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externalLinks/externalLink1.xml" ContentType="application/vnd.openxmlformats-officedocument.spreadsheetml.externalLink+xml"/>
  <Override PartName="/xl/metadata.xml" ContentType="application/vnd.openxmlformats-officedocument.spreadsheetml.sheetMetadata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Avoided Cost - 2026\06 - UT - Sch 37 IRP25Updt- Apr 2026\Reports\Sch 37 filing package\"/>
    </mc:Choice>
  </mc:AlternateContent>
  <xr:revisionPtr revIDLastSave="0" documentId="13_ncr:1_{381A44EE-224A-41AB-B8C5-1D454C60EE79}" xr6:coauthVersionLast="47" xr6:coauthVersionMax="47" xr10:uidLastSave="{00000000-0000-0000-0000-000000000000}"/>
  <bookViews>
    <workbookView xWindow="-120" yWindow="-120" windowWidth="29040" windowHeight="15720" xr2:uid="{11162701-9D55-420E-BB41-83989B1E3105}"/>
  </bookViews>
  <sheets>
    <sheet name="Table 1" sheetId="25" r:id="rId1"/>
    <sheet name="Table 2" sheetId="66" r:id="rId2"/>
    <sheet name="GCC.PX.UTS.2035" sheetId="194" r:id="rId3"/>
    <sheet name="Table 4" sheetId="28" r:id="rId4"/>
    <sheet name="Table 5" sheetId="31" r:id="rId5"/>
    <sheet name="Table3Compare" sheetId="131" r:id="rId6"/>
    <sheet name="GCC.PX.UTS.2036" sheetId="205" state="hidden" r:id="rId7"/>
    <sheet name="GCC.PX.UTS.2038" sheetId="206" state="hidden" r:id="rId8"/>
    <sheet name="GSC.PX.BDG.2038" sheetId="207" state="hidden" r:id="rId9"/>
    <sheet name="2025 IRPUpdt Assumptions" sheetId="203" r:id="rId10"/>
  </sheets>
  <externalReferences>
    <externalReference r:id="rId11"/>
  </externalReferences>
  <definedNames>
    <definedName name="_xlnm._FilterDatabase" localSheetId="9" hidden="1">'2025 IRPUpdt Assumptions'!$A$90:$R$132</definedName>
    <definedName name="_xlnm._FilterDatabase" localSheetId="5" hidden="1">Table3Compare!#REF!</definedName>
    <definedName name="_j1" localSheetId="2" hidden="1">{"PRINT",#N/A,TRUE,"APPA";"PRINT",#N/A,TRUE,"APS";"PRINT",#N/A,TRUE,"BHPL";"PRINT",#N/A,TRUE,"BHPL2";"PRINT",#N/A,TRUE,"CDWR";"PRINT",#N/A,TRUE,"EWEB";"PRINT",#N/A,TRUE,"LADWP";"PRINT",#N/A,TRUE,"NEVBASE"}</definedName>
    <definedName name="_j1" localSheetId="6" hidden="1">{"PRINT",#N/A,TRUE,"APPA";"PRINT",#N/A,TRUE,"APS";"PRINT",#N/A,TRUE,"BHPL";"PRINT",#N/A,TRUE,"BHPL2";"PRINT",#N/A,TRUE,"CDWR";"PRINT",#N/A,TRUE,"EWEB";"PRINT",#N/A,TRUE,"LADWP";"PRINT",#N/A,TRUE,"NEVBASE"}</definedName>
    <definedName name="_j1" localSheetId="7" hidden="1">{"PRINT",#N/A,TRUE,"APPA";"PRINT",#N/A,TRUE,"APS";"PRINT",#N/A,TRUE,"BHPL";"PRINT",#N/A,TRUE,"BHPL2";"PRINT",#N/A,TRUE,"CDWR";"PRINT",#N/A,TRUE,"EWEB";"PRINT",#N/A,TRUE,"LADWP";"PRINT",#N/A,TRUE,"NEVBASE"}</definedName>
    <definedName name="_j1" localSheetId="8" hidden="1">{"PRINT",#N/A,TRUE,"APPA";"PRINT",#N/A,TRUE,"APS";"PRINT",#N/A,TRUE,"BHPL";"PRINT",#N/A,TRUE,"BHPL2";"PRINT",#N/A,TRUE,"CDWR";"PRINT",#N/A,TRUE,"EWEB";"PRINT",#N/A,TRUE,"LADWP";"PRINT",#N/A,TRUE,"NEVBASE"}</definedName>
    <definedName name="_j1" localSheetId="1" hidden="1">{"PRINT",#N/A,TRUE,"APPA";"PRINT",#N/A,TRUE,"APS";"PRINT",#N/A,TRUE,"BHPL";"PRINT",#N/A,TRUE,"BHPL2";"PRINT",#N/A,TRUE,"CDWR";"PRINT",#N/A,TRUE,"EWEB";"PRINT",#N/A,TRUE,"LADWP";"PRINT",#N/A,TRUE,"NEVBASE"}</definedName>
    <definedName name="_j1" hidden="1">{"PRINT",#N/A,TRUE,"APPA";"PRINT",#N/A,TRUE,"APS";"PRINT",#N/A,TRUE,"BHPL";"PRINT",#N/A,TRUE,"BHPL2";"PRINT",#N/A,TRUE,"CDWR";"PRINT",#N/A,TRUE,"EWEB";"PRINT",#N/A,TRUE,"LADWP";"PRINT",#N/A,TRUE,"NEVBASE"}</definedName>
    <definedName name="_j2" localSheetId="2" hidden="1">{"PRINT",#N/A,TRUE,"APPA";"PRINT",#N/A,TRUE,"APS";"PRINT",#N/A,TRUE,"BHPL";"PRINT",#N/A,TRUE,"BHPL2";"PRINT",#N/A,TRUE,"CDWR";"PRINT",#N/A,TRUE,"EWEB";"PRINT",#N/A,TRUE,"LADWP";"PRINT",#N/A,TRUE,"NEVBASE"}</definedName>
    <definedName name="_j2" localSheetId="6" hidden="1">{"PRINT",#N/A,TRUE,"APPA";"PRINT",#N/A,TRUE,"APS";"PRINT",#N/A,TRUE,"BHPL";"PRINT",#N/A,TRUE,"BHPL2";"PRINT",#N/A,TRUE,"CDWR";"PRINT",#N/A,TRUE,"EWEB";"PRINT",#N/A,TRUE,"LADWP";"PRINT",#N/A,TRUE,"NEVBASE"}</definedName>
    <definedName name="_j2" localSheetId="7" hidden="1">{"PRINT",#N/A,TRUE,"APPA";"PRINT",#N/A,TRUE,"APS";"PRINT",#N/A,TRUE,"BHPL";"PRINT",#N/A,TRUE,"BHPL2";"PRINT",#N/A,TRUE,"CDWR";"PRINT",#N/A,TRUE,"EWEB";"PRINT",#N/A,TRUE,"LADWP";"PRINT",#N/A,TRUE,"NEVBASE"}</definedName>
    <definedName name="_j2" localSheetId="8" hidden="1">{"PRINT",#N/A,TRUE,"APPA";"PRINT",#N/A,TRUE,"APS";"PRINT",#N/A,TRUE,"BHPL";"PRINT",#N/A,TRUE,"BHPL2";"PRINT",#N/A,TRUE,"CDWR";"PRINT",#N/A,TRUE,"EWEB";"PRINT",#N/A,TRUE,"LADWP";"PRINT",#N/A,TRUE,"NEVBASE"}</definedName>
    <definedName name="_j2" localSheetId="1" hidden="1">{"PRINT",#N/A,TRUE,"APPA";"PRINT",#N/A,TRUE,"APS";"PRINT",#N/A,TRUE,"BHPL";"PRINT",#N/A,TRUE,"BHPL2";"PRINT",#N/A,TRUE,"CDWR";"PRINT",#N/A,TRUE,"EWEB";"PRINT",#N/A,TRUE,"LADWP";"PRINT",#N/A,TRUE,"NEVBASE"}</definedName>
    <definedName name="_j2" hidden="1">{"PRINT",#N/A,TRUE,"APPA";"PRINT",#N/A,TRUE,"APS";"PRINT",#N/A,TRUE,"BHPL";"PRINT",#N/A,TRUE,"BHPL2";"PRINT",#N/A,TRUE,"CDWR";"PRINT",#N/A,TRUE,"EWEB";"PRINT",#N/A,TRUE,"LADWP";"PRINT",#N/A,TRUE,"NEVBASE"}</definedName>
    <definedName name="_j3" localSheetId="2" hidden="1">{"PRINT",#N/A,TRUE,"APPA";"PRINT",#N/A,TRUE,"APS";"PRINT",#N/A,TRUE,"BHPL";"PRINT",#N/A,TRUE,"BHPL2";"PRINT",#N/A,TRUE,"CDWR";"PRINT",#N/A,TRUE,"EWEB";"PRINT",#N/A,TRUE,"LADWP";"PRINT",#N/A,TRUE,"NEVBASE"}</definedName>
    <definedName name="_j3" localSheetId="6" hidden="1">{"PRINT",#N/A,TRUE,"APPA";"PRINT",#N/A,TRUE,"APS";"PRINT",#N/A,TRUE,"BHPL";"PRINT",#N/A,TRUE,"BHPL2";"PRINT",#N/A,TRUE,"CDWR";"PRINT",#N/A,TRUE,"EWEB";"PRINT",#N/A,TRUE,"LADWP";"PRINT",#N/A,TRUE,"NEVBASE"}</definedName>
    <definedName name="_j3" localSheetId="7" hidden="1">{"PRINT",#N/A,TRUE,"APPA";"PRINT",#N/A,TRUE,"APS";"PRINT",#N/A,TRUE,"BHPL";"PRINT",#N/A,TRUE,"BHPL2";"PRINT",#N/A,TRUE,"CDWR";"PRINT",#N/A,TRUE,"EWEB";"PRINT",#N/A,TRUE,"LADWP";"PRINT",#N/A,TRUE,"NEVBASE"}</definedName>
    <definedName name="_j3" localSheetId="8" hidden="1">{"PRINT",#N/A,TRUE,"APPA";"PRINT",#N/A,TRUE,"APS";"PRINT",#N/A,TRUE,"BHPL";"PRINT",#N/A,TRUE,"BHPL2";"PRINT",#N/A,TRUE,"CDWR";"PRINT",#N/A,TRUE,"EWEB";"PRINT",#N/A,TRUE,"LADWP";"PRINT",#N/A,TRUE,"NEVBASE"}</definedName>
    <definedName name="_j3" localSheetId="1" hidden="1">{"PRINT",#N/A,TRUE,"APPA";"PRINT",#N/A,TRUE,"APS";"PRINT",#N/A,TRUE,"BHPL";"PRINT",#N/A,TRUE,"BHPL2";"PRINT",#N/A,TRUE,"CDWR";"PRINT",#N/A,TRUE,"EWEB";"PRINT",#N/A,TRUE,"LADWP";"PRINT",#N/A,TRUE,"NEVBASE"}</definedName>
    <definedName name="_j3" hidden="1">{"PRINT",#N/A,TRUE,"APPA";"PRINT",#N/A,TRUE,"APS";"PRINT",#N/A,TRUE,"BHPL";"PRINT",#N/A,TRUE,"BHPL2";"PRINT",#N/A,TRUE,"CDWR";"PRINT",#N/A,TRUE,"EWEB";"PRINT",#N/A,TRUE,"LADWP";"PRINT",#N/A,TRUE,"NEVBASE"}</definedName>
    <definedName name="_j4" localSheetId="2" hidden="1">{"PRINT",#N/A,TRUE,"APPA";"PRINT",#N/A,TRUE,"APS";"PRINT",#N/A,TRUE,"BHPL";"PRINT",#N/A,TRUE,"BHPL2";"PRINT",#N/A,TRUE,"CDWR";"PRINT",#N/A,TRUE,"EWEB";"PRINT",#N/A,TRUE,"LADWP";"PRINT",#N/A,TRUE,"NEVBASE"}</definedName>
    <definedName name="_j4" localSheetId="6" hidden="1">{"PRINT",#N/A,TRUE,"APPA";"PRINT",#N/A,TRUE,"APS";"PRINT",#N/A,TRUE,"BHPL";"PRINT",#N/A,TRUE,"BHPL2";"PRINT",#N/A,TRUE,"CDWR";"PRINT",#N/A,TRUE,"EWEB";"PRINT",#N/A,TRUE,"LADWP";"PRINT",#N/A,TRUE,"NEVBASE"}</definedName>
    <definedName name="_j4" localSheetId="7" hidden="1">{"PRINT",#N/A,TRUE,"APPA";"PRINT",#N/A,TRUE,"APS";"PRINT",#N/A,TRUE,"BHPL";"PRINT",#N/A,TRUE,"BHPL2";"PRINT",#N/A,TRUE,"CDWR";"PRINT",#N/A,TRUE,"EWEB";"PRINT",#N/A,TRUE,"LADWP";"PRINT",#N/A,TRUE,"NEVBASE"}</definedName>
    <definedName name="_j4" localSheetId="8" hidden="1">{"PRINT",#N/A,TRUE,"APPA";"PRINT",#N/A,TRUE,"APS";"PRINT",#N/A,TRUE,"BHPL";"PRINT",#N/A,TRUE,"BHPL2";"PRINT",#N/A,TRUE,"CDWR";"PRINT",#N/A,TRUE,"EWEB";"PRINT",#N/A,TRUE,"LADWP";"PRINT",#N/A,TRUE,"NEVBASE"}</definedName>
    <definedName name="_j4" localSheetId="1" hidden="1">{"PRINT",#N/A,TRUE,"APPA";"PRINT",#N/A,TRUE,"APS";"PRINT",#N/A,TRUE,"BHPL";"PRINT",#N/A,TRUE,"BHPL2";"PRINT",#N/A,TRUE,"CDWR";"PRINT",#N/A,TRUE,"EWEB";"PRINT",#N/A,TRUE,"LADWP";"PRINT",#N/A,TRUE,"NEVBASE"}</definedName>
    <definedName name="_j4" hidden="1">{"PRINT",#N/A,TRUE,"APPA";"PRINT",#N/A,TRUE,"APS";"PRINT",#N/A,TRUE,"BHPL";"PRINT",#N/A,TRUE,"BHPL2";"PRINT",#N/A,TRUE,"CDWR";"PRINT",#N/A,TRUE,"EWEB";"PRINT",#N/A,TRUE,"LADWP";"PRINT",#N/A,TRUE,"NEVBASE"}</definedName>
    <definedName name="_j5" localSheetId="2" hidden="1">{"PRINT",#N/A,TRUE,"APPA";"PRINT",#N/A,TRUE,"APS";"PRINT",#N/A,TRUE,"BHPL";"PRINT",#N/A,TRUE,"BHPL2";"PRINT",#N/A,TRUE,"CDWR";"PRINT",#N/A,TRUE,"EWEB";"PRINT",#N/A,TRUE,"LADWP";"PRINT",#N/A,TRUE,"NEVBASE"}</definedName>
    <definedName name="_j5" localSheetId="6" hidden="1">{"PRINT",#N/A,TRUE,"APPA";"PRINT",#N/A,TRUE,"APS";"PRINT",#N/A,TRUE,"BHPL";"PRINT",#N/A,TRUE,"BHPL2";"PRINT",#N/A,TRUE,"CDWR";"PRINT",#N/A,TRUE,"EWEB";"PRINT",#N/A,TRUE,"LADWP";"PRINT",#N/A,TRUE,"NEVBASE"}</definedName>
    <definedName name="_j5" localSheetId="7" hidden="1">{"PRINT",#N/A,TRUE,"APPA";"PRINT",#N/A,TRUE,"APS";"PRINT",#N/A,TRUE,"BHPL";"PRINT",#N/A,TRUE,"BHPL2";"PRINT",#N/A,TRUE,"CDWR";"PRINT",#N/A,TRUE,"EWEB";"PRINT",#N/A,TRUE,"LADWP";"PRINT",#N/A,TRUE,"NEVBASE"}</definedName>
    <definedName name="_j5" localSheetId="8" hidden="1">{"PRINT",#N/A,TRUE,"APPA";"PRINT",#N/A,TRUE,"APS";"PRINT",#N/A,TRUE,"BHPL";"PRINT",#N/A,TRUE,"BHPL2";"PRINT",#N/A,TRUE,"CDWR";"PRINT",#N/A,TRUE,"EWEB";"PRINT",#N/A,TRUE,"LADWP";"PRINT",#N/A,TRUE,"NEVBASE"}</definedName>
    <definedName name="_j5" localSheetId="1" hidden="1">{"PRINT",#N/A,TRUE,"APPA";"PRINT",#N/A,TRUE,"APS";"PRINT",#N/A,TRUE,"BHPL";"PRINT",#N/A,TRUE,"BHPL2";"PRINT",#N/A,TRUE,"CDWR";"PRINT",#N/A,TRUE,"EWEB";"PRINT",#N/A,TRUE,"LADWP";"PRINT",#N/A,TRUE,"NEVBASE"}</definedName>
    <definedName name="_j5" hidden="1">{"PRINT",#N/A,TRUE,"APPA";"PRINT",#N/A,TRUE,"APS";"PRINT",#N/A,TRUE,"BHPL";"PRINT",#N/A,TRUE,"BHPL2";"PRINT",#N/A,TRUE,"CDWR";"PRINT",#N/A,TRUE,"EWEB";"PRINT",#N/A,TRUE,"LADWP";"PRINT",#N/A,TRUE,"NEVBASE"}</definedName>
    <definedName name="_Order1" hidden="1">255</definedName>
    <definedName name="_Order2" hidden="1">0</definedName>
    <definedName name="Discount_Rate">'Table 1'!$I$50</definedName>
    <definedName name="Inflation">'Table 1'!$J$52</definedName>
    <definedName name="OATT">#REF!</definedName>
    <definedName name="_xlnm.Print_Area" localSheetId="2">'GCC.PX.UTS.2035'!$A$1:$K$114</definedName>
    <definedName name="_xlnm.Print_Area" localSheetId="6">'GCC.PX.UTS.2036'!$A$1:$K$115</definedName>
    <definedName name="_xlnm.Print_Area" localSheetId="7">'GCC.PX.UTS.2038'!$A$1:$K$115</definedName>
    <definedName name="_xlnm.Print_Area" localSheetId="8">'GSC.PX.BDG.2038'!$A$1:$K$115</definedName>
    <definedName name="_xlnm.Print_Area" localSheetId="0">'Table 1'!$A$1:$H$67</definedName>
    <definedName name="_xlnm.Print_Area" localSheetId="4">'Table 5'!$A$1:$H$324</definedName>
    <definedName name="_xlnm.Print_Area" localSheetId="5">Table3Compare!$A$1:$D$37</definedName>
    <definedName name="Real_Discount_Rate">'Table 1'!$J$54</definedName>
    <definedName name="RenewableMarketShape">#REF!</definedName>
    <definedName name="RevenueSum">"GRID Thermal Revenue!R2C1:R4C2"</definedName>
    <definedName name="Study_CF">'Table 5'!$M$8</definedName>
    <definedName name="Study_MW">'Table 5'!$M$6</definedName>
    <definedName name="TransCapRecovFc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S5" i="25" l="1"/>
  <c r="R5" i="25"/>
  <c r="Q5" i="25"/>
  <c r="I50" i="25" l="1"/>
  <c r="L13" i="31" l="1"/>
  <c r="M14" i="31"/>
  <c r="L14" i="31" s="1"/>
  <c r="AB9" i="31"/>
  <c r="AB8" i="31"/>
  <c r="O30" i="66"/>
  <c r="N30" i="66"/>
  <c r="M30" i="66"/>
  <c r="L30" i="66"/>
  <c r="K30" i="66"/>
  <c r="J30" i="66"/>
  <c r="I30" i="66"/>
  <c r="H30" i="66"/>
  <c r="G30" i="66"/>
  <c r="F30" i="66"/>
  <c r="E30" i="66"/>
  <c r="D30" i="66"/>
  <c r="C30" i="66"/>
  <c r="B30" i="66"/>
  <c r="O29" i="66"/>
  <c r="N29" i="66"/>
  <c r="M29" i="66"/>
  <c r="L29" i="66"/>
  <c r="K29" i="66"/>
  <c r="J29" i="66"/>
  <c r="I29" i="66"/>
  <c r="H29" i="66"/>
  <c r="G29" i="66"/>
  <c r="F29" i="66"/>
  <c r="E29" i="66"/>
  <c r="D29" i="66"/>
  <c r="C29" i="66"/>
  <c r="B29" i="66"/>
  <c r="O28" i="66"/>
  <c r="N28" i="66"/>
  <c r="M28" i="66"/>
  <c r="L28" i="66"/>
  <c r="K28" i="66"/>
  <c r="J28" i="66"/>
  <c r="I28" i="66"/>
  <c r="H28" i="66"/>
  <c r="G28" i="66"/>
  <c r="F28" i="66"/>
  <c r="E28" i="66"/>
  <c r="D28" i="66"/>
  <c r="C28" i="66"/>
  <c r="B28" i="66"/>
  <c r="O27" i="66"/>
  <c r="N27" i="66"/>
  <c r="M27" i="66"/>
  <c r="L27" i="66"/>
  <c r="K27" i="66"/>
  <c r="J27" i="66"/>
  <c r="I27" i="66"/>
  <c r="H27" i="66"/>
  <c r="G27" i="66"/>
  <c r="F27" i="66"/>
  <c r="E27" i="66"/>
  <c r="D27" i="66"/>
  <c r="C27" i="66"/>
  <c r="B27" i="66"/>
  <c r="O26" i="66"/>
  <c r="N26" i="66"/>
  <c r="M26" i="66"/>
  <c r="L26" i="66"/>
  <c r="K26" i="66"/>
  <c r="J26" i="66"/>
  <c r="I26" i="66"/>
  <c r="H26" i="66"/>
  <c r="G26" i="66"/>
  <c r="F26" i="66"/>
  <c r="E26" i="66"/>
  <c r="D26" i="66"/>
  <c r="C26" i="66"/>
  <c r="B26" i="66"/>
  <c r="O25" i="66"/>
  <c r="N25" i="66"/>
  <c r="M25" i="66"/>
  <c r="L25" i="66"/>
  <c r="K25" i="66"/>
  <c r="J25" i="66"/>
  <c r="I25" i="66"/>
  <c r="H25" i="66"/>
  <c r="G25" i="66"/>
  <c r="F25" i="66"/>
  <c r="E25" i="66"/>
  <c r="D25" i="66"/>
  <c r="C25" i="66"/>
  <c r="B25" i="66"/>
  <c r="O24" i="66"/>
  <c r="N24" i="66"/>
  <c r="M24" i="66"/>
  <c r="L24" i="66"/>
  <c r="K24" i="66"/>
  <c r="J24" i="66"/>
  <c r="I24" i="66"/>
  <c r="H24" i="66"/>
  <c r="G24" i="66"/>
  <c r="F24" i="66"/>
  <c r="E24" i="66"/>
  <c r="D24" i="66"/>
  <c r="C24" i="66"/>
  <c r="B24" i="66"/>
  <c r="O23" i="66"/>
  <c r="N23" i="66"/>
  <c r="M23" i="66"/>
  <c r="L23" i="66"/>
  <c r="K23" i="66"/>
  <c r="J23" i="66"/>
  <c r="I23" i="66"/>
  <c r="H23" i="66"/>
  <c r="G23" i="66"/>
  <c r="F23" i="66"/>
  <c r="E23" i="66"/>
  <c r="D23" i="66"/>
  <c r="C23" i="66"/>
  <c r="B23" i="66"/>
  <c r="O22" i="66"/>
  <c r="N22" i="66"/>
  <c r="M22" i="66"/>
  <c r="L22" i="66"/>
  <c r="K22" i="66"/>
  <c r="J22" i="66"/>
  <c r="I22" i="66"/>
  <c r="H22" i="66"/>
  <c r="G22" i="66"/>
  <c r="F22" i="66"/>
  <c r="E22" i="66"/>
  <c r="D22" i="66"/>
  <c r="C22" i="66"/>
  <c r="B22" i="66"/>
  <c r="O21" i="66"/>
  <c r="N21" i="66"/>
  <c r="M21" i="66"/>
  <c r="L21" i="66"/>
  <c r="K21" i="66"/>
  <c r="J21" i="66"/>
  <c r="I21" i="66"/>
  <c r="H21" i="66"/>
  <c r="G21" i="66"/>
  <c r="F21" i="66"/>
  <c r="E21" i="66"/>
  <c r="D21" i="66"/>
  <c r="C21" i="66"/>
  <c r="B21" i="66"/>
  <c r="O20" i="66"/>
  <c r="N20" i="66"/>
  <c r="M20" i="66"/>
  <c r="L20" i="66"/>
  <c r="K20" i="66"/>
  <c r="J20" i="66"/>
  <c r="I20" i="66"/>
  <c r="H20" i="66"/>
  <c r="G20" i="66"/>
  <c r="F20" i="66"/>
  <c r="E20" i="66"/>
  <c r="D20" i="66"/>
  <c r="C20" i="66"/>
  <c r="B20" i="66"/>
  <c r="O19" i="66"/>
  <c r="N19" i="66"/>
  <c r="M19" i="66"/>
  <c r="L19" i="66"/>
  <c r="K19" i="66"/>
  <c r="J19" i="66"/>
  <c r="I19" i="66"/>
  <c r="H19" i="66"/>
  <c r="G19" i="66"/>
  <c r="F19" i="66"/>
  <c r="E19" i="66"/>
  <c r="D19" i="66"/>
  <c r="C19" i="66"/>
  <c r="B19" i="66"/>
  <c r="O18" i="66"/>
  <c r="N18" i="66"/>
  <c r="M18" i="66"/>
  <c r="L18" i="66"/>
  <c r="K18" i="66"/>
  <c r="J18" i="66"/>
  <c r="I18" i="66"/>
  <c r="H18" i="66"/>
  <c r="G18" i="66"/>
  <c r="F18" i="66"/>
  <c r="E18" i="66"/>
  <c r="D18" i="66"/>
  <c r="C18" i="66"/>
  <c r="B18" i="66"/>
  <c r="O17" i="66"/>
  <c r="N17" i="66"/>
  <c r="M17" i="66"/>
  <c r="L17" i="66"/>
  <c r="K17" i="66"/>
  <c r="J17" i="66"/>
  <c r="I17" i="66"/>
  <c r="H17" i="66"/>
  <c r="G17" i="66"/>
  <c r="F17" i="66"/>
  <c r="E17" i="66"/>
  <c r="D17" i="66"/>
  <c r="C17" i="66"/>
  <c r="B17" i="66"/>
  <c r="O16" i="66"/>
  <c r="N16" i="66"/>
  <c r="M16" i="66"/>
  <c r="L16" i="66"/>
  <c r="K16" i="66"/>
  <c r="J16" i="66"/>
  <c r="I16" i="66"/>
  <c r="H16" i="66"/>
  <c r="G16" i="66"/>
  <c r="F16" i="66"/>
  <c r="E16" i="66"/>
  <c r="D16" i="66"/>
  <c r="C16" i="66"/>
  <c r="B16" i="66"/>
  <c r="O15" i="66"/>
  <c r="N15" i="66"/>
  <c r="M15" i="66"/>
  <c r="L15" i="66"/>
  <c r="K15" i="66"/>
  <c r="J15" i="66"/>
  <c r="I15" i="66"/>
  <c r="H15" i="66"/>
  <c r="G15" i="66"/>
  <c r="F15" i="66"/>
  <c r="E15" i="66"/>
  <c r="D15" i="66"/>
  <c r="C15" i="66"/>
  <c r="B15" i="66"/>
  <c r="O14" i="66"/>
  <c r="N14" i="66"/>
  <c r="M14" i="66"/>
  <c r="L14" i="66"/>
  <c r="K14" i="66"/>
  <c r="J14" i="66"/>
  <c r="I14" i="66"/>
  <c r="H14" i="66"/>
  <c r="G14" i="66"/>
  <c r="F14" i="66"/>
  <c r="E14" i="66"/>
  <c r="D14" i="66"/>
  <c r="C14" i="66"/>
  <c r="B14" i="66"/>
  <c r="O13" i="66"/>
  <c r="N13" i="66"/>
  <c r="M13" i="66"/>
  <c r="L13" i="66"/>
  <c r="K13" i="66"/>
  <c r="J13" i="66"/>
  <c r="I13" i="66"/>
  <c r="H13" i="66"/>
  <c r="G13" i="66"/>
  <c r="F13" i="66"/>
  <c r="E13" i="66"/>
  <c r="D13" i="66"/>
  <c r="C13" i="66"/>
  <c r="B13" i="66"/>
  <c r="V324" i="31" l="1"/>
  <c r="AB310" i="31" l="1"/>
  <c r="AB286" i="31"/>
  <c r="AB318" i="31"/>
  <c r="AB302" i="31"/>
  <c r="AB294" i="31"/>
  <c r="AB278" i="31"/>
  <c r="AB296" i="31"/>
  <c r="AB309" i="31"/>
  <c r="AB285" i="31"/>
  <c r="AB287" i="31"/>
  <c r="AB317" i="31"/>
  <c r="AB301" i="31"/>
  <c r="AB293" i="31"/>
  <c r="AB277" i="31"/>
  <c r="AB324" i="31"/>
  <c r="AB292" i="31"/>
  <c r="AB305" i="31"/>
  <c r="AB312" i="31"/>
  <c r="AB311" i="31"/>
  <c r="AB316" i="31"/>
  <c r="AB308" i="31"/>
  <c r="AB300" i="31"/>
  <c r="AB284" i="31"/>
  <c r="AB297" i="31"/>
  <c r="AB323" i="31"/>
  <c r="AB298" i="31"/>
  <c r="AB289" i="31"/>
  <c r="AB280" i="31"/>
  <c r="AB303" i="31"/>
  <c r="AB315" i="31"/>
  <c r="AB307" i="31"/>
  <c r="AB299" i="31"/>
  <c r="AB291" i="31"/>
  <c r="AB283" i="31"/>
  <c r="AB306" i="31"/>
  <c r="AB282" i="31"/>
  <c r="AB281" i="31"/>
  <c r="AB288" i="31"/>
  <c r="AB322" i="31"/>
  <c r="AB290" i="31"/>
  <c r="AB320" i="31"/>
  <c r="AB319" i="31"/>
  <c r="AB279" i="31"/>
  <c r="AB314" i="31"/>
  <c r="AB304" i="31"/>
  <c r="AB295" i="31"/>
  <c r="AB321" i="31"/>
  <c r="AB313" i="31"/>
  <c r="I13" i="31" l="1"/>
  <c r="I25" i="31" s="1"/>
  <c r="I37" i="31" s="1"/>
  <c r="I49" i="31" s="1"/>
  <c r="I61" i="31" s="1"/>
  <c r="I73" i="31" s="1"/>
  <c r="I85" i="31" s="1"/>
  <c r="I97" i="31" s="1"/>
  <c r="I109" i="31" s="1"/>
  <c r="I121" i="31" s="1"/>
  <c r="I133" i="31" s="1"/>
  <c r="I145" i="31" s="1"/>
  <c r="I157" i="31" s="1"/>
  <c r="I169" i="31" s="1"/>
  <c r="I181" i="31" s="1"/>
  <c r="I193" i="31" s="1"/>
  <c r="I205" i="31" s="1"/>
  <c r="I217" i="31" s="1"/>
  <c r="I229" i="31" s="1"/>
  <c r="I241" i="31" s="1"/>
  <c r="I253" i="31" s="1"/>
  <c r="I265" i="31" s="1"/>
  <c r="I277" i="31" s="1"/>
  <c r="I289" i="31" s="1"/>
  <c r="I301" i="31" s="1"/>
  <c r="I313" i="31" s="1"/>
  <c r="S7" i="25" l="1"/>
  <c r="D6" i="131" l="1"/>
  <c r="D2" i="131"/>
  <c r="C2" i="131"/>
  <c r="B2" i="131"/>
  <c r="C6" i="131"/>
  <c r="B6" i="131"/>
  <c r="CI9" i="25"/>
  <c r="CL9" i="25"/>
  <c r="CM9" i="25"/>
  <c r="CI8" i="25"/>
  <c r="CJ8" i="25"/>
  <c r="CJ9" i="25" s="1"/>
  <c r="CK8" i="25"/>
  <c r="CK9" i="25" s="1"/>
  <c r="AA324" i="31" l="1"/>
  <c r="AA309" i="31"/>
  <c r="AA293" i="31"/>
  <c r="AA277" i="31"/>
  <c r="AA308" i="31"/>
  <c r="AA292" i="31"/>
  <c r="AA323" i="31"/>
  <c r="AA307" i="31"/>
  <c r="AA291" i="31"/>
  <c r="AA306" i="31"/>
  <c r="AA290" i="31"/>
  <c r="AA305" i="31"/>
  <c r="AA289" i="31"/>
  <c r="AA304" i="31"/>
  <c r="AA288" i="31"/>
  <c r="AA319" i="31"/>
  <c r="AA287" i="31"/>
  <c r="AA302" i="31"/>
  <c r="AA317" i="31"/>
  <c r="AA316" i="31"/>
  <c r="AA315" i="31"/>
  <c r="AA282" i="31"/>
  <c r="AA281" i="31"/>
  <c r="AA295" i="31"/>
  <c r="AA278" i="31"/>
  <c r="AA322" i="31"/>
  <c r="AA303" i="31"/>
  <c r="AA286" i="31"/>
  <c r="AA285" i="31"/>
  <c r="AA284" i="31"/>
  <c r="AA299" i="31"/>
  <c r="AA314" i="31"/>
  <c r="AA313" i="31"/>
  <c r="AA312" i="31"/>
  <c r="AA294" i="31"/>
  <c r="AA321" i="31"/>
  <c r="AA318" i="31"/>
  <c r="AA301" i="31"/>
  <c r="AA300" i="31"/>
  <c r="AA283" i="31"/>
  <c r="AA298" i="31"/>
  <c r="AA297" i="31"/>
  <c r="AA296" i="31"/>
  <c r="AA310" i="31"/>
  <c r="AA320" i="31"/>
  <c r="AA280" i="31"/>
  <c r="AA311" i="31"/>
  <c r="AA279" i="31"/>
  <c r="Q213" i="203"/>
  <c r="R213" i="203" s="1"/>
  <c r="Q214" i="203"/>
  <c r="R214" i="203" s="1"/>
  <c r="Q215" i="203"/>
  <c r="Q216" i="203"/>
  <c r="Q217" i="203"/>
  <c r="R217" i="203" s="1"/>
  <c r="Q218" i="203"/>
  <c r="R218" i="203" s="1"/>
  <c r="Q219" i="203"/>
  <c r="R219" i="203" s="1"/>
  <c r="Q220" i="203"/>
  <c r="Q221" i="203"/>
  <c r="Q222" i="203"/>
  <c r="Q223" i="203"/>
  <c r="R224" i="203" s="1"/>
  <c r="Q224" i="203"/>
  <c r="Q225" i="203"/>
  <c r="Q226" i="203"/>
  <c r="R226" i="203" s="1"/>
  <c r="Q227" i="203"/>
  <c r="R227" i="203" s="1"/>
  <c r="Q228" i="203"/>
  <c r="R228" i="203" s="1"/>
  <c r="Q229" i="203"/>
  <c r="Q230" i="203"/>
  <c r="R230" i="203" s="1"/>
  <c r="Q231" i="203"/>
  <c r="Q232" i="203"/>
  <c r="R232" i="203" s="1"/>
  <c r="Q233" i="203"/>
  <c r="R233" i="203" s="1"/>
  <c r="Q234" i="203"/>
  <c r="R216" i="203"/>
  <c r="R220" i="203"/>
  <c r="R222" i="203"/>
  <c r="R234" i="203"/>
  <c r="Q212" i="203"/>
  <c r="R215" i="203"/>
  <c r="R221" i="203"/>
  <c r="R225" i="203"/>
  <c r="R231" i="203"/>
  <c r="P234" i="203"/>
  <c r="P233" i="203"/>
  <c r="P232" i="203"/>
  <c r="P231" i="203"/>
  <c r="P230" i="203"/>
  <c r="P229" i="203"/>
  <c r="P228" i="203"/>
  <c r="P227" i="203"/>
  <c r="P226" i="203"/>
  <c r="P225" i="203"/>
  <c r="P224" i="203"/>
  <c r="P223" i="203"/>
  <c r="P222" i="203"/>
  <c r="P221" i="203"/>
  <c r="P220" i="203"/>
  <c r="P219" i="203"/>
  <c r="P218" i="203"/>
  <c r="P217" i="203"/>
  <c r="P216" i="203"/>
  <c r="P215" i="203"/>
  <c r="P214" i="203"/>
  <c r="P213" i="203"/>
  <c r="P212" i="203"/>
  <c r="P211" i="203"/>
  <c r="P208" i="203"/>
  <c r="P207" i="203"/>
  <c r="P206" i="203"/>
  <c r="P205" i="203"/>
  <c r="P204" i="203"/>
  <c r="P203" i="203"/>
  <c r="P202" i="203"/>
  <c r="P201" i="203"/>
  <c r="P200" i="203"/>
  <c r="P199" i="203"/>
  <c r="P198" i="203"/>
  <c r="P197" i="203"/>
  <c r="P196" i="203"/>
  <c r="P195" i="203"/>
  <c r="P194" i="203"/>
  <c r="P193" i="203"/>
  <c r="P192" i="203"/>
  <c r="P191" i="203"/>
  <c r="P190" i="203"/>
  <c r="P189" i="203"/>
  <c r="P188" i="203"/>
  <c r="P186" i="203"/>
  <c r="P185" i="203"/>
  <c r="P184" i="203"/>
  <c r="P183" i="203"/>
  <c r="P182" i="203"/>
  <c r="P181" i="203"/>
  <c r="P180" i="203"/>
  <c r="P179" i="203"/>
  <c r="P178" i="203"/>
  <c r="P177" i="203"/>
  <c r="P176" i="203"/>
  <c r="P175" i="203"/>
  <c r="P174" i="203"/>
  <c r="P173" i="203"/>
  <c r="P172" i="203"/>
  <c r="P171" i="203"/>
  <c r="P170" i="203"/>
  <c r="P169" i="203"/>
  <c r="P168" i="203"/>
  <c r="P167" i="203"/>
  <c r="P166" i="203"/>
  <c r="P165" i="203"/>
  <c r="R229" i="203" l="1"/>
  <c r="R223" i="203"/>
  <c r="E13" i="207" l="1"/>
  <c r="E14" i="207" s="1"/>
  <c r="E15" i="207" s="1"/>
  <c r="E16" i="207" s="1"/>
  <c r="E17" i="207" s="1"/>
  <c r="E18" i="207" s="1"/>
  <c r="E19" i="207" s="1"/>
  <c r="E20" i="207" s="1"/>
  <c r="E21" i="207" s="1"/>
  <c r="E22" i="207" s="1"/>
  <c r="E23" i="207" s="1"/>
  <c r="E24" i="207" s="1"/>
  <c r="E25" i="207" s="1"/>
  <c r="E26" i="207" s="1"/>
  <c r="E27" i="207" s="1"/>
  <c r="E28" i="207" s="1"/>
  <c r="E29" i="207" s="1"/>
  <c r="E30" i="207" s="1"/>
  <c r="E31" i="207" s="1"/>
  <c r="E32" i="207" s="1"/>
  <c r="E33" i="207" s="1"/>
  <c r="E34" i="207" s="1"/>
  <c r="E35" i="207" s="1"/>
  <c r="E36" i="207" s="1"/>
  <c r="E37" i="207" s="1"/>
  <c r="E38" i="207" s="1"/>
  <c r="E39" i="207" s="1"/>
  <c r="E40" i="207" s="1"/>
  <c r="E41" i="207" s="1"/>
  <c r="E42" i="207" s="1"/>
  <c r="E43" i="207" s="1"/>
  <c r="E44" i="207" s="1"/>
  <c r="E45" i="207" s="1"/>
  <c r="E46" i="207" s="1"/>
  <c r="E47" i="207" s="1"/>
  <c r="E48" i="207" s="1"/>
  <c r="E49" i="207" s="1"/>
  <c r="E50" i="207" s="1"/>
  <c r="E51" i="207" s="1"/>
  <c r="E52" i="207" s="1"/>
  <c r="E53" i="207" s="1"/>
  <c r="E54" i="207" s="1"/>
  <c r="E55" i="207" s="1"/>
  <c r="E56" i="207" s="1"/>
  <c r="E57" i="207" s="1"/>
  <c r="E58" i="207" s="1"/>
  <c r="E59" i="207" s="1"/>
  <c r="E60" i="207" s="1"/>
  <c r="E61" i="207" s="1"/>
  <c r="E62" i="207" s="1"/>
  <c r="E63" i="207" s="1"/>
  <c r="G85" i="207"/>
  <c r="E107" i="207"/>
  <c r="I10" i="207"/>
  <c r="I11" i="207" s="1"/>
  <c r="I12" i="207" s="1"/>
  <c r="I13" i="207" s="1"/>
  <c r="I14" i="207" s="1"/>
  <c r="I15" i="207" s="1"/>
  <c r="I16" i="207" s="1"/>
  <c r="I17" i="207" s="1"/>
  <c r="I18" i="207" s="1"/>
  <c r="I19" i="207" s="1"/>
  <c r="I20" i="207" s="1"/>
  <c r="I21" i="207" s="1"/>
  <c r="I22" i="207" s="1"/>
  <c r="I23" i="207" s="1"/>
  <c r="I24" i="207" s="1"/>
  <c r="I25" i="207" s="1"/>
  <c r="I26" i="207" s="1"/>
  <c r="I27" i="207" s="1"/>
  <c r="I28" i="207" s="1"/>
  <c r="I29" i="207" s="1"/>
  <c r="I30" i="207" s="1"/>
  <c r="I31" i="207" s="1"/>
  <c r="I32" i="207" s="1"/>
  <c r="I33" i="207" s="1"/>
  <c r="I34" i="207" s="1"/>
  <c r="I35" i="207" s="1"/>
  <c r="I36" i="207" s="1"/>
  <c r="I37" i="207" s="1"/>
  <c r="I38" i="207" s="1"/>
  <c r="I39" i="207" s="1"/>
  <c r="I40" i="207" s="1"/>
  <c r="I41" i="207" s="1"/>
  <c r="I42" i="207" s="1"/>
  <c r="I43" i="207" s="1"/>
  <c r="I44" i="207" s="1"/>
  <c r="I45" i="207" s="1"/>
  <c r="I46" i="207" s="1"/>
  <c r="I47" i="207" s="1"/>
  <c r="I48" i="207" s="1"/>
  <c r="I49" i="207" s="1"/>
  <c r="I50" i="207" s="1"/>
  <c r="I51" i="207" s="1"/>
  <c r="I52" i="207" s="1"/>
  <c r="I53" i="207" s="1"/>
  <c r="I54" i="207" s="1"/>
  <c r="I55" i="207" s="1"/>
  <c r="I56" i="207" s="1"/>
  <c r="I57" i="207" s="1"/>
  <c r="I58" i="207" s="1"/>
  <c r="I59" i="207" s="1"/>
  <c r="I60" i="207" s="1"/>
  <c r="I61" i="207" s="1"/>
  <c r="I62" i="207" s="1"/>
  <c r="I63" i="207" s="1"/>
  <c r="C100" i="207"/>
  <c r="C101" i="207"/>
  <c r="C102" i="207" s="1"/>
  <c r="C10" i="207"/>
  <c r="C11" i="207" s="1"/>
  <c r="C12" i="207" s="1"/>
  <c r="C13" i="207" s="1"/>
  <c r="C14" i="207" s="1"/>
  <c r="C15" i="207" s="1"/>
  <c r="C16" i="207" s="1"/>
  <c r="C17" i="207" s="1"/>
  <c r="C18" i="207" s="1"/>
  <c r="C19" i="207" s="1"/>
  <c r="C20" i="207" s="1"/>
  <c r="C21" i="207" s="1"/>
  <c r="C22" i="207" s="1"/>
  <c r="C23" i="207" s="1"/>
  <c r="F80" i="207"/>
  <c r="E90" i="207"/>
  <c r="K86" i="207"/>
  <c r="J86" i="207"/>
  <c r="H86" i="207"/>
  <c r="G86" i="207"/>
  <c r="F86" i="207"/>
  <c r="C86" i="207"/>
  <c r="K85" i="207"/>
  <c r="J85" i="207"/>
  <c r="C85" i="207"/>
  <c r="D74" i="207"/>
  <c r="C74" i="207"/>
  <c r="C73" i="207"/>
  <c r="C72" i="207"/>
  <c r="C71" i="207"/>
  <c r="B11" i="207"/>
  <c r="B12" i="207" s="1"/>
  <c r="B13" i="207" s="1"/>
  <c r="B14" i="207" s="1"/>
  <c r="B15" i="207" s="1"/>
  <c r="B16" i="207" s="1"/>
  <c r="B17" i="207" s="1"/>
  <c r="B18" i="207" s="1"/>
  <c r="B19" i="207" s="1"/>
  <c r="B20" i="207" s="1"/>
  <c r="B21" i="207" s="1"/>
  <c r="B22" i="207" s="1"/>
  <c r="B23" i="207" s="1"/>
  <c r="B24" i="207" s="1"/>
  <c r="B25" i="207" s="1"/>
  <c r="B26" i="207" s="1"/>
  <c r="B27" i="207" s="1"/>
  <c r="B28" i="207" s="1"/>
  <c r="B29" i="207" s="1"/>
  <c r="B30" i="207" s="1"/>
  <c r="B31" i="207" s="1"/>
  <c r="B32" i="207" s="1"/>
  <c r="B33" i="207" s="1"/>
  <c r="B34" i="207" s="1"/>
  <c r="B35" i="207" s="1"/>
  <c r="B36" i="207" s="1"/>
  <c r="B37" i="207" s="1"/>
  <c r="B38" i="207" s="1"/>
  <c r="B39" i="207" s="1"/>
  <c r="B40" i="207" s="1"/>
  <c r="B41" i="207" s="1"/>
  <c r="B42" i="207" s="1"/>
  <c r="B43" i="207" s="1"/>
  <c r="B44" i="207" s="1"/>
  <c r="B45" i="207" s="1"/>
  <c r="B46" i="207" s="1"/>
  <c r="B47" i="207" s="1"/>
  <c r="B48" i="207" s="1"/>
  <c r="B49" i="207" s="1"/>
  <c r="B50" i="207" s="1"/>
  <c r="B51" i="207" s="1"/>
  <c r="B52" i="207" s="1"/>
  <c r="B53" i="207" s="1"/>
  <c r="B54" i="207" s="1"/>
  <c r="B55" i="207" s="1"/>
  <c r="B56" i="207" s="1"/>
  <c r="B57" i="207" s="1"/>
  <c r="B58" i="207" s="1"/>
  <c r="B59" i="207" s="1"/>
  <c r="B60" i="207" s="1"/>
  <c r="B61" i="207" s="1"/>
  <c r="B62" i="207" s="1"/>
  <c r="B63" i="207" s="1"/>
  <c r="H10" i="207"/>
  <c r="H11" i="207" s="1"/>
  <c r="H12" i="207" s="1"/>
  <c r="H13" i="207" s="1"/>
  <c r="H14" i="207" s="1"/>
  <c r="H15" i="207" s="1"/>
  <c r="H16" i="207" s="1"/>
  <c r="H17" i="207" s="1"/>
  <c r="H18" i="207" s="1"/>
  <c r="H19" i="207" s="1"/>
  <c r="H20" i="207" s="1"/>
  <c r="H21" i="207" s="1"/>
  <c r="H22" i="207" s="1"/>
  <c r="H23" i="207" s="1"/>
  <c r="H24" i="207" s="1"/>
  <c r="H25" i="207" s="1"/>
  <c r="H26" i="207" s="1"/>
  <c r="H27" i="207" s="1"/>
  <c r="H28" i="207" s="1"/>
  <c r="H29" i="207" s="1"/>
  <c r="H30" i="207" s="1"/>
  <c r="H31" i="207" s="1"/>
  <c r="H32" i="207" s="1"/>
  <c r="H33" i="207" s="1"/>
  <c r="H34" i="207" s="1"/>
  <c r="H35" i="207" s="1"/>
  <c r="H36" i="207" s="1"/>
  <c r="H37" i="207" s="1"/>
  <c r="H38" i="207" s="1"/>
  <c r="H39" i="207" s="1"/>
  <c r="H40" i="207" s="1"/>
  <c r="H41" i="207" s="1"/>
  <c r="H42" i="207" s="1"/>
  <c r="H43" i="207" s="1"/>
  <c r="H44" i="207" s="1"/>
  <c r="H45" i="207" s="1"/>
  <c r="H46" i="207" s="1"/>
  <c r="H47" i="207" s="1"/>
  <c r="H48" i="207" s="1"/>
  <c r="H49" i="207" s="1"/>
  <c r="H50" i="207" s="1"/>
  <c r="H51" i="207" s="1"/>
  <c r="H52" i="207" s="1"/>
  <c r="H53" i="207" s="1"/>
  <c r="H54" i="207" s="1"/>
  <c r="H55" i="207" s="1"/>
  <c r="H56" i="207" s="1"/>
  <c r="H57" i="207" s="1"/>
  <c r="H58" i="207" s="1"/>
  <c r="H59" i="207" s="1"/>
  <c r="H60" i="207" s="1"/>
  <c r="H61" i="207" s="1"/>
  <c r="H62" i="207" s="1"/>
  <c r="H63" i="207" s="1"/>
  <c r="B8" i="207"/>
  <c r="G85" i="206"/>
  <c r="E107" i="206"/>
  <c r="D72" i="206"/>
  <c r="K85" i="206"/>
  <c r="I10" i="206"/>
  <c r="I11" i="206" s="1"/>
  <c r="I12" i="206" s="1"/>
  <c r="I13" i="206" s="1"/>
  <c r="I14" i="206" s="1"/>
  <c r="I15" i="206" s="1"/>
  <c r="I16" i="206" s="1"/>
  <c r="I17" i="206" s="1"/>
  <c r="I18" i="206" s="1"/>
  <c r="I19" i="206" s="1"/>
  <c r="I20" i="206" s="1"/>
  <c r="I21" i="206" s="1"/>
  <c r="I22" i="206" s="1"/>
  <c r="I23" i="206" s="1"/>
  <c r="I24" i="206" s="1"/>
  <c r="I25" i="206" s="1"/>
  <c r="I26" i="206" s="1"/>
  <c r="I27" i="206" s="1"/>
  <c r="I28" i="206" s="1"/>
  <c r="I29" i="206" s="1"/>
  <c r="I30" i="206" s="1"/>
  <c r="I31" i="206" s="1"/>
  <c r="I32" i="206" s="1"/>
  <c r="I33" i="206" s="1"/>
  <c r="I34" i="206" s="1"/>
  <c r="I35" i="206" s="1"/>
  <c r="I36" i="206" s="1"/>
  <c r="I37" i="206" s="1"/>
  <c r="I38" i="206" s="1"/>
  <c r="I39" i="206" s="1"/>
  <c r="I40" i="206" s="1"/>
  <c r="I41" i="206" s="1"/>
  <c r="I42" i="206" s="1"/>
  <c r="I43" i="206" s="1"/>
  <c r="I44" i="206" s="1"/>
  <c r="I45" i="206" s="1"/>
  <c r="I46" i="206" s="1"/>
  <c r="I47" i="206" s="1"/>
  <c r="I48" i="206" s="1"/>
  <c r="I49" i="206" s="1"/>
  <c r="I50" i="206" s="1"/>
  <c r="I51" i="206" s="1"/>
  <c r="I52" i="206" s="1"/>
  <c r="I53" i="206" s="1"/>
  <c r="I54" i="206" s="1"/>
  <c r="I55" i="206" s="1"/>
  <c r="I56" i="206" s="1"/>
  <c r="I57" i="206" s="1"/>
  <c r="I58" i="206" s="1"/>
  <c r="I59" i="206" s="1"/>
  <c r="I60" i="206" s="1"/>
  <c r="I61" i="206" s="1"/>
  <c r="I62" i="206" s="1"/>
  <c r="I63" i="206" s="1"/>
  <c r="C101" i="206"/>
  <c r="F85" i="206"/>
  <c r="E90" i="206"/>
  <c r="K86" i="206"/>
  <c r="J86" i="206"/>
  <c r="G86" i="206"/>
  <c r="F86" i="206"/>
  <c r="C86" i="206"/>
  <c r="C85" i="206"/>
  <c r="D74" i="206"/>
  <c r="C74" i="206"/>
  <c r="C73" i="206"/>
  <c r="C72" i="206"/>
  <c r="C71" i="206"/>
  <c r="B17" i="206"/>
  <c r="B18" i="206" s="1"/>
  <c r="B19" i="206" s="1"/>
  <c r="B20" i="206" s="1"/>
  <c r="B21" i="206" s="1"/>
  <c r="B22" i="206" s="1"/>
  <c r="B23" i="206" s="1"/>
  <c r="B24" i="206" s="1"/>
  <c r="B25" i="206" s="1"/>
  <c r="B26" i="206" s="1"/>
  <c r="B27" i="206" s="1"/>
  <c r="B28" i="206" s="1"/>
  <c r="B29" i="206" s="1"/>
  <c r="B30" i="206" s="1"/>
  <c r="B31" i="206" s="1"/>
  <c r="B32" i="206" s="1"/>
  <c r="B33" i="206" s="1"/>
  <c r="B34" i="206" s="1"/>
  <c r="B35" i="206" s="1"/>
  <c r="B36" i="206" s="1"/>
  <c r="B37" i="206" s="1"/>
  <c r="B38" i="206" s="1"/>
  <c r="B39" i="206" s="1"/>
  <c r="B40" i="206" s="1"/>
  <c r="B41" i="206" s="1"/>
  <c r="B42" i="206" s="1"/>
  <c r="B43" i="206" s="1"/>
  <c r="B44" i="206" s="1"/>
  <c r="B45" i="206" s="1"/>
  <c r="B46" i="206" s="1"/>
  <c r="B47" i="206" s="1"/>
  <c r="B48" i="206" s="1"/>
  <c r="B49" i="206" s="1"/>
  <c r="B50" i="206" s="1"/>
  <c r="B51" i="206" s="1"/>
  <c r="B52" i="206" s="1"/>
  <c r="B53" i="206" s="1"/>
  <c r="B54" i="206" s="1"/>
  <c r="B55" i="206" s="1"/>
  <c r="B56" i="206" s="1"/>
  <c r="B57" i="206" s="1"/>
  <c r="B58" i="206" s="1"/>
  <c r="B59" i="206" s="1"/>
  <c r="B60" i="206" s="1"/>
  <c r="B61" i="206" s="1"/>
  <c r="B62" i="206" s="1"/>
  <c r="B63" i="206" s="1"/>
  <c r="B15" i="206"/>
  <c r="B16" i="206" s="1"/>
  <c r="B12" i="206"/>
  <c r="B13" i="206" s="1"/>
  <c r="B14" i="206" s="1"/>
  <c r="B11" i="206"/>
  <c r="B8" i="206"/>
  <c r="H10" i="205"/>
  <c r="H11" i="205" s="1"/>
  <c r="H12" i="205" s="1"/>
  <c r="H13" i="205" s="1"/>
  <c r="H14" i="205" s="1"/>
  <c r="H15" i="205" s="1"/>
  <c r="H16" i="205" s="1"/>
  <c r="H17" i="205" s="1"/>
  <c r="H18" i="205" s="1"/>
  <c r="H19" i="205" s="1"/>
  <c r="H20" i="205" s="1"/>
  <c r="H21" i="205" s="1"/>
  <c r="H22" i="205" s="1"/>
  <c r="H23" i="205" s="1"/>
  <c r="H24" i="205" s="1"/>
  <c r="H25" i="205" s="1"/>
  <c r="H26" i="205" s="1"/>
  <c r="H27" i="205" s="1"/>
  <c r="H28" i="205" s="1"/>
  <c r="H29" i="205" s="1"/>
  <c r="H30" i="205" s="1"/>
  <c r="H31" i="205" s="1"/>
  <c r="H32" i="205" s="1"/>
  <c r="H33" i="205" s="1"/>
  <c r="H34" i="205" s="1"/>
  <c r="H35" i="205" s="1"/>
  <c r="H36" i="205" s="1"/>
  <c r="H37" i="205" s="1"/>
  <c r="H38" i="205" s="1"/>
  <c r="H39" i="205" s="1"/>
  <c r="H40" i="205" s="1"/>
  <c r="H41" i="205" s="1"/>
  <c r="H42" i="205" s="1"/>
  <c r="H43" i="205" s="1"/>
  <c r="H44" i="205" s="1"/>
  <c r="H45" i="205" s="1"/>
  <c r="H46" i="205" s="1"/>
  <c r="H47" i="205" s="1"/>
  <c r="H48" i="205" s="1"/>
  <c r="H49" i="205" s="1"/>
  <c r="H50" i="205" s="1"/>
  <c r="H51" i="205" s="1"/>
  <c r="H52" i="205" s="1"/>
  <c r="H53" i="205" s="1"/>
  <c r="H54" i="205" s="1"/>
  <c r="H55" i="205" s="1"/>
  <c r="H56" i="205" s="1"/>
  <c r="H57" i="205" s="1"/>
  <c r="H58" i="205" s="1"/>
  <c r="H59" i="205" s="1"/>
  <c r="H60" i="205" s="1"/>
  <c r="H61" i="205" s="1"/>
  <c r="H62" i="205" s="1"/>
  <c r="H63" i="205" s="1"/>
  <c r="G85" i="205"/>
  <c r="E107" i="205"/>
  <c r="K85" i="205"/>
  <c r="I10" i="205"/>
  <c r="I11" i="205" s="1"/>
  <c r="I12" i="205" s="1"/>
  <c r="I13" i="205" s="1"/>
  <c r="I14" i="205" s="1"/>
  <c r="I15" i="205" s="1"/>
  <c r="I16" i="205" s="1"/>
  <c r="I17" i="205" s="1"/>
  <c r="I18" i="205" s="1"/>
  <c r="I19" i="205" s="1"/>
  <c r="I20" i="205" s="1"/>
  <c r="I21" i="205" s="1"/>
  <c r="I22" i="205" s="1"/>
  <c r="I23" i="205" s="1"/>
  <c r="I24" i="205" s="1"/>
  <c r="I25" i="205" s="1"/>
  <c r="I26" i="205" s="1"/>
  <c r="I27" i="205" s="1"/>
  <c r="I28" i="205" s="1"/>
  <c r="I29" i="205" s="1"/>
  <c r="I30" i="205" s="1"/>
  <c r="I31" i="205" s="1"/>
  <c r="I32" i="205" s="1"/>
  <c r="I33" i="205" s="1"/>
  <c r="I34" i="205" s="1"/>
  <c r="I35" i="205" s="1"/>
  <c r="I36" i="205" s="1"/>
  <c r="I37" i="205" s="1"/>
  <c r="I38" i="205" s="1"/>
  <c r="I39" i="205" s="1"/>
  <c r="I40" i="205" s="1"/>
  <c r="I41" i="205" s="1"/>
  <c r="I42" i="205" s="1"/>
  <c r="I43" i="205" s="1"/>
  <c r="I44" i="205" s="1"/>
  <c r="I45" i="205" s="1"/>
  <c r="I46" i="205" s="1"/>
  <c r="I47" i="205" s="1"/>
  <c r="I48" i="205" s="1"/>
  <c r="I49" i="205" s="1"/>
  <c r="I50" i="205" s="1"/>
  <c r="I51" i="205" s="1"/>
  <c r="I52" i="205" s="1"/>
  <c r="I53" i="205" s="1"/>
  <c r="I54" i="205" s="1"/>
  <c r="I55" i="205" s="1"/>
  <c r="I56" i="205" s="1"/>
  <c r="I57" i="205" s="1"/>
  <c r="I58" i="205" s="1"/>
  <c r="I59" i="205" s="1"/>
  <c r="I60" i="205" s="1"/>
  <c r="I61" i="205" s="1"/>
  <c r="I62" i="205" s="1"/>
  <c r="I63" i="205" s="1"/>
  <c r="H80" i="205"/>
  <c r="F85" i="205"/>
  <c r="F87" i="205" s="1"/>
  <c r="E90" i="205"/>
  <c r="K86" i="205"/>
  <c r="J86" i="205"/>
  <c r="G86" i="205"/>
  <c r="H86" i="205" s="1"/>
  <c r="F86" i="205"/>
  <c r="C86" i="205"/>
  <c r="C85" i="205"/>
  <c r="D74" i="205"/>
  <c r="C74" i="205"/>
  <c r="C73" i="205"/>
  <c r="C72" i="205"/>
  <c r="C71" i="205"/>
  <c r="B11" i="205"/>
  <c r="B12" i="205" s="1"/>
  <c r="B13" i="205" s="1"/>
  <c r="B14" i="205" s="1"/>
  <c r="B15" i="205" s="1"/>
  <c r="B16" i="205" s="1"/>
  <c r="B17" i="205" s="1"/>
  <c r="B18" i="205" s="1"/>
  <c r="B19" i="205" s="1"/>
  <c r="B20" i="205" s="1"/>
  <c r="B21" i="205" s="1"/>
  <c r="B22" i="205" s="1"/>
  <c r="B23" i="205" s="1"/>
  <c r="B24" i="205" s="1"/>
  <c r="B25" i="205" s="1"/>
  <c r="B26" i="205" s="1"/>
  <c r="B27" i="205" s="1"/>
  <c r="B28" i="205" s="1"/>
  <c r="B29" i="205" s="1"/>
  <c r="B30" i="205" s="1"/>
  <c r="B31" i="205" s="1"/>
  <c r="B32" i="205" s="1"/>
  <c r="B33" i="205" s="1"/>
  <c r="B34" i="205" s="1"/>
  <c r="B35" i="205" s="1"/>
  <c r="B36" i="205" s="1"/>
  <c r="B37" i="205" s="1"/>
  <c r="B38" i="205" s="1"/>
  <c r="B39" i="205" s="1"/>
  <c r="B40" i="205" s="1"/>
  <c r="B41" i="205" s="1"/>
  <c r="B42" i="205" s="1"/>
  <c r="B43" i="205" s="1"/>
  <c r="B44" i="205" s="1"/>
  <c r="B45" i="205" s="1"/>
  <c r="B46" i="205" s="1"/>
  <c r="B47" i="205" s="1"/>
  <c r="B48" i="205" s="1"/>
  <c r="B49" i="205" s="1"/>
  <c r="B50" i="205" s="1"/>
  <c r="B51" i="205" s="1"/>
  <c r="B52" i="205" s="1"/>
  <c r="B53" i="205" s="1"/>
  <c r="B54" i="205" s="1"/>
  <c r="B55" i="205" s="1"/>
  <c r="B56" i="205" s="1"/>
  <c r="B57" i="205" s="1"/>
  <c r="B58" i="205" s="1"/>
  <c r="B59" i="205" s="1"/>
  <c r="B60" i="205" s="1"/>
  <c r="B61" i="205" s="1"/>
  <c r="B62" i="205" s="1"/>
  <c r="B63" i="205" s="1"/>
  <c r="B8" i="205"/>
  <c r="J85" i="205" l="1"/>
  <c r="H85" i="206"/>
  <c r="C100" i="205"/>
  <c r="F80" i="206"/>
  <c r="F82" i="206" s="1"/>
  <c r="G80" i="206" s="1"/>
  <c r="G82" i="206" s="1"/>
  <c r="J85" i="206"/>
  <c r="C100" i="206"/>
  <c r="F80" i="205"/>
  <c r="C101" i="205"/>
  <c r="C102" i="205" s="1"/>
  <c r="D72" i="207"/>
  <c r="D112" i="207"/>
  <c r="D72" i="205"/>
  <c r="C102" i="206"/>
  <c r="C103" i="206" s="1"/>
  <c r="D23" i="207"/>
  <c r="D24" i="207" s="1"/>
  <c r="D112" i="205"/>
  <c r="C103" i="207"/>
  <c r="F82" i="207"/>
  <c r="G80" i="207" s="1"/>
  <c r="G82" i="207" s="1"/>
  <c r="H80" i="207"/>
  <c r="F85" i="207"/>
  <c r="F87" i="207" s="1"/>
  <c r="H86" i="206"/>
  <c r="H87" i="206" s="1"/>
  <c r="D112" i="206"/>
  <c r="H10" i="206"/>
  <c r="H11" i="206" s="1"/>
  <c r="H12" i="206" s="1"/>
  <c r="H13" i="206" s="1"/>
  <c r="H14" i="206" s="1"/>
  <c r="H15" i="206" s="1"/>
  <c r="H16" i="206" s="1"/>
  <c r="H17" i="206" s="1"/>
  <c r="H18" i="206" s="1"/>
  <c r="H19" i="206" s="1"/>
  <c r="H20" i="206" s="1"/>
  <c r="H21" i="206" s="1"/>
  <c r="H22" i="206" s="1"/>
  <c r="H23" i="206" s="1"/>
  <c r="H24" i="206" s="1"/>
  <c r="H25" i="206" s="1"/>
  <c r="H26" i="206" s="1"/>
  <c r="H27" i="206" s="1"/>
  <c r="H28" i="206" s="1"/>
  <c r="H29" i="206" s="1"/>
  <c r="H30" i="206" s="1"/>
  <c r="H31" i="206" s="1"/>
  <c r="H32" i="206" s="1"/>
  <c r="H33" i="206" s="1"/>
  <c r="H34" i="206" s="1"/>
  <c r="H35" i="206" s="1"/>
  <c r="H36" i="206" s="1"/>
  <c r="H37" i="206" s="1"/>
  <c r="H38" i="206" s="1"/>
  <c r="H39" i="206" s="1"/>
  <c r="H40" i="206" s="1"/>
  <c r="H41" i="206" s="1"/>
  <c r="H42" i="206" s="1"/>
  <c r="H43" i="206" s="1"/>
  <c r="H44" i="206" s="1"/>
  <c r="H45" i="206" s="1"/>
  <c r="H46" i="206" s="1"/>
  <c r="H47" i="206" s="1"/>
  <c r="H48" i="206" s="1"/>
  <c r="H49" i="206" s="1"/>
  <c r="H50" i="206" s="1"/>
  <c r="H51" i="206" s="1"/>
  <c r="H52" i="206" s="1"/>
  <c r="H53" i="206" s="1"/>
  <c r="H54" i="206" s="1"/>
  <c r="H55" i="206" s="1"/>
  <c r="H56" i="206" s="1"/>
  <c r="H57" i="206" s="1"/>
  <c r="H58" i="206" s="1"/>
  <c r="H59" i="206" s="1"/>
  <c r="H60" i="206" s="1"/>
  <c r="H61" i="206" s="1"/>
  <c r="H62" i="206" s="1"/>
  <c r="H63" i="206" s="1"/>
  <c r="F87" i="206"/>
  <c r="H80" i="206"/>
  <c r="C10" i="206"/>
  <c r="C11" i="206" s="1"/>
  <c r="C12" i="206" s="1"/>
  <c r="C13" i="206" s="1"/>
  <c r="C14" i="206" s="1"/>
  <c r="C15" i="206" s="1"/>
  <c r="C16" i="206" s="1"/>
  <c r="C17" i="206" s="1"/>
  <c r="C18" i="206" s="1"/>
  <c r="C19" i="206" s="1"/>
  <c r="C20" i="206" s="1"/>
  <c r="C21" i="206" s="1"/>
  <c r="C22" i="206" s="1"/>
  <c r="C23" i="206" s="1"/>
  <c r="D23" i="206" s="1"/>
  <c r="C103" i="205"/>
  <c r="H85" i="205"/>
  <c r="C10" i="205"/>
  <c r="C11" i="205" s="1"/>
  <c r="C12" i="205" s="1"/>
  <c r="C13" i="205" s="1"/>
  <c r="C14" i="205" s="1"/>
  <c r="C15" i="205" s="1"/>
  <c r="C16" i="205" s="1"/>
  <c r="C17" i="205" s="1"/>
  <c r="C18" i="205" s="1"/>
  <c r="C19" i="205" s="1"/>
  <c r="C20" i="205" s="1"/>
  <c r="C21" i="205" s="1"/>
  <c r="D21" i="205" s="1"/>
  <c r="H82" i="206" l="1"/>
  <c r="H82" i="207"/>
  <c r="F10" i="206"/>
  <c r="F11" i="206" s="1"/>
  <c r="F12" i="206" s="1"/>
  <c r="F13" i="206" s="1"/>
  <c r="F14" i="206" s="1"/>
  <c r="F15" i="206" s="1"/>
  <c r="F16" i="206" s="1"/>
  <c r="F17" i="206" s="1"/>
  <c r="F18" i="206" s="1"/>
  <c r="F19" i="206" s="1"/>
  <c r="F20" i="206" s="1"/>
  <c r="F21" i="206" s="1"/>
  <c r="F22" i="206" s="1"/>
  <c r="F23" i="206" s="1"/>
  <c r="F24" i="206" s="1"/>
  <c r="F25" i="206" s="1"/>
  <c r="F26" i="206" s="1"/>
  <c r="F27" i="206" s="1"/>
  <c r="F28" i="206" s="1"/>
  <c r="F29" i="206" s="1"/>
  <c r="F30" i="206" s="1"/>
  <c r="F31" i="206" s="1"/>
  <c r="F32" i="206" s="1"/>
  <c r="F33" i="206" s="1"/>
  <c r="F34" i="206" s="1"/>
  <c r="F35" i="206" s="1"/>
  <c r="F36" i="206" s="1"/>
  <c r="F37" i="206" s="1"/>
  <c r="F38" i="206" s="1"/>
  <c r="F39" i="206" s="1"/>
  <c r="F40" i="206" s="1"/>
  <c r="F41" i="206" s="1"/>
  <c r="F42" i="206" s="1"/>
  <c r="F43" i="206" s="1"/>
  <c r="F44" i="206" s="1"/>
  <c r="F45" i="206" s="1"/>
  <c r="F46" i="206" s="1"/>
  <c r="F47" i="206" s="1"/>
  <c r="F48" i="206" s="1"/>
  <c r="F49" i="206" s="1"/>
  <c r="F50" i="206" s="1"/>
  <c r="F51" i="206" s="1"/>
  <c r="F52" i="206" s="1"/>
  <c r="F53" i="206" s="1"/>
  <c r="F54" i="206" s="1"/>
  <c r="F55" i="206" s="1"/>
  <c r="F56" i="206" s="1"/>
  <c r="F57" i="206" s="1"/>
  <c r="F58" i="206" s="1"/>
  <c r="F59" i="206" s="1"/>
  <c r="F60" i="206" s="1"/>
  <c r="F61" i="206" s="1"/>
  <c r="F62" i="206" s="1"/>
  <c r="F63" i="206" s="1"/>
  <c r="I80" i="206"/>
  <c r="I82" i="206" s="1"/>
  <c r="F82" i="205"/>
  <c r="H82" i="205" s="1"/>
  <c r="I80" i="207"/>
  <c r="I82" i="207" s="1"/>
  <c r="F10" i="207"/>
  <c r="F11" i="207" s="1"/>
  <c r="F12" i="207" s="1"/>
  <c r="F13" i="207" s="1"/>
  <c r="F14" i="207" s="1"/>
  <c r="F15" i="207" s="1"/>
  <c r="F16" i="207" s="1"/>
  <c r="F17" i="207" s="1"/>
  <c r="F18" i="207" s="1"/>
  <c r="F19" i="207" s="1"/>
  <c r="F20" i="207" s="1"/>
  <c r="F21" i="207" s="1"/>
  <c r="F22" i="207" s="1"/>
  <c r="F23" i="207" s="1"/>
  <c r="D25" i="207"/>
  <c r="H85" i="207"/>
  <c r="G87" i="206"/>
  <c r="D109" i="206"/>
  <c r="I85" i="206"/>
  <c r="H87" i="205"/>
  <c r="F10" i="205"/>
  <c r="F11" i="205" s="1"/>
  <c r="F12" i="205" s="1"/>
  <c r="F13" i="205" s="1"/>
  <c r="F14" i="205" s="1"/>
  <c r="F15" i="205" s="1"/>
  <c r="F16" i="205" s="1"/>
  <c r="F17" i="205" s="1"/>
  <c r="F18" i="205" s="1"/>
  <c r="F19" i="205" s="1"/>
  <c r="F20" i="205" s="1"/>
  <c r="F21" i="205" s="1"/>
  <c r="F22" i="205" s="1"/>
  <c r="F23" i="205" s="1"/>
  <c r="F24" i="205" s="1"/>
  <c r="F25" i="205" s="1"/>
  <c r="F26" i="205" s="1"/>
  <c r="F27" i="205" s="1"/>
  <c r="F28" i="205" s="1"/>
  <c r="F29" i="205" s="1"/>
  <c r="F30" i="205" s="1"/>
  <c r="F31" i="205" s="1"/>
  <c r="F32" i="205" s="1"/>
  <c r="F33" i="205" s="1"/>
  <c r="F34" i="205" s="1"/>
  <c r="F35" i="205" s="1"/>
  <c r="F36" i="205" s="1"/>
  <c r="F37" i="205" s="1"/>
  <c r="F38" i="205" s="1"/>
  <c r="F39" i="205" s="1"/>
  <c r="F40" i="205" s="1"/>
  <c r="F41" i="205" s="1"/>
  <c r="F42" i="205" s="1"/>
  <c r="F43" i="205" s="1"/>
  <c r="F44" i="205" s="1"/>
  <c r="F45" i="205" s="1"/>
  <c r="F46" i="205" s="1"/>
  <c r="F47" i="205" s="1"/>
  <c r="F48" i="205" s="1"/>
  <c r="F49" i="205" s="1"/>
  <c r="F50" i="205" s="1"/>
  <c r="F51" i="205" s="1"/>
  <c r="F52" i="205" s="1"/>
  <c r="F53" i="205" s="1"/>
  <c r="F54" i="205" s="1"/>
  <c r="F55" i="205" s="1"/>
  <c r="F56" i="205" s="1"/>
  <c r="F57" i="205" s="1"/>
  <c r="F58" i="205" s="1"/>
  <c r="F59" i="205" s="1"/>
  <c r="F60" i="205" s="1"/>
  <c r="F61" i="205" s="1"/>
  <c r="F62" i="205" s="1"/>
  <c r="F63" i="205" s="1"/>
  <c r="I80" i="205"/>
  <c r="I82" i="205" s="1"/>
  <c r="G80" i="205" l="1"/>
  <c r="G82" i="205" s="1"/>
  <c r="F24" i="207"/>
  <c r="G23" i="207"/>
  <c r="H87" i="207"/>
  <c r="D26" i="207"/>
  <c r="I86" i="206"/>
  <c r="J87" i="206" s="1"/>
  <c r="K87" i="206"/>
  <c r="D109" i="205"/>
  <c r="G87" i="205"/>
  <c r="I85" i="205"/>
  <c r="D22" i="205"/>
  <c r="I87" i="206" l="1"/>
  <c r="D27" i="207"/>
  <c r="D109" i="207"/>
  <c r="G87" i="207"/>
  <c r="I85" i="207"/>
  <c r="F25" i="207"/>
  <c r="G24" i="207"/>
  <c r="J61" i="206"/>
  <c r="J45" i="206"/>
  <c r="J29" i="206"/>
  <c r="J52" i="206"/>
  <c r="J36" i="206"/>
  <c r="J59" i="206"/>
  <c r="J43" i="206"/>
  <c r="J27" i="206"/>
  <c r="J60" i="206"/>
  <c r="J44" i="206"/>
  <c r="J28" i="206"/>
  <c r="J54" i="206"/>
  <c r="J38" i="206"/>
  <c r="J51" i="206"/>
  <c r="J35" i="206"/>
  <c r="J63" i="206"/>
  <c r="J58" i="206"/>
  <c r="J42" i="206"/>
  <c r="J26" i="206"/>
  <c r="J49" i="206"/>
  <c r="J33" i="206"/>
  <c r="J31" i="206"/>
  <c r="J56" i="206"/>
  <c r="J40" i="206"/>
  <c r="J24" i="206"/>
  <c r="J47" i="206"/>
  <c r="J55" i="206"/>
  <c r="J30" i="206"/>
  <c r="J57" i="206"/>
  <c r="J53" i="206"/>
  <c r="J62" i="206"/>
  <c r="J34" i="206"/>
  <c r="J32" i="206"/>
  <c r="J41" i="206"/>
  <c r="J37" i="206"/>
  <c r="J23" i="206"/>
  <c r="J25" i="206"/>
  <c r="J39" i="206"/>
  <c r="J50" i="206"/>
  <c r="J46" i="206"/>
  <c r="J48" i="206"/>
  <c r="D24" i="206"/>
  <c r="D23" i="205"/>
  <c r="I86" i="205"/>
  <c r="K87" i="205" s="1"/>
  <c r="I87" i="205" l="1"/>
  <c r="F26" i="207"/>
  <c r="G25" i="207"/>
  <c r="I86" i="207"/>
  <c r="J87" i="207" s="1"/>
  <c r="K87" i="207"/>
  <c r="I87" i="207"/>
  <c r="D28" i="207"/>
  <c r="D25" i="206"/>
  <c r="J52" i="205"/>
  <c r="J36" i="205"/>
  <c r="J27" i="205"/>
  <c r="J29" i="205"/>
  <c r="J59" i="205"/>
  <c r="J43" i="205"/>
  <c r="J50" i="205"/>
  <c r="J34" i="205"/>
  <c r="J57" i="205"/>
  <c r="J41" i="205"/>
  <c r="J25" i="205"/>
  <c r="J48" i="205"/>
  <c r="J32" i="205"/>
  <c r="J55" i="205"/>
  <c r="J39" i="205"/>
  <c r="J23" i="205"/>
  <c r="J47" i="205"/>
  <c r="J31" i="205"/>
  <c r="J62" i="205"/>
  <c r="J46" i="205"/>
  <c r="J30" i="205"/>
  <c r="J22" i="205"/>
  <c r="J61" i="205"/>
  <c r="J53" i="205"/>
  <c r="J37" i="205"/>
  <c r="J21" i="205"/>
  <c r="J45" i="205"/>
  <c r="J60" i="205"/>
  <c r="J44" i="205"/>
  <c r="J28" i="205"/>
  <c r="J38" i="205"/>
  <c r="J51" i="205"/>
  <c r="J35" i="205"/>
  <c r="J58" i="205"/>
  <c r="J42" i="205"/>
  <c r="J26" i="205"/>
  <c r="J49" i="205"/>
  <c r="J33" i="205"/>
  <c r="J54" i="205"/>
  <c r="J56" i="205"/>
  <c r="J40" i="205"/>
  <c r="J24" i="205"/>
  <c r="J63" i="205"/>
  <c r="J87" i="205"/>
  <c r="D24" i="205"/>
  <c r="D29" i="207" l="1"/>
  <c r="J61" i="207"/>
  <c r="J45" i="207"/>
  <c r="J29" i="207"/>
  <c r="J52" i="207"/>
  <c r="J59" i="207"/>
  <c r="J43" i="207"/>
  <c r="J27" i="207"/>
  <c r="J32" i="207"/>
  <c r="J50" i="207"/>
  <c r="J34" i="207"/>
  <c r="J57" i="207"/>
  <c r="J41" i="207"/>
  <c r="J25" i="207"/>
  <c r="K25" i="207" s="1"/>
  <c r="J55" i="207"/>
  <c r="J62" i="207"/>
  <c r="J46" i="207"/>
  <c r="J30" i="207"/>
  <c r="J53" i="207"/>
  <c r="J37" i="207"/>
  <c r="J56" i="207"/>
  <c r="J24" i="207"/>
  <c r="K24" i="207" s="1"/>
  <c r="J38" i="207"/>
  <c r="J60" i="207"/>
  <c r="J44" i="207"/>
  <c r="J28" i="207"/>
  <c r="J40" i="207"/>
  <c r="J36" i="207"/>
  <c r="J39" i="207"/>
  <c r="J23" i="207"/>
  <c r="J51" i="207"/>
  <c r="J35" i="207"/>
  <c r="J47" i="207"/>
  <c r="J31" i="207"/>
  <c r="J58" i="207"/>
  <c r="J42" i="207"/>
  <c r="J26" i="207"/>
  <c r="J63" i="207"/>
  <c r="J49" i="207"/>
  <c r="J33" i="207"/>
  <c r="J54" i="207"/>
  <c r="J48" i="207"/>
  <c r="F27" i="207"/>
  <c r="G26" i="207"/>
  <c r="D26" i="206"/>
  <c r="D25" i="205"/>
  <c r="D30" i="207" l="1"/>
  <c r="K23" i="207"/>
  <c r="K26" i="207"/>
  <c r="F28" i="207"/>
  <c r="G27" i="207"/>
  <c r="K27" i="207" s="1"/>
  <c r="D27" i="206"/>
  <c r="D26" i="205"/>
  <c r="F29" i="207" l="1"/>
  <c r="G28" i="207"/>
  <c r="K28" i="207" s="1"/>
  <c r="D31" i="207"/>
  <c r="D28" i="206"/>
  <c r="D27" i="205"/>
  <c r="D32" i="207" l="1"/>
  <c r="F30" i="207"/>
  <c r="G29" i="207"/>
  <c r="D29" i="206"/>
  <c r="D28" i="205"/>
  <c r="D33" i="207" l="1"/>
  <c r="F31" i="207"/>
  <c r="G30" i="207"/>
  <c r="K30" i="207" s="1"/>
  <c r="K29" i="207"/>
  <c r="D30" i="206"/>
  <c r="D29" i="205"/>
  <c r="F32" i="207" l="1"/>
  <c r="G31" i="207"/>
  <c r="K31" i="207" s="1"/>
  <c r="D34" i="207"/>
  <c r="D31" i="206"/>
  <c r="D30" i="205"/>
  <c r="D35" i="207" l="1"/>
  <c r="F33" i="207"/>
  <c r="G32" i="207"/>
  <c r="K32" i="207" s="1"/>
  <c r="D32" i="206"/>
  <c r="D31" i="205"/>
  <c r="D36" i="207" l="1"/>
  <c r="F34" i="207"/>
  <c r="G33" i="207"/>
  <c r="K33" i="207" s="1"/>
  <c r="D33" i="206"/>
  <c r="D32" i="205"/>
  <c r="F35" i="207" l="1"/>
  <c r="G34" i="207"/>
  <c r="K34" i="207" s="1"/>
  <c r="D37" i="207"/>
  <c r="D34" i="206"/>
  <c r="D33" i="205"/>
  <c r="D38" i="207" l="1"/>
  <c r="F36" i="207"/>
  <c r="G35" i="207"/>
  <c r="K35" i="207" s="1"/>
  <c r="D35" i="206"/>
  <c r="D34" i="205"/>
  <c r="F37" i="207" l="1"/>
  <c r="G36" i="207"/>
  <c r="K36" i="207" s="1"/>
  <c r="D39" i="207"/>
  <c r="D36" i="206"/>
  <c r="D35" i="205"/>
  <c r="D40" i="207" l="1"/>
  <c r="F38" i="207"/>
  <c r="G37" i="207"/>
  <c r="K37" i="207" s="1"/>
  <c r="D37" i="206"/>
  <c r="D36" i="205"/>
  <c r="F39" i="207" l="1"/>
  <c r="G38" i="207"/>
  <c r="K38" i="207" s="1"/>
  <c r="D41" i="207"/>
  <c r="D38" i="206"/>
  <c r="D37" i="205"/>
  <c r="F40" i="207" l="1"/>
  <c r="G39" i="207"/>
  <c r="K39" i="207" s="1"/>
  <c r="D42" i="207"/>
  <c r="D39" i="206"/>
  <c r="D38" i="205"/>
  <c r="F41" i="207" l="1"/>
  <c r="G40" i="207"/>
  <c r="K40" i="207" s="1"/>
  <c r="D43" i="207"/>
  <c r="D40" i="206"/>
  <c r="D39" i="205"/>
  <c r="D44" i="207" l="1"/>
  <c r="F42" i="207"/>
  <c r="G41" i="207"/>
  <c r="K41" i="207" s="1"/>
  <c r="D41" i="206"/>
  <c r="D40" i="205"/>
  <c r="D45" i="207" l="1"/>
  <c r="F43" i="207"/>
  <c r="G42" i="207"/>
  <c r="K42" i="207" s="1"/>
  <c r="D42" i="206"/>
  <c r="D41" i="205"/>
  <c r="D46" i="207" l="1"/>
  <c r="F44" i="207"/>
  <c r="G43" i="207"/>
  <c r="K43" i="207" s="1"/>
  <c r="D43" i="206"/>
  <c r="D42" i="205"/>
  <c r="F45" i="207" l="1"/>
  <c r="G44" i="207"/>
  <c r="K44" i="207" s="1"/>
  <c r="D47" i="207"/>
  <c r="D44" i="206"/>
  <c r="D43" i="205"/>
  <c r="F46" i="207" l="1"/>
  <c r="G45" i="207"/>
  <c r="K45" i="207" s="1"/>
  <c r="D48" i="207"/>
  <c r="D45" i="206"/>
  <c r="D44" i="205"/>
  <c r="D49" i="207" l="1"/>
  <c r="F47" i="207"/>
  <c r="G46" i="207"/>
  <c r="K46" i="207" s="1"/>
  <c r="D46" i="206"/>
  <c r="D45" i="205"/>
  <c r="F48" i="207" l="1"/>
  <c r="G47" i="207"/>
  <c r="K47" i="207" s="1"/>
  <c r="D50" i="207"/>
  <c r="D47" i="206"/>
  <c r="D46" i="205"/>
  <c r="D51" i="207" l="1"/>
  <c r="F49" i="207"/>
  <c r="G48" i="207"/>
  <c r="K48" i="207" s="1"/>
  <c r="D48" i="206"/>
  <c r="D47" i="205"/>
  <c r="F50" i="207" l="1"/>
  <c r="G49" i="207"/>
  <c r="K49" i="207" s="1"/>
  <c r="D52" i="207"/>
  <c r="D49" i="206"/>
  <c r="D48" i="205"/>
  <c r="D53" i="207" l="1"/>
  <c r="F51" i="207"/>
  <c r="G50" i="207"/>
  <c r="K50" i="207" s="1"/>
  <c r="D50" i="206"/>
  <c r="D49" i="205"/>
  <c r="F52" i="207" l="1"/>
  <c r="G51" i="207"/>
  <c r="K51" i="207" s="1"/>
  <c r="D54" i="207"/>
  <c r="D51" i="206"/>
  <c r="D50" i="205"/>
  <c r="D55" i="207" l="1"/>
  <c r="F53" i="207"/>
  <c r="G52" i="207"/>
  <c r="K52" i="207" s="1"/>
  <c r="D52" i="206"/>
  <c r="D51" i="205"/>
  <c r="F54" i="207" l="1"/>
  <c r="G53" i="207"/>
  <c r="K53" i="207" s="1"/>
  <c r="D56" i="207"/>
  <c r="D53" i="206"/>
  <c r="D52" i="205"/>
  <c r="D57" i="207" l="1"/>
  <c r="F55" i="207"/>
  <c r="G54" i="207"/>
  <c r="K54" i="207" s="1"/>
  <c r="D54" i="206"/>
  <c r="D53" i="205"/>
  <c r="F56" i="207" l="1"/>
  <c r="G55" i="207"/>
  <c r="K55" i="207" s="1"/>
  <c r="D58" i="207"/>
  <c r="D55" i="206"/>
  <c r="D54" i="205"/>
  <c r="D59" i="207" l="1"/>
  <c r="F57" i="207"/>
  <c r="G56" i="207"/>
  <c r="K56" i="207" s="1"/>
  <c r="D56" i="206"/>
  <c r="D55" i="205"/>
  <c r="F58" i="207" l="1"/>
  <c r="G57" i="207"/>
  <c r="K57" i="207" s="1"/>
  <c r="D60" i="207"/>
  <c r="D57" i="206"/>
  <c r="D56" i="205"/>
  <c r="D61" i="207" l="1"/>
  <c r="F59" i="207"/>
  <c r="G58" i="207"/>
  <c r="K58" i="207" s="1"/>
  <c r="D58" i="206"/>
  <c r="D57" i="205"/>
  <c r="F60" i="207" l="1"/>
  <c r="G59" i="207"/>
  <c r="K59" i="207" s="1"/>
  <c r="D62" i="207"/>
  <c r="D59" i="206"/>
  <c r="D58" i="205"/>
  <c r="D63" i="207" l="1"/>
  <c r="F61" i="207"/>
  <c r="G60" i="207"/>
  <c r="K60" i="207" s="1"/>
  <c r="D60" i="206"/>
  <c r="D59" i="205"/>
  <c r="F62" i="207" l="1"/>
  <c r="G61" i="207"/>
  <c r="K61" i="207" s="1"/>
  <c r="D61" i="206"/>
  <c r="D60" i="205"/>
  <c r="F63" i="207" l="1"/>
  <c r="G63" i="207" s="1"/>
  <c r="K63" i="207" s="1"/>
  <c r="G62" i="207"/>
  <c r="D62" i="206"/>
  <c r="D61" i="205"/>
  <c r="K62" i="207" l="1"/>
  <c r="D63" i="206"/>
  <c r="D62" i="205"/>
  <c r="D63" i="205" l="1"/>
  <c r="L141" i="203" l="1"/>
  <c r="L142" i="203"/>
  <c r="L143" i="203"/>
  <c r="L140" i="203"/>
  <c r="L160" i="203"/>
  <c r="L148" i="203" l="1"/>
  <c r="L154" i="203"/>
  <c r="L153" i="203"/>
  <c r="L152" i="203"/>
  <c r="L151" i="203"/>
  <c r="L159" i="203"/>
  <c r="L157" i="203"/>
  <c r="L155" i="203"/>
  <c r="L150" i="203"/>
  <c r="L149" i="203"/>
  <c r="L147" i="203"/>
  <c r="L146" i="203"/>
  <c r="L145" i="203"/>
  <c r="L144" i="203"/>
  <c r="L158" i="203"/>
  <c r="L156" i="203"/>
  <c r="D114" i="205" l="1"/>
  <c r="E13" i="205" s="1"/>
  <c r="E14" i="205" s="1"/>
  <c r="E15" i="205" s="1"/>
  <c r="E16" i="205" s="1"/>
  <c r="E17" i="205" s="1"/>
  <c r="E18" i="205" s="1"/>
  <c r="E19" i="205" s="1"/>
  <c r="E20" i="205" s="1"/>
  <c r="D114" i="194"/>
  <c r="E13" i="194" s="1"/>
  <c r="E14" i="194" s="1"/>
  <c r="E15" i="194" s="1"/>
  <c r="E16" i="194" s="1"/>
  <c r="E17" i="194" s="1"/>
  <c r="E18" i="194" s="1"/>
  <c r="E19" i="194" s="1"/>
  <c r="E20" i="194" s="1"/>
  <c r="E21" i="194" s="1"/>
  <c r="E22" i="194" s="1"/>
  <c r="E23" i="194" s="1"/>
  <c r="E24" i="194" s="1"/>
  <c r="E25" i="194" s="1"/>
  <c r="E26" i="194" s="1"/>
  <c r="E27" i="194" s="1"/>
  <c r="E28" i="194" s="1"/>
  <c r="E29" i="194" s="1"/>
  <c r="E30" i="194" s="1"/>
  <c r="E31" i="194" s="1"/>
  <c r="E32" i="194" s="1"/>
  <c r="E33" i="194" s="1"/>
  <c r="E34" i="194" s="1"/>
  <c r="E35" i="194" s="1"/>
  <c r="E36" i="194" s="1"/>
  <c r="E37" i="194" s="1"/>
  <c r="E38" i="194" s="1"/>
  <c r="E39" i="194" s="1"/>
  <c r="E40" i="194" s="1"/>
  <c r="E41" i="194" s="1"/>
  <c r="E42" i="194" s="1"/>
  <c r="E43" i="194" s="1"/>
  <c r="E44" i="194" s="1"/>
  <c r="E45" i="194" s="1"/>
  <c r="E46" i="194" s="1"/>
  <c r="E47" i="194" s="1"/>
  <c r="E48" i="194" s="1"/>
  <c r="E49" i="194" s="1"/>
  <c r="E50" i="194" s="1"/>
  <c r="E51" i="194" s="1"/>
  <c r="E52" i="194" s="1"/>
  <c r="E53" i="194" s="1"/>
  <c r="E54" i="194" s="1"/>
  <c r="E55" i="194" s="1"/>
  <c r="E56" i="194" s="1"/>
  <c r="E57" i="194" s="1"/>
  <c r="E58" i="194" s="1"/>
  <c r="E59" i="194" s="1"/>
  <c r="E60" i="194" s="1"/>
  <c r="E61" i="194" s="1"/>
  <c r="E62" i="194" s="1"/>
  <c r="E63" i="194" s="1"/>
  <c r="D114" i="206"/>
  <c r="E13" i="206" s="1"/>
  <c r="E14" i="206" s="1"/>
  <c r="E15" i="206" s="1"/>
  <c r="E16" i="206" s="1"/>
  <c r="E17" i="206" s="1"/>
  <c r="E18" i="206" s="1"/>
  <c r="E19" i="206" s="1"/>
  <c r="E20" i="206" s="1"/>
  <c r="D115" i="205"/>
  <c r="D115" i="206"/>
  <c r="E21" i="205" l="1"/>
  <c r="E21" i="206"/>
  <c r="E22" i="206" s="1"/>
  <c r="E23" i="206" s="1"/>
  <c r="E22" i="205"/>
  <c r="G21" i="205"/>
  <c r="K21" i="205" l="1"/>
  <c r="E23" i="205"/>
  <c r="G22" i="205"/>
  <c r="K22" i="205" s="1"/>
  <c r="E24" i="206"/>
  <c r="G23" i="206"/>
  <c r="E25" i="206" l="1"/>
  <c r="G24" i="206"/>
  <c r="K24" i="206" s="1"/>
  <c r="K23" i="206"/>
  <c r="E24" i="205"/>
  <c r="G23" i="205"/>
  <c r="K23" i="205" s="1"/>
  <c r="E25" i="205" l="1"/>
  <c r="G24" i="205"/>
  <c r="K24" i="205" s="1"/>
  <c r="E26" i="206"/>
  <c r="G25" i="206"/>
  <c r="K25" i="206" l="1"/>
  <c r="E27" i="206"/>
  <c r="G26" i="206"/>
  <c r="K26" i="206" s="1"/>
  <c r="E26" i="205"/>
  <c r="G25" i="205"/>
  <c r="K25" i="205" l="1"/>
  <c r="E27" i="205"/>
  <c r="G26" i="205"/>
  <c r="K26" i="205" s="1"/>
  <c r="E28" i="206"/>
  <c r="G27" i="206"/>
  <c r="K27" i="206" s="1"/>
  <c r="E29" i="206" l="1"/>
  <c r="G28" i="206"/>
  <c r="K28" i="206" s="1"/>
  <c r="E28" i="205"/>
  <c r="G27" i="205"/>
  <c r="K27" i="205" s="1"/>
  <c r="E29" i="205" l="1"/>
  <c r="G28" i="205"/>
  <c r="K28" i="205" s="1"/>
  <c r="E30" i="206"/>
  <c r="G29" i="206"/>
  <c r="K29" i="206" l="1"/>
  <c r="E31" i="206"/>
  <c r="G30" i="206"/>
  <c r="K30" i="206" s="1"/>
  <c r="E30" i="205"/>
  <c r="G29" i="205"/>
  <c r="K29" i="205" s="1"/>
  <c r="E32" i="206" l="1"/>
  <c r="G31" i="206"/>
  <c r="K31" i="206" s="1"/>
  <c r="E31" i="205"/>
  <c r="G30" i="205"/>
  <c r="K30" i="205" s="1"/>
  <c r="E33" i="206" l="1"/>
  <c r="G32" i="206"/>
  <c r="K32" i="206" s="1"/>
  <c r="E32" i="205"/>
  <c r="G31" i="205"/>
  <c r="K31" i="205" s="1"/>
  <c r="E34" i="206" l="1"/>
  <c r="G33" i="206"/>
  <c r="K33" i="206" s="1"/>
  <c r="E33" i="205"/>
  <c r="G32" i="205"/>
  <c r="K32" i="205" s="1"/>
  <c r="E35" i="206" l="1"/>
  <c r="G34" i="206"/>
  <c r="K34" i="206" s="1"/>
  <c r="E34" i="205"/>
  <c r="G33" i="205"/>
  <c r="K33" i="205" s="1"/>
  <c r="E36" i="206" l="1"/>
  <c r="G35" i="206"/>
  <c r="K35" i="206" s="1"/>
  <c r="E35" i="205"/>
  <c r="G34" i="205"/>
  <c r="K34" i="205" s="1"/>
  <c r="E36" i="205" l="1"/>
  <c r="G35" i="205"/>
  <c r="K35" i="205" s="1"/>
  <c r="E37" i="206"/>
  <c r="G36" i="206"/>
  <c r="K36" i="206" s="1"/>
  <c r="E38" i="206" l="1"/>
  <c r="G37" i="206"/>
  <c r="K37" i="206" s="1"/>
  <c r="E37" i="205"/>
  <c r="G36" i="205"/>
  <c r="K36" i="205" s="1"/>
  <c r="E38" i="205" l="1"/>
  <c r="G37" i="205"/>
  <c r="K37" i="205" s="1"/>
  <c r="E39" i="206"/>
  <c r="G38" i="206"/>
  <c r="K38" i="206" s="1"/>
  <c r="E40" i="206" l="1"/>
  <c r="G39" i="206"/>
  <c r="K39" i="206" s="1"/>
  <c r="E39" i="205"/>
  <c r="G38" i="205"/>
  <c r="K38" i="205" s="1"/>
  <c r="E40" i="205" l="1"/>
  <c r="G39" i="205"/>
  <c r="K39" i="205" s="1"/>
  <c r="E41" i="206"/>
  <c r="G40" i="206"/>
  <c r="K40" i="206" s="1"/>
  <c r="E42" i="206" l="1"/>
  <c r="G41" i="206"/>
  <c r="K41" i="206" s="1"/>
  <c r="E41" i="205"/>
  <c r="G40" i="205"/>
  <c r="K40" i="205" s="1"/>
  <c r="E42" i="205" l="1"/>
  <c r="G41" i="205"/>
  <c r="K41" i="205" s="1"/>
  <c r="E43" i="206"/>
  <c r="G42" i="206"/>
  <c r="K42" i="206" s="1"/>
  <c r="E44" i="206" l="1"/>
  <c r="G43" i="206"/>
  <c r="K43" i="206" s="1"/>
  <c r="E43" i="205"/>
  <c r="G42" i="205"/>
  <c r="K42" i="205" s="1"/>
  <c r="E44" i="205" l="1"/>
  <c r="G43" i="205"/>
  <c r="K43" i="205" s="1"/>
  <c r="E45" i="206"/>
  <c r="G44" i="206"/>
  <c r="K44" i="206" s="1"/>
  <c r="E46" i="206" l="1"/>
  <c r="G45" i="206"/>
  <c r="K45" i="206" s="1"/>
  <c r="E45" i="205"/>
  <c r="G44" i="205"/>
  <c r="K44" i="205" s="1"/>
  <c r="E46" i="205" l="1"/>
  <c r="G45" i="205"/>
  <c r="K45" i="205" s="1"/>
  <c r="E47" i="206"/>
  <c r="G46" i="206"/>
  <c r="K46" i="206" s="1"/>
  <c r="E48" i="206" l="1"/>
  <c r="G47" i="206"/>
  <c r="K47" i="206" s="1"/>
  <c r="E47" i="205"/>
  <c r="G46" i="205"/>
  <c r="K46" i="205" s="1"/>
  <c r="E48" i="205" l="1"/>
  <c r="G47" i="205"/>
  <c r="K47" i="205" s="1"/>
  <c r="E49" i="206"/>
  <c r="G48" i="206"/>
  <c r="K48" i="206" s="1"/>
  <c r="E50" i="206" l="1"/>
  <c r="G49" i="206"/>
  <c r="K49" i="206" s="1"/>
  <c r="E49" i="205"/>
  <c r="G48" i="205"/>
  <c r="K48" i="205" s="1"/>
  <c r="E50" i="205" l="1"/>
  <c r="G49" i="205"/>
  <c r="K49" i="205" s="1"/>
  <c r="E51" i="206"/>
  <c r="G50" i="206"/>
  <c r="K50" i="206" s="1"/>
  <c r="E52" i="206" l="1"/>
  <c r="G51" i="206"/>
  <c r="K51" i="206" s="1"/>
  <c r="E51" i="205"/>
  <c r="G50" i="205"/>
  <c r="K50" i="205" s="1"/>
  <c r="E52" i="205" l="1"/>
  <c r="G51" i="205"/>
  <c r="K51" i="205" s="1"/>
  <c r="E53" i="206"/>
  <c r="G52" i="206"/>
  <c r="K52" i="206" s="1"/>
  <c r="E54" i="206" l="1"/>
  <c r="G53" i="206"/>
  <c r="K53" i="206" s="1"/>
  <c r="E53" i="205"/>
  <c r="G52" i="205"/>
  <c r="K52" i="205" s="1"/>
  <c r="E54" i="205" l="1"/>
  <c r="G53" i="205"/>
  <c r="K53" i="205" s="1"/>
  <c r="E55" i="206"/>
  <c r="G54" i="206"/>
  <c r="K54" i="206" s="1"/>
  <c r="E56" i="206" l="1"/>
  <c r="G55" i="206"/>
  <c r="K55" i="206" s="1"/>
  <c r="E55" i="205"/>
  <c r="G54" i="205"/>
  <c r="K54" i="205" s="1"/>
  <c r="E56" i="205" l="1"/>
  <c r="G55" i="205"/>
  <c r="K55" i="205" s="1"/>
  <c r="E57" i="206"/>
  <c r="G56" i="206"/>
  <c r="K56" i="206" s="1"/>
  <c r="E58" i="206" l="1"/>
  <c r="G57" i="206"/>
  <c r="K57" i="206" s="1"/>
  <c r="E57" i="205"/>
  <c r="G56" i="205"/>
  <c r="K56" i="205" s="1"/>
  <c r="E58" i="205" l="1"/>
  <c r="G57" i="205"/>
  <c r="K57" i="205" s="1"/>
  <c r="E59" i="206"/>
  <c r="G58" i="206"/>
  <c r="K58" i="206" s="1"/>
  <c r="E60" i="206" l="1"/>
  <c r="G59" i="206"/>
  <c r="K59" i="206" s="1"/>
  <c r="E59" i="205"/>
  <c r="G58" i="205"/>
  <c r="K58" i="205" s="1"/>
  <c r="E60" i="205" l="1"/>
  <c r="G59" i="205"/>
  <c r="K59" i="205" s="1"/>
  <c r="E61" i="206"/>
  <c r="G60" i="206"/>
  <c r="K60" i="206" s="1"/>
  <c r="E62" i="206" l="1"/>
  <c r="G61" i="206"/>
  <c r="K61" i="206" s="1"/>
  <c r="E61" i="205"/>
  <c r="G60" i="205"/>
  <c r="K60" i="205" l="1"/>
  <c r="E62" i="205"/>
  <c r="G61" i="205"/>
  <c r="K61" i="205" s="1"/>
  <c r="E63" i="206"/>
  <c r="G63" i="206" s="1"/>
  <c r="K63" i="206" s="1"/>
  <c r="G62" i="206"/>
  <c r="K62" i="206" l="1"/>
  <c r="E63" i="205"/>
  <c r="G63" i="205" s="1"/>
  <c r="K63" i="205" s="1"/>
  <c r="G62" i="205"/>
  <c r="K62" i="205" s="1"/>
  <c r="D112" i="194" l="1"/>
  <c r="C100" i="194"/>
  <c r="C101" i="194"/>
  <c r="C10" i="194" l="1"/>
  <c r="F80" i="194" l="1"/>
  <c r="C102" i="194"/>
  <c r="C103" i="194"/>
  <c r="F10" i="194" l="1"/>
  <c r="I80" i="194"/>
  <c r="AB14" i="31" l="1"/>
  <c r="AB15" i="31"/>
  <c r="AB16" i="31"/>
  <c r="AB17" i="31"/>
  <c r="AB18" i="31"/>
  <c r="F18" i="31" s="1"/>
  <c r="AB19" i="31"/>
  <c r="F19" i="31" s="1"/>
  <c r="AB20" i="31"/>
  <c r="F20" i="31" s="1"/>
  <c r="AB21" i="31"/>
  <c r="F21" i="31" s="1"/>
  <c r="AB22" i="31"/>
  <c r="F22" i="31" s="1"/>
  <c r="AB23" i="31"/>
  <c r="F23" i="31" s="1"/>
  <c r="AB24" i="31"/>
  <c r="F24" i="31" s="1"/>
  <c r="AB25" i="31"/>
  <c r="F25" i="31" s="1"/>
  <c r="AB26" i="31"/>
  <c r="F26" i="31" s="1"/>
  <c r="AB27" i="31"/>
  <c r="F27" i="31" s="1"/>
  <c r="AB28" i="31"/>
  <c r="F28" i="31" s="1"/>
  <c r="AB29" i="31"/>
  <c r="F29" i="31" s="1"/>
  <c r="AB30" i="31"/>
  <c r="F30" i="31" s="1"/>
  <c r="AB31" i="31"/>
  <c r="F31" i="31" s="1"/>
  <c r="AB32" i="31"/>
  <c r="F32" i="31" s="1"/>
  <c r="AB33" i="31"/>
  <c r="F33" i="31" s="1"/>
  <c r="AB34" i="31"/>
  <c r="F34" i="31" s="1"/>
  <c r="AB35" i="31"/>
  <c r="F35" i="31" s="1"/>
  <c r="AB36" i="31"/>
  <c r="F36" i="31" s="1"/>
  <c r="AB37" i="31"/>
  <c r="F37" i="31" s="1"/>
  <c r="AB38" i="31"/>
  <c r="F38" i="31" s="1"/>
  <c r="AB39" i="31"/>
  <c r="F39" i="31" s="1"/>
  <c r="AB40" i="31"/>
  <c r="F40" i="31" s="1"/>
  <c r="AB41" i="31"/>
  <c r="F41" i="31" s="1"/>
  <c r="AB42" i="31"/>
  <c r="F42" i="31" s="1"/>
  <c r="AB43" i="31"/>
  <c r="F43" i="31" s="1"/>
  <c r="AB44" i="31"/>
  <c r="F44" i="31" s="1"/>
  <c r="AB45" i="31"/>
  <c r="F45" i="31" s="1"/>
  <c r="AB46" i="31"/>
  <c r="F46" i="31" s="1"/>
  <c r="AB47" i="31"/>
  <c r="F47" i="31" s="1"/>
  <c r="AB48" i="31"/>
  <c r="F48" i="31" s="1"/>
  <c r="AB325" i="31"/>
  <c r="AB326" i="31"/>
  <c r="AB327" i="31"/>
  <c r="AB328" i="31"/>
  <c r="AB329" i="31"/>
  <c r="AB330" i="31"/>
  <c r="AB331" i="31"/>
  <c r="AB332" i="31"/>
  <c r="AB333" i="31"/>
  <c r="AB13" i="31"/>
  <c r="A10" i="31"/>
  <c r="A8" i="31"/>
  <c r="A7" i="31"/>
  <c r="R5" i="31"/>
  <c r="R6" i="31" s="1"/>
  <c r="Q5" i="31"/>
  <c r="Q6" i="31" s="1"/>
  <c r="S6" i="31"/>
  <c r="C44" i="31" l="1" a="1"/>
  <c r="C44" i="31" s="1"/>
  <c r="C43" i="31" a="1"/>
  <c r="C43" i="31" s="1"/>
  <c r="C25" i="31" a="1"/>
  <c r="C25" i="31" s="1"/>
  <c r="C28" i="31" a="1"/>
  <c r="C28" i="31" s="1"/>
  <c r="C42" i="31" a="1"/>
  <c r="C42" i="31" s="1"/>
  <c r="C39" i="31" a="1"/>
  <c r="C39" i="31" s="1"/>
  <c r="C23" i="31" a="1"/>
  <c r="C23" i="31" s="1"/>
  <c r="C48" i="31" a="1"/>
  <c r="C48" i="31" s="1"/>
  <c r="C27" i="31" a="1"/>
  <c r="C27" i="31" s="1"/>
  <c r="C40" i="31" a="1"/>
  <c r="C40" i="31" s="1"/>
  <c r="C38" i="31" a="1"/>
  <c r="C38" i="31" s="1"/>
  <c r="C22" i="31" a="1"/>
  <c r="C22" i="31" s="1"/>
  <c r="C31" i="31" a="1"/>
  <c r="C31" i="31" s="1"/>
  <c r="C24" i="31" a="1"/>
  <c r="C24" i="31" s="1"/>
  <c r="C37" i="31" a="1"/>
  <c r="C37" i="31" s="1"/>
  <c r="C21" i="31" a="1"/>
  <c r="C21" i="31" s="1"/>
  <c r="C36" i="31" a="1"/>
  <c r="C36" i="31" s="1"/>
  <c r="C20" i="31" a="1"/>
  <c r="C20" i="31" s="1"/>
  <c r="C47" i="31" a="1"/>
  <c r="C47" i="31" s="1"/>
  <c r="C26" i="31" a="1"/>
  <c r="C26" i="31" s="1"/>
  <c r="C35" i="31" a="1"/>
  <c r="C35" i="31" s="1"/>
  <c r="C19" i="31" a="1"/>
  <c r="C19" i="31" s="1"/>
  <c r="C46" i="31" a="1"/>
  <c r="C46" i="31" s="1"/>
  <c r="C41" i="31" a="1"/>
  <c r="C41" i="31" s="1"/>
  <c r="C34" i="31" a="1"/>
  <c r="C34" i="31" s="1"/>
  <c r="C18" i="31" a="1"/>
  <c r="C18" i="31" s="1"/>
  <c r="C33" i="31" a="1"/>
  <c r="C33" i="31" s="1"/>
  <c r="C32" i="31" a="1"/>
  <c r="C32" i="31" s="1"/>
  <c r="C30" i="31" a="1"/>
  <c r="C30" i="31" s="1"/>
  <c r="C45" i="31" a="1"/>
  <c r="C45" i="31" s="1"/>
  <c r="C29" i="31" a="1"/>
  <c r="C29" i="31" s="1"/>
  <c r="X42" i="31"/>
  <c r="X43" i="31"/>
  <c r="X44" i="31"/>
  <c r="X45" i="31"/>
  <c r="X46" i="31"/>
  <c r="X47" i="31"/>
  <c r="X48" i="31"/>
  <c r="X49" i="31"/>
  <c r="X50" i="31"/>
  <c r="ET38" i="25" l="1"/>
  <c r="ES38" i="25"/>
  <c r="ER38" i="25"/>
  <c r="EQ38" i="25"/>
  <c r="EP38" i="25"/>
  <c r="EO38" i="25"/>
  <c r="EN38" i="25"/>
  <c r="EM38" i="25"/>
  <c r="EL38" i="25"/>
  <c r="EK38" i="25"/>
  <c r="EJ38" i="25"/>
  <c r="EI38" i="25"/>
  <c r="EH38" i="25"/>
  <c r="EG38" i="25"/>
  <c r="EF38" i="25"/>
  <c r="EE38" i="25"/>
  <c r="ED38" i="25"/>
  <c r="ET37" i="25"/>
  <c r="ES37" i="25"/>
  <c r="ER37" i="25"/>
  <c r="EQ37" i="25"/>
  <c r="EP37" i="25"/>
  <c r="EO37" i="25"/>
  <c r="EN37" i="25"/>
  <c r="EM37" i="25"/>
  <c r="EL37" i="25"/>
  <c r="EK37" i="25"/>
  <c r="EJ37" i="25"/>
  <c r="EI37" i="25"/>
  <c r="EH37" i="25"/>
  <c r="EG37" i="25"/>
  <c r="EF37" i="25"/>
  <c r="EE37" i="25"/>
  <c r="ED37" i="25"/>
  <c r="ET36" i="25"/>
  <c r="ES36" i="25"/>
  <c r="ER36" i="25"/>
  <c r="EQ36" i="25"/>
  <c r="EP36" i="25"/>
  <c r="EO36" i="25"/>
  <c r="EN36" i="25"/>
  <c r="EM36" i="25"/>
  <c r="EL36" i="25"/>
  <c r="EK36" i="25"/>
  <c r="EJ36" i="25"/>
  <c r="EI36" i="25"/>
  <c r="EH36" i="25"/>
  <c r="EG36" i="25"/>
  <c r="EF36" i="25"/>
  <c r="EE36" i="25"/>
  <c r="ED36" i="25"/>
  <c r="ET35" i="25"/>
  <c r="ES35" i="25"/>
  <c r="ER35" i="25"/>
  <c r="EQ35" i="25"/>
  <c r="EP35" i="25"/>
  <c r="EO35" i="25"/>
  <c r="EN35" i="25"/>
  <c r="EM35" i="25"/>
  <c r="EL35" i="25"/>
  <c r="EK35" i="25"/>
  <c r="EJ35" i="25"/>
  <c r="EI35" i="25"/>
  <c r="EH35" i="25"/>
  <c r="EG35" i="25"/>
  <c r="EF35" i="25"/>
  <c r="EE35" i="25"/>
  <c r="ED35" i="25"/>
  <c r="FE33" i="25" l="1"/>
  <c r="ET33" i="25"/>
  <c r="ES33" i="25"/>
  <c r="ER33" i="25"/>
  <c r="EQ33" i="25"/>
  <c r="EP33" i="25"/>
  <c r="EO33" i="25"/>
  <c r="EN33" i="25"/>
  <c r="EM33" i="25"/>
  <c r="EL33" i="25"/>
  <c r="EK33" i="25"/>
  <c r="EJ33" i="25"/>
  <c r="EI33" i="25"/>
  <c r="EH33" i="25"/>
  <c r="EG33" i="25"/>
  <c r="EF33" i="25"/>
  <c r="EE33" i="25"/>
  <c r="ED33" i="25"/>
  <c r="FE20" i="25" l="1"/>
  <c r="FE21" i="25"/>
  <c r="FE22" i="25"/>
  <c r="FE23" i="25"/>
  <c r="FE24" i="25"/>
  <c r="FE25" i="25"/>
  <c r="FE26" i="25"/>
  <c r="FE27" i="25"/>
  <c r="FE28" i="25"/>
  <c r="FE29" i="25"/>
  <c r="FE30" i="25"/>
  <c r="FE31" i="25"/>
  <c r="FE32" i="25"/>
  <c r="R7" i="25"/>
  <c r="Q7" i="25"/>
  <c r="BG9" i="25"/>
  <c r="BF9" i="25"/>
  <c r="BE9" i="25"/>
  <c r="BD9" i="25"/>
  <c r="BC9" i="25"/>
  <c r="BB9" i="25"/>
  <c r="BA9" i="25"/>
  <c r="S9" i="25" s="1"/>
  <c r="AZ9" i="25"/>
  <c r="R9" i="25" s="1"/>
  <c r="AY9" i="25"/>
  <c r="Q9" i="25" s="1"/>
  <c r="BA8" i="25"/>
  <c r="S8" i="25" s="1"/>
  <c r="AZ8" i="25"/>
  <c r="R8" i="25" s="1"/>
  <c r="AY8" i="25"/>
  <c r="Q8" i="25" s="1"/>
  <c r="BA7" i="25"/>
  <c r="AZ7" i="25"/>
  <c r="AY7" i="25"/>
  <c r="FE9" i="25" l="1"/>
  <c r="P7" i="25" l="1"/>
  <c r="AX7" i="25"/>
  <c r="M17" i="28" l="1"/>
  <c r="M19" i="28"/>
  <c r="M21" i="28"/>
  <c r="M23" i="28"/>
  <c r="M25" i="28"/>
  <c r="M27" i="28"/>
  <c r="M76" i="28"/>
  <c r="M78" i="28"/>
  <c r="M84" i="28"/>
  <c r="M86" i="28"/>
  <c r="M88" i="28"/>
  <c r="M90" i="28"/>
  <c r="M96" i="28"/>
  <c r="M98" i="28"/>
  <c r="M102" i="28"/>
  <c r="M103" i="28"/>
  <c r="M104" i="28"/>
  <c r="M105" i="28"/>
  <c r="M106" i="28"/>
  <c r="M107" i="28"/>
  <c r="M108" i="28"/>
  <c r="M109" i="28"/>
  <c r="M110" i="28"/>
  <c r="M111" i="28"/>
  <c r="M112" i="28"/>
  <c r="M113" i="28"/>
  <c r="M114" i="28"/>
  <c r="M115" i="28"/>
  <c r="M116" i="28"/>
  <c r="M117" i="28"/>
  <c r="M118" i="28"/>
  <c r="M119" i="28"/>
  <c r="M120" i="28"/>
  <c r="M121" i="28"/>
  <c r="M122" i="28"/>
  <c r="M123" i="28"/>
  <c r="M124" i="28"/>
  <c r="M125" i="28"/>
  <c r="M126" i="28"/>
  <c r="M127" i="28"/>
  <c r="M128" i="28"/>
  <c r="M129" i="28"/>
  <c r="M130" i="28"/>
  <c r="M131" i="28"/>
  <c r="M132" i="28"/>
  <c r="M133" i="28"/>
  <c r="M134" i="28"/>
  <c r="M135" i="28"/>
  <c r="M137" i="28"/>
  <c r="M138" i="28"/>
  <c r="M140" i="28"/>
  <c r="M143" i="28"/>
  <c r="M144" i="28"/>
  <c r="M146" i="28"/>
  <c r="M149" i="28"/>
  <c r="M150" i="28"/>
  <c r="M152" i="28"/>
  <c r="M155" i="28"/>
  <c r="M156" i="28"/>
  <c r="M158" i="28"/>
  <c r="M162" i="28"/>
  <c r="M164" i="28"/>
  <c r="M165" i="28"/>
  <c r="M166" i="28"/>
  <c r="M167" i="28"/>
  <c r="M168" i="28"/>
  <c r="M169" i="28"/>
  <c r="M170" i="28"/>
  <c r="M171" i="28"/>
  <c r="M172" i="28"/>
  <c r="M173" i="28"/>
  <c r="M175" i="28"/>
  <c r="M176" i="28"/>
  <c r="M177" i="28"/>
  <c r="M178" i="28"/>
  <c r="M179" i="28"/>
  <c r="M181" i="28"/>
  <c r="M182" i="28"/>
  <c r="M183" i="28"/>
  <c r="M184" i="28"/>
  <c r="M187" i="28"/>
  <c r="M188" i="28"/>
  <c r="M190" i="28"/>
  <c r="M193" i="28"/>
  <c r="M194" i="28"/>
  <c r="M196" i="28"/>
  <c r="M199" i="28"/>
  <c r="M200" i="28"/>
  <c r="M202" i="28"/>
  <c r="M205" i="28"/>
  <c r="M206" i="28"/>
  <c r="M208" i="28"/>
  <c r="M211" i="28"/>
  <c r="M212" i="28"/>
  <c r="M214" i="28"/>
  <c r="M216" i="28"/>
  <c r="M217" i="28"/>
  <c r="M218" i="28"/>
  <c r="M219" i="28"/>
  <c r="M220" i="28"/>
  <c r="M221" i="28"/>
  <c r="M222" i="28"/>
  <c r="M223" i="28"/>
  <c r="M224" i="28"/>
  <c r="M225" i="28"/>
  <c r="M226" i="28"/>
  <c r="M227" i="28"/>
  <c r="M228" i="28"/>
  <c r="M229" i="28"/>
  <c r="M230" i="28"/>
  <c r="M231" i="28"/>
  <c r="M232" i="28"/>
  <c r="M233" i="28"/>
  <c r="M234" i="28"/>
  <c r="M235" i="28"/>
  <c r="M236" i="28"/>
  <c r="M237" i="28"/>
  <c r="M238" i="28"/>
  <c r="M239" i="28"/>
  <c r="M240" i="28"/>
  <c r="M241" i="28"/>
  <c r="M242" i="28"/>
  <c r="M243" i="28"/>
  <c r="M244" i="28"/>
  <c r="M245" i="28"/>
  <c r="M246" i="28"/>
  <c r="M247" i="28"/>
  <c r="M248" i="28"/>
  <c r="M249" i="28"/>
  <c r="M250" i="28"/>
  <c r="M251" i="28"/>
  <c r="M252" i="28"/>
  <c r="M253" i="28"/>
  <c r="M254" i="28"/>
  <c r="M255" i="28"/>
  <c r="M256" i="28"/>
  <c r="M257" i="28"/>
  <c r="M258" i="28"/>
  <c r="M259" i="28"/>
  <c r="M260" i="28"/>
  <c r="M261" i="28"/>
  <c r="M262" i="28"/>
  <c r="M263" i="28"/>
  <c r="M264" i="28"/>
  <c r="M265" i="28"/>
  <c r="M266" i="28"/>
  <c r="M267" i="28"/>
  <c r="M268" i="28"/>
  <c r="M269" i="28"/>
  <c r="M270" i="28"/>
  <c r="M271" i="28"/>
  <c r="M272" i="28"/>
  <c r="M273" i="28"/>
  <c r="M274" i="28"/>
  <c r="M275" i="28"/>
  <c r="M276" i="28"/>
  <c r="M277" i="28"/>
  <c r="M278" i="28"/>
  <c r="M279" i="28"/>
  <c r="M280" i="28"/>
  <c r="M281" i="28"/>
  <c r="M282" i="28"/>
  <c r="M283" i="28"/>
  <c r="M285" i="28"/>
  <c r="M286" i="28"/>
  <c r="M288" i="28"/>
  <c r="M289" i="28"/>
  <c r="M291" i="28"/>
  <c r="M292" i="28"/>
  <c r="M294" i="28"/>
  <c r="M295" i="28"/>
  <c r="M297" i="28"/>
  <c r="M299" i="28"/>
  <c r="M364" i="28" l="1"/>
  <c r="M358" i="28"/>
  <c r="M363" i="28"/>
  <c r="M357" i="28"/>
  <c r="M362" i="28"/>
  <c r="M356" i="28"/>
  <c r="M361" i="28"/>
  <c r="M355" i="28"/>
  <c r="M360" i="28"/>
  <c r="M354" i="28"/>
  <c r="M365" i="28"/>
  <c r="M359" i="28"/>
  <c r="M353" i="28"/>
  <c r="M352" i="28"/>
  <c r="M351" i="28"/>
  <c r="M350" i="28"/>
  <c r="M349" i="28"/>
  <c r="M348" i="28"/>
  <c r="M347" i="28"/>
  <c r="M346" i="28"/>
  <c r="M345" i="28"/>
  <c r="M344" i="28"/>
  <c r="M343" i="28"/>
  <c r="M342" i="28"/>
  <c r="M341" i="28"/>
  <c r="M340" i="28"/>
  <c r="M339" i="28"/>
  <c r="M338" i="28"/>
  <c r="M337" i="28"/>
  <c r="M336" i="28"/>
  <c r="M335" i="28"/>
  <c r="M334" i="28"/>
  <c r="M333" i="28"/>
  <c r="M332" i="28"/>
  <c r="M331" i="28"/>
  <c r="M330" i="28"/>
  <c r="M329" i="28"/>
  <c r="M328" i="28"/>
  <c r="M327" i="28"/>
  <c r="M326" i="28"/>
  <c r="M325" i="28"/>
  <c r="M324" i="28"/>
  <c r="M323" i="28"/>
  <c r="M322" i="28"/>
  <c r="M321" i="28"/>
  <c r="M320" i="28"/>
  <c r="M319" i="28"/>
  <c r="M318" i="28"/>
  <c r="M317" i="28"/>
  <c r="M316" i="28"/>
  <c r="M315" i="28"/>
  <c r="M314" i="28"/>
  <c r="M313" i="28"/>
  <c r="M312" i="28"/>
  <c r="M311" i="28"/>
  <c r="M310" i="28"/>
  <c r="M309" i="28"/>
  <c r="M308" i="28"/>
  <c r="M307" i="28"/>
  <c r="M306" i="28"/>
  <c r="M305" i="28"/>
  <c r="M304" i="28"/>
  <c r="M303" i="28"/>
  <c r="M302" i="28"/>
  <c r="M301" i="28"/>
  <c r="M300" i="28"/>
  <c r="M298" i="28"/>
  <c r="M296" i="28"/>
  <c r="M293" i="28"/>
  <c r="M290" i="28"/>
  <c r="M287" i="28"/>
  <c r="M284" i="28"/>
  <c r="M204" i="28"/>
  <c r="M192" i="28"/>
  <c r="M163" i="28"/>
  <c r="M161" i="28"/>
  <c r="M136" i="28"/>
  <c r="M213" i="28"/>
  <c r="M201" i="28"/>
  <c r="M189" i="28"/>
  <c r="M174" i="28"/>
  <c r="M160" i="28"/>
  <c r="M151" i="28"/>
  <c r="M148" i="28"/>
  <c r="M139" i="28"/>
  <c r="M215" i="28"/>
  <c r="M203" i="28"/>
  <c r="M191" i="28"/>
  <c r="M159" i="28"/>
  <c r="M147" i="28"/>
  <c r="M210" i="28"/>
  <c r="M198" i="28"/>
  <c r="M186" i="28"/>
  <c r="M207" i="28"/>
  <c r="M195" i="28"/>
  <c r="M157" i="28"/>
  <c r="M154" i="28"/>
  <c r="M145" i="28"/>
  <c r="M142" i="28"/>
  <c r="M209" i="28"/>
  <c r="M197" i="28"/>
  <c r="M185" i="28"/>
  <c r="M180" i="28"/>
  <c r="M153" i="28"/>
  <c r="M141" i="28"/>
  <c r="M100" i="28"/>
  <c r="M73" i="28"/>
  <c r="M71" i="28"/>
  <c r="M69" i="28"/>
  <c r="M67" i="28"/>
  <c r="M65" i="28"/>
  <c r="M63" i="28"/>
  <c r="M61" i="28"/>
  <c r="M59" i="28"/>
  <c r="M57" i="28"/>
  <c r="M55" i="28"/>
  <c r="M53" i="28"/>
  <c r="M51" i="28"/>
  <c r="M49" i="28"/>
  <c r="M47" i="28"/>
  <c r="M45" i="28"/>
  <c r="M43" i="28"/>
  <c r="M41" i="28"/>
  <c r="M39" i="28"/>
  <c r="M37" i="28"/>
  <c r="M35" i="28"/>
  <c r="M33" i="28"/>
  <c r="M31" i="28"/>
  <c r="M29" i="28"/>
  <c r="M74" i="28"/>
  <c r="M72" i="28"/>
  <c r="M70" i="28"/>
  <c r="M68" i="28"/>
  <c r="M66" i="28"/>
  <c r="M64" i="28"/>
  <c r="M62" i="28"/>
  <c r="M60" i="28"/>
  <c r="M58" i="28"/>
  <c r="M56" i="28"/>
  <c r="M54" i="28"/>
  <c r="M52" i="28"/>
  <c r="M50" i="28"/>
  <c r="M48" i="28"/>
  <c r="M46" i="28"/>
  <c r="M44" i="28"/>
  <c r="M42" i="28"/>
  <c r="M40" i="28"/>
  <c r="M38" i="28"/>
  <c r="M36" i="28"/>
  <c r="M34" i="28"/>
  <c r="M32" i="28"/>
  <c r="M30" i="28"/>
  <c r="M28" i="28"/>
  <c r="M26" i="28"/>
  <c r="M24" i="28"/>
  <c r="M22" i="28"/>
  <c r="M20" i="28"/>
  <c r="M18" i="28"/>
  <c r="M91" i="28"/>
  <c r="M79" i="28"/>
  <c r="M93" i="28"/>
  <c r="M81" i="28"/>
  <c r="M101" i="28"/>
  <c r="M95" i="28"/>
  <c r="M92" i="28"/>
  <c r="M83" i="28"/>
  <c r="M80" i="28"/>
  <c r="M89" i="28"/>
  <c r="M77" i="28"/>
  <c r="M97" i="28"/>
  <c r="M94" i="28"/>
  <c r="M85" i="28"/>
  <c r="M82" i="28"/>
  <c r="M99" i="28"/>
  <c r="M87" i="28"/>
  <c r="M75" i="28"/>
  <c r="D74" i="194" l="1"/>
  <c r="C73" i="194"/>
  <c r="C74" i="194"/>
  <c r="C71" i="194"/>
  <c r="E90" i="194"/>
  <c r="E107" i="194"/>
  <c r="H10" i="194"/>
  <c r="I10" i="194"/>
  <c r="H80" i="194" l="1"/>
  <c r="K85" i="194" l="1"/>
  <c r="F85" i="194"/>
  <c r="K86" i="194"/>
  <c r="J86" i="194"/>
  <c r="G86" i="194"/>
  <c r="F86" i="194"/>
  <c r="C86" i="194"/>
  <c r="G85" i="194"/>
  <c r="C85" i="194"/>
  <c r="C72" i="194"/>
  <c r="B11" i="194"/>
  <c r="B12" i="194" s="1"/>
  <c r="B13" i="194" s="1"/>
  <c r="B14" i="194" s="1"/>
  <c r="B15" i="194" s="1"/>
  <c r="B8" i="194"/>
  <c r="F82" i="194" l="1"/>
  <c r="H82" i="194" s="1"/>
  <c r="H86" i="194"/>
  <c r="F87" i="194"/>
  <c r="B16" i="194"/>
  <c r="H85" i="194"/>
  <c r="J85" i="194"/>
  <c r="I82" i="194" l="1"/>
  <c r="G80" i="194"/>
  <c r="G82" i="194" s="1"/>
  <c r="H87" i="194"/>
  <c r="I85" i="194" s="1"/>
  <c r="B17" i="194"/>
  <c r="B18" i="194" l="1"/>
  <c r="I86" i="194"/>
  <c r="K87" i="194" s="1"/>
  <c r="D109" i="194"/>
  <c r="G87" i="194"/>
  <c r="I87" i="194" l="1"/>
  <c r="J87" i="194"/>
  <c r="B19" i="194"/>
  <c r="B20" i="194" l="1"/>
  <c r="B21" i="194" l="1"/>
  <c r="B22" i="194" l="1"/>
  <c r="B23" i="194" l="1"/>
  <c r="B24" i="194" l="1"/>
  <c r="B25" i="194" l="1"/>
  <c r="B26" i="194" l="1"/>
  <c r="B27" i="194" l="1"/>
  <c r="B28" i="194" l="1"/>
  <c r="B29" i="194" l="1"/>
  <c r="B30" i="194" l="1"/>
  <c r="B31" i="194" l="1"/>
  <c r="B32" i="194" s="1"/>
  <c r="B33" i="194" s="1"/>
  <c r="B34" i="194" s="1"/>
  <c r="B35" i="194" s="1"/>
  <c r="B36" i="194" s="1"/>
  <c r="B37" i="194" s="1"/>
  <c r="B38" i="194" s="1"/>
  <c r="B39" i="194" s="1"/>
  <c r="B40" i="194" s="1"/>
  <c r="B41" i="194" s="1"/>
  <c r="B42" i="194" s="1"/>
  <c r="B43" i="194" s="1"/>
  <c r="B44" i="194" s="1"/>
  <c r="B45" i="194" s="1"/>
  <c r="B46" i="194" s="1"/>
  <c r="B47" i="194" s="1"/>
  <c r="B48" i="194" s="1"/>
  <c r="B49" i="194" s="1"/>
  <c r="B50" i="194" s="1"/>
  <c r="B51" i="194" s="1"/>
  <c r="B52" i="194" s="1"/>
  <c r="B53" i="194" s="1"/>
  <c r="B54" i="194" s="1"/>
  <c r="B55" i="194" s="1"/>
  <c r="B56" i="194" s="1"/>
  <c r="B57" i="194" s="1"/>
  <c r="B58" i="194" s="1"/>
  <c r="B59" i="194" s="1"/>
  <c r="B60" i="194" s="1"/>
  <c r="B61" i="194" s="1"/>
  <c r="B62" i="194" s="1"/>
  <c r="B63" i="194" s="1"/>
  <c r="D72" i="194" l="1"/>
  <c r="AX8" i="25" l="1"/>
  <c r="P8" i="25" s="1"/>
  <c r="I11" i="194" l="1"/>
  <c r="I12" i="194" s="1"/>
  <c r="I13" i="194" s="1"/>
  <c r="I14" i="194" s="1"/>
  <c r="I15" i="194" s="1"/>
  <c r="I16" i="194" s="1"/>
  <c r="I17" i="194" s="1"/>
  <c r="I18" i="194" s="1"/>
  <c r="I19" i="194" s="1"/>
  <c r="I20" i="194" s="1"/>
  <c r="I21" i="194" s="1"/>
  <c r="I22" i="194" s="1"/>
  <c r="I23" i="194" s="1"/>
  <c r="I24" i="194" s="1"/>
  <c r="I25" i="194" s="1"/>
  <c r="I26" i="194" s="1"/>
  <c r="I27" i="194" s="1"/>
  <c r="I28" i="194" s="1"/>
  <c r="I29" i="194" s="1"/>
  <c r="I30" i="194" s="1"/>
  <c r="I31" i="194" s="1"/>
  <c r="I32" i="194" s="1"/>
  <c r="I33" i="194" s="1"/>
  <c r="I34" i="194" s="1"/>
  <c r="I35" i="194" s="1"/>
  <c r="I36" i="194" s="1"/>
  <c r="I37" i="194" s="1"/>
  <c r="I38" i="194" s="1"/>
  <c r="I39" i="194" s="1"/>
  <c r="I40" i="194" s="1"/>
  <c r="I41" i="194" s="1"/>
  <c r="I42" i="194" s="1"/>
  <c r="I43" i="194" s="1"/>
  <c r="I44" i="194" s="1"/>
  <c r="I45" i="194" s="1"/>
  <c r="I46" i="194" s="1"/>
  <c r="I47" i="194" s="1"/>
  <c r="I48" i="194" s="1"/>
  <c r="I49" i="194" s="1"/>
  <c r="I50" i="194" s="1"/>
  <c r="I51" i="194" s="1"/>
  <c r="I52" i="194" s="1"/>
  <c r="I53" i="194" s="1"/>
  <c r="I54" i="194" s="1"/>
  <c r="I55" i="194" s="1"/>
  <c r="I56" i="194" s="1"/>
  <c r="I57" i="194" s="1"/>
  <c r="I58" i="194" s="1"/>
  <c r="I59" i="194" s="1"/>
  <c r="I60" i="194" s="1"/>
  <c r="I61" i="194" s="1"/>
  <c r="I62" i="194" s="1"/>
  <c r="I63" i="194" s="1"/>
  <c r="J66" i="206" l="1"/>
  <c r="J66" i="205"/>
  <c r="J66" i="207"/>
  <c r="G66" i="207"/>
  <c r="K66" i="207"/>
  <c r="K66" i="205"/>
  <c r="G66" i="205"/>
  <c r="G66" i="206"/>
  <c r="K66" i="206"/>
  <c r="AA354" i="31"/>
  <c r="AA338" i="31"/>
  <c r="AA274" i="31"/>
  <c r="AA258" i="31"/>
  <c r="AA242" i="31"/>
  <c r="AA226" i="31"/>
  <c r="AA210" i="31"/>
  <c r="AA194" i="31"/>
  <c r="AA178" i="31"/>
  <c r="AA162" i="31"/>
  <c r="AA146" i="31"/>
  <c r="AA130" i="31"/>
  <c r="AA114" i="31"/>
  <c r="AA98" i="31"/>
  <c r="AA82" i="31"/>
  <c r="AA66" i="31"/>
  <c r="AA50" i="31"/>
  <c r="AA34" i="31"/>
  <c r="AA18" i="31"/>
  <c r="AA129" i="31"/>
  <c r="AA81" i="31"/>
  <c r="AA49" i="31"/>
  <c r="AA17" i="31"/>
  <c r="AA190" i="31"/>
  <c r="AA142" i="31"/>
  <c r="AA62" i="31"/>
  <c r="AA173" i="31"/>
  <c r="AA93" i="31"/>
  <c r="AA13" i="31"/>
  <c r="AA44" i="31"/>
  <c r="AA27" i="31"/>
  <c r="AA247" i="31"/>
  <c r="AA70" i="31"/>
  <c r="AA101" i="31"/>
  <c r="AA148" i="31"/>
  <c r="AA195" i="31"/>
  <c r="AA353" i="31"/>
  <c r="AA337" i="31"/>
  <c r="AA273" i="31"/>
  <c r="AA257" i="31"/>
  <c r="AA241" i="31"/>
  <c r="AA225" i="31"/>
  <c r="AA209" i="31"/>
  <c r="AA193" i="31"/>
  <c r="AA177" i="31"/>
  <c r="AA161" i="31"/>
  <c r="AA145" i="31"/>
  <c r="AA113" i="31"/>
  <c r="AA97" i="31"/>
  <c r="AA65" i="31"/>
  <c r="AA33" i="31"/>
  <c r="AA206" i="31"/>
  <c r="AA126" i="31"/>
  <c r="AA30" i="31"/>
  <c r="AA157" i="31"/>
  <c r="AA61" i="31"/>
  <c r="AA76" i="31"/>
  <c r="AA42" i="31"/>
  <c r="AA231" i="31"/>
  <c r="AA149" i="31"/>
  <c r="AA180" i="31"/>
  <c r="AA275" i="31"/>
  <c r="AA67" i="31"/>
  <c r="AA352" i="31"/>
  <c r="AA336" i="31"/>
  <c r="AA272" i="31"/>
  <c r="AA256" i="31"/>
  <c r="AA240" i="31"/>
  <c r="AA224" i="31"/>
  <c r="AA208" i="31"/>
  <c r="AA192" i="31"/>
  <c r="AA176" i="31"/>
  <c r="AA160" i="31"/>
  <c r="AA144" i="31"/>
  <c r="AA128" i="31"/>
  <c r="AA112" i="31"/>
  <c r="AA96" i="31"/>
  <c r="AA80" i="31"/>
  <c r="AA64" i="31"/>
  <c r="AA48" i="31"/>
  <c r="AA32" i="31"/>
  <c r="AA16" i="31"/>
  <c r="AA238" i="31"/>
  <c r="AA110" i="31"/>
  <c r="AA14" i="31"/>
  <c r="AA125" i="31"/>
  <c r="AA29" i="31"/>
  <c r="AA28" i="31"/>
  <c r="AA58" i="31"/>
  <c r="AA262" i="31"/>
  <c r="AA22" i="31"/>
  <c r="AA85" i="31"/>
  <c r="AA212" i="31"/>
  <c r="AA339" i="31"/>
  <c r="AA131" i="31"/>
  <c r="AA367" i="31"/>
  <c r="AA351" i="31"/>
  <c r="AA335" i="31"/>
  <c r="AA271" i="31"/>
  <c r="AA255" i="31"/>
  <c r="AA239" i="31"/>
  <c r="AA223" i="31"/>
  <c r="AA207" i="31"/>
  <c r="AA191" i="31"/>
  <c r="AA175" i="31"/>
  <c r="AA159" i="31"/>
  <c r="AA143" i="31"/>
  <c r="AA127" i="31"/>
  <c r="AA111" i="31"/>
  <c r="AA95" i="31"/>
  <c r="AA79" i="31"/>
  <c r="AA63" i="31"/>
  <c r="AA47" i="31"/>
  <c r="AA31" i="31"/>
  <c r="AA15" i="31"/>
  <c r="AA334" i="31"/>
  <c r="AA270" i="31"/>
  <c r="AA222" i="31"/>
  <c r="AA158" i="31"/>
  <c r="AA94" i="31"/>
  <c r="AA46" i="31"/>
  <c r="AA189" i="31"/>
  <c r="AA77" i="31"/>
  <c r="AA92" i="31"/>
  <c r="AA43" i="31"/>
  <c r="AA72" i="31"/>
  <c r="AA167" i="31"/>
  <c r="AA87" i="31"/>
  <c r="AA342" i="31"/>
  <c r="AA150" i="31"/>
  <c r="AA245" i="31"/>
  <c r="AA37" i="31"/>
  <c r="AA52" i="31"/>
  <c r="AA147" i="31"/>
  <c r="AA366" i="31"/>
  <c r="AA350" i="31"/>
  <c r="AA254" i="31"/>
  <c r="AA174" i="31"/>
  <c r="AA78" i="31"/>
  <c r="AA141" i="31"/>
  <c r="AA45" i="31"/>
  <c r="AA59" i="31"/>
  <c r="AA40" i="31"/>
  <c r="AA199" i="31"/>
  <c r="AA71" i="31"/>
  <c r="AA214" i="31"/>
  <c r="AA118" i="31"/>
  <c r="AA21" i="31"/>
  <c r="AA20" i="31"/>
  <c r="AA115" i="31"/>
  <c r="AA365" i="31"/>
  <c r="AA349" i="31"/>
  <c r="AA333" i="31"/>
  <c r="AA269" i="31"/>
  <c r="AA253" i="31"/>
  <c r="AA237" i="31"/>
  <c r="AA221" i="31"/>
  <c r="AA205" i="31"/>
  <c r="AA109" i="31"/>
  <c r="AA60" i="31"/>
  <c r="AA88" i="31"/>
  <c r="AA135" i="31"/>
  <c r="AA166" i="31"/>
  <c r="AA133" i="31"/>
  <c r="AA68" i="31"/>
  <c r="AA227" i="31"/>
  <c r="AA364" i="31"/>
  <c r="AA348" i="31"/>
  <c r="AA332" i="31"/>
  <c r="AA268" i="31"/>
  <c r="AA252" i="31"/>
  <c r="AA236" i="31"/>
  <c r="AA220" i="31"/>
  <c r="AA204" i="31"/>
  <c r="AA188" i="31"/>
  <c r="AA172" i="31"/>
  <c r="AA156" i="31"/>
  <c r="AA140" i="31"/>
  <c r="AA124" i="31"/>
  <c r="AA108" i="31"/>
  <c r="AA246" i="31"/>
  <c r="AA54" i="31"/>
  <c r="AA165" i="31"/>
  <c r="AA100" i="31"/>
  <c r="AA243" i="31"/>
  <c r="AA19" i="31"/>
  <c r="AA363" i="31"/>
  <c r="AA347" i="31"/>
  <c r="AA331" i="31"/>
  <c r="AA267" i="31"/>
  <c r="AA251" i="31"/>
  <c r="AA235" i="31"/>
  <c r="AA219" i="31"/>
  <c r="AA203" i="31"/>
  <c r="AA187" i="31"/>
  <c r="AA171" i="31"/>
  <c r="AA155" i="31"/>
  <c r="AA139" i="31"/>
  <c r="AA123" i="31"/>
  <c r="AA107" i="31"/>
  <c r="AA91" i="31"/>
  <c r="AA75" i="31"/>
  <c r="AA56" i="31"/>
  <c r="AA183" i="31"/>
  <c r="AA23" i="31"/>
  <c r="AA230" i="31"/>
  <c r="AA213" i="31"/>
  <c r="AA116" i="31"/>
  <c r="AA259" i="31"/>
  <c r="AA35" i="31"/>
  <c r="AA362" i="31"/>
  <c r="AA346" i="31"/>
  <c r="AA330" i="31"/>
  <c r="AA266" i="31"/>
  <c r="AA250" i="31"/>
  <c r="AA234" i="31"/>
  <c r="AA218" i="31"/>
  <c r="AA202" i="31"/>
  <c r="AA186" i="31"/>
  <c r="AA170" i="31"/>
  <c r="AA154" i="31"/>
  <c r="AA138" i="31"/>
  <c r="AA122" i="31"/>
  <c r="AA106" i="31"/>
  <c r="AA90" i="31"/>
  <c r="AA74" i="31"/>
  <c r="AA26" i="31"/>
  <c r="AA151" i="31"/>
  <c r="AA358" i="31"/>
  <c r="AA86" i="31"/>
  <c r="AA117" i="31"/>
  <c r="AA164" i="31"/>
  <c r="AA211" i="31"/>
  <c r="AA361" i="31"/>
  <c r="AA345" i="31"/>
  <c r="AA329" i="31"/>
  <c r="AA265" i="31"/>
  <c r="AA249" i="31"/>
  <c r="AA233" i="31"/>
  <c r="AA217" i="31"/>
  <c r="AA201" i="31"/>
  <c r="AA185" i="31"/>
  <c r="AA169" i="31"/>
  <c r="AA153" i="31"/>
  <c r="AA137" i="31"/>
  <c r="AA121" i="31"/>
  <c r="AA105" i="31"/>
  <c r="AA89" i="31"/>
  <c r="AA73" i="31"/>
  <c r="AA57" i="31"/>
  <c r="AA41" i="31"/>
  <c r="AA25" i="31"/>
  <c r="AA120" i="31"/>
  <c r="AA215" i="31"/>
  <c r="AA55" i="31"/>
  <c r="AA134" i="31"/>
  <c r="AA197" i="31"/>
  <c r="AA69" i="31"/>
  <c r="AA132" i="31"/>
  <c r="AA83" i="31"/>
  <c r="AA360" i="31"/>
  <c r="AA344" i="31"/>
  <c r="AA328" i="31"/>
  <c r="AA264" i="31"/>
  <c r="AA248" i="31"/>
  <c r="AA232" i="31"/>
  <c r="AA216" i="31"/>
  <c r="AA200" i="31"/>
  <c r="AA184" i="31"/>
  <c r="AA168" i="31"/>
  <c r="AA152" i="31"/>
  <c r="AA136" i="31"/>
  <c r="AA104" i="31"/>
  <c r="AA24" i="31"/>
  <c r="AA119" i="31"/>
  <c r="AA39" i="31"/>
  <c r="AA326" i="31"/>
  <c r="AA102" i="31"/>
  <c r="AA229" i="31"/>
  <c r="AA196" i="31"/>
  <c r="AA179" i="31"/>
  <c r="AA359" i="31"/>
  <c r="AA343" i="31"/>
  <c r="AA327" i="31"/>
  <c r="AA263" i="31"/>
  <c r="AA103" i="31"/>
  <c r="AA198" i="31"/>
  <c r="AA38" i="31"/>
  <c r="AA181" i="31"/>
  <c r="AA84" i="31"/>
  <c r="AA51" i="31"/>
  <c r="AA182" i="31"/>
  <c r="AA357" i="31"/>
  <c r="AA341" i="31"/>
  <c r="AA325" i="31"/>
  <c r="AA261" i="31"/>
  <c r="AA53" i="31"/>
  <c r="AA36" i="31"/>
  <c r="AA99" i="31"/>
  <c r="AA356" i="31"/>
  <c r="AA340" i="31"/>
  <c r="AA276" i="31"/>
  <c r="AA260" i="31"/>
  <c r="AA244" i="31"/>
  <c r="AA228" i="31"/>
  <c r="AA355" i="31"/>
  <c r="AA163" i="31"/>
  <c r="J54" i="25"/>
  <c r="C11" i="194"/>
  <c r="C12" i="194" s="1"/>
  <c r="C13" i="194" s="1"/>
  <c r="C14" i="194" s="1"/>
  <c r="C15" i="194" s="1"/>
  <c r="C16" i="194" s="1"/>
  <c r="C17" i="194" s="1"/>
  <c r="C18" i="194" s="1"/>
  <c r="C19" i="194" s="1"/>
  <c r="C20" i="194" s="1"/>
  <c r="D20" i="194" s="1"/>
  <c r="H11" i="194"/>
  <c r="H12" i="194" s="1"/>
  <c r="H13" i="194" s="1"/>
  <c r="H14" i="194" s="1"/>
  <c r="H15" i="194" s="1"/>
  <c r="H16" i="194" s="1"/>
  <c r="F11" i="194"/>
  <c r="F12" i="194" l="1"/>
  <c r="H17" i="194"/>
  <c r="H18" i="194" l="1"/>
  <c r="F13" i="194"/>
  <c r="F14" i="194" l="1"/>
  <c r="H19" i="194"/>
  <c r="F15" i="194" l="1"/>
  <c r="H20" i="194"/>
  <c r="H21" i="194" l="1"/>
  <c r="J20" i="194"/>
  <c r="F16" i="194"/>
  <c r="D21" i="194"/>
  <c r="D22" i="194" l="1"/>
  <c r="F17" i="194"/>
  <c r="H22" i="194"/>
  <c r="J21" i="194"/>
  <c r="H23" i="194" l="1"/>
  <c r="J22" i="194"/>
  <c r="F18" i="194"/>
  <c r="D23" i="194"/>
  <c r="D24" i="194" l="1"/>
  <c r="F19" i="194"/>
  <c r="H24" i="194"/>
  <c r="J23" i="194"/>
  <c r="F20" i="194" l="1"/>
  <c r="H25" i="194"/>
  <c r="J24" i="194"/>
  <c r="D25" i="194"/>
  <c r="D26" i="194" l="1"/>
  <c r="H26" i="194"/>
  <c r="J25" i="194"/>
  <c r="F21" i="194"/>
  <c r="G20" i="194"/>
  <c r="F22" i="194" l="1"/>
  <c r="G21" i="194"/>
  <c r="K21" i="194" s="1"/>
  <c r="K20" i="194"/>
  <c r="H27" i="194"/>
  <c r="J26" i="194"/>
  <c r="D27" i="194"/>
  <c r="D28" i="194" l="1"/>
  <c r="H28" i="194"/>
  <c r="J27" i="194"/>
  <c r="F23" i="194"/>
  <c r="G22" i="194"/>
  <c r="K22" i="194" l="1"/>
  <c r="F24" i="194"/>
  <c r="G23" i="194"/>
  <c r="K23" i="194" s="1"/>
  <c r="H29" i="194"/>
  <c r="J28" i="194"/>
  <c r="D29" i="194"/>
  <c r="D30" i="194" l="1"/>
  <c r="H30" i="194"/>
  <c r="J29" i="194"/>
  <c r="F25" i="194"/>
  <c r="G24" i="194"/>
  <c r="K24" i="194" s="1"/>
  <c r="F26" i="194" l="1"/>
  <c r="G25" i="194"/>
  <c r="K25" i="194" s="1"/>
  <c r="H31" i="194"/>
  <c r="J30" i="194"/>
  <c r="D31" i="194"/>
  <c r="D32" i="194" l="1"/>
  <c r="H32" i="194"/>
  <c r="J31" i="194"/>
  <c r="F27" i="194"/>
  <c r="G26" i="194"/>
  <c r="K26" i="194" s="1"/>
  <c r="D33" i="194" l="1"/>
  <c r="F28" i="194"/>
  <c r="G27" i="194"/>
  <c r="K27" i="194" s="1"/>
  <c r="H33" i="194"/>
  <c r="J32" i="194"/>
  <c r="H34" i="194" l="1"/>
  <c r="J33" i="194"/>
  <c r="F29" i="194"/>
  <c r="G28" i="194"/>
  <c r="K28" i="194" s="1"/>
  <c r="D34" i="194"/>
  <c r="D35" i="194" l="1"/>
  <c r="F30" i="194"/>
  <c r="G29" i="194"/>
  <c r="K29" i="194" s="1"/>
  <c r="H35" i="194"/>
  <c r="J34" i="194"/>
  <c r="H36" i="194" l="1"/>
  <c r="J35" i="194"/>
  <c r="F31" i="194"/>
  <c r="G30" i="194"/>
  <c r="K30" i="194" s="1"/>
  <c r="D36" i="194"/>
  <c r="D37" i="194" l="1"/>
  <c r="F32" i="194"/>
  <c r="G31" i="194"/>
  <c r="K31" i="194" s="1"/>
  <c r="H37" i="194"/>
  <c r="J36" i="194"/>
  <c r="H38" i="194" l="1"/>
  <c r="J37" i="194"/>
  <c r="F33" i="194"/>
  <c r="G32" i="194"/>
  <c r="K32" i="194" s="1"/>
  <c r="D38" i="194"/>
  <c r="D39" i="194" l="1"/>
  <c r="F34" i="194"/>
  <c r="G33" i="194"/>
  <c r="K33" i="194" s="1"/>
  <c r="H39" i="194"/>
  <c r="J38" i="194"/>
  <c r="H40" i="194" l="1"/>
  <c r="J39" i="194"/>
  <c r="D40" i="194"/>
  <c r="F35" i="194"/>
  <c r="G34" i="194"/>
  <c r="K34" i="194" s="1"/>
  <c r="F36" i="194" l="1"/>
  <c r="G35" i="194"/>
  <c r="K35" i="194" s="1"/>
  <c r="D41" i="194"/>
  <c r="H41" i="194"/>
  <c r="J40" i="194"/>
  <c r="H42" i="194" l="1"/>
  <c r="J41" i="194"/>
  <c r="D42" i="194"/>
  <c r="F37" i="194"/>
  <c r="G36" i="194"/>
  <c r="K36" i="194" s="1"/>
  <c r="F38" i="194" l="1"/>
  <c r="G37" i="194"/>
  <c r="K37" i="194" s="1"/>
  <c r="D43" i="194"/>
  <c r="H43" i="194"/>
  <c r="J42" i="194"/>
  <c r="H44" i="194" l="1"/>
  <c r="J43" i="194"/>
  <c r="D44" i="194"/>
  <c r="F39" i="194"/>
  <c r="G38" i="194"/>
  <c r="K38" i="194" s="1"/>
  <c r="F40" i="194" l="1"/>
  <c r="G39" i="194"/>
  <c r="K39" i="194" s="1"/>
  <c r="D45" i="194"/>
  <c r="H45" i="194"/>
  <c r="J44" i="194"/>
  <c r="H46" i="194" l="1"/>
  <c r="J45" i="194"/>
  <c r="D46" i="194"/>
  <c r="F41" i="194"/>
  <c r="G40" i="194"/>
  <c r="K40" i="194" s="1"/>
  <c r="F42" i="194" l="1"/>
  <c r="G41" i="194"/>
  <c r="K41" i="194" s="1"/>
  <c r="D47" i="194"/>
  <c r="H47" i="194"/>
  <c r="J46" i="194"/>
  <c r="H48" i="194" l="1"/>
  <c r="J47" i="194"/>
  <c r="D48" i="194"/>
  <c r="F43" i="194"/>
  <c r="G42" i="194"/>
  <c r="K42" i="194" s="1"/>
  <c r="F44" i="194" l="1"/>
  <c r="G43" i="194"/>
  <c r="K43" i="194" s="1"/>
  <c r="D49" i="194"/>
  <c r="H49" i="194"/>
  <c r="J48" i="194"/>
  <c r="H50" i="194" l="1"/>
  <c r="J49" i="194"/>
  <c r="D50" i="194"/>
  <c r="F45" i="194"/>
  <c r="G44" i="194"/>
  <c r="K44" i="194" s="1"/>
  <c r="F46" i="194" l="1"/>
  <c r="G45" i="194"/>
  <c r="K45" i="194" s="1"/>
  <c r="D51" i="194"/>
  <c r="H51" i="194"/>
  <c r="J50" i="194"/>
  <c r="H52" i="194" l="1"/>
  <c r="J51" i="194"/>
  <c r="D52" i="194"/>
  <c r="F47" i="194"/>
  <c r="G46" i="194"/>
  <c r="K46" i="194" s="1"/>
  <c r="D53" i="194" l="1"/>
  <c r="F48" i="194"/>
  <c r="G47" i="194"/>
  <c r="K47" i="194" s="1"/>
  <c r="H53" i="194"/>
  <c r="J52" i="194"/>
  <c r="H54" i="194" l="1"/>
  <c r="J53" i="194"/>
  <c r="F49" i="194"/>
  <c r="G48" i="194"/>
  <c r="K48" i="194" s="1"/>
  <c r="D54" i="194"/>
  <c r="F50" i="194" l="1"/>
  <c r="G49" i="194"/>
  <c r="K49" i="194" s="1"/>
  <c r="D55" i="194"/>
  <c r="H55" i="194"/>
  <c r="J54" i="194"/>
  <c r="H56" i="194" l="1"/>
  <c r="J55" i="194"/>
  <c r="D56" i="194"/>
  <c r="D57" i="194" s="1"/>
  <c r="F51" i="194"/>
  <c r="G50" i="194"/>
  <c r="K50" i="194" s="1"/>
  <c r="D58" i="194" l="1"/>
  <c r="J56" i="194"/>
  <c r="H57" i="194"/>
  <c r="F52" i="194"/>
  <c r="G51" i="194"/>
  <c r="K51" i="194" s="1"/>
  <c r="H58" i="194" l="1"/>
  <c r="J57" i="194"/>
  <c r="D59" i="194"/>
  <c r="F53" i="194"/>
  <c r="G52" i="194"/>
  <c r="K52" i="194" s="1"/>
  <c r="D60" i="194" l="1"/>
  <c r="H59" i="194"/>
  <c r="J58" i="194"/>
  <c r="F54" i="194"/>
  <c r="G53" i="194"/>
  <c r="K53" i="194" s="1"/>
  <c r="H60" i="194" l="1"/>
  <c r="J59" i="194"/>
  <c r="J66" i="194" s="1"/>
  <c r="D61" i="194"/>
  <c r="F55" i="194"/>
  <c r="G54" i="194"/>
  <c r="K54" i="194" s="1"/>
  <c r="D62" i="194" l="1"/>
  <c r="D63" i="194" s="1"/>
  <c r="H61" i="194"/>
  <c r="J60" i="194"/>
  <c r="F56" i="194"/>
  <c r="G55" i="194"/>
  <c r="G56" i="194" l="1"/>
  <c r="K56" i="194" s="1"/>
  <c r="F57" i="194"/>
  <c r="H62" i="194"/>
  <c r="J61" i="194"/>
  <c r="K55" i="194"/>
  <c r="J62" i="194" l="1"/>
  <c r="H63" i="194"/>
  <c r="J63" i="194" s="1"/>
  <c r="F58" i="194"/>
  <c r="G57" i="194"/>
  <c r="K57" i="194" s="1"/>
  <c r="F59" i="194" l="1"/>
  <c r="G58" i="194"/>
  <c r="K58" i="194" s="1"/>
  <c r="F60" i="194" l="1"/>
  <c r="G59" i="194"/>
  <c r="K59" i="194" l="1"/>
  <c r="K66" i="194" s="1"/>
  <c r="G66" i="194"/>
  <c r="F61" i="194"/>
  <c r="G60" i="194"/>
  <c r="K60" i="194" s="1"/>
  <c r="F62" i="194" l="1"/>
  <c r="G61" i="194"/>
  <c r="K61" i="194" s="1"/>
  <c r="G62" i="194" l="1"/>
  <c r="K62" i="194" s="1"/>
  <c r="F63" i="194"/>
  <c r="G63" i="194" s="1"/>
  <c r="K63" i="194" s="1"/>
  <c r="A7" i="131" l="1"/>
  <c r="D7" i="131" l="1"/>
  <c r="C7" i="131"/>
  <c r="B7" i="131"/>
  <c r="A8" i="131"/>
  <c r="D8" i="131" l="1"/>
  <c r="B8" i="131"/>
  <c r="C8" i="131"/>
  <c r="A9" i="131"/>
  <c r="D9" i="131" l="1"/>
  <c r="B9" i="131"/>
  <c r="C9" i="131"/>
  <c r="A10" i="131"/>
  <c r="D10" i="131" l="1"/>
  <c r="B10" i="131"/>
  <c r="C10" i="131"/>
  <c r="A11" i="131"/>
  <c r="D11" i="131" l="1"/>
  <c r="B11" i="131"/>
  <c r="C11" i="131"/>
  <c r="A12" i="131"/>
  <c r="C12" i="131" l="1"/>
  <c r="B12" i="131"/>
  <c r="D12" i="131"/>
  <c r="A13" i="131"/>
  <c r="B13" i="131" l="1"/>
  <c r="C13" i="131"/>
  <c r="D13" i="131"/>
  <c r="A14" i="131"/>
  <c r="C14" i="131" l="1"/>
  <c r="B14" i="131"/>
  <c r="D14" i="131"/>
  <c r="A15" i="131"/>
  <c r="C15" i="131" l="1"/>
  <c r="B15" i="131"/>
  <c r="D15" i="131"/>
  <c r="A16" i="131"/>
  <c r="D16" i="131" l="1"/>
  <c r="C16" i="131"/>
  <c r="B16" i="131"/>
  <c r="A17" i="131"/>
  <c r="D17" i="131" l="1"/>
  <c r="B17" i="131"/>
  <c r="C17" i="131"/>
  <c r="A18" i="131"/>
  <c r="D18" i="131" l="1"/>
  <c r="B18" i="131"/>
  <c r="C18" i="131"/>
  <c r="A19" i="131"/>
  <c r="D19" i="131" l="1"/>
  <c r="B19" i="131"/>
  <c r="C19" i="131"/>
  <c r="A20" i="131"/>
  <c r="D20" i="131" l="1"/>
  <c r="B20" i="131"/>
  <c r="C20" i="131"/>
  <c r="A21" i="131"/>
  <c r="C21" i="131" l="1"/>
  <c r="D21" i="131"/>
  <c r="B21" i="131"/>
  <c r="A22" i="131"/>
  <c r="C22" i="131" l="1"/>
  <c r="B22" i="131"/>
  <c r="D22" i="131"/>
  <c r="A23" i="131"/>
  <c r="B23" i="131" l="1"/>
  <c r="C23" i="131"/>
  <c r="D23" i="131"/>
  <c r="A24" i="131"/>
  <c r="B24" i="131" l="1"/>
  <c r="D24" i="131"/>
  <c r="C24" i="131"/>
  <c r="A25" i="131"/>
  <c r="C25" i="131" l="1"/>
  <c r="D25" i="131"/>
  <c r="B25" i="131"/>
  <c r="A26" i="131"/>
  <c r="D26" i="131" l="1"/>
  <c r="B26" i="131"/>
  <c r="C26" i="131"/>
  <c r="A27" i="131"/>
  <c r="C27" i="131" l="1"/>
  <c r="D27" i="131"/>
  <c r="B27" i="131"/>
  <c r="A28" i="131"/>
  <c r="D28" i="131" l="1"/>
  <c r="B28" i="131"/>
  <c r="C28" i="131"/>
  <c r="A29" i="131"/>
  <c r="B29" i="131" l="1"/>
  <c r="C29" i="131"/>
  <c r="D29" i="131"/>
  <c r="A30" i="131"/>
  <c r="C30" i="131" l="1"/>
  <c r="B30" i="131"/>
  <c r="D30" i="131"/>
  <c r="A31" i="131"/>
  <c r="C31" i="131" l="1"/>
  <c r="B31" i="131"/>
  <c r="D31" i="131"/>
  <c r="A32" i="131"/>
  <c r="D32" i="131" l="1"/>
  <c r="C32" i="131"/>
  <c r="B32" i="131"/>
  <c r="A33" i="131"/>
  <c r="D33" i="131" l="1"/>
  <c r="C33" i="131"/>
  <c r="B33" i="131"/>
  <c r="A34" i="131"/>
  <c r="B65" i="25"/>
  <c r="B60" i="25"/>
  <c r="A64" i="25"/>
  <c r="A59" i="25"/>
  <c r="D34" i="131" l="1"/>
  <c r="B34" i="131"/>
  <c r="C34" i="131"/>
  <c r="A35" i="131"/>
  <c r="ER9" i="25"/>
  <c r="EQ9" i="25"/>
  <c r="EP9" i="25"/>
  <c r="EH9" i="25"/>
  <c r="EG9" i="25"/>
  <c r="EF9" i="25"/>
  <c r="EE9" i="25"/>
  <c r="B35" i="131" l="1"/>
  <c r="C35" i="131"/>
  <c r="D35" i="131"/>
  <c r="A36" i="131"/>
  <c r="EN9" i="25"/>
  <c r="EL9" i="25"/>
  <c r="EJ9" i="25"/>
  <c r="C36" i="131" l="1"/>
  <c r="D36" i="131"/>
  <c r="B36" i="131"/>
  <c r="A37" i="131"/>
  <c r="EI9" i="25"/>
  <c r="B37" i="131" l="1"/>
  <c r="C37" i="131"/>
  <c r="D37" i="131"/>
  <c r="ED9" i="25"/>
  <c r="EB9" i="25" l="1"/>
  <c r="EO9" i="25" l="1"/>
  <c r="EC9" i="25" l="1"/>
  <c r="EK9" i="25" l="1"/>
  <c r="AX9" i="25" l="1"/>
  <c r="P9" i="25" s="1"/>
  <c r="EM9" i="25"/>
  <c r="EA9" i="25" l="1"/>
  <c r="DS9" i="25" l="1"/>
  <c r="B55" i="25" l="1"/>
  <c r="D9" i="28" l="1"/>
  <c r="DX9" i="25" l="1"/>
  <c r="DV9" i="25"/>
  <c r="ET9" i="25" l="1"/>
  <c r="ES9" i="25"/>
  <c r="DZ9" i="25"/>
  <c r="DY9" i="25"/>
  <c r="DW9" i="25" l="1"/>
  <c r="DU9" i="25"/>
  <c r="DT9" i="25"/>
  <c r="DR9" i="25"/>
  <c r="C10" i="25" l="1"/>
  <c r="E9" i="28" l="1"/>
  <c r="F9" i="28"/>
  <c r="B53" i="28" l="1"/>
  <c r="B18" i="28" l="1"/>
  <c r="B19" i="28" l="1"/>
  <c r="B20" i="28" l="1"/>
  <c r="B21" i="28" l="1"/>
  <c r="B3" i="31"/>
  <c r="B22" i="28" l="1"/>
  <c r="B23" i="28" l="1"/>
  <c r="B24" i="28" l="1"/>
  <c r="B25" i="28" l="1"/>
  <c r="B26" i="28" l="1"/>
  <c r="B27" i="28" l="1"/>
  <c r="B28" i="28" l="1"/>
  <c r="B29" i="28" l="1"/>
  <c r="B30" i="28" l="1"/>
  <c r="B31" i="28" l="1"/>
  <c r="B32" i="28" l="1"/>
  <c r="B33" i="28" l="1"/>
  <c r="B34" i="28" l="1"/>
  <c r="B35" i="28" l="1"/>
  <c r="B36" i="28" s="1"/>
  <c r="D36" i="28" l="1"/>
  <c r="B37" i="28"/>
  <c r="E36" i="28"/>
  <c r="F36" i="28"/>
  <c r="C36" i="28"/>
  <c r="E37" i="28" l="1"/>
  <c r="C37" i="28"/>
  <c r="F37" i="28"/>
  <c r="D37" i="28"/>
  <c r="F30" i="28" l="1"/>
  <c r="F27" i="28"/>
  <c r="D26" i="28"/>
  <c r="D18" i="28"/>
  <c r="D34" i="28"/>
  <c r="E29" i="28"/>
  <c r="D22" i="28"/>
  <c r="F20" i="28"/>
  <c r="D23" i="28"/>
  <c r="F18" i="28"/>
  <c r="D35" i="28"/>
  <c r="E22" i="28"/>
  <c r="E33" i="28"/>
  <c r="D27" i="28"/>
  <c r="D30" i="28"/>
  <c r="E35" i="28"/>
  <c r="F22" i="28"/>
  <c r="E26" i="28"/>
  <c r="D19" i="28"/>
  <c r="F17" i="28"/>
  <c r="E30" i="28"/>
  <c r="F23" i="28"/>
  <c r="E20" i="28"/>
  <c r="E24" i="28"/>
  <c r="D31" i="28"/>
  <c r="D17" i="28"/>
  <c r="E19" i="28"/>
  <c r="D29" i="28"/>
  <c r="D33" i="28"/>
  <c r="F32" i="28"/>
  <c r="E23" i="28"/>
  <c r="D20" i="28"/>
  <c r="E17" i="28"/>
  <c r="E34" i="28"/>
  <c r="D32" i="28"/>
  <c r="F31" i="28"/>
  <c r="F26" i="28"/>
  <c r="E28" i="28"/>
  <c r="F34" i="28"/>
  <c r="F29" i="28"/>
  <c r="D21" i="28"/>
  <c r="D25" i="28"/>
  <c r="F21" i="28"/>
  <c r="E27" i="28"/>
  <c r="F24" i="28"/>
  <c r="D24" i="28"/>
  <c r="E21" i="28"/>
  <c r="F35" i="28"/>
  <c r="F25" i="28"/>
  <c r="E32" i="28"/>
  <c r="E18" i="28"/>
  <c r="F33" i="28"/>
  <c r="E31" i="28"/>
  <c r="F28" i="28"/>
  <c r="F19" i="28"/>
  <c r="D28" i="28"/>
  <c r="E25" i="28"/>
  <c r="J10" i="31"/>
  <c r="B9" i="31" s="1"/>
  <c r="J9" i="31" l="1"/>
  <c r="I14" i="31" l="1"/>
  <c r="I26" i="31" s="1"/>
  <c r="I38" i="31" s="1"/>
  <c r="I50" i="31" s="1"/>
  <c r="I62" i="31" s="1"/>
  <c r="I74" i="31" s="1"/>
  <c r="I86" i="31" s="1"/>
  <c r="I98" i="31" s="1"/>
  <c r="I110" i="31" s="1"/>
  <c r="I122" i="31" s="1"/>
  <c r="I134" i="31" s="1"/>
  <c r="I146" i="31" s="1"/>
  <c r="I158" i="31" s="1"/>
  <c r="I170" i="31" s="1"/>
  <c r="I182" i="31" s="1"/>
  <c r="I194" i="31" s="1"/>
  <c r="I206" i="31" s="1"/>
  <c r="I218" i="31" s="1"/>
  <c r="I230" i="31" s="1"/>
  <c r="I242" i="31" s="1"/>
  <c r="I254" i="31" s="1"/>
  <c r="I266" i="31" s="1"/>
  <c r="I278" i="31" s="1"/>
  <c r="I290" i="31" s="1"/>
  <c r="I302" i="31" s="1"/>
  <c r="I314" i="31" s="1"/>
  <c r="K10" i="31"/>
  <c r="I15" i="31" l="1"/>
  <c r="I27" i="31" s="1"/>
  <c r="I39" i="31" s="1"/>
  <c r="I51" i="31" s="1"/>
  <c r="I63" i="31" s="1"/>
  <c r="I75" i="31" s="1"/>
  <c r="I87" i="31" s="1"/>
  <c r="I99" i="31" s="1"/>
  <c r="I111" i="31" s="1"/>
  <c r="I123" i="31" s="1"/>
  <c r="I135" i="31" s="1"/>
  <c r="I147" i="31" s="1"/>
  <c r="I159" i="31" s="1"/>
  <c r="I171" i="31" s="1"/>
  <c r="I183" i="31" s="1"/>
  <c r="I195" i="31" s="1"/>
  <c r="I207" i="31" s="1"/>
  <c r="I219" i="31" s="1"/>
  <c r="I231" i="31" s="1"/>
  <c r="I243" i="31" s="1"/>
  <c r="I255" i="31" s="1"/>
  <c r="I267" i="31" s="1"/>
  <c r="I279" i="31" s="1"/>
  <c r="I291" i="31" s="1"/>
  <c r="I303" i="31" s="1"/>
  <c r="I315" i="31" s="1"/>
  <c r="I16" i="31" l="1"/>
  <c r="I28" i="31" s="1"/>
  <c r="I40" i="31" s="1"/>
  <c r="I52" i="31" s="1"/>
  <c r="I64" i="31" s="1"/>
  <c r="I76" i="31" s="1"/>
  <c r="I88" i="31" s="1"/>
  <c r="I100" i="31" s="1"/>
  <c r="I112" i="31" s="1"/>
  <c r="I124" i="31" s="1"/>
  <c r="I136" i="31" s="1"/>
  <c r="I148" i="31" s="1"/>
  <c r="I160" i="31" s="1"/>
  <c r="I172" i="31" s="1"/>
  <c r="I184" i="31" s="1"/>
  <c r="I196" i="31" s="1"/>
  <c r="I208" i="31" s="1"/>
  <c r="I220" i="31" s="1"/>
  <c r="I232" i="31" s="1"/>
  <c r="I244" i="31" s="1"/>
  <c r="I256" i="31" s="1"/>
  <c r="I268" i="31" s="1"/>
  <c r="I280" i="31" s="1"/>
  <c r="I292" i="31" s="1"/>
  <c r="I304" i="31" s="1"/>
  <c r="I316" i="31" s="1"/>
  <c r="I17" i="31" l="1"/>
  <c r="I29" i="31" s="1"/>
  <c r="I41" i="31" s="1"/>
  <c r="I53" i="31" s="1"/>
  <c r="I65" i="31" s="1"/>
  <c r="I77" i="31" s="1"/>
  <c r="I89" i="31" s="1"/>
  <c r="I101" i="31" s="1"/>
  <c r="I113" i="31" s="1"/>
  <c r="I125" i="31" s="1"/>
  <c r="I137" i="31" s="1"/>
  <c r="I149" i="31" s="1"/>
  <c r="I161" i="31" s="1"/>
  <c r="I173" i="31" s="1"/>
  <c r="I185" i="31" s="1"/>
  <c r="I197" i="31" s="1"/>
  <c r="I209" i="31" s="1"/>
  <c r="I221" i="31" s="1"/>
  <c r="I233" i="31" s="1"/>
  <c r="I245" i="31" s="1"/>
  <c r="I257" i="31" s="1"/>
  <c r="I269" i="31" s="1"/>
  <c r="I281" i="31" s="1"/>
  <c r="I293" i="31" s="1"/>
  <c r="I305" i="31" s="1"/>
  <c r="I317" i="31" s="1"/>
  <c r="I18" i="31" l="1"/>
  <c r="I30" i="31" s="1"/>
  <c r="I42" i="31" s="1"/>
  <c r="I54" i="31" s="1"/>
  <c r="I66" i="31" s="1"/>
  <c r="I78" i="31" s="1"/>
  <c r="I90" i="31" s="1"/>
  <c r="I102" i="31" s="1"/>
  <c r="I114" i="31" s="1"/>
  <c r="I126" i="31" s="1"/>
  <c r="I138" i="31" s="1"/>
  <c r="I150" i="31" s="1"/>
  <c r="I162" i="31" s="1"/>
  <c r="I174" i="31" s="1"/>
  <c r="I186" i="31" s="1"/>
  <c r="I198" i="31" s="1"/>
  <c r="I210" i="31" s="1"/>
  <c r="I222" i="31" s="1"/>
  <c r="I234" i="31" s="1"/>
  <c r="I246" i="31" s="1"/>
  <c r="I258" i="31" s="1"/>
  <c r="I270" i="31" s="1"/>
  <c r="I282" i="31" s="1"/>
  <c r="I294" i="31" s="1"/>
  <c r="I306" i="31" s="1"/>
  <c r="I318" i="31" s="1"/>
  <c r="I19" i="31" l="1"/>
  <c r="I31" i="31" s="1"/>
  <c r="I43" i="31" s="1"/>
  <c r="I55" i="31" s="1"/>
  <c r="I67" i="31" s="1"/>
  <c r="I79" i="31" s="1"/>
  <c r="I91" i="31" s="1"/>
  <c r="I103" i="31" s="1"/>
  <c r="I115" i="31" s="1"/>
  <c r="I127" i="31" s="1"/>
  <c r="I139" i="31" s="1"/>
  <c r="I151" i="31" s="1"/>
  <c r="I163" i="31" s="1"/>
  <c r="I175" i="31" s="1"/>
  <c r="I187" i="31" s="1"/>
  <c r="I199" i="31" s="1"/>
  <c r="I211" i="31" s="1"/>
  <c r="I223" i="31" s="1"/>
  <c r="I235" i="31" s="1"/>
  <c r="I247" i="31" s="1"/>
  <c r="I259" i="31" s="1"/>
  <c r="I271" i="31" s="1"/>
  <c r="I283" i="31" s="1"/>
  <c r="I295" i="31" s="1"/>
  <c r="I307" i="31" s="1"/>
  <c r="I319" i="31" s="1"/>
  <c r="I20" i="31" l="1"/>
  <c r="I32" i="31" s="1"/>
  <c r="I44" i="31" s="1"/>
  <c r="I56" i="31" s="1"/>
  <c r="I68" i="31" s="1"/>
  <c r="I80" i="31" s="1"/>
  <c r="I92" i="31" s="1"/>
  <c r="I104" i="31" s="1"/>
  <c r="I116" i="31" s="1"/>
  <c r="I128" i="31" s="1"/>
  <c r="I140" i="31" s="1"/>
  <c r="I152" i="31" s="1"/>
  <c r="I164" i="31" s="1"/>
  <c r="I176" i="31" s="1"/>
  <c r="I188" i="31" s="1"/>
  <c r="I200" i="31" s="1"/>
  <c r="I212" i="31" s="1"/>
  <c r="I224" i="31" s="1"/>
  <c r="I236" i="31" s="1"/>
  <c r="I248" i="31" s="1"/>
  <c r="I260" i="31" s="1"/>
  <c r="I272" i="31" s="1"/>
  <c r="I284" i="31" s="1"/>
  <c r="I296" i="31" s="1"/>
  <c r="I308" i="31" s="1"/>
  <c r="I320" i="31" s="1"/>
  <c r="I21" i="31" l="1"/>
  <c r="I33" i="31" s="1"/>
  <c r="I45" i="31" s="1"/>
  <c r="I57" i="31" s="1"/>
  <c r="I69" i="31" s="1"/>
  <c r="I81" i="31" s="1"/>
  <c r="I93" i="31" s="1"/>
  <c r="I105" i="31" s="1"/>
  <c r="I117" i="31" s="1"/>
  <c r="I129" i="31" s="1"/>
  <c r="I141" i="31" s="1"/>
  <c r="I153" i="31" s="1"/>
  <c r="I165" i="31" s="1"/>
  <c r="I177" i="31" s="1"/>
  <c r="I189" i="31" s="1"/>
  <c r="I201" i="31" s="1"/>
  <c r="I213" i="31" s="1"/>
  <c r="I225" i="31" s="1"/>
  <c r="I237" i="31" s="1"/>
  <c r="I249" i="31" s="1"/>
  <c r="I261" i="31" s="1"/>
  <c r="I273" i="31" s="1"/>
  <c r="I285" i="31" s="1"/>
  <c r="I297" i="31" s="1"/>
  <c r="I309" i="31" s="1"/>
  <c r="I321" i="31" s="1"/>
  <c r="I22" i="31" l="1"/>
  <c r="I34" i="31" s="1"/>
  <c r="I46" i="31" s="1"/>
  <c r="I58" i="31" s="1"/>
  <c r="I70" i="31" s="1"/>
  <c r="I82" i="31" s="1"/>
  <c r="I94" i="31" s="1"/>
  <c r="I106" i="31" s="1"/>
  <c r="I118" i="31" s="1"/>
  <c r="I130" i="31" s="1"/>
  <c r="I142" i="31" s="1"/>
  <c r="I154" i="31" s="1"/>
  <c r="I166" i="31" s="1"/>
  <c r="I178" i="31" s="1"/>
  <c r="I190" i="31" s="1"/>
  <c r="I202" i="31" s="1"/>
  <c r="I214" i="31" s="1"/>
  <c r="I226" i="31" s="1"/>
  <c r="I238" i="31" s="1"/>
  <c r="I250" i="31" s="1"/>
  <c r="I262" i="31" s="1"/>
  <c r="I274" i="31" s="1"/>
  <c r="I286" i="31" s="1"/>
  <c r="I298" i="31" s="1"/>
  <c r="I310" i="31" s="1"/>
  <c r="I322" i="31" s="1"/>
  <c r="I23" i="31" l="1"/>
  <c r="I35" i="31" s="1"/>
  <c r="I47" i="31" s="1"/>
  <c r="I59" i="31" s="1"/>
  <c r="I71" i="31" s="1"/>
  <c r="I83" i="31" s="1"/>
  <c r="I95" i="31" s="1"/>
  <c r="I107" i="31" s="1"/>
  <c r="I119" i="31" s="1"/>
  <c r="I131" i="31" s="1"/>
  <c r="I143" i="31" s="1"/>
  <c r="I155" i="31" s="1"/>
  <c r="I167" i="31" s="1"/>
  <c r="I179" i="31" s="1"/>
  <c r="I191" i="31" s="1"/>
  <c r="I203" i="31" s="1"/>
  <c r="I215" i="31" s="1"/>
  <c r="I227" i="31" s="1"/>
  <c r="I239" i="31" s="1"/>
  <c r="I251" i="31" s="1"/>
  <c r="I263" i="31" s="1"/>
  <c r="I275" i="31" s="1"/>
  <c r="I287" i="31" s="1"/>
  <c r="I299" i="31" s="1"/>
  <c r="I311" i="31" s="1"/>
  <c r="I323" i="31" s="1"/>
  <c r="I24" i="31" l="1"/>
  <c r="I36" i="31" s="1"/>
  <c r="I48" i="31" s="1"/>
  <c r="I60" i="31" s="1"/>
  <c r="I72" i="31" s="1"/>
  <c r="I84" i="31" s="1"/>
  <c r="I96" i="31" s="1"/>
  <c r="I108" i="31" s="1"/>
  <c r="I120" i="31" s="1"/>
  <c r="I132" i="31" s="1"/>
  <c r="I144" i="31" s="1"/>
  <c r="I156" i="31" s="1"/>
  <c r="I168" i="31" s="1"/>
  <c r="I180" i="31" s="1"/>
  <c r="I192" i="31" s="1"/>
  <c r="I204" i="31" s="1"/>
  <c r="I216" i="31" s="1"/>
  <c r="I228" i="31" s="1"/>
  <c r="I240" i="31" s="1"/>
  <c r="I252" i="31" s="1"/>
  <c r="I264" i="31" s="1"/>
  <c r="I276" i="31" s="1"/>
  <c r="I288" i="31" s="1"/>
  <c r="I300" i="31" s="1"/>
  <c r="I312" i="31" s="1"/>
  <c r="I324" i="31" s="1"/>
  <c r="C32" i="28" l="1"/>
  <c r="C28" i="28"/>
  <c r="C33" i="28"/>
  <c r="C9" i="28"/>
  <c r="C23" i="28" l="1"/>
  <c r="C18" i="28"/>
  <c r="C21" i="28"/>
  <c r="C17" i="28"/>
  <c r="C30" i="28"/>
  <c r="C34" i="28"/>
  <c r="C20" i="28"/>
  <c r="C26" i="28"/>
  <c r="C31" i="28"/>
  <c r="C24" i="28"/>
  <c r="C22" i="28"/>
  <c r="C25" i="28"/>
  <c r="C19" i="28"/>
  <c r="C29" i="28"/>
  <c r="C27" i="28"/>
  <c r="C35" i="28"/>
  <c r="J13" i="31" l="1"/>
  <c r="L16" i="31"/>
  <c r="B14" i="31"/>
  <c r="B13" i="25" l="1"/>
  <c r="J14" i="31"/>
  <c r="B15" i="31"/>
  <c r="L17" i="31"/>
  <c r="O13" i="25"/>
  <c r="B14" i="25"/>
  <c r="O14" i="25" l="1"/>
  <c r="B15" i="25"/>
  <c r="FC13" i="25"/>
  <c r="CG13" i="25"/>
  <c r="L18" i="31"/>
  <c r="B16" i="31"/>
  <c r="J15" i="31"/>
  <c r="CI13" i="25" l="1"/>
  <c r="CK13" i="25"/>
  <c r="CJ13" i="25"/>
  <c r="L19" i="31"/>
  <c r="ER13" i="25"/>
  <c r="ES13" i="25"/>
  <c r="ET13" i="25"/>
  <c r="EP13" i="25"/>
  <c r="B16" i="25"/>
  <c r="O15" i="25"/>
  <c r="FC14" i="25"/>
  <c r="ET14" i="25"/>
  <c r="CG14" i="25"/>
  <c r="ES14" i="25"/>
  <c r="ER14" i="25"/>
  <c r="J16" i="31"/>
  <c r="B17" i="31"/>
  <c r="EQ13" i="25"/>
  <c r="CI14" i="25" l="1"/>
  <c r="CJ14" i="25"/>
  <c r="CK14" i="25"/>
  <c r="EQ14" i="25"/>
  <c r="EP14" i="25"/>
  <c r="B18" i="31"/>
  <c r="J17" i="31"/>
  <c r="L20" i="31"/>
  <c r="ET15" i="25"/>
  <c r="CG15" i="25"/>
  <c r="FC15" i="25"/>
  <c r="B17" i="25"/>
  <c r="O16" i="25"/>
  <c r="ES15" i="25"/>
  <c r="CJ15" i="25" l="1"/>
  <c r="CI15" i="25"/>
  <c r="CK15" i="25"/>
  <c r="EP15" i="25"/>
  <c r="ER15" i="25"/>
  <c r="FC16" i="25"/>
  <c r="ES16" i="25"/>
  <c r="CG16" i="25"/>
  <c r="J18" i="31"/>
  <c r="B19" i="31"/>
  <c r="O17" i="25"/>
  <c r="B18" i="25"/>
  <c r="L21" i="31"/>
  <c r="EQ15" i="25"/>
  <c r="EP16" i="25"/>
  <c r="CK16" i="25" l="1"/>
  <c r="CI16" i="25"/>
  <c r="CJ16" i="25"/>
  <c r="ET16" i="25"/>
  <c r="ER16" i="25"/>
  <c r="B20" i="31"/>
  <c r="J19" i="31"/>
  <c r="L22" i="31"/>
  <c r="O18" i="25"/>
  <c r="B19" i="25"/>
  <c r="CG17" i="25"/>
  <c r="FC17" i="25"/>
  <c r="ET17" i="25"/>
  <c r="EQ16" i="25"/>
  <c r="CI17" i="25" l="1"/>
  <c r="CK17" i="25"/>
  <c r="CJ17" i="25"/>
  <c r="EQ17" i="25"/>
  <c r="ER17" i="25"/>
  <c r="L23" i="31"/>
  <c r="EP17" i="25"/>
  <c r="ES17" i="25"/>
  <c r="J20" i="31"/>
  <c r="B21" i="31"/>
  <c r="O19" i="25"/>
  <c r="B20" i="25"/>
  <c r="CG18" i="25"/>
  <c r="FC18" i="25"/>
  <c r="ET18" i="25"/>
  <c r="CI18" i="25" l="1"/>
  <c r="CJ18" i="25"/>
  <c r="CK18" i="25"/>
  <c r="EQ18" i="25"/>
  <c r="EP18" i="25"/>
  <c r="B22" i="31"/>
  <c r="J21" i="31"/>
  <c r="ER18" i="25"/>
  <c r="O20" i="25"/>
  <c r="B21" i="25"/>
  <c r="L24" i="31"/>
  <c r="CG19" i="25"/>
  <c r="ES19" i="25"/>
  <c r="FC19" i="25"/>
  <c r="ES18" i="25"/>
  <c r="CK19" i="25" l="1"/>
  <c r="CJ19" i="25"/>
  <c r="CI19" i="25"/>
  <c r="EP19" i="25"/>
  <c r="EQ19" i="25"/>
  <c r="ER19" i="25"/>
  <c r="L25" i="31"/>
  <c r="O21" i="25"/>
  <c r="B22" i="25"/>
  <c r="FC20" i="25"/>
  <c r="ET20" i="25"/>
  <c r="CG20" i="25"/>
  <c r="ES20" i="25"/>
  <c r="ET19" i="25"/>
  <c r="B23" i="31"/>
  <c r="J22" i="31"/>
  <c r="CI20" i="25" l="1"/>
  <c r="CJ20" i="25"/>
  <c r="CK20" i="25"/>
  <c r="EQ20" i="25"/>
  <c r="EP20" i="25"/>
  <c r="ER20" i="25"/>
  <c r="B23" i="25"/>
  <c r="O22" i="25"/>
  <c r="CG21" i="25"/>
  <c r="FC21" i="25"/>
  <c r="ES21" i="25"/>
  <c r="J23" i="31"/>
  <c r="B24" i="31"/>
  <c r="L26" i="31"/>
  <c r="CI21" i="25" l="1"/>
  <c r="CJ21" i="25"/>
  <c r="CK21" i="25"/>
  <c r="EQ21" i="25"/>
  <c r="EP21" i="25"/>
  <c r="ET21" i="25"/>
  <c r="CG22" i="25"/>
  <c r="ET22" i="25"/>
  <c r="ES22" i="25"/>
  <c r="FC22" i="25"/>
  <c r="B24" i="25"/>
  <c r="O23" i="25"/>
  <c r="ER21" i="25"/>
  <c r="L27" i="31"/>
  <c r="J24" i="31"/>
  <c r="B25" i="31"/>
  <c r="CK22" i="25" l="1"/>
  <c r="CJ22" i="25"/>
  <c r="CI22" i="25"/>
  <c r="EP22" i="25"/>
  <c r="EQ22" i="25"/>
  <c r="ER22" i="25"/>
  <c r="ET23" i="25"/>
  <c r="CG23" i="25"/>
  <c r="ES23" i="25"/>
  <c r="FC23" i="25"/>
  <c r="O24" i="25"/>
  <c r="B25" i="25"/>
  <c r="J25" i="31"/>
  <c r="B26" i="31"/>
  <c r="L28" i="31"/>
  <c r="CK23" i="25" l="1"/>
  <c r="CI23" i="25"/>
  <c r="CJ23" i="25"/>
  <c r="EP23" i="25"/>
  <c r="EQ23" i="25"/>
  <c r="L29" i="31"/>
  <c r="O25" i="25"/>
  <c r="B26" i="25"/>
  <c r="ET24" i="25"/>
  <c r="FC24" i="25"/>
  <c r="CG24" i="25"/>
  <c r="ES24" i="25"/>
  <c r="B27" i="31"/>
  <c r="J26" i="31"/>
  <c r="ER23" i="25"/>
  <c r="CK24" i="25" l="1"/>
  <c r="CI24" i="25"/>
  <c r="CJ24" i="25"/>
  <c r="EQ24" i="25"/>
  <c r="EP24" i="25"/>
  <c r="ER24" i="25"/>
  <c r="O26" i="25"/>
  <c r="B27" i="25"/>
  <c r="CG25" i="25"/>
  <c r="FC25" i="25"/>
  <c r="ES25" i="25"/>
  <c r="ET25" i="25"/>
  <c r="B28" i="31"/>
  <c r="J27" i="31"/>
  <c r="L30" i="31"/>
  <c r="CJ25" i="25" l="1"/>
  <c r="CI25" i="25"/>
  <c r="CK25" i="25"/>
  <c r="EP25" i="25"/>
  <c r="EQ25" i="25"/>
  <c r="ER25" i="25"/>
  <c r="B29" i="31"/>
  <c r="J28" i="31"/>
  <c r="B28" i="25"/>
  <c r="O27" i="25"/>
  <c r="ES26" i="25"/>
  <c r="FC26" i="25"/>
  <c r="ET26" i="25"/>
  <c r="CG26" i="25"/>
  <c r="L31" i="31"/>
  <c r="CJ26" i="25" l="1"/>
  <c r="CK26" i="25"/>
  <c r="CI26" i="25"/>
  <c r="EQ26" i="25"/>
  <c r="EP26" i="25"/>
  <c r="ES27" i="25"/>
  <c r="FC27" i="25"/>
  <c r="CG27" i="25"/>
  <c r="ET27" i="25"/>
  <c r="O28" i="25"/>
  <c r="B29" i="25"/>
  <c r="L32" i="31"/>
  <c r="B30" i="31"/>
  <c r="J29" i="31"/>
  <c r="ER26" i="25"/>
  <c r="CK27" i="25" l="1"/>
  <c r="CI27" i="25"/>
  <c r="CJ27" i="25"/>
  <c r="EP27" i="25"/>
  <c r="EQ27" i="25"/>
  <c r="O29" i="25"/>
  <c r="B30" i="25"/>
  <c r="ES28" i="25"/>
  <c r="ET28" i="25"/>
  <c r="FC28" i="25"/>
  <c r="CG28" i="25"/>
  <c r="ER27" i="25"/>
  <c r="B31" i="31"/>
  <c r="J30" i="31"/>
  <c r="L33" i="31"/>
  <c r="CI28" i="25" l="1"/>
  <c r="CJ28" i="25"/>
  <c r="CK28" i="25"/>
  <c r="EQ28" i="25"/>
  <c r="EP28" i="25"/>
  <c r="ER28" i="25"/>
  <c r="B32" i="31"/>
  <c r="J31" i="31"/>
  <c r="B31" i="25"/>
  <c r="O30" i="25"/>
  <c r="ES29" i="25"/>
  <c r="CG29" i="25"/>
  <c r="FC29" i="25"/>
  <c r="ET29" i="25"/>
  <c r="L34" i="31"/>
  <c r="CK29" i="25" l="1"/>
  <c r="CI29" i="25"/>
  <c r="CJ29" i="25"/>
  <c r="EP29" i="25"/>
  <c r="EQ29" i="25"/>
  <c r="ER29" i="25"/>
  <c r="CG30" i="25"/>
  <c r="ET30" i="25"/>
  <c r="ES30" i="25"/>
  <c r="FC30" i="25"/>
  <c r="B32" i="25"/>
  <c r="B33" i="25" s="1"/>
  <c r="O33" i="25" s="1"/>
  <c r="O31" i="25"/>
  <c r="B33" i="31"/>
  <c r="J32" i="31"/>
  <c r="L35" i="31"/>
  <c r="CK30" i="25" l="1"/>
  <c r="CI30" i="25"/>
  <c r="CJ30" i="25"/>
  <c r="FC33" i="25"/>
  <c r="CG33" i="25"/>
  <c r="EP30" i="25"/>
  <c r="EQ30" i="25"/>
  <c r="ER30" i="25"/>
  <c r="L36" i="31"/>
  <c r="ES31" i="25"/>
  <c r="CG31" i="25"/>
  <c r="FC31" i="25"/>
  <c r="ET31" i="25"/>
  <c r="O32" i="25"/>
  <c r="J33" i="31"/>
  <c r="B34" i="31"/>
  <c r="CJ31" i="25" l="1"/>
  <c r="CI31" i="25"/>
  <c r="CK31" i="25"/>
  <c r="CI33" i="25"/>
  <c r="CJ33" i="25"/>
  <c r="CK33" i="25"/>
  <c r="EQ31" i="25"/>
  <c r="EP31" i="25"/>
  <c r="ER31" i="25"/>
  <c r="B34" i="25"/>
  <c r="B35" i="25" s="1"/>
  <c r="B35" i="31"/>
  <c r="J34" i="31"/>
  <c r="CG32" i="25"/>
  <c r="ES32" i="25"/>
  <c r="ET32" i="25"/>
  <c r="FC32" i="25"/>
  <c r="L37" i="31"/>
  <c r="CK32" i="25" l="1"/>
  <c r="CI32" i="25"/>
  <c r="CJ32" i="25"/>
  <c r="O35" i="25"/>
  <c r="B36" i="25"/>
  <c r="EP32" i="25"/>
  <c r="EQ32" i="25"/>
  <c r="L38" i="31"/>
  <c r="ER32" i="25"/>
  <c r="J35" i="31"/>
  <c r="B36" i="31"/>
  <c r="O34" i="25"/>
  <c r="O36" i="25" l="1"/>
  <c r="B37" i="25"/>
  <c r="FC35" i="25"/>
  <c r="CG35" i="25"/>
  <c r="CG34" i="25"/>
  <c r="FC34" i="25"/>
  <c r="B37" i="31"/>
  <c r="J36" i="31"/>
  <c r="L39" i="31"/>
  <c r="CK34" i="25" l="1"/>
  <c r="CI34" i="25"/>
  <c r="CJ34" i="25"/>
  <c r="CJ35" i="25"/>
  <c r="CK35" i="25"/>
  <c r="CI35" i="25"/>
  <c r="O37" i="25"/>
  <c r="B38" i="25"/>
  <c r="FC36" i="25"/>
  <c r="CG36" i="25"/>
  <c r="ER34" i="25"/>
  <c r="L40" i="31"/>
  <c r="B38" i="31"/>
  <c r="J37" i="31"/>
  <c r="EP34" i="25"/>
  <c r="ES34" i="25"/>
  <c r="EQ34" i="25"/>
  <c r="ET34" i="25"/>
  <c r="CI36" i="25" l="1"/>
  <c r="CJ36" i="25"/>
  <c r="CK36" i="25"/>
  <c r="FC37" i="25"/>
  <c r="CG37" i="25"/>
  <c r="O38" i="25"/>
  <c r="B39" i="31"/>
  <c r="J38" i="31"/>
  <c r="L41" i="31"/>
  <c r="CI37" i="25" l="1"/>
  <c r="CK37" i="25"/>
  <c r="CJ37" i="25"/>
  <c r="FC38" i="25"/>
  <c r="CG38" i="25"/>
  <c r="L42" i="31"/>
  <c r="J39" i="31"/>
  <c r="B40" i="31"/>
  <c r="CI38" i="25" l="1"/>
  <c r="CJ38" i="25"/>
  <c r="CK38" i="25"/>
  <c r="B41" i="31"/>
  <c r="J40" i="31"/>
  <c r="J41" i="31" l="1"/>
  <c r="B42" i="31"/>
  <c r="J42" i="31" l="1"/>
  <c r="B43" i="31"/>
  <c r="B44" i="31" l="1"/>
  <c r="J43" i="31"/>
  <c r="J44" i="31" l="1"/>
  <c r="B45" i="31"/>
  <c r="B46" i="31" l="1"/>
  <c r="J45" i="31"/>
  <c r="J46" i="31" l="1"/>
  <c r="B47" i="31"/>
  <c r="J47" i="31" l="1"/>
  <c r="B48" i="31"/>
  <c r="J48" i="31" l="1"/>
  <c r="B49" i="31"/>
  <c r="B50" i="31" l="1"/>
  <c r="J49" i="31"/>
  <c r="AB49" i="31" l="1"/>
  <c r="F49" i="31" s="1"/>
  <c r="B51" i="31"/>
  <c r="J50" i="31"/>
  <c r="C49" i="31" l="1" a="1"/>
  <c r="C49" i="31" s="1"/>
  <c r="AB50" i="31"/>
  <c r="F50" i="31" s="1"/>
  <c r="J51" i="31"/>
  <c r="B52" i="31"/>
  <c r="C50" i="31" l="1" a="1"/>
  <c r="C50" i="31" s="1"/>
  <c r="AB51" i="31"/>
  <c r="F51" i="31" s="1"/>
  <c r="J52" i="31"/>
  <c r="B53" i="31"/>
  <c r="C51" i="31" l="1" a="1"/>
  <c r="C51" i="31" s="1"/>
  <c r="AB52" i="31"/>
  <c r="F52" i="31" s="1"/>
  <c r="B54" i="31"/>
  <c r="J53" i="31"/>
  <c r="C52" i="31" l="1" a="1"/>
  <c r="C52" i="31" s="1"/>
  <c r="AB53" i="31"/>
  <c r="F53" i="31" s="1"/>
  <c r="J54" i="31"/>
  <c r="B55" i="31"/>
  <c r="C53" i="31" l="1" a="1"/>
  <c r="C53" i="31" s="1"/>
  <c r="AB54" i="31"/>
  <c r="F54" i="31" s="1"/>
  <c r="J55" i="31"/>
  <c r="B56" i="31"/>
  <c r="C54" i="31" l="1" a="1"/>
  <c r="C54" i="31" s="1"/>
  <c r="AB55" i="31"/>
  <c r="F55" i="31" s="1"/>
  <c r="B57" i="31"/>
  <c r="J56" i="31"/>
  <c r="C55" i="31" l="1" a="1"/>
  <c r="C55" i="31" s="1"/>
  <c r="AB56" i="31"/>
  <c r="F56" i="31" s="1"/>
  <c r="J57" i="31"/>
  <c r="AB57" i="31" s="1"/>
  <c r="F57" i="31" s="1"/>
  <c r="B58" i="31"/>
  <c r="C56" i="31" l="1" a="1"/>
  <c r="C56" i="31" s="1"/>
  <c r="C57" i="31" a="1"/>
  <c r="C57" i="31" s="1"/>
  <c r="J58" i="31"/>
  <c r="B59" i="31"/>
  <c r="AB58" i="31" l="1"/>
  <c r="F58" i="31" s="1"/>
  <c r="J59" i="31"/>
  <c r="B60" i="31"/>
  <c r="C58" i="31" l="1" a="1"/>
  <c r="C58" i="31" s="1"/>
  <c r="AB59" i="31"/>
  <c r="F59" i="31" s="1"/>
  <c r="J60" i="31"/>
  <c r="B61" i="31"/>
  <c r="C59" i="31" l="1" a="1"/>
  <c r="C59" i="31" s="1"/>
  <c r="AB60" i="31"/>
  <c r="F60" i="31" s="1"/>
  <c r="J61" i="31"/>
  <c r="B62" i="31"/>
  <c r="C60" i="31" l="1" a="1"/>
  <c r="C60" i="31" s="1"/>
  <c r="AB61" i="31"/>
  <c r="F61" i="31" s="1"/>
  <c r="J62" i="31"/>
  <c r="B63" i="31"/>
  <c r="C61" i="31" l="1" a="1"/>
  <c r="C61" i="31" s="1"/>
  <c r="AB62" i="31"/>
  <c r="F62" i="31" s="1"/>
  <c r="J63" i="31"/>
  <c r="B64" i="31"/>
  <c r="C62" i="31" l="1" a="1"/>
  <c r="C62" i="31" s="1"/>
  <c r="AB63" i="31"/>
  <c r="F63" i="31" s="1"/>
  <c r="J64" i="31"/>
  <c r="B65" i="31"/>
  <c r="C63" i="31" l="1" a="1"/>
  <c r="C63" i="31" s="1"/>
  <c r="AB64" i="31"/>
  <c r="F64" i="31" s="1"/>
  <c r="J65" i="31"/>
  <c r="B66" i="31"/>
  <c r="C64" i="31" l="1" a="1"/>
  <c r="C64" i="31" s="1"/>
  <c r="AB65" i="31"/>
  <c r="F65" i="31" s="1"/>
  <c r="J66" i="31"/>
  <c r="B67" i="31"/>
  <c r="C65" i="31" l="1" a="1"/>
  <c r="C65" i="31" s="1"/>
  <c r="AB66" i="31"/>
  <c r="F66" i="31" s="1"/>
  <c r="J67" i="31"/>
  <c r="B68" i="31"/>
  <c r="C66" i="31" l="1" a="1"/>
  <c r="C66" i="31" s="1"/>
  <c r="AB67" i="31"/>
  <c r="F67" i="31" s="1"/>
  <c r="J68" i="31"/>
  <c r="B69" i="31"/>
  <c r="C67" i="31" l="1" a="1"/>
  <c r="C67" i="31" s="1"/>
  <c r="AB68" i="31"/>
  <c r="F68" i="31" s="1"/>
  <c r="J69" i="31"/>
  <c r="AB69" i="31" s="1"/>
  <c r="F69" i="31" s="1"/>
  <c r="B70" i="31"/>
  <c r="C69" i="31" l="1" a="1"/>
  <c r="C69" i="31" s="1"/>
  <c r="C68" i="31" a="1"/>
  <c r="C68" i="31" s="1"/>
  <c r="J70" i="31"/>
  <c r="B71" i="31"/>
  <c r="AB70" i="31" l="1"/>
  <c r="F70" i="31" s="1"/>
  <c r="J71" i="31"/>
  <c r="B72" i="31"/>
  <c r="C70" i="31" l="1" a="1"/>
  <c r="C70" i="31" s="1"/>
  <c r="AB71" i="31"/>
  <c r="F71" i="31" s="1"/>
  <c r="J72" i="31"/>
  <c r="B73" i="31"/>
  <c r="C71" i="31" l="1" a="1"/>
  <c r="C71" i="31" s="1"/>
  <c r="AB72" i="31"/>
  <c r="F72" i="31" s="1"/>
  <c r="J73" i="31"/>
  <c r="B74" i="31"/>
  <c r="C72" i="31" l="1" a="1"/>
  <c r="C72" i="31" s="1"/>
  <c r="AB73" i="31"/>
  <c r="F73" i="31" s="1"/>
  <c r="B75" i="31"/>
  <c r="J74" i="31"/>
  <c r="C73" i="31" l="1" a="1"/>
  <c r="C73" i="31" s="1"/>
  <c r="AB74" i="31"/>
  <c r="F74" i="31" s="1"/>
  <c r="J75" i="31"/>
  <c r="B76" i="31"/>
  <c r="C74" i="31" l="1" a="1"/>
  <c r="C74" i="31" s="1"/>
  <c r="AB75" i="31"/>
  <c r="F75" i="31" s="1"/>
  <c r="J76" i="31"/>
  <c r="B77" i="31"/>
  <c r="C75" i="31" l="1" a="1"/>
  <c r="C75" i="31" s="1"/>
  <c r="AB76" i="31"/>
  <c r="F76" i="31" s="1"/>
  <c r="J77" i="31"/>
  <c r="B78" i="31"/>
  <c r="C76" i="31" l="1" a="1"/>
  <c r="C76" i="31" s="1"/>
  <c r="AB77" i="31"/>
  <c r="F77" i="31" s="1"/>
  <c r="J78" i="31"/>
  <c r="B79" i="31"/>
  <c r="C77" i="31" l="1" a="1"/>
  <c r="C77" i="31" s="1"/>
  <c r="AB78" i="31"/>
  <c r="F78" i="31" s="1"/>
  <c r="J79" i="31"/>
  <c r="B80" i="31"/>
  <c r="C78" i="31" l="1" a="1"/>
  <c r="C78" i="31" s="1"/>
  <c r="AB79" i="31"/>
  <c r="F79" i="31" s="1"/>
  <c r="J80" i="31"/>
  <c r="B81" i="31"/>
  <c r="C79" i="31" l="1" a="1"/>
  <c r="C79" i="31" s="1"/>
  <c r="AB80" i="31"/>
  <c r="F80" i="31" s="1"/>
  <c r="J81" i="31"/>
  <c r="AB81" i="31" s="1"/>
  <c r="F81" i="31" s="1"/>
  <c r="B82" i="31"/>
  <c r="C81" i="31" l="1" a="1"/>
  <c r="C81" i="31" s="1"/>
  <c r="C80" i="31" a="1"/>
  <c r="C80" i="31" s="1"/>
  <c r="J82" i="31"/>
  <c r="B83" i="31"/>
  <c r="AB82" i="31" l="1"/>
  <c r="F82" i="31" s="1"/>
  <c r="J83" i="31"/>
  <c r="B84" i="31"/>
  <c r="C82" i="31" l="1" a="1"/>
  <c r="C82" i="31" s="1"/>
  <c r="AB83" i="31"/>
  <c r="F83" i="31" s="1"/>
  <c r="J84" i="31"/>
  <c r="B85" i="31"/>
  <c r="C83" i="31" l="1" a="1"/>
  <c r="C83" i="31" s="1"/>
  <c r="AB84" i="31"/>
  <c r="F84" i="31" s="1"/>
  <c r="J85" i="31"/>
  <c r="B86" i="31"/>
  <c r="C84" i="31" l="1" a="1"/>
  <c r="C84" i="31" s="1"/>
  <c r="AB85" i="31"/>
  <c r="F85" i="31" s="1"/>
  <c r="J86" i="31"/>
  <c r="B87" i="31"/>
  <c r="C85" i="31" l="1" a="1"/>
  <c r="C85" i="31" s="1"/>
  <c r="AB86" i="31"/>
  <c r="F86" i="31" s="1"/>
  <c r="J87" i="31"/>
  <c r="B88" i="31"/>
  <c r="C86" i="31" l="1" a="1"/>
  <c r="C86" i="31" s="1"/>
  <c r="AB87" i="31"/>
  <c r="F87" i="31" s="1"/>
  <c r="J88" i="31"/>
  <c r="B89" i="31"/>
  <c r="C87" i="31" l="1" a="1"/>
  <c r="C87" i="31" s="1"/>
  <c r="AB88" i="31"/>
  <c r="F88" i="31" s="1"/>
  <c r="J89" i="31"/>
  <c r="B90" i="31"/>
  <c r="C88" i="31" l="1" a="1"/>
  <c r="C88" i="31" s="1"/>
  <c r="AB89" i="31"/>
  <c r="F89" i="31" s="1"/>
  <c r="J90" i="31"/>
  <c r="B91" i="31"/>
  <c r="C89" i="31" l="1" a="1"/>
  <c r="C89" i="31" s="1"/>
  <c r="AB90" i="31"/>
  <c r="F90" i="31" s="1"/>
  <c r="J91" i="31"/>
  <c r="B92" i="31"/>
  <c r="C90" i="31" l="1" a="1"/>
  <c r="C90" i="31" s="1"/>
  <c r="AB91" i="31"/>
  <c r="F91" i="31" s="1"/>
  <c r="J92" i="31"/>
  <c r="B93" i="31"/>
  <c r="C91" i="31" l="1" a="1"/>
  <c r="C91" i="31" s="1"/>
  <c r="AB92" i="31"/>
  <c r="F92" i="31" s="1"/>
  <c r="B94" i="31"/>
  <c r="J93" i="31"/>
  <c r="AB93" i="31" s="1"/>
  <c r="F93" i="31" s="1"/>
  <c r="C92" i="31" l="1" a="1"/>
  <c r="C92" i="31" s="1"/>
  <c r="C93" i="31" a="1"/>
  <c r="C93" i="31" s="1"/>
  <c r="J94" i="31"/>
  <c r="B95" i="31"/>
  <c r="AB94" i="31" l="1"/>
  <c r="F94" i="31" s="1"/>
  <c r="J95" i="31"/>
  <c r="B96" i="31"/>
  <c r="C94" i="31" l="1" a="1"/>
  <c r="C94" i="31" s="1"/>
  <c r="AB95" i="31"/>
  <c r="F95" i="31" s="1"/>
  <c r="J96" i="31"/>
  <c r="B97" i="31"/>
  <c r="C95" i="31" l="1" a="1"/>
  <c r="C95" i="31" s="1"/>
  <c r="AB96" i="31"/>
  <c r="F96" i="31" s="1"/>
  <c r="J97" i="31"/>
  <c r="B98" i="31"/>
  <c r="C96" i="31" l="1" a="1"/>
  <c r="C96" i="31" s="1"/>
  <c r="AB97" i="31"/>
  <c r="F97" i="31" s="1"/>
  <c r="J98" i="31"/>
  <c r="B99" i="31"/>
  <c r="C97" i="31" l="1" a="1"/>
  <c r="C97" i="31" s="1"/>
  <c r="AB98" i="31"/>
  <c r="F98" i="31" s="1"/>
  <c r="J99" i="31"/>
  <c r="B100" i="31"/>
  <c r="C98" i="31" l="1" a="1"/>
  <c r="C98" i="31" s="1"/>
  <c r="AB99" i="31"/>
  <c r="F99" i="31" s="1"/>
  <c r="J100" i="31"/>
  <c r="B101" i="31"/>
  <c r="C99" i="31" l="1" a="1"/>
  <c r="C99" i="31" s="1"/>
  <c r="AB100" i="31"/>
  <c r="F100" i="31" s="1"/>
  <c r="J101" i="31"/>
  <c r="B102" i="31"/>
  <c r="C100" i="31" l="1" a="1"/>
  <c r="C100" i="31" s="1"/>
  <c r="AB101" i="31"/>
  <c r="F101" i="31" s="1"/>
  <c r="J102" i="31"/>
  <c r="B103" i="31"/>
  <c r="C101" i="31" l="1" a="1"/>
  <c r="C101" i="31" s="1"/>
  <c r="AB102" i="31"/>
  <c r="F102" i="31" s="1"/>
  <c r="J103" i="31"/>
  <c r="B104" i="31"/>
  <c r="C102" i="31" l="1" a="1"/>
  <c r="C102" i="31" s="1"/>
  <c r="AB103" i="31"/>
  <c r="F103" i="31" s="1"/>
  <c r="J104" i="31"/>
  <c r="B105" i="31"/>
  <c r="C103" i="31" l="1" a="1"/>
  <c r="C103" i="31" s="1"/>
  <c r="AB104" i="31"/>
  <c r="F104" i="31" s="1"/>
  <c r="J105" i="31"/>
  <c r="AB105" i="31" s="1"/>
  <c r="F105" i="31" s="1"/>
  <c r="B106" i="31"/>
  <c r="C105" i="31" l="1" a="1"/>
  <c r="C105" i="31" s="1"/>
  <c r="C104" i="31" a="1"/>
  <c r="C104" i="31" s="1"/>
  <c r="J106" i="31"/>
  <c r="B107" i="31"/>
  <c r="AB106" i="31" l="1"/>
  <c r="F106" i="31" s="1"/>
  <c r="J107" i="31"/>
  <c r="B108" i="31"/>
  <c r="C106" i="31" l="1" a="1"/>
  <c r="C106" i="31" s="1"/>
  <c r="AB107" i="31"/>
  <c r="F107" i="31" s="1"/>
  <c r="J108" i="31"/>
  <c r="B109" i="31"/>
  <c r="C107" i="31" l="1" a="1"/>
  <c r="C107" i="31" s="1"/>
  <c r="AB108" i="31"/>
  <c r="F108" i="31" s="1"/>
  <c r="J109" i="31"/>
  <c r="B110" i="31"/>
  <c r="C108" i="31" l="1" a="1"/>
  <c r="C108" i="31" s="1"/>
  <c r="AB109" i="31"/>
  <c r="F109" i="31" s="1"/>
  <c r="J110" i="31"/>
  <c r="B111" i="31"/>
  <c r="C109" i="31" l="1" a="1"/>
  <c r="C109" i="31" s="1"/>
  <c r="AB110" i="31"/>
  <c r="F110" i="31" s="1"/>
  <c r="J111" i="31"/>
  <c r="B112" i="31"/>
  <c r="C110" i="31" l="1" a="1"/>
  <c r="C110" i="31" s="1"/>
  <c r="AB111" i="31"/>
  <c r="F111" i="31" s="1"/>
  <c r="J112" i="31"/>
  <c r="B113" i="31"/>
  <c r="C111" i="31" l="1" a="1"/>
  <c r="C111" i="31" s="1"/>
  <c r="AB112" i="31"/>
  <c r="F112" i="31" s="1"/>
  <c r="J113" i="31"/>
  <c r="B114" i="31"/>
  <c r="C112" i="31" l="1" a="1"/>
  <c r="C112" i="31" s="1"/>
  <c r="AB113" i="31"/>
  <c r="F113" i="31" s="1"/>
  <c r="B115" i="31"/>
  <c r="J114" i="31"/>
  <c r="C113" i="31" l="1" a="1"/>
  <c r="C113" i="31" s="1"/>
  <c r="AB114" i="31"/>
  <c r="F114" i="31" s="1"/>
  <c r="J115" i="31"/>
  <c r="B116" i="31"/>
  <c r="C114" i="31" l="1" a="1"/>
  <c r="C114" i="31" s="1"/>
  <c r="AB115" i="31"/>
  <c r="F115" i="31" s="1"/>
  <c r="J116" i="31"/>
  <c r="B117" i="31"/>
  <c r="C115" i="31" l="1" a="1"/>
  <c r="C115" i="31" s="1"/>
  <c r="AB116" i="31"/>
  <c r="F116" i="31" s="1"/>
  <c r="J117" i="31"/>
  <c r="AB117" i="31" s="1"/>
  <c r="F117" i="31" s="1"/>
  <c r="B118" i="31"/>
  <c r="C117" i="31" l="1" a="1"/>
  <c r="C117" i="31" s="1"/>
  <c r="C116" i="31" a="1"/>
  <c r="C116" i="31" s="1"/>
  <c r="J118" i="31"/>
  <c r="B119" i="31"/>
  <c r="AB118" i="31" l="1"/>
  <c r="F118" i="31" s="1"/>
  <c r="J119" i="31"/>
  <c r="B120" i="31"/>
  <c r="C118" i="31" l="1" a="1"/>
  <c r="C118" i="31" s="1"/>
  <c r="AB119" i="31"/>
  <c r="F119" i="31" s="1"/>
  <c r="J120" i="31"/>
  <c r="B121" i="31"/>
  <c r="C119" i="31" l="1" a="1"/>
  <c r="C119" i="31" s="1"/>
  <c r="AB120" i="31"/>
  <c r="F120" i="31" s="1"/>
  <c r="J121" i="31"/>
  <c r="B122" i="31"/>
  <c r="C120" i="31" l="1" a="1"/>
  <c r="C120" i="31" s="1"/>
  <c r="AB121" i="31"/>
  <c r="F121" i="31" s="1"/>
  <c r="J122" i="31"/>
  <c r="B123" i="31"/>
  <c r="C121" i="31" l="1" a="1"/>
  <c r="C121" i="31" s="1"/>
  <c r="AB122" i="31"/>
  <c r="F122" i="31" s="1"/>
  <c r="J123" i="31"/>
  <c r="B124" i="31"/>
  <c r="C122" i="31" l="1" a="1"/>
  <c r="C122" i="31" s="1"/>
  <c r="AB123" i="31"/>
  <c r="F123" i="31" s="1"/>
  <c r="J124" i="31"/>
  <c r="B125" i="31"/>
  <c r="C123" i="31" l="1" a="1"/>
  <c r="C123" i="31" s="1"/>
  <c r="AB124" i="31"/>
  <c r="F124" i="31" s="1"/>
  <c r="J125" i="31"/>
  <c r="B126" i="31"/>
  <c r="C124" i="31" l="1" a="1"/>
  <c r="C124" i="31" s="1"/>
  <c r="AB125" i="31"/>
  <c r="F125" i="31" s="1"/>
  <c r="B127" i="31"/>
  <c r="J126" i="31"/>
  <c r="C125" i="31" l="1" a="1"/>
  <c r="C125" i="31" s="1"/>
  <c r="AB126" i="31"/>
  <c r="F126" i="31" s="1"/>
  <c r="J127" i="31"/>
  <c r="B128" i="31"/>
  <c r="C126" i="31" l="1" a="1"/>
  <c r="C126" i="31" s="1"/>
  <c r="AB127" i="31"/>
  <c r="F127" i="31" s="1"/>
  <c r="B129" i="31"/>
  <c r="J128" i="31"/>
  <c r="C127" i="31" l="1" a="1"/>
  <c r="C127" i="31" s="1"/>
  <c r="AB128" i="31"/>
  <c r="F128" i="31" s="1"/>
  <c r="J129" i="31"/>
  <c r="AB129" i="31" s="1"/>
  <c r="F129" i="31" s="1"/>
  <c r="B130" i="31"/>
  <c r="C128" i="31" l="1" a="1"/>
  <c r="C128" i="31" s="1"/>
  <c r="C129" i="31" a="1"/>
  <c r="C129" i="31" s="1"/>
  <c r="B131" i="31"/>
  <c r="J130" i="31"/>
  <c r="AB130" i="31" l="1"/>
  <c r="F130" i="31" s="1"/>
  <c r="J131" i="31"/>
  <c r="B132" i="31"/>
  <c r="C130" i="31" l="1" a="1"/>
  <c r="C130" i="31" s="1"/>
  <c r="AB131" i="31"/>
  <c r="F131" i="31" s="1"/>
  <c r="J132" i="31"/>
  <c r="B133" i="31"/>
  <c r="C131" i="31" l="1" a="1"/>
  <c r="C131" i="31" s="1"/>
  <c r="AB132" i="31"/>
  <c r="F132" i="31" s="1"/>
  <c r="J133" i="31"/>
  <c r="B134" i="31"/>
  <c r="C132" i="31" l="1" a="1"/>
  <c r="C132" i="31" s="1"/>
  <c r="AB133" i="31"/>
  <c r="F133" i="31" s="1"/>
  <c r="B135" i="31"/>
  <c r="J134" i="31"/>
  <c r="C133" i="31" l="1" a="1"/>
  <c r="C133" i="31" s="1"/>
  <c r="AB134" i="31"/>
  <c r="F134" i="31" s="1"/>
  <c r="J135" i="31"/>
  <c r="B136" i="31"/>
  <c r="C134" i="31" l="1" a="1"/>
  <c r="C134" i="31" s="1"/>
  <c r="AB135" i="31"/>
  <c r="F135" i="31" s="1"/>
  <c r="J136" i="31"/>
  <c r="B137" i="31"/>
  <c r="C135" i="31" l="1" a="1"/>
  <c r="C135" i="31" s="1"/>
  <c r="AB136" i="31"/>
  <c r="F136" i="31" s="1"/>
  <c r="J137" i="31"/>
  <c r="B138" i="31"/>
  <c r="C136" i="31" l="1" a="1"/>
  <c r="C136" i="31" s="1"/>
  <c r="AB137" i="31"/>
  <c r="F137" i="31" s="1"/>
  <c r="J138" i="31"/>
  <c r="B139" i="31"/>
  <c r="C137" i="31" l="1" a="1"/>
  <c r="C137" i="31" s="1"/>
  <c r="AB138" i="31"/>
  <c r="F138" i="31" s="1"/>
  <c r="J139" i="31"/>
  <c r="B140" i="31"/>
  <c r="C138" i="31" l="1" a="1"/>
  <c r="C138" i="31" s="1"/>
  <c r="AB139" i="31"/>
  <c r="F139" i="31" s="1"/>
  <c r="J140" i="31"/>
  <c r="B141" i="31"/>
  <c r="C139" i="31" l="1" a="1"/>
  <c r="C139" i="31" s="1"/>
  <c r="AB140" i="31"/>
  <c r="F140" i="31" s="1"/>
  <c r="J141" i="31"/>
  <c r="AB141" i="31" s="1"/>
  <c r="F141" i="31" s="1"/>
  <c r="B142" i="31"/>
  <c r="C141" i="31" l="1" a="1"/>
  <c r="C141" i="31" s="1"/>
  <c r="C140" i="31" a="1"/>
  <c r="C140" i="31" s="1"/>
  <c r="J142" i="31"/>
  <c r="B143" i="31"/>
  <c r="AB142" i="31" l="1"/>
  <c r="F142" i="31" s="1"/>
  <c r="J143" i="31"/>
  <c r="B144" i="31"/>
  <c r="C142" i="31" l="1" a="1"/>
  <c r="C142" i="31" s="1"/>
  <c r="AB143" i="31"/>
  <c r="F143" i="31" s="1"/>
  <c r="J144" i="31"/>
  <c r="B145" i="31"/>
  <c r="C143" i="31" l="1" a="1"/>
  <c r="C143" i="31" s="1"/>
  <c r="AB144" i="31"/>
  <c r="F144" i="31" s="1"/>
  <c r="B146" i="31"/>
  <c r="J145" i="31"/>
  <c r="C144" i="31" l="1" a="1"/>
  <c r="C144" i="31" s="1"/>
  <c r="AB145" i="31"/>
  <c r="F145" i="31" s="1"/>
  <c r="J146" i="31"/>
  <c r="B147" i="31"/>
  <c r="C145" i="31" l="1" a="1"/>
  <c r="C145" i="31" s="1"/>
  <c r="AB146" i="31"/>
  <c r="F146" i="31" s="1"/>
  <c r="J147" i="31"/>
  <c r="B148" i="31"/>
  <c r="C146" i="31" l="1" a="1"/>
  <c r="C146" i="31" s="1"/>
  <c r="AB147" i="31"/>
  <c r="F147" i="31" s="1"/>
  <c r="B149" i="31"/>
  <c r="J148" i="31"/>
  <c r="C147" i="31" l="1" a="1"/>
  <c r="C147" i="31" s="1"/>
  <c r="AB148" i="31"/>
  <c r="F148" i="31" s="1"/>
  <c r="B150" i="31"/>
  <c r="J149" i="31"/>
  <c r="C148" i="31" l="1" a="1"/>
  <c r="C148" i="31" s="1"/>
  <c r="AB149" i="31"/>
  <c r="F149" i="31" s="1"/>
  <c r="J150" i="31"/>
  <c r="B151" i="31"/>
  <c r="C149" i="31" l="1" a="1"/>
  <c r="C149" i="31" s="1"/>
  <c r="AB150" i="31"/>
  <c r="F150" i="31" s="1"/>
  <c r="J151" i="31"/>
  <c r="B152" i="31"/>
  <c r="C150" i="31" l="1" a="1"/>
  <c r="C150" i="31" s="1"/>
  <c r="AB151" i="31"/>
  <c r="F151" i="31" s="1"/>
  <c r="J152" i="31"/>
  <c r="B153" i="31"/>
  <c r="C151" i="31" l="1" a="1"/>
  <c r="C151" i="31" s="1"/>
  <c r="AB152" i="31"/>
  <c r="F152" i="31" s="1"/>
  <c r="J153" i="31"/>
  <c r="AB153" i="31" s="1"/>
  <c r="F153" i="31" s="1"/>
  <c r="B154" i="31"/>
  <c r="C153" i="31" l="1" a="1"/>
  <c r="C153" i="31" s="1"/>
  <c r="C152" i="31" a="1"/>
  <c r="C152" i="31" s="1"/>
  <c r="J154" i="31"/>
  <c r="B155" i="31"/>
  <c r="AB154" i="31" l="1"/>
  <c r="F154" i="31" s="1"/>
  <c r="J155" i="31"/>
  <c r="B156" i="31"/>
  <c r="C154" i="31" l="1" a="1"/>
  <c r="C154" i="31" s="1"/>
  <c r="AB155" i="31"/>
  <c r="F155" i="31" s="1"/>
  <c r="J156" i="31"/>
  <c r="B157" i="31"/>
  <c r="C155" i="31" l="1" a="1"/>
  <c r="C155" i="31" s="1"/>
  <c r="AB156" i="31"/>
  <c r="F156" i="31" s="1"/>
  <c r="J157" i="31"/>
  <c r="B158" i="31"/>
  <c r="C156" i="31" l="1" a="1"/>
  <c r="C156" i="31" s="1"/>
  <c r="AB157" i="31"/>
  <c r="F157" i="31" s="1"/>
  <c r="J158" i="31"/>
  <c r="B159" i="31"/>
  <c r="C157" i="31" l="1" a="1"/>
  <c r="C157" i="31" s="1"/>
  <c r="AB158" i="31"/>
  <c r="F158" i="31" s="1"/>
  <c r="J159" i="31"/>
  <c r="B160" i="31"/>
  <c r="C158" i="31" l="1" a="1"/>
  <c r="C158" i="31" s="1"/>
  <c r="AB159" i="31"/>
  <c r="F159" i="31" s="1"/>
  <c r="J160" i="31"/>
  <c r="B161" i="31"/>
  <c r="C159" i="31" l="1" a="1"/>
  <c r="C159" i="31" s="1"/>
  <c r="AB160" i="31"/>
  <c r="F160" i="31" s="1"/>
  <c r="B162" i="31"/>
  <c r="J161" i="31"/>
  <c r="C160" i="31" l="1" a="1"/>
  <c r="C160" i="31" s="1"/>
  <c r="AB161" i="31"/>
  <c r="F161" i="31" s="1"/>
  <c r="J162" i="31"/>
  <c r="B163" i="31"/>
  <c r="C161" i="31" l="1" a="1"/>
  <c r="C161" i="31" s="1"/>
  <c r="AB162" i="31"/>
  <c r="F162" i="31" s="1"/>
  <c r="B164" i="31"/>
  <c r="J163" i="31"/>
  <c r="C162" i="31" l="1" a="1"/>
  <c r="C162" i="31" s="1"/>
  <c r="AB163" i="31"/>
  <c r="F163" i="31" s="1"/>
  <c r="J164" i="31"/>
  <c r="B165" i="31"/>
  <c r="C163" i="31" l="1" a="1"/>
  <c r="C163" i="31" s="1"/>
  <c r="AB164" i="31"/>
  <c r="F164" i="31" s="1"/>
  <c r="J165" i="31"/>
  <c r="AB165" i="31" s="1"/>
  <c r="F165" i="31" s="1"/>
  <c r="B166" i="31"/>
  <c r="C165" i="31" l="1" a="1"/>
  <c r="C165" i="31" s="1"/>
  <c r="C164" i="31" a="1"/>
  <c r="C164" i="31" s="1"/>
  <c r="J166" i="31"/>
  <c r="B167" i="31"/>
  <c r="AB166" i="31" l="1"/>
  <c r="F166" i="31" s="1"/>
  <c r="B168" i="31"/>
  <c r="J167" i="31"/>
  <c r="C166" i="31" l="1" a="1"/>
  <c r="C166" i="31" s="1"/>
  <c r="AB167" i="31"/>
  <c r="F167" i="31" s="1"/>
  <c r="J168" i="31"/>
  <c r="B169" i="31"/>
  <c r="C167" i="31" l="1" a="1"/>
  <c r="C167" i="31" s="1"/>
  <c r="AB168" i="31"/>
  <c r="F168" i="31" s="1"/>
  <c r="J169" i="31"/>
  <c r="B170" i="31"/>
  <c r="C168" i="31" l="1" a="1"/>
  <c r="C168" i="31" s="1"/>
  <c r="AB169" i="31"/>
  <c r="F169" i="31" s="1"/>
  <c r="B171" i="31"/>
  <c r="J170" i="31"/>
  <c r="C169" i="31" l="1" a="1"/>
  <c r="C169" i="31" s="1"/>
  <c r="AB170" i="31"/>
  <c r="F170" i="31" s="1"/>
  <c r="J171" i="31"/>
  <c r="B172" i="31"/>
  <c r="C170" i="31" l="1" a="1"/>
  <c r="C170" i="31" s="1"/>
  <c r="AB171" i="31"/>
  <c r="F171" i="31" s="1"/>
  <c r="B173" i="31"/>
  <c r="J172" i="31"/>
  <c r="C171" i="31" l="1" a="1"/>
  <c r="C171" i="31" s="1"/>
  <c r="AB172" i="31"/>
  <c r="F172" i="31" s="1"/>
  <c r="J173" i="31"/>
  <c r="B174" i="31"/>
  <c r="C172" i="31" l="1" a="1"/>
  <c r="C172" i="31" s="1"/>
  <c r="AB173" i="31"/>
  <c r="F173" i="31" s="1"/>
  <c r="J174" i="31"/>
  <c r="B175" i="31"/>
  <c r="C173" i="31" l="1" a="1"/>
  <c r="C173" i="31" s="1"/>
  <c r="AB174" i="31"/>
  <c r="F174" i="31" s="1"/>
  <c r="J175" i="31"/>
  <c r="B176" i="31"/>
  <c r="C174" i="31" l="1" a="1"/>
  <c r="C174" i="31" s="1"/>
  <c r="AB175" i="31"/>
  <c r="F175" i="31" s="1"/>
  <c r="J176" i="31"/>
  <c r="B177" i="31"/>
  <c r="C175" i="31" l="1" a="1"/>
  <c r="C175" i="31" s="1"/>
  <c r="AB176" i="31"/>
  <c r="F176" i="31" s="1"/>
  <c r="J177" i="31"/>
  <c r="AB177" i="31" s="1"/>
  <c r="F177" i="31" s="1"/>
  <c r="B178" i="31"/>
  <c r="C177" i="31" l="1" a="1"/>
  <c r="C177" i="31" s="1"/>
  <c r="C176" i="31" a="1"/>
  <c r="C176" i="31" s="1"/>
  <c r="J178" i="31"/>
  <c r="B179" i="31"/>
  <c r="AB178" i="31" l="1"/>
  <c r="F178" i="31" s="1"/>
  <c r="J179" i="31"/>
  <c r="B180" i="31"/>
  <c r="C178" i="31" l="1" a="1"/>
  <c r="C178" i="31" s="1"/>
  <c r="AB179" i="31"/>
  <c r="F179" i="31" s="1"/>
  <c r="J180" i="31"/>
  <c r="B181" i="31"/>
  <c r="C179" i="31" l="1" a="1"/>
  <c r="C179" i="31" s="1"/>
  <c r="AB180" i="31"/>
  <c r="F180" i="31" s="1"/>
  <c r="J181" i="31"/>
  <c r="B182" i="31"/>
  <c r="C180" i="31" l="1" a="1"/>
  <c r="C180" i="31" s="1"/>
  <c r="AB181" i="31"/>
  <c r="F181" i="31" s="1"/>
  <c r="J182" i="31"/>
  <c r="B183" i="31"/>
  <c r="C181" i="31" l="1" a="1"/>
  <c r="C181" i="31" s="1"/>
  <c r="AB182" i="31"/>
  <c r="F182" i="31" s="1"/>
  <c r="B184" i="31"/>
  <c r="J183" i="31"/>
  <c r="C182" i="31" l="1" a="1"/>
  <c r="C182" i="31" s="1"/>
  <c r="AB183" i="31"/>
  <c r="F183" i="31" s="1"/>
  <c r="J184" i="31"/>
  <c r="B185" i="31"/>
  <c r="C183" i="31" l="1" a="1"/>
  <c r="C183" i="31" s="1"/>
  <c r="AB184" i="31"/>
  <c r="F184" i="31" s="1"/>
  <c r="B186" i="31"/>
  <c r="J185" i="31"/>
  <c r="C184" i="31" l="1" a="1"/>
  <c r="C184" i="31" s="1"/>
  <c r="AB185" i="31"/>
  <c r="F185" i="31" s="1"/>
  <c r="J186" i="31"/>
  <c r="B187" i="31"/>
  <c r="C185" i="31" l="1" a="1"/>
  <c r="C185" i="31" s="1"/>
  <c r="AB186" i="31"/>
  <c r="F186" i="31" s="1"/>
  <c r="J187" i="31"/>
  <c r="B188" i="31"/>
  <c r="C186" i="31" l="1" a="1"/>
  <c r="C186" i="31" s="1"/>
  <c r="AB187" i="31"/>
  <c r="F187" i="31" s="1"/>
  <c r="B189" i="31"/>
  <c r="J188" i="31"/>
  <c r="C187" i="31" l="1" a="1"/>
  <c r="C187" i="31" s="1"/>
  <c r="AB188" i="31"/>
  <c r="F188" i="31" s="1"/>
  <c r="J189" i="31"/>
  <c r="AB189" i="31" s="1"/>
  <c r="F189" i="31" s="1"/>
  <c r="B190" i="31"/>
  <c r="C188" i="31" l="1" a="1"/>
  <c r="C188" i="31" s="1"/>
  <c r="C189" i="31" a="1"/>
  <c r="C189" i="31" s="1"/>
  <c r="J190" i="31"/>
  <c r="B191" i="31"/>
  <c r="AB190" i="31" l="1"/>
  <c r="F190" i="31" s="1"/>
  <c r="B192" i="31"/>
  <c r="J191" i="31"/>
  <c r="C190" i="31" l="1" a="1"/>
  <c r="C190" i="31" s="1"/>
  <c r="AB191" i="31"/>
  <c r="F191" i="31" s="1"/>
  <c r="B193" i="31"/>
  <c r="J192" i="31"/>
  <c r="C191" i="31" l="1" a="1"/>
  <c r="C191" i="31" s="1"/>
  <c r="AB192" i="31"/>
  <c r="F192" i="31" s="1"/>
  <c r="B194" i="31"/>
  <c r="J193" i="31"/>
  <c r="C192" i="31" l="1" a="1"/>
  <c r="C192" i="31" s="1"/>
  <c r="AB193" i="31"/>
  <c r="F193" i="31" s="1"/>
  <c r="B195" i="31"/>
  <c r="J194" i="31"/>
  <c r="C193" i="31" l="1" a="1"/>
  <c r="C193" i="31" s="1"/>
  <c r="AB194" i="31"/>
  <c r="F194" i="31" s="1"/>
  <c r="J195" i="31"/>
  <c r="B196" i="31"/>
  <c r="C194" i="31" l="1" a="1"/>
  <c r="C194" i="31" s="1"/>
  <c r="AB195" i="31"/>
  <c r="F195" i="31" s="1"/>
  <c r="J196" i="31"/>
  <c r="B197" i="31"/>
  <c r="C195" i="31" l="1" a="1"/>
  <c r="C195" i="31" s="1"/>
  <c r="AB196" i="31"/>
  <c r="F196" i="31" s="1"/>
  <c r="J197" i="31"/>
  <c r="B198" i="31"/>
  <c r="C196" i="31" l="1" a="1"/>
  <c r="C196" i="31" s="1"/>
  <c r="AB197" i="31"/>
  <c r="F197" i="31" s="1"/>
  <c r="J198" i="31"/>
  <c r="B199" i="31"/>
  <c r="C197" i="31" l="1" a="1"/>
  <c r="C197" i="31" s="1"/>
  <c r="AB198" i="31"/>
  <c r="F198" i="31" s="1"/>
  <c r="J199" i="31"/>
  <c r="B200" i="31"/>
  <c r="C198" i="31" l="1" a="1"/>
  <c r="C198" i="31" s="1"/>
  <c r="AB199" i="31"/>
  <c r="F199" i="31" s="1"/>
  <c r="J200" i="31"/>
  <c r="B201" i="31"/>
  <c r="C199" i="31" l="1" a="1"/>
  <c r="C199" i="31" s="1"/>
  <c r="AB200" i="31"/>
  <c r="F200" i="31" s="1"/>
  <c r="B202" i="31"/>
  <c r="J201" i="31"/>
  <c r="C200" i="31" l="1" a="1"/>
  <c r="C200" i="31" s="1"/>
  <c r="AB201" i="31"/>
  <c r="F201" i="31" s="1"/>
  <c r="B203" i="31"/>
  <c r="J202" i="31"/>
  <c r="C201" i="31" l="1" a="1"/>
  <c r="C201" i="31" s="1"/>
  <c r="AB202" i="31"/>
  <c r="F202" i="31" s="1"/>
  <c r="B204" i="31"/>
  <c r="J203" i="31"/>
  <c r="C202" i="31" l="1" a="1"/>
  <c r="C202" i="31" s="1"/>
  <c r="AB203" i="31"/>
  <c r="F203" i="31" s="1"/>
  <c r="J204" i="31"/>
  <c r="B205" i="31"/>
  <c r="C203" i="31" l="1" a="1"/>
  <c r="C203" i="31" s="1"/>
  <c r="AB204" i="31"/>
  <c r="F204" i="31" s="1"/>
  <c r="J205" i="31"/>
  <c r="B206" i="31"/>
  <c r="C204" i="31" l="1" a="1"/>
  <c r="C204" i="31" s="1"/>
  <c r="AB205" i="31"/>
  <c r="F205" i="31" s="1"/>
  <c r="J206" i="31"/>
  <c r="B207" i="31"/>
  <c r="C205" i="31" l="1" a="1"/>
  <c r="C205" i="31" s="1"/>
  <c r="AB206" i="31"/>
  <c r="F206" i="31" s="1"/>
  <c r="B208" i="31"/>
  <c r="J207" i="31"/>
  <c r="C206" i="31" l="1" a="1"/>
  <c r="C206" i="31" s="1"/>
  <c r="AB207" i="31"/>
  <c r="F207" i="31" s="1"/>
  <c r="J208" i="31"/>
  <c r="B209" i="31"/>
  <c r="C207" i="31" l="1" a="1"/>
  <c r="C207" i="31" s="1"/>
  <c r="AB208" i="31"/>
  <c r="F208" i="31" s="1"/>
  <c r="J209" i="31"/>
  <c r="B210" i="31"/>
  <c r="C208" i="31" l="1" a="1"/>
  <c r="C208" i="31" s="1"/>
  <c r="AB209" i="31"/>
  <c r="F209" i="31" s="1"/>
  <c r="B211" i="31"/>
  <c r="J210" i="31"/>
  <c r="C209" i="31" l="1" a="1"/>
  <c r="C209" i="31" s="1"/>
  <c r="AB210" i="31"/>
  <c r="F210" i="31" s="1"/>
  <c r="B212" i="31"/>
  <c r="J211" i="31"/>
  <c r="C210" i="31" l="1" a="1"/>
  <c r="C210" i="31" s="1"/>
  <c r="AB211" i="31"/>
  <c r="F211" i="31" s="1"/>
  <c r="J212" i="31"/>
  <c r="B213" i="31"/>
  <c r="C211" i="31" l="1" a="1"/>
  <c r="C211" i="31" s="1"/>
  <c r="AB212" i="31"/>
  <c r="F212" i="31" s="1"/>
  <c r="J213" i="31"/>
  <c r="B214" i="31"/>
  <c r="C212" i="31" l="1" a="1"/>
  <c r="C212" i="31" s="1"/>
  <c r="AB213" i="31"/>
  <c r="F213" i="31" s="1"/>
  <c r="B215" i="31"/>
  <c r="J214" i="31"/>
  <c r="C213" i="31" l="1" a="1"/>
  <c r="C213" i="31" s="1"/>
  <c r="AB214" i="31"/>
  <c r="F214" i="31" s="1"/>
  <c r="B216" i="31"/>
  <c r="J215" i="31"/>
  <c r="C214" i="31" l="1" a="1"/>
  <c r="C214" i="31" s="1"/>
  <c r="AB215" i="31"/>
  <c r="F215" i="31" s="1"/>
  <c r="B217" i="31"/>
  <c r="J216" i="31"/>
  <c r="C215" i="31" l="1" a="1"/>
  <c r="C215" i="31" s="1"/>
  <c r="AB216" i="31"/>
  <c r="F216" i="31" s="1"/>
  <c r="B218" i="31"/>
  <c r="J217" i="31"/>
  <c r="C216" i="31" l="1" a="1"/>
  <c r="C216" i="31" s="1"/>
  <c r="AB217" i="31"/>
  <c r="F217" i="31" s="1"/>
  <c r="B219" i="31"/>
  <c r="J218" i="31"/>
  <c r="C217" i="31" l="1" a="1"/>
  <c r="C217" i="31" s="1"/>
  <c r="AB218" i="31"/>
  <c r="F218" i="31" s="1"/>
  <c r="B220" i="31"/>
  <c r="J219" i="31"/>
  <c r="C218" i="31" l="1" a="1"/>
  <c r="C218" i="31" s="1"/>
  <c r="AB219" i="31"/>
  <c r="F219" i="31" s="1"/>
  <c r="B221" i="31"/>
  <c r="J220" i="31"/>
  <c r="C219" i="31" l="1" a="1"/>
  <c r="C219" i="31" s="1"/>
  <c r="AB220" i="31"/>
  <c r="F220" i="31" s="1"/>
  <c r="B222" i="31"/>
  <c r="J221" i="31"/>
  <c r="C220" i="31" l="1" a="1"/>
  <c r="C220" i="31" s="1"/>
  <c r="AB221" i="31"/>
  <c r="F221" i="31" s="1"/>
  <c r="B223" i="31"/>
  <c r="J222" i="31"/>
  <c r="C221" i="31" l="1" a="1"/>
  <c r="C221" i="31" s="1"/>
  <c r="AB222" i="31"/>
  <c r="F222" i="31" s="1"/>
  <c r="B224" i="31"/>
  <c r="J223" i="31"/>
  <c r="C222" i="31" l="1" a="1"/>
  <c r="C222" i="31" s="1"/>
  <c r="AB223" i="31"/>
  <c r="F223" i="31" s="1"/>
  <c r="B225" i="31"/>
  <c r="J224" i="31"/>
  <c r="C223" i="31" l="1" a="1"/>
  <c r="C223" i="31" s="1"/>
  <c r="AB224" i="31"/>
  <c r="F224" i="31" s="1"/>
  <c r="B226" i="31"/>
  <c r="J225" i="31"/>
  <c r="C224" i="31" l="1" a="1"/>
  <c r="C224" i="31" s="1"/>
  <c r="AB225" i="31"/>
  <c r="F225" i="31" s="1"/>
  <c r="B227" i="31"/>
  <c r="J226" i="31"/>
  <c r="C225" i="31" l="1" a="1"/>
  <c r="C225" i="31" s="1"/>
  <c r="AB226" i="31"/>
  <c r="F226" i="31" s="1"/>
  <c r="B228" i="31"/>
  <c r="J227" i="31"/>
  <c r="C226" i="31" l="1" a="1"/>
  <c r="C226" i="31" s="1"/>
  <c r="AB227" i="31"/>
  <c r="F227" i="31" s="1"/>
  <c r="B229" i="31"/>
  <c r="J228" i="31"/>
  <c r="C227" i="31" l="1" a="1"/>
  <c r="C227" i="31" s="1"/>
  <c r="AB228" i="31"/>
  <c r="F228" i="31" s="1"/>
  <c r="B230" i="31"/>
  <c r="J229" i="31"/>
  <c r="C228" i="31" l="1" a="1"/>
  <c r="C228" i="31" s="1"/>
  <c r="AB229" i="31"/>
  <c r="F229" i="31" s="1"/>
  <c r="B231" i="31"/>
  <c r="J230" i="31"/>
  <c r="C229" i="31" l="1" a="1"/>
  <c r="C229" i="31" s="1"/>
  <c r="AB230" i="31"/>
  <c r="F230" i="31" s="1"/>
  <c r="B232" i="31"/>
  <c r="J231" i="31"/>
  <c r="C230" i="31" l="1" a="1"/>
  <c r="C230" i="31" s="1"/>
  <c r="AB231" i="31"/>
  <c r="F231" i="31" s="1"/>
  <c r="B233" i="31"/>
  <c r="J232" i="31"/>
  <c r="C231" i="31" l="1" a="1"/>
  <c r="C231" i="31" s="1"/>
  <c r="AB232" i="31"/>
  <c r="F232" i="31" s="1"/>
  <c r="B234" i="31"/>
  <c r="J233" i="31"/>
  <c r="C232" i="31" l="1" a="1"/>
  <c r="C232" i="31" s="1"/>
  <c r="AB233" i="31"/>
  <c r="F233" i="31" s="1"/>
  <c r="B235" i="31"/>
  <c r="J234" i="31"/>
  <c r="C233" i="31" l="1" a="1"/>
  <c r="C233" i="31" s="1"/>
  <c r="AB234" i="31"/>
  <c r="F234" i="31" s="1"/>
  <c r="B236" i="31"/>
  <c r="J235" i="31"/>
  <c r="C234" i="31" l="1" a="1"/>
  <c r="C234" i="31" s="1"/>
  <c r="AB235" i="31"/>
  <c r="F235" i="31" s="1"/>
  <c r="B237" i="31"/>
  <c r="J236" i="31"/>
  <c r="C235" i="31" l="1" a="1"/>
  <c r="C235" i="31" s="1"/>
  <c r="AB236" i="31"/>
  <c r="F236" i="31" s="1"/>
  <c r="B238" i="31"/>
  <c r="J237" i="31"/>
  <c r="C236" i="31" l="1" a="1"/>
  <c r="C236" i="31" s="1"/>
  <c r="AB237" i="31"/>
  <c r="F237" i="31" s="1"/>
  <c r="B239" i="31"/>
  <c r="J238" i="31"/>
  <c r="C237" i="31" l="1" a="1"/>
  <c r="C237" i="31" s="1"/>
  <c r="AB238" i="31"/>
  <c r="F238" i="31" s="1"/>
  <c r="B240" i="31"/>
  <c r="J239" i="31"/>
  <c r="C238" i="31" l="1" a="1"/>
  <c r="C238" i="31" s="1"/>
  <c r="AB239" i="31"/>
  <c r="F239" i="31" s="1"/>
  <c r="B241" i="31"/>
  <c r="J240" i="31"/>
  <c r="C239" i="31" l="1" a="1"/>
  <c r="C239" i="31" s="1"/>
  <c r="AB240" i="31"/>
  <c r="F240" i="31" s="1"/>
  <c r="J241" i="31"/>
  <c r="B242" i="31"/>
  <c r="C240" i="31" l="1" a="1"/>
  <c r="C240" i="31" s="1"/>
  <c r="AB241" i="31"/>
  <c r="F241" i="31" s="1"/>
  <c r="J242" i="31"/>
  <c r="B243" i="31"/>
  <c r="C241" i="31" l="1" a="1"/>
  <c r="C241" i="31" s="1"/>
  <c r="C253" i="31" s="1" a="1"/>
  <c r="C253" i="31" s="1"/>
  <c r="C265" i="31" s="1" a="1"/>
  <c r="C265" i="31" s="1"/>
  <c r="C277" i="31" s="1" a="1"/>
  <c r="C277" i="31" s="1"/>
  <c r="C289" i="31" s="1" a="1"/>
  <c r="C289" i="31" s="1"/>
  <c r="C301" i="31" s="1" a="1"/>
  <c r="C301" i="31" s="1"/>
  <c r="C313" i="31" s="1" a="1"/>
  <c r="C313" i="31" s="1"/>
  <c r="AB242" i="31"/>
  <c r="F242" i="31" s="1"/>
  <c r="J243" i="31"/>
  <c r="B244" i="31"/>
  <c r="C242" i="31" l="1" a="1"/>
  <c r="C242" i="31" s="1"/>
  <c r="C254" i="31" s="1" a="1"/>
  <c r="C254" i="31" s="1"/>
  <c r="C266" i="31" s="1" a="1"/>
  <c r="C266" i="31" s="1"/>
  <c r="C278" i="31" s="1" a="1"/>
  <c r="C278" i="31" s="1"/>
  <c r="C290" i="31" s="1" a="1"/>
  <c r="C290" i="31" s="1"/>
  <c r="C302" i="31" s="1" a="1"/>
  <c r="C302" i="31" s="1"/>
  <c r="C314" i="31" s="1" a="1"/>
  <c r="C314" i="31" s="1"/>
  <c r="AB243" i="31"/>
  <c r="F243" i="31" s="1"/>
  <c r="J244" i="31"/>
  <c r="B245" i="31"/>
  <c r="C243" i="31" l="1" a="1"/>
  <c r="C243" i="31" s="1"/>
  <c r="C255" i="31" s="1" a="1"/>
  <c r="C255" i="31" s="1"/>
  <c r="C267" i="31" s="1" a="1"/>
  <c r="C267" i="31" s="1"/>
  <c r="C279" i="31" s="1" a="1"/>
  <c r="C279" i="31" s="1"/>
  <c r="C291" i="31" s="1" a="1"/>
  <c r="C291" i="31" s="1"/>
  <c r="C303" i="31" s="1" a="1"/>
  <c r="C303" i="31" s="1"/>
  <c r="C315" i="31" s="1" a="1"/>
  <c r="C315" i="31" s="1"/>
  <c r="AB244" i="31"/>
  <c r="F244" i="31" s="1"/>
  <c r="J245" i="31"/>
  <c r="B246" i="31"/>
  <c r="C244" i="31" l="1" a="1"/>
  <c r="C244" i="31" s="1"/>
  <c r="C256" i="31" s="1" a="1"/>
  <c r="C256" i="31" s="1"/>
  <c r="C268" i="31" s="1" a="1"/>
  <c r="C268" i="31" s="1"/>
  <c r="C280" i="31" s="1" a="1"/>
  <c r="C280" i="31" s="1"/>
  <c r="C292" i="31" s="1" a="1"/>
  <c r="C292" i="31" s="1"/>
  <c r="C304" i="31" s="1" a="1"/>
  <c r="C304" i="31" s="1"/>
  <c r="C316" i="31" s="1" a="1"/>
  <c r="C316" i="31" s="1"/>
  <c r="AB245" i="31"/>
  <c r="F245" i="31" s="1"/>
  <c r="J246" i="31"/>
  <c r="B247" i="31"/>
  <c r="C245" i="31" l="1" a="1"/>
  <c r="C245" i="31" s="1"/>
  <c r="C257" i="31" s="1" a="1"/>
  <c r="C257" i="31" s="1"/>
  <c r="C269" i="31" s="1" a="1"/>
  <c r="C269" i="31" s="1"/>
  <c r="C281" i="31" s="1" a="1"/>
  <c r="C281" i="31" s="1"/>
  <c r="C293" i="31" s="1" a="1"/>
  <c r="C293" i="31" s="1"/>
  <c r="C305" i="31" s="1" a="1"/>
  <c r="C305" i="31" s="1"/>
  <c r="C317" i="31" s="1" a="1"/>
  <c r="C317" i="31" s="1"/>
  <c r="AB246" i="31"/>
  <c r="F246" i="31" s="1"/>
  <c r="J247" i="31"/>
  <c r="B248" i="31"/>
  <c r="C246" i="31" l="1" a="1"/>
  <c r="C246" i="31" s="1"/>
  <c r="C258" i="31" s="1" a="1"/>
  <c r="C258" i="31" s="1"/>
  <c r="C270" i="31" s="1" a="1"/>
  <c r="C270" i="31" s="1"/>
  <c r="C282" i="31" s="1" a="1"/>
  <c r="C282" i="31" s="1"/>
  <c r="C294" i="31" s="1" a="1"/>
  <c r="C294" i="31" s="1"/>
  <c r="C306" i="31" s="1" a="1"/>
  <c r="C306" i="31" s="1"/>
  <c r="C318" i="31" s="1" a="1"/>
  <c r="C318" i="31" s="1"/>
  <c r="AB247" i="31"/>
  <c r="F247" i="31" s="1"/>
  <c r="J248" i="31"/>
  <c r="B249" i="31"/>
  <c r="C247" i="31" l="1" a="1"/>
  <c r="C247" i="31" s="1"/>
  <c r="C259" i="31" s="1" a="1"/>
  <c r="C259" i="31" s="1"/>
  <c r="C271" i="31" s="1" a="1"/>
  <c r="C271" i="31" s="1"/>
  <c r="C283" i="31" s="1" a="1"/>
  <c r="C283" i="31" s="1"/>
  <c r="C295" i="31" s="1" a="1"/>
  <c r="C295" i="31" s="1"/>
  <c r="C307" i="31" s="1" a="1"/>
  <c r="C307" i="31" s="1"/>
  <c r="C319" i="31" s="1" a="1"/>
  <c r="C319" i="31" s="1"/>
  <c r="AB248" i="31"/>
  <c r="F248" i="31" s="1"/>
  <c r="J249" i="31"/>
  <c r="B250" i="31"/>
  <c r="C248" i="31" l="1" a="1"/>
  <c r="C248" i="31" s="1"/>
  <c r="C260" i="31" s="1" a="1"/>
  <c r="C260" i="31" s="1"/>
  <c r="C272" i="31" s="1" a="1"/>
  <c r="C272" i="31" s="1"/>
  <c r="C284" i="31" s="1" a="1"/>
  <c r="C284" i="31" s="1"/>
  <c r="C296" i="31" s="1" a="1"/>
  <c r="C296" i="31" s="1"/>
  <c r="C308" i="31" s="1" a="1"/>
  <c r="C308" i="31" s="1"/>
  <c r="C320" i="31" s="1" a="1"/>
  <c r="C320" i="31" s="1"/>
  <c r="AB249" i="31"/>
  <c r="F249" i="31" s="1"/>
  <c r="J250" i="31"/>
  <c r="B251" i="31"/>
  <c r="C249" i="31" l="1" a="1"/>
  <c r="C249" i="31" s="1"/>
  <c r="C261" i="31" s="1" a="1"/>
  <c r="C261" i="31" s="1"/>
  <c r="C273" i="31" s="1" a="1"/>
  <c r="C273" i="31" s="1"/>
  <c r="C285" i="31" s="1" a="1"/>
  <c r="C285" i="31" s="1"/>
  <c r="C297" i="31" s="1" a="1"/>
  <c r="C297" i="31" s="1"/>
  <c r="C309" i="31" s="1" a="1"/>
  <c r="C309" i="31" s="1"/>
  <c r="C321" i="31" s="1" a="1"/>
  <c r="C321" i="31" s="1"/>
  <c r="AB250" i="31"/>
  <c r="F250" i="31" s="1"/>
  <c r="J251" i="31"/>
  <c r="B252" i="31"/>
  <c r="C250" i="31" l="1" a="1"/>
  <c r="C250" i="31" s="1"/>
  <c r="C262" i="31" s="1" a="1"/>
  <c r="C262" i="31" s="1"/>
  <c r="C274" i="31" s="1" a="1"/>
  <c r="C274" i="31" s="1"/>
  <c r="C286" i="31" s="1" a="1"/>
  <c r="C286" i="31" s="1"/>
  <c r="C298" i="31" s="1" a="1"/>
  <c r="C298" i="31" s="1"/>
  <c r="C310" i="31" s="1" a="1"/>
  <c r="C310" i="31" s="1"/>
  <c r="C322" i="31" s="1" a="1"/>
  <c r="C322" i="31" s="1"/>
  <c r="AB251" i="31"/>
  <c r="F251" i="31" s="1"/>
  <c r="J252" i="31"/>
  <c r="B253" i="31"/>
  <c r="C251" i="31" l="1" a="1"/>
  <c r="C251" i="31" s="1"/>
  <c r="C263" i="31" s="1" a="1"/>
  <c r="C263" i="31" s="1"/>
  <c r="C275" i="31" s="1" a="1"/>
  <c r="C275" i="31" s="1"/>
  <c r="C287" i="31" s="1" a="1"/>
  <c r="C287" i="31" s="1"/>
  <c r="C299" i="31" s="1" a="1"/>
  <c r="C299" i="31" s="1"/>
  <c r="C311" i="31" s="1" a="1"/>
  <c r="C311" i="31" s="1"/>
  <c r="C323" i="31" s="1" a="1"/>
  <c r="C323" i="31" s="1"/>
  <c r="AB252" i="31"/>
  <c r="F252" i="31" s="1"/>
  <c r="J253" i="31"/>
  <c r="B254" i="31"/>
  <c r="C252" i="31" l="1" a="1"/>
  <c r="C252" i="31" s="1"/>
  <c r="C264" i="31" s="1" a="1"/>
  <c r="C264" i="31" s="1"/>
  <c r="C276" i="31" s="1" a="1"/>
  <c r="C276" i="31" s="1"/>
  <c r="C288" i="31" s="1" a="1"/>
  <c r="C288" i="31" s="1"/>
  <c r="C300" i="31" s="1" a="1"/>
  <c r="C300" i="31" s="1"/>
  <c r="C312" i="31" s="1" a="1"/>
  <c r="C312" i="31" s="1"/>
  <c r="C324" i="31" s="1" a="1"/>
  <c r="C324" i="31" s="1"/>
  <c r="AB253" i="31"/>
  <c r="F253" i="31" s="1"/>
  <c r="J254" i="31"/>
  <c r="B255" i="31"/>
  <c r="AB254" i="31" l="1"/>
  <c r="F254" i="31" s="1"/>
  <c r="J255" i="31"/>
  <c r="B256" i="31"/>
  <c r="AB255" i="31" l="1"/>
  <c r="F255" i="31" s="1"/>
  <c r="J256" i="31"/>
  <c r="B257" i="31"/>
  <c r="AB256" i="31" l="1"/>
  <c r="F256" i="31" s="1"/>
  <c r="J257" i="31"/>
  <c r="B258" i="31"/>
  <c r="AB257" i="31" l="1"/>
  <c r="F257" i="31" s="1"/>
  <c r="J258" i="31"/>
  <c r="B259" i="31"/>
  <c r="AB258" i="31" l="1"/>
  <c r="F258" i="31" s="1"/>
  <c r="J259" i="31"/>
  <c r="B260" i="31"/>
  <c r="AB259" i="31" l="1"/>
  <c r="F259" i="31" s="1"/>
  <c r="J260" i="31"/>
  <c r="B261" i="31"/>
  <c r="AB260" i="31" l="1"/>
  <c r="F260" i="31" s="1"/>
  <c r="J261" i="31"/>
  <c r="B262" i="31"/>
  <c r="AB261" i="31" l="1"/>
  <c r="F261" i="31" s="1"/>
  <c r="J262" i="31"/>
  <c r="B263" i="31"/>
  <c r="AB262" i="31" l="1"/>
  <c r="F262" i="31" s="1"/>
  <c r="J263" i="31"/>
  <c r="B264" i="31"/>
  <c r="AB263" i="31" l="1"/>
  <c r="F263" i="31" s="1"/>
  <c r="J264" i="31"/>
  <c r="B265" i="31"/>
  <c r="AB264" i="31" l="1"/>
  <c r="F264" i="31" s="1"/>
  <c r="J265" i="31"/>
  <c r="B266" i="31"/>
  <c r="AB265" i="31" l="1"/>
  <c r="F265" i="31" s="1"/>
  <c r="B267" i="31"/>
  <c r="J266" i="31"/>
  <c r="F277" i="31" l="1"/>
  <c r="AB266" i="31"/>
  <c r="F266" i="31" s="1"/>
  <c r="B268" i="31"/>
  <c r="J267" i="31"/>
  <c r="F278" i="31" l="1"/>
  <c r="F289" i="31"/>
  <c r="AB267" i="31"/>
  <c r="F267" i="31" s="1"/>
  <c r="J268" i="31"/>
  <c r="B269" i="31"/>
  <c r="F279" i="31" l="1"/>
  <c r="F301" i="31"/>
  <c r="F290" i="31"/>
  <c r="AB268" i="31"/>
  <c r="F268" i="31" s="1"/>
  <c r="J269" i="31"/>
  <c r="B270" i="31"/>
  <c r="F302" i="31" l="1"/>
  <c r="F291" i="31"/>
  <c r="F313" i="31"/>
  <c r="F280" i="31"/>
  <c r="AB269" i="31"/>
  <c r="F269" i="31" s="1"/>
  <c r="B271" i="31"/>
  <c r="J270" i="31"/>
  <c r="F281" i="31" l="1"/>
  <c r="F303" i="31"/>
  <c r="F292" i="31"/>
  <c r="F314" i="31"/>
  <c r="AB270" i="31"/>
  <c r="F270" i="31" s="1"/>
  <c r="B272" i="31"/>
  <c r="J271" i="31"/>
  <c r="F304" i="31" l="1"/>
  <c r="F315" i="31"/>
  <c r="F293" i="31"/>
  <c r="F282" i="31"/>
  <c r="AB271" i="31"/>
  <c r="F271" i="31" s="1"/>
  <c r="B273" i="31"/>
  <c r="J272" i="31"/>
  <c r="F283" i="31" l="1"/>
  <c r="F305" i="31"/>
  <c r="F316" i="31"/>
  <c r="F294" i="31"/>
  <c r="AB272" i="31"/>
  <c r="F272" i="31" s="1"/>
  <c r="J273" i="31"/>
  <c r="B274" i="31"/>
  <c r="F284" i="31" l="1"/>
  <c r="F295" i="31"/>
  <c r="F317" i="31"/>
  <c r="F306" i="31"/>
  <c r="AB273" i="31"/>
  <c r="F273" i="31" s="1"/>
  <c r="J274" i="31"/>
  <c r="B275" i="31"/>
  <c r="F285" i="31" l="1"/>
  <c r="F318" i="31"/>
  <c r="F296" i="31"/>
  <c r="F307" i="31"/>
  <c r="AB274" i="31"/>
  <c r="F274" i="31" s="1"/>
  <c r="J275" i="31"/>
  <c r="B276" i="31"/>
  <c r="B277" i="31" s="1"/>
  <c r="F308" i="31" l="1"/>
  <c r="F286" i="31"/>
  <c r="F319" i="31"/>
  <c r="F297" i="31"/>
  <c r="J277" i="31"/>
  <c r="B278" i="31"/>
  <c r="AB275" i="31"/>
  <c r="F275" i="31" s="1"/>
  <c r="J276" i="31"/>
  <c r="F287" i="31" l="1"/>
  <c r="F298" i="31"/>
  <c r="F320" i="31"/>
  <c r="F309" i="31"/>
  <c r="B279" i="31"/>
  <c r="J278" i="31"/>
  <c r="AB276" i="31"/>
  <c r="F276" i="31" s="1"/>
  <c r="U40" i="31"/>
  <c r="U39" i="31"/>
  <c r="U41" i="31"/>
  <c r="F321" i="31" l="1"/>
  <c r="F310" i="31"/>
  <c r="F299" i="31"/>
  <c r="F288" i="31"/>
  <c r="O277" i="31"/>
  <c r="K277" i="31"/>
  <c r="J279" i="31"/>
  <c r="B280" i="31"/>
  <c r="U38" i="31"/>
  <c r="F311" i="31" l="1"/>
  <c r="F300" i="31"/>
  <c r="F322" i="31"/>
  <c r="O278" i="31"/>
  <c r="K278" i="31"/>
  <c r="V277" i="31" s="1"/>
  <c r="B281" i="31"/>
  <c r="J280" i="31"/>
  <c r="EO31" i="25"/>
  <c r="EO18" i="25"/>
  <c r="EO24" i="25"/>
  <c r="EO22" i="25"/>
  <c r="EO13" i="25"/>
  <c r="EO14" i="25"/>
  <c r="EO15" i="25"/>
  <c r="EO16" i="25"/>
  <c r="EO17" i="25"/>
  <c r="EO19" i="25"/>
  <c r="EO20" i="25"/>
  <c r="EO21" i="25"/>
  <c r="EO23" i="25"/>
  <c r="EO26" i="25"/>
  <c r="EO29" i="25"/>
  <c r="EO32" i="25"/>
  <c r="EO34" i="25"/>
  <c r="EO30" i="25"/>
  <c r="EO28" i="25"/>
  <c r="EO25" i="25"/>
  <c r="EO27" i="25"/>
  <c r="F312" i="31" l="1"/>
  <c r="F323" i="31"/>
  <c r="J281" i="31"/>
  <c r="B282" i="31"/>
  <c r="O279" i="31"/>
  <c r="K279" i="31"/>
  <c r="V278" i="31" s="1"/>
  <c r="ED13" i="25"/>
  <c r="ED14" i="25"/>
  <c r="F324" i="31" l="1"/>
  <c r="K280" i="31"/>
  <c r="V279" i="31" s="1"/>
  <c r="O280" i="31"/>
  <c r="J282" i="31"/>
  <c r="B283" i="31"/>
  <c r="EN13" i="25"/>
  <c r="EN14" i="25"/>
  <c r="O281" i="31" l="1"/>
  <c r="K281" i="31"/>
  <c r="V280" i="31" s="1"/>
  <c r="B284" i="31"/>
  <c r="J283" i="31"/>
  <c r="EG13" i="25"/>
  <c r="EI13" i="25"/>
  <c r="EI14" i="25"/>
  <c r="O282" i="31" l="1"/>
  <c r="K282" i="31"/>
  <c r="V281" i="31" s="1"/>
  <c r="B285" i="31"/>
  <c r="J284" i="31"/>
  <c r="EG14" i="25"/>
  <c r="EM13" i="25"/>
  <c r="ED15" i="25"/>
  <c r="J285" i="31" l="1"/>
  <c r="B286" i="31"/>
  <c r="O283" i="31"/>
  <c r="K283" i="31"/>
  <c r="V282" i="31" s="1"/>
  <c r="EF13" i="25"/>
  <c r="J286" i="31" l="1"/>
  <c r="B287" i="31"/>
  <c r="K284" i="31"/>
  <c r="V283" i="31" s="1"/>
  <c r="O284" i="31"/>
  <c r="EK13" i="25"/>
  <c r="EM14" i="25"/>
  <c r="EN15" i="25"/>
  <c r="O285" i="31" l="1"/>
  <c r="K285" i="31"/>
  <c r="V284" i="31" s="1"/>
  <c r="J287" i="31"/>
  <c r="B288" i="31"/>
  <c r="EF14" i="25"/>
  <c r="EE13" i="25"/>
  <c r="EI15" i="25"/>
  <c r="K286" i="31" l="1"/>
  <c r="V285" i="31" s="1"/>
  <c r="O286" i="31"/>
  <c r="J288" i="31"/>
  <c r="B289" i="31"/>
  <c r="EK14" i="25"/>
  <c r="EL13" i="25"/>
  <c r="EG15" i="25"/>
  <c r="O287" i="31" l="1"/>
  <c r="K287" i="31"/>
  <c r="V286" i="31" s="1"/>
  <c r="J289" i="31"/>
  <c r="B290" i="31"/>
  <c r="EE14" i="25"/>
  <c r="J290" i="31" l="1"/>
  <c r="B291" i="31"/>
  <c r="O288" i="31"/>
  <c r="K288" i="31"/>
  <c r="V287" i="31" s="1"/>
  <c r="EL14" i="25"/>
  <c r="EM15" i="25"/>
  <c r="K289" i="31" l="1"/>
  <c r="V288" i="31" s="1"/>
  <c r="O289" i="31"/>
  <c r="B292" i="31"/>
  <c r="J291" i="31"/>
  <c r="EF15" i="25"/>
  <c r="K290" i="31" l="1"/>
  <c r="V289" i="31" s="1"/>
  <c r="O290" i="31"/>
  <c r="J292" i="31"/>
  <c r="B293" i="31"/>
  <c r="EK15" i="25"/>
  <c r="B294" i="31" l="1"/>
  <c r="J293" i="31"/>
  <c r="K291" i="31"/>
  <c r="V290" i="31" s="1"/>
  <c r="O291" i="31"/>
  <c r="EE15" i="25"/>
  <c r="B295" i="31" l="1"/>
  <c r="J294" i="31"/>
  <c r="K292" i="31"/>
  <c r="V291" i="31" s="1"/>
  <c r="O292" i="31"/>
  <c r="EL15" i="25"/>
  <c r="B296" i="31" l="1"/>
  <c r="J295" i="31"/>
  <c r="K293" i="31"/>
  <c r="V292" i="31" s="1"/>
  <c r="O293" i="31"/>
  <c r="ED26" i="25"/>
  <c r="ED18" i="25"/>
  <c r="O294" i="31" l="1"/>
  <c r="K294" i="31"/>
  <c r="V293" i="31" s="1"/>
  <c r="J296" i="31"/>
  <c r="B297" i="31"/>
  <c r="ED16" i="25"/>
  <c r="ED25" i="25"/>
  <c r="ED19" i="25"/>
  <c r="ED17" i="25"/>
  <c r="ED24" i="25"/>
  <c r="ED23" i="25"/>
  <c r="ED22" i="25"/>
  <c r="ED21" i="25"/>
  <c r="ED30" i="25"/>
  <c r="ED29" i="25"/>
  <c r="ED28" i="25"/>
  <c r="ED20" i="25"/>
  <c r="ED27" i="25"/>
  <c r="J297" i="31" l="1"/>
  <c r="B298" i="31"/>
  <c r="K295" i="31"/>
  <c r="V294" i="31" s="1"/>
  <c r="O295" i="31"/>
  <c r="EN28" i="25"/>
  <c r="EN30" i="25"/>
  <c r="EN16" i="25"/>
  <c r="EN18" i="25"/>
  <c r="EN17" i="25"/>
  <c r="EN21" i="25"/>
  <c r="EN20" i="25"/>
  <c r="EN19" i="25"/>
  <c r="EN22" i="25"/>
  <c r="EN23" i="25"/>
  <c r="EN24" i="25"/>
  <c r="EN26" i="25"/>
  <c r="EN25" i="25"/>
  <c r="EN29" i="25"/>
  <c r="EN27" i="25"/>
  <c r="J298" i="31" l="1"/>
  <c r="B299" i="31"/>
  <c r="O296" i="31"/>
  <c r="K296" i="31"/>
  <c r="V295" i="31" s="1"/>
  <c r="EI16" i="25"/>
  <c r="EI18" i="25"/>
  <c r="EI20" i="25"/>
  <c r="EI21" i="25"/>
  <c r="EI22" i="25"/>
  <c r="EI23" i="25"/>
  <c r="EI24" i="25"/>
  <c r="EI26" i="25"/>
  <c r="EI25" i="25"/>
  <c r="EI27" i="25"/>
  <c r="EI29" i="25"/>
  <c r="EI28" i="25"/>
  <c r="EI19" i="25"/>
  <c r="EI30" i="25"/>
  <c r="EI17" i="25"/>
  <c r="O297" i="31" l="1"/>
  <c r="K297" i="31"/>
  <c r="V296" i="31" s="1"/>
  <c r="J299" i="31"/>
  <c r="B300" i="31"/>
  <c r="EG21" i="25"/>
  <c r="EG20" i="25"/>
  <c r="EG19" i="25"/>
  <c r="EG22" i="25"/>
  <c r="EG23" i="25"/>
  <c r="EG24" i="25"/>
  <c r="EG25" i="25"/>
  <c r="EG27" i="25"/>
  <c r="EG26" i="25"/>
  <c r="EG28" i="25"/>
  <c r="EG29" i="25"/>
  <c r="EG30" i="25"/>
  <c r="EG17" i="25"/>
  <c r="EG16" i="25"/>
  <c r="EG18" i="25"/>
  <c r="K298" i="31" l="1"/>
  <c r="V297" i="31" s="1"/>
  <c r="O298" i="31"/>
  <c r="J300" i="31"/>
  <c r="B301" i="31"/>
  <c r="EM21" i="25"/>
  <c r="EM22" i="25"/>
  <c r="EM23" i="25"/>
  <c r="EM24" i="25"/>
  <c r="EM25" i="25"/>
  <c r="EM27" i="25"/>
  <c r="EM26" i="25"/>
  <c r="EM28" i="25"/>
  <c r="EM29" i="25"/>
  <c r="EM30" i="25"/>
  <c r="EM16" i="25"/>
  <c r="EM18" i="25"/>
  <c r="EM17" i="25"/>
  <c r="EM19" i="25"/>
  <c r="EM20" i="25"/>
  <c r="EF16" i="25"/>
  <c r="EF17" i="25"/>
  <c r="EF18" i="25"/>
  <c r="EF20" i="25"/>
  <c r="EF21" i="25"/>
  <c r="EF19" i="25"/>
  <c r="EF22" i="25"/>
  <c r="EF23" i="25"/>
  <c r="EF24" i="25"/>
  <c r="EF25" i="25"/>
  <c r="EF27" i="25"/>
  <c r="EF26" i="25"/>
  <c r="EF28" i="25"/>
  <c r="EF29" i="25"/>
  <c r="EF30" i="25"/>
  <c r="O299" i="31" l="1"/>
  <c r="K299" i="31"/>
  <c r="V298" i="31" s="1"/>
  <c r="B302" i="31"/>
  <c r="J301" i="31"/>
  <c r="EK21" i="25"/>
  <c r="EK20" i="25"/>
  <c r="EK22" i="25"/>
  <c r="EK23" i="25"/>
  <c r="EK24" i="25"/>
  <c r="EK25" i="25"/>
  <c r="EK27" i="25"/>
  <c r="EK26" i="25"/>
  <c r="EK28" i="25"/>
  <c r="EK29" i="25"/>
  <c r="EK30" i="25"/>
  <c r="EK16" i="25"/>
  <c r="EK17" i="25"/>
  <c r="EK18" i="25"/>
  <c r="EK19" i="25"/>
  <c r="J302" i="31" l="1"/>
  <c r="B303" i="31"/>
  <c r="O300" i="31"/>
  <c r="K300" i="31"/>
  <c r="V299" i="31" s="1"/>
  <c r="EE22" i="25"/>
  <c r="EE24" i="25"/>
  <c r="EE25" i="25"/>
  <c r="EE19" i="25"/>
  <c r="EE27" i="25"/>
  <c r="EE21" i="25"/>
  <c r="EE17" i="25"/>
  <c r="EE30" i="25"/>
  <c r="EE29" i="25"/>
  <c r="EE28" i="25"/>
  <c r="EE26" i="25"/>
  <c r="EE23" i="25"/>
  <c r="EE18" i="25"/>
  <c r="EE20" i="25"/>
  <c r="EE16" i="25"/>
  <c r="EL23" i="25"/>
  <c r="EL24" i="25"/>
  <c r="EL27" i="25"/>
  <c r="EL25" i="25"/>
  <c r="EL26" i="25"/>
  <c r="EL28" i="25"/>
  <c r="EL29" i="25"/>
  <c r="EL30" i="25"/>
  <c r="EL16" i="25"/>
  <c r="EL17" i="25"/>
  <c r="EL18" i="25"/>
  <c r="EL19" i="25"/>
  <c r="EL21" i="25"/>
  <c r="EL20" i="25"/>
  <c r="EL22" i="25"/>
  <c r="O301" i="31" l="1"/>
  <c r="K301" i="31"/>
  <c r="V300" i="31" s="1"/>
  <c r="J303" i="31"/>
  <c r="B304" i="31"/>
  <c r="ED31" i="25"/>
  <c r="ED32" i="25"/>
  <c r="ED34" i="25"/>
  <c r="O302" i="31" l="1"/>
  <c r="K302" i="31"/>
  <c r="V301" i="31" s="1"/>
  <c r="B305" i="31"/>
  <c r="J304" i="31"/>
  <c r="EI31" i="25"/>
  <c r="EI32" i="25"/>
  <c r="EI34" i="25"/>
  <c r="EN34" i="25"/>
  <c r="EN31" i="25"/>
  <c r="EN32" i="25"/>
  <c r="J305" i="31" l="1"/>
  <c r="B306" i="31"/>
  <c r="K303" i="31"/>
  <c r="V302" i="31" s="1"/>
  <c r="O303" i="31"/>
  <c r="EK34" i="25"/>
  <c r="EK31" i="25"/>
  <c r="EK32" i="25"/>
  <c r="EM31" i="25"/>
  <c r="EM34" i="25"/>
  <c r="EM32" i="25"/>
  <c r="EF34" i="25"/>
  <c r="EF31" i="25"/>
  <c r="EF32" i="25"/>
  <c r="EG34" i="25"/>
  <c r="EG32" i="25"/>
  <c r="EG31" i="25"/>
  <c r="O304" i="31" l="1"/>
  <c r="K304" i="31"/>
  <c r="V303" i="31" s="1"/>
  <c r="J306" i="31"/>
  <c r="B307" i="31"/>
  <c r="EE34" i="25"/>
  <c r="EE32" i="25"/>
  <c r="EE31" i="25"/>
  <c r="K305" i="31" l="1"/>
  <c r="V304" i="31" s="1"/>
  <c r="O305" i="31"/>
  <c r="J307" i="31"/>
  <c r="B308" i="31"/>
  <c r="EL34" i="25"/>
  <c r="EL32" i="25"/>
  <c r="EL31" i="25"/>
  <c r="J308" i="31" l="1"/>
  <c r="B309" i="31"/>
  <c r="K306" i="31"/>
  <c r="V305" i="31" s="1"/>
  <c r="O306" i="31"/>
  <c r="FE13" i="25"/>
  <c r="FE14" i="25"/>
  <c r="FE15" i="25"/>
  <c r="FE16" i="25"/>
  <c r="FE17" i="25"/>
  <c r="FE18" i="25"/>
  <c r="FE19" i="25"/>
  <c r="O307" i="31" l="1"/>
  <c r="K307" i="31"/>
  <c r="V306" i="31" s="1"/>
  <c r="J309" i="31"/>
  <c r="B310" i="31"/>
  <c r="EH15" i="25"/>
  <c r="K308" i="31" l="1"/>
  <c r="V307" i="31" s="1"/>
  <c r="O308" i="31"/>
  <c r="B311" i="31"/>
  <c r="J310" i="31"/>
  <c r="EH13" i="25"/>
  <c r="EH14" i="25"/>
  <c r="EH16" i="25"/>
  <c r="EH17" i="25"/>
  <c r="EH18" i="25"/>
  <c r="EH19" i="25"/>
  <c r="EH20" i="25"/>
  <c r="EH21" i="25"/>
  <c r="EH22" i="25"/>
  <c r="O309" i="31" l="1"/>
  <c r="K309" i="31"/>
  <c r="V308" i="31" s="1"/>
  <c r="B312" i="31"/>
  <c r="J311" i="31"/>
  <c r="EH23" i="25"/>
  <c r="S41" i="31" l="1"/>
  <c r="J312" i="31"/>
  <c r="B313" i="31"/>
  <c r="O310" i="31"/>
  <c r="K310" i="31"/>
  <c r="V309" i="31" s="1"/>
  <c r="EH24" i="25"/>
  <c r="EH25" i="25"/>
  <c r="EH26" i="25"/>
  <c r="B314" i="31" l="1"/>
  <c r="J313" i="31"/>
  <c r="K311" i="31"/>
  <c r="V310" i="31" s="1"/>
  <c r="O311" i="31"/>
  <c r="EJ14" i="25"/>
  <c r="EJ13" i="25"/>
  <c r="EJ16" i="25"/>
  <c r="EJ17" i="25"/>
  <c r="EJ18" i="25"/>
  <c r="EJ21" i="25"/>
  <c r="EJ20" i="25"/>
  <c r="EJ22" i="25"/>
  <c r="EJ24" i="25"/>
  <c r="EJ26" i="25"/>
  <c r="EJ19" i="25"/>
  <c r="EJ23" i="25"/>
  <c r="EJ25" i="25"/>
  <c r="EJ15" i="25"/>
  <c r="J314" i="31" l="1"/>
  <c r="B315" i="31"/>
  <c r="K312" i="31"/>
  <c r="V311" i="31" s="1"/>
  <c r="O312" i="31"/>
  <c r="EH27" i="25"/>
  <c r="EH28" i="25"/>
  <c r="EJ28" i="25"/>
  <c r="EJ27" i="25"/>
  <c r="B316" i="31" l="1"/>
  <c r="J315" i="31"/>
  <c r="K313" i="31"/>
  <c r="V312" i="31" s="1"/>
  <c r="O313" i="31"/>
  <c r="EH29" i="25"/>
  <c r="O314" i="31" l="1"/>
  <c r="K314" i="31"/>
  <c r="V313" i="31" s="1"/>
  <c r="J316" i="31"/>
  <c r="B317" i="31"/>
  <c r="EJ29" i="25"/>
  <c r="B318" i="31" l="1"/>
  <c r="J317" i="31"/>
  <c r="K315" i="31"/>
  <c r="V314" i="31" s="1"/>
  <c r="O315" i="31"/>
  <c r="EH30" i="25"/>
  <c r="O316" i="31" l="1"/>
  <c r="K316" i="31"/>
  <c r="V315" i="31" s="1"/>
  <c r="J318" i="31"/>
  <c r="B319" i="31"/>
  <c r="EH31" i="25"/>
  <c r="EJ30" i="25"/>
  <c r="EJ34" i="25"/>
  <c r="EJ31" i="25"/>
  <c r="EJ32" i="25"/>
  <c r="K317" i="31" l="1"/>
  <c r="V316" i="31" s="1"/>
  <c r="O317" i="31"/>
  <c r="J319" i="31"/>
  <c r="B320" i="31"/>
  <c r="EH34" i="25"/>
  <c r="EH32" i="25"/>
  <c r="J320" i="31" l="1"/>
  <c r="B321" i="31"/>
  <c r="O318" i="31"/>
  <c r="K318" i="31"/>
  <c r="V317" i="31" s="1"/>
  <c r="J321" i="31" l="1"/>
  <c r="B322" i="31"/>
  <c r="K319" i="31"/>
  <c r="V318" i="31" s="1"/>
  <c r="O319" i="31"/>
  <c r="A54" i="25"/>
  <c r="K320" i="31" l="1"/>
  <c r="V319" i="31" s="1"/>
  <c r="O320" i="31"/>
  <c r="B323" i="31"/>
  <c r="J322" i="31"/>
  <c r="DR35" i="25"/>
  <c r="DR36" i="25"/>
  <c r="DR37" i="25"/>
  <c r="DR38" i="25"/>
  <c r="DR21" i="25"/>
  <c r="DR34" i="25"/>
  <c r="DR26" i="25"/>
  <c r="DR31" i="25"/>
  <c r="DR16" i="25"/>
  <c r="DR22" i="25"/>
  <c r="DR23" i="25"/>
  <c r="DR20" i="25"/>
  <c r="DR29" i="25"/>
  <c r="DR24" i="25"/>
  <c r="DR28" i="25"/>
  <c r="DR30" i="25"/>
  <c r="DR27" i="25"/>
  <c r="DR19" i="25"/>
  <c r="DR14" i="25"/>
  <c r="DR18" i="25"/>
  <c r="DR13" i="25"/>
  <c r="DR15" i="25"/>
  <c r="DR33" i="25"/>
  <c r="DR17" i="25"/>
  <c r="DR32" i="25"/>
  <c r="DR25" i="25"/>
  <c r="J323" i="31" l="1"/>
  <c r="B324" i="31"/>
  <c r="J324" i="31" s="1"/>
  <c r="K321" i="31"/>
  <c r="V320" i="31" s="1"/>
  <c r="O321" i="31"/>
  <c r="K322" i="31" l="1"/>
  <c r="V321" i="31" s="1"/>
  <c r="O322" i="31"/>
  <c r="M41" i="31"/>
  <c r="V276" i="31"/>
  <c r="K323" i="31" l="1"/>
  <c r="V322" i="31" s="1"/>
  <c r="O323" i="31"/>
  <c r="O324" i="31"/>
  <c r="K324" i="31"/>
  <c r="V323" i="31" s="1"/>
  <c r="O41" i="31"/>
  <c r="Q41" i="31" s="1"/>
  <c r="O39" i="31"/>
  <c r="O38" i="31"/>
  <c r="O40" i="31" l="1"/>
  <c r="M38" i="31" l="1"/>
  <c r="S38" i="31"/>
  <c r="M39" i="31" l="1"/>
  <c r="Q38" i="31"/>
  <c r="S39" i="31"/>
  <c r="S40" i="31" l="1"/>
  <c r="Q39" i="31"/>
  <c r="M40" i="31"/>
  <c r="Q40" i="31" l="1"/>
  <c r="BB38" i="25" l="1"/>
  <c r="BB36" i="25"/>
  <c r="BB35" i="25"/>
  <c r="BB37" i="25"/>
  <c r="BC38" i="25" l="1"/>
  <c r="BC36" i="25"/>
  <c r="BC37" i="25"/>
  <c r="BC35" i="25"/>
  <c r="BD35" i="25"/>
  <c r="BD38" i="25"/>
  <c r="BD37" i="25"/>
  <c r="BD36" i="25"/>
  <c r="BE37" i="25"/>
  <c r="BE38" i="25"/>
  <c r="BE36" i="25"/>
  <c r="BE35" i="25"/>
  <c r="BF38" i="25"/>
  <c r="BF37" i="25"/>
  <c r="BF35" i="25"/>
  <c r="BF36" i="25"/>
  <c r="BG38" i="25"/>
  <c r="BG36" i="25"/>
  <c r="BG35" i="25"/>
  <c r="BG37" i="25"/>
  <c r="K58" i="31" l="1"/>
  <c r="V57" i="31" s="1"/>
  <c r="K86" i="31"/>
  <c r="V85" i="31" s="1"/>
  <c r="K77" i="31"/>
  <c r="V76" i="31" s="1"/>
  <c r="K27" i="31"/>
  <c r="V26" i="31" s="1"/>
  <c r="K109" i="31"/>
  <c r="V108" i="31" s="1"/>
  <c r="K136" i="31"/>
  <c r="V135" i="31" s="1"/>
  <c r="K62" i="31"/>
  <c r="V61" i="31" s="1"/>
  <c r="K55" i="31"/>
  <c r="V54" i="31" s="1"/>
  <c r="K90" i="31"/>
  <c r="V89" i="31" s="1"/>
  <c r="K70" i="31"/>
  <c r="V69" i="31" s="1"/>
  <c r="K29" i="31"/>
  <c r="V28" i="31" s="1"/>
  <c r="K157" i="31"/>
  <c r="V156" i="31" s="1"/>
  <c r="K46" i="31"/>
  <c r="V45" i="31" s="1"/>
  <c r="K69" i="31"/>
  <c r="V68" i="31" s="1"/>
  <c r="K49" i="31"/>
  <c r="V48" i="31" s="1"/>
  <c r="O19" i="31"/>
  <c r="K31" i="31"/>
  <c r="V30" i="31" s="1"/>
  <c r="K115" i="31"/>
  <c r="V114" i="31" s="1"/>
  <c r="K89" i="31"/>
  <c r="V88" i="31" s="1"/>
  <c r="K104" i="31"/>
  <c r="V103" i="31" s="1"/>
  <c r="K28" i="31"/>
  <c r="V27" i="31" s="1"/>
  <c r="K66" i="31"/>
  <c r="V65" i="31" s="1"/>
  <c r="K114" i="31"/>
  <c r="V113" i="31" s="1"/>
  <c r="K51" i="31"/>
  <c r="V50" i="31" s="1"/>
  <c r="K88" i="31"/>
  <c r="V87" i="31" s="1"/>
  <c r="K68" i="31"/>
  <c r="V67" i="31" s="1"/>
  <c r="K181" i="31"/>
  <c r="V180" i="31" s="1"/>
  <c r="K146" i="31"/>
  <c r="V145" i="31" s="1"/>
  <c r="K85" i="31"/>
  <c r="V84" i="31" s="1"/>
  <c r="K133" i="31"/>
  <c r="V132" i="31" s="1"/>
  <c r="K21" i="31"/>
  <c r="V20" i="31" s="1"/>
  <c r="K98" i="31"/>
  <c r="V97" i="31" s="1"/>
  <c r="K81" i="31"/>
  <c r="V80" i="31" s="1"/>
  <c r="K111" i="31"/>
  <c r="V110" i="31" s="1"/>
  <c r="K22" i="31"/>
  <c r="V21" i="31" s="1"/>
  <c r="K44" i="31"/>
  <c r="V43" i="31" s="1"/>
  <c r="K14" i="31"/>
  <c r="V13" i="31" s="1"/>
  <c r="K59" i="31"/>
  <c r="V58" i="31" s="1"/>
  <c r="K123" i="31"/>
  <c r="V122" i="31" s="1"/>
  <c r="K30" i="31"/>
  <c r="V29" i="31" s="1"/>
  <c r="K125" i="31"/>
  <c r="V124" i="31" s="1"/>
  <c r="K135" i="31"/>
  <c r="V134" i="31" s="1"/>
  <c r="K78" i="31"/>
  <c r="V77" i="31" s="1"/>
  <c r="K82" i="31"/>
  <c r="V81" i="31" s="1"/>
  <c r="K50" i="31"/>
  <c r="V49" i="31" s="1"/>
  <c r="K32" i="31"/>
  <c r="V31" i="31" s="1"/>
  <c r="K99" i="31"/>
  <c r="V98" i="31" s="1"/>
  <c r="K56" i="31"/>
  <c r="V55" i="31" s="1"/>
  <c r="K170" i="31"/>
  <c r="V169" i="31" s="1"/>
  <c r="K73" i="31"/>
  <c r="V72" i="31" s="1"/>
  <c r="K110" i="31"/>
  <c r="V109" i="31" s="1"/>
  <c r="K17" i="31"/>
  <c r="V16" i="31" s="1"/>
  <c r="K53" i="31"/>
  <c r="V52" i="31" s="1"/>
  <c r="K113" i="31"/>
  <c r="V112" i="31" s="1"/>
  <c r="K75" i="31"/>
  <c r="V74" i="31" s="1"/>
  <c r="K74" i="31"/>
  <c r="V73" i="31" s="1"/>
  <c r="K80" i="31"/>
  <c r="V79" i="31" s="1"/>
  <c r="K57" i="31"/>
  <c r="V56" i="31" s="1"/>
  <c r="K40" i="31"/>
  <c r="V39" i="31" s="1"/>
  <c r="K121" i="31"/>
  <c r="V120" i="31" s="1"/>
  <c r="K101" i="31"/>
  <c r="V100" i="31" s="1"/>
  <c r="K158" i="31"/>
  <c r="V157" i="31" s="1"/>
  <c r="K13" i="31"/>
  <c r="O16" i="31"/>
  <c r="K100" i="31"/>
  <c r="V99" i="31" s="1"/>
  <c r="K19" i="31"/>
  <c r="V18" i="31" s="1"/>
  <c r="K64" i="31"/>
  <c r="V63" i="31" s="1"/>
  <c r="K71" i="31"/>
  <c r="V70" i="31" s="1"/>
  <c r="K124" i="31"/>
  <c r="V123" i="31" s="1"/>
  <c r="K16" i="31"/>
  <c r="V15" i="31" s="1"/>
  <c r="K97" i="31"/>
  <c r="V96" i="31" s="1"/>
  <c r="K63" i="31"/>
  <c r="V62" i="31" s="1"/>
  <c r="K169" i="31"/>
  <c r="V168" i="31" s="1"/>
  <c r="K35" i="31"/>
  <c r="V34" i="31" s="1"/>
  <c r="K159" i="31"/>
  <c r="V158" i="31" s="1"/>
  <c r="K23" i="31"/>
  <c r="V22" i="31" s="1"/>
  <c r="K37" i="31"/>
  <c r="V36" i="31" s="1"/>
  <c r="O18" i="31"/>
  <c r="K145" i="31"/>
  <c r="V144" i="31" s="1"/>
  <c r="K18" i="31"/>
  <c r="V17" i="31" s="1"/>
  <c r="K45" i="31"/>
  <c r="V44" i="31" s="1"/>
  <c r="K26" i="31"/>
  <c r="V25" i="31" s="1"/>
  <c r="K65" i="31"/>
  <c r="V64" i="31" s="1"/>
  <c r="K47" i="31"/>
  <c r="V46" i="31" s="1"/>
  <c r="K60" i="31"/>
  <c r="V59" i="31" s="1"/>
  <c r="K24" i="31"/>
  <c r="V23" i="31" s="1"/>
  <c r="K42" i="31"/>
  <c r="V41" i="31" s="1"/>
  <c r="K137" i="31"/>
  <c r="V136" i="31" s="1"/>
  <c r="K79" i="31"/>
  <c r="V78" i="31" s="1"/>
  <c r="K147" i="31"/>
  <c r="V146" i="31" s="1"/>
  <c r="K52" i="31"/>
  <c r="V51" i="31" s="1"/>
  <c r="K148" i="31"/>
  <c r="V147" i="31" s="1"/>
  <c r="K76" i="31"/>
  <c r="V75" i="31" s="1"/>
  <c r="K134" i="31"/>
  <c r="V133" i="31" s="1"/>
  <c r="K25" i="31"/>
  <c r="V24" i="31" s="1"/>
  <c r="O17" i="31"/>
  <c r="K34" i="31"/>
  <c r="V33" i="31" s="1"/>
  <c r="K38" i="31"/>
  <c r="V37" i="31" s="1"/>
  <c r="K43" i="31"/>
  <c r="V42" i="31" s="1"/>
  <c r="K122" i="31"/>
  <c r="V121" i="31" s="1"/>
  <c r="K48" i="31"/>
  <c r="V47" i="31" s="1"/>
  <c r="K92" i="31"/>
  <c r="V91" i="31" s="1"/>
  <c r="K91" i="31"/>
  <c r="V90" i="31" s="1"/>
  <c r="K15" i="31"/>
  <c r="V14" i="31" s="1"/>
  <c r="K41" i="31"/>
  <c r="V40" i="31" s="1"/>
  <c r="K103" i="31"/>
  <c r="V102" i="31" s="1"/>
  <c r="K54" i="31"/>
  <c r="V53" i="31" s="1"/>
  <c r="K20" i="31"/>
  <c r="V19" i="31" s="1"/>
  <c r="K87" i="31"/>
  <c r="V86" i="31" s="1"/>
  <c r="K112" i="31"/>
  <c r="V111" i="31" s="1"/>
  <c r="K126" i="31"/>
  <c r="V125" i="31" s="1"/>
  <c r="K39" i="31"/>
  <c r="V38" i="31" s="1"/>
  <c r="K33" i="31"/>
  <c r="V32" i="31" s="1"/>
  <c r="K67" i="31"/>
  <c r="V66" i="31" s="1"/>
  <c r="K93" i="31"/>
  <c r="V92" i="31" s="1"/>
  <c r="K61" i="31"/>
  <c r="V60" i="31" s="1"/>
  <c r="K102" i="31"/>
  <c r="V101" i="31" s="1"/>
  <c r="O20" i="31"/>
  <c r="D12" i="31" l="1"/>
  <c r="G12" i="31" s="1"/>
  <c r="S19" i="31"/>
  <c r="K182" i="31"/>
  <c r="V181" i="31" s="1"/>
  <c r="K193" i="31"/>
  <c r="V192" i="31" s="1"/>
  <c r="K94" i="31"/>
  <c r="V93" i="31" s="1"/>
  <c r="M19" i="31"/>
  <c r="K160" i="31"/>
  <c r="V159" i="31" s="1"/>
  <c r="V12" i="31"/>
  <c r="K4" i="31"/>
  <c r="K5" i="31"/>
  <c r="M20" i="31"/>
  <c r="K72" i="31"/>
  <c r="V71" i="31" s="1"/>
  <c r="S18" i="31"/>
  <c r="M16" i="31"/>
  <c r="K83" i="31"/>
  <c r="V82" i="31" s="1"/>
  <c r="M18" i="31"/>
  <c r="S16" i="31"/>
  <c r="K138" i="31"/>
  <c r="V137" i="31" s="1"/>
  <c r="K105" i="31"/>
  <c r="V104" i="31" s="1"/>
  <c r="K116" i="31"/>
  <c r="V115" i="31" s="1"/>
  <c r="K127" i="31"/>
  <c r="V126" i="31" s="1"/>
  <c r="K149" i="31"/>
  <c r="V148" i="31" s="1"/>
  <c r="K171" i="31"/>
  <c r="V170" i="31" s="1"/>
  <c r="M17" i="31"/>
  <c r="K36" i="31"/>
  <c r="V35" i="31" s="1"/>
  <c r="S17" i="31" s="1"/>
  <c r="S20" i="31" l="1"/>
  <c r="K194" i="31"/>
  <c r="V193" i="31" s="1"/>
  <c r="Q19" i="31"/>
  <c r="K172" i="31"/>
  <c r="V171" i="31" s="1"/>
  <c r="K150" i="31"/>
  <c r="V149" i="31" s="1"/>
  <c r="K117" i="31"/>
  <c r="V116" i="31" s="1"/>
  <c r="Q16" i="31"/>
  <c r="Q17" i="31"/>
  <c r="K139" i="31"/>
  <c r="V138" i="31" s="1"/>
  <c r="Q18" i="31"/>
  <c r="O205" i="31"/>
  <c r="K205" i="31"/>
  <c r="V204" i="31" s="1"/>
  <c r="K183" i="31"/>
  <c r="V182" i="31" s="1"/>
  <c r="K161" i="31"/>
  <c r="V160" i="31" s="1"/>
  <c r="K95" i="31"/>
  <c r="V94" i="31" s="1"/>
  <c r="K128" i="31"/>
  <c r="V127" i="31" s="1"/>
  <c r="K106" i="31"/>
  <c r="V105" i="31" s="1"/>
  <c r="Q20" i="31"/>
  <c r="K6" i="31"/>
  <c r="B5" i="31" s="1"/>
  <c r="K3" i="25"/>
  <c r="M8" i="31"/>
  <c r="O22" i="31"/>
  <c r="G9" i="25" l="1"/>
  <c r="B5" i="25"/>
  <c r="K129" i="31"/>
  <c r="V128" i="31" s="1"/>
  <c r="M22" i="31"/>
  <c r="K96" i="31"/>
  <c r="V95" i="31" s="1"/>
  <c r="S22" i="31" s="1"/>
  <c r="K162" i="31"/>
  <c r="V161" i="31" s="1"/>
  <c r="K184" i="31"/>
  <c r="V183" i="31" s="1"/>
  <c r="K206" i="31"/>
  <c r="V205" i="31" s="1"/>
  <c r="O206" i="31"/>
  <c r="K140" i="31"/>
  <c r="V139" i="31" s="1"/>
  <c r="K118" i="31"/>
  <c r="V117" i="31" s="1"/>
  <c r="K107" i="31"/>
  <c r="V106" i="31" s="1"/>
  <c r="K151" i="31"/>
  <c r="V150" i="31" s="1"/>
  <c r="K173" i="31"/>
  <c r="V172" i="31" s="1"/>
  <c r="K195" i="31"/>
  <c r="V194" i="31" s="1"/>
  <c r="K217" i="31"/>
  <c r="V216" i="31" s="1"/>
  <c r="O217" i="31"/>
  <c r="E16" i="25"/>
  <c r="E17" i="25"/>
  <c r="E15" i="25"/>
  <c r="E35" i="25"/>
  <c r="E37" i="25"/>
  <c r="E36" i="25"/>
  <c r="E13" i="25"/>
  <c r="E19" i="25"/>
  <c r="E38" i="25"/>
  <c r="E14" i="25"/>
  <c r="Q22" i="31" l="1"/>
  <c r="O21" i="31"/>
  <c r="K141" i="31"/>
  <c r="V140" i="31" s="1"/>
  <c r="K108" i="31"/>
  <c r="V107" i="31" s="1"/>
  <c r="O229" i="31"/>
  <c r="K229" i="31"/>
  <c r="V228" i="31" s="1"/>
  <c r="K207" i="31"/>
  <c r="V206" i="31" s="1"/>
  <c r="O207" i="31"/>
  <c r="K84" i="31"/>
  <c r="V83" i="31" s="1"/>
  <c r="K185" i="31"/>
  <c r="V184" i="31" s="1"/>
  <c r="K163" i="31"/>
  <c r="V162" i="31" s="1"/>
  <c r="K130" i="31"/>
  <c r="V129" i="31" s="1"/>
  <c r="B5" i="28"/>
  <c r="B4" i="31"/>
  <c r="B5" i="66"/>
  <c r="K119" i="31"/>
  <c r="V118" i="31" s="1"/>
  <c r="O218" i="31"/>
  <c r="K218" i="31"/>
  <c r="V217" i="31" s="1"/>
  <c r="K196" i="31"/>
  <c r="V195" i="31" s="1"/>
  <c r="K174" i="31"/>
  <c r="V173" i="31" s="1"/>
  <c r="K152" i="31"/>
  <c r="V151" i="31" s="1"/>
  <c r="E18" i="25"/>
  <c r="E20" i="25"/>
  <c r="M21" i="31" l="1"/>
  <c r="M23" i="31"/>
  <c r="K208" i="31"/>
  <c r="V207" i="31" s="1"/>
  <c r="O208" i="31"/>
  <c r="O230" i="31"/>
  <c r="K230" i="31"/>
  <c r="V229" i="31" s="1"/>
  <c r="K131" i="31"/>
  <c r="V130" i="31" s="1"/>
  <c r="K120" i="31"/>
  <c r="V119" i="31" s="1"/>
  <c r="K153" i="31"/>
  <c r="V152" i="31" s="1"/>
  <c r="K175" i="31"/>
  <c r="V174" i="31" s="1"/>
  <c r="K197" i="31"/>
  <c r="V196" i="31" s="1"/>
  <c r="O219" i="31"/>
  <c r="K219" i="31"/>
  <c r="V218" i="31" s="1"/>
  <c r="S21" i="31"/>
  <c r="O241" i="31"/>
  <c r="K241" i="31"/>
  <c r="V240" i="31" s="1"/>
  <c r="K142" i="31"/>
  <c r="V141" i="31" s="1"/>
  <c r="K164" i="31"/>
  <c r="V163" i="31" s="1"/>
  <c r="K186" i="31"/>
  <c r="V185" i="31" s="1"/>
  <c r="E21" i="25"/>
  <c r="Q21" i="31" l="1"/>
  <c r="O209" i="31"/>
  <c r="K209" i="31"/>
  <c r="V208" i="31" s="1"/>
  <c r="K187" i="31"/>
  <c r="V186" i="31" s="1"/>
  <c r="K165" i="31"/>
  <c r="V164" i="31" s="1"/>
  <c r="K253" i="31"/>
  <c r="V252" i="31" s="1"/>
  <c r="O253" i="31"/>
  <c r="K143" i="31"/>
  <c r="V142" i="31" s="1"/>
  <c r="O220" i="31"/>
  <c r="K220" i="31"/>
  <c r="V219" i="31" s="1"/>
  <c r="O242" i="31"/>
  <c r="K242" i="31"/>
  <c r="V241" i="31" s="1"/>
  <c r="K198" i="31"/>
  <c r="V197" i="31" s="1"/>
  <c r="K176" i="31"/>
  <c r="V175" i="31" s="1"/>
  <c r="K132" i="31"/>
  <c r="V131" i="31" s="1"/>
  <c r="K154" i="31"/>
  <c r="V153" i="31" s="1"/>
  <c r="O231" i="31"/>
  <c r="K231" i="31"/>
  <c r="V230" i="31" s="1"/>
  <c r="E22" i="25"/>
  <c r="K210" i="31" l="1"/>
  <c r="V209" i="31" s="1"/>
  <c r="O210" i="31"/>
  <c r="O254" i="31"/>
  <c r="K254" i="31"/>
  <c r="V253" i="31" s="1"/>
  <c r="K232" i="31"/>
  <c r="V231" i="31" s="1"/>
  <c r="O232" i="31"/>
  <c r="K155" i="31"/>
  <c r="V154" i="31" s="1"/>
  <c r="K265" i="31"/>
  <c r="V264" i="31" s="1"/>
  <c r="O265" i="31"/>
  <c r="K144" i="31"/>
  <c r="V143" i="31" s="1"/>
  <c r="K243" i="31"/>
  <c r="V242" i="31" s="1"/>
  <c r="O243" i="31"/>
  <c r="K177" i="31"/>
  <c r="V176" i="31" s="1"/>
  <c r="K199" i="31"/>
  <c r="V198" i="31" s="1"/>
  <c r="K221" i="31"/>
  <c r="V220" i="31" s="1"/>
  <c r="O221" i="31"/>
  <c r="K166" i="31"/>
  <c r="V165" i="31" s="1"/>
  <c r="K188" i="31"/>
  <c r="V187" i="31" s="1"/>
  <c r="E23" i="25"/>
  <c r="K189" i="31" l="1"/>
  <c r="V188" i="31" s="1"/>
  <c r="K167" i="31"/>
  <c r="V166" i="31" s="1"/>
  <c r="O255" i="31"/>
  <c r="K255" i="31"/>
  <c r="V254" i="31" s="1"/>
  <c r="K222" i="31"/>
  <c r="V221" i="31" s="1"/>
  <c r="O222" i="31"/>
  <c r="O244" i="31"/>
  <c r="K244" i="31"/>
  <c r="V243" i="31" s="1"/>
  <c r="K156" i="31"/>
  <c r="V155" i="31" s="1"/>
  <c r="K178" i="31"/>
  <c r="V177" i="31" s="1"/>
  <c r="K200" i="31"/>
  <c r="V199" i="31" s="1"/>
  <c r="O266" i="31"/>
  <c r="K266" i="31"/>
  <c r="V265" i="31" s="1"/>
  <c r="O233" i="31"/>
  <c r="K233" i="31"/>
  <c r="V232" i="31" s="1"/>
  <c r="K211" i="31"/>
  <c r="V210" i="31" s="1"/>
  <c r="O211" i="31"/>
  <c r="E24" i="25"/>
  <c r="K168" i="31" l="1"/>
  <c r="V167" i="31" s="1"/>
  <c r="O234" i="31"/>
  <c r="K234" i="31"/>
  <c r="V233" i="31" s="1"/>
  <c r="K190" i="31"/>
  <c r="V189" i="31" s="1"/>
  <c r="K267" i="31"/>
  <c r="V266" i="31" s="1"/>
  <c r="O267" i="31"/>
  <c r="O212" i="31"/>
  <c r="K212" i="31"/>
  <c r="V211" i="31" s="1"/>
  <c r="K179" i="31"/>
  <c r="V178" i="31" s="1"/>
  <c r="O245" i="31"/>
  <c r="K245" i="31"/>
  <c r="V244" i="31" s="1"/>
  <c r="O256" i="31"/>
  <c r="K256" i="31"/>
  <c r="V255" i="31" s="1"/>
  <c r="K201" i="31"/>
  <c r="V200" i="31" s="1"/>
  <c r="K223" i="31"/>
  <c r="V222" i="31" s="1"/>
  <c r="O223" i="31"/>
  <c r="E25" i="25"/>
  <c r="O224" i="31" l="1"/>
  <c r="K224" i="31"/>
  <c r="V223" i="31" s="1"/>
  <c r="K202" i="31"/>
  <c r="V201" i="31" s="1"/>
  <c r="K268" i="31"/>
  <c r="V267" i="31" s="1"/>
  <c r="O268" i="31"/>
  <c r="K191" i="31"/>
  <c r="V190" i="31" s="1"/>
  <c r="O246" i="31"/>
  <c r="K246" i="31"/>
  <c r="V245" i="31" s="1"/>
  <c r="O257" i="31"/>
  <c r="K257" i="31"/>
  <c r="V256" i="31" s="1"/>
  <c r="O235" i="31"/>
  <c r="K235" i="31"/>
  <c r="V234" i="31" s="1"/>
  <c r="K180" i="31"/>
  <c r="V179" i="31" s="1"/>
  <c r="K213" i="31"/>
  <c r="V212" i="31" s="1"/>
  <c r="O213" i="31"/>
  <c r="F10" i="31"/>
  <c r="E26" i="25"/>
  <c r="K247" i="31" l="1"/>
  <c r="V246" i="31" s="1"/>
  <c r="O247" i="31"/>
  <c r="K258" i="31"/>
  <c r="V257" i="31" s="1"/>
  <c r="O258" i="31"/>
  <c r="K192" i="31"/>
  <c r="V191" i="31" s="1"/>
  <c r="K203" i="31"/>
  <c r="V202" i="31" s="1"/>
  <c r="O225" i="31"/>
  <c r="K225" i="31"/>
  <c r="V224" i="31" s="1"/>
  <c r="K214" i="31"/>
  <c r="V213" i="31" s="1"/>
  <c r="O214" i="31"/>
  <c r="O236" i="31"/>
  <c r="K236" i="31"/>
  <c r="V235" i="31" s="1"/>
  <c r="K269" i="31"/>
  <c r="V268" i="31" s="1"/>
  <c r="O269" i="31"/>
  <c r="C10" i="31"/>
  <c r="F8" i="31"/>
  <c r="E27" i="25"/>
  <c r="E57" i="25" l="1"/>
  <c r="K215" i="31"/>
  <c r="V214" i="31" s="1"/>
  <c r="O215" i="31"/>
  <c r="O270" i="31"/>
  <c r="K270" i="31"/>
  <c r="V269" i="31" s="1"/>
  <c r="O226" i="31"/>
  <c r="K226" i="31"/>
  <c r="V225" i="31" s="1"/>
  <c r="O237" i="31"/>
  <c r="K237" i="31"/>
  <c r="V236" i="31" s="1"/>
  <c r="K259" i="31"/>
  <c r="V258" i="31" s="1"/>
  <c r="O259" i="31"/>
  <c r="O248" i="31"/>
  <c r="K248" i="31"/>
  <c r="V247" i="31" s="1"/>
  <c r="K204" i="31"/>
  <c r="V203" i="31" s="1"/>
  <c r="F7" i="31"/>
  <c r="C8" i="31"/>
  <c r="E28" i="25"/>
  <c r="E61" i="25" l="1"/>
  <c r="K271" i="31"/>
  <c r="V270" i="31" s="1"/>
  <c r="O271" i="31"/>
  <c r="O238" i="31"/>
  <c r="K238" i="31"/>
  <c r="V237" i="31" s="1"/>
  <c r="K249" i="31"/>
  <c r="V248" i="31" s="1"/>
  <c r="O249" i="31"/>
  <c r="O227" i="31"/>
  <c r="K227" i="31"/>
  <c r="V226" i="31" s="1"/>
  <c r="O260" i="31"/>
  <c r="K260" i="31"/>
  <c r="V259" i="31" s="1"/>
  <c r="K216" i="31"/>
  <c r="V215" i="31" s="1"/>
  <c r="O216" i="31"/>
  <c r="E29" i="25"/>
  <c r="C7" i="31"/>
  <c r="E67" i="25" l="1"/>
  <c r="K272" i="31"/>
  <c r="V271" i="31" s="1"/>
  <c r="O272" i="31"/>
  <c r="K240" i="31"/>
  <c r="V239" i="31" s="1"/>
  <c r="O250" i="31"/>
  <c r="K250" i="31"/>
  <c r="V249" i="31" s="1"/>
  <c r="O239" i="31"/>
  <c r="K239" i="31"/>
  <c r="V238" i="31" s="1"/>
  <c r="O261" i="31"/>
  <c r="K261" i="31"/>
  <c r="V260" i="31" s="1"/>
  <c r="E31" i="25"/>
  <c r="M25" i="31" l="1"/>
  <c r="M26" i="31"/>
  <c r="M30" i="31"/>
  <c r="M28" i="31"/>
  <c r="M24" i="31"/>
  <c r="M29" i="31"/>
  <c r="M27" i="31"/>
  <c r="M31" i="31"/>
  <c r="M32" i="31"/>
  <c r="M34" i="31"/>
  <c r="O262" i="31"/>
  <c r="K262" i="31"/>
  <c r="V261" i="31" s="1"/>
  <c r="K273" i="31"/>
  <c r="V272" i="31" s="1"/>
  <c r="O273" i="31"/>
  <c r="K252" i="31"/>
  <c r="V251" i="31" s="1"/>
  <c r="O252" i="31"/>
  <c r="K251" i="31"/>
  <c r="V250" i="31" s="1"/>
  <c r="O251" i="31"/>
  <c r="E32" i="25"/>
  <c r="M36" i="31" l="1"/>
  <c r="O264" i="31"/>
  <c r="K264" i="31"/>
  <c r="V263" i="31" s="1"/>
  <c r="O228" i="31"/>
  <c r="K228" i="31"/>
  <c r="V227" i="31" s="1"/>
  <c r="O240" i="31"/>
  <c r="O263" i="31"/>
  <c r="K263" i="31"/>
  <c r="V262" i="31" s="1"/>
  <c r="K274" i="31"/>
  <c r="V273" i="31" s="1"/>
  <c r="O274" i="31"/>
  <c r="E30" i="25"/>
  <c r="E33" i="25"/>
  <c r="M33" i="31" l="1"/>
  <c r="M37" i="31"/>
  <c r="O25" i="31"/>
  <c r="Q25" i="31" s="1"/>
  <c r="O28" i="31"/>
  <c r="Q28" i="31" s="1"/>
  <c r="O30" i="31"/>
  <c r="Q30" i="31" s="1"/>
  <c r="O26" i="31"/>
  <c r="Q26" i="31" s="1"/>
  <c r="O24" i="31"/>
  <c r="O23" i="31"/>
  <c r="O29" i="31"/>
  <c r="Q29" i="31" s="1"/>
  <c r="O31" i="31"/>
  <c r="Q31" i="31" s="1"/>
  <c r="O27" i="31"/>
  <c r="Q27" i="31" s="1"/>
  <c r="O32" i="31"/>
  <c r="Q32" i="31" s="1"/>
  <c r="O33" i="31"/>
  <c r="O34" i="31"/>
  <c r="Q34" i="31" s="1"/>
  <c r="O35" i="31"/>
  <c r="O36" i="31"/>
  <c r="Q36" i="31" s="1"/>
  <c r="O37" i="31"/>
  <c r="O275" i="31"/>
  <c r="K275" i="31"/>
  <c r="V274" i="31" s="1"/>
  <c r="K276" i="31"/>
  <c r="V275" i="31" s="1"/>
  <c r="O276" i="31"/>
  <c r="E34" i="25"/>
  <c r="Q23" i="31" l="1"/>
  <c r="Q24" i="31"/>
  <c r="Q37" i="31"/>
  <c r="Q33" i="31"/>
  <c r="M35" i="31"/>
  <c r="S23" i="31"/>
  <c r="S25" i="31"/>
  <c r="S29" i="31"/>
  <c r="S28" i="31"/>
  <c r="S27" i="31"/>
  <c r="S26" i="31"/>
  <c r="S24" i="31"/>
  <c r="S31" i="31"/>
  <c r="S30" i="31"/>
  <c r="S32" i="31"/>
  <c r="S33" i="31"/>
  <c r="S34" i="31"/>
  <c r="S35" i="31"/>
  <c r="S36" i="31"/>
  <c r="S37" i="31"/>
  <c r="Q35" i="31" l="1"/>
  <c r="AY19" i="25" l="1"/>
  <c r="AY35" i="25"/>
  <c r="AY38" i="25"/>
  <c r="AY13" i="25"/>
  <c r="AY15" i="25"/>
  <c r="AY33" i="25"/>
  <c r="AY17" i="25"/>
  <c r="AY18" i="25"/>
  <c r="AY20" i="25"/>
  <c r="AY36" i="25"/>
  <c r="AY21" i="25"/>
  <c r="AY22" i="25"/>
  <c r="AY24" i="25"/>
  <c r="AY27" i="25"/>
  <c r="AY28" i="25"/>
  <c r="AY14" i="25"/>
  <c r="AY30" i="25"/>
  <c r="AY16" i="25"/>
  <c r="AY32" i="25"/>
  <c r="AY37" i="25"/>
  <c r="AY23" i="25"/>
  <c r="AY26" i="25"/>
  <c r="AY29" i="25"/>
  <c r="AY31" i="25"/>
  <c r="AY34" i="25"/>
  <c r="AY25" i="25"/>
  <c r="AZ13" i="25"/>
  <c r="AZ29" i="25"/>
  <c r="AZ31" i="25"/>
  <c r="AZ16" i="25"/>
  <c r="AZ32" i="25"/>
  <c r="AZ18" i="25"/>
  <c r="AZ35" i="25"/>
  <c r="AZ36" i="25"/>
  <c r="AZ37" i="25"/>
  <c r="AZ22" i="25"/>
  <c r="AZ14" i="25"/>
  <c r="AZ30" i="25"/>
  <c r="AZ33" i="25"/>
  <c r="AZ17" i="25"/>
  <c r="AZ19" i="25"/>
  <c r="AZ20" i="25"/>
  <c r="AZ23" i="25"/>
  <c r="AZ28" i="25"/>
  <c r="AZ15" i="25"/>
  <c r="AZ34" i="25"/>
  <c r="AZ21" i="25"/>
  <c r="AZ38" i="25"/>
  <c r="AZ24" i="25"/>
  <c r="AZ26" i="25"/>
  <c r="AZ27" i="25"/>
  <c r="AZ25" i="25"/>
  <c r="BA25" i="25"/>
  <c r="BA27" i="25"/>
  <c r="BA13" i="25"/>
  <c r="BA14" i="25"/>
  <c r="BA17" i="25"/>
  <c r="BA18" i="25"/>
  <c r="BA35" i="25"/>
  <c r="BA20" i="25"/>
  <c r="BA37" i="25"/>
  <c r="BA24" i="25"/>
  <c r="BA26" i="25"/>
  <c r="BA29" i="25"/>
  <c r="BA30" i="25"/>
  <c r="BA31" i="25"/>
  <c r="BA16" i="25"/>
  <c r="BA19" i="25"/>
  <c r="BA21" i="25"/>
  <c r="BA38" i="25"/>
  <c r="BA28" i="25"/>
  <c r="BA15" i="25"/>
  <c r="BA32" i="25"/>
  <c r="BA36" i="25"/>
  <c r="BA22" i="25"/>
  <c r="BA23" i="25"/>
  <c r="DT34" i="25" l="1"/>
  <c r="DT25" i="25"/>
  <c r="DT20" i="25"/>
  <c r="DT15" i="25"/>
  <c r="DT31" i="25"/>
  <c r="DT38" i="25"/>
  <c r="DT32" i="25"/>
  <c r="DT36" i="25"/>
  <c r="DT37" i="25"/>
  <c r="DT30" i="25"/>
  <c r="DT28" i="25"/>
  <c r="DT18" i="25"/>
  <c r="DT17" i="25"/>
  <c r="DT23" i="25"/>
  <c r="DT33" i="25"/>
  <c r="DT35" i="25"/>
  <c r="DT16" i="25"/>
  <c r="DT19" i="25"/>
  <c r="DT27" i="25"/>
  <c r="DT26" i="25"/>
  <c r="DT29" i="25"/>
  <c r="DT24" i="25"/>
  <c r="DT21" i="25"/>
  <c r="DT13" i="25"/>
  <c r="DT14" i="25"/>
  <c r="DT22" i="25"/>
  <c r="DU30" i="25"/>
  <c r="DU15" i="25"/>
  <c r="DU16" i="25"/>
  <c r="DU31" i="25"/>
  <c r="DU20" i="25"/>
  <c r="DU18" i="25"/>
  <c r="DU25" i="25"/>
  <c r="DU34" i="25"/>
  <c r="DU28" i="25"/>
  <c r="DU21" i="25"/>
  <c r="DU17" i="25"/>
  <c r="DU27" i="25"/>
  <c r="DU26" i="25"/>
  <c r="DU22" i="25"/>
  <c r="DU36" i="25"/>
  <c r="DU37" i="25"/>
  <c r="DU32" i="25"/>
  <c r="DU23" i="25"/>
  <c r="DU35" i="25"/>
  <c r="DU13" i="25"/>
  <c r="DU38" i="25"/>
  <c r="DU14" i="25"/>
  <c r="DU29" i="25"/>
  <c r="DU24" i="25"/>
  <c r="DU19" i="25"/>
  <c r="DU33" i="25"/>
  <c r="DS21" i="25"/>
  <c r="DS13" i="25"/>
  <c r="DS16" i="25"/>
  <c r="DS24" i="25"/>
  <c r="DS19" i="25"/>
  <c r="DS18" i="25"/>
  <c r="DS37" i="25"/>
  <c r="DS38" i="25"/>
  <c r="DS33" i="25"/>
  <c r="DS32" i="25"/>
  <c r="DS30" i="25"/>
  <c r="DS22" i="25"/>
  <c r="DS35" i="25"/>
  <c r="DS20" i="25"/>
  <c r="DS34" i="25"/>
  <c r="DS26" i="25"/>
  <c r="DS29" i="25"/>
  <c r="FA29" i="25" s="1"/>
  <c r="C29" i="25" s="1"/>
  <c r="DS36" i="25"/>
  <c r="DS25" i="25"/>
  <c r="FA25" i="25" s="1"/>
  <c r="C25" i="25" s="1"/>
  <c r="DS15" i="25"/>
  <c r="DS14" i="25"/>
  <c r="DS17" i="25"/>
  <c r="DS27" i="25"/>
  <c r="DS31" i="25"/>
  <c r="DS28" i="25"/>
  <c r="DS23" i="25"/>
  <c r="FA31" i="25" l="1"/>
  <c r="C31" i="25" s="1"/>
  <c r="D230" i="31" s="1"/>
  <c r="E230" i="31" s="1"/>
  <c r="FA38" i="25"/>
  <c r="C38" i="25" s="1"/>
  <c r="FA14" i="25"/>
  <c r="C14" i="25" s="1"/>
  <c r="D28" i="31" s="1"/>
  <c r="E28" i="31" s="1"/>
  <c r="G28" i="31" s="1"/>
  <c r="FA17" i="25"/>
  <c r="C17" i="25" s="1"/>
  <c r="D72" i="31" s="1"/>
  <c r="E72" i="31" s="1"/>
  <c r="G72" i="31" s="1"/>
  <c r="FA16" i="25"/>
  <c r="C16" i="25" s="1"/>
  <c r="D50" i="31" s="1"/>
  <c r="E50" i="31" s="1"/>
  <c r="G50" i="31" s="1"/>
  <c r="FA26" i="25"/>
  <c r="C26" i="25" s="1"/>
  <c r="D180" i="31" s="1"/>
  <c r="E180" i="31" s="1"/>
  <c r="G180" i="31" s="1"/>
  <c r="FA20" i="25"/>
  <c r="C20" i="25" s="1"/>
  <c r="D98" i="31" s="1"/>
  <c r="E98" i="31" s="1"/>
  <c r="G98" i="31" s="1"/>
  <c r="FA34" i="25"/>
  <c r="C34" i="25" s="1"/>
  <c r="D273" i="31" s="1"/>
  <c r="E273" i="31" s="1"/>
  <c r="FA21" i="25"/>
  <c r="C21" i="25" s="1"/>
  <c r="D119" i="31" s="1"/>
  <c r="E119" i="31" s="1"/>
  <c r="G119" i="31" s="1"/>
  <c r="FA35" i="25"/>
  <c r="C35" i="25" s="1"/>
  <c r="D277" i="31" s="1"/>
  <c r="D313" i="31"/>
  <c r="D314" i="31"/>
  <c r="E314" i="31" s="1"/>
  <c r="D315" i="31"/>
  <c r="E315" i="31" s="1"/>
  <c r="D317" i="31"/>
  <c r="E317" i="31" s="1"/>
  <c r="D316" i="31"/>
  <c r="E316" i="31" s="1"/>
  <c r="D318" i="31"/>
  <c r="E318" i="31" s="1"/>
  <c r="D321" i="31"/>
  <c r="E321" i="31" s="1"/>
  <c r="D319" i="31"/>
  <c r="E319" i="31" s="1"/>
  <c r="D322" i="31"/>
  <c r="E322" i="31" s="1"/>
  <c r="D323" i="31"/>
  <c r="E323" i="31" s="1"/>
  <c r="D324" i="31"/>
  <c r="E324" i="31" s="1"/>
  <c r="D320" i="31"/>
  <c r="E320" i="31" s="1"/>
  <c r="FA27" i="25"/>
  <c r="C27" i="25" s="1"/>
  <c r="FA37" i="25"/>
  <c r="C37" i="25" s="1"/>
  <c r="D233" i="31"/>
  <c r="E233" i="31" s="1"/>
  <c r="D234" i="31"/>
  <c r="D236" i="31"/>
  <c r="E236" i="31" s="1"/>
  <c r="D235" i="31"/>
  <c r="E235" i="31" s="1"/>
  <c r="D237" i="31"/>
  <c r="E237" i="31" s="1"/>
  <c r="D238" i="31"/>
  <c r="E238" i="31" s="1"/>
  <c r="D239" i="31"/>
  <c r="E239" i="31" s="1"/>
  <c r="D231" i="31"/>
  <c r="E231" i="31" s="1"/>
  <c r="D229" i="31"/>
  <c r="D32" i="31"/>
  <c r="E32" i="31" s="1"/>
  <c r="G32" i="31" s="1"/>
  <c r="D33" i="31"/>
  <c r="E33" i="31" s="1"/>
  <c r="G33" i="31" s="1"/>
  <c r="D26" i="31"/>
  <c r="E26" i="31" s="1"/>
  <c r="G26" i="31" s="1"/>
  <c r="D31" i="31"/>
  <c r="E31" i="31" s="1"/>
  <c r="G31" i="31" s="1"/>
  <c r="D34" i="31"/>
  <c r="E34" i="31" s="1"/>
  <c r="G34" i="31" s="1"/>
  <c r="D35" i="31"/>
  <c r="E35" i="31" s="1"/>
  <c r="G35" i="31" s="1"/>
  <c r="D36" i="31"/>
  <c r="E36" i="31" s="1"/>
  <c r="G36" i="31" s="1"/>
  <c r="FA19" i="25"/>
  <c r="C19" i="25" s="1"/>
  <c r="FA15" i="25"/>
  <c r="C15" i="25" s="1"/>
  <c r="FA24" i="25"/>
  <c r="C24" i="25" s="1"/>
  <c r="D166" i="31"/>
  <c r="E166" i="31" s="1"/>
  <c r="G166" i="31" s="1"/>
  <c r="D167" i="31"/>
  <c r="E167" i="31" s="1"/>
  <c r="G167" i="31" s="1"/>
  <c r="D168" i="31"/>
  <c r="E168" i="31" s="1"/>
  <c r="G168" i="31" s="1"/>
  <c r="D157" i="31"/>
  <c r="D159" i="31"/>
  <c r="E159" i="31" s="1"/>
  <c r="G159" i="31" s="1"/>
  <c r="D160" i="31"/>
  <c r="E160" i="31" s="1"/>
  <c r="G160" i="31" s="1"/>
  <c r="D165" i="31"/>
  <c r="E165" i="31" s="1"/>
  <c r="G165" i="31" s="1"/>
  <c r="D161" i="31"/>
  <c r="E161" i="31" s="1"/>
  <c r="G161" i="31" s="1"/>
  <c r="D162" i="31"/>
  <c r="D163" i="31"/>
  <c r="E163" i="31" s="1"/>
  <c r="G163" i="31" s="1"/>
  <c r="D164" i="31"/>
  <c r="E164" i="31" s="1"/>
  <c r="G164" i="31" s="1"/>
  <c r="D158" i="31"/>
  <c r="E158" i="31" s="1"/>
  <c r="G158" i="31" s="1"/>
  <c r="D53" i="31"/>
  <c r="E53" i="31" s="1"/>
  <c r="G53" i="31" s="1"/>
  <c r="D56" i="31"/>
  <c r="E56" i="31" s="1"/>
  <c r="G56" i="31" s="1"/>
  <c r="D60" i="31"/>
  <c r="E60" i="31" s="1"/>
  <c r="G60" i="31" s="1"/>
  <c r="FA36" i="25"/>
  <c r="C36" i="25" s="1"/>
  <c r="FA13" i="25"/>
  <c r="C13" i="25" s="1"/>
  <c r="D213" i="31"/>
  <c r="E213" i="31" s="1"/>
  <c r="D214" i="31"/>
  <c r="E214" i="31" s="1"/>
  <c r="D215" i="31"/>
  <c r="E215" i="31" s="1"/>
  <c r="D216" i="31"/>
  <c r="E216" i="31" s="1"/>
  <c r="D205" i="31"/>
  <c r="D206" i="31"/>
  <c r="E206" i="31" s="1"/>
  <c r="D207" i="31"/>
  <c r="E207" i="31" s="1"/>
  <c r="D208" i="31"/>
  <c r="E208" i="31" s="1"/>
  <c r="D209" i="31"/>
  <c r="E209" i="31" s="1"/>
  <c r="D211" i="31"/>
  <c r="E211" i="31" s="1"/>
  <c r="D210" i="31"/>
  <c r="D212" i="31"/>
  <c r="E212" i="31" s="1"/>
  <c r="D118" i="31"/>
  <c r="E118" i="31" s="1"/>
  <c r="G118" i="31" s="1"/>
  <c r="D120" i="31"/>
  <c r="E120" i="31" s="1"/>
  <c r="G120" i="31" s="1"/>
  <c r="D107" i="31"/>
  <c r="E107" i="31" s="1"/>
  <c r="G107" i="31" s="1"/>
  <c r="FA30" i="25"/>
  <c r="C30" i="25" s="1"/>
  <c r="D67" i="31"/>
  <c r="E67" i="31" s="1"/>
  <c r="G67" i="31" s="1"/>
  <c r="D68" i="31"/>
  <c r="E68" i="31" s="1"/>
  <c r="G68" i="31" s="1"/>
  <c r="D71" i="31"/>
  <c r="E71" i="31" s="1"/>
  <c r="G71" i="31" s="1"/>
  <c r="D69" i="31"/>
  <c r="E69" i="31" s="1"/>
  <c r="G69" i="31" s="1"/>
  <c r="D70" i="31"/>
  <c r="E70" i="31" s="1"/>
  <c r="G70" i="31" s="1"/>
  <c r="D65" i="31"/>
  <c r="E65" i="31" s="1"/>
  <c r="G65" i="31" s="1"/>
  <c r="D64" i="31"/>
  <c r="E64" i="31" s="1"/>
  <c r="G64" i="31" s="1"/>
  <c r="D63" i="31"/>
  <c r="E63" i="31" s="1"/>
  <c r="G63" i="31" s="1"/>
  <c r="FA22" i="25"/>
  <c r="C22" i="25" s="1"/>
  <c r="FA23" i="25"/>
  <c r="C23" i="25" s="1"/>
  <c r="FA32" i="25"/>
  <c r="C32" i="25" s="1"/>
  <c r="FA18" i="25"/>
  <c r="C18" i="25" s="1"/>
  <c r="D272" i="31"/>
  <c r="E272" i="31" s="1"/>
  <c r="D267" i="31"/>
  <c r="E267" i="31" s="1"/>
  <c r="FA28" i="25"/>
  <c r="C28" i="25" s="1"/>
  <c r="FA33" i="25"/>
  <c r="C33" i="25" s="1"/>
  <c r="D177" i="31" l="1"/>
  <c r="E177" i="31" s="1"/>
  <c r="G177" i="31" s="1"/>
  <c r="D179" i="31"/>
  <c r="E179" i="31" s="1"/>
  <c r="G179" i="31" s="1"/>
  <c r="D178" i="31"/>
  <c r="E178" i="31" s="1"/>
  <c r="G178" i="31" s="1"/>
  <c r="D171" i="31"/>
  <c r="E171" i="31" s="1"/>
  <c r="G171" i="31" s="1"/>
  <c r="D287" i="31"/>
  <c r="E287" i="31" s="1"/>
  <c r="G287" i="31" s="1"/>
  <c r="D270" i="31"/>
  <c r="E270" i="31" s="1"/>
  <c r="D288" i="31"/>
  <c r="E288" i="31" s="1"/>
  <c r="D271" i="31"/>
  <c r="E271" i="31" s="1"/>
  <c r="D286" i="31"/>
  <c r="E286" i="31" s="1"/>
  <c r="D283" i="31"/>
  <c r="E283" i="31" s="1"/>
  <c r="D285" i="31"/>
  <c r="E285" i="31" s="1"/>
  <c r="N285" i="31" s="1"/>
  <c r="D284" i="31"/>
  <c r="E284" i="31" s="1"/>
  <c r="N284" i="31" s="1"/>
  <c r="D25" i="31"/>
  <c r="E25" i="31" s="1"/>
  <c r="D280" i="31"/>
  <c r="E280" i="31" s="1"/>
  <c r="G280" i="31" s="1"/>
  <c r="D282" i="31"/>
  <c r="E282" i="31" s="1"/>
  <c r="G282" i="31" s="1"/>
  <c r="D172" i="31"/>
  <c r="E172" i="31" s="1"/>
  <c r="G172" i="31" s="1"/>
  <c r="D113" i="31"/>
  <c r="E113" i="31" s="1"/>
  <c r="G113" i="31" s="1"/>
  <c r="D169" i="31"/>
  <c r="E169" i="31" s="1"/>
  <c r="D111" i="31"/>
  <c r="E111" i="31" s="1"/>
  <c r="G111" i="31" s="1"/>
  <c r="D109" i="31"/>
  <c r="E109" i="31" s="1"/>
  <c r="D240" i="31"/>
  <c r="E240" i="31" s="1"/>
  <c r="G240" i="31" s="1"/>
  <c r="D112" i="31"/>
  <c r="E112" i="31" s="1"/>
  <c r="G112" i="31" s="1"/>
  <c r="D281" i="31"/>
  <c r="E281" i="31" s="1"/>
  <c r="G281" i="31" s="1"/>
  <c r="D116" i="31"/>
  <c r="E116" i="31" s="1"/>
  <c r="G116" i="31" s="1"/>
  <c r="D110" i="31"/>
  <c r="E110" i="31" s="1"/>
  <c r="G110" i="31" s="1"/>
  <c r="D279" i="31"/>
  <c r="E279" i="31" s="1"/>
  <c r="N279" i="31" s="1"/>
  <c r="D278" i="31"/>
  <c r="E278" i="31" s="1"/>
  <c r="D117" i="31"/>
  <c r="E117" i="31" s="1"/>
  <c r="G117" i="31" s="1"/>
  <c r="D232" i="31"/>
  <c r="E232" i="31" s="1"/>
  <c r="G232" i="31" s="1"/>
  <c r="D115" i="31"/>
  <c r="E115" i="31" s="1"/>
  <c r="G115" i="31" s="1"/>
  <c r="D103" i="31"/>
  <c r="E103" i="31" s="1"/>
  <c r="G103" i="31" s="1"/>
  <c r="D114" i="31"/>
  <c r="E114" i="31" s="1"/>
  <c r="G114" i="31" s="1"/>
  <c r="D269" i="31"/>
  <c r="E269" i="31" s="1"/>
  <c r="D274" i="31"/>
  <c r="E274" i="31" s="1"/>
  <c r="G274" i="31" s="1"/>
  <c r="D30" i="31"/>
  <c r="D268" i="31"/>
  <c r="E268" i="31" s="1"/>
  <c r="G268" i="31" s="1"/>
  <c r="D61" i="31"/>
  <c r="D106" i="31"/>
  <c r="E106" i="31" s="1"/>
  <c r="G106" i="31" s="1"/>
  <c r="D174" i="31"/>
  <c r="E174" i="31" s="1"/>
  <c r="G174" i="31" s="1"/>
  <c r="D59" i="31"/>
  <c r="E59" i="31" s="1"/>
  <c r="G59" i="31" s="1"/>
  <c r="D29" i="31"/>
  <c r="E29" i="31" s="1"/>
  <c r="G29" i="31" s="1"/>
  <c r="D108" i="31"/>
  <c r="E108" i="31" s="1"/>
  <c r="G108" i="31" s="1"/>
  <c r="D104" i="31"/>
  <c r="E104" i="31" s="1"/>
  <c r="G104" i="31" s="1"/>
  <c r="D173" i="31"/>
  <c r="E173" i="31" s="1"/>
  <c r="G173" i="31" s="1"/>
  <c r="D58" i="31"/>
  <c r="E58" i="31" s="1"/>
  <c r="G58" i="31" s="1"/>
  <c r="D27" i="31"/>
  <c r="E27" i="31" s="1"/>
  <c r="G27" i="31" s="1"/>
  <c r="D101" i="31"/>
  <c r="E101" i="31" s="1"/>
  <c r="G101" i="31" s="1"/>
  <c r="D176" i="31"/>
  <c r="E176" i="31" s="1"/>
  <c r="G176" i="31" s="1"/>
  <c r="D175" i="31"/>
  <c r="E175" i="31" s="1"/>
  <c r="G175" i="31" s="1"/>
  <c r="D105" i="31"/>
  <c r="E105" i="31" s="1"/>
  <c r="G105" i="31" s="1"/>
  <c r="D170" i="31"/>
  <c r="E170" i="31" s="1"/>
  <c r="G170" i="31" s="1"/>
  <c r="D57" i="31"/>
  <c r="E57" i="31" s="1"/>
  <c r="G57" i="31" s="1"/>
  <c r="D100" i="31"/>
  <c r="E100" i="31" s="1"/>
  <c r="G100" i="31" s="1"/>
  <c r="D99" i="31"/>
  <c r="E99" i="31" s="1"/>
  <c r="G99" i="31" s="1"/>
  <c r="D275" i="31"/>
  <c r="E275" i="31" s="1"/>
  <c r="N287" i="31" s="1"/>
  <c r="D66" i="31"/>
  <c r="E66" i="31" s="1"/>
  <c r="G66" i="31" s="1"/>
  <c r="D97" i="31"/>
  <c r="D52" i="31"/>
  <c r="E52" i="31" s="1"/>
  <c r="G52" i="31" s="1"/>
  <c r="D102" i="31"/>
  <c r="E102" i="31" s="1"/>
  <c r="G102" i="31" s="1"/>
  <c r="D55" i="31"/>
  <c r="E55" i="31" s="1"/>
  <c r="G55" i="31" s="1"/>
  <c r="D265" i="31"/>
  <c r="D54" i="31"/>
  <c r="D266" i="31"/>
  <c r="E266" i="31" s="1"/>
  <c r="G266" i="31" s="1"/>
  <c r="D51" i="31"/>
  <c r="E51" i="31" s="1"/>
  <c r="G51" i="31" s="1"/>
  <c r="D276" i="31"/>
  <c r="E276" i="31" s="1"/>
  <c r="G276" i="31" s="1"/>
  <c r="D62" i="31"/>
  <c r="E62" i="31" s="1"/>
  <c r="G62" i="31" s="1"/>
  <c r="D49" i="31"/>
  <c r="E49" i="31" s="1"/>
  <c r="D217" i="31"/>
  <c r="D224" i="31"/>
  <c r="E224" i="31" s="1"/>
  <c r="N236" i="31" s="1"/>
  <c r="D218" i="31"/>
  <c r="E218" i="31" s="1"/>
  <c r="N230" i="31" s="1"/>
  <c r="D225" i="31"/>
  <c r="E225" i="31" s="1"/>
  <c r="D219" i="31"/>
  <c r="E219" i="31" s="1"/>
  <c r="N231" i="31" s="1"/>
  <c r="D220" i="31"/>
  <c r="E220" i="31" s="1"/>
  <c r="D223" i="31"/>
  <c r="E223" i="31" s="1"/>
  <c r="N235" i="31" s="1"/>
  <c r="D221" i="31"/>
  <c r="E221" i="31" s="1"/>
  <c r="N233" i="31" s="1"/>
  <c r="D222" i="31"/>
  <c r="D226" i="31"/>
  <c r="E226" i="31" s="1"/>
  <c r="N238" i="31" s="1"/>
  <c r="D227" i="31"/>
  <c r="E227" i="31" s="1"/>
  <c r="N239" i="31" s="1"/>
  <c r="D228" i="31"/>
  <c r="E228" i="31" s="1"/>
  <c r="N240" i="31" s="1"/>
  <c r="E234" i="31"/>
  <c r="U34" i="31"/>
  <c r="D245" i="31"/>
  <c r="E245" i="31" s="1"/>
  <c r="D250" i="31"/>
  <c r="E250" i="31" s="1"/>
  <c r="D251" i="31"/>
  <c r="E251" i="31" s="1"/>
  <c r="D252" i="31"/>
  <c r="E252" i="31" s="1"/>
  <c r="D249" i="31"/>
  <c r="E249" i="31" s="1"/>
  <c r="D247" i="31"/>
  <c r="E247" i="31" s="1"/>
  <c r="D241" i="31"/>
  <c r="D242" i="31"/>
  <c r="E242" i="31" s="1"/>
  <c r="D243" i="31"/>
  <c r="E243" i="31" s="1"/>
  <c r="D244" i="31"/>
  <c r="E244" i="31" s="1"/>
  <c r="D246" i="31"/>
  <c r="D248" i="31"/>
  <c r="E248" i="31" s="1"/>
  <c r="G288" i="31"/>
  <c r="G212" i="31"/>
  <c r="G233" i="31"/>
  <c r="D309" i="31"/>
  <c r="E309" i="31" s="1"/>
  <c r="N321" i="31" s="1"/>
  <c r="D310" i="31"/>
  <c r="E310" i="31" s="1"/>
  <c r="N322" i="31" s="1"/>
  <c r="D311" i="31"/>
  <c r="E311" i="31" s="1"/>
  <c r="N323" i="31" s="1"/>
  <c r="D312" i="31"/>
  <c r="E312" i="31" s="1"/>
  <c r="N324" i="31" s="1"/>
  <c r="D301" i="31"/>
  <c r="D302" i="31"/>
  <c r="E302" i="31" s="1"/>
  <c r="N314" i="31" s="1"/>
  <c r="D303" i="31"/>
  <c r="E303" i="31" s="1"/>
  <c r="N315" i="31" s="1"/>
  <c r="D304" i="31"/>
  <c r="E304" i="31" s="1"/>
  <c r="N316" i="31" s="1"/>
  <c r="D305" i="31"/>
  <c r="E305" i="31" s="1"/>
  <c r="N317" i="31" s="1"/>
  <c r="D307" i="31"/>
  <c r="E307" i="31" s="1"/>
  <c r="N319" i="31" s="1"/>
  <c r="D306" i="31"/>
  <c r="E306" i="31" s="1"/>
  <c r="N318" i="31" s="1"/>
  <c r="D308" i="31"/>
  <c r="E308" i="31" s="1"/>
  <c r="D198" i="31"/>
  <c r="D199" i="31"/>
  <c r="E199" i="31" s="1"/>
  <c r="G199" i="31" s="1"/>
  <c r="D201" i="31"/>
  <c r="E201" i="31" s="1"/>
  <c r="G201" i="31" s="1"/>
  <c r="D202" i="31"/>
  <c r="E202" i="31" s="1"/>
  <c r="G202" i="31" s="1"/>
  <c r="D204" i="31"/>
  <c r="E204" i="31" s="1"/>
  <c r="G204" i="31" s="1"/>
  <c r="D200" i="31"/>
  <c r="E200" i="31" s="1"/>
  <c r="G200" i="31" s="1"/>
  <c r="D203" i="31"/>
  <c r="E203" i="31" s="1"/>
  <c r="G203" i="31" s="1"/>
  <c r="D193" i="31"/>
  <c r="D194" i="31"/>
  <c r="E194" i="31" s="1"/>
  <c r="G194" i="31" s="1"/>
  <c r="D196" i="31"/>
  <c r="E196" i="31" s="1"/>
  <c r="G196" i="31" s="1"/>
  <c r="D195" i="31"/>
  <c r="E195" i="31" s="1"/>
  <c r="G195" i="31" s="1"/>
  <c r="D197" i="31"/>
  <c r="E197" i="31" s="1"/>
  <c r="G197" i="31" s="1"/>
  <c r="D129" i="31"/>
  <c r="E129" i="31" s="1"/>
  <c r="G129" i="31" s="1"/>
  <c r="D130" i="31"/>
  <c r="E130" i="31" s="1"/>
  <c r="G130" i="31" s="1"/>
  <c r="D131" i="31"/>
  <c r="E131" i="31" s="1"/>
  <c r="G131" i="31" s="1"/>
  <c r="D132" i="31"/>
  <c r="E132" i="31" s="1"/>
  <c r="G132" i="31" s="1"/>
  <c r="D121" i="31"/>
  <c r="D122" i="31"/>
  <c r="E122" i="31" s="1"/>
  <c r="G122" i="31" s="1"/>
  <c r="D123" i="31"/>
  <c r="E123" i="31" s="1"/>
  <c r="G123" i="31" s="1"/>
  <c r="D124" i="31"/>
  <c r="E124" i="31" s="1"/>
  <c r="G124" i="31" s="1"/>
  <c r="D125" i="31"/>
  <c r="E125" i="31" s="1"/>
  <c r="G125" i="31" s="1"/>
  <c r="D126" i="31"/>
  <c r="D128" i="31"/>
  <c r="E128" i="31" s="1"/>
  <c r="G128" i="31" s="1"/>
  <c r="D127" i="31"/>
  <c r="E127" i="31" s="1"/>
  <c r="G127" i="31" s="1"/>
  <c r="G211" i="31"/>
  <c r="E157" i="31"/>
  <c r="N28" i="31"/>
  <c r="D183" i="31"/>
  <c r="E183" i="31" s="1"/>
  <c r="G183" i="31" s="1"/>
  <c r="D185" i="31"/>
  <c r="E185" i="31" s="1"/>
  <c r="G185" i="31" s="1"/>
  <c r="D187" i="31"/>
  <c r="E187" i="31" s="1"/>
  <c r="G187" i="31" s="1"/>
  <c r="D188" i="31"/>
  <c r="E188" i="31" s="1"/>
  <c r="G188" i="31" s="1"/>
  <c r="D190" i="31"/>
  <c r="E190" i="31" s="1"/>
  <c r="G190" i="31" s="1"/>
  <c r="D181" i="31"/>
  <c r="D182" i="31"/>
  <c r="E182" i="31" s="1"/>
  <c r="G182" i="31" s="1"/>
  <c r="D184" i="31"/>
  <c r="E184" i="31" s="1"/>
  <c r="G184" i="31" s="1"/>
  <c r="D186" i="31"/>
  <c r="D189" i="31"/>
  <c r="E189" i="31" s="1"/>
  <c r="G189" i="31" s="1"/>
  <c r="D191" i="31"/>
  <c r="E191" i="31" s="1"/>
  <c r="G191" i="31" s="1"/>
  <c r="D192" i="31"/>
  <c r="E192" i="31" s="1"/>
  <c r="G192" i="31" s="1"/>
  <c r="G267" i="31"/>
  <c r="G209" i="31"/>
  <c r="G320" i="31"/>
  <c r="G208" i="31"/>
  <c r="G324" i="31"/>
  <c r="D139" i="31"/>
  <c r="E139" i="31" s="1"/>
  <c r="G139" i="31" s="1"/>
  <c r="D140" i="31"/>
  <c r="E140" i="31" s="1"/>
  <c r="G140" i="31" s="1"/>
  <c r="D143" i="31"/>
  <c r="E143" i="31" s="1"/>
  <c r="G143" i="31" s="1"/>
  <c r="D141" i="31"/>
  <c r="E141" i="31" s="1"/>
  <c r="G141" i="31" s="1"/>
  <c r="D142" i="31"/>
  <c r="E142" i="31" s="1"/>
  <c r="G142" i="31" s="1"/>
  <c r="D144" i="31"/>
  <c r="E144" i="31" s="1"/>
  <c r="G144" i="31" s="1"/>
  <c r="D133" i="31"/>
  <c r="D134" i="31"/>
  <c r="E134" i="31" s="1"/>
  <c r="G134" i="31" s="1"/>
  <c r="D135" i="31"/>
  <c r="E135" i="31" s="1"/>
  <c r="G135" i="31" s="1"/>
  <c r="D137" i="31"/>
  <c r="E137" i="31" s="1"/>
  <c r="G137" i="31" s="1"/>
  <c r="D136" i="31"/>
  <c r="E136" i="31" s="1"/>
  <c r="G136" i="31" s="1"/>
  <c r="D138" i="31"/>
  <c r="N283" i="31"/>
  <c r="G283" i="31"/>
  <c r="G207" i="31"/>
  <c r="G323" i="31"/>
  <c r="G206" i="31"/>
  <c r="D149" i="31"/>
  <c r="E149" i="31" s="1"/>
  <c r="G149" i="31" s="1"/>
  <c r="D145" i="31"/>
  <c r="D146" i="31"/>
  <c r="E146" i="31" s="1"/>
  <c r="G146" i="31" s="1"/>
  <c r="D147" i="31"/>
  <c r="E147" i="31" s="1"/>
  <c r="G147" i="31" s="1"/>
  <c r="D148" i="31"/>
  <c r="E148" i="31" s="1"/>
  <c r="G148" i="31" s="1"/>
  <c r="D150" i="31"/>
  <c r="D151" i="31"/>
  <c r="E151" i="31" s="1"/>
  <c r="G151" i="31" s="1"/>
  <c r="D152" i="31"/>
  <c r="E152" i="31" s="1"/>
  <c r="G152" i="31" s="1"/>
  <c r="D153" i="31"/>
  <c r="E153" i="31" s="1"/>
  <c r="G153" i="31" s="1"/>
  <c r="D154" i="31"/>
  <c r="E154" i="31" s="1"/>
  <c r="G154" i="31" s="1"/>
  <c r="D156" i="31"/>
  <c r="E156" i="31" s="1"/>
  <c r="G156" i="31" s="1"/>
  <c r="D155" i="31"/>
  <c r="E155" i="31" s="1"/>
  <c r="G155" i="31" s="1"/>
  <c r="G322" i="31"/>
  <c r="G275" i="31"/>
  <c r="U20" i="31"/>
  <c r="N32" i="31"/>
  <c r="E205" i="31"/>
  <c r="D37" i="31"/>
  <c r="D38" i="31"/>
  <c r="E38" i="31" s="1"/>
  <c r="G38" i="31" s="1"/>
  <c r="D39" i="31"/>
  <c r="E39" i="31" s="1"/>
  <c r="G39" i="31" s="1"/>
  <c r="D41" i="31"/>
  <c r="E41" i="31" s="1"/>
  <c r="G41" i="31" s="1"/>
  <c r="D44" i="31"/>
  <c r="E44" i="31" s="1"/>
  <c r="G44" i="31" s="1"/>
  <c r="D40" i="31"/>
  <c r="E40" i="31" s="1"/>
  <c r="G40" i="31" s="1"/>
  <c r="D42" i="31"/>
  <c r="D43" i="31"/>
  <c r="E43" i="31" s="1"/>
  <c r="G43" i="31" s="1"/>
  <c r="D45" i="31"/>
  <c r="E45" i="31" s="1"/>
  <c r="G45" i="31" s="1"/>
  <c r="D46" i="31"/>
  <c r="E46" i="31" s="1"/>
  <c r="G46" i="31" s="1"/>
  <c r="D47" i="31"/>
  <c r="E47" i="31" s="1"/>
  <c r="G47" i="31" s="1"/>
  <c r="D48" i="31"/>
  <c r="E48" i="31" s="1"/>
  <c r="G48" i="31" s="1"/>
  <c r="G230" i="31"/>
  <c r="G319" i="31"/>
  <c r="D257" i="31"/>
  <c r="E257" i="31" s="1"/>
  <c r="D258" i="31"/>
  <c r="D260" i="31"/>
  <c r="E260" i="31" s="1"/>
  <c r="N272" i="31" s="1"/>
  <c r="D263" i="31"/>
  <c r="E263" i="31" s="1"/>
  <c r="D259" i="31"/>
  <c r="E259" i="31" s="1"/>
  <c r="N271" i="31" s="1"/>
  <c r="D261" i="31"/>
  <c r="E261" i="31" s="1"/>
  <c r="N273" i="31" s="1"/>
  <c r="D262" i="31"/>
  <c r="E262" i="31" s="1"/>
  <c r="D264" i="31"/>
  <c r="E264" i="31" s="1"/>
  <c r="D255" i="31"/>
  <c r="E255" i="31" s="1"/>
  <c r="N267" i="31" s="1"/>
  <c r="D253" i="31"/>
  <c r="D254" i="31"/>
  <c r="E254" i="31" s="1"/>
  <c r="D256" i="31"/>
  <c r="E256" i="31" s="1"/>
  <c r="E210" i="31"/>
  <c r="U32" i="31"/>
  <c r="G273" i="31"/>
  <c r="G216" i="31"/>
  <c r="D86" i="31"/>
  <c r="E86" i="31" s="1"/>
  <c r="G86" i="31" s="1"/>
  <c r="D87" i="31"/>
  <c r="E87" i="31" s="1"/>
  <c r="G87" i="31" s="1"/>
  <c r="D89" i="31"/>
  <c r="E89" i="31" s="1"/>
  <c r="G89" i="31" s="1"/>
  <c r="D88" i="31"/>
  <c r="E88" i="31" s="1"/>
  <c r="G88" i="31" s="1"/>
  <c r="D90" i="31"/>
  <c r="D93" i="31"/>
  <c r="E93" i="31" s="1"/>
  <c r="G93" i="31" s="1"/>
  <c r="D91" i="31"/>
  <c r="E91" i="31" s="1"/>
  <c r="G91" i="31" s="1"/>
  <c r="D94" i="31"/>
  <c r="E94" i="31" s="1"/>
  <c r="G94" i="31" s="1"/>
  <c r="D95" i="31"/>
  <c r="E95" i="31" s="1"/>
  <c r="G95" i="31" s="1"/>
  <c r="D96" i="31"/>
  <c r="E96" i="31" s="1"/>
  <c r="G96" i="31" s="1"/>
  <c r="D85" i="31"/>
  <c r="D92" i="31"/>
  <c r="E92" i="31" s="1"/>
  <c r="G92" i="31" s="1"/>
  <c r="E229" i="31"/>
  <c r="G321" i="31"/>
  <c r="G272" i="31"/>
  <c r="E277" i="31"/>
  <c r="G215" i="31"/>
  <c r="G231" i="31"/>
  <c r="G318" i="31"/>
  <c r="G271" i="31"/>
  <c r="G214" i="31"/>
  <c r="G239" i="31"/>
  <c r="G316" i="31"/>
  <c r="U37" i="31"/>
  <c r="G213" i="31"/>
  <c r="G238" i="31"/>
  <c r="G317" i="31"/>
  <c r="D76" i="31"/>
  <c r="E76" i="31" s="1"/>
  <c r="G76" i="31" s="1"/>
  <c r="D81" i="31"/>
  <c r="E81" i="31" s="1"/>
  <c r="G81" i="31" s="1"/>
  <c r="D77" i="31"/>
  <c r="E77" i="31" s="1"/>
  <c r="G77" i="31" s="1"/>
  <c r="D79" i="31"/>
  <c r="E79" i="31" s="1"/>
  <c r="G79" i="31" s="1"/>
  <c r="D78" i="31"/>
  <c r="D80" i="31"/>
  <c r="E80" i="31" s="1"/>
  <c r="G80" i="31" s="1"/>
  <c r="D84" i="31"/>
  <c r="E84" i="31" s="1"/>
  <c r="G84" i="31" s="1"/>
  <c r="D73" i="31"/>
  <c r="D82" i="31"/>
  <c r="E82" i="31" s="1"/>
  <c r="G82" i="31" s="1"/>
  <c r="D83" i="31"/>
  <c r="E83" i="31" s="1"/>
  <c r="G83" i="31" s="1"/>
  <c r="D74" i="31"/>
  <c r="E74" i="31" s="1"/>
  <c r="G74" i="31" s="1"/>
  <c r="D75" i="31"/>
  <c r="E75" i="31" s="1"/>
  <c r="G75" i="31" s="1"/>
  <c r="D23" i="31"/>
  <c r="E23" i="31" s="1"/>
  <c r="G23" i="31" s="1"/>
  <c r="D24" i="31"/>
  <c r="E24" i="31" s="1"/>
  <c r="G24" i="31" s="1"/>
  <c r="D18" i="31"/>
  <c r="D19" i="31"/>
  <c r="E19" i="31" s="1"/>
  <c r="G19" i="31" s="1"/>
  <c r="D20" i="31"/>
  <c r="E20" i="31" s="1"/>
  <c r="G20" i="31" s="1"/>
  <c r="D21" i="31"/>
  <c r="E21" i="31" s="1"/>
  <c r="G21" i="31" s="1"/>
  <c r="D22" i="31"/>
  <c r="E22" i="31" s="1"/>
  <c r="G22" i="31" s="1"/>
  <c r="G237" i="31"/>
  <c r="G315" i="31"/>
  <c r="G269" i="31"/>
  <c r="D300" i="31"/>
  <c r="E300" i="31" s="1"/>
  <c r="D290" i="31"/>
  <c r="E290" i="31" s="1"/>
  <c r="D298" i="31"/>
  <c r="E298" i="31" s="1"/>
  <c r="D289" i="31"/>
  <c r="D292" i="31"/>
  <c r="E292" i="31" s="1"/>
  <c r="D297" i="31"/>
  <c r="E297" i="31" s="1"/>
  <c r="D291" i="31"/>
  <c r="E291" i="31" s="1"/>
  <c r="D294" i="31"/>
  <c r="E294" i="31" s="1"/>
  <c r="D293" i="31"/>
  <c r="E293" i="31" s="1"/>
  <c r="D295" i="31"/>
  <c r="E295" i="31" s="1"/>
  <c r="D296" i="31"/>
  <c r="E296" i="31" s="1"/>
  <c r="D299" i="31"/>
  <c r="E299" i="31" s="1"/>
  <c r="E162" i="31"/>
  <c r="G162" i="31" s="1"/>
  <c r="U28" i="31"/>
  <c r="E30" i="31"/>
  <c r="G30" i="31" s="1"/>
  <c r="U17" i="31"/>
  <c r="G235" i="31"/>
  <c r="G314" i="31"/>
  <c r="E61" i="31"/>
  <c r="G236" i="31"/>
  <c r="N41" i="31"/>
  <c r="E313" i="31"/>
  <c r="G14" i="25"/>
  <c r="G38" i="25"/>
  <c r="D7" i="31"/>
  <c r="G17" i="25"/>
  <c r="G25" i="25"/>
  <c r="D8" i="31"/>
  <c r="G26" i="25"/>
  <c r="G35" i="25"/>
  <c r="D10" i="31"/>
  <c r="G21" i="25"/>
  <c r="G31" i="25"/>
  <c r="G29" i="25"/>
  <c r="N38" i="31" l="1"/>
  <c r="N281" i="31"/>
  <c r="P215" i="31"/>
  <c r="N266" i="31"/>
  <c r="G284" i="31"/>
  <c r="N286" i="31"/>
  <c r="N276" i="31"/>
  <c r="N214" i="31"/>
  <c r="P214" i="31"/>
  <c r="N280" i="31"/>
  <c r="N274" i="31"/>
  <c r="N288" i="31"/>
  <c r="U19" i="31"/>
  <c r="N213" i="31"/>
  <c r="N278" i="31"/>
  <c r="N216" i="31"/>
  <c r="G286" i="31"/>
  <c r="P286" i="31" s="1"/>
  <c r="U29" i="31"/>
  <c r="P213" i="31"/>
  <c r="N20" i="31"/>
  <c r="R20" i="31" s="1"/>
  <c r="N269" i="31"/>
  <c r="G285" i="31"/>
  <c r="P216" i="31"/>
  <c r="N282" i="31"/>
  <c r="N23" i="31"/>
  <c r="R23" i="31" s="1"/>
  <c r="N37" i="31"/>
  <c r="P37" i="31" s="1"/>
  <c r="N34" i="31"/>
  <c r="X34" i="31" s="1"/>
  <c r="E54" i="31"/>
  <c r="E97" i="31"/>
  <c r="G97" i="31" s="1"/>
  <c r="U24" i="31"/>
  <c r="G278" i="31"/>
  <c r="P278" i="31" s="1"/>
  <c r="G279" i="31"/>
  <c r="P279" i="31" s="1"/>
  <c r="N232" i="31"/>
  <c r="N24" i="31"/>
  <c r="X24" i="31" s="1"/>
  <c r="N212" i="31"/>
  <c r="U23" i="31"/>
  <c r="N268" i="31"/>
  <c r="N17" i="31"/>
  <c r="X17" i="31" s="1"/>
  <c r="N19" i="31"/>
  <c r="P19" i="31" s="1"/>
  <c r="E265" i="31"/>
  <c r="N277" i="31" s="1"/>
  <c r="N29" i="31"/>
  <c r="X29" i="31" s="1"/>
  <c r="N207" i="31"/>
  <c r="N215" i="31"/>
  <c r="P206" i="31"/>
  <c r="P208" i="31"/>
  <c r="P283" i="31"/>
  <c r="N208" i="31"/>
  <c r="G10" i="31"/>
  <c r="G57" i="25" s="1"/>
  <c r="I87" i="25" s="1"/>
  <c r="C56" i="25"/>
  <c r="G7" i="31"/>
  <c r="G67" i="25" s="1"/>
  <c r="C66" i="25"/>
  <c r="C61" i="25"/>
  <c r="G8" i="31"/>
  <c r="G62" i="25" s="1"/>
  <c r="G250" i="31"/>
  <c r="P250" i="31" s="1"/>
  <c r="N250" i="31"/>
  <c r="G294" i="31"/>
  <c r="P294" i="31" s="1"/>
  <c r="N294" i="31"/>
  <c r="N259" i="31"/>
  <c r="G259" i="31"/>
  <c r="G49" i="31"/>
  <c r="G169" i="31"/>
  <c r="E121" i="31"/>
  <c r="N25" i="31"/>
  <c r="E198" i="31"/>
  <c r="G198" i="31" s="1"/>
  <c r="U31" i="31"/>
  <c r="G245" i="31"/>
  <c r="P245" i="31" s="1"/>
  <c r="N245" i="31"/>
  <c r="N308" i="31"/>
  <c r="G308" i="31"/>
  <c r="P320" i="31" s="1"/>
  <c r="G297" i="31"/>
  <c r="P297" i="31" s="1"/>
  <c r="N297" i="31"/>
  <c r="N16" i="31"/>
  <c r="E18" i="31"/>
  <c r="U16" i="31"/>
  <c r="N260" i="31"/>
  <c r="G260" i="31"/>
  <c r="P272" i="31" s="1"/>
  <c r="N206" i="31"/>
  <c r="N306" i="31"/>
  <c r="G306" i="31"/>
  <c r="P212" i="31"/>
  <c r="G234" i="31"/>
  <c r="G293" i="31"/>
  <c r="P293" i="31" s="1"/>
  <c r="N293" i="31"/>
  <c r="G292" i="31"/>
  <c r="P292" i="31" s="1"/>
  <c r="N292" i="31"/>
  <c r="P285" i="31"/>
  <c r="X28" i="31"/>
  <c r="R28" i="31"/>
  <c r="P28" i="31"/>
  <c r="N307" i="31"/>
  <c r="G307" i="31"/>
  <c r="P288" i="31"/>
  <c r="N228" i="31"/>
  <c r="G228" i="31"/>
  <c r="P228" i="31" s="1"/>
  <c r="N263" i="31"/>
  <c r="G263" i="31"/>
  <c r="P275" i="31" s="1"/>
  <c r="G25" i="31"/>
  <c r="E258" i="31"/>
  <c r="U36" i="31"/>
  <c r="U26" i="31"/>
  <c r="E138" i="31"/>
  <c r="G138" i="31" s="1"/>
  <c r="N39" i="31"/>
  <c r="E289" i="31"/>
  <c r="G229" i="31"/>
  <c r="N257" i="31"/>
  <c r="G257" i="31"/>
  <c r="P269" i="31" s="1"/>
  <c r="N18" i="31"/>
  <c r="E37" i="31"/>
  <c r="P281" i="31"/>
  <c r="G157" i="31"/>
  <c r="N305" i="31"/>
  <c r="G305" i="31"/>
  <c r="N227" i="31"/>
  <c r="G227" i="31"/>
  <c r="P227" i="31" s="1"/>
  <c r="G291" i="31"/>
  <c r="N291" i="31"/>
  <c r="P280" i="31"/>
  <c r="G298" i="31"/>
  <c r="N298" i="31"/>
  <c r="G205" i="31"/>
  <c r="N211" i="31"/>
  <c r="N304" i="31"/>
  <c r="G304" i="31"/>
  <c r="P316" i="31" s="1"/>
  <c r="G248" i="31"/>
  <c r="P248" i="31" s="1"/>
  <c r="N248" i="31"/>
  <c r="G226" i="31"/>
  <c r="P226" i="31" s="1"/>
  <c r="N226" i="31"/>
  <c r="G61" i="31"/>
  <c r="G290" i="31"/>
  <c r="N290" i="31"/>
  <c r="E85" i="31"/>
  <c r="N22" i="31"/>
  <c r="P32" i="31"/>
  <c r="X32" i="31"/>
  <c r="R32" i="31"/>
  <c r="P211" i="31"/>
  <c r="N303" i="31"/>
  <c r="G303" i="31"/>
  <c r="P315" i="31" s="1"/>
  <c r="E246" i="31"/>
  <c r="U35" i="31"/>
  <c r="E222" i="31"/>
  <c r="N234" i="31" s="1"/>
  <c r="U33" i="31"/>
  <c r="G300" i="31"/>
  <c r="P300" i="31" s="1"/>
  <c r="N300" i="31"/>
  <c r="P284" i="31"/>
  <c r="N302" i="31"/>
  <c r="G302" i="31"/>
  <c r="P314" i="31" s="1"/>
  <c r="G244" i="31"/>
  <c r="P244" i="31" s="1"/>
  <c r="N244" i="31"/>
  <c r="G221" i="31"/>
  <c r="N221" i="31"/>
  <c r="G210" i="31"/>
  <c r="N26" i="31"/>
  <c r="E133" i="31"/>
  <c r="N40" i="31"/>
  <c r="E301" i="31"/>
  <c r="N313" i="31" s="1"/>
  <c r="G243" i="31"/>
  <c r="P243" i="31" s="1"/>
  <c r="N243" i="31"/>
  <c r="N223" i="31"/>
  <c r="G223" i="31"/>
  <c r="P223" i="31" s="1"/>
  <c r="R41" i="31"/>
  <c r="X41" i="31"/>
  <c r="P41" i="31"/>
  <c r="N21" i="31"/>
  <c r="E73" i="31"/>
  <c r="N256" i="31"/>
  <c r="G256" i="31"/>
  <c r="E150" i="31"/>
  <c r="G150" i="31" s="1"/>
  <c r="U27" i="31"/>
  <c r="N31" i="31"/>
  <c r="E193" i="31"/>
  <c r="N205" i="31" s="1"/>
  <c r="N312" i="31"/>
  <c r="G312" i="31"/>
  <c r="G242" i="31"/>
  <c r="P242" i="31" s="1"/>
  <c r="N242" i="31"/>
  <c r="G220" i="31"/>
  <c r="P220" i="31" s="1"/>
  <c r="N220" i="31"/>
  <c r="G313" i="31"/>
  <c r="G254" i="31"/>
  <c r="N254" i="31"/>
  <c r="E186" i="31"/>
  <c r="G186" i="31" s="1"/>
  <c r="U30" i="31"/>
  <c r="N311" i="31"/>
  <c r="G311" i="31"/>
  <c r="N35" i="31"/>
  <c r="E241" i="31"/>
  <c r="N219" i="31"/>
  <c r="G219" i="31"/>
  <c r="P219" i="31" s="1"/>
  <c r="U25" i="31"/>
  <c r="E126" i="31"/>
  <c r="G126" i="31" s="1"/>
  <c r="N310" i="31"/>
  <c r="G310" i="31"/>
  <c r="P322" i="31" s="1"/>
  <c r="G247" i="31"/>
  <c r="P247" i="31" s="1"/>
  <c r="N247" i="31"/>
  <c r="G225" i="31"/>
  <c r="P225" i="31" s="1"/>
  <c r="N225" i="31"/>
  <c r="U21" i="31"/>
  <c r="E78" i="31"/>
  <c r="G78" i="31" s="1"/>
  <c r="E90" i="31"/>
  <c r="G90" i="31" s="1"/>
  <c r="U22" i="31"/>
  <c r="P207" i="31"/>
  <c r="N320" i="31"/>
  <c r="N309" i="31"/>
  <c r="G309" i="31"/>
  <c r="G249" i="31"/>
  <c r="P249" i="31" s="1"/>
  <c r="N249" i="31"/>
  <c r="N218" i="31"/>
  <c r="G218" i="31"/>
  <c r="P218" i="31" s="1"/>
  <c r="N261" i="31"/>
  <c r="G261" i="31"/>
  <c r="P273" i="31" s="1"/>
  <c r="N36" i="31"/>
  <c r="E253" i="31"/>
  <c r="G299" i="31"/>
  <c r="P299" i="31" s="1"/>
  <c r="N299" i="31"/>
  <c r="G270" i="31"/>
  <c r="N255" i="31"/>
  <c r="G255" i="31"/>
  <c r="G296" i="31"/>
  <c r="P296" i="31" s="1"/>
  <c r="N296" i="31"/>
  <c r="N237" i="31"/>
  <c r="R38" i="31"/>
  <c r="P38" i="31"/>
  <c r="X38" i="31"/>
  <c r="N264" i="31"/>
  <c r="G264" i="31"/>
  <c r="P276" i="31" s="1"/>
  <c r="N275" i="31"/>
  <c r="E145" i="31"/>
  <c r="N27" i="31"/>
  <c r="G109" i="31"/>
  <c r="P209" i="31"/>
  <c r="E181" i="31"/>
  <c r="N30" i="31"/>
  <c r="P287" i="31"/>
  <c r="G252" i="31"/>
  <c r="P252" i="31" s="1"/>
  <c r="N252" i="31"/>
  <c r="N224" i="31"/>
  <c r="G224" i="31"/>
  <c r="P224" i="31" s="1"/>
  <c r="G295" i="31"/>
  <c r="P295" i="31" s="1"/>
  <c r="N295" i="31"/>
  <c r="G277" i="31"/>
  <c r="G262" i="31"/>
  <c r="N262" i="31"/>
  <c r="E42" i="31"/>
  <c r="G42" i="31" s="1"/>
  <c r="U18" i="31"/>
  <c r="N209" i="31"/>
  <c r="G251" i="31"/>
  <c r="P251" i="31" s="1"/>
  <c r="N251" i="31"/>
  <c r="E217" i="31"/>
  <c r="N33" i="31"/>
  <c r="E7" i="31"/>
  <c r="G18" i="25"/>
  <c r="G15" i="25"/>
  <c r="G22" i="25"/>
  <c r="G32" i="25"/>
  <c r="G19" i="25"/>
  <c r="G34" i="25"/>
  <c r="G20" i="25"/>
  <c r="G27" i="25"/>
  <c r="G37" i="25"/>
  <c r="E10" i="31"/>
  <c r="G33" i="25"/>
  <c r="G36" i="25"/>
  <c r="G28" i="25"/>
  <c r="G16" i="25"/>
  <c r="G13" i="25"/>
  <c r="G23" i="25"/>
  <c r="G30" i="25"/>
  <c r="G24" i="25"/>
  <c r="E8" i="31"/>
  <c r="R37" i="31" l="1"/>
  <c r="P34" i="31"/>
  <c r="X37" i="31"/>
  <c r="R34" i="31"/>
  <c r="G265" i="31"/>
  <c r="P20" i="31"/>
  <c r="P23" i="31"/>
  <c r="X19" i="31"/>
  <c r="X20" i="31"/>
  <c r="X23" i="31"/>
  <c r="P298" i="31"/>
  <c r="R19" i="31"/>
  <c r="R24" i="31"/>
  <c r="P24" i="31"/>
  <c r="P291" i="31"/>
  <c r="G54" i="31"/>
  <c r="P290" i="31"/>
  <c r="P17" i="31"/>
  <c r="R17" i="31"/>
  <c r="R29" i="31"/>
  <c r="P29" i="31"/>
  <c r="P254" i="31"/>
  <c r="P309" i="31"/>
  <c r="P237" i="31"/>
  <c r="P305" i="31"/>
  <c r="N210" i="31"/>
  <c r="P210" i="31"/>
  <c r="P240" i="31"/>
  <c r="P230" i="31"/>
  <c r="P317" i="31"/>
  <c r="P255" i="31"/>
  <c r="P306" i="31"/>
  <c r="P312" i="31"/>
  <c r="P236" i="31"/>
  <c r="P307" i="31"/>
  <c r="P256" i="31"/>
  <c r="P260" i="31"/>
  <c r="P259" i="31"/>
  <c r="P311" i="31"/>
  <c r="P232" i="31"/>
  <c r="P239" i="31"/>
  <c r="P323" i="31"/>
  <c r="P268" i="31"/>
  <c r="I86" i="25"/>
  <c r="R40" i="31"/>
  <c r="P40" i="31"/>
  <c r="X40" i="31"/>
  <c r="P267" i="31"/>
  <c r="X22" i="31"/>
  <c r="P22" i="31"/>
  <c r="R22" i="31"/>
  <c r="P26" i="31"/>
  <c r="R26" i="31"/>
  <c r="X26" i="31"/>
  <c r="R30" i="31"/>
  <c r="X30" i="31"/>
  <c r="P30" i="31"/>
  <c r="P262" i="31"/>
  <c r="G181" i="31"/>
  <c r="G85" i="31"/>
  <c r="G258" i="31"/>
  <c r="P270" i="31" s="1"/>
  <c r="N258" i="31"/>
  <c r="P277" i="31"/>
  <c r="N270" i="31"/>
  <c r="P231" i="31"/>
  <c r="P319" i="31"/>
  <c r="P266" i="31"/>
  <c r="N241" i="31"/>
  <c r="G241" i="31"/>
  <c r="P241" i="31" s="1"/>
  <c r="P271" i="31"/>
  <c r="R25" i="31"/>
  <c r="P25" i="31"/>
  <c r="X25" i="31"/>
  <c r="P324" i="31"/>
  <c r="G133" i="31"/>
  <c r="P282" i="31"/>
  <c r="P27" i="31"/>
  <c r="X27" i="31"/>
  <c r="R27" i="31"/>
  <c r="X35" i="31"/>
  <c r="R35" i="31"/>
  <c r="P35" i="31"/>
  <c r="G73" i="31"/>
  <c r="P318" i="31"/>
  <c r="P235" i="31"/>
  <c r="G121" i="31"/>
  <c r="X21" i="31"/>
  <c r="R21" i="31"/>
  <c r="P21" i="31"/>
  <c r="G37" i="31"/>
  <c r="X33" i="31"/>
  <c r="R33" i="31"/>
  <c r="P33" i="31"/>
  <c r="G145" i="31"/>
  <c r="P257" i="31"/>
  <c r="G18" i="31"/>
  <c r="N246" i="31"/>
  <c r="G246" i="31"/>
  <c r="P246" i="31" s="1"/>
  <c r="P238" i="31"/>
  <c r="P263" i="31"/>
  <c r="P16" i="31"/>
  <c r="R16" i="31"/>
  <c r="X16" i="31"/>
  <c r="N217" i="31"/>
  <c r="G217" i="31"/>
  <c r="G301" i="31"/>
  <c r="P313" i="31" s="1"/>
  <c r="N301" i="31"/>
  <c r="R18" i="31"/>
  <c r="X18" i="31"/>
  <c r="P18" i="31"/>
  <c r="P264" i="31"/>
  <c r="G253" i="31"/>
  <c r="N253" i="31"/>
  <c r="P261" i="31"/>
  <c r="X31" i="31"/>
  <c r="R31" i="31"/>
  <c r="P31" i="31"/>
  <c r="P274" i="31"/>
  <c r="P233" i="31"/>
  <c r="P221" i="31"/>
  <c r="N222" i="31"/>
  <c r="G222" i="31"/>
  <c r="P36" i="31"/>
  <c r="R36" i="31"/>
  <c r="X36" i="31"/>
  <c r="G193" i="31"/>
  <c r="P205" i="31" s="1"/>
  <c r="P302" i="31"/>
  <c r="P303" i="31"/>
  <c r="N229" i="31"/>
  <c r="P310" i="31"/>
  <c r="N265" i="31"/>
  <c r="P304" i="31"/>
  <c r="P321" i="31"/>
  <c r="G289" i="31"/>
  <c r="P289" i="31" s="1"/>
  <c r="N289" i="31"/>
  <c r="P308" i="31"/>
  <c r="X39" i="31"/>
  <c r="R39" i="31"/>
  <c r="P39" i="31"/>
  <c r="P234" i="31" l="1"/>
  <c r="P222" i="31"/>
  <c r="P258" i="31"/>
  <c r="P253" i="31"/>
  <c r="P301" i="31"/>
  <c r="P265" i="31"/>
  <c r="P229" i="31"/>
  <c r="P217" i="3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PacifiCorp</author>
  </authors>
  <commentList>
    <comment ref="H5" authorId="0" shapeId="0" xr:uid="{00000000-0006-0000-0200-000001000000}">
      <text>
        <r>
          <rPr>
            <b/>
            <sz val="8"/>
            <color indexed="81"/>
            <rFont val="Tahoma"/>
            <family val="2"/>
          </rPr>
          <t>PacifiCorp:</t>
        </r>
        <r>
          <rPr>
            <sz val="8"/>
            <color indexed="81"/>
            <rFont val="Tahoma"/>
            <family val="2"/>
          </rPr>
          <t xml:space="preserve">
Date that deal is evaluated.</t>
        </r>
      </text>
    </comment>
  </commentList>
</comment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<sst xmlns="http://schemas.openxmlformats.org/spreadsheetml/2006/main" count="2210" uniqueCount="286">
  <si>
    <t>Year</t>
  </si>
  <si>
    <t>(a)</t>
  </si>
  <si>
    <t>(b)</t>
  </si>
  <si>
    <t>(c)</t>
  </si>
  <si>
    <t>(d)</t>
  </si>
  <si>
    <t>(e)</t>
  </si>
  <si>
    <t>Capacity</t>
  </si>
  <si>
    <t>(f)</t>
  </si>
  <si>
    <t>$/kW</t>
  </si>
  <si>
    <t>$/kW-yr</t>
  </si>
  <si>
    <t>Estimated Capital Cost</t>
  </si>
  <si>
    <t>Variable O&amp;M</t>
  </si>
  <si>
    <t>Total Price @</t>
  </si>
  <si>
    <t>Capacity Factor</t>
  </si>
  <si>
    <t xml:space="preserve"> $/kW-yr</t>
  </si>
  <si>
    <t>Avoided Cost Prices</t>
  </si>
  <si>
    <t>Energy</t>
  </si>
  <si>
    <t>Only Price</t>
  </si>
  <si>
    <t>Table 1</t>
  </si>
  <si>
    <t>Fuel Cost</t>
  </si>
  <si>
    <t>(g)</t>
  </si>
  <si>
    <t>(h)</t>
  </si>
  <si>
    <t>(i)</t>
  </si>
  <si>
    <t>Sources, Inputs and Assumptions</t>
  </si>
  <si>
    <t>PacifiCorp</t>
  </si>
  <si>
    <t>Delivered</t>
  </si>
  <si>
    <t>Peak Type:</t>
  </si>
  <si>
    <t>Quote Date</t>
  </si>
  <si>
    <t>Burnertip Natural Gas Price Forecast</t>
  </si>
  <si>
    <t>$/MWh</t>
  </si>
  <si>
    <t>MW</t>
  </si>
  <si>
    <t>CF</t>
  </si>
  <si>
    <t>Appendix B</t>
  </si>
  <si>
    <t xml:space="preserve">  Capacity Factor</t>
  </si>
  <si>
    <t>Start</t>
  </si>
  <si>
    <t>Resource Capacity</t>
  </si>
  <si>
    <t>Nominal Avoided Costs Calculated Monthly</t>
  </si>
  <si>
    <t>End</t>
  </si>
  <si>
    <t>Capacity $</t>
  </si>
  <si>
    <t>Total</t>
  </si>
  <si>
    <t>Month</t>
  </si>
  <si>
    <t>Avoided $</t>
  </si>
  <si>
    <t>MWH</t>
  </si>
  <si>
    <t>Offset</t>
  </si>
  <si>
    <t>Date Test</t>
  </si>
  <si>
    <t>Dollars</t>
  </si>
  <si>
    <t>AC Price</t>
  </si>
  <si>
    <t>Total Resource Costs</t>
  </si>
  <si>
    <r>
      <t>$/MWh</t>
    </r>
    <r>
      <rPr>
        <vertAlign val="superscript"/>
        <sz val="9"/>
        <rFont val="Times New Roman"/>
        <family val="1"/>
      </rPr>
      <t xml:space="preserve"> (2)</t>
    </r>
  </si>
  <si>
    <t>Study_Name:</t>
  </si>
  <si>
    <t>Table 4</t>
  </si>
  <si>
    <t>Table 3</t>
  </si>
  <si>
    <t>&lt;---- Calculated Monthly</t>
  </si>
  <si>
    <t>Capacity Contribution</t>
  </si>
  <si>
    <t>IRP - Utah Greenfield</t>
  </si>
  <si>
    <t>IRP West Side</t>
  </si>
  <si>
    <t>IRP - Wyo NE</t>
  </si>
  <si>
    <t>energy</t>
  </si>
  <si>
    <t>capacity</t>
  </si>
  <si>
    <t>Resource Cost ($/kw-year)</t>
  </si>
  <si>
    <t>Deferred Cost (Millions $/year)</t>
  </si>
  <si>
    <t>Total Capacity Deferral</t>
  </si>
  <si>
    <t>$/kw-year</t>
  </si>
  <si>
    <t>Millions $/year</t>
  </si>
  <si>
    <t xml:space="preserve">start </t>
  </si>
  <si>
    <t>end</t>
  </si>
  <si>
    <t>Transmission Deferral (MW)</t>
  </si>
  <si>
    <t>West Side</t>
  </si>
  <si>
    <t>Network Upgrade</t>
  </si>
  <si>
    <t>Year of deferral</t>
  </si>
  <si>
    <t>Table 2</t>
  </si>
  <si>
    <t>Avoided Energy Costs - Scheduled Hours ($/MWh)</t>
  </si>
  <si>
    <t>Winter Season</t>
  </si>
  <si>
    <t>Summer Season</t>
  </si>
  <si>
    <t>Energy Only</t>
  </si>
  <si>
    <t>COD</t>
  </si>
  <si>
    <t>Naughton</t>
  </si>
  <si>
    <t>Burner tip</t>
  </si>
  <si>
    <t>Network Upgrade ($/kw-yr)</t>
  </si>
  <si>
    <t>Total Fixed Cost</t>
  </si>
  <si>
    <t>if Deferred 1</t>
  </si>
  <si>
    <t>Collection</t>
  </si>
  <si>
    <t>Parent Object</t>
  </si>
  <si>
    <t>Child Object</t>
  </si>
  <si>
    <t>Property</t>
  </si>
  <si>
    <t>Value</t>
  </si>
  <si>
    <t>Data File</t>
  </si>
  <si>
    <t>Units</t>
  </si>
  <si>
    <t>Band</t>
  </si>
  <si>
    <t>Date From</t>
  </si>
  <si>
    <t>Date To</t>
  </si>
  <si>
    <t>Timeslice</t>
  </si>
  <si>
    <t>Action</t>
  </si>
  <si>
    <t>Expression</t>
  </si>
  <si>
    <t>Scenario</t>
  </si>
  <si>
    <t>Memo</t>
  </si>
  <si>
    <t>Category</t>
  </si>
  <si>
    <t>System</t>
  </si>
  <si>
    <t>Inflation</t>
  </si>
  <si>
    <t>Profile</t>
  </si>
  <si>
    <t>-</t>
  </si>
  <si>
    <t>=</t>
  </si>
  <si>
    <t>Solar</t>
  </si>
  <si>
    <t>Annual</t>
  </si>
  <si>
    <t>Total Net Power Cost ($ 000)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</si>
  <si>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</si>
  <si>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</si>
  <si>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</si>
  <si>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</si>
  <si>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</si>
  <si>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</si>
  <si>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</si>
  <si>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</si>
  <si>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</si>
  <si>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</si>
  <si>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</si>
  <si>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</si>
  <si>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FO&amp;M Charge</t>
  </si>
  <si>
    <t xml:space="preserve">Summer </t>
  </si>
  <si>
    <t>Generators</t>
  </si>
  <si>
    <t>PV_.PX.COR._.PTC.Utility_Scale</t>
  </si>
  <si>
    <t>Build Cost</t>
  </si>
  <si>
    <t>×</t>
  </si>
  <si>
    <t>IRPPVESC</t>
  </si>
  <si>
    <t>New Solar</t>
  </si>
  <si>
    <t>PV_.PX.SOR._.PTC.Utility_Scale</t>
  </si>
  <si>
    <t>PV_.PX.SUM._.PTC.Utility_Scale</t>
  </si>
  <si>
    <t>PV_.PX.UTS._.PTC.Utility_Scale</t>
  </si>
  <si>
    <t>PV_.PX.YAK._.PTC.Utility_Scale</t>
  </si>
  <si>
    <t>IRPWDESC</t>
  </si>
  <si>
    <t>New Wind</t>
  </si>
  <si>
    <t>WD_.PX.WMV._.PTC.Utility_Scale</t>
  </si>
  <si>
    <t>IRPWDESC_Small</t>
  </si>
  <si>
    <t>WD_.PX.WYE._.PTC.Utility_Scale</t>
  </si>
  <si>
    <t>$/kW/yr</t>
  </si>
  <si>
    <t>Escalation Rates</t>
  </si>
  <si>
    <t>IRPPVESC_Small</t>
  </si>
  <si>
    <t>VO&amp;M Charge</t>
  </si>
  <si>
    <t>PV_.PX.WWA._.PTC.Utility_Scale</t>
  </si>
  <si>
    <t>Discount Rate - 2025 IRP</t>
  </si>
  <si>
    <t>Inflation rate</t>
  </si>
  <si>
    <t>GSC.PX.BDG._.___.Frame</t>
  </si>
  <si>
    <t>New Gas</t>
  </si>
  <si>
    <t>First Year Fixed Capital Cost at Real Levelized Rate</t>
  </si>
  <si>
    <t>Fixed O&amp;M + Pipeline</t>
  </si>
  <si>
    <t>Total Resource Fixed Costs</t>
  </si>
  <si>
    <t>Total Resource Energy Cost</t>
  </si>
  <si>
    <t>$/MMBtu</t>
  </si>
  <si>
    <t>Statistics</t>
  </si>
  <si>
    <t>Percent</t>
  </si>
  <si>
    <t>Cap Cost</t>
  </si>
  <si>
    <t>Fixed</t>
  </si>
  <si>
    <t>Capacity Weighted</t>
  </si>
  <si>
    <t>aMW</t>
  </si>
  <si>
    <t>Variable</t>
  </si>
  <si>
    <t>Heat Rate</t>
  </si>
  <si>
    <t>Energy Weighted</t>
  </si>
  <si>
    <t>Rounded</t>
  </si>
  <si>
    <t xml:space="preserve">  MW Plant Capacity</t>
  </si>
  <si>
    <t xml:space="preserve">  Fixed O&amp;M &amp; Capitalized O&amp;M ($/kW-Yr)</t>
  </si>
  <si>
    <t xml:space="preserve">  Variable O&amp;M Costs &amp; Capitalized Variable O&amp;M ($/MWh)</t>
  </si>
  <si>
    <t xml:space="preserve">  Heat Rate in btu/kWh</t>
  </si>
  <si>
    <t>Assumed ITC</t>
  </si>
  <si>
    <t xml:space="preserve">  Energy Weighted Capacity Factor</t>
  </si>
  <si>
    <t>Fuel Cost ($/mmBtu )</t>
  </si>
  <si>
    <t>Fuel Cost ($/MWH)</t>
  </si>
  <si>
    <t xml:space="preserve"> Gas Price Forecast (Sept 2024 MM)</t>
  </si>
  <si>
    <t>First year real levelized costs</t>
  </si>
  <si>
    <t>Source: (a)(d)(e)(g)</t>
  </si>
  <si>
    <t>Nominal 40 year Levelized</t>
  </si>
  <si>
    <t>mapping to CC_LOLP</t>
  </si>
  <si>
    <t>Cluster 2/3 - Willamette Valley - Fry-Full Circle 230 kV</t>
  </si>
  <si>
    <t>PV_.PX.BOR._.PTC.Utility_Scale</t>
  </si>
  <si>
    <t>PV_.PX.COR._.PTC.Small_Scale</t>
  </si>
  <si>
    <t>PV_.PX.GOE._.PTC.Utility_Scale</t>
  </si>
  <si>
    <t>PV_.PX.NUT._.PTC.Utility_Scale</t>
  </si>
  <si>
    <t>PV_.PX.WYN._.PTC.Small_Scale</t>
  </si>
  <si>
    <t>WD_.PX.BOR._.PTC.Utility_Scale</t>
  </si>
  <si>
    <t>WD_.PX.COR._.PTC.Utility_Scale</t>
  </si>
  <si>
    <t>WD_.PX.GOE._.PTC.Utility_Scale</t>
  </si>
  <si>
    <t>WD_.PX.SOR._.PTC.Utility_Scale</t>
  </si>
  <si>
    <t>WD_.PX.SUM._.PTC.Utility_Scale</t>
  </si>
  <si>
    <t>WD_.PX.UTS._.PTC.Utility_Scale</t>
  </si>
  <si>
    <t>WD_.PX.WWA._.PTC.Utility_Scale</t>
  </si>
  <si>
    <t>WD_.PX.WYN._.PTC.Small_Scale</t>
  </si>
  <si>
    <t>WD_.PX.YAK._.PTC.Utility_Scale</t>
  </si>
  <si>
    <t>Real Discount Rate</t>
  </si>
  <si>
    <t>TransCapRecovFct</t>
  </si>
  <si>
    <t>OATT</t>
  </si>
  <si>
    <t>Build Investment $/kW-yr of Interconnect</t>
  </si>
  <si>
    <t>Degradation for Adj beyond 2046</t>
  </si>
  <si>
    <t>15 Year Starting 2027</t>
  </si>
  <si>
    <t>15 Year Starting 2026</t>
  </si>
  <si>
    <t>15 Year Starting 2028</t>
  </si>
  <si>
    <t>laST Plexos Model Year</t>
  </si>
  <si>
    <t>Resource type</t>
  </si>
  <si>
    <t>GCC.PX.DJW._.DF_.H_2x1</t>
  </si>
  <si>
    <t>GCC.PX.UTS._.DF_.H_2x1</t>
  </si>
  <si>
    <t>GCC.PX.WYE._.DF_.H_2x1</t>
  </si>
  <si>
    <t>GSC.PX.WYE._.___.Frame</t>
  </si>
  <si>
    <t>IRPPV_NTC_ESC</t>
  </si>
  <si>
    <t>IRPPV_NTC_ESC_Small</t>
  </si>
  <si>
    <t>PV_.PX.COR._.NTC.Small_Scale</t>
  </si>
  <si>
    <t>PV_.PX.COR._.NTC.Utility_Scale</t>
  </si>
  <si>
    <t>PV_.PX.NUT._.NTC.Utility_Scale</t>
  </si>
  <si>
    <t>PV_.PX.SUM._.NTC.Utility_Scale</t>
  </si>
  <si>
    <t>PV_.PX.UTS._.NTC.Utility_Scale</t>
  </si>
  <si>
    <t>PV_.PX.WWA._.NTC.Utility_Scale</t>
  </si>
  <si>
    <t>PV_.PX.WYN._.NTC.Small_Scale</t>
  </si>
  <si>
    <t>PV_.PX.YAK._.NTC.Utility_Scale</t>
  </si>
  <si>
    <t>IRPWD_NTC_ESC</t>
  </si>
  <si>
    <t>IRPWD_NTC_ESC_Small</t>
  </si>
  <si>
    <t>WD_.PX.COR._.NTC.Utility_Scale</t>
  </si>
  <si>
    <t>WD_.PX.SOR._.NTC.Utility_Scale</t>
  </si>
  <si>
    <t>WD_.PX.SUM._.NTC.Utility_Scale</t>
  </si>
  <si>
    <t>WD_.PX.WMV._.NTC.Utility_Scale</t>
  </si>
  <si>
    <t>WD_.PX.WYE._.NTC.Utility_Scale</t>
  </si>
  <si>
    <t>WD_.PX.WYN._.NTC.Small_Scale</t>
  </si>
  <si>
    <t>WD_.PX.YAK._.NTC.Utility_Scale</t>
  </si>
  <si>
    <t>25 IRP Update SSR</t>
  </si>
  <si>
    <t>CCCT Dry "H", 2X1, DF, with SCR</t>
  </si>
  <si>
    <t xml:space="preserve">Utah South -  CCCT Dry "H", 2X1, DF, with SCR (GCC.PX.UTS._.DF_.H_2x1) </t>
  </si>
  <si>
    <t>CCCT</t>
  </si>
  <si>
    <t>Plant Costs  - 2025 IRP Update</t>
  </si>
  <si>
    <t>2025 $</t>
  </si>
  <si>
    <t xml:space="preserve">  Plant capacity cost - in $/kW</t>
  </si>
  <si>
    <t xml:space="preserve">  Max Load Heat Rate on Gas (Btu/kw)</t>
  </si>
  <si>
    <t xml:space="preserve">  Gas Fired Conversion Load (MMBtu/d)</t>
  </si>
  <si>
    <t xml:space="preserve">  Fixed Demand Transportation Charge (Tariff) ($/mmBtu-day)</t>
  </si>
  <si>
    <t xml:space="preserve">  Transportation Commodity / Usage Charge ($/MMBtu)</t>
  </si>
  <si>
    <t xml:space="preserve">  ACA Charge ($/MMBtu)</t>
  </si>
  <si>
    <t xml:space="preserve">  Total Variable Charges ($/MMBtu)</t>
  </si>
  <si>
    <t xml:space="preserve">  Fixed Transport Charge $/Year</t>
  </si>
  <si>
    <t xml:space="preserve">  Fixed Pipeline in $/kW</t>
  </si>
  <si>
    <t xml:space="preserve">  Fixed O&amp;M including Fixed Pipeline &amp; Capitalized O&amp;M ($/kW-Yr)</t>
  </si>
  <si>
    <t>Demolition Cost - in $/kW</t>
  </si>
  <si>
    <t xml:space="preserve"> Export (MW)</t>
  </si>
  <si>
    <t xml:space="preserve"> Import (MW)</t>
  </si>
  <si>
    <t xml:space="preserve"> Interconnect (MW)</t>
  </si>
  <si>
    <t>Build Investment ($m)</t>
  </si>
  <si>
    <t xml:space="preserve"> Build (%)</t>
  </si>
  <si>
    <t>From</t>
  </si>
  <si>
    <t>To</t>
  </si>
  <si>
    <t>B2H</t>
  </si>
  <si>
    <t>Hemingway</t>
  </si>
  <si>
    <t>Boardman</t>
  </si>
  <si>
    <t>B2H - Idaho Power Asset Transfer</t>
  </si>
  <si>
    <t>Borah</t>
  </si>
  <si>
    <t>B2H - IPC PTP Eastbound</t>
  </si>
  <si>
    <t>Walla Walla</t>
  </si>
  <si>
    <t>B2H-Enabled BPA Central OR Load Service</t>
  </si>
  <si>
    <t>n/a</t>
  </si>
  <si>
    <t>Serial queue: Central Oregon</t>
  </si>
  <si>
    <t>Utah South - Wasatch Front: Spanish Fork - Mercer 345 kV</t>
  </si>
  <si>
    <t>Utah South</t>
  </si>
  <si>
    <t>Wasatch Front</t>
  </si>
  <si>
    <t>Ben Lomond Upgrades</t>
  </si>
  <si>
    <t>NUT</t>
  </si>
  <si>
    <t>Cluster 1 Area 11: Willamette Valley</t>
  </si>
  <si>
    <t>Serial/Cluster 1/2: Yakima</t>
  </si>
  <si>
    <t>Cluster 1 Area 14: Summer Lake</t>
  </si>
  <si>
    <t>Summer Lake</t>
  </si>
  <si>
    <t>Cluster 2 Area 23: Willamette Valley</t>
  </si>
  <si>
    <t>Cluster 2 Area 18: Central Oregon 500 kV Substation</t>
  </si>
  <si>
    <t>Utah South - Wasatch Front: Huntington - Clover 345 kV</t>
  </si>
  <si>
    <t>Goshen - Blackfoot 161 kV</t>
  </si>
  <si>
    <t>Goshen</t>
  </si>
  <si>
    <t>Cluster 1/2/3: Walla Walla</t>
  </si>
  <si>
    <t>Cluster 2/3: Willamette Valley - Central Oregon 230 kV</t>
  </si>
  <si>
    <t>Willamette Valley</t>
  </si>
  <si>
    <t>Central OR</t>
  </si>
  <si>
    <t>Serial through Cluster 1 Area 13: Southern Oregon</t>
  </si>
  <si>
    <t>Cluster 2 Area 6: Goshen</t>
  </si>
  <si>
    <t>Grand Total</t>
  </si>
  <si>
    <t/>
  </si>
  <si>
    <t>2028 $</t>
  </si>
  <si>
    <t>2036 $</t>
  </si>
  <si>
    <t>2025 IRP Update - Utah South -  CCCT Dry "H", 2X1, DF, with SCR</t>
  </si>
  <si>
    <t xml:space="preserve">Wyoming East-Brownfield - SCCT Frame "F" x1, with SCR (GSC.PX.BDG._.___.Frame) </t>
  </si>
  <si>
    <t>SCCT</t>
  </si>
  <si>
    <t>H:\2025 IRP Update\03. Assumptions\04. Financial\[25IRPU Plexos Inflation inputs 2025Q1 CONF.xlsb]Inflation</t>
  </si>
  <si>
    <t>THERMAL</t>
  </si>
  <si>
    <t>lookup</t>
  </si>
  <si>
    <t>Corrected for missing one day data from ST due to stiching in PLEXOS</t>
  </si>
  <si>
    <t>EFOR %</t>
  </si>
  <si>
    <t>QF - Sch37 - UT - Thermal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</si>
</sst>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2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&quot;$&quot;#,##0"/>
    <numFmt numFmtId="166" formatCode="&quot;$&quot;#,##0.00"/>
    <numFmt numFmtId="167" formatCode="0.0%"/>
    <numFmt numFmtId="168" formatCode="_(* #,##0.00_);_(* \(#,##0.00\);_(* &quot;-&quot;_);_(@_)"/>
    <numFmt numFmtId="169" formatCode="_(&quot;$&quot;* #,##0_);_(&quot;$&quot;* \(#,##0\);_(&quot;$&quot;* &quot;-&quot;??_);_(@_)"/>
    <numFmt numFmtId="170" formatCode="mmm\ yyyy&quot;   &quot;"/>
    <numFmt numFmtId="171" formatCode="_(* #,##0_);[Red]_(* \(#,##0\);_(* &quot;-&quot;_);_(@_)"/>
    <numFmt numFmtId="172" formatCode="_(* #,##0.00_);[Red]_(* \(#,##0.00\);_(* &quot;-&quot;_);_(@_)"/>
    <numFmt numFmtId="173" formatCode="_(* #,##0.0_);[Red]_(* \(#,##0.0\);_(* &quot;-&quot;_);_(@_)"/>
    <numFmt numFmtId="174" formatCode="0.000%"/>
    <numFmt numFmtId="175" formatCode="&quot;$&quot;###0;[Red]\(&quot;$&quot;###0\)"/>
    <numFmt numFmtId="176" formatCode="0.0"/>
    <numFmt numFmtId="177" formatCode="&quot;$&quot;#,##0.00_)\(\5\)"/>
    <numFmt numFmtId="178" formatCode="&quot;$&quot;#,##0.00_)"/>
    <numFmt numFmtId="179" formatCode="#,##0.0000_);\(#,##0.0000\)"/>
    <numFmt numFmtId="180" formatCode="m/d/yyyy\ h:mm:ss"/>
    <numFmt numFmtId="182" formatCode="_(* #,##0.000_);[Red]_(* \(#,##0.000\);_(* &quot;-&quot;_);_(@_)"/>
    <numFmt numFmtId="183" formatCode="_(* #,##0.000_);_(* \(#,##0.000\);_(* &quot;-&quot;_);_(@_)"/>
    <numFmt numFmtId="184" formatCode="_(* #,##0.0_);_(* \(#,##0.0\);_(* &quot;-&quot;??_);_(@_)"/>
    <numFmt numFmtId="185" formatCode="0.0000%"/>
    <numFmt numFmtId="186" formatCode="&quot;$&quot;#,##0.0000_);\(&quot;$&quot;#,##0.0000\)"/>
    <numFmt numFmtId="187" formatCode="_(* #,##0.0000000_);[Red]_(* \(#,##0.0000000\);_(* &quot;-&quot;_);_(@_)"/>
    <numFmt numFmtId="188" formatCode="_(* #,##0.00000000_);_(* \(#,##0.00000000\);_(* &quot;-&quot;??_);_(@_)"/>
    <numFmt numFmtId="189" formatCode="0.00000000%"/>
  </numFmts>
  <fonts count="41">
    <font>
      <sz val="10"/>
      <name val="Times New Roman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</font>
    <font>
      <sz val="8"/>
      <name val="Times New Roman"/>
      <family val="1"/>
    </font>
    <font>
      <b/>
      <sz val="9"/>
      <name val="Times New Roman"/>
      <family val="1"/>
    </font>
    <font>
      <b/>
      <i/>
      <sz val="8"/>
      <color indexed="18"/>
      <name val="Helv"/>
    </font>
    <font>
      <vertAlign val="superscript"/>
      <sz val="9"/>
      <name val="Times New Roman"/>
      <family val="1"/>
    </font>
    <font>
      <b/>
      <sz val="8"/>
      <name val="Times New Roman"/>
      <family val="1"/>
    </font>
    <font>
      <sz val="6"/>
      <name val="Times New Roman"/>
      <family val="1"/>
    </font>
    <font>
      <sz val="8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b/>
      <u/>
      <sz val="12"/>
      <name val="Times New Roman"/>
      <family val="1"/>
    </font>
    <font>
      <sz val="8"/>
      <color indexed="12"/>
      <name val="Arial"/>
      <family val="2"/>
    </font>
    <font>
      <sz val="8"/>
      <color indexed="48"/>
      <name val="Arial"/>
      <family val="2"/>
    </font>
    <font>
      <sz val="9"/>
      <name val="Times New Roman"/>
      <family val="1"/>
    </font>
    <font>
      <sz val="8"/>
      <name val="Helv"/>
    </font>
    <font>
      <b/>
      <sz val="12"/>
      <name val="Arial"/>
      <family val="2"/>
    </font>
    <font>
      <sz val="10"/>
      <name val="Calibri"/>
      <family val="2"/>
      <scheme val="minor"/>
    </font>
    <font>
      <sz val="10"/>
      <color rgb="FFFF0000"/>
      <name val="Arial"/>
      <family val="2"/>
    </font>
    <font>
      <sz val="10"/>
      <color rgb="FFFF0000"/>
      <name val="Times New Roman"/>
      <family val="1"/>
    </font>
    <font>
      <sz val="12"/>
      <name val="Times New Roman"/>
      <family val="1"/>
    </font>
    <font>
      <sz val="11"/>
      <name val="Times New Roman"/>
      <family val="1"/>
    </font>
    <font>
      <sz val="7"/>
      <name val="Times New Roman"/>
      <family val="1"/>
    </font>
    <font>
      <b/>
      <sz val="9"/>
      <name val="Arial"/>
      <family val="2"/>
    </font>
    <font>
      <u/>
      <sz val="10"/>
      <name val="Times New Roman"/>
      <family val="1"/>
    </font>
    <font>
      <sz val="10"/>
      <name val="Geneva"/>
      <family val="2"/>
    </font>
    <font>
      <b/>
      <sz val="9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0"/>
      <name val="Times New Roman"/>
      <family val="1"/>
    </font>
    <font>
      <sz val="11"/>
      <color theme="0"/>
      <name val="Times New Roman"/>
      <family val="1"/>
    </font>
    <font>
      <b/>
      <sz val="11"/>
      <color theme="1"/>
      <name val="Times New Roman"/>
      <family val="1"/>
    </font>
  </fonts>
  <fills count="13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32">
    <xf numFmtId="171" fontId="0" fillId="0" borderId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2" fillId="0" borderId="0" applyNumberFormat="0" applyFill="0" applyBorder="0" applyAlignment="0">
      <protection locked="0"/>
    </xf>
    <xf numFmtId="41" fontId="7" fillId="0" borderId="0"/>
    <xf numFmtId="171" fontId="7" fillId="0" borderId="0"/>
    <xf numFmtId="0" fontId="7" fillId="0" borderId="0"/>
    <xf numFmtId="9" fontId="5" fillId="0" borderId="0" applyFont="0" applyFill="0" applyBorder="0" applyAlignment="0" applyProtection="0"/>
    <xf numFmtId="167" fontId="5" fillId="0" borderId="0"/>
    <xf numFmtId="167" fontId="5" fillId="0" borderId="0"/>
    <xf numFmtId="41" fontId="7" fillId="0" borderId="0"/>
    <xf numFmtId="171" fontId="7" fillId="0" borderId="0"/>
    <xf numFmtId="171" fontId="5" fillId="0" borderId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75" fontId="25" fillId="0" borderId="0" applyFont="0" applyFill="0" applyBorder="0" applyProtection="0">
      <alignment horizontal="right"/>
    </xf>
    <xf numFmtId="176" fontId="18" fillId="0" borderId="0" applyNumberFormat="0" applyFill="0" applyBorder="0" applyAlignment="0" applyProtection="0"/>
    <xf numFmtId="0" fontId="16" fillId="0" borderId="20" applyNumberFormat="0" applyBorder="0" applyAlignment="0"/>
    <xf numFmtId="12" fontId="26" fillId="7" borderId="19">
      <alignment horizontal="left"/>
    </xf>
    <xf numFmtId="37" fontId="16" fillId="8" borderId="0" applyNumberFormat="0" applyBorder="0" applyAlignment="0" applyProtection="0"/>
    <xf numFmtId="37" fontId="16" fillId="0" borderId="0"/>
    <xf numFmtId="3" fontId="22" fillId="9" borderId="21" applyProtection="0"/>
    <xf numFmtId="9" fontId="5" fillId="0" borderId="0" applyFont="0" applyFill="0" applyBorder="0" applyAlignment="0" applyProtection="0"/>
    <xf numFmtId="171" fontId="7" fillId="0" borderId="0"/>
    <xf numFmtId="171" fontId="5" fillId="0" borderId="0"/>
    <xf numFmtId="43" fontId="4" fillId="0" borderId="0" applyFont="0" applyFill="0" applyBorder="0" applyAlignment="0" applyProtection="0"/>
    <xf numFmtId="0" fontId="3" fillId="0" borderId="0"/>
    <xf numFmtId="0" fontId="2" fillId="0" borderId="0"/>
    <xf numFmtId="9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5" fillId="0" borderId="0"/>
  </cellStyleXfs>
  <cellXfs count="308">
    <xf numFmtId="171" fontId="0" fillId="0" borderId="0" xfId="0"/>
    <xf numFmtId="171" fontId="8" fillId="0" borderId="0" xfId="0" applyFont="1" applyAlignment="1">
      <alignment horizontal="centerContinuous"/>
    </xf>
    <xf numFmtId="171" fontId="11" fillId="0" borderId="0" xfId="0" applyFont="1" applyAlignment="1">
      <alignment horizontal="centerContinuous"/>
    </xf>
    <xf numFmtId="171" fontId="7" fillId="0" borderId="0" xfId="0" applyFont="1"/>
    <xf numFmtId="171" fontId="9" fillId="0" borderId="0" xfId="0" applyFont="1" applyAlignment="1">
      <alignment horizontal="centerContinuous"/>
    </xf>
    <xf numFmtId="171" fontId="7" fillId="0" borderId="0" xfId="0" applyFont="1" applyAlignment="1">
      <alignment horizontal="center"/>
    </xf>
    <xf numFmtId="8" fontId="7" fillId="0" borderId="0" xfId="0" applyNumberFormat="1" applyFont="1"/>
    <xf numFmtId="8" fontId="7" fillId="0" borderId="2" xfId="0" applyNumberFormat="1" applyFont="1" applyBorder="1" applyAlignment="1">
      <alignment horizontal="center"/>
    </xf>
    <xf numFmtId="8" fontId="7" fillId="0" borderId="0" xfId="0" applyNumberFormat="1" applyFont="1" applyAlignment="1">
      <alignment horizontal="center"/>
    </xf>
    <xf numFmtId="171" fontId="7" fillId="0" borderId="0" xfId="0" quotePrefix="1" applyFont="1"/>
    <xf numFmtId="171" fontId="7" fillId="0" borderId="0" xfId="0" applyFont="1" applyAlignment="1">
      <alignment horizontal="centerContinuous"/>
    </xf>
    <xf numFmtId="8" fontId="7" fillId="0" borderId="8" xfId="0" applyNumberFormat="1" applyFont="1" applyBorder="1" applyAlignment="1">
      <alignment horizontal="center"/>
    </xf>
    <xf numFmtId="0" fontId="7" fillId="0" borderId="10" xfId="0" applyNumberFormat="1" applyFont="1" applyBorder="1" applyAlignment="1">
      <alignment horizontal="center"/>
    </xf>
    <xf numFmtId="171" fontId="6" fillId="0" borderId="5" xfId="0" applyFont="1" applyBorder="1" applyAlignment="1">
      <alignment horizontal="center"/>
    </xf>
    <xf numFmtId="171" fontId="6" fillId="0" borderId="5" xfId="0" applyFont="1" applyBorder="1" applyAlignment="1">
      <alignment horizontal="center" wrapText="1"/>
    </xf>
    <xf numFmtId="171" fontId="14" fillId="0" borderId="6" xfId="0" quotePrefix="1" applyFont="1" applyBorder="1" applyAlignment="1">
      <alignment horizontal="center" wrapText="1"/>
    </xf>
    <xf numFmtId="171" fontId="14" fillId="0" borderId="6" xfId="0" applyFont="1" applyBorder="1" applyAlignment="1">
      <alignment horizontal="center" wrapText="1"/>
    </xf>
    <xf numFmtId="171" fontId="6" fillId="0" borderId="0" xfId="0" applyFont="1" applyAlignment="1">
      <alignment horizontal="centerContinuous"/>
    </xf>
    <xf numFmtId="171" fontId="6" fillId="0" borderId="5" xfId="0" applyFont="1" applyBorder="1"/>
    <xf numFmtId="171" fontId="6" fillId="0" borderId="13" xfId="0" applyFont="1" applyBorder="1" applyAlignment="1">
      <alignment horizontal="center"/>
    </xf>
    <xf numFmtId="171" fontId="6" fillId="0" borderId="6" xfId="0" applyFont="1" applyBorder="1"/>
    <xf numFmtId="171" fontId="6" fillId="0" borderId="6" xfId="0" applyFont="1" applyBorder="1" applyAlignment="1">
      <alignment horizontal="center"/>
    </xf>
    <xf numFmtId="8" fontId="15" fillId="0" borderId="0" xfId="0" applyNumberFormat="1" applyFont="1" applyAlignment="1">
      <alignment horizontal="center"/>
    </xf>
    <xf numFmtId="0" fontId="6" fillId="0" borderId="0" xfId="0" applyNumberFormat="1" applyFont="1" applyAlignment="1">
      <alignment horizontal="center"/>
    </xf>
    <xf numFmtId="166" fontId="7" fillId="0" borderId="0" xfId="0" applyNumberFormat="1" applyFont="1" applyAlignment="1">
      <alignment horizontal="center"/>
    </xf>
    <xf numFmtId="171" fontId="9" fillId="0" borderId="7" xfId="0" applyFont="1" applyBorder="1" applyAlignment="1">
      <alignment horizontal="centerContinuous"/>
    </xf>
    <xf numFmtId="171" fontId="16" fillId="2" borderId="0" xfId="0" applyFont="1" applyFill="1" applyAlignment="1">
      <alignment horizontal="centerContinuous"/>
    </xf>
    <xf numFmtId="171" fontId="18" fillId="2" borderId="0" xfId="0" applyFont="1" applyFill="1" applyAlignment="1">
      <alignment horizontal="centerContinuous"/>
    </xf>
    <xf numFmtId="170" fontId="16" fillId="2" borderId="0" xfId="1" applyNumberFormat="1" applyFont="1" applyFill="1" applyAlignment="1">
      <alignment horizontal="centerContinuous"/>
    </xf>
    <xf numFmtId="171" fontId="16" fillId="0" borderId="0" xfId="0" applyFont="1"/>
    <xf numFmtId="171" fontId="18" fillId="0" borderId="0" xfId="0" applyFont="1" applyAlignment="1">
      <alignment wrapText="1"/>
    </xf>
    <xf numFmtId="171" fontId="16" fillId="0" borderId="0" xfId="0" applyFont="1" applyAlignment="1">
      <alignment horizontal="center"/>
    </xf>
    <xf numFmtId="168" fontId="16" fillId="0" borderId="0" xfId="0" applyNumberFormat="1" applyFont="1"/>
    <xf numFmtId="2" fontId="7" fillId="0" borderId="0" xfId="0" applyNumberFormat="1" applyFont="1" applyAlignment="1">
      <alignment horizontal="center"/>
    </xf>
    <xf numFmtId="39" fontId="7" fillId="0" borderId="0" xfId="0" applyNumberFormat="1" applyFont="1" applyAlignment="1">
      <alignment horizontal="center"/>
    </xf>
    <xf numFmtId="171" fontId="6" fillId="0" borderId="0" xfId="0" applyFont="1" applyAlignment="1">
      <alignment horizontal="center"/>
    </xf>
    <xf numFmtId="167" fontId="0" fillId="0" borderId="0" xfId="7" applyNumberFormat="1" applyFont="1" applyFill="1"/>
    <xf numFmtId="171" fontId="6" fillId="0" borderId="16" xfId="5" applyFont="1" applyBorder="1" applyAlignment="1">
      <alignment horizontal="centerContinuous"/>
    </xf>
    <xf numFmtId="171" fontId="21" fillId="0" borderId="0" xfId="5" applyFont="1"/>
    <xf numFmtId="171" fontId="16" fillId="0" borderId="0" xfId="0" applyFont="1" applyAlignment="1">
      <alignment horizontal="centerContinuous"/>
    </xf>
    <xf numFmtId="171" fontId="7" fillId="0" borderId="0" xfId="0" applyFont="1" applyAlignment="1">
      <alignment horizontal="left" indent="1"/>
    </xf>
    <xf numFmtId="43" fontId="0" fillId="0" borderId="0" xfId="1" applyFont="1" applyFill="1"/>
    <xf numFmtId="171" fontId="0" fillId="0" borderId="0" xfId="0" quotePrefix="1"/>
    <xf numFmtId="41" fontId="7" fillId="0" borderId="0" xfId="10"/>
    <xf numFmtId="0" fontId="0" fillId="0" borderId="0" xfId="10" applyNumberFormat="1" applyFont="1" applyAlignment="1">
      <alignment horizontal="left"/>
    </xf>
    <xf numFmtId="172" fontId="0" fillId="0" borderId="0" xfId="0" applyNumberFormat="1"/>
    <xf numFmtId="171" fontId="10" fillId="0" borderId="0" xfId="0" applyFont="1"/>
    <xf numFmtId="171" fontId="18" fillId="2" borderId="0" xfId="0" applyFont="1" applyFill="1" applyAlignment="1">
      <alignment horizontal="center"/>
    </xf>
    <xf numFmtId="14" fontId="22" fillId="3" borderId="7" xfId="0" applyNumberFormat="1" applyFont="1" applyFill="1" applyBorder="1" applyAlignment="1">
      <alignment horizontal="center"/>
    </xf>
    <xf numFmtId="14" fontId="23" fillId="2" borderId="0" xfId="0" applyNumberFormat="1" applyFont="1" applyFill="1" applyAlignment="1">
      <alignment horizontal="centerContinuous" vertical="center"/>
    </xf>
    <xf numFmtId="171" fontId="10" fillId="0" borderId="0" xfId="0" applyFont="1" applyAlignment="1">
      <alignment horizontal="center"/>
    </xf>
    <xf numFmtId="171" fontId="16" fillId="2" borderId="0" xfId="0" applyFont="1" applyFill="1" applyAlignment="1">
      <alignment horizontal="centerContinuous" wrapText="1"/>
    </xf>
    <xf numFmtId="171" fontId="16" fillId="0" borderId="15" xfId="0" applyFont="1" applyBorder="1" applyAlignment="1">
      <alignment horizontal="center"/>
    </xf>
    <xf numFmtId="0" fontId="10" fillId="0" borderId="0" xfId="0" applyNumberFormat="1" applyFont="1" applyAlignment="1">
      <alignment horizontal="center"/>
    </xf>
    <xf numFmtId="171" fontId="10" fillId="4" borderId="14" xfId="0" applyFont="1" applyFill="1" applyBorder="1"/>
    <xf numFmtId="0" fontId="6" fillId="0" borderId="0" xfId="0" applyNumberFormat="1" applyFont="1"/>
    <xf numFmtId="177" fontId="7" fillId="0" borderId="0" xfId="0" applyNumberFormat="1" applyFont="1" applyAlignment="1">
      <alignment horizontal="center"/>
    </xf>
    <xf numFmtId="10" fontId="0" fillId="5" borderId="0" xfId="7" applyNumberFormat="1" applyFont="1" applyFill="1"/>
    <xf numFmtId="9" fontId="27" fillId="0" borderId="0" xfId="7" applyFont="1"/>
    <xf numFmtId="171" fontId="8" fillId="0" borderId="0" xfId="23" applyFont="1" applyAlignment="1">
      <alignment horizontal="centerContinuous"/>
    </xf>
    <xf numFmtId="171" fontId="7" fillId="0" borderId="0" xfId="23" applyAlignment="1">
      <alignment horizontal="centerContinuous"/>
    </xf>
    <xf numFmtId="171" fontId="7" fillId="0" borderId="0" xfId="23"/>
    <xf numFmtId="171" fontId="10" fillId="0" borderId="0" xfId="23" quotePrefix="1" applyFont="1" applyAlignment="1">
      <alignment horizontal="center"/>
    </xf>
    <xf numFmtId="0" fontId="7" fillId="0" borderId="0" xfId="23" applyNumberFormat="1"/>
    <xf numFmtId="8" fontId="7" fillId="0" borderId="0" xfId="23" applyNumberFormat="1" applyAlignment="1">
      <alignment horizontal="right"/>
    </xf>
    <xf numFmtId="8" fontId="7" fillId="0" borderId="0" xfId="23" applyNumberFormat="1"/>
    <xf numFmtId="172" fontId="7" fillId="0" borderId="0" xfId="23" applyNumberFormat="1"/>
    <xf numFmtId="171" fontId="6" fillId="0" borderId="0" xfId="0" applyFont="1" applyAlignment="1">
      <alignment horizontal="left"/>
    </xf>
    <xf numFmtId="167" fontId="0" fillId="0" borderId="0" xfId="7" applyNumberFormat="1" applyFont="1"/>
    <xf numFmtId="171" fontId="7" fillId="0" borderId="1" xfId="0" applyFont="1" applyBorder="1" applyAlignment="1">
      <alignment horizontal="center"/>
    </xf>
    <xf numFmtId="173" fontId="0" fillId="0" borderId="0" xfId="0" applyNumberFormat="1"/>
    <xf numFmtId="171" fontId="6" fillId="0" borderId="0" xfId="0" applyFont="1" applyAlignment="1">
      <alignment vertical="top" wrapText="1"/>
    </xf>
    <xf numFmtId="171" fontId="6" fillId="0" borderId="0" xfId="0" applyFont="1" applyAlignment="1">
      <alignment horizontal="left" vertical="top" wrapText="1"/>
    </xf>
    <xf numFmtId="171" fontId="7" fillId="0" borderId="0" xfId="0" applyFont="1" applyAlignment="1">
      <alignment horizontal="left" vertical="top" wrapText="1"/>
    </xf>
    <xf numFmtId="178" fontId="7" fillId="0" borderId="0" xfId="0" applyNumberFormat="1" applyFont="1" applyAlignment="1">
      <alignment horizontal="center"/>
    </xf>
    <xf numFmtId="171" fontId="0" fillId="0" borderId="0" xfId="0" applyAlignment="1">
      <alignment wrapText="1"/>
    </xf>
    <xf numFmtId="171" fontId="7" fillId="0" borderId="0" xfId="0" applyFont="1" applyAlignment="1">
      <alignment wrapText="1"/>
    </xf>
    <xf numFmtId="171" fontId="7" fillId="0" borderId="0" xfId="0" applyFont="1" applyAlignment="1">
      <alignment horizontal="center" wrapText="1"/>
    </xf>
    <xf numFmtId="171" fontId="6" fillId="0" borderId="0" xfId="0" applyFont="1" applyAlignment="1">
      <alignment horizontal="center" wrapText="1"/>
    </xf>
    <xf numFmtId="167" fontId="7" fillId="0" borderId="0" xfId="7" applyNumberFormat="1" applyFont="1" applyFill="1" applyAlignment="1">
      <alignment horizontal="center" wrapText="1"/>
    </xf>
    <xf numFmtId="2" fontId="7" fillId="0" borderId="0" xfId="0" applyNumberFormat="1" applyFont="1" applyAlignment="1">
      <alignment horizontal="center" wrapText="1"/>
    </xf>
    <xf numFmtId="179" fontId="0" fillId="0" borderId="0" xfId="1" applyNumberFormat="1" applyFont="1"/>
    <xf numFmtId="167" fontId="24" fillId="0" borderId="0" xfId="7" applyNumberFormat="1" applyFont="1" applyFill="1" applyAlignment="1">
      <alignment wrapText="1"/>
    </xf>
    <xf numFmtId="171" fontId="6" fillId="0" borderId="0" xfId="0" applyFont="1" applyAlignment="1">
      <alignment wrapText="1"/>
    </xf>
    <xf numFmtId="171" fontId="7" fillId="0" borderId="0" xfId="23" applyAlignment="1">
      <alignment wrapText="1"/>
    </xf>
    <xf numFmtId="171" fontId="0" fillId="10" borderId="0" xfId="0" applyFill="1" applyAlignment="1">
      <alignment wrapText="1"/>
    </xf>
    <xf numFmtId="171" fontId="30" fillId="0" borderId="0" xfId="0" applyFont="1" applyAlignment="1">
      <alignment horizontal="centerContinuous"/>
    </xf>
    <xf numFmtId="171" fontId="31" fillId="0" borderId="0" xfId="0" applyFont="1" applyAlignment="1">
      <alignment horizontal="centerContinuous"/>
    </xf>
    <xf numFmtId="171" fontId="30" fillId="0" borderId="0" xfId="0" applyFont="1"/>
    <xf numFmtId="171" fontId="31" fillId="0" borderId="0" xfId="0" applyFont="1"/>
    <xf numFmtId="171" fontId="7" fillId="0" borderId="0" xfId="0" quotePrefix="1" applyFont="1" applyAlignment="1">
      <alignment horizontal="center"/>
    </xf>
    <xf numFmtId="8" fontId="32" fillId="0" borderId="0" xfId="0" applyNumberFormat="1" applyFont="1" applyAlignment="1">
      <alignment horizontal="center"/>
    </xf>
    <xf numFmtId="8" fontId="32" fillId="0" borderId="0" xfId="0" applyNumberFormat="1" applyFont="1" applyAlignment="1">
      <alignment horizontal="left"/>
    </xf>
    <xf numFmtId="171" fontId="7" fillId="0" borderId="22" xfId="0" applyFont="1" applyBorder="1" applyAlignment="1">
      <alignment horizontal="center"/>
    </xf>
    <xf numFmtId="171" fontId="7" fillId="0" borderId="5" xfId="0" applyFont="1" applyBorder="1" applyAlignment="1">
      <alignment horizontal="centerContinuous"/>
    </xf>
    <xf numFmtId="171" fontId="7" fillId="0" borderId="5" xfId="0" quotePrefix="1" applyFont="1" applyBorder="1" applyAlignment="1">
      <alignment horizontal="centerContinuous"/>
    </xf>
    <xf numFmtId="171" fontId="7" fillId="0" borderId="4" xfId="0" applyFont="1" applyBorder="1" applyAlignment="1">
      <alignment horizontal="centerContinuous"/>
    </xf>
    <xf numFmtId="171" fontId="7" fillId="0" borderId="7" xfId="0" applyFont="1" applyBorder="1" applyAlignment="1">
      <alignment horizontal="centerContinuous"/>
    </xf>
    <xf numFmtId="171" fontId="7" fillId="0" borderId="3" xfId="0" applyFont="1" applyBorder="1" applyAlignment="1">
      <alignment horizontal="centerContinuous"/>
    </xf>
    <xf numFmtId="171" fontId="7" fillId="0" borderId="22" xfId="0" applyFont="1" applyBorder="1" applyAlignment="1">
      <alignment horizontal="centerContinuous"/>
    </xf>
    <xf numFmtId="171" fontId="7" fillId="0" borderId="2" xfId="0" applyFont="1" applyBorder="1" applyAlignment="1">
      <alignment horizontal="centerContinuous"/>
    </xf>
    <xf numFmtId="171" fontId="7" fillId="0" borderId="8" xfId="0" applyFont="1" applyBorder="1" applyAlignment="1">
      <alignment horizontal="centerContinuous"/>
    </xf>
    <xf numFmtId="171" fontId="7" fillId="0" borderId="23" xfId="0" applyFont="1" applyBorder="1" applyAlignment="1">
      <alignment horizontal="center"/>
    </xf>
    <xf numFmtId="171" fontId="7" fillId="0" borderId="3" xfId="0" applyFont="1" applyBorder="1" applyAlignment="1">
      <alignment horizontal="center"/>
    </xf>
    <xf numFmtId="171" fontId="7" fillId="0" borderId="9" xfId="0" applyFont="1" applyBorder="1" applyAlignment="1">
      <alignment horizontal="center"/>
    </xf>
    <xf numFmtId="171" fontId="7" fillId="0" borderId="4" xfId="0" applyFont="1" applyBorder="1" applyAlignment="1">
      <alignment horizontal="center"/>
    </xf>
    <xf numFmtId="0" fontId="7" fillId="0" borderId="22" xfId="0" applyNumberFormat="1" applyFont="1" applyBorder="1" applyAlignment="1">
      <alignment horizontal="center"/>
    </xf>
    <xf numFmtId="8" fontId="7" fillId="0" borderId="5" xfId="0" applyNumberFormat="1" applyFont="1" applyBorder="1"/>
    <xf numFmtId="8" fontId="7" fillId="11" borderId="22" xfId="0" applyNumberFormat="1" applyFont="1" applyFill="1" applyBorder="1" applyAlignment="1">
      <alignment horizontal="center"/>
    </xf>
    <xf numFmtId="8" fontId="7" fillId="11" borderId="2" xfId="0" applyNumberFormat="1" applyFont="1" applyFill="1" applyBorder="1" applyAlignment="1">
      <alignment horizontal="center"/>
    </xf>
    <xf numFmtId="8" fontId="7" fillId="11" borderId="8" xfId="0" applyNumberFormat="1" applyFont="1" applyFill="1" applyBorder="1" applyAlignment="1">
      <alignment horizontal="center"/>
    </xf>
    <xf numFmtId="1" fontId="7" fillId="0" borderId="22" xfId="0" applyNumberFormat="1" applyFont="1" applyBorder="1" applyAlignment="1">
      <alignment horizontal="center"/>
    </xf>
    <xf numFmtId="43" fontId="7" fillId="0" borderId="13" xfId="0" applyNumberFormat="1" applyFont="1" applyBorder="1"/>
    <xf numFmtId="43" fontId="7" fillId="0" borderId="0" xfId="0" applyNumberFormat="1" applyFont="1" applyAlignment="1">
      <alignment horizontal="center"/>
    </xf>
    <xf numFmtId="43" fontId="7" fillId="0" borderId="11" xfId="0" applyNumberFormat="1" applyFont="1" applyBorder="1" applyAlignment="1">
      <alignment horizontal="center"/>
    </xf>
    <xf numFmtId="43" fontId="7" fillId="0" borderId="10" xfId="0" applyNumberFormat="1" applyFont="1" applyBorder="1" applyAlignment="1">
      <alignment horizontal="center"/>
    </xf>
    <xf numFmtId="0" fontId="7" fillId="0" borderId="23" xfId="0" applyNumberFormat="1" applyFont="1" applyBorder="1" applyAlignment="1">
      <alignment horizontal="center"/>
    </xf>
    <xf numFmtId="43" fontId="7" fillId="0" borderId="6" xfId="0" applyNumberFormat="1" applyFont="1" applyBorder="1"/>
    <xf numFmtId="43" fontId="7" fillId="0" borderId="1" xfId="0" applyNumberFormat="1" applyFont="1" applyBorder="1" applyAlignment="1">
      <alignment horizontal="center"/>
    </xf>
    <xf numFmtId="43" fontId="7" fillId="0" borderId="12" xfId="0" applyNumberFormat="1" applyFont="1" applyBorder="1" applyAlignment="1">
      <alignment horizontal="center"/>
    </xf>
    <xf numFmtId="43" fontId="7" fillId="0" borderId="23" xfId="0" applyNumberFormat="1" applyFont="1" applyBorder="1" applyAlignment="1">
      <alignment horizontal="center"/>
    </xf>
    <xf numFmtId="171" fontId="7" fillId="0" borderId="0" xfId="0" applyFont="1" applyAlignment="1">
      <alignment horizontal="left"/>
    </xf>
    <xf numFmtId="171" fontId="7" fillId="0" borderId="0" xfId="0" quotePrefix="1" applyFont="1" applyAlignment="1">
      <alignment horizontal="left" vertical="top"/>
    </xf>
    <xf numFmtId="172" fontId="7" fillId="0" borderId="0" xfId="0" applyNumberFormat="1" applyFont="1"/>
    <xf numFmtId="1" fontId="7" fillId="0" borderId="10" xfId="0" applyNumberFormat="1" applyFont="1" applyBorder="1" applyAlignment="1">
      <alignment horizontal="center"/>
    </xf>
    <xf numFmtId="1" fontId="7" fillId="0" borderId="23" xfId="0" applyNumberFormat="1" applyFont="1" applyBorder="1" applyAlignment="1">
      <alignment horizontal="center"/>
    </xf>
    <xf numFmtId="173" fontId="7" fillId="0" borderId="0" xfId="23" applyNumberFormat="1"/>
    <xf numFmtId="0" fontId="0" fillId="0" borderId="0" xfId="0" applyNumberFormat="1"/>
    <xf numFmtId="41" fontId="0" fillId="0" borderId="0" xfId="4" applyFont="1"/>
    <xf numFmtId="171" fontId="6" fillId="0" borderId="0" xfId="0" applyFont="1"/>
    <xf numFmtId="8" fontId="29" fillId="0" borderId="0" xfId="23" applyNumberFormat="1" applyFont="1"/>
    <xf numFmtId="171" fontId="0" fillId="0" borderId="10" xfId="0" applyBorder="1" applyAlignment="1">
      <alignment wrapText="1"/>
    </xf>
    <xf numFmtId="171" fontId="0" fillId="0" borderId="0" xfId="0" applyAlignment="1">
      <alignment horizontal="center"/>
    </xf>
    <xf numFmtId="0" fontId="6" fillId="0" borderId="22" xfId="0" applyNumberFormat="1" applyFont="1" applyBorder="1"/>
    <xf numFmtId="171" fontId="0" fillId="5" borderId="22" xfId="0" applyFill="1" applyBorder="1"/>
    <xf numFmtId="171" fontId="0" fillId="0" borderId="0" xfId="0" applyAlignment="1">
      <alignment horizontal="center" wrapText="1"/>
    </xf>
    <xf numFmtId="171" fontId="0" fillId="6" borderId="0" xfId="0" applyFill="1" applyAlignment="1">
      <alignment wrapText="1"/>
    </xf>
    <xf numFmtId="7" fontId="7" fillId="0" borderId="5" xfId="0" applyNumberFormat="1" applyFont="1" applyBorder="1"/>
    <xf numFmtId="7" fontId="7" fillId="0" borderId="2" xfId="0" applyNumberFormat="1" applyFont="1" applyBorder="1" applyAlignment="1">
      <alignment horizontal="center"/>
    </xf>
    <xf numFmtId="7" fontId="7" fillId="0" borderId="8" xfId="0" applyNumberFormat="1" applyFont="1" applyBorder="1" applyAlignment="1">
      <alignment horizontal="center"/>
    </xf>
    <xf numFmtId="7" fontId="7" fillId="0" borderId="22" xfId="0" applyNumberFormat="1" applyFont="1" applyBorder="1" applyAlignment="1">
      <alignment horizontal="center"/>
    </xf>
    <xf numFmtId="7" fontId="7" fillId="0" borderId="13" xfId="0" applyNumberFormat="1" applyFont="1" applyBorder="1"/>
    <xf numFmtId="7" fontId="7" fillId="0" borderId="0" xfId="0" applyNumberFormat="1" applyFont="1" applyAlignment="1">
      <alignment horizontal="center"/>
    </xf>
    <xf numFmtId="7" fontId="7" fillId="0" borderId="11" xfId="0" applyNumberFormat="1" applyFont="1" applyBorder="1" applyAlignment="1">
      <alignment horizontal="center"/>
    </xf>
    <xf numFmtId="7" fontId="7" fillId="0" borderId="10" xfId="0" applyNumberFormat="1" applyFont="1" applyBorder="1" applyAlignment="1">
      <alignment horizontal="center"/>
    </xf>
    <xf numFmtId="7" fontId="7" fillId="0" borderId="6" xfId="0" applyNumberFormat="1" applyFont="1" applyBorder="1"/>
    <xf numFmtId="7" fontId="7" fillId="0" borderId="1" xfId="0" applyNumberFormat="1" applyFont="1" applyBorder="1" applyAlignment="1">
      <alignment horizontal="center"/>
    </xf>
    <xf numFmtId="7" fontId="7" fillId="0" borderId="12" xfId="0" applyNumberFormat="1" applyFont="1" applyBorder="1" applyAlignment="1">
      <alignment horizontal="center"/>
    </xf>
    <xf numFmtId="7" fontId="7" fillId="0" borderId="23" xfId="0" applyNumberFormat="1" applyFont="1" applyBorder="1" applyAlignment="1">
      <alignment horizontal="center"/>
    </xf>
    <xf numFmtId="171" fontId="17" fillId="0" borderId="0" xfId="9" applyNumberFormat="1" applyFont="1" applyAlignment="1">
      <alignment horizontal="centerContinuous"/>
    </xf>
    <xf numFmtId="171" fontId="5" fillId="0" borderId="5" xfId="9" applyNumberFormat="1" applyBorder="1" applyAlignment="1">
      <alignment horizontal="center"/>
    </xf>
    <xf numFmtId="171" fontId="5" fillId="0" borderId="7" xfId="9" applyNumberFormat="1" applyBorder="1" applyAlignment="1">
      <alignment horizontal="center"/>
    </xf>
    <xf numFmtId="171" fontId="5" fillId="0" borderId="3" xfId="9" applyNumberFormat="1" applyBorder="1" applyAlignment="1">
      <alignment horizontal="centerContinuous"/>
    </xf>
    <xf numFmtId="171" fontId="5" fillId="0" borderId="4" xfId="9" applyNumberFormat="1" applyBorder="1" applyAlignment="1">
      <alignment horizontal="centerContinuous"/>
    </xf>
    <xf numFmtId="171" fontId="5" fillId="0" borderId="6" xfId="9" applyNumberFormat="1" applyBorder="1" applyAlignment="1">
      <alignment horizontal="center"/>
    </xf>
    <xf numFmtId="171" fontId="5" fillId="0" borderId="4" xfId="9" applyNumberFormat="1" applyBorder="1" applyAlignment="1">
      <alignment horizontal="center"/>
    </xf>
    <xf numFmtId="171" fontId="5" fillId="0" borderId="3" xfId="9" applyNumberFormat="1" applyBorder="1" applyAlignment="1">
      <alignment horizontal="center"/>
    </xf>
    <xf numFmtId="171" fontId="5" fillId="0" borderId="9" xfId="9" applyNumberFormat="1" applyBorder="1" applyAlignment="1">
      <alignment horizontal="centerContinuous"/>
    </xf>
    <xf numFmtId="17" fontId="5" fillId="0" borderId="5" xfId="9" applyNumberFormat="1" applyBorder="1" applyAlignment="1">
      <alignment horizontal="center"/>
    </xf>
    <xf numFmtId="17" fontId="5" fillId="0" borderId="13" xfId="9" applyNumberFormat="1" applyBorder="1" applyAlignment="1">
      <alignment horizontal="center"/>
    </xf>
    <xf numFmtId="17" fontId="5" fillId="0" borderId="6" xfId="9" applyNumberFormat="1" applyBorder="1" applyAlignment="1">
      <alignment horizontal="center"/>
    </xf>
    <xf numFmtId="8" fontId="7" fillId="10" borderId="0" xfId="23" applyNumberFormat="1" applyFill="1" applyAlignment="1">
      <alignment horizontal="right"/>
    </xf>
    <xf numFmtId="171" fontId="0" fillId="5" borderId="0" xfId="0" applyFill="1" applyAlignment="1">
      <alignment wrapText="1"/>
    </xf>
    <xf numFmtId="172" fontId="0" fillId="0" borderId="0" xfId="1" applyNumberFormat="1" applyFont="1"/>
    <xf numFmtId="172" fontId="7" fillId="0" borderId="0" xfId="10" applyNumberFormat="1"/>
    <xf numFmtId="0" fontId="0" fillId="0" borderId="0" xfId="6" applyFont="1" applyAlignment="1">
      <alignment horizontal="center"/>
    </xf>
    <xf numFmtId="0" fontId="7" fillId="0" borderId="0" xfId="0" applyNumberFormat="1" applyFont="1" applyAlignment="1">
      <alignment horizontal="center"/>
    </xf>
    <xf numFmtId="8" fontId="7" fillId="0" borderId="0" xfId="0" quotePrefix="1" applyNumberFormat="1" applyFont="1" applyAlignment="1">
      <alignment horizontal="center"/>
    </xf>
    <xf numFmtId="0" fontId="1" fillId="0" borderId="0" xfId="29"/>
    <xf numFmtId="10" fontId="0" fillId="0" borderId="0" xfId="0" applyNumberFormat="1"/>
    <xf numFmtId="164" fontId="0" fillId="0" borderId="0" xfId="0" applyNumberFormat="1"/>
    <xf numFmtId="9" fontId="0" fillId="0" borderId="0" xfId="0" applyNumberFormat="1"/>
    <xf numFmtId="182" fontId="0" fillId="0" borderId="0" xfId="0" applyNumberFormat="1"/>
    <xf numFmtId="8" fontId="7" fillId="0" borderId="0" xfId="0" applyNumberFormat="1" applyFont="1" applyAlignment="1">
      <alignment wrapText="1"/>
    </xf>
    <xf numFmtId="171" fontId="0" fillId="0" borderId="0" xfId="0" applyAlignment="1">
      <alignment horizontal="centerContinuous"/>
    </xf>
    <xf numFmtId="171" fontId="6" fillId="0" borderId="5" xfId="0" applyFont="1" applyBorder="1" applyAlignment="1">
      <alignment horizontal="centerContinuous" wrapText="1"/>
    </xf>
    <xf numFmtId="171" fontId="11" fillId="0" borderId="6" xfId="0" applyFont="1" applyBorder="1" applyAlignment="1">
      <alignment horizontal="centerContinuous"/>
    </xf>
    <xf numFmtId="171" fontId="10" fillId="0" borderId="0" xfId="0" quotePrefix="1" applyFont="1" applyAlignment="1">
      <alignment horizontal="center"/>
    </xf>
    <xf numFmtId="6" fontId="0" fillId="0" borderId="0" xfId="0" applyNumberFormat="1" applyAlignment="1">
      <alignment horizontal="right"/>
    </xf>
    <xf numFmtId="8" fontId="0" fillId="0" borderId="0" xfId="0" applyNumberFormat="1" applyAlignment="1">
      <alignment horizontal="right"/>
    </xf>
    <xf numFmtId="8" fontId="0" fillId="0" borderId="0" xfId="0" applyNumberFormat="1"/>
    <xf numFmtId="165" fontId="0" fillId="0" borderId="0" xfId="0" applyNumberFormat="1" applyAlignment="1">
      <alignment horizontal="center"/>
    </xf>
    <xf numFmtId="166" fontId="0" fillId="0" borderId="0" xfId="0" applyNumberFormat="1" applyAlignment="1">
      <alignment horizontal="center"/>
    </xf>
    <xf numFmtId="10" fontId="7" fillId="0" borderId="0" xfId="7" applyNumberFormat="1" applyFont="1" applyFill="1" applyBorder="1"/>
    <xf numFmtId="171" fontId="0" fillId="0" borderId="0" xfId="5" applyFont="1"/>
    <xf numFmtId="172" fontId="0" fillId="0" borderId="0" xfId="5" applyNumberFormat="1" applyFont="1"/>
    <xf numFmtId="183" fontId="0" fillId="0" borderId="0" xfId="0" applyNumberFormat="1"/>
    <xf numFmtId="10" fontId="0" fillId="0" borderId="0" xfId="7" applyNumberFormat="1" applyFont="1"/>
    <xf numFmtId="41" fontId="0" fillId="0" borderId="0" xfId="5" applyNumberFormat="1" applyFont="1"/>
    <xf numFmtId="171" fontId="6" fillId="0" borderId="17" xfId="0" applyFont="1" applyBorder="1" applyAlignment="1">
      <alignment horizontal="centerContinuous"/>
    </xf>
    <xf numFmtId="171" fontId="6" fillId="0" borderId="24" xfId="0" applyFont="1" applyBorder="1" applyAlignment="1">
      <alignment horizontal="centerContinuous"/>
    </xf>
    <xf numFmtId="171" fontId="0" fillId="0" borderId="18" xfId="0" applyBorder="1" applyAlignment="1">
      <alignment horizontal="centerContinuous"/>
    </xf>
    <xf numFmtId="171" fontId="6" fillId="0" borderId="7" xfId="0" applyFont="1" applyBorder="1" applyAlignment="1">
      <alignment horizontal="centerContinuous"/>
    </xf>
    <xf numFmtId="171" fontId="6" fillId="0" borderId="9" xfId="0" applyFont="1" applyBorder="1" applyAlignment="1">
      <alignment horizontal="centerContinuous"/>
    </xf>
    <xf numFmtId="171" fontId="6" fillId="0" borderId="7" xfId="0" applyFont="1" applyBorder="1" applyAlignment="1">
      <alignment horizontal="center"/>
    </xf>
    <xf numFmtId="41" fontId="0" fillId="0" borderId="0" xfId="0" applyNumberFormat="1"/>
    <xf numFmtId="6" fontId="0" fillId="0" borderId="0" xfId="2" applyNumberFormat="1" applyFont="1" applyFill="1" applyAlignment="1">
      <alignment horizontal="center"/>
    </xf>
    <xf numFmtId="8" fontId="0" fillId="0" borderId="0" xfId="2" applyNumberFormat="1" applyFont="1" applyFill="1" applyAlignment="1">
      <alignment horizontal="center"/>
    </xf>
    <xf numFmtId="41" fontId="34" fillId="0" borderId="0" xfId="0" applyNumberFormat="1" applyFont="1"/>
    <xf numFmtId="167" fontId="34" fillId="0" borderId="0" xfId="7" applyNumberFormat="1" applyFont="1" applyFill="1"/>
    <xf numFmtId="6" fontId="34" fillId="0" borderId="0" xfId="2" applyNumberFormat="1" applyFont="1" applyFill="1" applyAlignment="1">
      <alignment horizontal="center"/>
    </xf>
    <xf numFmtId="8" fontId="34" fillId="0" borderId="0" xfId="2" applyNumberFormat="1" applyFont="1" applyFill="1" applyAlignment="1">
      <alignment horizontal="center"/>
    </xf>
    <xf numFmtId="184" fontId="7" fillId="0" borderId="0" xfId="1" applyNumberFormat="1" applyFont="1" applyFill="1"/>
    <xf numFmtId="6" fontId="0" fillId="0" borderId="0" xfId="2" applyNumberFormat="1" applyFont="1" applyFill="1"/>
    <xf numFmtId="8" fontId="0" fillId="0" borderId="0" xfId="2" applyNumberFormat="1" applyFont="1" applyFill="1"/>
    <xf numFmtId="171" fontId="6" fillId="0" borderId="7" xfId="5" applyFont="1" applyBorder="1" applyAlignment="1">
      <alignment horizontal="centerContinuous"/>
    </xf>
    <xf numFmtId="171" fontId="0" fillId="0" borderId="0" xfId="5" applyFont="1" applyAlignment="1">
      <alignment horizontal="left"/>
    </xf>
    <xf numFmtId="171" fontId="0" fillId="0" borderId="0" xfId="0" applyAlignment="1">
      <alignment horizontal="left"/>
    </xf>
    <xf numFmtId="164" fontId="0" fillId="0" borderId="0" xfId="0" applyNumberFormat="1" applyAlignment="1">
      <alignment horizontal="center"/>
    </xf>
    <xf numFmtId="171" fontId="34" fillId="0" borderId="0" xfId="0" applyFont="1"/>
    <xf numFmtId="173" fontId="34" fillId="0" borderId="0" xfId="0" applyNumberFormat="1" applyFont="1"/>
    <xf numFmtId="43" fontId="34" fillId="0" borderId="0" xfId="2" applyNumberFormat="1" applyFont="1" applyFill="1"/>
    <xf numFmtId="164" fontId="34" fillId="0" borderId="0" xfId="0" applyNumberFormat="1" applyFont="1" applyAlignment="1">
      <alignment horizontal="center"/>
    </xf>
    <xf numFmtId="167" fontId="0" fillId="0" borderId="0" xfId="0" applyNumberFormat="1"/>
    <xf numFmtId="164" fontId="10" fillId="0" borderId="0" xfId="0" applyNumberFormat="1" applyFont="1" applyAlignment="1">
      <alignment horizontal="right"/>
    </xf>
    <xf numFmtId="171" fontId="0" fillId="0" borderId="9" xfId="0" applyBorder="1" applyAlignment="1">
      <alignment horizontal="centerContinuous"/>
    </xf>
    <xf numFmtId="171" fontId="0" fillId="0" borderId="4" xfId="0" applyBorder="1" applyAlignment="1">
      <alignment horizontal="centerContinuous"/>
    </xf>
    <xf numFmtId="169" fontId="0" fillId="0" borderId="0" xfId="2" applyNumberFormat="1" applyFont="1" applyFill="1"/>
    <xf numFmtId="165" fontId="0" fillId="0" borderId="0" xfId="0" applyNumberFormat="1" applyAlignment="1">
      <alignment horizontal="right"/>
    </xf>
    <xf numFmtId="44" fontId="0" fillId="0" borderId="0" xfId="2" applyFont="1" applyFill="1"/>
    <xf numFmtId="9" fontId="0" fillId="0" borderId="0" xfId="7" applyFont="1"/>
    <xf numFmtId="174" fontId="0" fillId="0" borderId="0" xfId="0" applyNumberFormat="1"/>
    <xf numFmtId="174" fontId="0" fillId="0" borderId="0" xfId="7" applyNumberFormat="1" applyFont="1"/>
    <xf numFmtId="10" fontId="0" fillId="0" borderId="0" xfId="7" applyNumberFormat="1" applyFont="1" applyFill="1"/>
    <xf numFmtId="7" fontId="0" fillId="0" borderId="0" xfId="2" applyNumberFormat="1" applyFont="1" applyFill="1"/>
    <xf numFmtId="165" fontId="0" fillId="10" borderId="0" xfId="0" applyNumberFormat="1" applyFill="1" applyAlignment="1">
      <alignment horizontal="center"/>
    </xf>
    <xf numFmtId="44" fontId="7" fillId="10" borderId="0" xfId="23" applyNumberFormat="1" applyFill="1" applyAlignment="1">
      <alignment horizontal="right"/>
    </xf>
    <xf numFmtId="43" fontId="36" fillId="0" borderId="0" xfId="31" applyNumberFormat="1" applyFont="1" applyAlignment="1">
      <alignment horizontal="center" wrapText="1"/>
    </xf>
    <xf numFmtId="164" fontId="0" fillId="0" borderId="0" xfId="1" applyNumberFormat="1" applyFont="1" applyFill="1"/>
    <xf numFmtId="182" fontId="7" fillId="10" borderId="0" xfId="23" applyNumberFormat="1" applyFill="1" applyAlignment="1">
      <alignment horizontal="right"/>
    </xf>
    <xf numFmtId="17" fontId="5" fillId="6" borderId="5" xfId="9" applyNumberFormat="1" applyFill="1" applyBorder="1" applyAlignment="1">
      <alignment horizontal="center"/>
    </xf>
    <xf numFmtId="167" fontId="0" fillId="10" borderId="0" xfId="7" applyNumberFormat="1" applyFont="1" applyFill="1"/>
    <xf numFmtId="8" fontId="7" fillId="12" borderId="0" xfId="23" applyNumberFormat="1" applyFill="1" applyAlignment="1">
      <alignment horizontal="right"/>
    </xf>
    <xf numFmtId="173" fontId="0" fillId="0" borderId="7" xfId="0" applyNumberFormat="1" applyBorder="1"/>
    <xf numFmtId="8" fontId="7" fillId="0" borderId="0" xfId="1" applyNumberFormat="1" applyFont="1"/>
    <xf numFmtId="44" fontId="0" fillId="0" borderId="0" xfId="14" applyFont="1" applyFill="1"/>
    <xf numFmtId="171" fontId="7" fillId="10" borderId="0" xfId="0" applyFont="1" applyFill="1" applyAlignment="1">
      <alignment horizontal="center" wrapText="1"/>
    </xf>
    <xf numFmtId="171" fontId="0" fillId="10" borderId="0" xfId="0" applyFill="1"/>
    <xf numFmtId="8" fontId="7" fillId="10" borderId="0" xfId="0" applyNumberFormat="1" applyFont="1" applyFill="1" applyAlignment="1">
      <alignment horizontal="center"/>
    </xf>
    <xf numFmtId="171" fontId="5" fillId="0" borderId="13" xfId="9" applyNumberFormat="1" applyBorder="1" applyAlignment="1">
      <alignment horizontal="center"/>
    </xf>
    <xf numFmtId="171" fontId="5" fillId="0" borderId="0" xfId="9" applyNumberFormat="1"/>
    <xf numFmtId="171" fontId="28" fillId="0" borderId="0" xfId="9" applyNumberFormat="1" applyFont="1"/>
    <xf numFmtId="17" fontId="5" fillId="0" borderId="0" xfId="9" applyNumberFormat="1"/>
    <xf numFmtId="173" fontId="5" fillId="0" borderId="0" xfId="9" applyNumberFormat="1"/>
    <xf numFmtId="171" fontId="17" fillId="0" borderId="0" xfId="9" applyNumberFormat="1" applyFont="1"/>
    <xf numFmtId="171" fontId="29" fillId="0" borderId="0" xfId="0" applyFont="1"/>
    <xf numFmtId="169" fontId="5" fillId="0" borderId="0" xfId="2" applyNumberFormat="1" applyFont="1" applyFill="1" applyAlignment="1"/>
    <xf numFmtId="37" fontId="5" fillId="0" borderId="0" xfId="2" applyNumberFormat="1" applyFont="1" applyFill="1" applyAlignment="1"/>
    <xf numFmtId="7" fontId="5" fillId="0" borderId="0" xfId="2" applyNumberFormat="1" applyFont="1" applyFill="1" applyAlignment="1"/>
    <xf numFmtId="10" fontId="5" fillId="0" borderId="0" xfId="7" applyNumberFormat="1" applyFont="1" applyFill="1" applyAlignment="1"/>
    <xf numFmtId="171" fontId="7" fillId="0" borderId="0" xfId="9" applyNumberFormat="1" applyFont="1"/>
    <xf numFmtId="10" fontId="5" fillId="0" borderId="0" xfId="9" applyNumberFormat="1"/>
    <xf numFmtId="174" fontId="5" fillId="0" borderId="0" xfId="7" applyNumberFormat="1" applyFont="1" applyFill="1" applyAlignment="1"/>
    <xf numFmtId="171" fontId="5" fillId="10" borderId="2" xfId="9" applyNumberFormat="1" applyFill="1" applyBorder="1"/>
    <xf numFmtId="41" fontId="5" fillId="0" borderId="8" xfId="9" applyNumberFormat="1" applyBorder="1"/>
    <xf numFmtId="41" fontId="5" fillId="0" borderId="0" xfId="9" applyNumberFormat="1"/>
    <xf numFmtId="171" fontId="5" fillId="10" borderId="10" xfId="9" applyNumberFormat="1" applyFill="1" applyBorder="1"/>
    <xf numFmtId="168" fontId="5" fillId="0" borderId="8" xfId="9" applyNumberFormat="1" applyBorder="1"/>
    <xf numFmtId="171" fontId="28" fillId="6" borderId="5" xfId="9" applyNumberFormat="1" applyFont="1" applyFill="1" applyBorder="1"/>
    <xf numFmtId="0" fontId="5" fillId="0" borderId="0" xfId="9" applyNumberFormat="1"/>
    <xf numFmtId="167" fontId="0" fillId="0" borderId="0" xfId="7" applyNumberFormat="1" applyFont="1" applyFill="1" applyAlignment="1"/>
    <xf numFmtId="185" fontId="5" fillId="0" borderId="0" xfId="7" applyNumberFormat="1" applyAlignment="1"/>
    <xf numFmtId="171" fontId="5" fillId="10" borderId="0" xfId="9" applyNumberFormat="1" applyFill="1"/>
    <xf numFmtId="41" fontId="5" fillId="0" borderId="11" xfId="9" applyNumberFormat="1" applyBorder="1"/>
    <xf numFmtId="168" fontId="5" fillId="0" borderId="11" xfId="9" applyNumberFormat="1" applyBorder="1"/>
    <xf numFmtId="171" fontId="5" fillId="0" borderId="13" xfId="9" applyNumberFormat="1" applyBorder="1"/>
    <xf numFmtId="171" fontId="33" fillId="0" borderId="0" xfId="9" applyNumberFormat="1" applyFont="1"/>
    <xf numFmtId="43" fontId="5" fillId="0" borderId="0" xfId="9" applyNumberFormat="1"/>
    <xf numFmtId="172" fontId="5" fillId="0" borderId="0" xfId="9" applyNumberFormat="1"/>
    <xf numFmtId="171" fontId="5" fillId="10" borderId="1" xfId="9" applyNumberFormat="1" applyFill="1" applyBorder="1"/>
    <xf numFmtId="41" fontId="5" fillId="0" borderId="12" xfId="9" applyNumberFormat="1" applyBorder="1"/>
    <xf numFmtId="168" fontId="5" fillId="0" borderId="12" xfId="9" applyNumberFormat="1" applyBorder="1"/>
    <xf numFmtId="171" fontId="5" fillId="0" borderId="6" xfId="9" applyNumberFormat="1" applyBorder="1"/>
    <xf numFmtId="171" fontId="5" fillId="0" borderId="5" xfId="9" applyNumberFormat="1" applyBorder="1"/>
    <xf numFmtId="167" fontId="5" fillId="0" borderId="0" xfId="7" applyNumberFormat="1" applyAlignment="1"/>
    <xf numFmtId="186" fontId="0" fillId="0" borderId="0" xfId="2" applyNumberFormat="1" applyFont="1" applyFill="1"/>
    <xf numFmtId="5" fontId="0" fillId="0" borderId="0" xfId="2" applyNumberFormat="1" applyFont="1" applyFill="1"/>
    <xf numFmtId="44" fontId="6" fillId="0" borderId="0" xfId="14" applyFont="1" applyFill="1"/>
    <xf numFmtId="171" fontId="6" fillId="0" borderId="3" xfId="5" applyFont="1" applyBorder="1" applyAlignment="1">
      <alignment horizontal="centerContinuous"/>
    </xf>
    <xf numFmtId="180" fontId="0" fillId="0" borderId="0" xfId="0" applyNumberFormat="1"/>
    <xf numFmtId="171" fontId="37" fillId="0" borderId="0" xfId="0" applyFont="1"/>
    <xf numFmtId="0" fontId="1" fillId="0" borderId="0" xfId="29" applyAlignment="1">
      <alignment horizontal="right"/>
    </xf>
    <xf numFmtId="171" fontId="38" fillId="0" borderId="0" xfId="0" applyFont="1"/>
    <xf numFmtId="3" fontId="37" fillId="0" borderId="0" xfId="0" applyNumberFormat="1" applyFont="1"/>
    <xf numFmtId="0" fontId="40" fillId="0" borderId="0" xfId="0" applyNumberFormat="1" applyFont="1"/>
    <xf numFmtId="171" fontId="40" fillId="0" borderId="0" xfId="0" applyFont="1" applyAlignment="1">
      <alignment horizontal="center" wrapText="1"/>
    </xf>
    <xf numFmtId="171" fontId="38" fillId="0" borderId="0" xfId="0" applyFont="1" applyAlignment="1">
      <alignment horizontal="center" wrapText="1"/>
    </xf>
    <xf numFmtId="37" fontId="37" fillId="0" borderId="0" xfId="0" applyNumberFormat="1" applyFont="1"/>
    <xf numFmtId="164" fontId="37" fillId="0" borderId="0" xfId="0" applyNumberFormat="1" applyFont="1"/>
    <xf numFmtId="9" fontId="37" fillId="0" borderId="0" xfId="0" applyNumberFormat="1" applyFont="1"/>
    <xf numFmtId="171" fontId="37" fillId="0" borderId="0" xfId="0" applyFont="1" applyAlignment="1">
      <alignment horizontal="center"/>
    </xf>
    <xf numFmtId="171" fontId="40" fillId="0" borderId="0" xfId="0" applyFont="1"/>
    <xf numFmtId="37" fontId="40" fillId="0" borderId="0" xfId="0" applyNumberFormat="1" applyFont="1"/>
    <xf numFmtId="164" fontId="40" fillId="0" borderId="0" xfId="0" applyNumberFormat="1" applyFont="1"/>
    <xf numFmtId="9" fontId="39" fillId="0" borderId="0" xfId="0" applyNumberFormat="1" applyFont="1"/>
    <xf numFmtId="187" fontId="0" fillId="0" borderId="0" xfId="0" applyNumberFormat="1"/>
    <xf numFmtId="189" fontId="0" fillId="0" borderId="0" xfId="7" applyNumberFormat="1" applyFont="1" applyFill="1"/>
    <xf numFmtId="188" fontId="0" fillId="0" borderId="0" xfId="1" applyNumberFormat="1" applyFont="1" applyFill="1"/>
    <xf numFmtId="0" fontId="6" fillId="0" borderId="2" xfId="0" applyNumberFormat="1" applyFont="1" applyBorder="1"/>
    <xf numFmtId="0" fontId="6" fillId="0" borderId="9" xfId="0" applyNumberFormat="1" applyFont="1" applyBorder="1"/>
    <xf numFmtId="171" fontId="0" fillId="0" borderId="2" xfId="0" applyBorder="1"/>
    <xf numFmtId="171" fontId="9" fillId="0" borderId="9" xfId="0" applyFont="1" applyBorder="1" applyAlignment="1">
      <alignment horizontal="centerContinuous"/>
    </xf>
    <xf numFmtId="171" fontId="7" fillId="0" borderId="9" xfId="0" applyFont="1" applyBorder="1"/>
    <xf numFmtId="171" fontId="7" fillId="0" borderId="4" xfId="0" applyFont="1" applyBorder="1"/>
    <xf numFmtId="171" fontId="7" fillId="0" borderId="0" xfId="0" applyFont="1" applyAlignment="1">
      <alignment horizontal="center" vertical="top"/>
    </xf>
    <xf numFmtId="171" fontId="7" fillId="0" borderId="0" xfId="0" applyFont="1" applyAlignment="1">
      <alignment horizontal="center"/>
    </xf>
    <xf numFmtId="171" fontId="7" fillId="0" borderId="0" xfId="0" applyFont="1" applyAlignment="1">
      <alignment horizontal="center" wrapText="1"/>
    </xf>
    <xf numFmtId="171" fontId="0" fillId="0" borderId="0" xfId="0"/>
  </cellXfs>
  <cellStyles count="32">
    <cellStyle name="Comma" xfId="1" builtinId="3"/>
    <cellStyle name="Comma 2" xfId="13" xr:uid="{00000000-0005-0000-0000-000001000000}"/>
    <cellStyle name="Comma 3" xfId="25" xr:uid="{00000000-0005-0000-0000-000002000000}"/>
    <cellStyle name="Comma 4" xfId="30" xr:uid="{A3FB4B8C-4A53-4BFE-AEEA-210CBD17E4BA}"/>
    <cellStyle name="Currency" xfId="2" builtinId="4"/>
    <cellStyle name="Currency 2" xfId="14" xr:uid="{00000000-0005-0000-0000-000004000000}"/>
    <cellStyle name="Currency No Comma" xfId="15" xr:uid="{00000000-0005-0000-0000-000005000000}"/>
    <cellStyle name="Input" xfId="3" builtinId="20" customBuiltin="1"/>
    <cellStyle name="MCP" xfId="16" xr:uid="{00000000-0005-0000-0000-000008000000}"/>
    <cellStyle name="noninput" xfId="17" xr:uid="{00000000-0005-0000-0000-000009000000}"/>
    <cellStyle name="Normal" xfId="0" builtinId="0" customBuiltin="1"/>
    <cellStyle name="Normal 176" xfId="26" xr:uid="{00000000-0005-0000-0000-00000B000000}"/>
    <cellStyle name="Normal 2" xfId="8" xr:uid="{00000000-0005-0000-0000-00000C000000}"/>
    <cellStyle name="Normal 2 2" xfId="12" xr:uid="{00000000-0005-0000-0000-00000D000000}"/>
    <cellStyle name="Normal 3" xfId="9" xr:uid="{00000000-0005-0000-0000-00000E000000}"/>
    <cellStyle name="Normal 3 2" xfId="24" xr:uid="{00000000-0005-0000-0000-00000F000000}"/>
    <cellStyle name="Normal 4" xfId="27" xr:uid="{BA8DBA90-AAD7-4CA6-94F8-314B62EFEC5D}"/>
    <cellStyle name="Normal 5" xfId="11" xr:uid="{00000000-0005-0000-0000-000010000000}"/>
    <cellStyle name="Normal 6" xfId="29" xr:uid="{06ADD81D-AA05-4A1B-9F3A-93B5216B4484}"/>
    <cellStyle name="Normal_Book1" xfId="31" xr:uid="{2540E772-5D45-47B6-93DD-2DC530777622}"/>
    <cellStyle name="Normal_DRR AC Study - Utah Valley - 53 MW 90 CF (2.28.2005)" xfId="4" xr:uid="{00000000-0005-0000-0000-000011000000}"/>
    <cellStyle name="Normal_OR AC Sch 37 - AC  Study (Gold) _2009 06 19" xfId="5" xr:uid="{00000000-0005-0000-0000-000013000000}"/>
    <cellStyle name="Normal_UT 2008.Q2 - Compliance - Appendix B - AC Study_2008 08 05" xfId="10" xr:uid="{00000000-0005-0000-0000-000015000000}"/>
    <cellStyle name="Normal_UT AC 2004 - AC Study (As Ordered by Commission)" xfId="6" xr:uid="{00000000-0005-0000-0000-000016000000}"/>
    <cellStyle name="Normal_WY AC 2009 - AC Study (Wind Study)_2009 08 11" xfId="23" xr:uid="{00000000-0005-0000-0000-000017000000}"/>
    <cellStyle name="Password" xfId="18" xr:uid="{00000000-0005-0000-0000-000018000000}"/>
    <cellStyle name="Percent" xfId="7" builtinId="5"/>
    <cellStyle name="Percent 2" xfId="22" xr:uid="{00000000-0005-0000-0000-00001A000000}"/>
    <cellStyle name="Percent 3" xfId="28" xr:uid="{2FD40A0F-9507-4F56-B751-0CD871CA965A}"/>
    <cellStyle name="Unprot" xfId="19" xr:uid="{00000000-0005-0000-0000-00001B000000}"/>
    <cellStyle name="Unprot$" xfId="20" xr:uid="{00000000-0005-0000-0000-00001C000000}"/>
    <cellStyle name="Unprotect" xfId="21" xr:uid="{00000000-0005-0000-0000-00001D000000}"/>
  </cellStyles>
  <dxfs count="3">
    <dxf>
      <border>
        <right style="thin">
          <color theme="4"/>
        </right>
        <top style="thin">
          <color theme="4"/>
        </top>
        <bottom style="thin">
          <color theme="4"/>
        </bottom>
        <vertical/>
        <horizontal/>
      </border>
    </dxf>
    <dxf>
      <border>
        <right style="thin">
          <color theme="4"/>
        </right>
        <top style="thin">
          <color theme="4"/>
        </top>
        <bottom style="thin">
          <color theme="4"/>
        </bottom>
        <vertical/>
        <horizontal/>
      </border>
    </dxf>
    <dxf>
      <font>
        <b/>
        <i/>
        <condense val="0"/>
        <extend val="0"/>
      </font>
      <fill>
        <patternFill>
          <bgColor indexed="42"/>
        </patternFill>
      </fill>
    </dxf>
  </dxfs>
  <tableStyles count="0" defaultTableStyle="TableStyleMedium9" defaultPivotStyle="PivotStyleLight16"/>
  <colors>
    <mruColors>
      <color rgb="FFCCECFF"/>
      <color rgb="FFCCFFCC"/>
      <color rgb="FF99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sheetMetadata" Target="metadata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F:\Avoided%20Cost%20-%202026\06%20-%20UT%20-%20Sch%2037%20IRP25Updt-%20Apr%202026\Reports\Sch%2037%20filing%20package\26-035-T06_CONF%20Workpaper%20PLEXOS_ST%20Study%20Thermal%2004-30-26_CONF.xlsb" TargetMode="External"/><Relationship Id="rId1" Type="http://schemas.openxmlformats.org/officeDocument/2006/relationships/externalLinkPath" Target="26-035-T06_CONF%20Workpaper%20PLEXOS_ST%20Study%20Thermal%2004-30-26_CONF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ImportData"/>
      <sheetName val="SidebySide"/>
      <sheetName val="Summary"/>
      <sheetName val="Avoided Costs"/>
      <sheetName val="Delta"/>
      <sheetName val="NPC"/>
      <sheetName val="Base"/>
    </sheetNames>
    <sheetDataSet>
      <sheetData sheetId="0">
        <row r="12">
          <cell r="F12" t="str">
            <v>TH_QF_UTN_QF_Sch37_UT</v>
          </cell>
        </row>
      </sheetData>
      <sheetData sheetId="1" refreshError="1"/>
      <sheetData sheetId="2" refreshError="1"/>
      <sheetData sheetId="3">
        <row r="8">
          <cell r="B8">
            <v>2027</v>
          </cell>
          <cell r="C8">
            <v>27.27805944673473</v>
          </cell>
          <cell r="D8">
            <v>30.538565672544266</v>
          </cell>
          <cell r="E8">
            <v>28.983951805104773</v>
          </cell>
          <cell r="F8">
            <v>16.426045182158774</v>
          </cell>
          <cell r="G8">
            <v>13.630845662540995</v>
          </cell>
          <cell r="H8">
            <v>17.792541205949654</v>
          </cell>
          <cell r="I8">
            <v>18.711583301958136</v>
          </cell>
          <cell r="J8">
            <v>66.308430037235468</v>
          </cell>
          <cell r="K8">
            <v>34.279289304355679</v>
          </cell>
          <cell r="L8">
            <v>26.162349788268717</v>
          </cell>
          <cell r="M8">
            <v>18.167249172683178</v>
          </cell>
          <cell r="N8">
            <v>25.419505686556157</v>
          </cell>
          <cell r="O8">
            <v>30.368623902213567</v>
          </cell>
        </row>
        <row r="9">
          <cell r="B9">
            <v>2028</v>
          </cell>
          <cell r="C9">
            <v>30.221000905772591</v>
          </cell>
          <cell r="D9">
            <v>37.778367539710871</v>
          </cell>
          <cell r="E9">
            <v>34.545089419758533</v>
          </cell>
          <cell r="F9">
            <v>19.009904213053417</v>
          </cell>
          <cell r="G9">
            <v>16.824010729750768</v>
          </cell>
          <cell r="H9">
            <v>17.842211031806336</v>
          </cell>
          <cell r="I9">
            <v>19.214484611579273</v>
          </cell>
          <cell r="J9">
            <v>66.726280243161142</v>
          </cell>
          <cell r="K9">
            <v>34.270028658446307</v>
          </cell>
          <cell r="L9">
            <v>29.224823689892201</v>
          </cell>
          <cell r="M9">
            <v>22.236329438291854</v>
          </cell>
          <cell r="N9">
            <v>26.99204977199566</v>
          </cell>
          <cell r="O9">
            <v>37.835135088734255</v>
          </cell>
        </row>
        <row r="10">
          <cell r="B10">
            <v>2029</v>
          </cell>
          <cell r="C10">
            <v>36.554809904668687</v>
          </cell>
          <cell r="D10">
            <v>38.259371110653035</v>
          </cell>
          <cell r="E10">
            <v>34.191551010713887</v>
          </cell>
          <cell r="F10">
            <v>18.647589368962738</v>
          </cell>
          <cell r="G10">
            <v>15.192166626700571</v>
          </cell>
          <cell r="H10">
            <v>23.208021085616963</v>
          </cell>
          <cell r="I10">
            <v>27.759813849169287</v>
          </cell>
          <cell r="J10">
            <v>82.646668743324426</v>
          </cell>
          <cell r="K10">
            <v>49.608833335551779</v>
          </cell>
          <cell r="L10">
            <v>39.710884278807072</v>
          </cell>
          <cell r="M10">
            <v>28.105355282330827</v>
          </cell>
          <cell r="N10">
            <v>35.726244088928048</v>
          </cell>
          <cell r="O10">
            <v>44.738770165749855</v>
          </cell>
        </row>
        <row r="11">
          <cell r="B11">
            <v>2030</v>
          </cell>
          <cell r="C11">
            <v>48.062546584405105</v>
          </cell>
          <cell r="D11">
            <v>48.673528171197127</v>
          </cell>
          <cell r="E11">
            <v>48.401279943033941</v>
          </cell>
          <cell r="F11">
            <v>32.697875407252596</v>
          </cell>
          <cell r="G11">
            <v>31.107638663038394</v>
          </cell>
          <cell r="H11">
            <v>33.087831742625788</v>
          </cell>
          <cell r="I11">
            <v>43.154454766079425</v>
          </cell>
          <cell r="J11">
            <v>60.985195489019908</v>
          </cell>
          <cell r="K11">
            <v>69.072056900255589</v>
          </cell>
          <cell r="L11">
            <v>54.937135784354382</v>
          </cell>
          <cell r="M11">
            <v>45.519799771781045</v>
          </cell>
          <cell r="N11">
            <v>52.785429075049421</v>
          </cell>
          <cell r="O11">
            <v>56.295548590555342</v>
          </cell>
        </row>
        <row r="12">
          <cell r="B12">
            <v>2031</v>
          </cell>
          <cell r="C12">
            <v>60.553011600215783</v>
          </cell>
          <cell r="D12">
            <v>58.915118933807065</v>
          </cell>
          <cell r="E12">
            <v>55.012593614959989</v>
          </cell>
          <cell r="F12">
            <v>41.36372154098742</v>
          </cell>
          <cell r="G12">
            <v>37.745640695076538</v>
          </cell>
          <cell r="H12">
            <v>38.1703897722306</v>
          </cell>
          <cell r="I12">
            <v>46.501478488675652</v>
          </cell>
          <cell r="J12">
            <v>105.7424090603069</v>
          </cell>
          <cell r="K12">
            <v>84.361232054046269</v>
          </cell>
          <cell r="L12">
            <v>60.83195082035062</v>
          </cell>
          <cell r="M12">
            <v>47.048256379832125</v>
          </cell>
          <cell r="N12">
            <v>58.072129090402655</v>
          </cell>
          <cell r="O12">
            <v>92.092422281560417</v>
          </cell>
        </row>
        <row r="13">
          <cell r="B13">
            <v>2032</v>
          </cell>
          <cell r="C13">
            <v>61.395603242885009</v>
          </cell>
          <cell r="D13">
            <v>60.577141007462288</v>
          </cell>
          <cell r="E13">
            <v>59.458270356980741</v>
          </cell>
          <cell r="F13">
            <v>40.828028050965791</v>
          </cell>
          <cell r="G13">
            <v>39.4734305241819</v>
          </cell>
          <cell r="H13">
            <v>36.994372587236342</v>
          </cell>
          <cell r="I13">
            <v>45.776348930972311</v>
          </cell>
          <cell r="J13">
            <v>104.46126237895767</v>
          </cell>
          <cell r="K13">
            <v>87.547070919120571</v>
          </cell>
          <cell r="L13">
            <v>61.815648687499724</v>
          </cell>
          <cell r="M13">
            <v>46.827858017887834</v>
          </cell>
          <cell r="N13">
            <v>62.695436130652482</v>
          </cell>
          <cell r="O13">
            <v>90.916416898222792</v>
          </cell>
        </row>
        <row r="14">
          <cell r="B14">
            <v>2033</v>
          </cell>
          <cell r="C14">
            <v>60.499669269122826</v>
          </cell>
          <cell r="D14">
            <v>58.505679569524538</v>
          </cell>
          <cell r="E14">
            <v>56.143036126180313</v>
          </cell>
          <cell r="F14">
            <v>44.635382700626849</v>
          </cell>
          <cell r="G14">
            <v>39.638854779867742</v>
          </cell>
          <cell r="H14">
            <v>37.94121779180081</v>
          </cell>
          <cell r="I14">
            <v>44.026382026329657</v>
          </cell>
          <cell r="J14">
            <v>106.78775881526464</v>
          </cell>
          <cell r="K14">
            <v>77.113635611115726</v>
          </cell>
          <cell r="L14">
            <v>62.108800484204203</v>
          </cell>
          <cell r="M14">
            <v>49.182916480125982</v>
          </cell>
          <cell r="N14">
            <v>58.587560204826595</v>
          </cell>
          <cell r="O14">
            <v>90.662078584961463</v>
          </cell>
        </row>
        <row r="15">
          <cell r="B15">
            <v>2034</v>
          </cell>
          <cell r="C15">
            <v>65.386985507936529</v>
          </cell>
          <cell r="D15">
            <v>60.155939184768314</v>
          </cell>
          <cell r="E15">
            <v>64.285165327689882</v>
          </cell>
          <cell r="F15">
            <v>42.053591489497244</v>
          </cell>
          <cell r="G15">
            <v>40.667816671823637</v>
          </cell>
          <cell r="H15">
            <v>41.749625127275003</v>
          </cell>
          <cell r="I15">
            <v>45.254093378958281</v>
          </cell>
          <cell r="J15">
            <v>116.56088816569685</v>
          </cell>
          <cell r="K15">
            <v>87.85918283094982</v>
          </cell>
          <cell r="L15">
            <v>68.311998618009923</v>
          </cell>
          <cell r="M15">
            <v>50.676615796391943</v>
          </cell>
          <cell r="N15">
            <v>64.095766679167511</v>
          </cell>
          <cell r="O15">
            <v>102.67522382806615</v>
          </cell>
        </row>
        <row r="16">
          <cell r="B16">
            <v>2035</v>
          </cell>
          <cell r="C16">
            <v>40.303463733731782</v>
          </cell>
          <cell r="D16">
            <v>45.961252967824649</v>
          </cell>
          <cell r="E16">
            <v>43.172374649302121</v>
          </cell>
          <cell r="F16">
            <v>31.883517106883012</v>
          </cell>
          <cell r="G16">
            <v>27.20937838059195</v>
          </cell>
          <cell r="H16">
            <v>30.874075148961204</v>
          </cell>
          <cell r="I16">
            <v>37.782908711867776</v>
          </cell>
          <cell r="J16">
            <v>43.041718726312986</v>
          </cell>
          <cell r="K16">
            <v>45.266017319931201</v>
          </cell>
          <cell r="L16">
            <v>44.73887465676345</v>
          </cell>
          <cell r="M16">
            <v>41.506985427546262</v>
          </cell>
          <cell r="N16">
            <v>44.12111642650413</v>
          </cell>
          <cell r="O16">
            <v>48.384179866823381</v>
          </cell>
        </row>
        <row r="17">
          <cell r="B17">
            <v>2036</v>
          </cell>
          <cell r="C17">
            <v>41.42711553921707</v>
          </cell>
          <cell r="D17">
            <v>48.505050243439108</v>
          </cell>
          <cell r="E17">
            <v>42.134482109493561</v>
          </cell>
          <cell r="F17">
            <v>32.270432980460804</v>
          </cell>
          <cell r="G17">
            <v>29.745915143591123</v>
          </cell>
          <cell r="H17">
            <v>31.458191168799821</v>
          </cell>
          <cell r="I17">
            <v>38.843329580629643</v>
          </cell>
          <cell r="J17">
            <v>45.150723099864692</v>
          </cell>
          <cell r="K17">
            <v>45.337403419668355</v>
          </cell>
          <cell r="L17">
            <v>44.713372947416119</v>
          </cell>
          <cell r="M17">
            <v>42.89337008296998</v>
          </cell>
          <cell r="N17">
            <v>47.236417363472121</v>
          </cell>
          <cell r="O17">
            <v>49.218231834340394</v>
          </cell>
        </row>
        <row r="18">
          <cell r="B18">
            <v>2037</v>
          </cell>
          <cell r="C18">
            <v>42.846654295639212</v>
          </cell>
          <cell r="D18">
            <v>47.10794889217275</v>
          </cell>
          <cell r="E18">
            <v>48.015176721357733</v>
          </cell>
          <cell r="F18">
            <v>34.326397982124838</v>
          </cell>
          <cell r="G18">
            <v>32.452800522122622</v>
          </cell>
          <cell r="H18">
            <v>34.697866892485585</v>
          </cell>
          <cell r="I18">
            <v>40.588349786586228</v>
          </cell>
          <cell r="J18">
            <v>41.512392423194974</v>
          </cell>
          <cell r="K18">
            <v>46.766531736945446</v>
          </cell>
          <cell r="L18">
            <v>46.505832624227139</v>
          </cell>
          <cell r="M18">
            <v>44.162229357572194</v>
          </cell>
          <cell r="N18">
            <v>48.575920230982241</v>
          </cell>
          <cell r="O18">
            <v>50.076524489280288</v>
          </cell>
        </row>
        <row r="19">
          <cell r="B19">
            <v>2038</v>
          </cell>
          <cell r="C19">
            <v>43.78022446027709</v>
          </cell>
          <cell r="D19">
            <v>51.768042987908181</v>
          </cell>
          <cell r="E19">
            <v>45.624416474092406</v>
          </cell>
          <cell r="F19">
            <v>34.906648761886636</v>
          </cell>
          <cell r="G19">
            <v>32.390223840980553</v>
          </cell>
          <cell r="H19">
            <v>33.548882183523297</v>
          </cell>
          <cell r="I19">
            <v>40.459400767168596</v>
          </cell>
          <cell r="J19">
            <v>45.877797893442967</v>
          </cell>
          <cell r="K19">
            <v>48.347321254808627</v>
          </cell>
          <cell r="L19">
            <v>47.678557197557659</v>
          </cell>
          <cell r="M19">
            <v>43.952743686007693</v>
          </cell>
          <cell r="N19">
            <v>47.891814148978355</v>
          </cell>
          <cell r="O19">
            <v>53.182454127652584</v>
          </cell>
        </row>
        <row r="20">
          <cell r="B20">
            <v>2039</v>
          </cell>
          <cell r="C20">
            <v>45.10815791197934</v>
          </cell>
          <cell r="D20">
            <v>53.253027762477856</v>
          </cell>
          <cell r="E20">
            <v>47.143388323309466</v>
          </cell>
          <cell r="F20">
            <v>36.338283069128515</v>
          </cell>
          <cell r="G20">
            <v>33.490971464078818</v>
          </cell>
          <cell r="H20">
            <v>35.813091345732147</v>
          </cell>
          <cell r="I20">
            <v>41.712150042591603</v>
          </cell>
          <cell r="J20">
            <v>45.880292266727274</v>
          </cell>
          <cell r="K20">
            <v>50.771921197606012</v>
          </cell>
          <cell r="L20">
            <v>48.289756597453831</v>
          </cell>
          <cell r="M20">
            <v>46.68682151654312</v>
          </cell>
          <cell r="N20">
            <v>49.596815783810968</v>
          </cell>
          <cell r="O20">
            <v>52.520574612119333</v>
          </cell>
        </row>
        <row r="21">
          <cell r="B21">
            <v>2040</v>
          </cell>
          <cell r="C21">
            <v>46.647192129128925</v>
          </cell>
          <cell r="D21">
            <v>50.652736507774542</v>
          </cell>
          <cell r="E21">
            <v>48.10745715143657</v>
          </cell>
          <cell r="F21">
            <v>38.537798531713179</v>
          </cell>
          <cell r="G21">
            <v>35.374200226098942</v>
          </cell>
          <cell r="H21">
            <v>33.803069179219889</v>
          </cell>
          <cell r="I21">
            <v>43.667445759120781</v>
          </cell>
          <cell r="J21">
            <v>51.485168808651494</v>
          </cell>
          <cell r="K21">
            <v>51.396566075627234</v>
          </cell>
          <cell r="L21">
            <v>48.59732390849075</v>
          </cell>
          <cell r="M21">
            <v>50.739312378700333</v>
          </cell>
          <cell r="N21">
            <v>52.668529575457761</v>
          </cell>
          <cell r="O21">
            <v>55.178706813896312</v>
          </cell>
        </row>
        <row r="22">
          <cell r="B22">
            <v>2041</v>
          </cell>
          <cell r="C22">
            <v>47.99748285147821</v>
          </cell>
          <cell r="D22">
            <v>52.25630201601485</v>
          </cell>
          <cell r="E22">
            <v>52.423315348330199</v>
          </cell>
          <cell r="F22">
            <v>38.937071482631744</v>
          </cell>
          <cell r="G22">
            <v>36.282825247760911</v>
          </cell>
          <cell r="H22">
            <v>32.248944903276602</v>
          </cell>
          <cell r="I22">
            <v>48.515426904123132</v>
          </cell>
          <cell r="J22">
            <v>51.856943245154717</v>
          </cell>
          <cell r="K22">
            <v>52.139618168838453</v>
          </cell>
          <cell r="L22">
            <v>53.028176881687379</v>
          </cell>
          <cell r="M22">
            <v>51.385885610347081</v>
          </cell>
          <cell r="N22">
            <v>51.979763255545109</v>
          </cell>
          <cell r="O22">
            <v>55.515914376563934</v>
          </cell>
        </row>
        <row r="23">
          <cell r="B23">
            <v>2042</v>
          </cell>
          <cell r="C23">
            <v>49.921236091494102</v>
          </cell>
          <cell r="D23">
            <v>57.960491618797896</v>
          </cell>
          <cell r="E23">
            <v>52.786217200853187</v>
          </cell>
          <cell r="F23">
            <v>40.756524220038628</v>
          </cell>
          <cell r="G23">
            <v>39.081388163532289</v>
          </cell>
          <cell r="H23">
            <v>35.610842263070467</v>
          </cell>
          <cell r="I23">
            <v>45.293504268089812</v>
          </cell>
          <cell r="J23">
            <v>54.005518789770505</v>
          </cell>
          <cell r="K23">
            <v>55.505867529110745</v>
          </cell>
          <cell r="L23">
            <v>53.37650821387389</v>
          </cell>
          <cell r="M23">
            <v>53.177468901060699</v>
          </cell>
          <cell r="N23">
            <v>52.972472101965721</v>
          </cell>
          <cell r="O23">
            <v>58.802718675958872</v>
          </cell>
        </row>
        <row r="24">
          <cell r="B24">
            <v>2043</v>
          </cell>
          <cell r="C24">
            <v>51.971730729074594</v>
          </cell>
          <cell r="D24">
            <v>53.327144163772395</v>
          </cell>
          <cell r="E24">
            <v>57.989987003431757</v>
          </cell>
          <cell r="F24">
            <v>45.232485550654751</v>
          </cell>
          <cell r="G24">
            <v>40.912714503036895</v>
          </cell>
          <cell r="H24">
            <v>41.236446739714388</v>
          </cell>
          <cell r="I24">
            <v>44.693002879676968</v>
          </cell>
          <cell r="J24">
            <v>56.096555234250012</v>
          </cell>
          <cell r="K24">
            <v>57.730685807817693</v>
          </cell>
          <cell r="L24">
            <v>54.293342496845646</v>
          </cell>
          <cell r="M24">
            <v>54.871274101848606</v>
          </cell>
          <cell r="N24">
            <v>57.830454906466471</v>
          </cell>
          <cell r="O24">
            <v>59.959085538858808</v>
          </cell>
        </row>
        <row r="25">
          <cell r="B25">
            <v>2044</v>
          </cell>
          <cell r="C25">
            <v>54.852652933711632</v>
          </cell>
          <cell r="D25">
            <v>60.997707923141618</v>
          </cell>
          <cell r="E25">
            <v>55.374267871246367</v>
          </cell>
          <cell r="F25">
            <v>46.990502748155023</v>
          </cell>
          <cell r="G25">
            <v>44.060591616386439</v>
          </cell>
          <cell r="H25">
            <v>42.925324919535747</v>
          </cell>
          <cell r="I25">
            <v>55.492890594137421</v>
          </cell>
          <cell r="J25">
            <v>57.349542118895258</v>
          </cell>
          <cell r="K25">
            <v>62.162860786635832</v>
          </cell>
          <cell r="L25">
            <v>55.333762091961205</v>
          </cell>
          <cell r="M25">
            <v>55.87803852603259</v>
          </cell>
          <cell r="N25">
            <v>60.407153469697896</v>
          </cell>
          <cell r="O25">
            <v>61.595057887754407</v>
          </cell>
        </row>
      </sheetData>
      <sheetData sheetId="4">
        <row r="1">
          <cell r="A1" t="str">
            <v>PacifiCorp</v>
          </cell>
        </row>
        <row r="2">
          <cell r="A2" t="str">
            <v>Avoided Cost Study</v>
          </cell>
        </row>
        <row r="3">
          <cell r="A3" t="str">
            <v>Period = 2026-2045</v>
          </cell>
          <cell r="G3" t="b">
            <v>1</v>
          </cell>
        </row>
        <row r="4">
          <cell r="F4">
            <v>44197</v>
          </cell>
          <cell r="G4">
            <v>44228</v>
          </cell>
          <cell r="R4" t="str">
            <v>Year</v>
          </cell>
          <cell r="AE4" t="str">
            <v>Year</v>
          </cell>
          <cell r="AR4" t="str">
            <v>Year</v>
          </cell>
          <cell r="BE4" t="str">
            <v>Year</v>
          </cell>
          <cell r="BR4" t="str">
            <v>Year</v>
          </cell>
          <cell r="CE4" t="str">
            <v>Year</v>
          </cell>
          <cell r="CR4" t="str">
            <v>Year</v>
          </cell>
          <cell r="DE4" t="str">
            <v>Year</v>
          </cell>
          <cell r="DR4" t="str">
            <v>Year</v>
          </cell>
          <cell r="EE4" t="str">
            <v>Year</v>
          </cell>
          <cell r="ER4" t="str">
            <v>Year</v>
          </cell>
          <cell r="FE4" t="str">
            <v>Year</v>
          </cell>
          <cell r="FR4" t="str">
            <v>Year</v>
          </cell>
          <cell r="GE4" t="str">
            <v>Year</v>
          </cell>
          <cell r="GR4" t="str">
            <v>Year</v>
          </cell>
          <cell r="HE4" t="str">
            <v>Year</v>
          </cell>
          <cell r="HR4" t="str">
            <v>Year</v>
          </cell>
          <cell r="IE4" t="str">
            <v>Year</v>
          </cell>
          <cell r="IR4" t="str">
            <v>Year</v>
          </cell>
          <cell r="JE4" t="str">
            <v>Year</v>
          </cell>
        </row>
        <row r="5">
          <cell r="F5">
            <v>46023</v>
          </cell>
          <cell r="G5">
            <v>46054</v>
          </cell>
          <cell r="H5">
            <v>46082</v>
          </cell>
          <cell r="I5">
            <v>46113</v>
          </cell>
          <cell r="J5">
            <v>46143</v>
          </cell>
          <cell r="K5">
            <v>46174</v>
          </cell>
          <cell r="L5">
            <v>46204</v>
          </cell>
          <cell r="M5">
            <v>46235</v>
          </cell>
          <cell r="N5">
            <v>46266</v>
          </cell>
          <cell r="O5">
            <v>46296</v>
          </cell>
          <cell r="P5">
            <v>46327</v>
          </cell>
          <cell r="Q5">
            <v>46357</v>
          </cell>
          <cell r="R5">
            <v>2027</v>
          </cell>
          <cell r="S5">
            <v>46388</v>
          </cell>
          <cell r="T5">
            <v>46419</v>
          </cell>
          <cell r="U5">
            <v>46447</v>
          </cell>
          <cell r="V5">
            <v>46478</v>
          </cell>
          <cell r="W5">
            <v>46508</v>
          </cell>
          <cell r="X5">
            <v>46539</v>
          </cell>
          <cell r="Y5">
            <v>46569</v>
          </cell>
          <cell r="Z5">
            <v>46600</v>
          </cell>
          <cell r="AA5">
            <v>46631</v>
          </cell>
          <cell r="AB5">
            <v>46661</v>
          </cell>
          <cell r="AC5">
            <v>46692</v>
          </cell>
          <cell r="AD5">
            <v>46722</v>
          </cell>
          <cell r="AE5">
            <v>2028</v>
          </cell>
          <cell r="AF5">
            <v>46753</v>
          </cell>
          <cell r="AG5">
            <v>46784</v>
          </cell>
          <cell r="AH5">
            <v>46813</v>
          </cell>
          <cell r="AI5">
            <v>46844</v>
          </cell>
          <cell r="AJ5">
            <v>46874</v>
          </cell>
          <cell r="AK5">
            <v>46905</v>
          </cell>
          <cell r="AL5">
            <v>46935</v>
          </cell>
          <cell r="AM5">
            <v>46966</v>
          </cell>
          <cell r="AN5">
            <v>46997</v>
          </cell>
          <cell r="AO5">
            <v>47027</v>
          </cell>
          <cell r="AP5">
            <v>47058</v>
          </cell>
          <cell r="AQ5">
            <v>47088</v>
          </cell>
          <cell r="AR5">
            <v>2029</v>
          </cell>
          <cell r="AS5">
            <v>47119</v>
          </cell>
          <cell r="AT5">
            <v>47150</v>
          </cell>
          <cell r="AU5">
            <v>47178</v>
          </cell>
          <cell r="AV5">
            <v>47209</v>
          </cell>
          <cell r="AW5">
            <v>47239</v>
          </cell>
          <cell r="AX5">
            <v>47270</v>
          </cell>
          <cell r="AY5">
            <v>47300</v>
          </cell>
          <cell r="AZ5">
            <v>47331</v>
          </cell>
          <cell r="BA5">
            <v>47362</v>
          </cell>
          <cell r="BB5">
            <v>47392</v>
          </cell>
          <cell r="BC5">
            <v>47423</v>
          </cell>
          <cell r="BD5">
            <v>47453</v>
          </cell>
          <cell r="BE5">
            <v>2030</v>
          </cell>
          <cell r="BF5">
            <v>47484</v>
          </cell>
          <cell r="BG5">
            <v>47515</v>
          </cell>
          <cell r="BH5">
            <v>47543</v>
          </cell>
          <cell r="BI5">
            <v>47574</v>
          </cell>
          <cell r="BJ5">
            <v>47604</v>
          </cell>
          <cell r="BK5">
            <v>47635</v>
          </cell>
          <cell r="BL5">
            <v>47665</v>
          </cell>
          <cell r="BM5">
            <v>47696</v>
          </cell>
          <cell r="BN5">
            <v>47727</v>
          </cell>
          <cell r="BO5">
            <v>47757</v>
          </cell>
          <cell r="BP5">
            <v>47788</v>
          </cell>
          <cell r="BQ5">
            <v>47818</v>
          </cell>
          <cell r="BR5">
            <v>2031</v>
          </cell>
          <cell r="BS5">
            <v>47849</v>
          </cell>
          <cell r="BT5">
            <v>47880</v>
          </cell>
          <cell r="BU5">
            <v>47908</v>
          </cell>
          <cell r="BV5">
            <v>47939</v>
          </cell>
          <cell r="BW5">
            <v>47969</v>
          </cell>
          <cell r="BX5">
            <v>48000</v>
          </cell>
          <cell r="BY5">
            <v>48030</v>
          </cell>
          <cell r="BZ5">
            <v>48061</v>
          </cell>
          <cell r="CA5">
            <v>48092</v>
          </cell>
          <cell r="CB5">
            <v>48122</v>
          </cell>
          <cell r="CC5">
            <v>48153</v>
          </cell>
          <cell r="CD5">
            <v>48183</v>
          </cell>
          <cell r="CE5">
            <v>2032</v>
          </cell>
          <cell r="CF5">
            <v>48214</v>
          </cell>
          <cell r="CG5">
            <v>48245</v>
          </cell>
          <cell r="CH5">
            <v>48274</v>
          </cell>
          <cell r="CI5">
            <v>48305</v>
          </cell>
          <cell r="CJ5">
            <v>48335</v>
          </cell>
          <cell r="CK5">
            <v>48366</v>
          </cell>
          <cell r="CL5">
            <v>48396</v>
          </cell>
          <cell r="CM5">
            <v>48427</v>
          </cell>
          <cell r="CN5">
            <v>48458</v>
          </cell>
          <cell r="CO5">
            <v>48488</v>
          </cell>
          <cell r="CP5">
            <v>48519</v>
          </cell>
          <cell r="CQ5">
            <v>48549</v>
          </cell>
          <cell r="CR5">
            <v>2033</v>
          </cell>
          <cell r="CS5">
            <v>48580</v>
          </cell>
          <cell r="CT5">
            <v>48611</v>
          </cell>
          <cell r="CU5">
            <v>48639</v>
          </cell>
          <cell r="CV5">
            <v>48670</v>
          </cell>
          <cell r="CW5">
            <v>48700</v>
          </cell>
          <cell r="CX5">
            <v>48731</v>
          </cell>
          <cell r="CY5">
            <v>48761</v>
          </cell>
          <cell r="CZ5">
            <v>48792</v>
          </cell>
          <cell r="DA5">
            <v>48823</v>
          </cell>
          <cell r="DB5">
            <v>48853</v>
          </cell>
          <cell r="DC5">
            <v>48884</v>
          </cell>
          <cell r="DD5">
            <v>48914</v>
          </cell>
          <cell r="DE5">
            <v>2034</v>
          </cell>
          <cell r="DF5">
            <v>48945</v>
          </cell>
          <cell r="DG5">
            <v>48976</v>
          </cell>
          <cell r="DH5">
            <v>49004</v>
          </cell>
          <cell r="DI5">
            <v>49035</v>
          </cell>
          <cell r="DJ5">
            <v>49065</v>
          </cell>
          <cell r="DK5">
            <v>49096</v>
          </cell>
          <cell r="DL5">
            <v>49126</v>
          </cell>
          <cell r="DM5">
            <v>49157</v>
          </cell>
          <cell r="DN5">
            <v>49188</v>
          </cell>
          <cell r="DO5">
            <v>49218</v>
          </cell>
          <cell r="DP5">
            <v>49249</v>
          </cell>
          <cell r="DQ5">
            <v>49279</v>
          </cell>
          <cell r="DR5">
            <v>2035</v>
          </cell>
          <cell r="DS5">
            <v>49310</v>
          </cell>
          <cell r="DT5">
            <v>49341</v>
          </cell>
          <cell r="DU5">
            <v>49369</v>
          </cell>
          <cell r="DV5">
            <v>49400</v>
          </cell>
          <cell r="DW5">
            <v>49430</v>
          </cell>
          <cell r="DX5">
            <v>49461</v>
          </cell>
          <cell r="DY5">
            <v>49491</v>
          </cell>
          <cell r="DZ5">
            <v>49522</v>
          </cell>
          <cell r="EA5">
            <v>49553</v>
          </cell>
          <cell r="EB5">
            <v>49583</v>
          </cell>
          <cell r="EC5">
            <v>49614</v>
          </cell>
          <cell r="ED5">
            <v>49644</v>
          </cell>
          <cell r="EE5">
            <v>2036</v>
          </cell>
          <cell r="EF5">
            <v>49675</v>
          </cell>
          <cell r="EG5">
            <v>49706</v>
          </cell>
          <cell r="EH5">
            <v>49735</v>
          </cell>
          <cell r="EI5">
            <v>49766</v>
          </cell>
          <cell r="EJ5">
            <v>49796</v>
          </cell>
          <cell r="EK5">
            <v>49827</v>
          </cell>
          <cell r="EL5">
            <v>49857</v>
          </cell>
          <cell r="EM5">
            <v>49888</v>
          </cell>
          <cell r="EN5">
            <v>49919</v>
          </cell>
          <cell r="EO5">
            <v>49949</v>
          </cell>
          <cell r="EP5">
            <v>49980</v>
          </cell>
          <cell r="EQ5">
            <v>50010</v>
          </cell>
          <cell r="ER5">
            <v>2037</v>
          </cell>
          <cell r="ES5">
            <v>50041</v>
          </cell>
          <cell r="ET5">
            <v>50072</v>
          </cell>
          <cell r="EU5">
            <v>50100</v>
          </cell>
          <cell r="EV5">
            <v>50131</v>
          </cell>
          <cell r="EW5">
            <v>50161</v>
          </cell>
          <cell r="EX5">
            <v>50192</v>
          </cell>
          <cell r="EY5">
            <v>50222</v>
          </cell>
          <cell r="EZ5">
            <v>50253</v>
          </cell>
          <cell r="FA5">
            <v>50284</v>
          </cell>
          <cell r="FB5">
            <v>50314</v>
          </cell>
          <cell r="FC5">
            <v>50345</v>
          </cell>
          <cell r="FD5">
            <v>50375</v>
          </cell>
          <cell r="FE5">
            <v>2038</v>
          </cell>
          <cell r="FF5">
            <v>50406</v>
          </cell>
          <cell r="FG5">
            <v>50437</v>
          </cell>
          <cell r="FH5">
            <v>50465</v>
          </cell>
          <cell r="FI5">
            <v>50496</v>
          </cell>
          <cell r="FJ5">
            <v>50526</v>
          </cell>
          <cell r="FK5">
            <v>50557</v>
          </cell>
          <cell r="FL5">
            <v>50587</v>
          </cell>
          <cell r="FM5">
            <v>50618</v>
          </cell>
          <cell r="FN5">
            <v>50649</v>
          </cell>
          <cell r="FO5">
            <v>50679</v>
          </cell>
          <cell r="FP5">
            <v>50710</v>
          </cell>
          <cell r="FQ5">
            <v>50740</v>
          </cell>
          <cell r="FR5">
            <v>2039</v>
          </cell>
          <cell r="FS5">
            <v>50771</v>
          </cell>
          <cell r="FT5">
            <v>50802</v>
          </cell>
          <cell r="FU5">
            <v>50830</v>
          </cell>
          <cell r="FV5">
            <v>50861</v>
          </cell>
          <cell r="FW5">
            <v>50891</v>
          </cell>
          <cell r="FX5">
            <v>50922</v>
          </cell>
          <cell r="FY5">
            <v>50952</v>
          </cell>
          <cell r="FZ5">
            <v>50983</v>
          </cell>
          <cell r="GA5">
            <v>51014</v>
          </cell>
          <cell r="GB5">
            <v>51044</v>
          </cell>
          <cell r="GC5">
            <v>51075</v>
          </cell>
          <cell r="GD5">
            <v>51105</v>
          </cell>
          <cell r="GE5">
            <v>2040</v>
          </cell>
          <cell r="GF5">
            <v>51136</v>
          </cell>
          <cell r="GG5">
            <v>51167</v>
          </cell>
          <cell r="GH5">
            <v>51196</v>
          </cell>
          <cell r="GI5">
            <v>51227</v>
          </cell>
          <cell r="GJ5">
            <v>51257</v>
          </cell>
          <cell r="GK5">
            <v>51288</v>
          </cell>
          <cell r="GL5">
            <v>51318</v>
          </cell>
          <cell r="GM5">
            <v>51349</v>
          </cell>
          <cell r="GN5">
            <v>51380</v>
          </cell>
          <cell r="GO5">
            <v>51410</v>
          </cell>
          <cell r="GP5">
            <v>51441</v>
          </cell>
          <cell r="GQ5">
            <v>51471</v>
          </cell>
          <cell r="GR5">
            <v>2041</v>
          </cell>
          <cell r="GS5">
            <v>51502</v>
          </cell>
          <cell r="GT5">
            <v>51533</v>
          </cell>
          <cell r="GU5">
            <v>51561</v>
          </cell>
          <cell r="GV5">
            <v>51592</v>
          </cell>
          <cell r="GW5">
            <v>51622</v>
          </cell>
          <cell r="GX5">
            <v>51653</v>
          </cell>
          <cell r="GY5">
            <v>51683</v>
          </cell>
          <cell r="GZ5">
            <v>51714</v>
          </cell>
          <cell r="HA5">
            <v>51745</v>
          </cell>
          <cell r="HB5">
            <v>51775</v>
          </cell>
          <cell r="HC5">
            <v>51806</v>
          </cell>
          <cell r="HD5">
            <v>51836</v>
          </cell>
          <cell r="HE5">
            <v>2042</v>
          </cell>
          <cell r="HF5">
            <v>51867</v>
          </cell>
          <cell r="HG5">
            <v>51898</v>
          </cell>
          <cell r="HH5">
            <v>51926</v>
          </cell>
          <cell r="HI5">
            <v>51957</v>
          </cell>
          <cell r="HJ5">
            <v>51987</v>
          </cell>
          <cell r="HK5">
            <v>52018</v>
          </cell>
          <cell r="HL5">
            <v>52048</v>
          </cell>
          <cell r="HM5">
            <v>52079</v>
          </cell>
          <cell r="HN5">
            <v>52110</v>
          </cell>
          <cell r="HO5">
            <v>52140</v>
          </cell>
          <cell r="HP5">
            <v>52171</v>
          </cell>
          <cell r="HQ5">
            <v>52201</v>
          </cell>
          <cell r="HR5">
            <v>2043</v>
          </cell>
          <cell r="HS5">
            <v>52232</v>
          </cell>
          <cell r="HT5">
            <v>52263</v>
          </cell>
          <cell r="HU5">
            <v>52291</v>
          </cell>
          <cell r="HV5">
            <v>52322</v>
          </cell>
          <cell r="HW5">
            <v>52352</v>
          </cell>
          <cell r="HX5">
            <v>52383</v>
          </cell>
          <cell r="HY5">
            <v>52413</v>
          </cell>
          <cell r="HZ5">
            <v>52444</v>
          </cell>
          <cell r="IA5">
            <v>52475</v>
          </cell>
          <cell r="IB5">
            <v>52505</v>
          </cell>
          <cell r="IC5">
            <v>52536</v>
          </cell>
          <cell r="ID5">
            <v>52566</v>
          </cell>
          <cell r="IE5">
            <v>2044</v>
          </cell>
          <cell r="IF5">
            <v>52597</v>
          </cell>
          <cell r="IG5">
            <v>52628</v>
          </cell>
          <cell r="IH5">
            <v>52657</v>
          </cell>
          <cell r="II5">
            <v>52688</v>
          </cell>
          <cell r="IJ5">
            <v>52718</v>
          </cell>
          <cell r="IK5">
            <v>52749</v>
          </cell>
          <cell r="IL5">
            <v>52779</v>
          </cell>
          <cell r="IM5">
            <v>52810</v>
          </cell>
          <cell r="IN5">
            <v>52841</v>
          </cell>
          <cell r="IO5">
            <v>52871</v>
          </cell>
          <cell r="IP5">
            <v>52902</v>
          </cell>
          <cell r="IQ5">
            <v>52932</v>
          </cell>
          <cell r="IR5">
            <v>2045</v>
          </cell>
          <cell r="IS5">
            <v>52963</v>
          </cell>
          <cell r="IT5">
            <v>52994</v>
          </cell>
          <cell r="IU5">
            <v>53022</v>
          </cell>
          <cell r="IV5">
            <v>53053</v>
          </cell>
          <cell r="IW5">
            <v>53083</v>
          </cell>
          <cell r="IX5">
            <v>53114</v>
          </cell>
          <cell r="IY5">
            <v>53144</v>
          </cell>
          <cell r="IZ5">
            <v>53175</v>
          </cell>
          <cell r="JA5">
            <v>53206</v>
          </cell>
          <cell r="JB5">
            <v>53236</v>
          </cell>
          <cell r="JC5">
            <v>53267</v>
          </cell>
          <cell r="JD5">
            <v>53297</v>
          </cell>
          <cell r="JE5">
            <v>2046</v>
          </cell>
          <cell r="JF5">
            <v>53328</v>
          </cell>
          <cell r="JG5">
            <v>53359</v>
          </cell>
          <cell r="JH5">
            <v>53387</v>
          </cell>
          <cell r="JI5">
            <v>53418</v>
          </cell>
          <cell r="JJ5">
            <v>53448</v>
          </cell>
          <cell r="JK5">
            <v>53479</v>
          </cell>
          <cell r="JL5">
            <v>53509</v>
          </cell>
          <cell r="JM5">
            <v>53540</v>
          </cell>
          <cell r="JN5">
            <v>53571</v>
          </cell>
          <cell r="JO5">
            <v>53601</v>
          </cell>
          <cell r="JP5">
            <v>53632</v>
          </cell>
          <cell r="JQ5">
            <v>53662</v>
          </cell>
        </row>
        <row r="7">
          <cell r="A7" t="str">
            <v>COSTS ($ 000)</v>
          </cell>
        </row>
        <row r="10"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  <cell r="AD10">
            <v>0</v>
          </cell>
          <cell r="AE10">
            <v>0</v>
          </cell>
          <cell r="AF10">
            <v>0</v>
          </cell>
          <cell r="AG10">
            <v>0</v>
          </cell>
          <cell r="AH10">
            <v>0</v>
          </cell>
          <cell r="AI10">
            <v>0</v>
          </cell>
          <cell r="AJ10">
            <v>0</v>
          </cell>
          <cell r="AK10">
            <v>0</v>
          </cell>
          <cell r="AL10">
            <v>0</v>
          </cell>
          <cell r="AM10">
            <v>0</v>
          </cell>
          <cell r="AN10">
            <v>0</v>
          </cell>
          <cell r="AO10">
            <v>0</v>
          </cell>
          <cell r="AP10">
            <v>0</v>
          </cell>
          <cell r="AQ10">
            <v>0</v>
          </cell>
          <cell r="AR10">
            <v>0</v>
          </cell>
          <cell r="AS10">
            <v>0</v>
          </cell>
          <cell r="AT10">
            <v>0</v>
          </cell>
          <cell r="AU10">
            <v>0</v>
          </cell>
          <cell r="AV10">
            <v>0</v>
          </cell>
          <cell r="AW10">
            <v>0</v>
          </cell>
          <cell r="AX10">
            <v>0</v>
          </cell>
          <cell r="AY10">
            <v>0</v>
          </cell>
          <cell r="AZ10">
            <v>0</v>
          </cell>
          <cell r="BA10">
            <v>0</v>
          </cell>
          <cell r="BB10">
            <v>0</v>
          </cell>
          <cell r="BC10">
            <v>0</v>
          </cell>
          <cell r="BD10">
            <v>0</v>
          </cell>
          <cell r="BE10">
            <v>0</v>
          </cell>
          <cell r="BF10">
            <v>0</v>
          </cell>
          <cell r="BG10">
            <v>0</v>
          </cell>
          <cell r="BH10">
            <v>0</v>
          </cell>
          <cell r="BI10">
            <v>0</v>
          </cell>
          <cell r="BJ10">
            <v>0</v>
          </cell>
          <cell r="BK10">
            <v>0</v>
          </cell>
          <cell r="BL10">
            <v>0</v>
          </cell>
          <cell r="BM10">
            <v>0</v>
          </cell>
          <cell r="BN10">
            <v>0</v>
          </cell>
          <cell r="BO10">
            <v>0</v>
          </cell>
          <cell r="BP10">
            <v>0</v>
          </cell>
          <cell r="BQ10">
            <v>0</v>
          </cell>
          <cell r="BR10">
            <v>0</v>
          </cell>
          <cell r="BS10">
            <v>0</v>
          </cell>
          <cell r="BT10">
            <v>0</v>
          </cell>
          <cell r="BU10">
            <v>0</v>
          </cell>
          <cell r="BV10">
            <v>0</v>
          </cell>
          <cell r="BW10">
            <v>0</v>
          </cell>
          <cell r="BX10">
            <v>0</v>
          </cell>
          <cell r="BY10">
            <v>0</v>
          </cell>
          <cell r="BZ10">
            <v>0</v>
          </cell>
          <cell r="CA10">
            <v>0</v>
          </cell>
          <cell r="CB10">
            <v>0</v>
          </cell>
          <cell r="CC10">
            <v>0</v>
          </cell>
          <cell r="CD10">
            <v>0</v>
          </cell>
          <cell r="CE10">
            <v>0</v>
          </cell>
          <cell r="CF10">
            <v>0</v>
          </cell>
          <cell r="CG10">
            <v>0</v>
          </cell>
          <cell r="CH10">
            <v>0</v>
          </cell>
          <cell r="CI10">
            <v>0</v>
          </cell>
          <cell r="CJ10">
            <v>0</v>
          </cell>
          <cell r="CK10">
            <v>0</v>
          </cell>
          <cell r="CL10">
            <v>0</v>
          </cell>
          <cell r="CM10">
            <v>0</v>
          </cell>
          <cell r="CN10">
            <v>0</v>
          </cell>
          <cell r="CO10">
            <v>0</v>
          </cell>
          <cell r="CP10">
            <v>0</v>
          </cell>
          <cell r="CQ10">
            <v>0</v>
          </cell>
          <cell r="CR10">
            <v>0</v>
          </cell>
          <cell r="CS10">
            <v>0</v>
          </cell>
          <cell r="CT10">
            <v>0</v>
          </cell>
          <cell r="CU10">
            <v>0</v>
          </cell>
          <cell r="CV10">
            <v>0</v>
          </cell>
          <cell r="CW10">
            <v>0</v>
          </cell>
          <cell r="CX10">
            <v>0</v>
          </cell>
          <cell r="CY10">
            <v>0</v>
          </cell>
          <cell r="CZ10">
            <v>0</v>
          </cell>
          <cell r="DA10">
            <v>0</v>
          </cell>
          <cell r="DB10">
            <v>0</v>
          </cell>
          <cell r="DC10">
            <v>0</v>
          </cell>
          <cell r="DD10">
            <v>0</v>
          </cell>
          <cell r="DE10">
            <v>0</v>
          </cell>
          <cell r="DF10">
            <v>0</v>
          </cell>
          <cell r="DG10">
            <v>0</v>
          </cell>
          <cell r="DH10">
            <v>0</v>
          </cell>
          <cell r="DI10">
            <v>0</v>
          </cell>
          <cell r="DJ10">
            <v>0</v>
          </cell>
          <cell r="DK10">
            <v>0</v>
          </cell>
          <cell r="DL10">
            <v>0</v>
          </cell>
          <cell r="DM10">
            <v>0</v>
          </cell>
          <cell r="DN10">
            <v>0</v>
          </cell>
          <cell r="DO10">
            <v>0</v>
          </cell>
          <cell r="DP10">
            <v>0</v>
          </cell>
          <cell r="DQ10">
            <v>0</v>
          </cell>
          <cell r="DR10">
            <v>0</v>
          </cell>
          <cell r="DS10">
            <v>0</v>
          </cell>
          <cell r="DT10">
            <v>0</v>
          </cell>
          <cell r="DU10">
            <v>0</v>
          </cell>
          <cell r="DV10">
            <v>0</v>
          </cell>
          <cell r="DW10">
            <v>0</v>
          </cell>
          <cell r="DX10">
            <v>0</v>
          </cell>
          <cell r="DY10">
            <v>0</v>
          </cell>
          <cell r="DZ10">
            <v>0</v>
          </cell>
          <cell r="EA10">
            <v>0</v>
          </cell>
          <cell r="EB10">
            <v>0</v>
          </cell>
          <cell r="EC10">
            <v>0</v>
          </cell>
          <cell r="ED10">
            <v>0</v>
          </cell>
          <cell r="EE10">
            <v>0</v>
          </cell>
          <cell r="EF10">
            <v>0</v>
          </cell>
          <cell r="EG10">
            <v>0</v>
          </cell>
          <cell r="EH10">
            <v>0</v>
          </cell>
          <cell r="EI10">
            <v>0</v>
          </cell>
          <cell r="EJ10">
            <v>0</v>
          </cell>
          <cell r="EK10">
            <v>0</v>
          </cell>
          <cell r="EL10">
            <v>0</v>
          </cell>
          <cell r="EM10">
            <v>0</v>
          </cell>
          <cell r="EN10">
            <v>0</v>
          </cell>
          <cell r="EO10">
            <v>0</v>
          </cell>
          <cell r="EP10">
            <v>0</v>
          </cell>
          <cell r="EQ10">
            <v>0</v>
          </cell>
          <cell r="ER10">
            <v>0</v>
          </cell>
          <cell r="ES10">
            <v>0</v>
          </cell>
          <cell r="ET10">
            <v>0</v>
          </cell>
          <cell r="EU10">
            <v>0</v>
          </cell>
          <cell r="EV10">
            <v>0</v>
          </cell>
          <cell r="EW10">
            <v>0</v>
          </cell>
          <cell r="EX10">
            <v>0</v>
          </cell>
          <cell r="EY10">
            <v>0</v>
          </cell>
          <cell r="EZ10">
            <v>0</v>
          </cell>
          <cell r="FA10">
            <v>0</v>
          </cell>
          <cell r="FB10">
            <v>0</v>
          </cell>
          <cell r="FC10">
            <v>0</v>
          </cell>
          <cell r="FD10">
            <v>0</v>
          </cell>
          <cell r="FE10">
            <v>0</v>
          </cell>
          <cell r="FF10">
            <v>0</v>
          </cell>
          <cell r="FG10">
            <v>0</v>
          </cell>
          <cell r="FH10">
            <v>0</v>
          </cell>
          <cell r="FI10">
            <v>0</v>
          </cell>
          <cell r="FJ10">
            <v>0</v>
          </cell>
          <cell r="FK10">
            <v>0</v>
          </cell>
          <cell r="FL10">
            <v>0</v>
          </cell>
          <cell r="FM10">
            <v>0</v>
          </cell>
          <cell r="FN10">
            <v>0</v>
          </cell>
          <cell r="FO10">
            <v>0</v>
          </cell>
          <cell r="FP10">
            <v>0</v>
          </cell>
          <cell r="FQ10">
            <v>0</v>
          </cell>
          <cell r="FR10">
            <v>0</v>
          </cell>
          <cell r="FS10">
            <v>0</v>
          </cell>
          <cell r="FT10">
            <v>0</v>
          </cell>
          <cell r="FU10">
            <v>0</v>
          </cell>
          <cell r="FV10">
            <v>0</v>
          </cell>
          <cell r="FW10">
            <v>0</v>
          </cell>
          <cell r="FX10">
            <v>0</v>
          </cell>
          <cell r="FY10">
            <v>0</v>
          </cell>
          <cell r="FZ10">
            <v>0</v>
          </cell>
          <cell r="GA10">
            <v>0</v>
          </cell>
          <cell r="GB10">
            <v>0</v>
          </cell>
          <cell r="GC10">
            <v>0</v>
          </cell>
          <cell r="GD10">
            <v>0</v>
          </cell>
          <cell r="GE10">
            <v>0</v>
          </cell>
          <cell r="GF10">
            <v>0</v>
          </cell>
          <cell r="GG10">
            <v>0</v>
          </cell>
          <cell r="GH10">
            <v>0</v>
          </cell>
          <cell r="GI10">
            <v>0</v>
          </cell>
          <cell r="GJ10">
            <v>0</v>
          </cell>
          <cell r="GK10">
            <v>0</v>
          </cell>
          <cell r="GL10">
            <v>0</v>
          </cell>
          <cell r="GM10">
            <v>0</v>
          </cell>
          <cell r="GN10">
            <v>0</v>
          </cell>
          <cell r="GO10">
            <v>0</v>
          </cell>
          <cell r="GP10">
            <v>0</v>
          </cell>
          <cell r="GQ10">
            <v>0</v>
          </cell>
          <cell r="GR10">
            <v>0</v>
          </cell>
          <cell r="GS10">
            <v>0</v>
          </cell>
          <cell r="GT10">
            <v>0</v>
          </cell>
          <cell r="GU10">
            <v>0</v>
          </cell>
          <cell r="GV10">
            <v>0</v>
          </cell>
          <cell r="GW10">
            <v>0</v>
          </cell>
          <cell r="GX10">
            <v>0</v>
          </cell>
          <cell r="GY10">
            <v>0</v>
          </cell>
          <cell r="GZ10">
            <v>0</v>
          </cell>
          <cell r="HA10">
            <v>0</v>
          </cell>
          <cell r="HB10">
            <v>0</v>
          </cell>
          <cell r="HC10">
            <v>0</v>
          </cell>
          <cell r="HD10">
            <v>0</v>
          </cell>
          <cell r="HE10">
            <v>0</v>
          </cell>
          <cell r="HF10">
            <v>0</v>
          </cell>
          <cell r="HG10">
            <v>0</v>
          </cell>
          <cell r="HH10">
            <v>0</v>
          </cell>
          <cell r="HI10">
            <v>0</v>
          </cell>
          <cell r="HJ10">
            <v>0</v>
          </cell>
          <cell r="HK10">
            <v>0</v>
          </cell>
          <cell r="HL10">
            <v>0</v>
          </cell>
          <cell r="HM10">
            <v>0</v>
          </cell>
          <cell r="HN10">
            <v>0</v>
          </cell>
          <cell r="HO10">
            <v>0</v>
          </cell>
          <cell r="HP10">
            <v>0</v>
          </cell>
          <cell r="HQ10">
            <v>0</v>
          </cell>
          <cell r="HR10">
            <v>0</v>
          </cell>
          <cell r="HS10">
            <v>0</v>
          </cell>
          <cell r="HT10">
            <v>0</v>
          </cell>
          <cell r="HU10">
            <v>0</v>
          </cell>
          <cell r="HV10">
            <v>0</v>
          </cell>
          <cell r="HW10">
            <v>0</v>
          </cell>
          <cell r="HX10">
            <v>0</v>
          </cell>
          <cell r="HY10">
            <v>0</v>
          </cell>
          <cell r="HZ10">
            <v>0</v>
          </cell>
          <cell r="IA10">
            <v>0</v>
          </cell>
          <cell r="IB10">
            <v>0</v>
          </cell>
          <cell r="IC10">
            <v>0</v>
          </cell>
          <cell r="ID10">
            <v>0</v>
          </cell>
          <cell r="IE10">
            <v>0</v>
          </cell>
          <cell r="IF10">
            <v>0</v>
          </cell>
          <cell r="IG10">
            <v>0</v>
          </cell>
          <cell r="IH10">
            <v>0</v>
          </cell>
          <cell r="II10">
            <v>0</v>
          </cell>
          <cell r="IJ10">
            <v>0</v>
          </cell>
          <cell r="IK10">
            <v>0</v>
          </cell>
          <cell r="IL10">
            <v>0</v>
          </cell>
          <cell r="IM10">
            <v>0</v>
          </cell>
          <cell r="IN10">
            <v>0</v>
          </cell>
          <cell r="IO10">
            <v>0</v>
          </cell>
          <cell r="IP10">
            <v>0</v>
          </cell>
          <cell r="IQ10">
            <v>0</v>
          </cell>
          <cell r="IR10">
            <v>0</v>
          </cell>
          <cell r="IS10">
            <v>0</v>
          </cell>
          <cell r="IT10">
            <v>0</v>
          </cell>
          <cell r="IU10">
            <v>0</v>
          </cell>
          <cell r="IV10">
            <v>0</v>
          </cell>
          <cell r="IW10">
            <v>0</v>
          </cell>
          <cell r="IX10">
            <v>0</v>
          </cell>
          <cell r="IY10">
            <v>0</v>
          </cell>
          <cell r="IZ10">
            <v>0</v>
          </cell>
          <cell r="JA10">
            <v>0</v>
          </cell>
          <cell r="JB10">
            <v>0</v>
          </cell>
          <cell r="JC10">
            <v>0</v>
          </cell>
          <cell r="JD10">
            <v>0</v>
          </cell>
          <cell r="JE10">
            <v>0</v>
          </cell>
          <cell r="JF10">
            <v>0</v>
          </cell>
          <cell r="JG10">
            <v>0</v>
          </cell>
          <cell r="JH10">
            <v>0</v>
          </cell>
          <cell r="JI10">
            <v>0</v>
          </cell>
          <cell r="JJ10">
            <v>0</v>
          </cell>
          <cell r="JK10">
            <v>0</v>
          </cell>
          <cell r="JL10">
            <v>0</v>
          </cell>
          <cell r="JM10">
            <v>0</v>
          </cell>
          <cell r="JN10">
            <v>0</v>
          </cell>
          <cell r="JO10">
            <v>0</v>
          </cell>
          <cell r="JP10">
            <v>0</v>
          </cell>
          <cell r="JQ10">
            <v>0</v>
          </cell>
        </row>
        <row r="11"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  <cell r="AC11">
            <v>0</v>
          </cell>
          <cell r="AD11">
            <v>0</v>
          </cell>
          <cell r="AE11">
            <v>0</v>
          </cell>
          <cell r="AF11">
            <v>0</v>
          </cell>
          <cell r="AG11">
            <v>0</v>
          </cell>
          <cell r="AH11">
            <v>0</v>
          </cell>
          <cell r="AI11">
            <v>0</v>
          </cell>
          <cell r="AJ11">
            <v>0</v>
          </cell>
          <cell r="AK11">
            <v>0</v>
          </cell>
          <cell r="AL11">
            <v>0</v>
          </cell>
          <cell r="AM11">
            <v>0</v>
          </cell>
          <cell r="AN11">
            <v>0</v>
          </cell>
          <cell r="AO11">
            <v>0</v>
          </cell>
          <cell r="AP11">
            <v>0</v>
          </cell>
          <cell r="AQ11">
            <v>0</v>
          </cell>
          <cell r="AR11">
            <v>0</v>
          </cell>
          <cell r="AS11">
            <v>0</v>
          </cell>
          <cell r="AT11">
            <v>0</v>
          </cell>
          <cell r="AU11">
            <v>0</v>
          </cell>
          <cell r="AV11">
            <v>0</v>
          </cell>
          <cell r="AW11">
            <v>0</v>
          </cell>
          <cell r="AX11">
            <v>0</v>
          </cell>
          <cell r="AY11">
            <v>0</v>
          </cell>
          <cell r="AZ11">
            <v>0</v>
          </cell>
          <cell r="BA11">
            <v>0</v>
          </cell>
          <cell r="BB11">
            <v>0</v>
          </cell>
          <cell r="BC11">
            <v>0</v>
          </cell>
          <cell r="BD11">
            <v>0</v>
          </cell>
          <cell r="BE11">
            <v>0</v>
          </cell>
          <cell r="BF11">
            <v>0</v>
          </cell>
          <cell r="BG11">
            <v>0</v>
          </cell>
          <cell r="BH11">
            <v>0</v>
          </cell>
          <cell r="BI11">
            <v>0</v>
          </cell>
          <cell r="BJ11">
            <v>0</v>
          </cell>
          <cell r="BK11">
            <v>0</v>
          </cell>
          <cell r="BL11">
            <v>0</v>
          </cell>
          <cell r="BM11">
            <v>0</v>
          </cell>
          <cell r="BN11">
            <v>0</v>
          </cell>
          <cell r="BO11">
            <v>0</v>
          </cell>
          <cell r="BP11">
            <v>0</v>
          </cell>
          <cell r="BQ11">
            <v>0</v>
          </cell>
          <cell r="BR11">
            <v>0</v>
          </cell>
          <cell r="BS11">
            <v>0</v>
          </cell>
          <cell r="BT11">
            <v>0</v>
          </cell>
          <cell r="BU11">
            <v>0</v>
          </cell>
          <cell r="BV11">
            <v>0</v>
          </cell>
          <cell r="BW11">
            <v>0</v>
          </cell>
          <cell r="BX11">
            <v>0</v>
          </cell>
          <cell r="BY11">
            <v>0</v>
          </cell>
          <cell r="BZ11">
            <v>0</v>
          </cell>
          <cell r="CA11">
            <v>0</v>
          </cell>
          <cell r="CB11">
            <v>0</v>
          </cell>
          <cell r="CC11">
            <v>0</v>
          </cell>
          <cell r="CD11">
            <v>0</v>
          </cell>
          <cell r="CE11">
            <v>0</v>
          </cell>
          <cell r="CF11">
            <v>0</v>
          </cell>
          <cell r="CG11">
            <v>0</v>
          </cell>
          <cell r="CH11">
            <v>0</v>
          </cell>
          <cell r="CI11">
            <v>0</v>
          </cell>
          <cell r="CJ11">
            <v>0</v>
          </cell>
          <cell r="CK11">
            <v>0</v>
          </cell>
          <cell r="CL11">
            <v>0</v>
          </cell>
          <cell r="CM11">
            <v>0</v>
          </cell>
          <cell r="CN11">
            <v>0</v>
          </cell>
          <cell r="CO11">
            <v>0</v>
          </cell>
          <cell r="CP11">
            <v>0</v>
          </cell>
          <cell r="CQ11">
            <v>0</v>
          </cell>
          <cell r="CR11">
            <v>0</v>
          </cell>
          <cell r="CS11">
            <v>0</v>
          </cell>
          <cell r="CT11">
            <v>0</v>
          </cell>
          <cell r="CU11">
            <v>0</v>
          </cell>
          <cell r="CV11">
            <v>0</v>
          </cell>
          <cell r="CW11">
            <v>0</v>
          </cell>
          <cell r="CX11">
            <v>0</v>
          </cell>
          <cell r="CY11">
            <v>0</v>
          </cell>
          <cell r="CZ11">
            <v>0</v>
          </cell>
          <cell r="DA11">
            <v>0</v>
          </cell>
          <cell r="DB11">
            <v>0</v>
          </cell>
          <cell r="DC11">
            <v>0</v>
          </cell>
          <cell r="DD11">
            <v>0</v>
          </cell>
          <cell r="DE11">
            <v>0</v>
          </cell>
          <cell r="DF11">
            <v>0</v>
          </cell>
          <cell r="DG11">
            <v>0</v>
          </cell>
          <cell r="DH11">
            <v>0</v>
          </cell>
          <cell r="DI11">
            <v>0</v>
          </cell>
          <cell r="DJ11">
            <v>0</v>
          </cell>
          <cell r="DK11">
            <v>0</v>
          </cell>
          <cell r="DL11">
            <v>0</v>
          </cell>
          <cell r="DM11">
            <v>0</v>
          </cell>
          <cell r="DN11">
            <v>0</v>
          </cell>
          <cell r="DO11">
            <v>0</v>
          </cell>
          <cell r="DP11">
            <v>0</v>
          </cell>
          <cell r="DQ11">
            <v>0</v>
          </cell>
          <cell r="DR11">
            <v>0</v>
          </cell>
          <cell r="DS11">
            <v>0</v>
          </cell>
          <cell r="DT11">
            <v>0</v>
          </cell>
          <cell r="DU11">
            <v>0</v>
          </cell>
          <cell r="DV11">
            <v>0</v>
          </cell>
          <cell r="DW11">
            <v>0</v>
          </cell>
          <cell r="DX11">
            <v>0</v>
          </cell>
          <cell r="DY11">
            <v>0</v>
          </cell>
          <cell r="DZ11">
            <v>0</v>
          </cell>
          <cell r="EA11">
            <v>0</v>
          </cell>
          <cell r="EB11">
            <v>0</v>
          </cell>
          <cell r="EC11">
            <v>0</v>
          </cell>
          <cell r="ED11">
            <v>0</v>
          </cell>
          <cell r="EE11">
            <v>0</v>
          </cell>
          <cell r="EF11">
            <v>0</v>
          </cell>
          <cell r="EG11">
            <v>0</v>
          </cell>
          <cell r="EH11">
            <v>0</v>
          </cell>
          <cell r="EI11">
            <v>0</v>
          </cell>
          <cell r="EJ11">
            <v>0</v>
          </cell>
          <cell r="EK11">
            <v>0</v>
          </cell>
          <cell r="EL11">
            <v>0</v>
          </cell>
          <cell r="EM11">
            <v>0</v>
          </cell>
          <cell r="EN11">
            <v>0</v>
          </cell>
          <cell r="EO11">
            <v>0</v>
          </cell>
          <cell r="EP11">
            <v>0</v>
          </cell>
          <cell r="EQ11">
            <v>0</v>
          </cell>
          <cell r="ER11">
            <v>0</v>
          </cell>
          <cell r="ES11">
            <v>0</v>
          </cell>
          <cell r="ET11">
            <v>0</v>
          </cell>
          <cell r="EU11">
            <v>0</v>
          </cell>
          <cell r="EV11">
            <v>0</v>
          </cell>
          <cell r="EW11">
            <v>0</v>
          </cell>
          <cell r="EX11">
            <v>0</v>
          </cell>
          <cell r="EY11">
            <v>0</v>
          </cell>
          <cell r="EZ11">
            <v>0</v>
          </cell>
          <cell r="FA11">
            <v>0</v>
          </cell>
          <cell r="FB11">
            <v>0</v>
          </cell>
          <cell r="FC11">
            <v>0</v>
          </cell>
          <cell r="FD11">
            <v>0</v>
          </cell>
          <cell r="FE11">
            <v>0</v>
          </cell>
          <cell r="FF11">
            <v>0</v>
          </cell>
          <cell r="FG11">
            <v>0</v>
          </cell>
          <cell r="FH11">
            <v>0</v>
          </cell>
          <cell r="FI11">
            <v>0</v>
          </cell>
          <cell r="FJ11">
            <v>0</v>
          </cell>
          <cell r="FK11">
            <v>0</v>
          </cell>
          <cell r="FL11">
            <v>0</v>
          </cell>
          <cell r="FM11">
            <v>0</v>
          </cell>
          <cell r="FN11">
            <v>0</v>
          </cell>
          <cell r="FO11">
            <v>0</v>
          </cell>
          <cell r="FP11">
            <v>0</v>
          </cell>
          <cell r="FQ11">
            <v>0</v>
          </cell>
          <cell r="FR11">
            <v>0</v>
          </cell>
          <cell r="FS11">
            <v>0</v>
          </cell>
          <cell r="FT11">
            <v>0</v>
          </cell>
          <cell r="FU11">
            <v>0</v>
          </cell>
          <cell r="FV11">
            <v>0</v>
          </cell>
          <cell r="FW11">
            <v>0</v>
          </cell>
          <cell r="FX11">
            <v>0</v>
          </cell>
          <cell r="FY11">
            <v>0</v>
          </cell>
          <cell r="FZ11">
            <v>0</v>
          </cell>
          <cell r="GA11">
            <v>0</v>
          </cell>
          <cell r="GB11">
            <v>0</v>
          </cell>
          <cell r="GC11">
            <v>0</v>
          </cell>
          <cell r="GD11">
            <v>0</v>
          </cell>
          <cell r="GE11">
            <v>0</v>
          </cell>
          <cell r="GF11">
            <v>0</v>
          </cell>
          <cell r="GG11">
            <v>0</v>
          </cell>
          <cell r="GH11">
            <v>0</v>
          </cell>
          <cell r="GI11">
            <v>0</v>
          </cell>
          <cell r="GJ11">
            <v>0</v>
          </cell>
          <cell r="GK11">
            <v>0</v>
          </cell>
          <cell r="GL11">
            <v>0</v>
          </cell>
          <cell r="GM11">
            <v>0</v>
          </cell>
          <cell r="GN11">
            <v>0</v>
          </cell>
          <cell r="GO11">
            <v>0</v>
          </cell>
          <cell r="GP11">
            <v>0</v>
          </cell>
          <cell r="GQ11">
            <v>0</v>
          </cell>
          <cell r="GR11">
            <v>0</v>
          </cell>
          <cell r="GS11">
            <v>0</v>
          </cell>
          <cell r="GT11">
            <v>0</v>
          </cell>
          <cell r="GU11">
            <v>0</v>
          </cell>
          <cell r="GV11">
            <v>0</v>
          </cell>
          <cell r="GW11">
            <v>0</v>
          </cell>
          <cell r="GX11">
            <v>0</v>
          </cell>
          <cell r="GY11">
            <v>0</v>
          </cell>
          <cell r="GZ11">
            <v>0</v>
          </cell>
          <cell r="HA11">
            <v>0</v>
          </cell>
          <cell r="HB11">
            <v>0</v>
          </cell>
          <cell r="HC11">
            <v>0</v>
          </cell>
          <cell r="HD11">
            <v>0</v>
          </cell>
          <cell r="HE11">
            <v>0</v>
          </cell>
          <cell r="HF11">
            <v>0</v>
          </cell>
          <cell r="HG11">
            <v>0</v>
          </cell>
          <cell r="HH11">
            <v>0</v>
          </cell>
          <cell r="HI11">
            <v>0</v>
          </cell>
          <cell r="HJ11">
            <v>0</v>
          </cell>
          <cell r="HK11">
            <v>0</v>
          </cell>
          <cell r="HL11">
            <v>0</v>
          </cell>
          <cell r="HM11">
            <v>0</v>
          </cell>
          <cell r="HN11">
            <v>0</v>
          </cell>
          <cell r="HO11">
            <v>0</v>
          </cell>
          <cell r="HP11">
            <v>0</v>
          </cell>
          <cell r="HQ11">
            <v>0</v>
          </cell>
          <cell r="HR11">
            <v>0</v>
          </cell>
          <cell r="HS11">
            <v>0</v>
          </cell>
          <cell r="HT11">
            <v>0</v>
          </cell>
          <cell r="HU11">
            <v>0</v>
          </cell>
          <cell r="HV11">
            <v>0</v>
          </cell>
          <cell r="HW11">
            <v>0</v>
          </cell>
          <cell r="HX11">
            <v>0</v>
          </cell>
          <cell r="HY11">
            <v>0</v>
          </cell>
          <cell r="HZ11">
            <v>0</v>
          </cell>
          <cell r="IA11">
            <v>0</v>
          </cell>
          <cell r="IB11">
            <v>0</v>
          </cell>
          <cell r="IC11">
            <v>0</v>
          </cell>
          <cell r="ID11">
            <v>0</v>
          </cell>
          <cell r="IE11">
            <v>0</v>
          </cell>
          <cell r="IF11">
            <v>0</v>
          </cell>
          <cell r="IG11">
            <v>0</v>
          </cell>
          <cell r="IH11">
            <v>0</v>
          </cell>
          <cell r="II11">
            <v>0</v>
          </cell>
          <cell r="IJ11">
            <v>0</v>
          </cell>
          <cell r="IK11">
            <v>0</v>
          </cell>
          <cell r="IL11">
            <v>0</v>
          </cell>
          <cell r="IM11">
            <v>0</v>
          </cell>
          <cell r="IN11">
            <v>0</v>
          </cell>
          <cell r="IO11">
            <v>0</v>
          </cell>
          <cell r="IP11">
            <v>0</v>
          </cell>
          <cell r="IQ11">
            <v>0</v>
          </cell>
          <cell r="IR11">
            <v>0</v>
          </cell>
          <cell r="IS11">
            <v>0</v>
          </cell>
          <cell r="IT11">
            <v>0</v>
          </cell>
          <cell r="IU11">
            <v>0</v>
          </cell>
          <cell r="IV11">
            <v>0</v>
          </cell>
          <cell r="IW11">
            <v>0</v>
          </cell>
          <cell r="IX11">
            <v>0</v>
          </cell>
          <cell r="IY11">
            <v>0</v>
          </cell>
          <cell r="IZ11">
            <v>0</v>
          </cell>
          <cell r="JA11">
            <v>0</v>
          </cell>
          <cell r="JB11">
            <v>0</v>
          </cell>
          <cell r="JC11">
            <v>0</v>
          </cell>
          <cell r="JD11">
            <v>0</v>
          </cell>
          <cell r="JE11">
            <v>0</v>
          </cell>
          <cell r="JF11">
            <v>0</v>
          </cell>
          <cell r="JG11">
            <v>0</v>
          </cell>
          <cell r="JH11">
            <v>0</v>
          </cell>
          <cell r="JI11">
            <v>0</v>
          </cell>
          <cell r="JJ11">
            <v>0</v>
          </cell>
          <cell r="JK11">
            <v>0</v>
          </cell>
          <cell r="JL11">
            <v>0</v>
          </cell>
          <cell r="JM11">
            <v>0</v>
          </cell>
          <cell r="JN11">
            <v>0</v>
          </cell>
          <cell r="JO11">
            <v>0</v>
          </cell>
          <cell r="JP11">
            <v>0</v>
          </cell>
          <cell r="JQ11">
            <v>0</v>
          </cell>
        </row>
        <row r="12"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H12">
            <v>0</v>
          </cell>
          <cell r="AI12">
            <v>0</v>
          </cell>
          <cell r="AJ12">
            <v>0</v>
          </cell>
          <cell r="AK12">
            <v>0</v>
          </cell>
          <cell r="AL12">
            <v>0</v>
          </cell>
          <cell r="AM12">
            <v>0</v>
          </cell>
          <cell r="AN12">
            <v>0</v>
          </cell>
          <cell r="AO12">
            <v>0</v>
          </cell>
          <cell r="AP12">
            <v>0</v>
          </cell>
          <cell r="AQ12">
            <v>0</v>
          </cell>
          <cell r="AR12">
            <v>0</v>
          </cell>
          <cell r="AS12">
            <v>0</v>
          </cell>
          <cell r="AT12">
            <v>0</v>
          </cell>
          <cell r="AU12">
            <v>0</v>
          </cell>
          <cell r="AV12">
            <v>0</v>
          </cell>
          <cell r="AW12">
            <v>0</v>
          </cell>
          <cell r="AX12">
            <v>0</v>
          </cell>
          <cell r="AY12">
            <v>0</v>
          </cell>
          <cell r="AZ12">
            <v>0</v>
          </cell>
          <cell r="BA12">
            <v>0</v>
          </cell>
          <cell r="BB12">
            <v>0</v>
          </cell>
          <cell r="BC12">
            <v>0</v>
          </cell>
          <cell r="BD12">
            <v>0</v>
          </cell>
          <cell r="BE12">
            <v>0</v>
          </cell>
          <cell r="BF12">
            <v>0</v>
          </cell>
          <cell r="BG12">
            <v>0</v>
          </cell>
          <cell r="BH12">
            <v>0</v>
          </cell>
          <cell r="BI12">
            <v>0</v>
          </cell>
          <cell r="BJ12">
            <v>0</v>
          </cell>
          <cell r="BK12">
            <v>0</v>
          </cell>
          <cell r="BL12">
            <v>0</v>
          </cell>
          <cell r="BM12">
            <v>0</v>
          </cell>
          <cell r="BN12">
            <v>0</v>
          </cell>
          <cell r="BO12">
            <v>0</v>
          </cell>
          <cell r="BP12">
            <v>0</v>
          </cell>
          <cell r="BQ12">
            <v>0</v>
          </cell>
          <cell r="BR12">
            <v>0</v>
          </cell>
          <cell r="BS12">
            <v>0</v>
          </cell>
          <cell r="BT12">
            <v>0</v>
          </cell>
          <cell r="BU12">
            <v>0</v>
          </cell>
          <cell r="BV12">
            <v>0</v>
          </cell>
          <cell r="BW12">
            <v>0</v>
          </cell>
          <cell r="BX12">
            <v>0</v>
          </cell>
          <cell r="BY12">
            <v>0</v>
          </cell>
          <cell r="BZ12">
            <v>0</v>
          </cell>
          <cell r="CA12">
            <v>0</v>
          </cell>
          <cell r="CB12">
            <v>0</v>
          </cell>
          <cell r="CC12">
            <v>0</v>
          </cell>
          <cell r="CD12">
            <v>0</v>
          </cell>
          <cell r="CE12">
            <v>0</v>
          </cell>
          <cell r="CF12">
            <v>0</v>
          </cell>
          <cell r="CG12">
            <v>0</v>
          </cell>
          <cell r="CH12">
            <v>0</v>
          </cell>
          <cell r="CI12">
            <v>0</v>
          </cell>
          <cell r="CJ12">
            <v>0</v>
          </cell>
          <cell r="CK12">
            <v>0</v>
          </cell>
          <cell r="CL12">
            <v>0</v>
          </cell>
          <cell r="CM12">
            <v>0</v>
          </cell>
          <cell r="CN12">
            <v>0</v>
          </cell>
          <cell r="CO12">
            <v>0</v>
          </cell>
          <cell r="CP12">
            <v>0</v>
          </cell>
          <cell r="CQ12">
            <v>0</v>
          </cell>
          <cell r="CR12">
            <v>0</v>
          </cell>
          <cell r="CS12">
            <v>0</v>
          </cell>
          <cell r="CT12">
            <v>0</v>
          </cell>
          <cell r="CU12">
            <v>0</v>
          </cell>
          <cell r="CV12">
            <v>0</v>
          </cell>
          <cell r="CW12">
            <v>0</v>
          </cell>
          <cell r="CX12">
            <v>0</v>
          </cell>
          <cell r="CY12">
            <v>0</v>
          </cell>
          <cell r="CZ12">
            <v>0</v>
          </cell>
          <cell r="DA12">
            <v>0</v>
          </cell>
          <cell r="DB12">
            <v>0</v>
          </cell>
          <cell r="DC12">
            <v>0</v>
          </cell>
          <cell r="DD12">
            <v>0</v>
          </cell>
          <cell r="DE12">
            <v>0</v>
          </cell>
          <cell r="DF12">
            <v>0</v>
          </cell>
          <cell r="DG12">
            <v>0</v>
          </cell>
          <cell r="DH12">
            <v>0</v>
          </cell>
          <cell r="DI12">
            <v>0</v>
          </cell>
          <cell r="DJ12">
            <v>0</v>
          </cell>
          <cell r="DK12">
            <v>0</v>
          </cell>
          <cell r="DL12">
            <v>0</v>
          </cell>
          <cell r="DM12">
            <v>0</v>
          </cell>
          <cell r="DN12">
            <v>0</v>
          </cell>
          <cell r="DO12">
            <v>0</v>
          </cell>
          <cell r="DP12">
            <v>0</v>
          </cell>
          <cell r="DQ12">
            <v>0</v>
          </cell>
          <cell r="DR12">
            <v>0</v>
          </cell>
          <cell r="DS12">
            <v>0</v>
          </cell>
          <cell r="DT12">
            <v>0</v>
          </cell>
          <cell r="DU12">
            <v>0</v>
          </cell>
          <cell r="DV12">
            <v>0</v>
          </cell>
          <cell r="DW12">
            <v>0</v>
          </cell>
          <cell r="DX12">
            <v>0</v>
          </cell>
          <cell r="DY12">
            <v>0</v>
          </cell>
          <cell r="DZ12">
            <v>0</v>
          </cell>
          <cell r="EA12">
            <v>0</v>
          </cell>
          <cell r="EB12">
            <v>0</v>
          </cell>
          <cell r="EC12">
            <v>0</v>
          </cell>
          <cell r="ED12">
            <v>0</v>
          </cell>
          <cell r="EE12">
            <v>0</v>
          </cell>
          <cell r="EF12">
            <v>0</v>
          </cell>
          <cell r="EG12">
            <v>0</v>
          </cell>
          <cell r="EH12">
            <v>0</v>
          </cell>
          <cell r="EI12">
            <v>0</v>
          </cell>
          <cell r="EJ12">
            <v>0</v>
          </cell>
          <cell r="EK12">
            <v>0</v>
          </cell>
          <cell r="EL12">
            <v>0</v>
          </cell>
          <cell r="EM12">
            <v>0</v>
          </cell>
          <cell r="EN12">
            <v>0</v>
          </cell>
          <cell r="EO12">
            <v>0</v>
          </cell>
          <cell r="EP12">
            <v>0</v>
          </cell>
          <cell r="EQ12">
            <v>0</v>
          </cell>
          <cell r="ER12">
            <v>0</v>
          </cell>
          <cell r="ES12">
            <v>0</v>
          </cell>
          <cell r="ET12">
            <v>0</v>
          </cell>
          <cell r="EU12">
            <v>0</v>
          </cell>
          <cell r="EV12">
            <v>0</v>
          </cell>
          <cell r="EW12">
            <v>0</v>
          </cell>
          <cell r="EX12">
            <v>0</v>
          </cell>
          <cell r="EY12">
            <v>0</v>
          </cell>
          <cell r="EZ12">
            <v>0</v>
          </cell>
          <cell r="FA12">
            <v>0</v>
          </cell>
          <cell r="FB12">
            <v>0</v>
          </cell>
          <cell r="FC12">
            <v>0</v>
          </cell>
          <cell r="FD12">
            <v>0</v>
          </cell>
          <cell r="FE12">
            <v>0</v>
          </cell>
          <cell r="FF12">
            <v>0</v>
          </cell>
          <cell r="FG12">
            <v>0</v>
          </cell>
          <cell r="FH12">
            <v>0</v>
          </cell>
          <cell r="FI12">
            <v>0</v>
          </cell>
          <cell r="FJ12">
            <v>0</v>
          </cell>
          <cell r="FK12">
            <v>0</v>
          </cell>
          <cell r="FL12">
            <v>0</v>
          </cell>
          <cell r="FM12">
            <v>0</v>
          </cell>
          <cell r="FN12">
            <v>0</v>
          </cell>
          <cell r="FO12">
            <v>0</v>
          </cell>
          <cell r="FP12">
            <v>0</v>
          </cell>
          <cell r="FQ12">
            <v>0</v>
          </cell>
          <cell r="FR12">
            <v>0</v>
          </cell>
          <cell r="FS12">
            <v>0</v>
          </cell>
          <cell r="FT12">
            <v>0</v>
          </cell>
          <cell r="FU12">
            <v>0</v>
          </cell>
          <cell r="FV12">
            <v>0</v>
          </cell>
          <cell r="FW12">
            <v>0</v>
          </cell>
          <cell r="FX12">
            <v>0</v>
          </cell>
          <cell r="FY12">
            <v>0</v>
          </cell>
          <cell r="FZ12">
            <v>0</v>
          </cell>
          <cell r="GA12">
            <v>0</v>
          </cell>
          <cell r="GB12">
            <v>0</v>
          </cell>
          <cell r="GC12">
            <v>0</v>
          </cell>
          <cell r="GD12">
            <v>0</v>
          </cell>
          <cell r="GE12">
            <v>0</v>
          </cell>
          <cell r="GF12">
            <v>0</v>
          </cell>
          <cell r="GG12">
            <v>0</v>
          </cell>
          <cell r="GH12">
            <v>0</v>
          </cell>
          <cell r="GI12">
            <v>0</v>
          </cell>
          <cell r="GJ12">
            <v>0</v>
          </cell>
          <cell r="GK12">
            <v>0</v>
          </cell>
          <cell r="GL12">
            <v>0</v>
          </cell>
          <cell r="GM12">
            <v>0</v>
          </cell>
          <cell r="GN12">
            <v>0</v>
          </cell>
          <cell r="GO12">
            <v>0</v>
          </cell>
          <cell r="GP12">
            <v>0</v>
          </cell>
          <cell r="GQ12">
            <v>0</v>
          </cell>
          <cell r="GR12">
            <v>0</v>
          </cell>
          <cell r="GS12">
            <v>0</v>
          </cell>
          <cell r="GT12">
            <v>0</v>
          </cell>
          <cell r="GU12">
            <v>0</v>
          </cell>
          <cell r="GV12">
            <v>0</v>
          </cell>
          <cell r="GW12">
            <v>0</v>
          </cell>
          <cell r="GX12">
            <v>0</v>
          </cell>
          <cell r="GY12">
            <v>0</v>
          </cell>
          <cell r="GZ12">
            <v>0</v>
          </cell>
          <cell r="HA12">
            <v>0</v>
          </cell>
          <cell r="HB12">
            <v>0</v>
          </cell>
          <cell r="HC12">
            <v>0</v>
          </cell>
          <cell r="HD12">
            <v>0</v>
          </cell>
          <cell r="HE12">
            <v>0</v>
          </cell>
          <cell r="HF12">
            <v>0</v>
          </cell>
          <cell r="HG12">
            <v>0</v>
          </cell>
          <cell r="HH12">
            <v>0</v>
          </cell>
          <cell r="HI12">
            <v>0</v>
          </cell>
          <cell r="HJ12">
            <v>0</v>
          </cell>
          <cell r="HK12">
            <v>0</v>
          </cell>
          <cell r="HL12">
            <v>0</v>
          </cell>
          <cell r="HM12">
            <v>0</v>
          </cell>
          <cell r="HN12">
            <v>0</v>
          </cell>
          <cell r="HO12">
            <v>0</v>
          </cell>
          <cell r="HP12">
            <v>0</v>
          </cell>
          <cell r="HQ12">
            <v>0</v>
          </cell>
          <cell r="HR12">
            <v>0</v>
          </cell>
          <cell r="HS12">
            <v>0</v>
          </cell>
          <cell r="HT12">
            <v>0</v>
          </cell>
          <cell r="HU12">
            <v>0</v>
          </cell>
          <cell r="HV12">
            <v>0</v>
          </cell>
          <cell r="HW12">
            <v>0</v>
          </cell>
          <cell r="HX12">
            <v>0</v>
          </cell>
          <cell r="HY12">
            <v>0</v>
          </cell>
          <cell r="HZ12">
            <v>0</v>
          </cell>
          <cell r="IA12">
            <v>0</v>
          </cell>
          <cell r="IB12">
            <v>0</v>
          </cell>
          <cell r="IC12">
            <v>0</v>
          </cell>
          <cell r="ID12">
            <v>0</v>
          </cell>
          <cell r="IE12">
            <v>0</v>
          </cell>
          <cell r="IF12">
            <v>0</v>
          </cell>
          <cell r="IG12">
            <v>0</v>
          </cell>
          <cell r="IH12">
            <v>0</v>
          </cell>
          <cell r="II12">
            <v>0</v>
          </cell>
          <cell r="IJ12">
            <v>0</v>
          </cell>
          <cell r="IK12">
            <v>0</v>
          </cell>
          <cell r="IL12">
            <v>0</v>
          </cell>
          <cell r="IM12">
            <v>0</v>
          </cell>
          <cell r="IN12">
            <v>0</v>
          </cell>
          <cell r="IO12">
            <v>0</v>
          </cell>
          <cell r="IP12">
            <v>0</v>
          </cell>
          <cell r="IQ12">
            <v>0</v>
          </cell>
          <cell r="IR12">
            <v>0</v>
          </cell>
          <cell r="IS12">
            <v>0</v>
          </cell>
          <cell r="IT12">
            <v>0</v>
          </cell>
          <cell r="IU12">
            <v>0</v>
          </cell>
          <cell r="IV12">
            <v>0</v>
          </cell>
          <cell r="IW12">
            <v>0</v>
          </cell>
          <cell r="IX12">
            <v>0</v>
          </cell>
          <cell r="IY12">
            <v>0</v>
          </cell>
          <cell r="IZ12">
            <v>0</v>
          </cell>
          <cell r="JA12">
            <v>0</v>
          </cell>
          <cell r="JB12">
            <v>0</v>
          </cell>
          <cell r="JC12">
            <v>0</v>
          </cell>
          <cell r="JD12">
            <v>0</v>
          </cell>
          <cell r="JE12">
            <v>0</v>
          </cell>
          <cell r="JF12">
            <v>0</v>
          </cell>
          <cell r="JG12">
            <v>0</v>
          </cell>
          <cell r="JH12">
            <v>0</v>
          </cell>
          <cell r="JI12">
            <v>0</v>
          </cell>
          <cell r="JJ12">
            <v>0</v>
          </cell>
          <cell r="JK12">
            <v>0</v>
          </cell>
          <cell r="JL12">
            <v>0</v>
          </cell>
          <cell r="JM12">
            <v>0</v>
          </cell>
          <cell r="JN12">
            <v>0</v>
          </cell>
          <cell r="JO12">
            <v>0</v>
          </cell>
          <cell r="JP12">
            <v>0</v>
          </cell>
          <cell r="JQ12">
            <v>0</v>
          </cell>
        </row>
        <row r="13"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  <cell r="AG13">
            <v>0</v>
          </cell>
          <cell r="AH13">
            <v>0</v>
          </cell>
          <cell r="AI13">
            <v>0</v>
          </cell>
          <cell r="AJ13">
            <v>0</v>
          </cell>
          <cell r="AK13">
            <v>0</v>
          </cell>
          <cell r="AL13">
            <v>0</v>
          </cell>
          <cell r="AM13">
            <v>0</v>
          </cell>
          <cell r="AN13">
            <v>0</v>
          </cell>
          <cell r="AO13">
            <v>0</v>
          </cell>
          <cell r="AP13">
            <v>0</v>
          </cell>
          <cell r="AQ13">
            <v>0</v>
          </cell>
          <cell r="AR13">
            <v>0</v>
          </cell>
          <cell r="AS13">
            <v>0</v>
          </cell>
          <cell r="AT13">
            <v>0</v>
          </cell>
          <cell r="AU13">
            <v>0</v>
          </cell>
          <cell r="AV13">
            <v>0</v>
          </cell>
          <cell r="AW13">
            <v>0</v>
          </cell>
          <cell r="AX13">
            <v>0</v>
          </cell>
          <cell r="AY13">
            <v>0</v>
          </cell>
          <cell r="AZ13">
            <v>0</v>
          </cell>
          <cell r="BA13">
            <v>0</v>
          </cell>
          <cell r="BB13">
            <v>0</v>
          </cell>
          <cell r="BC13">
            <v>0</v>
          </cell>
          <cell r="BD13">
            <v>0</v>
          </cell>
          <cell r="BE13">
            <v>0</v>
          </cell>
          <cell r="BF13">
            <v>0</v>
          </cell>
          <cell r="BG13">
            <v>0</v>
          </cell>
          <cell r="BH13">
            <v>0</v>
          </cell>
          <cell r="BI13">
            <v>0</v>
          </cell>
          <cell r="BJ13">
            <v>0</v>
          </cell>
          <cell r="BK13">
            <v>0</v>
          </cell>
          <cell r="BL13">
            <v>0</v>
          </cell>
          <cell r="BM13">
            <v>0</v>
          </cell>
          <cell r="BN13">
            <v>0</v>
          </cell>
          <cell r="BO13">
            <v>0</v>
          </cell>
          <cell r="BP13">
            <v>0</v>
          </cell>
          <cell r="BQ13">
            <v>0</v>
          </cell>
          <cell r="BR13">
            <v>0</v>
          </cell>
          <cell r="BS13">
            <v>0</v>
          </cell>
          <cell r="BT13">
            <v>0</v>
          </cell>
          <cell r="BU13">
            <v>0</v>
          </cell>
          <cell r="BV13">
            <v>0</v>
          </cell>
          <cell r="BW13">
            <v>0</v>
          </cell>
          <cell r="BX13">
            <v>0</v>
          </cell>
          <cell r="BY13">
            <v>0</v>
          </cell>
          <cell r="BZ13">
            <v>0</v>
          </cell>
          <cell r="CA13">
            <v>0</v>
          </cell>
          <cell r="CB13">
            <v>0</v>
          </cell>
          <cell r="CC13">
            <v>0</v>
          </cell>
          <cell r="CD13">
            <v>0</v>
          </cell>
          <cell r="CE13">
            <v>0</v>
          </cell>
          <cell r="CF13">
            <v>0</v>
          </cell>
          <cell r="CG13">
            <v>0</v>
          </cell>
          <cell r="CH13">
            <v>0</v>
          </cell>
          <cell r="CI13">
            <v>0</v>
          </cell>
          <cell r="CJ13">
            <v>0</v>
          </cell>
          <cell r="CK13">
            <v>0</v>
          </cell>
          <cell r="CL13">
            <v>0</v>
          </cell>
          <cell r="CM13">
            <v>0</v>
          </cell>
          <cell r="CN13">
            <v>0</v>
          </cell>
          <cell r="CO13">
            <v>0</v>
          </cell>
          <cell r="CP13">
            <v>0</v>
          </cell>
          <cell r="CQ13">
            <v>0</v>
          </cell>
          <cell r="CR13">
            <v>0</v>
          </cell>
          <cell r="CS13">
            <v>0</v>
          </cell>
          <cell r="CT13">
            <v>0</v>
          </cell>
          <cell r="CU13">
            <v>0</v>
          </cell>
          <cell r="CV13">
            <v>0</v>
          </cell>
          <cell r="CW13">
            <v>0</v>
          </cell>
          <cell r="CX13">
            <v>0</v>
          </cell>
          <cell r="CY13">
            <v>0</v>
          </cell>
          <cell r="CZ13">
            <v>0</v>
          </cell>
          <cell r="DA13">
            <v>0</v>
          </cell>
          <cell r="DB13">
            <v>0</v>
          </cell>
          <cell r="DC13">
            <v>0</v>
          </cell>
          <cell r="DD13">
            <v>0</v>
          </cell>
          <cell r="DE13">
            <v>0</v>
          </cell>
          <cell r="DF13">
            <v>0</v>
          </cell>
          <cell r="DG13">
            <v>0</v>
          </cell>
          <cell r="DH13">
            <v>0</v>
          </cell>
          <cell r="DI13">
            <v>0</v>
          </cell>
          <cell r="DJ13">
            <v>0</v>
          </cell>
          <cell r="DK13">
            <v>0</v>
          </cell>
          <cell r="DL13">
            <v>0</v>
          </cell>
          <cell r="DM13">
            <v>0</v>
          </cell>
          <cell r="DN13">
            <v>0</v>
          </cell>
          <cell r="DO13">
            <v>0</v>
          </cell>
          <cell r="DP13">
            <v>0</v>
          </cell>
          <cell r="DQ13">
            <v>0</v>
          </cell>
          <cell r="DR13">
            <v>0</v>
          </cell>
          <cell r="DS13">
            <v>0</v>
          </cell>
          <cell r="DT13">
            <v>0</v>
          </cell>
          <cell r="DU13">
            <v>0</v>
          </cell>
          <cell r="DV13">
            <v>0</v>
          </cell>
          <cell r="DW13">
            <v>0</v>
          </cell>
          <cell r="DX13">
            <v>0</v>
          </cell>
          <cell r="DY13">
            <v>0</v>
          </cell>
          <cell r="DZ13">
            <v>0</v>
          </cell>
          <cell r="EA13">
            <v>0</v>
          </cell>
          <cell r="EB13">
            <v>0</v>
          </cell>
          <cell r="EC13">
            <v>0</v>
          </cell>
          <cell r="ED13">
            <v>0</v>
          </cell>
          <cell r="EE13">
            <v>0</v>
          </cell>
          <cell r="EF13">
            <v>0</v>
          </cell>
          <cell r="EG13">
            <v>0</v>
          </cell>
          <cell r="EH13">
            <v>0</v>
          </cell>
          <cell r="EI13">
            <v>0</v>
          </cell>
          <cell r="EJ13">
            <v>0</v>
          </cell>
          <cell r="EK13">
            <v>0</v>
          </cell>
          <cell r="EL13">
            <v>0</v>
          </cell>
          <cell r="EM13">
            <v>0</v>
          </cell>
          <cell r="EN13">
            <v>0</v>
          </cell>
          <cell r="EO13">
            <v>0</v>
          </cell>
          <cell r="EP13">
            <v>0</v>
          </cell>
          <cell r="EQ13">
            <v>0</v>
          </cell>
          <cell r="ER13">
            <v>0</v>
          </cell>
          <cell r="ES13">
            <v>0</v>
          </cell>
          <cell r="ET13">
            <v>0</v>
          </cell>
          <cell r="EU13">
            <v>0</v>
          </cell>
          <cell r="EV13">
            <v>0</v>
          </cell>
          <cell r="EW13">
            <v>0</v>
          </cell>
          <cell r="EX13">
            <v>0</v>
          </cell>
          <cell r="EY13">
            <v>0</v>
          </cell>
          <cell r="EZ13">
            <v>0</v>
          </cell>
          <cell r="FA13">
            <v>0</v>
          </cell>
          <cell r="FB13">
            <v>0</v>
          </cell>
          <cell r="FC13">
            <v>0</v>
          </cell>
          <cell r="FD13">
            <v>0</v>
          </cell>
          <cell r="FE13">
            <v>0</v>
          </cell>
          <cell r="FF13">
            <v>0</v>
          </cell>
          <cell r="FG13">
            <v>0</v>
          </cell>
          <cell r="FH13">
            <v>0</v>
          </cell>
          <cell r="FI13">
            <v>0</v>
          </cell>
          <cell r="FJ13">
            <v>0</v>
          </cell>
          <cell r="FK13">
            <v>0</v>
          </cell>
          <cell r="FL13">
            <v>0</v>
          </cell>
          <cell r="FM13">
            <v>0</v>
          </cell>
          <cell r="FN13">
            <v>0</v>
          </cell>
          <cell r="FO13">
            <v>0</v>
          </cell>
          <cell r="FP13">
            <v>0</v>
          </cell>
          <cell r="FQ13">
            <v>0</v>
          </cell>
          <cell r="FR13">
            <v>0</v>
          </cell>
          <cell r="FS13">
            <v>0</v>
          </cell>
          <cell r="FT13">
            <v>0</v>
          </cell>
          <cell r="FU13">
            <v>0</v>
          </cell>
          <cell r="FV13">
            <v>0</v>
          </cell>
          <cell r="FW13">
            <v>0</v>
          </cell>
          <cell r="FX13">
            <v>0</v>
          </cell>
          <cell r="FY13">
            <v>0</v>
          </cell>
          <cell r="FZ13">
            <v>0</v>
          </cell>
          <cell r="GA13">
            <v>0</v>
          </cell>
          <cell r="GB13">
            <v>0</v>
          </cell>
          <cell r="GC13">
            <v>0</v>
          </cell>
          <cell r="GD13">
            <v>0</v>
          </cell>
          <cell r="GE13">
            <v>0</v>
          </cell>
          <cell r="GF13">
            <v>0</v>
          </cell>
          <cell r="GG13">
            <v>0</v>
          </cell>
          <cell r="GH13">
            <v>0</v>
          </cell>
          <cell r="GI13">
            <v>0</v>
          </cell>
          <cell r="GJ13">
            <v>0</v>
          </cell>
          <cell r="GK13">
            <v>0</v>
          </cell>
          <cell r="GL13">
            <v>0</v>
          </cell>
          <cell r="GM13">
            <v>0</v>
          </cell>
          <cell r="GN13">
            <v>0</v>
          </cell>
          <cell r="GO13">
            <v>0</v>
          </cell>
          <cell r="GP13">
            <v>0</v>
          </cell>
          <cell r="GQ13">
            <v>0</v>
          </cell>
          <cell r="GR13">
            <v>0</v>
          </cell>
          <cell r="GS13">
            <v>0</v>
          </cell>
          <cell r="GT13">
            <v>0</v>
          </cell>
          <cell r="GU13">
            <v>0</v>
          </cell>
          <cell r="GV13">
            <v>0</v>
          </cell>
          <cell r="GW13">
            <v>0</v>
          </cell>
          <cell r="GX13">
            <v>0</v>
          </cell>
          <cell r="GY13">
            <v>0</v>
          </cell>
          <cell r="GZ13">
            <v>0</v>
          </cell>
          <cell r="HA13">
            <v>0</v>
          </cell>
          <cell r="HB13">
            <v>0</v>
          </cell>
          <cell r="HC13">
            <v>0</v>
          </cell>
          <cell r="HD13">
            <v>0</v>
          </cell>
          <cell r="HE13">
            <v>0</v>
          </cell>
          <cell r="HF13">
            <v>0</v>
          </cell>
          <cell r="HG13">
            <v>0</v>
          </cell>
          <cell r="HH13">
            <v>0</v>
          </cell>
          <cell r="HI13">
            <v>0</v>
          </cell>
          <cell r="HJ13">
            <v>0</v>
          </cell>
          <cell r="HK13">
            <v>0</v>
          </cell>
          <cell r="HL13">
            <v>0</v>
          </cell>
          <cell r="HM13">
            <v>0</v>
          </cell>
          <cell r="HN13">
            <v>0</v>
          </cell>
          <cell r="HO13">
            <v>0</v>
          </cell>
          <cell r="HP13">
            <v>0</v>
          </cell>
          <cell r="HQ13">
            <v>0</v>
          </cell>
          <cell r="HR13">
            <v>0</v>
          </cell>
          <cell r="HS13">
            <v>0</v>
          </cell>
          <cell r="HT13">
            <v>0</v>
          </cell>
          <cell r="HU13">
            <v>0</v>
          </cell>
          <cell r="HV13">
            <v>0</v>
          </cell>
          <cell r="HW13">
            <v>0</v>
          </cell>
          <cell r="HX13">
            <v>0</v>
          </cell>
          <cell r="HY13">
            <v>0</v>
          </cell>
          <cell r="HZ13">
            <v>0</v>
          </cell>
          <cell r="IA13">
            <v>0</v>
          </cell>
          <cell r="IB13">
            <v>0</v>
          </cell>
          <cell r="IC13">
            <v>0</v>
          </cell>
          <cell r="ID13">
            <v>0</v>
          </cell>
          <cell r="IE13">
            <v>0</v>
          </cell>
          <cell r="IF13">
            <v>0</v>
          </cell>
          <cell r="IG13">
            <v>0</v>
          </cell>
          <cell r="IH13">
            <v>0</v>
          </cell>
          <cell r="II13">
            <v>0</v>
          </cell>
          <cell r="IJ13">
            <v>0</v>
          </cell>
          <cell r="IK13">
            <v>0</v>
          </cell>
          <cell r="IL13">
            <v>0</v>
          </cell>
          <cell r="IM13">
            <v>0</v>
          </cell>
          <cell r="IN13">
            <v>0</v>
          </cell>
          <cell r="IO13">
            <v>0</v>
          </cell>
          <cell r="IP13">
            <v>0</v>
          </cell>
          <cell r="IQ13">
            <v>0</v>
          </cell>
          <cell r="IR13">
            <v>0</v>
          </cell>
          <cell r="IS13">
            <v>0</v>
          </cell>
          <cell r="IT13">
            <v>0</v>
          </cell>
          <cell r="IU13">
            <v>0</v>
          </cell>
          <cell r="IV13">
            <v>0</v>
          </cell>
          <cell r="IW13">
            <v>0</v>
          </cell>
          <cell r="IX13">
            <v>0</v>
          </cell>
          <cell r="IY13">
            <v>0</v>
          </cell>
          <cell r="IZ13">
            <v>0</v>
          </cell>
          <cell r="JA13">
            <v>0</v>
          </cell>
          <cell r="JB13">
            <v>0</v>
          </cell>
          <cell r="JC13">
            <v>0</v>
          </cell>
          <cell r="JD13">
            <v>0</v>
          </cell>
          <cell r="JE13">
            <v>0</v>
          </cell>
          <cell r="JF13">
            <v>0</v>
          </cell>
          <cell r="JG13">
            <v>0</v>
          </cell>
          <cell r="JH13">
            <v>0</v>
          </cell>
          <cell r="JI13">
            <v>0</v>
          </cell>
          <cell r="JJ13">
            <v>0</v>
          </cell>
          <cell r="JK13">
            <v>0</v>
          </cell>
          <cell r="JL13">
            <v>0</v>
          </cell>
          <cell r="JM13">
            <v>0</v>
          </cell>
          <cell r="JN13">
            <v>0</v>
          </cell>
          <cell r="JO13">
            <v>0</v>
          </cell>
          <cell r="JP13">
            <v>0</v>
          </cell>
          <cell r="JQ13">
            <v>0</v>
          </cell>
        </row>
        <row r="14"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0</v>
          </cell>
          <cell r="AG14">
            <v>0</v>
          </cell>
          <cell r="AH14">
            <v>0</v>
          </cell>
          <cell r="AI14">
            <v>0</v>
          </cell>
          <cell r="AJ14">
            <v>0</v>
          </cell>
          <cell r="AK14">
            <v>0</v>
          </cell>
          <cell r="AL14">
            <v>0</v>
          </cell>
          <cell r="AM14">
            <v>0</v>
          </cell>
          <cell r="AN14">
            <v>0</v>
          </cell>
          <cell r="AO14">
            <v>0</v>
          </cell>
          <cell r="AP14">
            <v>0</v>
          </cell>
          <cell r="AQ14">
            <v>0</v>
          </cell>
          <cell r="AR14">
            <v>0</v>
          </cell>
          <cell r="AS14">
            <v>0</v>
          </cell>
          <cell r="AT14">
            <v>0</v>
          </cell>
          <cell r="AU14">
            <v>0</v>
          </cell>
          <cell r="AV14">
            <v>0</v>
          </cell>
          <cell r="AW14">
            <v>0</v>
          </cell>
          <cell r="AX14">
            <v>0</v>
          </cell>
          <cell r="AY14">
            <v>0</v>
          </cell>
          <cell r="AZ14">
            <v>0</v>
          </cell>
          <cell r="BA14">
            <v>0</v>
          </cell>
          <cell r="BB14">
            <v>0</v>
          </cell>
          <cell r="BC14">
            <v>0</v>
          </cell>
          <cell r="BD14">
            <v>0</v>
          </cell>
          <cell r="BE14">
            <v>0</v>
          </cell>
          <cell r="BF14">
            <v>0</v>
          </cell>
          <cell r="BG14">
            <v>0</v>
          </cell>
          <cell r="BH14">
            <v>0</v>
          </cell>
          <cell r="BI14">
            <v>0</v>
          </cell>
          <cell r="BJ14">
            <v>0</v>
          </cell>
          <cell r="BK14">
            <v>0</v>
          </cell>
          <cell r="BL14">
            <v>0</v>
          </cell>
          <cell r="BM14">
            <v>0</v>
          </cell>
          <cell r="BN14">
            <v>0</v>
          </cell>
          <cell r="BO14">
            <v>0</v>
          </cell>
          <cell r="BP14">
            <v>0</v>
          </cell>
          <cell r="BQ14">
            <v>0</v>
          </cell>
          <cell r="BR14">
            <v>0</v>
          </cell>
          <cell r="BS14">
            <v>0</v>
          </cell>
          <cell r="BT14">
            <v>0</v>
          </cell>
          <cell r="BU14">
            <v>0</v>
          </cell>
          <cell r="BV14">
            <v>0</v>
          </cell>
          <cell r="BW14">
            <v>0</v>
          </cell>
          <cell r="BX14">
            <v>0</v>
          </cell>
          <cell r="BY14">
            <v>0</v>
          </cell>
          <cell r="BZ14">
            <v>0</v>
          </cell>
          <cell r="CA14">
            <v>0</v>
          </cell>
          <cell r="CB14">
            <v>0</v>
          </cell>
          <cell r="CC14">
            <v>0</v>
          </cell>
          <cell r="CD14">
            <v>0</v>
          </cell>
          <cell r="CE14">
            <v>0</v>
          </cell>
          <cell r="CF14">
            <v>0</v>
          </cell>
          <cell r="CG14">
            <v>0</v>
          </cell>
          <cell r="CH14">
            <v>0</v>
          </cell>
          <cell r="CI14">
            <v>0</v>
          </cell>
          <cell r="CJ14">
            <v>0</v>
          </cell>
          <cell r="CK14">
            <v>0</v>
          </cell>
          <cell r="CL14">
            <v>0</v>
          </cell>
          <cell r="CM14">
            <v>0</v>
          </cell>
          <cell r="CN14">
            <v>0</v>
          </cell>
          <cell r="CO14">
            <v>0</v>
          </cell>
          <cell r="CP14">
            <v>0</v>
          </cell>
          <cell r="CQ14">
            <v>0</v>
          </cell>
          <cell r="CR14">
            <v>0</v>
          </cell>
          <cell r="CS14">
            <v>0</v>
          </cell>
          <cell r="CT14">
            <v>0</v>
          </cell>
          <cell r="CU14">
            <v>0</v>
          </cell>
          <cell r="CV14">
            <v>0</v>
          </cell>
          <cell r="CW14">
            <v>0</v>
          </cell>
          <cell r="CX14">
            <v>0</v>
          </cell>
          <cell r="CY14">
            <v>0</v>
          </cell>
          <cell r="CZ14">
            <v>0</v>
          </cell>
          <cell r="DA14">
            <v>0</v>
          </cell>
          <cell r="DB14">
            <v>0</v>
          </cell>
          <cell r="DC14">
            <v>0</v>
          </cell>
          <cell r="DD14">
            <v>0</v>
          </cell>
          <cell r="DE14">
            <v>0</v>
          </cell>
          <cell r="DF14">
            <v>0</v>
          </cell>
          <cell r="DG14">
            <v>0</v>
          </cell>
          <cell r="DH14">
            <v>0</v>
          </cell>
          <cell r="DI14">
            <v>0</v>
          </cell>
          <cell r="DJ14">
            <v>0</v>
          </cell>
          <cell r="DK14">
            <v>0</v>
          </cell>
          <cell r="DL14">
            <v>0</v>
          </cell>
          <cell r="DM14">
            <v>0</v>
          </cell>
          <cell r="DN14">
            <v>0</v>
          </cell>
          <cell r="DO14">
            <v>0</v>
          </cell>
          <cell r="DP14">
            <v>0</v>
          </cell>
          <cell r="DQ14">
            <v>0</v>
          </cell>
          <cell r="DR14">
            <v>0</v>
          </cell>
          <cell r="DS14">
            <v>0</v>
          </cell>
          <cell r="DT14">
            <v>0</v>
          </cell>
          <cell r="DU14">
            <v>0</v>
          </cell>
          <cell r="DV14">
            <v>0</v>
          </cell>
          <cell r="DW14">
            <v>0</v>
          </cell>
          <cell r="DX14">
            <v>0</v>
          </cell>
          <cell r="DY14">
            <v>0</v>
          </cell>
          <cell r="DZ14">
            <v>0</v>
          </cell>
          <cell r="EA14">
            <v>0</v>
          </cell>
          <cell r="EB14">
            <v>0</v>
          </cell>
          <cell r="EC14">
            <v>0</v>
          </cell>
          <cell r="ED14">
            <v>0</v>
          </cell>
          <cell r="EE14">
            <v>0</v>
          </cell>
          <cell r="EF14">
            <v>0</v>
          </cell>
          <cell r="EG14">
            <v>0</v>
          </cell>
          <cell r="EH14">
            <v>0</v>
          </cell>
          <cell r="EI14">
            <v>0</v>
          </cell>
          <cell r="EJ14">
            <v>0</v>
          </cell>
          <cell r="EK14">
            <v>0</v>
          </cell>
          <cell r="EL14">
            <v>0</v>
          </cell>
          <cell r="EM14">
            <v>0</v>
          </cell>
          <cell r="EN14">
            <v>0</v>
          </cell>
          <cell r="EO14">
            <v>0</v>
          </cell>
          <cell r="EP14">
            <v>0</v>
          </cell>
          <cell r="EQ14">
            <v>0</v>
          </cell>
          <cell r="ER14">
            <v>0</v>
          </cell>
          <cell r="ES14">
            <v>0</v>
          </cell>
          <cell r="ET14">
            <v>0</v>
          </cell>
          <cell r="EU14">
            <v>0</v>
          </cell>
          <cell r="EV14">
            <v>0</v>
          </cell>
          <cell r="EW14">
            <v>0</v>
          </cell>
          <cell r="EX14">
            <v>0</v>
          </cell>
          <cell r="EY14">
            <v>0</v>
          </cell>
          <cell r="EZ14">
            <v>0</v>
          </cell>
          <cell r="FA14">
            <v>0</v>
          </cell>
          <cell r="FB14">
            <v>0</v>
          </cell>
          <cell r="FC14">
            <v>0</v>
          </cell>
          <cell r="FD14">
            <v>0</v>
          </cell>
          <cell r="FE14">
            <v>0</v>
          </cell>
          <cell r="FF14">
            <v>0</v>
          </cell>
          <cell r="FG14">
            <v>0</v>
          </cell>
          <cell r="FH14">
            <v>0</v>
          </cell>
          <cell r="FI14">
            <v>0</v>
          </cell>
          <cell r="FJ14">
            <v>0</v>
          </cell>
          <cell r="FK14">
            <v>0</v>
          </cell>
          <cell r="FL14">
            <v>0</v>
          </cell>
          <cell r="FM14">
            <v>0</v>
          </cell>
          <cell r="FN14">
            <v>0</v>
          </cell>
          <cell r="FO14">
            <v>0</v>
          </cell>
          <cell r="FP14">
            <v>0</v>
          </cell>
          <cell r="FQ14">
            <v>0</v>
          </cell>
          <cell r="FR14">
            <v>0</v>
          </cell>
          <cell r="FS14">
            <v>0</v>
          </cell>
          <cell r="FT14">
            <v>0</v>
          </cell>
          <cell r="FU14">
            <v>0</v>
          </cell>
          <cell r="FV14">
            <v>0</v>
          </cell>
          <cell r="FW14">
            <v>0</v>
          </cell>
          <cell r="FX14">
            <v>0</v>
          </cell>
          <cell r="FY14">
            <v>0</v>
          </cell>
          <cell r="FZ14">
            <v>0</v>
          </cell>
          <cell r="GA14">
            <v>0</v>
          </cell>
          <cell r="GB14">
            <v>0</v>
          </cell>
          <cell r="GC14">
            <v>0</v>
          </cell>
          <cell r="GD14">
            <v>0</v>
          </cell>
          <cell r="GE14">
            <v>0</v>
          </cell>
          <cell r="GF14">
            <v>0</v>
          </cell>
          <cell r="GG14">
            <v>0</v>
          </cell>
          <cell r="GH14">
            <v>0</v>
          </cell>
          <cell r="GI14">
            <v>0</v>
          </cell>
          <cell r="GJ14">
            <v>0</v>
          </cell>
          <cell r="GK14">
            <v>0</v>
          </cell>
          <cell r="GL14">
            <v>0</v>
          </cell>
          <cell r="GM14">
            <v>0</v>
          </cell>
          <cell r="GN14">
            <v>0</v>
          </cell>
          <cell r="GO14">
            <v>0</v>
          </cell>
          <cell r="GP14">
            <v>0</v>
          </cell>
          <cell r="GQ14">
            <v>0</v>
          </cell>
          <cell r="GR14">
            <v>0</v>
          </cell>
          <cell r="GS14">
            <v>0</v>
          </cell>
          <cell r="GT14">
            <v>0</v>
          </cell>
          <cell r="GU14">
            <v>0</v>
          </cell>
          <cell r="GV14">
            <v>0</v>
          </cell>
          <cell r="GW14">
            <v>0</v>
          </cell>
          <cell r="GX14">
            <v>0</v>
          </cell>
          <cell r="GY14">
            <v>0</v>
          </cell>
          <cell r="GZ14">
            <v>0</v>
          </cell>
          <cell r="HA14">
            <v>0</v>
          </cell>
          <cell r="HB14">
            <v>0</v>
          </cell>
          <cell r="HC14">
            <v>0</v>
          </cell>
          <cell r="HD14">
            <v>0</v>
          </cell>
          <cell r="HE14">
            <v>0</v>
          </cell>
          <cell r="HF14">
            <v>0</v>
          </cell>
          <cell r="HG14">
            <v>0</v>
          </cell>
          <cell r="HH14">
            <v>0</v>
          </cell>
          <cell r="HI14">
            <v>0</v>
          </cell>
          <cell r="HJ14">
            <v>0</v>
          </cell>
          <cell r="HK14">
            <v>0</v>
          </cell>
          <cell r="HL14">
            <v>0</v>
          </cell>
          <cell r="HM14">
            <v>0</v>
          </cell>
          <cell r="HN14">
            <v>0</v>
          </cell>
          <cell r="HO14">
            <v>0</v>
          </cell>
          <cell r="HP14">
            <v>0</v>
          </cell>
          <cell r="HQ14">
            <v>0</v>
          </cell>
          <cell r="HR14">
            <v>0</v>
          </cell>
          <cell r="HS14">
            <v>0</v>
          </cell>
          <cell r="HT14">
            <v>0</v>
          </cell>
          <cell r="HU14">
            <v>0</v>
          </cell>
          <cell r="HV14">
            <v>0</v>
          </cell>
          <cell r="HW14">
            <v>0</v>
          </cell>
          <cell r="HX14">
            <v>0</v>
          </cell>
          <cell r="HY14">
            <v>0</v>
          </cell>
          <cell r="HZ14">
            <v>0</v>
          </cell>
          <cell r="IA14">
            <v>0</v>
          </cell>
          <cell r="IB14">
            <v>0</v>
          </cell>
          <cell r="IC14">
            <v>0</v>
          </cell>
          <cell r="ID14">
            <v>0</v>
          </cell>
          <cell r="IE14">
            <v>0</v>
          </cell>
          <cell r="IF14">
            <v>0</v>
          </cell>
          <cell r="IG14">
            <v>0</v>
          </cell>
          <cell r="IH14">
            <v>0</v>
          </cell>
          <cell r="II14">
            <v>0</v>
          </cell>
          <cell r="IJ14">
            <v>0</v>
          </cell>
          <cell r="IK14">
            <v>0</v>
          </cell>
          <cell r="IL14">
            <v>0</v>
          </cell>
          <cell r="IM14">
            <v>0</v>
          </cell>
          <cell r="IN14">
            <v>0</v>
          </cell>
          <cell r="IO14">
            <v>0</v>
          </cell>
          <cell r="IP14">
            <v>0</v>
          </cell>
          <cell r="IQ14">
            <v>0</v>
          </cell>
          <cell r="IR14">
            <v>0</v>
          </cell>
          <cell r="IS14">
            <v>0</v>
          </cell>
          <cell r="IT14">
            <v>0</v>
          </cell>
          <cell r="IU14">
            <v>0</v>
          </cell>
          <cell r="IV14">
            <v>0</v>
          </cell>
          <cell r="IW14">
            <v>0</v>
          </cell>
          <cell r="IX14">
            <v>0</v>
          </cell>
          <cell r="IY14">
            <v>0</v>
          </cell>
          <cell r="IZ14">
            <v>0</v>
          </cell>
          <cell r="JA14">
            <v>0</v>
          </cell>
          <cell r="JB14">
            <v>0</v>
          </cell>
          <cell r="JC14">
            <v>0</v>
          </cell>
          <cell r="JD14">
            <v>0</v>
          </cell>
          <cell r="JE14">
            <v>0</v>
          </cell>
          <cell r="JF14">
            <v>0</v>
          </cell>
          <cell r="JG14">
            <v>0</v>
          </cell>
          <cell r="JH14">
            <v>0</v>
          </cell>
          <cell r="JI14">
            <v>0</v>
          </cell>
          <cell r="JJ14">
            <v>0</v>
          </cell>
          <cell r="JK14">
            <v>0</v>
          </cell>
          <cell r="JL14">
            <v>0</v>
          </cell>
          <cell r="JM14">
            <v>0</v>
          </cell>
          <cell r="JN14">
            <v>0</v>
          </cell>
          <cell r="JO14">
            <v>0</v>
          </cell>
          <cell r="JP14">
            <v>0</v>
          </cell>
          <cell r="JQ14">
            <v>0</v>
          </cell>
        </row>
        <row r="15"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  <cell r="AU15">
            <v>0</v>
          </cell>
          <cell r="AV15">
            <v>0</v>
          </cell>
          <cell r="AW15">
            <v>0</v>
          </cell>
          <cell r="AX15">
            <v>0</v>
          </cell>
          <cell r="AY15">
            <v>0</v>
          </cell>
          <cell r="AZ15">
            <v>0</v>
          </cell>
          <cell r="BA15">
            <v>0</v>
          </cell>
          <cell r="BB15">
            <v>0</v>
          </cell>
          <cell r="BC15">
            <v>0</v>
          </cell>
          <cell r="BD15">
            <v>0</v>
          </cell>
          <cell r="BE15">
            <v>0</v>
          </cell>
          <cell r="BF15">
            <v>0</v>
          </cell>
          <cell r="BG15">
            <v>0</v>
          </cell>
          <cell r="BH15">
            <v>0</v>
          </cell>
          <cell r="BI15">
            <v>0</v>
          </cell>
          <cell r="BJ15">
            <v>0</v>
          </cell>
          <cell r="BK15">
            <v>0</v>
          </cell>
          <cell r="BL15">
            <v>0</v>
          </cell>
          <cell r="BM15">
            <v>0</v>
          </cell>
          <cell r="BN15">
            <v>0</v>
          </cell>
          <cell r="BO15">
            <v>0</v>
          </cell>
          <cell r="BP15">
            <v>0</v>
          </cell>
          <cell r="BQ15">
            <v>0</v>
          </cell>
          <cell r="BR15">
            <v>0</v>
          </cell>
          <cell r="BS15">
            <v>0</v>
          </cell>
          <cell r="BT15">
            <v>0</v>
          </cell>
          <cell r="BU15">
            <v>0</v>
          </cell>
          <cell r="BV15">
            <v>0</v>
          </cell>
          <cell r="BW15">
            <v>0</v>
          </cell>
          <cell r="BX15">
            <v>0</v>
          </cell>
          <cell r="BY15">
            <v>0</v>
          </cell>
          <cell r="BZ15">
            <v>0</v>
          </cell>
          <cell r="CA15">
            <v>0</v>
          </cell>
          <cell r="CB15">
            <v>0</v>
          </cell>
          <cell r="CC15">
            <v>0</v>
          </cell>
          <cell r="CD15">
            <v>0</v>
          </cell>
          <cell r="CE15">
            <v>0</v>
          </cell>
          <cell r="CF15">
            <v>0</v>
          </cell>
          <cell r="CG15">
            <v>0</v>
          </cell>
          <cell r="CH15">
            <v>0</v>
          </cell>
          <cell r="CI15">
            <v>0</v>
          </cell>
          <cell r="CJ15">
            <v>0</v>
          </cell>
          <cell r="CK15">
            <v>0</v>
          </cell>
          <cell r="CL15">
            <v>0</v>
          </cell>
          <cell r="CM15">
            <v>0</v>
          </cell>
          <cell r="CN15">
            <v>0</v>
          </cell>
          <cell r="CO15">
            <v>0</v>
          </cell>
          <cell r="CP15">
            <v>0</v>
          </cell>
          <cell r="CQ15">
            <v>0</v>
          </cell>
          <cell r="CR15">
            <v>0</v>
          </cell>
          <cell r="CS15">
            <v>0</v>
          </cell>
          <cell r="CT15">
            <v>0</v>
          </cell>
          <cell r="CU15">
            <v>0</v>
          </cell>
          <cell r="CV15">
            <v>0</v>
          </cell>
          <cell r="CW15">
            <v>0</v>
          </cell>
          <cell r="CX15">
            <v>0</v>
          </cell>
          <cell r="CY15">
            <v>0</v>
          </cell>
          <cell r="CZ15">
            <v>0</v>
          </cell>
          <cell r="DA15">
            <v>0</v>
          </cell>
          <cell r="DB15">
            <v>0</v>
          </cell>
          <cell r="DC15">
            <v>0</v>
          </cell>
          <cell r="DD15">
            <v>0</v>
          </cell>
          <cell r="DE15">
            <v>0</v>
          </cell>
          <cell r="DF15">
            <v>0</v>
          </cell>
          <cell r="DG15">
            <v>0</v>
          </cell>
          <cell r="DH15">
            <v>0</v>
          </cell>
          <cell r="DI15">
            <v>0</v>
          </cell>
          <cell r="DJ15">
            <v>0</v>
          </cell>
          <cell r="DK15">
            <v>0</v>
          </cell>
          <cell r="DL15">
            <v>0</v>
          </cell>
          <cell r="DM15">
            <v>0</v>
          </cell>
          <cell r="DN15">
            <v>0</v>
          </cell>
          <cell r="DO15">
            <v>0</v>
          </cell>
          <cell r="DP15">
            <v>0</v>
          </cell>
          <cell r="DQ15">
            <v>0</v>
          </cell>
          <cell r="DR15">
            <v>0</v>
          </cell>
          <cell r="DS15">
            <v>0</v>
          </cell>
          <cell r="DT15">
            <v>0</v>
          </cell>
          <cell r="DU15">
            <v>0</v>
          </cell>
          <cell r="DV15">
            <v>0</v>
          </cell>
          <cell r="DW15">
            <v>0</v>
          </cell>
          <cell r="DX15">
            <v>0</v>
          </cell>
          <cell r="DY15">
            <v>0</v>
          </cell>
          <cell r="DZ15">
            <v>0</v>
          </cell>
          <cell r="EA15">
            <v>0</v>
          </cell>
          <cell r="EB15">
            <v>0</v>
          </cell>
          <cell r="EC15">
            <v>0</v>
          </cell>
          <cell r="ED15">
            <v>0</v>
          </cell>
          <cell r="EE15">
            <v>0</v>
          </cell>
          <cell r="EF15">
            <v>0</v>
          </cell>
          <cell r="EG15">
            <v>0</v>
          </cell>
          <cell r="EH15">
            <v>0</v>
          </cell>
          <cell r="EI15">
            <v>0</v>
          </cell>
          <cell r="EJ15">
            <v>0</v>
          </cell>
          <cell r="EK15">
            <v>0</v>
          </cell>
          <cell r="EL15">
            <v>0</v>
          </cell>
          <cell r="EM15">
            <v>0</v>
          </cell>
          <cell r="EN15">
            <v>0</v>
          </cell>
          <cell r="EO15">
            <v>0</v>
          </cell>
          <cell r="EP15">
            <v>0</v>
          </cell>
          <cell r="EQ15">
            <v>0</v>
          </cell>
          <cell r="ER15">
            <v>0</v>
          </cell>
          <cell r="ES15">
            <v>0</v>
          </cell>
          <cell r="ET15">
            <v>0</v>
          </cell>
          <cell r="EU15">
            <v>0</v>
          </cell>
          <cell r="EV15">
            <v>0</v>
          </cell>
          <cell r="EW15">
            <v>0</v>
          </cell>
          <cell r="EX15">
            <v>0</v>
          </cell>
          <cell r="EY15">
            <v>0</v>
          </cell>
          <cell r="EZ15">
            <v>0</v>
          </cell>
          <cell r="FA15">
            <v>0</v>
          </cell>
          <cell r="FB15">
            <v>0</v>
          </cell>
          <cell r="FC15">
            <v>0</v>
          </cell>
          <cell r="FD15">
            <v>0</v>
          </cell>
          <cell r="FE15">
            <v>0</v>
          </cell>
          <cell r="FF15">
            <v>0</v>
          </cell>
          <cell r="FG15">
            <v>0</v>
          </cell>
          <cell r="FH15">
            <v>0</v>
          </cell>
          <cell r="FI15">
            <v>0</v>
          </cell>
          <cell r="FJ15">
            <v>0</v>
          </cell>
          <cell r="FK15">
            <v>0</v>
          </cell>
          <cell r="FL15">
            <v>0</v>
          </cell>
          <cell r="FM15">
            <v>0</v>
          </cell>
          <cell r="FN15">
            <v>0</v>
          </cell>
          <cell r="FO15">
            <v>0</v>
          </cell>
          <cell r="FP15">
            <v>0</v>
          </cell>
          <cell r="FQ15">
            <v>0</v>
          </cell>
          <cell r="FR15">
            <v>0</v>
          </cell>
          <cell r="FS15">
            <v>0</v>
          </cell>
          <cell r="FT15">
            <v>0</v>
          </cell>
          <cell r="FU15">
            <v>0</v>
          </cell>
          <cell r="FV15">
            <v>0</v>
          </cell>
          <cell r="FW15">
            <v>0</v>
          </cell>
          <cell r="FX15">
            <v>0</v>
          </cell>
          <cell r="FY15">
            <v>0</v>
          </cell>
          <cell r="FZ15">
            <v>0</v>
          </cell>
          <cell r="GA15">
            <v>0</v>
          </cell>
          <cell r="GB15">
            <v>0</v>
          </cell>
          <cell r="GC15">
            <v>0</v>
          </cell>
          <cell r="GD15">
            <v>0</v>
          </cell>
          <cell r="GE15">
            <v>0</v>
          </cell>
          <cell r="GF15">
            <v>0</v>
          </cell>
          <cell r="GG15">
            <v>0</v>
          </cell>
          <cell r="GH15">
            <v>0</v>
          </cell>
          <cell r="GI15">
            <v>0</v>
          </cell>
          <cell r="GJ15">
            <v>0</v>
          </cell>
          <cell r="GK15">
            <v>0</v>
          </cell>
          <cell r="GL15">
            <v>0</v>
          </cell>
          <cell r="GM15">
            <v>0</v>
          </cell>
          <cell r="GN15">
            <v>0</v>
          </cell>
          <cell r="GO15">
            <v>0</v>
          </cell>
          <cell r="GP15">
            <v>0</v>
          </cell>
          <cell r="GQ15">
            <v>0</v>
          </cell>
          <cell r="GR15">
            <v>0</v>
          </cell>
          <cell r="GS15">
            <v>0</v>
          </cell>
          <cell r="GT15">
            <v>0</v>
          </cell>
          <cell r="GU15">
            <v>0</v>
          </cell>
          <cell r="GV15">
            <v>0</v>
          </cell>
          <cell r="GW15">
            <v>0</v>
          </cell>
          <cell r="GX15">
            <v>0</v>
          </cell>
          <cell r="GY15">
            <v>0</v>
          </cell>
          <cell r="GZ15">
            <v>0</v>
          </cell>
          <cell r="HA15">
            <v>0</v>
          </cell>
          <cell r="HB15">
            <v>0</v>
          </cell>
          <cell r="HC15">
            <v>0</v>
          </cell>
          <cell r="HD15">
            <v>0</v>
          </cell>
          <cell r="HE15">
            <v>0</v>
          </cell>
          <cell r="HF15">
            <v>0</v>
          </cell>
          <cell r="HG15">
            <v>0</v>
          </cell>
          <cell r="HH15">
            <v>0</v>
          </cell>
          <cell r="HI15">
            <v>0</v>
          </cell>
          <cell r="HJ15">
            <v>0</v>
          </cell>
          <cell r="HK15">
            <v>0</v>
          </cell>
          <cell r="HL15">
            <v>0</v>
          </cell>
          <cell r="HM15">
            <v>0</v>
          </cell>
          <cell r="HN15">
            <v>0</v>
          </cell>
          <cell r="HO15">
            <v>0</v>
          </cell>
          <cell r="HP15">
            <v>0</v>
          </cell>
          <cell r="HQ15">
            <v>0</v>
          </cell>
          <cell r="HR15">
            <v>0</v>
          </cell>
          <cell r="HS15">
            <v>0</v>
          </cell>
          <cell r="HT15">
            <v>0</v>
          </cell>
          <cell r="HU15">
            <v>0</v>
          </cell>
          <cell r="HV15">
            <v>0</v>
          </cell>
          <cell r="HW15">
            <v>0</v>
          </cell>
          <cell r="HX15">
            <v>0</v>
          </cell>
          <cell r="HY15">
            <v>0</v>
          </cell>
          <cell r="HZ15">
            <v>0</v>
          </cell>
          <cell r="IA15">
            <v>0</v>
          </cell>
          <cell r="IB15">
            <v>0</v>
          </cell>
          <cell r="IC15">
            <v>0</v>
          </cell>
          <cell r="ID15">
            <v>0</v>
          </cell>
          <cell r="IE15">
            <v>0</v>
          </cell>
          <cell r="IF15">
            <v>0</v>
          </cell>
          <cell r="IG15">
            <v>0</v>
          </cell>
          <cell r="IH15">
            <v>0</v>
          </cell>
          <cell r="II15">
            <v>0</v>
          </cell>
          <cell r="IJ15">
            <v>0</v>
          </cell>
          <cell r="IK15">
            <v>0</v>
          </cell>
          <cell r="IL15">
            <v>0</v>
          </cell>
          <cell r="IM15">
            <v>0</v>
          </cell>
          <cell r="IN15">
            <v>0</v>
          </cell>
          <cell r="IO15">
            <v>0</v>
          </cell>
          <cell r="IP15">
            <v>0</v>
          </cell>
          <cell r="IQ15">
            <v>0</v>
          </cell>
          <cell r="IR15">
            <v>0</v>
          </cell>
          <cell r="IS15">
            <v>0</v>
          </cell>
          <cell r="IT15">
            <v>0</v>
          </cell>
          <cell r="IU15">
            <v>0</v>
          </cell>
          <cell r="IV15">
            <v>0</v>
          </cell>
          <cell r="IW15">
            <v>0</v>
          </cell>
          <cell r="IX15">
            <v>0</v>
          </cell>
          <cell r="IY15">
            <v>0</v>
          </cell>
          <cell r="IZ15">
            <v>0</v>
          </cell>
          <cell r="JA15">
            <v>0</v>
          </cell>
          <cell r="JB15">
            <v>0</v>
          </cell>
          <cell r="JC15">
            <v>0</v>
          </cell>
          <cell r="JD15">
            <v>0</v>
          </cell>
          <cell r="JE15">
            <v>0</v>
          </cell>
          <cell r="JF15">
            <v>0</v>
          </cell>
          <cell r="JG15">
            <v>0</v>
          </cell>
          <cell r="JH15">
            <v>0</v>
          </cell>
          <cell r="JI15">
            <v>0</v>
          </cell>
          <cell r="JJ15">
            <v>0</v>
          </cell>
          <cell r="JK15">
            <v>0</v>
          </cell>
          <cell r="JL15">
            <v>0</v>
          </cell>
          <cell r="JM15">
            <v>0</v>
          </cell>
          <cell r="JN15">
            <v>0</v>
          </cell>
          <cell r="JO15">
            <v>0</v>
          </cell>
          <cell r="JP15">
            <v>0</v>
          </cell>
          <cell r="JQ15">
            <v>0</v>
          </cell>
        </row>
        <row r="16"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  <cell r="AH16">
            <v>0</v>
          </cell>
          <cell r="AI16">
            <v>0</v>
          </cell>
          <cell r="AJ16">
            <v>0</v>
          </cell>
          <cell r="AK16">
            <v>0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  <cell r="AW16">
            <v>0</v>
          </cell>
          <cell r="AX16">
            <v>0</v>
          </cell>
          <cell r="AY16">
            <v>0</v>
          </cell>
          <cell r="AZ16">
            <v>0</v>
          </cell>
          <cell r="BA16">
            <v>0</v>
          </cell>
          <cell r="BB16">
            <v>0</v>
          </cell>
          <cell r="BC16">
            <v>0</v>
          </cell>
          <cell r="BD16">
            <v>0</v>
          </cell>
          <cell r="BE16">
            <v>0</v>
          </cell>
          <cell r="BF16">
            <v>0</v>
          </cell>
          <cell r="BG16">
            <v>0</v>
          </cell>
          <cell r="BH16">
            <v>0</v>
          </cell>
          <cell r="BI16">
            <v>0</v>
          </cell>
          <cell r="BJ16">
            <v>0</v>
          </cell>
          <cell r="BK16">
            <v>0</v>
          </cell>
          <cell r="BL16">
            <v>0</v>
          </cell>
          <cell r="BM16">
            <v>0</v>
          </cell>
          <cell r="BN16">
            <v>0</v>
          </cell>
          <cell r="BO16">
            <v>0</v>
          </cell>
          <cell r="BP16">
            <v>0</v>
          </cell>
          <cell r="BQ16">
            <v>0</v>
          </cell>
          <cell r="BR16">
            <v>0</v>
          </cell>
          <cell r="BS16">
            <v>0</v>
          </cell>
          <cell r="BT16">
            <v>0</v>
          </cell>
          <cell r="BU16">
            <v>0</v>
          </cell>
          <cell r="BV16">
            <v>0</v>
          </cell>
          <cell r="BW16">
            <v>0</v>
          </cell>
          <cell r="BX16">
            <v>0</v>
          </cell>
          <cell r="BY16">
            <v>0</v>
          </cell>
          <cell r="BZ16">
            <v>0</v>
          </cell>
          <cell r="CA16">
            <v>0</v>
          </cell>
          <cell r="CB16">
            <v>0</v>
          </cell>
          <cell r="CC16">
            <v>0</v>
          </cell>
          <cell r="CD16">
            <v>0</v>
          </cell>
          <cell r="CE16">
            <v>0</v>
          </cell>
          <cell r="CF16">
            <v>0</v>
          </cell>
          <cell r="CG16">
            <v>0</v>
          </cell>
          <cell r="CH16">
            <v>0</v>
          </cell>
          <cell r="CI16">
            <v>0</v>
          </cell>
          <cell r="CJ16">
            <v>0</v>
          </cell>
          <cell r="CK16">
            <v>0</v>
          </cell>
          <cell r="CL16">
            <v>0</v>
          </cell>
          <cell r="CM16">
            <v>0</v>
          </cell>
          <cell r="CN16">
            <v>0</v>
          </cell>
          <cell r="CO16">
            <v>0</v>
          </cell>
          <cell r="CP16">
            <v>0</v>
          </cell>
          <cell r="CQ16">
            <v>0</v>
          </cell>
          <cell r="CR16">
            <v>0</v>
          </cell>
          <cell r="CS16">
            <v>0</v>
          </cell>
          <cell r="CT16">
            <v>0</v>
          </cell>
          <cell r="CU16">
            <v>0</v>
          </cell>
          <cell r="CV16">
            <v>0</v>
          </cell>
          <cell r="CW16">
            <v>0</v>
          </cell>
          <cell r="CX16">
            <v>0</v>
          </cell>
          <cell r="CY16">
            <v>0</v>
          </cell>
          <cell r="CZ16">
            <v>0</v>
          </cell>
          <cell r="DA16">
            <v>0</v>
          </cell>
          <cell r="DB16">
            <v>0</v>
          </cell>
          <cell r="DC16">
            <v>0</v>
          </cell>
          <cell r="DD16">
            <v>0</v>
          </cell>
          <cell r="DE16">
            <v>0</v>
          </cell>
          <cell r="DF16">
            <v>0</v>
          </cell>
          <cell r="DG16">
            <v>0</v>
          </cell>
          <cell r="DH16">
            <v>0</v>
          </cell>
          <cell r="DI16">
            <v>0</v>
          </cell>
          <cell r="DJ16">
            <v>0</v>
          </cell>
          <cell r="DK16">
            <v>0</v>
          </cell>
          <cell r="DL16">
            <v>0</v>
          </cell>
          <cell r="DM16">
            <v>0</v>
          </cell>
          <cell r="DN16">
            <v>0</v>
          </cell>
          <cell r="DO16">
            <v>0</v>
          </cell>
          <cell r="DP16">
            <v>0</v>
          </cell>
          <cell r="DQ16">
            <v>0</v>
          </cell>
          <cell r="DR16">
            <v>0</v>
          </cell>
          <cell r="DS16">
            <v>0</v>
          </cell>
          <cell r="DT16">
            <v>0</v>
          </cell>
          <cell r="DU16">
            <v>0</v>
          </cell>
          <cell r="DV16">
            <v>0</v>
          </cell>
          <cell r="DW16">
            <v>0</v>
          </cell>
          <cell r="DX16">
            <v>0</v>
          </cell>
          <cell r="DY16">
            <v>0</v>
          </cell>
          <cell r="DZ16">
            <v>0</v>
          </cell>
          <cell r="EA16">
            <v>0</v>
          </cell>
          <cell r="EB16">
            <v>0</v>
          </cell>
          <cell r="EC16">
            <v>0</v>
          </cell>
          <cell r="ED16">
            <v>0</v>
          </cell>
          <cell r="EE16">
            <v>0</v>
          </cell>
          <cell r="EF16">
            <v>0</v>
          </cell>
          <cell r="EG16">
            <v>0</v>
          </cell>
          <cell r="EH16">
            <v>0</v>
          </cell>
          <cell r="EI16">
            <v>0</v>
          </cell>
          <cell r="EJ16">
            <v>0</v>
          </cell>
          <cell r="EK16">
            <v>0</v>
          </cell>
          <cell r="EL16">
            <v>0</v>
          </cell>
          <cell r="EM16">
            <v>0</v>
          </cell>
          <cell r="EN16">
            <v>0</v>
          </cell>
          <cell r="EO16">
            <v>0</v>
          </cell>
          <cell r="EP16">
            <v>0</v>
          </cell>
          <cell r="EQ16">
            <v>0</v>
          </cell>
          <cell r="ER16">
            <v>0</v>
          </cell>
          <cell r="ES16">
            <v>0</v>
          </cell>
          <cell r="ET16">
            <v>0</v>
          </cell>
          <cell r="EU16">
            <v>0</v>
          </cell>
          <cell r="EV16">
            <v>0</v>
          </cell>
          <cell r="EW16">
            <v>0</v>
          </cell>
          <cell r="EX16">
            <v>0</v>
          </cell>
          <cell r="EY16">
            <v>0</v>
          </cell>
          <cell r="EZ16">
            <v>0</v>
          </cell>
          <cell r="FA16">
            <v>0</v>
          </cell>
          <cell r="FB16">
            <v>0</v>
          </cell>
          <cell r="FC16">
            <v>0</v>
          </cell>
          <cell r="FD16">
            <v>0</v>
          </cell>
          <cell r="FE16">
            <v>0</v>
          </cell>
          <cell r="FF16">
            <v>0</v>
          </cell>
          <cell r="FG16">
            <v>0</v>
          </cell>
          <cell r="FH16">
            <v>0</v>
          </cell>
          <cell r="FI16">
            <v>0</v>
          </cell>
          <cell r="FJ16">
            <v>0</v>
          </cell>
          <cell r="FK16">
            <v>0</v>
          </cell>
          <cell r="FL16">
            <v>0</v>
          </cell>
          <cell r="FM16">
            <v>0</v>
          </cell>
          <cell r="FN16">
            <v>0</v>
          </cell>
          <cell r="FO16">
            <v>0</v>
          </cell>
          <cell r="FP16">
            <v>0</v>
          </cell>
          <cell r="FQ16">
            <v>0</v>
          </cell>
          <cell r="FR16">
            <v>0</v>
          </cell>
          <cell r="FS16">
            <v>0</v>
          </cell>
          <cell r="FT16">
            <v>0</v>
          </cell>
          <cell r="FU16">
            <v>0</v>
          </cell>
          <cell r="FV16">
            <v>0</v>
          </cell>
          <cell r="FW16">
            <v>0</v>
          </cell>
          <cell r="FX16">
            <v>0</v>
          </cell>
          <cell r="FY16">
            <v>0</v>
          </cell>
          <cell r="FZ16">
            <v>0</v>
          </cell>
          <cell r="GA16">
            <v>0</v>
          </cell>
          <cell r="GB16">
            <v>0</v>
          </cell>
          <cell r="GC16">
            <v>0</v>
          </cell>
          <cell r="GD16">
            <v>0</v>
          </cell>
          <cell r="GE16">
            <v>0</v>
          </cell>
          <cell r="GF16">
            <v>0</v>
          </cell>
          <cell r="GG16">
            <v>0</v>
          </cell>
          <cell r="GH16">
            <v>0</v>
          </cell>
          <cell r="GI16">
            <v>0</v>
          </cell>
          <cell r="GJ16">
            <v>0</v>
          </cell>
          <cell r="GK16">
            <v>0</v>
          </cell>
          <cell r="GL16">
            <v>0</v>
          </cell>
          <cell r="GM16">
            <v>0</v>
          </cell>
          <cell r="GN16">
            <v>0</v>
          </cell>
          <cell r="GO16">
            <v>0</v>
          </cell>
          <cell r="GP16">
            <v>0</v>
          </cell>
          <cell r="GQ16">
            <v>0</v>
          </cell>
          <cell r="GR16">
            <v>0</v>
          </cell>
          <cell r="GS16">
            <v>0</v>
          </cell>
          <cell r="GT16">
            <v>0</v>
          </cell>
          <cell r="GU16">
            <v>0</v>
          </cell>
          <cell r="GV16">
            <v>0</v>
          </cell>
          <cell r="GW16">
            <v>0</v>
          </cell>
          <cell r="GX16">
            <v>0</v>
          </cell>
          <cell r="GY16">
            <v>0</v>
          </cell>
          <cell r="GZ16">
            <v>0</v>
          </cell>
          <cell r="HA16">
            <v>0</v>
          </cell>
          <cell r="HB16">
            <v>0</v>
          </cell>
          <cell r="HC16">
            <v>0</v>
          </cell>
          <cell r="HD16">
            <v>0</v>
          </cell>
          <cell r="HE16">
            <v>0</v>
          </cell>
          <cell r="HF16">
            <v>0</v>
          </cell>
          <cell r="HG16">
            <v>0</v>
          </cell>
          <cell r="HH16">
            <v>0</v>
          </cell>
          <cell r="HI16">
            <v>0</v>
          </cell>
          <cell r="HJ16">
            <v>0</v>
          </cell>
          <cell r="HK16">
            <v>0</v>
          </cell>
          <cell r="HL16">
            <v>0</v>
          </cell>
          <cell r="HM16">
            <v>0</v>
          </cell>
          <cell r="HN16">
            <v>0</v>
          </cell>
          <cell r="HO16">
            <v>0</v>
          </cell>
          <cell r="HP16">
            <v>0</v>
          </cell>
          <cell r="HQ16">
            <v>0</v>
          </cell>
          <cell r="HR16">
            <v>0</v>
          </cell>
          <cell r="HS16">
            <v>0</v>
          </cell>
          <cell r="HT16">
            <v>0</v>
          </cell>
          <cell r="HU16">
            <v>0</v>
          </cell>
          <cell r="HV16">
            <v>0</v>
          </cell>
          <cell r="HW16">
            <v>0</v>
          </cell>
          <cell r="HX16">
            <v>0</v>
          </cell>
          <cell r="HY16">
            <v>0</v>
          </cell>
          <cell r="HZ16">
            <v>0</v>
          </cell>
          <cell r="IA16">
            <v>0</v>
          </cell>
          <cell r="IB16">
            <v>0</v>
          </cell>
          <cell r="IC16">
            <v>0</v>
          </cell>
          <cell r="ID16">
            <v>0</v>
          </cell>
          <cell r="IE16">
            <v>0</v>
          </cell>
          <cell r="IF16">
            <v>0</v>
          </cell>
          <cell r="IG16">
            <v>0</v>
          </cell>
          <cell r="IH16">
            <v>0</v>
          </cell>
          <cell r="II16">
            <v>0</v>
          </cell>
          <cell r="IJ16">
            <v>0</v>
          </cell>
          <cell r="IK16">
            <v>0</v>
          </cell>
          <cell r="IL16">
            <v>0</v>
          </cell>
          <cell r="IM16">
            <v>0</v>
          </cell>
          <cell r="IN16">
            <v>0</v>
          </cell>
          <cell r="IO16">
            <v>0</v>
          </cell>
          <cell r="IP16">
            <v>0</v>
          </cell>
          <cell r="IQ16">
            <v>0</v>
          </cell>
          <cell r="IR16">
            <v>0</v>
          </cell>
          <cell r="IS16">
            <v>0</v>
          </cell>
          <cell r="IT16">
            <v>0</v>
          </cell>
          <cell r="IU16">
            <v>0</v>
          </cell>
          <cell r="IV16">
            <v>0</v>
          </cell>
          <cell r="IW16">
            <v>0</v>
          </cell>
          <cell r="IX16">
            <v>0</v>
          </cell>
          <cell r="IY16">
            <v>0</v>
          </cell>
          <cell r="IZ16">
            <v>0</v>
          </cell>
          <cell r="JA16">
            <v>0</v>
          </cell>
          <cell r="JB16">
            <v>0</v>
          </cell>
          <cell r="JC16">
            <v>0</v>
          </cell>
          <cell r="JD16">
            <v>0</v>
          </cell>
          <cell r="JE16">
            <v>0</v>
          </cell>
          <cell r="JF16">
            <v>0</v>
          </cell>
          <cell r="JG16">
            <v>0</v>
          </cell>
          <cell r="JH16">
            <v>0</v>
          </cell>
          <cell r="JI16">
            <v>0</v>
          </cell>
          <cell r="JJ16">
            <v>0</v>
          </cell>
          <cell r="JK16">
            <v>0</v>
          </cell>
          <cell r="JL16">
            <v>0</v>
          </cell>
          <cell r="JM16">
            <v>0</v>
          </cell>
          <cell r="JN16">
            <v>0</v>
          </cell>
          <cell r="JO16">
            <v>0</v>
          </cell>
          <cell r="JP16">
            <v>0</v>
          </cell>
          <cell r="JQ16">
            <v>0</v>
          </cell>
        </row>
        <row r="17"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  <cell r="AH17">
            <v>0</v>
          </cell>
          <cell r="AI17">
            <v>0</v>
          </cell>
          <cell r="AJ17">
            <v>0</v>
          </cell>
          <cell r="AK17">
            <v>0</v>
          </cell>
          <cell r="AL17">
            <v>0</v>
          </cell>
          <cell r="AM17">
            <v>0</v>
          </cell>
          <cell r="AN17">
            <v>0</v>
          </cell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  <cell r="AT17">
            <v>0</v>
          </cell>
          <cell r="AU17">
            <v>0</v>
          </cell>
          <cell r="AV17">
            <v>0</v>
          </cell>
          <cell r="AW17">
            <v>0</v>
          </cell>
          <cell r="AX17">
            <v>0</v>
          </cell>
          <cell r="AY17">
            <v>0</v>
          </cell>
          <cell r="AZ17">
            <v>0</v>
          </cell>
          <cell r="BA17">
            <v>0</v>
          </cell>
          <cell r="BB17">
            <v>0</v>
          </cell>
          <cell r="BC17">
            <v>0</v>
          </cell>
          <cell r="BD17">
            <v>0</v>
          </cell>
          <cell r="BE17">
            <v>0</v>
          </cell>
          <cell r="BF17">
            <v>0</v>
          </cell>
          <cell r="BG17">
            <v>0</v>
          </cell>
          <cell r="BH17">
            <v>0</v>
          </cell>
          <cell r="BI17">
            <v>0</v>
          </cell>
          <cell r="BJ17">
            <v>0</v>
          </cell>
          <cell r="BK17">
            <v>0</v>
          </cell>
          <cell r="BL17">
            <v>0</v>
          </cell>
          <cell r="BM17">
            <v>0</v>
          </cell>
          <cell r="BN17">
            <v>0</v>
          </cell>
          <cell r="BO17">
            <v>0</v>
          </cell>
          <cell r="BP17">
            <v>0</v>
          </cell>
          <cell r="BQ17">
            <v>0</v>
          </cell>
          <cell r="BR17">
            <v>0</v>
          </cell>
          <cell r="BS17">
            <v>0</v>
          </cell>
          <cell r="BT17">
            <v>0</v>
          </cell>
          <cell r="BU17">
            <v>0</v>
          </cell>
          <cell r="BV17">
            <v>0</v>
          </cell>
          <cell r="BW17">
            <v>0</v>
          </cell>
          <cell r="BX17">
            <v>0</v>
          </cell>
          <cell r="BY17">
            <v>0</v>
          </cell>
          <cell r="BZ17">
            <v>0</v>
          </cell>
          <cell r="CA17">
            <v>0</v>
          </cell>
          <cell r="CB17">
            <v>0</v>
          </cell>
          <cell r="CC17">
            <v>0</v>
          </cell>
          <cell r="CD17">
            <v>0</v>
          </cell>
          <cell r="CE17">
            <v>0</v>
          </cell>
          <cell r="CF17">
            <v>0</v>
          </cell>
          <cell r="CG17">
            <v>0</v>
          </cell>
          <cell r="CH17">
            <v>0</v>
          </cell>
          <cell r="CI17">
            <v>0</v>
          </cell>
          <cell r="CJ17">
            <v>0</v>
          </cell>
          <cell r="CK17">
            <v>0</v>
          </cell>
          <cell r="CL17">
            <v>0</v>
          </cell>
          <cell r="CM17">
            <v>0</v>
          </cell>
          <cell r="CN17">
            <v>0</v>
          </cell>
          <cell r="CO17">
            <v>0</v>
          </cell>
          <cell r="CP17">
            <v>0</v>
          </cell>
          <cell r="CQ17">
            <v>0</v>
          </cell>
          <cell r="CR17">
            <v>0</v>
          </cell>
          <cell r="CS17">
            <v>0</v>
          </cell>
          <cell r="CT17">
            <v>0</v>
          </cell>
          <cell r="CU17">
            <v>0</v>
          </cell>
          <cell r="CV17">
            <v>0</v>
          </cell>
          <cell r="CW17">
            <v>0</v>
          </cell>
          <cell r="CX17">
            <v>0</v>
          </cell>
          <cell r="CY17">
            <v>0</v>
          </cell>
          <cell r="CZ17">
            <v>0</v>
          </cell>
          <cell r="DA17">
            <v>0</v>
          </cell>
          <cell r="DB17">
            <v>0</v>
          </cell>
          <cell r="DC17">
            <v>0</v>
          </cell>
          <cell r="DD17">
            <v>0</v>
          </cell>
          <cell r="DE17">
            <v>0</v>
          </cell>
          <cell r="DF17">
            <v>0</v>
          </cell>
          <cell r="DG17">
            <v>0</v>
          </cell>
          <cell r="DH17">
            <v>0</v>
          </cell>
          <cell r="DI17">
            <v>0</v>
          </cell>
          <cell r="DJ17">
            <v>0</v>
          </cell>
          <cell r="DK17">
            <v>0</v>
          </cell>
          <cell r="DL17">
            <v>0</v>
          </cell>
          <cell r="DM17">
            <v>0</v>
          </cell>
          <cell r="DN17">
            <v>0</v>
          </cell>
          <cell r="DO17">
            <v>0</v>
          </cell>
          <cell r="DP17">
            <v>0</v>
          </cell>
          <cell r="DQ17">
            <v>0</v>
          </cell>
          <cell r="DR17">
            <v>0</v>
          </cell>
          <cell r="DS17">
            <v>0</v>
          </cell>
          <cell r="DT17">
            <v>0</v>
          </cell>
          <cell r="DU17">
            <v>0</v>
          </cell>
          <cell r="DV17">
            <v>0</v>
          </cell>
          <cell r="DW17">
            <v>0</v>
          </cell>
          <cell r="DX17">
            <v>0</v>
          </cell>
          <cell r="DY17">
            <v>0</v>
          </cell>
          <cell r="DZ17">
            <v>0</v>
          </cell>
          <cell r="EA17">
            <v>0</v>
          </cell>
          <cell r="EB17">
            <v>0</v>
          </cell>
          <cell r="EC17">
            <v>0</v>
          </cell>
          <cell r="ED17">
            <v>0</v>
          </cell>
          <cell r="EE17">
            <v>0</v>
          </cell>
          <cell r="EF17">
            <v>0</v>
          </cell>
          <cell r="EG17">
            <v>0</v>
          </cell>
          <cell r="EH17">
            <v>0</v>
          </cell>
          <cell r="EI17">
            <v>0</v>
          </cell>
          <cell r="EJ17">
            <v>0</v>
          </cell>
          <cell r="EK17">
            <v>0</v>
          </cell>
          <cell r="EL17">
            <v>0</v>
          </cell>
          <cell r="EM17">
            <v>0</v>
          </cell>
          <cell r="EN17">
            <v>0</v>
          </cell>
          <cell r="EO17">
            <v>0</v>
          </cell>
          <cell r="EP17">
            <v>0</v>
          </cell>
          <cell r="EQ17">
            <v>0</v>
          </cell>
          <cell r="ER17">
            <v>0</v>
          </cell>
          <cell r="ES17">
            <v>0</v>
          </cell>
          <cell r="ET17">
            <v>0</v>
          </cell>
          <cell r="EU17">
            <v>0</v>
          </cell>
          <cell r="EV17">
            <v>0</v>
          </cell>
          <cell r="EW17">
            <v>0</v>
          </cell>
          <cell r="EX17">
            <v>0</v>
          </cell>
          <cell r="EY17">
            <v>0</v>
          </cell>
          <cell r="EZ17">
            <v>0</v>
          </cell>
          <cell r="FA17">
            <v>0</v>
          </cell>
          <cell r="FB17">
            <v>0</v>
          </cell>
          <cell r="FC17">
            <v>0</v>
          </cell>
          <cell r="FD17">
            <v>0</v>
          </cell>
          <cell r="FE17">
            <v>0</v>
          </cell>
          <cell r="FF17">
            <v>0</v>
          </cell>
          <cell r="FG17">
            <v>0</v>
          </cell>
          <cell r="FH17">
            <v>0</v>
          </cell>
          <cell r="FI17">
            <v>0</v>
          </cell>
          <cell r="FJ17">
            <v>0</v>
          </cell>
          <cell r="FK17">
            <v>0</v>
          </cell>
          <cell r="FL17">
            <v>0</v>
          </cell>
          <cell r="FM17">
            <v>0</v>
          </cell>
          <cell r="FN17">
            <v>0</v>
          </cell>
          <cell r="FO17">
            <v>0</v>
          </cell>
          <cell r="FP17">
            <v>0</v>
          </cell>
          <cell r="FQ17">
            <v>0</v>
          </cell>
          <cell r="FR17">
            <v>0</v>
          </cell>
          <cell r="FS17">
            <v>0</v>
          </cell>
          <cell r="FT17">
            <v>0</v>
          </cell>
          <cell r="FU17">
            <v>0</v>
          </cell>
          <cell r="FV17">
            <v>0</v>
          </cell>
          <cell r="FW17">
            <v>0</v>
          </cell>
          <cell r="FX17">
            <v>0</v>
          </cell>
          <cell r="FY17">
            <v>0</v>
          </cell>
          <cell r="FZ17">
            <v>0</v>
          </cell>
          <cell r="GA17">
            <v>0</v>
          </cell>
          <cell r="GB17">
            <v>0</v>
          </cell>
          <cell r="GC17">
            <v>0</v>
          </cell>
          <cell r="GD17">
            <v>0</v>
          </cell>
          <cell r="GE17">
            <v>0</v>
          </cell>
          <cell r="GF17">
            <v>0</v>
          </cell>
          <cell r="GG17">
            <v>0</v>
          </cell>
          <cell r="GH17">
            <v>0</v>
          </cell>
          <cell r="GI17">
            <v>0</v>
          </cell>
          <cell r="GJ17">
            <v>0</v>
          </cell>
          <cell r="GK17">
            <v>0</v>
          </cell>
          <cell r="GL17">
            <v>0</v>
          </cell>
          <cell r="GM17">
            <v>0</v>
          </cell>
          <cell r="GN17">
            <v>0</v>
          </cell>
          <cell r="GO17">
            <v>0</v>
          </cell>
          <cell r="GP17">
            <v>0</v>
          </cell>
          <cell r="GQ17">
            <v>0</v>
          </cell>
          <cell r="GR17">
            <v>0</v>
          </cell>
          <cell r="GS17">
            <v>0</v>
          </cell>
          <cell r="GT17">
            <v>0</v>
          </cell>
          <cell r="GU17">
            <v>0</v>
          </cell>
          <cell r="GV17">
            <v>0</v>
          </cell>
          <cell r="GW17">
            <v>0</v>
          </cell>
          <cell r="GX17">
            <v>0</v>
          </cell>
          <cell r="GY17">
            <v>0</v>
          </cell>
          <cell r="GZ17">
            <v>0</v>
          </cell>
          <cell r="HA17">
            <v>0</v>
          </cell>
          <cell r="HB17">
            <v>0</v>
          </cell>
          <cell r="HC17">
            <v>0</v>
          </cell>
          <cell r="HD17">
            <v>0</v>
          </cell>
          <cell r="HE17">
            <v>0</v>
          </cell>
          <cell r="HF17">
            <v>0</v>
          </cell>
          <cell r="HG17">
            <v>0</v>
          </cell>
          <cell r="HH17">
            <v>0</v>
          </cell>
          <cell r="HI17">
            <v>0</v>
          </cell>
          <cell r="HJ17">
            <v>0</v>
          </cell>
          <cell r="HK17">
            <v>0</v>
          </cell>
          <cell r="HL17">
            <v>0</v>
          </cell>
          <cell r="HM17">
            <v>0</v>
          </cell>
          <cell r="HN17">
            <v>0</v>
          </cell>
          <cell r="HO17">
            <v>0</v>
          </cell>
          <cell r="HP17">
            <v>0</v>
          </cell>
          <cell r="HQ17">
            <v>0</v>
          </cell>
          <cell r="HR17">
            <v>0</v>
          </cell>
          <cell r="HS17">
            <v>0</v>
          </cell>
          <cell r="HT17">
            <v>0</v>
          </cell>
          <cell r="HU17">
            <v>0</v>
          </cell>
          <cell r="HV17">
            <v>0</v>
          </cell>
          <cell r="HW17">
            <v>0</v>
          </cell>
          <cell r="HX17">
            <v>0</v>
          </cell>
          <cell r="HY17">
            <v>0</v>
          </cell>
          <cell r="HZ17">
            <v>0</v>
          </cell>
          <cell r="IA17">
            <v>0</v>
          </cell>
          <cell r="IB17">
            <v>0</v>
          </cell>
          <cell r="IC17">
            <v>0</v>
          </cell>
          <cell r="ID17">
            <v>0</v>
          </cell>
          <cell r="IE17">
            <v>0</v>
          </cell>
          <cell r="IF17">
            <v>0</v>
          </cell>
          <cell r="IG17">
            <v>0</v>
          </cell>
          <cell r="IH17">
            <v>0</v>
          </cell>
          <cell r="II17">
            <v>0</v>
          </cell>
          <cell r="IJ17">
            <v>0</v>
          </cell>
          <cell r="IK17">
            <v>0</v>
          </cell>
          <cell r="IL17">
            <v>0</v>
          </cell>
          <cell r="IM17">
            <v>0</v>
          </cell>
          <cell r="IN17">
            <v>0</v>
          </cell>
          <cell r="IO17">
            <v>0</v>
          </cell>
          <cell r="IP17">
            <v>0</v>
          </cell>
          <cell r="IQ17">
            <v>0</v>
          </cell>
          <cell r="IR17">
            <v>0</v>
          </cell>
          <cell r="IS17">
            <v>0</v>
          </cell>
          <cell r="IT17">
            <v>0</v>
          </cell>
          <cell r="IU17">
            <v>0</v>
          </cell>
          <cell r="IV17">
            <v>0</v>
          </cell>
          <cell r="IW17">
            <v>0</v>
          </cell>
          <cell r="IX17">
            <v>0</v>
          </cell>
          <cell r="IY17">
            <v>0</v>
          </cell>
          <cell r="IZ17">
            <v>0</v>
          </cell>
          <cell r="JA17">
            <v>0</v>
          </cell>
          <cell r="JB17">
            <v>0</v>
          </cell>
          <cell r="JC17">
            <v>0</v>
          </cell>
          <cell r="JD17">
            <v>0</v>
          </cell>
          <cell r="JE17">
            <v>0</v>
          </cell>
          <cell r="JF17">
            <v>0</v>
          </cell>
          <cell r="JG17">
            <v>0</v>
          </cell>
          <cell r="JH17">
            <v>0</v>
          </cell>
          <cell r="JI17">
            <v>0</v>
          </cell>
          <cell r="JJ17">
            <v>0</v>
          </cell>
          <cell r="JK17">
            <v>0</v>
          </cell>
          <cell r="JL17">
            <v>0</v>
          </cell>
          <cell r="JM17">
            <v>0</v>
          </cell>
          <cell r="JN17">
            <v>0</v>
          </cell>
          <cell r="JO17">
            <v>0</v>
          </cell>
          <cell r="JP17">
            <v>0</v>
          </cell>
          <cell r="JQ17">
            <v>0</v>
          </cell>
        </row>
        <row r="18"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  <cell r="AU18">
            <v>0</v>
          </cell>
          <cell r="AV18">
            <v>0</v>
          </cell>
          <cell r="AW18">
            <v>0</v>
          </cell>
          <cell r="AX18">
            <v>0</v>
          </cell>
          <cell r="AY18">
            <v>0</v>
          </cell>
          <cell r="AZ18">
            <v>0</v>
          </cell>
          <cell r="BA18">
            <v>0</v>
          </cell>
          <cell r="BB18">
            <v>0</v>
          </cell>
          <cell r="BC18">
            <v>0</v>
          </cell>
          <cell r="BD18">
            <v>0</v>
          </cell>
          <cell r="BE18">
            <v>0</v>
          </cell>
          <cell r="BF18">
            <v>0</v>
          </cell>
          <cell r="BG18">
            <v>0</v>
          </cell>
          <cell r="BH18">
            <v>0</v>
          </cell>
          <cell r="BI18">
            <v>0</v>
          </cell>
          <cell r="BJ18">
            <v>0</v>
          </cell>
          <cell r="BK18">
            <v>0</v>
          </cell>
          <cell r="BL18">
            <v>0</v>
          </cell>
          <cell r="BM18">
            <v>0</v>
          </cell>
          <cell r="BN18">
            <v>0</v>
          </cell>
          <cell r="BO18">
            <v>0</v>
          </cell>
          <cell r="BP18">
            <v>0</v>
          </cell>
          <cell r="BQ18">
            <v>0</v>
          </cell>
          <cell r="BR18">
            <v>0</v>
          </cell>
          <cell r="BS18">
            <v>0</v>
          </cell>
          <cell r="BT18">
            <v>0</v>
          </cell>
          <cell r="BU18">
            <v>0</v>
          </cell>
          <cell r="BV18">
            <v>0</v>
          </cell>
          <cell r="BW18">
            <v>0</v>
          </cell>
          <cell r="BX18">
            <v>0</v>
          </cell>
          <cell r="BY18">
            <v>0</v>
          </cell>
          <cell r="BZ18">
            <v>0</v>
          </cell>
          <cell r="CA18">
            <v>0</v>
          </cell>
          <cell r="CB18">
            <v>0</v>
          </cell>
          <cell r="CC18">
            <v>0</v>
          </cell>
          <cell r="CD18">
            <v>0</v>
          </cell>
          <cell r="CE18">
            <v>0</v>
          </cell>
          <cell r="CF18">
            <v>0</v>
          </cell>
          <cell r="CG18">
            <v>0</v>
          </cell>
          <cell r="CH18">
            <v>0</v>
          </cell>
          <cell r="CI18">
            <v>0</v>
          </cell>
          <cell r="CJ18">
            <v>0</v>
          </cell>
          <cell r="CK18">
            <v>0</v>
          </cell>
          <cell r="CL18">
            <v>0</v>
          </cell>
          <cell r="CM18">
            <v>0</v>
          </cell>
          <cell r="CN18">
            <v>0</v>
          </cell>
          <cell r="CO18">
            <v>0</v>
          </cell>
          <cell r="CP18">
            <v>0</v>
          </cell>
          <cell r="CQ18">
            <v>0</v>
          </cell>
          <cell r="CR18">
            <v>0</v>
          </cell>
          <cell r="CS18">
            <v>0</v>
          </cell>
          <cell r="CT18">
            <v>0</v>
          </cell>
          <cell r="CU18">
            <v>0</v>
          </cell>
          <cell r="CV18">
            <v>0</v>
          </cell>
          <cell r="CW18">
            <v>0</v>
          </cell>
          <cell r="CX18">
            <v>0</v>
          </cell>
          <cell r="CY18">
            <v>0</v>
          </cell>
          <cell r="CZ18">
            <v>0</v>
          </cell>
          <cell r="DA18">
            <v>0</v>
          </cell>
          <cell r="DB18">
            <v>0</v>
          </cell>
          <cell r="DC18">
            <v>0</v>
          </cell>
          <cell r="DD18">
            <v>0</v>
          </cell>
          <cell r="DE18">
            <v>0</v>
          </cell>
          <cell r="DF18">
            <v>0</v>
          </cell>
          <cell r="DG18">
            <v>0</v>
          </cell>
          <cell r="DH18">
            <v>0</v>
          </cell>
          <cell r="DI18">
            <v>0</v>
          </cell>
          <cell r="DJ18">
            <v>0</v>
          </cell>
          <cell r="DK18">
            <v>0</v>
          </cell>
          <cell r="DL18">
            <v>0</v>
          </cell>
          <cell r="DM18">
            <v>0</v>
          </cell>
          <cell r="DN18">
            <v>0</v>
          </cell>
          <cell r="DO18">
            <v>0</v>
          </cell>
          <cell r="DP18">
            <v>0</v>
          </cell>
          <cell r="DQ18">
            <v>0</v>
          </cell>
          <cell r="DR18">
            <v>0</v>
          </cell>
          <cell r="DS18">
            <v>0</v>
          </cell>
          <cell r="DT18">
            <v>0</v>
          </cell>
          <cell r="DU18">
            <v>0</v>
          </cell>
          <cell r="DV18">
            <v>0</v>
          </cell>
          <cell r="DW18">
            <v>0</v>
          </cell>
          <cell r="DX18">
            <v>0</v>
          </cell>
          <cell r="DY18">
            <v>0</v>
          </cell>
          <cell r="DZ18">
            <v>0</v>
          </cell>
          <cell r="EA18">
            <v>0</v>
          </cell>
          <cell r="EB18">
            <v>0</v>
          </cell>
          <cell r="EC18">
            <v>0</v>
          </cell>
          <cell r="ED18">
            <v>0</v>
          </cell>
          <cell r="EE18">
            <v>0</v>
          </cell>
          <cell r="EF18">
            <v>0</v>
          </cell>
          <cell r="EG18">
            <v>0</v>
          </cell>
          <cell r="EH18">
            <v>0</v>
          </cell>
          <cell r="EI18">
            <v>0</v>
          </cell>
          <cell r="EJ18">
            <v>0</v>
          </cell>
          <cell r="EK18">
            <v>0</v>
          </cell>
          <cell r="EL18">
            <v>0</v>
          </cell>
          <cell r="EM18">
            <v>0</v>
          </cell>
          <cell r="EN18">
            <v>0</v>
          </cell>
          <cell r="EO18">
            <v>0</v>
          </cell>
          <cell r="EP18">
            <v>0</v>
          </cell>
          <cell r="EQ18">
            <v>0</v>
          </cell>
          <cell r="ER18">
            <v>0</v>
          </cell>
          <cell r="ES18">
            <v>0</v>
          </cell>
          <cell r="ET18">
            <v>0</v>
          </cell>
          <cell r="EU18">
            <v>0</v>
          </cell>
          <cell r="EV18">
            <v>0</v>
          </cell>
          <cell r="EW18">
            <v>0</v>
          </cell>
          <cell r="EX18">
            <v>0</v>
          </cell>
          <cell r="EY18">
            <v>0</v>
          </cell>
          <cell r="EZ18">
            <v>0</v>
          </cell>
          <cell r="FA18">
            <v>0</v>
          </cell>
          <cell r="FB18">
            <v>0</v>
          </cell>
          <cell r="FC18">
            <v>0</v>
          </cell>
          <cell r="FD18">
            <v>0</v>
          </cell>
          <cell r="FE18">
            <v>0</v>
          </cell>
          <cell r="FF18">
            <v>0</v>
          </cell>
          <cell r="FG18">
            <v>0</v>
          </cell>
          <cell r="FH18">
            <v>0</v>
          </cell>
          <cell r="FI18">
            <v>0</v>
          </cell>
          <cell r="FJ18">
            <v>0</v>
          </cell>
          <cell r="FK18">
            <v>0</v>
          </cell>
          <cell r="FL18">
            <v>0</v>
          </cell>
          <cell r="FM18">
            <v>0</v>
          </cell>
          <cell r="FN18">
            <v>0</v>
          </cell>
          <cell r="FO18">
            <v>0</v>
          </cell>
          <cell r="FP18">
            <v>0</v>
          </cell>
          <cell r="FQ18">
            <v>0</v>
          </cell>
          <cell r="FR18">
            <v>0</v>
          </cell>
          <cell r="FS18">
            <v>0</v>
          </cell>
          <cell r="FT18">
            <v>0</v>
          </cell>
          <cell r="FU18">
            <v>0</v>
          </cell>
          <cell r="FV18">
            <v>0</v>
          </cell>
          <cell r="FW18">
            <v>0</v>
          </cell>
          <cell r="FX18">
            <v>0</v>
          </cell>
          <cell r="FY18">
            <v>0</v>
          </cell>
          <cell r="FZ18">
            <v>0</v>
          </cell>
          <cell r="GA18">
            <v>0</v>
          </cell>
          <cell r="GB18">
            <v>0</v>
          </cell>
          <cell r="GC18">
            <v>0</v>
          </cell>
          <cell r="GD18">
            <v>0</v>
          </cell>
          <cell r="GE18">
            <v>0</v>
          </cell>
          <cell r="GF18">
            <v>0</v>
          </cell>
          <cell r="GG18">
            <v>0</v>
          </cell>
          <cell r="GH18">
            <v>0</v>
          </cell>
          <cell r="GI18">
            <v>0</v>
          </cell>
          <cell r="GJ18">
            <v>0</v>
          </cell>
          <cell r="GK18">
            <v>0</v>
          </cell>
          <cell r="GL18">
            <v>0</v>
          </cell>
          <cell r="GM18">
            <v>0</v>
          </cell>
          <cell r="GN18">
            <v>0</v>
          </cell>
          <cell r="GO18">
            <v>0</v>
          </cell>
          <cell r="GP18">
            <v>0</v>
          </cell>
          <cell r="GQ18">
            <v>0</v>
          </cell>
          <cell r="GR18">
            <v>0</v>
          </cell>
          <cell r="GS18">
            <v>0</v>
          </cell>
          <cell r="GT18">
            <v>0</v>
          </cell>
          <cell r="GU18">
            <v>0</v>
          </cell>
          <cell r="GV18">
            <v>0</v>
          </cell>
          <cell r="GW18">
            <v>0</v>
          </cell>
          <cell r="GX18">
            <v>0</v>
          </cell>
          <cell r="GY18">
            <v>0</v>
          </cell>
          <cell r="GZ18">
            <v>0</v>
          </cell>
          <cell r="HA18">
            <v>0</v>
          </cell>
          <cell r="HB18">
            <v>0</v>
          </cell>
          <cell r="HC18">
            <v>0</v>
          </cell>
          <cell r="HD18">
            <v>0</v>
          </cell>
          <cell r="HE18">
            <v>0</v>
          </cell>
          <cell r="HF18">
            <v>0</v>
          </cell>
          <cell r="HG18">
            <v>0</v>
          </cell>
          <cell r="HH18">
            <v>0</v>
          </cell>
          <cell r="HI18">
            <v>0</v>
          </cell>
          <cell r="HJ18">
            <v>0</v>
          </cell>
          <cell r="HK18">
            <v>0</v>
          </cell>
          <cell r="HL18">
            <v>0</v>
          </cell>
          <cell r="HM18">
            <v>0</v>
          </cell>
          <cell r="HN18">
            <v>0</v>
          </cell>
          <cell r="HO18">
            <v>0</v>
          </cell>
          <cell r="HP18">
            <v>0</v>
          </cell>
          <cell r="HQ18">
            <v>0</v>
          </cell>
          <cell r="HR18">
            <v>0</v>
          </cell>
          <cell r="HS18">
            <v>0</v>
          </cell>
          <cell r="HT18">
            <v>0</v>
          </cell>
          <cell r="HU18">
            <v>0</v>
          </cell>
          <cell r="HV18">
            <v>0</v>
          </cell>
          <cell r="HW18">
            <v>0</v>
          </cell>
          <cell r="HX18">
            <v>0</v>
          </cell>
          <cell r="HY18">
            <v>0</v>
          </cell>
          <cell r="HZ18">
            <v>0</v>
          </cell>
          <cell r="IA18">
            <v>0</v>
          </cell>
          <cell r="IB18">
            <v>0</v>
          </cell>
          <cell r="IC18">
            <v>0</v>
          </cell>
          <cell r="ID18">
            <v>0</v>
          </cell>
          <cell r="IE18">
            <v>0</v>
          </cell>
          <cell r="IF18">
            <v>0</v>
          </cell>
          <cell r="IG18">
            <v>0</v>
          </cell>
          <cell r="IH18">
            <v>0</v>
          </cell>
          <cell r="II18">
            <v>0</v>
          </cell>
          <cell r="IJ18">
            <v>0</v>
          </cell>
          <cell r="IK18">
            <v>0</v>
          </cell>
          <cell r="IL18">
            <v>0</v>
          </cell>
          <cell r="IM18">
            <v>0</v>
          </cell>
          <cell r="IN18">
            <v>0</v>
          </cell>
          <cell r="IO18">
            <v>0</v>
          </cell>
          <cell r="IP18">
            <v>0</v>
          </cell>
          <cell r="IQ18">
            <v>0</v>
          </cell>
          <cell r="IR18">
            <v>0</v>
          </cell>
          <cell r="IS18">
            <v>0</v>
          </cell>
          <cell r="IT18">
            <v>0</v>
          </cell>
          <cell r="IU18">
            <v>0</v>
          </cell>
          <cell r="IV18">
            <v>0</v>
          </cell>
          <cell r="IW18">
            <v>0</v>
          </cell>
          <cell r="IX18">
            <v>0</v>
          </cell>
          <cell r="IY18">
            <v>0</v>
          </cell>
          <cell r="IZ18">
            <v>0</v>
          </cell>
          <cell r="JA18">
            <v>0</v>
          </cell>
          <cell r="JB18">
            <v>0</v>
          </cell>
          <cell r="JC18">
            <v>0</v>
          </cell>
          <cell r="JD18">
            <v>0</v>
          </cell>
          <cell r="JE18">
            <v>0</v>
          </cell>
          <cell r="JF18">
            <v>0</v>
          </cell>
          <cell r="JG18">
            <v>0</v>
          </cell>
          <cell r="JH18">
            <v>0</v>
          </cell>
          <cell r="JI18">
            <v>0</v>
          </cell>
          <cell r="JJ18">
            <v>0</v>
          </cell>
          <cell r="JK18">
            <v>0</v>
          </cell>
          <cell r="JL18">
            <v>0</v>
          </cell>
          <cell r="JM18">
            <v>0</v>
          </cell>
          <cell r="JN18">
            <v>0</v>
          </cell>
          <cell r="JO18">
            <v>0</v>
          </cell>
          <cell r="JP18">
            <v>0</v>
          </cell>
          <cell r="JQ18">
            <v>0</v>
          </cell>
        </row>
        <row r="19"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0</v>
          </cell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AW19">
            <v>0</v>
          </cell>
          <cell r="AX19">
            <v>0</v>
          </cell>
          <cell r="AY19">
            <v>0</v>
          </cell>
          <cell r="AZ19">
            <v>0</v>
          </cell>
          <cell r="BA19">
            <v>0</v>
          </cell>
          <cell r="BB19">
            <v>0</v>
          </cell>
          <cell r="BC19">
            <v>0</v>
          </cell>
          <cell r="BD19">
            <v>0</v>
          </cell>
          <cell r="BE19">
            <v>0</v>
          </cell>
          <cell r="BF19">
            <v>0</v>
          </cell>
          <cell r="BG19">
            <v>0</v>
          </cell>
          <cell r="BH19">
            <v>0</v>
          </cell>
          <cell r="BI19">
            <v>0</v>
          </cell>
          <cell r="BJ19">
            <v>0</v>
          </cell>
          <cell r="BK19">
            <v>0</v>
          </cell>
          <cell r="BL19">
            <v>0</v>
          </cell>
          <cell r="BM19">
            <v>0</v>
          </cell>
          <cell r="BN19">
            <v>0</v>
          </cell>
          <cell r="BO19">
            <v>0</v>
          </cell>
          <cell r="BP19">
            <v>0</v>
          </cell>
          <cell r="BQ19">
            <v>0</v>
          </cell>
          <cell r="BR19">
            <v>0</v>
          </cell>
          <cell r="BS19">
            <v>0</v>
          </cell>
          <cell r="BT19">
            <v>0</v>
          </cell>
          <cell r="BU19">
            <v>0</v>
          </cell>
          <cell r="BV19">
            <v>0</v>
          </cell>
          <cell r="BW19">
            <v>0</v>
          </cell>
          <cell r="BX19">
            <v>0</v>
          </cell>
          <cell r="BY19">
            <v>0</v>
          </cell>
          <cell r="BZ19">
            <v>0</v>
          </cell>
          <cell r="CA19">
            <v>0</v>
          </cell>
          <cell r="CB19">
            <v>0</v>
          </cell>
          <cell r="CC19">
            <v>0</v>
          </cell>
          <cell r="CD19">
            <v>0</v>
          </cell>
          <cell r="CE19">
            <v>0</v>
          </cell>
          <cell r="CF19">
            <v>0</v>
          </cell>
          <cell r="CG19">
            <v>0</v>
          </cell>
          <cell r="CH19">
            <v>0</v>
          </cell>
          <cell r="CI19">
            <v>0</v>
          </cell>
          <cell r="CJ19">
            <v>0</v>
          </cell>
          <cell r="CK19">
            <v>0</v>
          </cell>
          <cell r="CL19">
            <v>0</v>
          </cell>
          <cell r="CM19">
            <v>0</v>
          </cell>
          <cell r="CN19">
            <v>0</v>
          </cell>
          <cell r="CO19">
            <v>0</v>
          </cell>
          <cell r="CP19">
            <v>0</v>
          </cell>
          <cell r="CQ19">
            <v>0</v>
          </cell>
          <cell r="CR19">
            <v>0</v>
          </cell>
          <cell r="CS19">
            <v>0</v>
          </cell>
          <cell r="CT19">
            <v>0</v>
          </cell>
          <cell r="CU19">
            <v>0</v>
          </cell>
          <cell r="CV19">
            <v>0</v>
          </cell>
          <cell r="CW19">
            <v>0</v>
          </cell>
          <cell r="CX19">
            <v>0</v>
          </cell>
          <cell r="CY19">
            <v>0</v>
          </cell>
          <cell r="CZ19">
            <v>0</v>
          </cell>
          <cell r="DA19">
            <v>0</v>
          </cell>
          <cell r="DB19">
            <v>0</v>
          </cell>
          <cell r="DC19">
            <v>0</v>
          </cell>
          <cell r="DD19">
            <v>0</v>
          </cell>
          <cell r="DE19">
            <v>0</v>
          </cell>
          <cell r="DF19">
            <v>0</v>
          </cell>
          <cell r="DG19">
            <v>0</v>
          </cell>
          <cell r="DH19">
            <v>0</v>
          </cell>
          <cell r="DI19">
            <v>0</v>
          </cell>
          <cell r="DJ19">
            <v>0</v>
          </cell>
          <cell r="DK19">
            <v>0</v>
          </cell>
          <cell r="DL19">
            <v>0</v>
          </cell>
          <cell r="DM19">
            <v>0</v>
          </cell>
          <cell r="DN19">
            <v>0</v>
          </cell>
          <cell r="DO19">
            <v>0</v>
          </cell>
          <cell r="DP19">
            <v>0</v>
          </cell>
          <cell r="DQ19">
            <v>0</v>
          </cell>
          <cell r="DR19">
            <v>0</v>
          </cell>
          <cell r="DS19">
            <v>0</v>
          </cell>
          <cell r="DT19">
            <v>0</v>
          </cell>
          <cell r="DU19">
            <v>0</v>
          </cell>
          <cell r="DV19">
            <v>0</v>
          </cell>
          <cell r="DW19">
            <v>0</v>
          </cell>
          <cell r="DX19">
            <v>0</v>
          </cell>
          <cell r="DY19">
            <v>0</v>
          </cell>
          <cell r="DZ19">
            <v>0</v>
          </cell>
          <cell r="EA19">
            <v>0</v>
          </cell>
          <cell r="EB19">
            <v>0</v>
          </cell>
          <cell r="EC19">
            <v>0</v>
          </cell>
          <cell r="ED19">
            <v>0</v>
          </cell>
          <cell r="EE19">
            <v>0</v>
          </cell>
          <cell r="EF19">
            <v>0</v>
          </cell>
          <cell r="EG19">
            <v>0</v>
          </cell>
          <cell r="EH19">
            <v>0</v>
          </cell>
          <cell r="EI19">
            <v>0</v>
          </cell>
          <cell r="EJ19">
            <v>0</v>
          </cell>
          <cell r="EK19">
            <v>0</v>
          </cell>
          <cell r="EL19">
            <v>0</v>
          </cell>
          <cell r="EM19">
            <v>0</v>
          </cell>
          <cell r="EN19">
            <v>0</v>
          </cell>
          <cell r="EO19">
            <v>0</v>
          </cell>
          <cell r="EP19">
            <v>0</v>
          </cell>
          <cell r="EQ19">
            <v>0</v>
          </cell>
          <cell r="ER19">
            <v>0</v>
          </cell>
          <cell r="ES19">
            <v>0</v>
          </cell>
          <cell r="ET19">
            <v>0</v>
          </cell>
          <cell r="EU19">
            <v>0</v>
          </cell>
          <cell r="EV19">
            <v>0</v>
          </cell>
          <cell r="EW19">
            <v>0</v>
          </cell>
          <cell r="EX19">
            <v>0</v>
          </cell>
          <cell r="EY19">
            <v>0</v>
          </cell>
          <cell r="EZ19">
            <v>0</v>
          </cell>
          <cell r="FA19">
            <v>0</v>
          </cell>
          <cell r="FB19">
            <v>0</v>
          </cell>
          <cell r="FC19">
            <v>0</v>
          </cell>
          <cell r="FD19">
            <v>0</v>
          </cell>
          <cell r="FE19">
            <v>0</v>
          </cell>
          <cell r="FF19">
            <v>0</v>
          </cell>
          <cell r="FG19">
            <v>0</v>
          </cell>
          <cell r="FH19">
            <v>0</v>
          </cell>
          <cell r="FI19">
            <v>0</v>
          </cell>
          <cell r="FJ19">
            <v>0</v>
          </cell>
          <cell r="FK19">
            <v>0</v>
          </cell>
          <cell r="FL19">
            <v>0</v>
          </cell>
          <cell r="FM19">
            <v>0</v>
          </cell>
          <cell r="FN19">
            <v>0</v>
          </cell>
          <cell r="FO19">
            <v>0</v>
          </cell>
          <cell r="FP19">
            <v>0</v>
          </cell>
          <cell r="FQ19">
            <v>0</v>
          </cell>
          <cell r="FR19">
            <v>0</v>
          </cell>
          <cell r="FS19">
            <v>0</v>
          </cell>
          <cell r="FT19">
            <v>0</v>
          </cell>
          <cell r="FU19">
            <v>0</v>
          </cell>
          <cell r="FV19">
            <v>0</v>
          </cell>
          <cell r="FW19">
            <v>0</v>
          </cell>
          <cell r="FX19">
            <v>0</v>
          </cell>
          <cell r="FY19">
            <v>0</v>
          </cell>
          <cell r="FZ19">
            <v>0</v>
          </cell>
          <cell r="GA19">
            <v>0</v>
          </cell>
          <cell r="GB19">
            <v>0</v>
          </cell>
          <cell r="GC19">
            <v>0</v>
          </cell>
          <cell r="GD19">
            <v>0</v>
          </cell>
          <cell r="GE19">
            <v>0</v>
          </cell>
          <cell r="GF19">
            <v>0</v>
          </cell>
          <cell r="GG19">
            <v>0</v>
          </cell>
          <cell r="GH19">
            <v>0</v>
          </cell>
          <cell r="GI19">
            <v>0</v>
          </cell>
          <cell r="GJ19">
            <v>0</v>
          </cell>
          <cell r="GK19">
            <v>0</v>
          </cell>
          <cell r="GL19">
            <v>0</v>
          </cell>
          <cell r="GM19">
            <v>0</v>
          </cell>
          <cell r="GN19">
            <v>0</v>
          </cell>
          <cell r="GO19">
            <v>0</v>
          </cell>
          <cell r="GP19">
            <v>0</v>
          </cell>
          <cell r="GQ19">
            <v>0</v>
          </cell>
          <cell r="GR19">
            <v>0</v>
          </cell>
          <cell r="GS19">
            <v>0</v>
          </cell>
          <cell r="GT19">
            <v>0</v>
          </cell>
          <cell r="GU19">
            <v>0</v>
          </cell>
          <cell r="GV19">
            <v>0</v>
          </cell>
          <cell r="GW19">
            <v>0</v>
          </cell>
          <cell r="GX19">
            <v>0</v>
          </cell>
          <cell r="GY19">
            <v>0</v>
          </cell>
          <cell r="GZ19">
            <v>0</v>
          </cell>
          <cell r="HA19">
            <v>0</v>
          </cell>
          <cell r="HB19">
            <v>0</v>
          </cell>
          <cell r="HC19">
            <v>0</v>
          </cell>
          <cell r="HD19">
            <v>0</v>
          </cell>
          <cell r="HE19">
            <v>0</v>
          </cell>
          <cell r="HF19">
            <v>0</v>
          </cell>
          <cell r="HG19">
            <v>0</v>
          </cell>
          <cell r="HH19">
            <v>0</v>
          </cell>
          <cell r="HI19">
            <v>0</v>
          </cell>
          <cell r="HJ19">
            <v>0</v>
          </cell>
          <cell r="HK19">
            <v>0</v>
          </cell>
          <cell r="HL19">
            <v>0</v>
          </cell>
          <cell r="HM19">
            <v>0</v>
          </cell>
          <cell r="HN19">
            <v>0</v>
          </cell>
          <cell r="HO19">
            <v>0</v>
          </cell>
          <cell r="HP19">
            <v>0</v>
          </cell>
          <cell r="HQ19">
            <v>0</v>
          </cell>
          <cell r="HR19">
            <v>0</v>
          </cell>
          <cell r="HS19">
            <v>0</v>
          </cell>
          <cell r="HT19">
            <v>0</v>
          </cell>
          <cell r="HU19">
            <v>0</v>
          </cell>
          <cell r="HV19">
            <v>0</v>
          </cell>
          <cell r="HW19">
            <v>0</v>
          </cell>
          <cell r="HX19">
            <v>0</v>
          </cell>
          <cell r="HY19">
            <v>0</v>
          </cell>
          <cell r="HZ19">
            <v>0</v>
          </cell>
          <cell r="IA19">
            <v>0</v>
          </cell>
          <cell r="IB19">
            <v>0</v>
          </cell>
          <cell r="IC19">
            <v>0</v>
          </cell>
          <cell r="ID19">
            <v>0</v>
          </cell>
          <cell r="IE19">
            <v>0</v>
          </cell>
          <cell r="IF19">
            <v>0</v>
          </cell>
          <cell r="IG19">
            <v>0</v>
          </cell>
          <cell r="IH19">
            <v>0</v>
          </cell>
          <cell r="II19">
            <v>0</v>
          </cell>
          <cell r="IJ19">
            <v>0</v>
          </cell>
          <cell r="IK19">
            <v>0</v>
          </cell>
          <cell r="IL19">
            <v>0</v>
          </cell>
          <cell r="IM19">
            <v>0</v>
          </cell>
          <cell r="IN19">
            <v>0</v>
          </cell>
          <cell r="IO19">
            <v>0</v>
          </cell>
          <cell r="IP19">
            <v>0</v>
          </cell>
          <cell r="IQ19">
            <v>0</v>
          </cell>
          <cell r="IR19">
            <v>0</v>
          </cell>
          <cell r="IS19">
            <v>0</v>
          </cell>
          <cell r="IT19">
            <v>0</v>
          </cell>
          <cell r="IU19">
            <v>0</v>
          </cell>
          <cell r="IV19">
            <v>0</v>
          </cell>
          <cell r="IW19">
            <v>0</v>
          </cell>
          <cell r="IX19">
            <v>0</v>
          </cell>
          <cell r="IY19">
            <v>0</v>
          </cell>
          <cell r="IZ19">
            <v>0</v>
          </cell>
          <cell r="JA19">
            <v>0</v>
          </cell>
          <cell r="JB19">
            <v>0</v>
          </cell>
          <cell r="JC19">
            <v>0</v>
          </cell>
          <cell r="JD19">
            <v>0</v>
          </cell>
          <cell r="JE19">
            <v>0</v>
          </cell>
          <cell r="JF19">
            <v>0</v>
          </cell>
          <cell r="JG19">
            <v>0</v>
          </cell>
          <cell r="JH19">
            <v>0</v>
          </cell>
          <cell r="JI19">
            <v>0</v>
          </cell>
          <cell r="JJ19">
            <v>0</v>
          </cell>
          <cell r="JK19">
            <v>0</v>
          </cell>
          <cell r="JL19">
            <v>0</v>
          </cell>
          <cell r="JM19">
            <v>0</v>
          </cell>
          <cell r="JN19">
            <v>0</v>
          </cell>
          <cell r="JO19">
            <v>0</v>
          </cell>
          <cell r="JP19">
            <v>0</v>
          </cell>
          <cell r="JQ19">
            <v>0</v>
          </cell>
        </row>
        <row r="21">
          <cell r="F21">
            <v>2.9354217279601471</v>
          </cell>
          <cell r="G21">
            <v>-4.5749079309871377E-2</v>
          </cell>
          <cell r="H21">
            <v>-4.9721559340468957E-2</v>
          </cell>
          <cell r="I21">
            <v>0.66514989791994594</v>
          </cell>
          <cell r="J21">
            <v>1.197912740889933</v>
          </cell>
          <cell r="K21">
            <v>6.6970063400049185E-3</v>
          </cell>
          <cell r="L21">
            <v>0</v>
          </cell>
          <cell r="M21">
            <v>1.5109372764700311</v>
          </cell>
          <cell r="N21">
            <v>7.655059870799505</v>
          </cell>
          <cell r="O21">
            <v>0.41481600726001489</v>
          </cell>
          <cell r="P21">
            <v>2.7678019482104901</v>
          </cell>
          <cell r="Q21">
            <v>1.9522072760300944</v>
          </cell>
          <cell r="R21">
            <v>14.955962307387381</v>
          </cell>
          <cell r="S21">
            <v>0.86199889408953823</v>
          </cell>
          <cell r="T21">
            <v>1.8135585346899461</v>
          </cell>
          <cell r="U21">
            <v>1.6992460597000445</v>
          </cell>
          <cell r="V21">
            <v>0.41667389996985094</v>
          </cell>
          <cell r="W21">
            <v>1.1542842273099723</v>
          </cell>
          <cell r="X21">
            <v>0.30444887965984435</v>
          </cell>
          <cell r="Y21">
            <v>0.10593330637993859</v>
          </cell>
          <cell r="Z21">
            <v>1.1384780123403289</v>
          </cell>
          <cell r="AA21">
            <v>5.0128039205992536</v>
          </cell>
          <cell r="AB21">
            <v>1.1824897567394146</v>
          </cell>
          <cell r="AC21">
            <v>2.9837043580755562E-2</v>
          </cell>
          <cell r="AD21">
            <v>1.2362097723298575</v>
          </cell>
          <cell r="AE21">
            <v>11.23275009617646</v>
          </cell>
          <cell r="AF21">
            <v>5.4729969357099435</v>
          </cell>
          <cell r="AG21">
            <v>0.39994545736999498</v>
          </cell>
          <cell r="AH21">
            <v>2.3188660820551377E-2</v>
          </cell>
          <cell r="AI21">
            <v>1.7177217742699895</v>
          </cell>
          <cell r="AJ21">
            <v>0.25460874147984214</v>
          </cell>
          <cell r="AK21">
            <v>0</v>
          </cell>
          <cell r="AL21">
            <v>1.0300932299287524E-3</v>
          </cell>
          <cell r="AM21">
            <v>1.7926370625400523</v>
          </cell>
          <cell r="AN21">
            <v>0.68351192686895956</v>
          </cell>
          <cell r="AO21">
            <v>-0.4603323274000104</v>
          </cell>
          <cell r="AP21">
            <v>0.47155868526942868</v>
          </cell>
          <cell r="AQ21">
            <v>0.87588308601971221</v>
          </cell>
          <cell r="AR21">
            <v>27.704487123239232</v>
          </cell>
          <cell r="AS21">
            <v>2.0249283408497831</v>
          </cell>
          <cell r="AT21">
            <v>0.81150437562064326</v>
          </cell>
          <cell r="AU21">
            <v>-0.18277824362030515</v>
          </cell>
          <cell r="AV21">
            <v>1.0773576144900971</v>
          </cell>
          <cell r="AW21">
            <v>-0.43940280275000987</v>
          </cell>
          <cell r="AX21">
            <v>0</v>
          </cell>
          <cell r="AY21">
            <v>-9.528504892023193E-2</v>
          </cell>
          <cell r="AZ21">
            <v>5.4678504903604335</v>
          </cell>
          <cell r="BA21">
            <v>6.6715965907096688</v>
          </cell>
          <cell r="BB21">
            <v>3.286359297439958</v>
          </cell>
          <cell r="BC21">
            <v>-1.4861367271200834</v>
          </cell>
          <cell r="BD21">
            <v>10.568493236180075</v>
          </cell>
          <cell r="BE21">
            <v>63.099663287153817</v>
          </cell>
          <cell r="BF21">
            <v>2.3135868991298594</v>
          </cell>
          <cell r="BG21">
            <v>2.4683514615301192</v>
          </cell>
          <cell r="BH21">
            <v>0.9706833116101734</v>
          </cell>
          <cell r="BI21">
            <v>1.6293100846799007</v>
          </cell>
          <cell r="BJ21">
            <v>0.2521645370600254</v>
          </cell>
          <cell r="BK21">
            <v>0.59282413469998119</v>
          </cell>
          <cell r="BL21">
            <v>5.9931678045300032</v>
          </cell>
          <cell r="BM21">
            <v>26.844830883939721</v>
          </cell>
          <cell r="BN21">
            <v>5.6839206893505434</v>
          </cell>
          <cell r="BO21">
            <v>5.0002851416297744</v>
          </cell>
          <cell r="BP21">
            <v>0.63359837627012894</v>
          </cell>
          <cell r="BQ21">
            <v>10.716939962720289</v>
          </cell>
          <cell r="BR21">
            <v>36.300575943725562</v>
          </cell>
          <cell r="BS21">
            <v>2.8930245316701075</v>
          </cell>
          <cell r="BT21">
            <v>2.2650056301399673</v>
          </cell>
          <cell r="BU21">
            <v>0.87696241224966798</v>
          </cell>
          <cell r="BV21">
            <v>1.2909727570399809</v>
          </cell>
          <cell r="BW21">
            <v>0</v>
          </cell>
          <cell r="BX21">
            <v>0.25039686259992777</v>
          </cell>
          <cell r="BY21">
            <v>-0.35544638375995419</v>
          </cell>
          <cell r="BZ21">
            <v>0.64078111625030942</v>
          </cell>
          <cell r="CA21">
            <v>7.6653618052700949</v>
          </cell>
          <cell r="CB21">
            <v>1.0854123180602073</v>
          </cell>
          <cell r="CC21">
            <v>17.354830064410635</v>
          </cell>
          <cell r="CD21">
            <v>2.3332748297998478</v>
          </cell>
          <cell r="CE21">
            <v>58.759860120539088</v>
          </cell>
          <cell r="CF21">
            <v>5.463623564520276</v>
          </cell>
          <cell r="CG21">
            <v>8.1895957378605999</v>
          </cell>
          <cell r="CH21">
            <v>7.2335235911600648</v>
          </cell>
          <cell r="CI21">
            <v>2.6130562018998944</v>
          </cell>
          <cell r="CJ21">
            <v>0.95000812553996639</v>
          </cell>
          <cell r="CK21">
            <v>0.57051186966009482</v>
          </cell>
          <cell r="CL21">
            <v>1.5667264715098099</v>
          </cell>
          <cell r="CM21">
            <v>9.0718380717999025</v>
          </cell>
          <cell r="CN21">
            <v>3.225328177530173</v>
          </cell>
          <cell r="CO21">
            <v>7.4858584697303741</v>
          </cell>
          <cell r="CP21">
            <v>8.1634992987101214</v>
          </cell>
          <cell r="CQ21">
            <v>4.2262905406196296</v>
          </cell>
          <cell r="CR21">
            <v>66.418545185500989</v>
          </cell>
          <cell r="CS21">
            <v>5.8000381040401408</v>
          </cell>
          <cell r="CT21">
            <v>8.7592141932000231</v>
          </cell>
          <cell r="CU21">
            <v>3.3170662385505238</v>
          </cell>
          <cell r="CV21">
            <v>0.8273218629301482</v>
          </cell>
          <cell r="CW21">
            <v>3.8586276620801527</v>
          </cell>
          <cell r="CX21">
            <v>2.2189480095101999</v>
          </cell>
          <cell r="CY21">
            <v>0</v>
          </cell>
          <cell r="CZ21">
            <v>5.3062933972205428</v>
          </cell>
          <cell r="DA21">
            <v>5.9082811443795435</v>
          </cell>
          <cell r="DB21">
            <v>3.8943898322399946</v>
          </cell>
          <cell r="DC21">
            <v>24.423818425039826</v>
          </cell>
          <cell r="DD21">
            <v>2.1045463163104614</v>
          </cell>
          <cell r="DE21">
            <v>32.371418648734107</v>
          </cell>
          <cell r="DF21">
            <v>1.5204745243399884</v>
          </cell>
          <cell r="DG21">
            <v>5.7335823306605107</v>
          </cell>
          <cell r="DH21">
            <v>3.0094577615500384</v>
          </cell>
          <cell r="DI21">
            <v>0.5527622002997532</v>
          </cell>
          <cell r="DJ21">
            <v>1.0194410054798482</v>
          </cell>
          <cell r="DK21">
            <v>1.5345963516099346</v>
          </cell>
          <cell r="DL21">
            <v>0.50301646999923832</v>
          </cell>
          <cell r="DM21">
            <v>3.7340728886197212</v>
          </cell>
          <cell r="DN21">
            <v>7.5516775645096459</v>
          </cell>
          <cell r="DO21">
            <v>-1.9091030625199892</v>
          </cell>
          <cell r="DP21">
            <v>9.4903303029914241</v>
          </cell>
          <cell r="DQ21">
            <v>-0.36888968879929962</v>
          </cell>
          <cell r="DR21">
            <v>-13.675798576834495</v>
          </cell>
          <cell r="DS21">
            <v>1.2140833996454603E-3</v>
          </cell>
          <cell r="DT21">
            <v>-4.0149879288596821</v>
          </cell>
          <cell r="DU21">
            <v>8.1358353900213842E-3</v>
          </cell>
          <cell r="DV21">
            <v>0.59938343708006414</v>
          </cell>
          <cell r="DW21">
            <v>0.4973060039799293</v>
          </cell>
          <cell r="DX21">
            <v>0</v>
          </cell>
          <cell r="DY21">
            <v>-2.6121701921510976E-6</v>
          </cell>
          <cell r="DZ21">
            <v>3.4102386709946586E-2</v>
          </cell>
          <cell r="EA21">
            <v>1.480258538320868</v>
          </cell>
          <cell r="EB21">
            <v>-3.733276062870118</v>
          </cell>
          <cell r="EC21">
            <v>-8.7326003515408956</v>
          </cell>
          <cell r="ED21">
            <v>0.18466809372057469</v>
          </cell>
          <cell r="EE21">
            <v>-1.9518333238884225</v>
          </cell>
          <cell r="EF21">
            <v>-0.80133965261029516</v>
          </cell>
          <cell r="EG21">
            <v>-4.1632961637096741</v>
          </cell>
          <cell r="EH21">
            <v>-0.49227489360009713</v>
          </cell>
          <cell r="EI21">
            <v>0.28277169004013558</v>
          </cell>
          <cell r="EJ21">
            <v>0.40883282995991976</v>
          </cell>
          <cell r="EK21">
            <v>0.30474463002997254</v>
          </cell>
          <cell r="EL21">
            <v>-0.28361183097013054</v>
          </cell>
          <cell r="EM21">
            <v>1.5290502518305402</v>
          </cell>
          <cell r="EN21">
            <v>1.6192610158586831</v>
          </cell>
          <cell r="EO21">
            <v>9.3512665680009377E-2</v>
          </cell>
          <cell r="EP21">
            <v>-0.4155091318398263</v>
          </cell>
          <cell r="EQ21">
            <v>-3.3974734550611174E-2</v>
          </cell>
          <cell r="ER21">
            <v>13.14281897150795</v>
          </cell>
          <cell r="ES21">
            <v>-0.17229625404979743</v>
          </cell>
          <cell r="ET21">
            <v>-7.0851058630069019E-2</v>
          </cell>
          <cell r="EU21">
            <v>-1.6181432910343574E-2</v>
          </cell>
          <cell r="EV21">
            <v>0.20171136164003656</v>
          </cell>
          <cell r="EW21">
            <v>0.89238560296973901</v>
          </cell>
          <cell r="EX21">
            <v>1.1889381200035132E-2</v>
          </cell>
          <cell r="EY21">
            <v>2.2469168778802668</v>
          </cell>
          <cell r="EZ21">
            <v>-1.0302792857601162</v>
          </cell>
          <cell r="FA21">
            <v>7.1741249148699353</v>
          </cell>
          <cell r="FB21">
            <v>5.0381898295800056</v>
          </cell>
          <cell r="FC21">
            <v>-0.90982038277161337</v>
          </cell>
          <cell r="FD21">
            <v>-0.22297058250978807</v>
          </cell>
          <cell r="FE21">
            <v>7.017487742996309E-2</v>
          </cell>
          <cell r="FF21">
            <v>-0.38824433039007999</v>
          </cell>
          <cell r="FG21">
            <v>-1.4888279312399391</v>
          </cell>
          <cell r="FH21">
            <v>0.34709674651958267</v>
          </cell>
          <cell r="FI21">
            <v>0.43913636249976662</v>
          </cell>
          <cell r="FJ21">
            <v>0.33358458912994138</v>
          </cell>
          <cell r="FK21">
            <v>0.79006017367998993</v>
          </cell>
          <cell r="FL21">
            <v>-3.3306974560218805E-2</v>
          </cell>
          <cell r="FM21">
            <v>0.22922662347991718</v>
          </cell>
          <cell r="FN21">
            <v>0.4241258996698889</v>
          </cell>
          <cell r="FO21">
            <v>0.35178530529992713</v>
          </cell>
          <cell r="FP21">
            <v>8.7381009670025378E-2</v>
          </cell>
          <cell r="FQ21">
            <v>-1.0218425963294067</v>
          </cell>
          <cell r="FR21">
            <v>-1.3827314852824202</v>
          </cell>
          <cell r="FS21">
            <v>4.8039120504718085</v>
          </cell>
          <cell r="FT21">
            <v>-13.862594325120199</v>
          </cell>
          <cell r="FU21">
            <v>0.21502883046969146</v>
          </cell>
          <cell r="FV21">
            <v>-0.62649179972981983</v>
          </cell>
          <cell r="FW21">
            <v>2.7587808379399803</v>
          </cell>
          <cell r="FX21">
            <v>1.0288745747100165</v>
          </cell>
          <cell r="FY21">
            <v>-4.0587115049675049E-2</v>
          </cell>
          <cell r="FZ21">
            <v>2.7817360787912548</v>
          </cell>
          <cell r="GA21">
            <v>1.2808803123089092</v>
          </cell>
          <cell r="GB21">
            <v>-0.26750619965991973</v>
          </cell>
          <cell r="GC21">
            <v>0.90653653696972469</v>
          </cell>
          <cell r="GD21">
            <v>-0.36130126738044055</v>
          </cell>
          <cell r="GE21">
            <v>11.147780577110098</v>
          </cell>
          <cell r="GF21">
            <v>1.3440231812901402</v>
          </cell>
          <cell r="GG21">
            <v>-1.5611334120899301</v>
          </cell>
          <cell r="GH21">
            <v>4.9185226553504435</v>
          </cell>
          <cell r="GI21">
            <v>0.50726259594006251</v>
          </cell>
          <cell r="GJ21">
            <v>4.2877815596999653</v>
          </cell>
          <cell r="GK21">
            <v>0.32096264898996196</v>
          </cell>
          <cell r="GL21">
            <v>0.41132252858005813</v>
          </cell>
          <cell r="GM21">
            <v>0.14069896995988529</v>
          </cell>
          <cell r="GN21">
            <v>0.45001894407960208</v>
          </cell>
          <cell r="GO21">
            <v>-0.32273345398994024</v>
          </cell>
          <cell r="GP21">
            <v>-0.5572422458899382</v>
          </cell>
          <cell r="GQ21">
            <v>1.2082966051898438</v>
          </cell>
          <cell r="GR21">
            <v>6.9970370273404114</v>
          </cell>
          <cell r="GS21">
            <v>8.1913732878601877</v>
          </cell>
          <cell r="GT21">
            <v>-5.9224651817994527</v>
          </cell>
          <cell r="GU21">
            <v>3.2360711700221145E-2</v>
          </cell>
          <cell r="GV21">
            <v>0.36384270261999063</v>
          </cell>
          <cell r="GW21">
            <v>0.19105811564008945</v>
          </cell>
          <cell r="GX21">
            <v>0.527733982390032</v>
          </cell>
          <cell r="GY21">
            <v>0.53302774043959289</v>
          </cell>
          <cell r="GZ21">
            <v>0.37274383218027651</v>
          </cell>
          <cell r="HA21">
            <v>-0.66914487020039815</v>
          </cell>
          <cell r="HB21">
            <v>5.9930312886799584</v>
          </cell>
          <cell r="HC21">
            <v>-0.40328445085924614</v>
          </cell>
          <cell r="HD21">
            <v>-2.2132401313092487</v>
          </cell>
          <cell r="HE21">
            <v>9.8144214240201109</v>
          </cell>
          <cell r="HF21">
            <v>12.318974516270373</v>
          </cell>
          <cell r="HG21">
            <v>-1.055289414210165</v>
          </cell>
          <cell r="HH21">
            <v>4.6534703470115346E-2</v>
          </cell>
          <cell r="HI21">
            <v>1.7411957600899655</v>
          </cell>
          <cell r="HJ21">
            <v>-2.8261793024199733</v>
          </cell>
          <cell r="HK21">
            <v>0.31310517295003137</v>
          </cell>
          <cell r="HL21">
            <v>-0.20197836612987885</v>
          </cell>
          <cell r="HM21">
            <v>-0.41263412929038168</v>
          </cell>
          <cell r="HN21">
            <v>0.63080305425955885</v>
          </cell>
          <cell r="HO21">
            <v>-0.19471298512985413</v>
          </cell>
          <cell r="HP21">
            <v>-0.44564345607977884</v>
          </cell>
          <cell r="HQ21">
            <v>-9.97541297697353E-2</v>
          </cell>
          <cell r="HR21">
            <v>1.9705522802687483</v>
          </cell>
          <cell r="HS21">
            <v>-0.47123512991947791</v>
          </cell>
          <cell r="HT21">
            <v>2.0438855834900096</v>
          </cell>
          <cell r="HU21">
            <v>-1.5333171921997746</v>
          </cell>
          <cell r="HV21">
            <v>0</v>
          </cell>
          <cell r="HW21">
            <v>0.19396950402000357</v>
          </cell>
          <cell r="HX21">
            <v>0.80218702662000396</v>
          </cell>
          <cell r="HY21">
            <v>0</v>
          </cell>
          <cell r="HZ21">
            <v>-6.0108971119916532E-2</v>
          </cell>
          <cell r="IA21">
            <v>0.12021413861930341</v>
          </cell>
          <cell r="IB21">
            <v>7.408424439972805E-3</v>
          </cell>
          <cell r="IC21">
            <v>1.2244670622403646</v>
          </cell>
          <cell r="ID21">
            <v>-0.35691816591952374</v>
          </cell>
          <cell r="IE21">
            <v>-7.4456257421552436</v>
          </cell>
          <cell r="IF21">
            <v>-0.61110935761962537</v>
          </cell>
          <cell r="IG21">
            <v>-5.1067725230268479E-2</v>
          </cell>
          <cell r="IH21">
            <v>-4.7983106425504047</v>
          </cell>
          <cell r="II21">
            <v>0</v>
          </cell>
          <cell r="IJ21">
            <v>1.4599878704700586</v>
          </cell>
          <cell r="IK21">
            <v>-1.7164404046200161</v>
          </cell>
          <cell r="IL21">
            <v>-0.3810608575599872</v>
          </cell>
          <cell r="IM21">
            <v>-0.52857165101977444</v>
          </cell>
          <cell r="IN21">
            <v>-0.3620528818000821</v>
          </cell>
          <cell r="IO21">
            <v>0.32971420515013961</v>
          </cell>
          <cell r="IP21">
            <v>-0.21648878368068836</v>
          </cell>
          <cell r="IQ21">
            <v>-0.57022551369027497</v>
          </cell>
          <cell r="IR21">
            <v>-9.4015534155951173</v>
          </cell>
          <cell r="IS21">
            <v>-1.8772453206192949</v>
          </cell>
          <cell r="IT21">
            <v>-0.9369403131800027</v>
          </cell>
          <cell r="IU21">
            <v>-4.0146154053300052</v>
          </cell>
          <cell r="IV21">
            <v>0</v>
          </cell>
          <cell r="IW21">
            <v>4.2104179599959934E-3</v>
          </cell>
          <cell r="IX21">
            <v>0.10664188273995023</v>
          </cell>
          <cell r="IY21">
            <v>-0.5312424401104181</v>
          </cell>
          <cell r="IZ21">
            <v>-8.0327309199674346E-2</v>
          </cell>
          <cell r="JA21">
            <v>0.75811617266026587</v>
          </cell>
          <cell r="JB21">
            <v>-2.0180479164199596</v>
          </cell>
          <cell r="JC21">
            <v>-0.50910925931930251</v>
          </cell>
          <cell r="JD21">
            <v>-0.30299392477991205</v>
          </cell>
          <cell r="JE21">
            <v>0</v>
          </cell>
          <cell r="JF21">
            <v>0</v>
          </cell>
          <cell r="JG21">
            <v>0</v>
          </cell>
          <cell r="JH21">
            <v>0</v>
          </cell>
          <cell r="JI21">
            <v>0</v>
          </cell>
          <cell r="JJ21">
            <v>0</v>
          </cell>
          <cell r="JK21">
            <v>0</v>
          </cell>
          <cell r="JL21">
            <v>0</v>
          </cell>
          <cell r="JM21">
            <v>0</v>
          </cell>
          <cell r="JN21">
            <v>0</v>
          </cell>
          <cell r="JO21">
            <v>0</v>
          </cell>
          <cell r="JP21">
            <v>0</v>
          </cell>
          <cell r="JQ21">
            <v>0</v>
          </cell>
        </row>
        <row r="22">
          <cell r="F22">
            <v>2.3198722599886423E-2</v>
          </cell>
          <cell r="G22">
            <v>0</v>
          </cell>
          <cell r="H22">
            <v>0</v>
          </cell>
          <cell r="I22">
            <v>0.13702351610993446</v>
          </cell>
          <cell r="J22">
            <v>6.1946324099722005E-3</v>
          </cell>
          <cell r="K22">
            <v>-0.10041490665003039</v>
          </cell>
          <cell r="L22">
            <v>3.6214850567002941</v>
          </cell>
          <cell r="M22">
            <v>0.42096857483011263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-1.0987404153711395</v>
          </cell>
          <cell r="S22">
            <v>0</v>
          </cell>
          <cell r="T22">
            <v>0</v>
          </cell>
          <cell r="U22">
            <v>0</v>
          </cell>
          <cell r="V22">
            <v>9.3262849369921241E-2</v>
          </cell>
          <cell r="W22">
            <v>0</v>
          </cell>
          <cell r="X22">
            <v>0</v>
          </cell>
          <cell r="Y22">
            <v>-2.1902985187698505</v>
          </cell>
          <cell r="Z22">
            <v>0.56398116730997572</v>
          </cell>
          <cell r="AA22">
            <v>0.43431408672040561</v>
          </cell>
          <cell r="AB22">
            <v>0</v>
          </cell>
          <cell r="AC22">
            <v>0</v>
          </cell>
          <cell r="AD22">
            <v>0</v>
          </cell>
          <cell r="AE22">
            <v>1.8184872494675801</v>
          </cell>
          <cell r="AF22">
            <v>0.29311779855015629</v>
          </cell>
          <cell r="AG22">
            <v>5.6269990429996142E-2</v>
          </cell>
          <cell r="AH22">
            <v>0</v>
          </cell>
          <cell r="AI22">
            <v>-3.9726917020061592E-2</v>
          </cell>
          <cell r="AJ22">
            <v>6.645813590000671E-2</v>
          </cell>
          <cell r="AK22">
            <v>0.24266741055976127</v>
          </cell>
          <cell r="AL22">
            <v>-0.31341514707992246</v>
          </cell>
          <cell r="AM22">
            <v>1.4804039839400502</v>
          </cell>
          <cell r="AN22">
            <v>3.2711994190322002E-2</v>
          </cell>
          <cell r="AO22">
            <v>0</v>
          </cell>
          <cell r="AP22">
            <v>0</v>
          </cell>
          <cell r="AQ22">
            <v>0</v>
          </cell>
          <cell r="AR22">
            <v>7.283230161829124</v>
          </cell>
          <cell r="AS22">
            <v>0</v>
          </cell>
          <cell r="AT22">
            <v>0</v>
          </cell>
          <cell r="AU22">
            <v>0</v>
          </cell>
          <cell r="AV22">
            <v>0</v>
          </cell>
          <cell r="AW22">
            <v>0.1200260068899297</v>
          </cell>
          <cell r="AX22">
            <v>0.65347333061004065</v>
          </cell>
          <cell r="AY22">
            <v>-2.4113148079777602E-2</v>
          </cell>
          <cell r="AZ22">
            <v>6.730814469679899</v>
          </cell>
          <cell r="BA22">
            <v>5.8975860730242857E-2</v>
          </cell>
          <cell r="BB22">
            <v>0</v>
          </cell>
          <cell r="BC22">
            <v>0</v>
          </cell>
          <cell r="BD22">
            <v>-0.25594635800007381</v>
          </cell>
          <cell r="BE22">
            <v>22.09473985279692</v>
          </cell>
          <cell r="BF22">
            <v>7.2854608099532925E-3</v>
          </cell>
          <cell r="BG22">
            <v>0</v>
          </cell>
          <cell r="BH22">
            <v>0</v>
          </cell>
          <cell r="BI22">
            <v>0.13077313977987615</v>
          </cell>
          <cell r="BJ22">
            <v>0.32119282959001794</v>
          </cell>
          <cell r="BK22">
            <v>0.52678898560998277</v>
          </cell>
          <cell r="BL22">
            <v>8.6281821685097384</v>
          </cell>
          <cell r="BM22">
            <v>7.9286669650382464</v>
          </cell>
          <cell r="BN22">
            <v>7.0784138989283747</v>
          </cell>
          <cell r="BO22">
            <v>6.2616572910087598E-2</v>
          </cell>
          <cell r="BP22">
            <v>-2.5891801683801532</v>
          </cell>
          <cell r="BQ22">
            <v>0</v>
          </cell>
          <cell r="BR22">
            <v>20.781883053725323</v>
          </cell>
          <cell r="BS22">
            <v>1.3915039250400696</v>
          </cell>
          <cell r="BT22">
            <v>-0.10781451782986551</v>
          </cell>
          <cell r="BU22">
            <v>-0.45563689667005747</v>
          </cell>
          <cell r="BV22">
            <v>0.52116497316001187</v>
          </cell>
          <cell r="BW22">
            <v>3.4330606733500417</v>
          </cell>
          <cell r="BX22">
            <v>0.56539824906985814</v>
          </cell>
          <cell r="BY22">
            <v>0.99459306726021168</v>
          </cell>
          <cell r="BZ22">
            <v>6.4281623718688934</v>
          </cell>
          <cell r="CA22">
            <v>7.1205805455301743</v>
          </cell>
          <cell r="CB22">
            <v>1.2541653995899651</v>
          </cell>
          <cell r="CC22">
            <v>0</v>
          </cell>
          <cell r="CD22">
            <v>-0.36329473664000034</v>
          </cell>
          <cell r="CE22">
            <v>42.787969732889906</v>
          </cell>
          <cell r="CF22">
            <v>-1.6616873986999963</v>
          </cell>
          <cell r="CG22">
            <v>0</v>
          </cell>
          <cell r="CH22">
            <v>1.9320281035500102</v>
          </cell>
          <cell r="CI22">
            <v>0.48194690064002543</v>
          </cell>
          <cell r="CJ22">
            <v>0</v>
          </cell>
          <cell r="CK22">
            <v>0.94745488757985186</v>
          </cell>
          <cell r="CL22">
            <v>-0.90257143214057578</v>
          </cell>
          <cell r="CM22">
            <v>42.962626404890216</v>
          </cell>
          <cell r="CN22">
            <v>0.76672058850908797</v>
          </cell>
          <cell r="CO22">
            <v>-1.008355455269907</v>
          </cell>
          <cell r="CP22">
            <v>-0.73019286616977297</v>
          </cell>
          <cell r="CQ22">
            <v>0</v>
          </cell>
          <cell r="CR22">
            <v>24.378918277696357</v>
          </cell>
          <cell r="CS22">
            <v>0</v>
          </cell>
          <cell r="CT22">
            <v>0</v>
          </cell>
          <cell r="CU22">
            <v>-0.34603064203997747</v>
          </cell>
          <cell r="CV22">
            <v>1.3216055120900023</v>
          </cell>
          <cell r="CW22">
            <v>1.6956504360899913</v>
          </cell>
          <cell r="CX22">
            <v>3.1568236228199567</v>
          </cell>
          <cell r="CY22">
            <v>-2.6522369905806045</v>
          </cell>
          <cell r="CZ22">
            <v>12.809834388439867</v>
          </cell>
          <cell r="DA22">
            <v>6.9339995110199197</v>
          </cell>
          <cell r="DB22">
            <v>-1.2390883556399785</v>
          </cell>
          <cell r="DC22">
            <v>2.9687724342400088</v>
          </cell>
          <cell r="DD22">
            <v>-0.27041163874014273</v>
          </cell>
          <cell r="DE22">
            <v>16.387595524258359</v>
          </cell>
          <cell r="DF22">
            <v>0</v>
          </cell>
          <cell r="DG22">
            <v>0.52023348545992576</v>
          </cell>
          <cell r="DH22">
            <v>1.267428237330023</v>
          </cell>
          <cell r="DI22">
            <v>1.5772974684500127</v>
          </cell>
          <cell r="DJ22">
            <v>0.15226474558999925</v>
          </cell>
          <cell r="DK22">
            <v>-0.32692205743001068</v>
          </cell>
          <cell r="DL22">
            <v>-5.176117912729751</v>
          </cell>
          <cell r="DM22">
            <v>9.9748512222499812</v>
          </cell>
          <cell r="DN22">
            <v>6.6580368609297693</v>
          </cell>
          <cell r="DO22">
            <v>0.37957894914995904</v>
          </cell>
          <cell r="DP22">
            <v>2.622212819770084</v>
          </cell>
          <cell r="DQ22">
            <v>-1.261268294510046</v>
          </cell>
          <cell r="DR22">
            <v>1.3405620775592979</v>
          </cell>
          <cell r="DS22">
            <v>0</v>
          </cell>
          <cell r="DT22">
            <v>3.053388979014926E-2</v>
          </cell>
          <cell r="DU22">
            <v>0.48953008614000737</v>
          </cell>
          <cell r="DV22">
            <v>0</v>
          </cell>
          <cell r="DW22">
            <v>0.11241008793999896</v>
          </cell>
          <cell r="DX22">
            <v>0.40359940744019696</v>
          </cell>
          <cell r="DY22">
            <v>-1.4282543604294915</v>
          </cell>
          <cell r="DZ22">
            <v>1.1262178264896647</v>
          </cell>
          <cell r="EA22">
            <v>1.0531002684601845</v>
          </cell>
          <cell r="EB22">
            <v>0.54133041452996622</v>
          </cell>
          <cell r="EC22">
            <v>-0.98795100140000613</v>
          </cell>
          <cell r="ED22">
            <v>4.5458599970515934E-5</v>
          </cell>
          <cell r="EE22">
            <v>11.926441817369778</v>
          </cell>
          <cell r="EF22">
            <v>0</v>
          </cell>
          <cell r="EG22">
            <v>1.3552093531100127</v>
          </cell>
          <cell r="EH22">
            <v>0.6191603269199959</v>
          </cell>
          <cell r="EI22">
            <v>2.832884836999483E-2</v>
          </cell>
          <cell r="EJ22">
            <v>0.25630504766000684</v>
          </cell>
          <cell r="EK22">
            <v>-0.32588810501999887</v>
          </cell>
          <cell r="EL22">
            <v>8.932931267549975</v>
          </cell>
          <cell r="EM22">
            <v>-0.11550432439025826</v>
          </cell>
          <cell r="EN22">
            <v>1.2392220852998435</v>
          </cell>
          <cell r="EO22">
            <v>0</v>
          </cell>
          <cell r="EP22">
            <v>-6.3322682129864916E-2</v>
          </cell>
          <cell r="EQ22">
            <v>0</v>
          </cell>
          <cell r="ER22">
            <v>-4.720817546309263</v>
          </cell>
          <cell r="ES22">
            <v>-1.3298830401799933</v>
          </cell>
          <cell r="ET22">
            <v>7.0483246499861707E-3</v>
          </cell>
          <cell r="EU22">
            <v>-0.33751896678995763</v>
          </cell>
          <cell r="EV22">
            <v>7.8654988249923008E-2</v>
          </cell>
          <cell r="EW22">
            <v>7.4937840659998756E-2</v>
          </cell>
          <cell r="EX22">
            <v>-2.4913259851298335</v>
          </cell>
          <cell r="EY22">
            <v>0.16627324195951587</v>
          </cell>
          <cell r="EZ22">
            <v>-0.45490055757045411</v>
          </cell>
          <cell r="FA22">
            <v>-0.43401286304970199</v>
          </cell>
          <cell r="FB22">
            <v>3.2306216680012767E-2</v>
          </cell>
          <cell r="FC22">
            <v>-1.4432704630280568E-2</v>
          </cell>
          <cell r="FD22">
            <v>-1.7964041159984845E-2</v>
          </cell>
          <cell r="FE22">
            <v>-4.0840022538104677</v>
          </cell>
          <cell r="FF22">
            <v>0</v>
          </cell>
          <cell r="FG22">
            <v>0</v>
          </cell>
          <cell r="FH22">
            <v>-1.3974228956899424</v>
          </cell>
          <cell r="FI22">
            <v>0.18493254330999775</v>
          </cell>
          <cell r="FJ22">
            <v>0</v>
          </cell>
          <cell r="FK22">
            <v>-1.1225162916299496</v>
          </cell>
          <cell r="FL22">
            <v>-2.6470680480297233</v>
          </cell>
          <cell r="FM22">
            <v>-0.35046365682001124</v>
          </cell>
          <cell r="FN22">
            <v>0.64620690411993564</v>
          </cell>
          <cell r="FO22">
            <v>0.55554537506998258</v>
          </cell>
          <cell r="FP22">
            <v>4.6783815859953393E-2</v>
          </cell>
          <cell r="FQ22">
            <v>0</v>
          </cell>
          <cell r="FR22">
            <v>-2.5610359761703876</v>
          </cell>
          <cell r="FS22">
            <v>0</v>
          </cell>
          <cell r="FT22">
            <v>0</v>
          </cell>
          <cell r="FU22">
            <v>2.2931161699943914E-3</v>
          </cell>
          <cell r="FV22">
            <v>0.10496748488999685</v>
          </cell>
          <cell r="FW22">
            <v>0.29218371979999969</v>
          </cell>
          <cell r="FX22">
            <v>-1.7597823285800018</v>
          </cell>
          <cell r="FY22">
            <v>-1.5037115324093975</v>
          </cell>
          <cell r="FZ22">
            <v>0.41608937999012596</v>
          </cell>
          <cell r="GA22">
            <v>-9.5372828695872158E-3</v>
          </cell>
          <cell r="GB22">
            <v>-8.9173241809987758E-2</v>
          </cell>
          <cell r="GC22">
            <v>-1.4365291349804465E-2</v>
          </cell>
          <cell r="GD22">
            <v>0</v>
          </cell>
          <cell r="GE22">
            <v>5.6071763858381019</v>
          </cell>
          <cell r="GF22">
            <v>-6.0075859698827117E-3</v>
          </cell>
          <cell r="GG22">
            <v>-1.2015291030900244</v>
          </cell>
          <cell r="GH22">
            <v>0.22698014254001464</v>
          </cell>
          <cell r="GI22">
            <v>0</v>
          </cell>
          <cell r="GJ22">
            <v>0</v>
          </cell>
          <cell r="GK22">
            <v>0</v>
          </cell>
          <cell r="GL22">
            <v>6.5603815861995827</v>
          </cell>
          <cell r="GM22">
            <v>-6.9002893639890317E-2</v>
          </cell>
          <cell r="GN22">
            <v>0.2680104535099872</v>
          </cell>
          <cell r="GO22">
            <v>-0.21215830789003576</v>
          </cell>
          <cell r="GP22">
            <v>4.0502094180055792E-2</v>
          </cell>
          <cell r="GQ22">
            <v>0</v>
          </cell>
          <cell r="GR22">
            <v>0.78980919706009445</v>
          </cell>
          <cell r="GS22">
            <v>0.17613707945997703</v>
          </cell>
          <cell r="GT22">
            <v>-7.4948473929907777E-2</v>
          </cell>
          <cell r="GU22">
            <v>0.3511596203800309</v>
          </cell>
          <cell r="GV22">
            <v>0.2824671557499947</v>
          </cell>
          <cell r="GW22">
            <v>4.0983909699998655E-3</v>
          </cell>
          <cell r="GX22">
            <v>-7.9447567459993707E-2</v>
          </cell>
          <cell r="GY22">
            <v>-0.16984824376004326</v>
          </cell>
          <cell r="GZ22">
            <v>-6.6103154530082975E-2</v>
          </cell>
          <cell r="HA22">
            <v>0.37910131502007971</v>
          </cell>
          <cell r="HB22">
            <v>-1.2806924839992462E-2</v>
          </cell>
          <cell r="HC22">
            <v>0</v>
          </cell>
          <cell r="HD22">
            <v>0</v>
          </cell>
          <cell r="HE22">
            <v>1.1480346712469327</v>
          </cell>
          <cell r="HF22">
            <v>0</v>
          </cell>
          <cell r="HG22">
            <v>2.1528779380105334E-2</v>
          </cell>
          <cell r="HH22">
            <v>2.0291153423601145</v>
          </cell>
          <cell r="HI22">
            <v>6.067270142000325E-2</v>
          </cell>
          <cell r="HJ22">
            <v>0</v>
          </cell>
          <cell r="HK22">
            <v>0.1329706360900218</v>
          </cell>
          <cell r="HL22">
            <v>-0.2681289170702712</v>
          </cell>
          <cell r="HM22">
            <v>0</v>
          </cell>
          <cell r="HN22">
            <v>0.14202023971006383</v>
          </cell>
          <cell r="HO22">
            <v>-0.90055081852000285</v>
          </cell>
          <cell r="HP22">
            <v>-6.9593292119861871E-2</v>
          </cell>
          <cell r="HQ22">
            <v>0</v>
          </cell>
          <cell r="HR22">
            <v>-13.832033920571121</v>
          </cell>
          <cell r="HS22">
            <v>-15.125120065040164</v>
          </cell>
          <cell r="HT22">
            <v>3.967148109950358E-3</v>
          </cell>
          <cell r="HU22">
            <v>2.404832160829983</v>
          </cell>
          <cell r="HV22">
            <v>6.1016584200004331E-3</v>
          </cell>
          <cell r="HW22">
            <v>0</v>
          </cell>
          <cell r="HX22">
            <v>-2.8983739769955719E-2</v>
          </cell>
          <cell r="HY22">
            <v>-0.41980768708981486</v>
          </cell>
          <cell r="HZ22">
            <v>-0.11338428105000276</v>
          </cell>
          <cell r="IA22">
            <v>-0.35588604707982086</v>
          </cell>
          <cell r="IB22">
            <v>-0.20375306789992464</v>
          </cell>
          <cell r="IC22">
            <v>0</v>
          </cell>
          <cell r="ID22">
            <v>0</v>
          </cell>
          <cell r="IE22">
            <v>-1.7935859095086926</v>
          </cell>
          <cell r="IF22">
            <v>-0.25169136552995042</v>
          </cell>
          <cell r="IG22">
            <v>-2.3161704948297483</v>
          </cell>
          <cell r="IH22">
            <v>-0.70332856803997856</v>
          </cell>
          <cell r="II22">
            <v>1.2681082269999422E-2</v>
          </cell>
          <cell r="IJ22">
            <v>0</v>
          </cell>
          <cell r="IK22">
            <v>0</v>
          </cell>
          <cell r="IL22">
            <v>-0.17589806252999551</v>
          </cell>
          <cell r="IM22">
            <v>-3.0173326060094041E-2</v>
          </cell>
          <cell r="IN22">
            <v>1.2860364541099898</v>
          </cell>
          <cell r="IO22">
            <v>0.4723360089100197</v>
          </cell>
          <cell r="IP22">
            <v>-8.737763781027752E-2</v>
          </cell>
          <cell r="IQ22">
            <v>0</v>
          </cell>
          <cell r="IR22">
            <v>-0.75770303194076405</v>
          </cell>
          <cell r="IS22">
            <v>-6.5032691920350771E-2</v>
          </cell>
          <cell r="IT22">
            <v>-0.89653135722005572</v>
          </cell>
          <cell r="IU22">
            <v>0.49557121459008613</v>
          </cell>
          <cell r="IV22">
            <v>6.5221261000125708E-4</v>
          </cell>
          <cell r="IW22">
            <v>0</v>
          </cell>
          <cell r="IX22">
            <v>0</v>
          </cell>
          <cell r="IY22">
            <v>-8.5112425899978916E-2</v>
          </cell>
          <cell r="IZ22">
            <v>-9.3272217809726499E-2</v>
          </cell>
          <cell r="JA22">
            <v>-0.44277988617011488</v>
          </cell>
          <cell r="JB22">
            <v>0.44895684836998839</v>
          </cell>
          <cell r="JC22">
            <v>-0.12015472848997888</v>
          </cell>
          <cell r="JD22">
            <v>0</v>
          </cell>
          <cell r="JE22">
            <v>0</v>
          </cell>
          <cell r="JF22">
            <v>0</v>
          </cell>
          <cell r="JG22">
            <v>0</v>
          </cell>
          <cell r="JH22">
            <v>0</v>
          </cell>
          <cell r="JI22">
            <v>0</v>
          </cell>
          <cell r="JJ22">
            <v>0</v>
          </cell>
          <cell r="JK22">
            <v>0</v>
          </cell>
          <cell r="JL22">
            <v>0</v>
          </cell>
          <cell r="JM22">
            <v>0</v>
          </cell>
          <cell r="JN22">
            <v>0</v>
          </cell>
          <cell r="JO22">
            <v>0</v>
          </cell>
          <cell r="JP22">
            <v>0</v>
          </cell>
          <cell r="JQ22">
            <v>0</v>
          </cell>
        </row>
        <row r="23">
          <cell r="F23">
            <v>0.20368915444004188</v>
          </cell>
          <cell r="G23">
            <v>0.45322688169994763</v>
          </cell>
          <cell r="H23">
            <v>0.548865272979981</v>
          </cell>
          <cell r="I23">
            <v>2.2982302063201132</v>
          </cell>
          <cell r="J23">
            <v>1.662042724269952</v>
          </cell>
          <cell r="K23">
            <v>-0.3152871589000199</v>
          </cell>
          <cell r="L23">
            <v>3.9201635478400476</v>
          </cell>
          <cell r="M23">
            <v>0.88595253105972915</v>
          </cell>
          <cell r="N23">
            <v>-4.9343682120706944E-2</v>
          </cell>
          <cell r="O23">
            <v>-2.3405602238499341</v>
          </cell>
          <cell r="P23">
            <v>0</v>
          </cell>
          <cell r="Q23">
            <v>0.42130722423007683</v>
          </cell>
          <cell r="R23">
            <v>2.1170351338805631</v>
          </cell>
          <cell r="S23">
            <v>-5.6122995997611724E-3</v>
          </cell>
          <cell r="T23">
            <v>0</v>
          </cell>
          <cell r="U23">
            <v>0.45553555015999336</v>
          </cell>
          <cell r="V23">
            <v>7.9783184840152899E-2</v>
          </cell>
          <cell r="W23">
            <v>0.37821613676999277</v>
          </cell>
          <cell r="X23">
            <v>0.47227671185004283</v>
          </cell>
          <cell r="Y23">
            <v>-1.9397437049801738</v>
          </cell>
          <cell r="Z23">
            <v>1.9174619748100667</v>
          </cell>
          <cell r="AA23">
            <v>1.5039993704904191</v>
          </cell>
          <cell r="AB23">
            <v>-1.9658345639600157</v>
          </cell>
          <cell r="AC23">
            <v>0</v>
          </cell>
          <cell r="AD23">
            <v>1.2209527734999028</v>
          </cell>
          <cell r="AE23">
            <v>1.868318465014454</v>
          </cell>
          <cell r="AF23">
            <v>0</v>
          </cell>
          <cell r="AG23">
            <v>0.59239116409980852</v>
          </cell>
          <cell r="AH23">
            <v>-0.66141134539998347</v>
          </cell>
          <cell r="AI23">
            <v>-0.25422449017014515</v>
          </cell>
          <cell r="AJ23">
            <v>0.48474268440998003</v>
          </cell>
          <cell r="AK23">
            <v>0</v>
          </cell>
          <cell r="AL23">
            <v>-0.49764332810991618</v>
          </cell>
          <cell r="AM23">
            <v>1.9672843067492067</v>
          </cell>
          <cell r="AN23">
            <v>-0.75596352001139167</v>
          </cell>
          <cell r="AO23">
            <v>0</v>
          </cell>
          <cell r="AP23">
            <v>0</v>
          </cell>
          <cell r="AQ23">
            <v>0.99314299344996471</v>
          </cell>
          <cell r="AR23">
            <v>36.517338184305117</v>
          </cell>
          <cell r="AS23">
            <v>0</v>
          </cell>
          <cell r="AT23">
            <v>0</v>
          </cell>
          <cell r="AU23">
            <v>0</v>
          </cell>
          <cell r="AV23">
            <v>0.13112652395011537</v>
          </cell>
          <cell r="AW23">
            <v>0.17031572356995639</v>
          </cell>
          <cell r="AX23">
            <v>0.90715316832995541</v>
          </cell>
          <cell r="AY23">
            <v>0</v>
          </cell>
          <cell r="AZ23">
            <v>27.875286662889721</v>
          </cell>
          <cell r="BA23">
            <v>7.433456105561163</v>
          </cell>
          <cell r="BB23">
            <v>0</v>
          </cell>
          <cell r="BC23">
            <v>0</v>
          </cell>
          <cell r="BD23">
            <v>0</v>
          </cell>
          <cell r="BE23">
            <v>41.546209988217015</v>
          </cell>
          <cell r="BF23">
            <v>-2.9153478371599704</v>
          </cell>
          <cell r="BG23">
            <v>1.3540288926299127</v>
          </cell>
          <cell r="BH23">
            <v>0.77108475919976627</v>
          </cell>
          <cell r="BI23">
            <v>1.0477700258895766</v>
          </cell>
          <cell r="BJ23">
            <v>1.2194675526499736</v>
          </cell>
          <cell r="BK23">
            <v>1.1478717214199605</v>
          </cell>
          <cell r="BL23">
            <v>3.6243716576195766</v>
          </cell>
          <cell r="BM23">
            <v>27.382315107869545</v>
          </cell>
          <cell r="BN23">
            <v>3.9975872009599698</v>
          </cell>
          <cell r="BO23">
            <v>3.9357635949304495</v>
          </cell>
          <cell r="BP23">
            <v>0</v>
          </cell>
          <cell r="BQ23">
            <v>-1.8702687789755146E-2</v>
          </cell>
          <cell r="BR23">
            <v>21.774974313109851</v>
          </cell>
          <cell r="BS23">
            <v>6.576476306890072</v>
          </cell>
          <cell r="BT23">
            <v>0.89012066392001543</v>
          </cell>
          <cell r="BU23">
            <v>0.66660862924004505</v>
          </cell>
          <cell r="BV23">
            <v>0.41572552640968752</v>
          </cell>
          <cell r="BW23">
            <v>8.0264302690011391E-2</v>
          </cell>
          <cell r="BX23">
            <v>0</v>
          </cell>
          <cell r="BY23">
            <v>-6.637458415889796</v>
          </cell>
          <cell r="BZ23">
            <v>7.8859883133200128</v>
          </cell>
          <cell r="CA23">
            <v>7.4817303145900951</v>
          </cell>
          <cell r="CB23">
            <v>2.7947357003499746</v>
          </cell>
          <cell r="CC23">
            <v>1.8989835868401315</v>
          </cell>
          <cell r="CD23">
            <v>-0.27820061524971607</v>
          </cell>
          <cell r="CE23">
            <v>41.010341256758693</v>
          </cell>
          <cell r="CF23">
            <v>0.12174365245004992</v>
          </cell>
          <cell r="CG23">
            <v>0</v>
          </cell>
          <cell r="CH23">
            <v>0.47134955270985301</v>
          </cell>
          <cell r="CI23">
            <v>8.8013807405197895</v>
          </cell>
          <cell r="CJ23">
            <v>3.1288057764700454</v>
          </cell>
          <cell r="CK23">
            <v>1.46333634058999</v>
          </cell>
          <cell r="CL23">
            <v>-3.773942132780121</v>
          </cell>
          <cell r="CM23">
            <v>8.6737260794002395</v>
          </cell>
          <cell r="CN23">
            <v>12.922596544432054</v>
          </cell>
          <cell r="CO23">
            <v>-0.28185019196007488</v>
          </cell>
          <cell r="CP23">
            <v>10.650986337180029</v>
          </cell>
          <cell r="CQ23">
            <v>-1.1677914422498361</v>
          </cell>
          <cell r="CR23">
            <v>35.9424823087611</v>
          </cell>
          <cell r="CS23">
            <v>0.73648886755995591</v>
          </cell>
          <cell r="CT23">
            <v>0</v>
          </cell>
          <cell r="CU23">
            <v>-2.9377333218899366</v>
          </cell>
          <cell r="CV23">
            <v>1.975672521440174</v>
          </cell>
          <cell r="CW23">
            <v>0</v>
          </cell>
          <cell r="CX23">
            <v>1.2163999934999765</v>
          </cell>
          <cell r="CY23">
            <v>0.81138369178984249</v>
          </cell>
          <cell r="CZ23">
            <v>3.723875902560394</v>
          </cell>
          <cell r="DA23">
            <v>24.259133411191215</v>
          </cell>
          <cell r="DB23">
            <v>4.9496079817899954</v>
          </cell>
          <cell r="DC23">
            <v>1.6465784932399856</v>
          </cell>
          <cell r="DD23">
            <v>-0.43892523241993331</v>
          </cell>
          <cell r="DE23">
            <v>60.983464745590027</v>
          </cell>
          <cell r="DF23">
            <v>0.5636644305000118</v>
          </cell>
          <cell r="DG23">
            <v>0</v>
          </cell>
          <cell r="DH23">
            <v>2.4261827748698579</v>
          </cell>
          <cell r="DI23">
            <v>7.2659315468899877</v>
          </cell>
          <cell r="DJ23">
            <v>0.28992195678000243</v>
          </cell>
          <cell r="DK23">
            <v>0</v>
          </cell>
          <cell r="DL23">
            <v>0.24271854070980226</v>
          </cell>
          <cell r="DM23">
            <v>8.5398245539199706</v>
          </cell>
          <cell r="DN23">
            <v>42.901321228519919</v>
          </cell>
          <cell r="DO23">
            <v>0.24464332214029127</v>
          </cell>
          <cell r="DP23">
            <v>-1.4907436087401038</v>
          </cell>
          <cell r="DQ23">
            <v>0</v>
          </cell>
          <cell r="DR23">
            <v>-6.4423777514093672</v>
          </cell>
          <cell r="DS23">
            <v>-5.9707160278201172</v>
          </cell>
          <cell r="DT23">
            <v>0</v>
          </cell>
          <cell r="DU23">
            <v>0</v>
          </cell>
          <cell r="DV23">
            <v>0.25961413974005154</v>
          </cell>
          <cell r="DW23">
            <v>6.1262824739998223E-2</v>
          </cell>
          <cell r="DX23">
            <v>0</v>
          </cell>
          <cell r="DY23">
            <v>1.7286990700995375E-3</v>
          </cell>
          <cell r="DZ23">
            <v>1.3930146729201169</v>
          </cell>
          <cell r="EA23">
            <v>0.39199472910013355</v>
          </cell>
          <cell r="EB23">
            <v>-2.5792764118104969</v>
          </cell>
          <cell r="EC23">
            <v>-3.7735003388661426E-7</v>
          </cell>
          <cell r="ED23">
            <v>0</v>
          </cell>
          <cell r="EE23">
            <v>3.7986022598634008</v>
          </cell>
          <cell r="EF23">
            <v>-2.1750070489815698E-2</v>
          </cell>
          <cell r="EG23">
            <v>0.50571943833028854</v>
          </cell>
          <cell r="EH23">
            <v>0.13191682621027212</v>
          </cell>
          <cell r="EI23">
            <v>-0.37897941651010569</v>
          </cell>
          <cell r="EJ23">
            <v>0</v>
          </cell>
          <cell r="EK23">
            <v>1.1215765867399909</v>
          </cell>
          <cell r="EL23">
            <v>3.4975185303298986</v>
          </cell>
          <cell r="EM23">
            <v>-0.17543417061006039</v>
          </cell>
          <cell r="EN23">
            <v>0.88053524126917182</v>
          </cell>
          <cell r="EO23">
            <v>-1.0136977965401002</v>
          </cell>
          <cell r="EP23">
            <v>-0.74880290886994771</v>
          </cell>
          <cell r="EQ23">
            <v>0</v>
          </cell>
          <cell r="ER23">
            <v>6.5701411773115979</v>
          </cell>
          <cell r="ES23">
            <v>-0.14626857999019194</v>
          </cell>
          <cell r="ET23">
            <v>0</v>
          </cell>
          <cell r="EU23">
            <v>0.3412925448601527</v>
          </cell>
          <cell r="EV23">
            <v>1.0026408987400828</v>
          </cell>
          <cell r="EW23">
            <v>1.0085110489100018</v>
          </cell>
          <cell r="EX23">
            <v>0</v>
          </cell>
          <cell r="EY23">
            <v>1.5755235320698375</v>
          </cell>
          <cell r="EZ23">
            <v>0.6727024929698473</v>
          </cell>
          <cell r="FA23">
            <v>0.99036986245027947</v>
          </cell>
          <cell r="FB23">
            <v>1.1264263298101014</v>
          </cell>
          <cell r="FC23">
            <v>-1.0569525099981547E-3</v>
          </cell>
          <cell r="FD23">
            <v>0</v>
          </cell>
          <cell r="FE23">
            <v>-0.85081716965942178</v>
          </cell>
          <cell r="FF23">
            <v>-0.37580418255993209</v>
          </cell>
          <cell r="FG23">
            <v>0</v>
          </cell>
          <cell r="FH23">
            <v>-0.15656363836023957</v>
          </cell>
          <cell r="FI23">
            <v>4.3410955650074357E-2</v>
          </cell>
          <cell r="FJ23">
            <v>0.44184836406000016</v>
          </cell>
          <cell r="FK23">
            <v>0</v>
          </cell>
          <cell r="FL23">
            <v>-8.0032946309984254E-2</v>
          </cell>
          <cell r="FM23">
            <v>-0.27361871732000509</v>
          </cell>
          <cell r="FN23">
            <v>0.74496953013067468</v>
          </cell>
          <cell r="FO23">
            <v>-1.1667021204000321</v>
          </cell>
          <cell r="FP23">
            <v>-2.8324414549842913E-2</v>
          </cell>
          <cell r="FQ23">
            <v>0</v>
          </cell>
          <cell r="FR23">
            <v>6.4233346854853153</v>
          </cell>
          <cell r="FS23">
            <v>-0.45493716135979412</v>
          </cell>
          <cell r="FT23">
            <v>-4.7533126007692772E-4</v>
          </cell>
          <cell r="FU23">
            <v>0.31373302524002611</v>
          </cell>
          <cell r="FV23">
            <v>0.21168553989002703</v>
          </cell>
          <cell r="FW23">
            <v>0.11184457209999721</v>
          </cell>
          <cell r="FX23">
            <v>0</v>
          </cell>
          <cell r="FY23">
            <v>-7.0811222979955346E-2</v>
          </cell>
          <cell r="FZ23">
            <v>0.57027466171030028</v>
          </cell>
          <cell r="GA23">
            <v>1.9307110594304504</v>
          </cell>
          <cell r="GB23">
            <v>3.8700906488002147</v>
          </cell>
          <cell r="GC23">
            <v>-5.8781106090009416E-2</v>
          </cell>
          <cell r="GD23">
            <v>0</v>
          </cell>
          <cell r="GE23">
            <v>5.2000326381748891</v>
          </cell>
          <cell r="GF23">
            <v>3.5092529588000616</v>
          </cell>
          <cell r="GG23">
            <v>-0.42574828832994172</v>
          </cell>
          <cell r="GH23">
            <v>0.82568541198020284</v>
          </cell>
          <cell r="GI23">
            <v>-0.23951598800002216</v>
          </cell>
          <cell r="GJ23">
            <v>0</v>
          </cell>
          <cell r="GK23">
            <v>0</v>
          </cell>
          <cell r="GL23">
            <v>-4.8259896550007397E-2</v>
          </cell>
          <cell r="GM23">
            <v>-0.27012467577992538</v>
          </cell>
          <cell r="GN23">
            <v>-3.3181254530063597E-2</v>
          </cell>
          <cell r="GO23">
            <v>0.80312488651998137</v>
          </cell>
          <cell r="GP23">
            <v>1.1297507781901004</v>
          </cell>
          <cell r="GQ23">
            <v>-5.0951294129845337E-2</v>
          </cell>
          <cell r="GR23">
            <v>-0.34790885977781727</v>
          </cell>
          <cell r="GS23">
            <v>0.97195449215996632</v>
          </cell>
          <cell r="GT23">
            <v>-9.5860413011905621E-4</v>
          </cell>
          <cell r="GU23">
            <v>0.38486083116004011</v>
          </cell>
          <cell r="GV23">
            <v>0.40614985198000397</v>
          </cell>
          <cell r="GW23">
            <v>0</v>
          </cell>
          <cell r="GX23">
            <v>-6.7143611070001441E-2</v>
          </cell>
          <cell r="GY23">
            <v>-3.0719568499989691E-2</v>
          </cell>
          <cell r="GZ23">
            <v>1.0055972283400934</v>
          </cell>
          <cell r="HA23">
            <v>-7.863029038059949</v>
          </cell>
          <cell r="HB23">
            <v>0.22283780153998123</v>
          </cell>
          <cell r="HC23">
            <v>4.6543276303598304</v>
          </cell>
          <cell r="HD23">
            <v>-3.1785873559783795E-2</v>
          </cell>
          <cell r="HE23">
            <v>1.2522460522195615</v>
          </cell>
          <cell r="HF23">
            <v>0.14410780436992354</v>
          </cell>
          <cell r="HG23">
            <v>-4.257432833992425E-2</v>
          </cell>
          <cell r="HH23">
            <v>-3.6148541119928268E-2</v>
          </cell>
          <cell r="HI23">
            <v>0.61622640075000845</v>
          </cell>
          <cell r="HJ23">
            <v>1.1084479670000036E-2</v>
          </cell>
          <cell r="HK23">
            <v>0</v>
          </cell>
          <cell r="HL23">
            <v>-8.9428683299956901E-2</v>
          </cell>
          <cell r="HM23">
            <v>-2.6754529210052169E-2</v>
          </cell>
          <cell r="HN23">
            <v>0.63022128976990643</v>
          </cell>
          <cell r="HO23">
            <v>-1.5232775319987013E-2</v>
          </cell>
          <cell r="HP23">
            <v>6.0744934949980234E-2</v>
          </cell>
          <cell r="HQ23">
            <v>0</v>
          </cell>
          <cell r="HR23">
            <v>-4.652062848515925</v>
          </cell>
          <cell r="HS23">
            <v>0</v>
          </cell>
          <cell r="HT23">
            <v>0</v>
          </cell>
          <cell r="HU23">
            <v>-5.5123821306499394</v>
          </cell>
          <cell r="HV23">
            <v>1.1511625679499957</v>
          </cell>
          <cell r="HW23">
            <v>0</v>
          </cell>
          <cell r="HX23">
            <v>0.20682864612001595</v>
          </cell>
          <cell r="HY23">
            <v>0</v>
          </cell>
          <cell r="HZ23">
            <v>-1.7724209769994559E-2</v>
          </cell>
          <cell r="IA23">
            <v>-0.44114165564997165</v>
          </cell>
          <cell r="IB23">
            <v>-3.8806066519896376E-2</v>
          </cell>
          <cell r="IC23">
            <v>0</v>
          </cell>
          <cell r="ID23">
            <v>0</v>
          </cell>
          <cell r="IE23">
            <v>2.1091542796493741</v>
          </cell>
          <cell r="IF23">
            <v>-0.17078134545954526</v>
          </cell>
          <cell r="IG23">
            <v>7.7117041973906453E-4</v>
          </cell>
          <cell r="IH23">
            <v>0.14363603891001731</v>
          </cell>
          <cell r="II23">
            <v>1.0239088326100116</v>
          </cell>
          <cell r="IJ23">
            <v>7.8286559269999945E-2</v>
          </cell>
          <cell r="IK23">
            <v>0</v>
          </cell>
          <cell r="IL23">
            <v>0</v>
          </cell>
          <cell r="IM23">
            <v>-4.3253209449972019E-2</v>
          </cell>
          <cell r="IN23">
            <v>-0.51438779861996409</v>
          </cell>
          <cell r="IO23">
            <v>2.0422778671600099</v>
          </cell>
          <cell r="IP23">
            <v>-0.40474639791045774</v>
          </cell>
          <cell r="IQ23">
            <v>-4.6557437279261649E-2</v>
          </cell>
          <cell r="IR23">
            <v>-0.6431166444090195</v>
          </cell>
          <cell r="IS23">
            <v>-1.3420917949401883</v>
          </cell>
          <cell r="IT23">
            <v>0</v>
          </cell>
          <cell r="IU23">
            <v>0.18466449991001355</v>
          </cell>
          <cell r="IV23">
            <v>0</v>
          </cell>
          <cell r="IW23">
            <v>0</v>
          </cell>
          <cell r="IX23">
            <v>0</v>
          </cell>
          <cell r="IY23">
            <v>-0.10387668670000494</v>
          </cell>
          <cell r="IZ23">
            <v>-5.3556530649984779E-2</v>
          </cell>
          <cell r="JA23">
            <v>-0.16113144338987695</v>
          </cell>
          <cell r="JB23">
            <v>1.2329024045800168</v>
          </cell>
          <cell r="JC23">
            <v>-0.12793055967995315</v>
          </cell>
          <cell r="JD23">
            <v>-0.27209653353929752</v>
          </cell>
          <cell r="JE23">
            <v>0</v>
          </cell>
          <cell r="JF23">
            <v>0</v>
          </cell>
          <cell r="JG23">
            <v>0</v>
          </cell>
          <cell r="JH23">
            <v>0</v>
          </cell>
          <cell r="JI23">
            <v>0</v>
          </cell>
          <cell r="JJ23">
            <v>0</v>
          </cell>
          <cell r="JK23">
            <v>0</v>
          </cell>
          <cell r="JL23">
            <v>0</v>
          </cell>
          <cell r="JM23">
            <v>0</v>
          </cell>
          <cell r="JN23">
            <v>0</v>
          </cell>
          <cell r="JO23">
            <v>0</v>
          </cell>
          <cell r="JP23">
            <v>0</v>
          </cell>
          <cell r="JQ23">
            <v>0</v>
          </cell>
        </row>
        <row r="24"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  <cell r="AH24">
            <v>0</v>
          </cell>
          <cell r="AI24">
            <v>0</v>
          </cell>
          <cell r="AJ24">
            <v>0</v>
          </cell>
          <cell r="AK24">
            <v>0</v>
          </cell>
          <cell r="AL24">
            <v>0</v>
          </cell>
          <cell r="AM24">
            <v>0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  <cell r="AV24">
            <v>0</v>
          </cell>
          <cell r="AW24">
            <v>0</v>
          </cell>
          <cell r="AX24">
            <v>0</v>
          </cell>
          <cell r="AY24">
            <v>0</v>
          </cell>
          <cell r="AZ24">
            <v>0</v>
          </cell>
          <cell r="BA24">
            <v>0</v>
          </cell>
          <cell r="BB24">
            <v>0</v>
          </cell>
          <cell r="BC24">
            <v>0</v>
          </cell>
          <cell r="BD24">
            <v>0</v>
          </cell>
          <cell r="BE24">
            <v>0</v>
          </cell>
          <cell r="BF24">
            <v>0</v>
          </cell>
          <cell r="BG24">
            <v>0</v>
          </cell>
          <cell r="BH24">
            <v>0</v>
          </cell>
          <cell r="BI24">
            <v>0</v>
          </cell>
          <cell r="BJ24">
            <v>0</v>
          </cell>
          <cell r="BK24">
            <v>0</v>
          </cell>
          <cell r="BL24">
            <v>0</v>
          </cell>
          <cell r="BM24">
            <v>0</v>
          </cell>
          <cell r="BN24">
            <v>0</v>
          </cell>
          <cell r="BO24">
            <v>0</v>
          </cell>
          <cell r="BP24">
            <v>0</v>
          </cell>
          <cell r="BQ24">
            <v>0</v>
          </cell>
          <cell r="BR24">
            <v>0</v>
          </cell>
          <cell r="BS24">
            <v>0</v>
          </cell>
          <cell r="BT24">
            <v>0</v>
          </cell>
          <cell r="BU24">
            <v>0</v>
          </cell>
          <cell r="BV24">
            <v>0</v>
          </cell>
          <cell r="BW24">
            <v>0</v>
          </cell>
          <cell r="BX24">
            <v>0</v>
          </cell>
          <cell r="BY24">
            <v>0</v>
          </cell>
          <cell r="BZ24">
            <v>0</v>
          </cell>
          <cell r="CA24">
            <v>0</v>
          </cell>
          <cell r="CB24">
            <v>0</v>
          </cell>
          <cell r="CC24">
            <v>0</v>
          </cell>
          <cell r="CD24">
            <v>0</v>
          </cell>
          <cell r="CE24">
            <v>0</v>
          </cell>
          <cell r="CF24">
            <v>0</v>
          </cell>
          <cell r="CG24">
            <v>0</v>
          </cell>
          <cell r="CH24">
            <v>0</v>
          </cell>
          <cell r="CI24">
            <v>0</v>
          </cell>
          <cell r="CJ24">
            <v>0</v>
          </cell>
          <cell r="CK24">
            <v>0</v>
          </cell>
          <cell r="CL24">
            <v>0</v>
          </cell>
          <cell r="CM24">
            <v>0</v>
          </cell>
          <cell r="CN24">
            <v>0</v>
          </cell>
          <cell r="CO24">
            <v>0</v>
          </cell>
          <cell r="CP24">
            <v>0</v>
          </cell>
          <cell r="CQ24">
            <v>0</v>
          </cell>
          <cell r="CR24">
            <v>0</v>
          </cell>
          <cell r="CS24">
            <v>0</v>
          </cell>
          <cell r="CT24">
            <v>0</v>
          </cell>
          <cell r="CU24">
            <v>0</v>
          </cell>
          <cell r="CV24">
            <v>0</v>
          </cell>
          <cell r="CW24">
            <v>0</v>
          </cell>
          <cell r="CX24">
            <v>0</v>
          </cell>
          <cell r="CY24">
            <v>0</v>
          </cell>
          <cell r="CZ24">
            <v>0</v>
          </cell>
          <cell r="DA24">
            <v>0</v>
          </cell>
          <cell r="DB24">
            <v>0</v>
          </cell>
          <cell r="DC24">
            <v>0</v>
          </cell>
          <cell r="DD24">
            <v>0</v>
          </cell>
          <cell r="DE24">
            <v>0</v>
          </cell>
          <cell r="DF24">
            <v>0</v>
          </cell>
          <cell r="DG24">
            <v>0</v>
          </cell>
          <cell r="DH24">
            <v>0</v>
          </cell>
          <cell r="DI24">
            <v>0</v>
          </cell>
          <cell r="DJ24">
            <v>0</v>
          </cell>
          <cell r="DK24">
            <v>0</v>
          </cell>
          <cell r="DL24">
            <v>0</v>
          </cell>
          <cell r="DM24">
            <v>0</v>
          </cell>
          <cell r="DN24">
            <v>0</v>
          </cell>
          <cell r="DO24">
            <v>0</v>
          </cell>
          <cell r="DP24">
            <v>0</v>
          </cell>
          <cell r="DQ24">
            <v>0</v>
          </cell>
          <cell r="DR24">
            <v>0</v>
          </cell>
          <cell r="DS24">
            <v>0</v>
          </cell>
          <cell r="DT24">
            <v>0</v>
          </cell>
          <cell r="DU24">
            <v>0</v>
          </cell>
          <cell r="DV24">
            <v>0</v>
          </cell>
          <cell r="DW24">
            <v>0</v>
          </cell>
          <cell r="DX24">
            <v>0</v>
          </cell>
          <cell r="DY24">
            <v>0</v>
          </cell>
          <cell r="DZ24">
            <v>0</v>
          </cell>
          <cell r="EA24">
            <v>0</v>
          </cell>
          <cell r="EB24">
            <v>0</v>
          </cell>
          <cell r="EC24">
            <v>0</v>
          </cell>
          <cell r="ED24">
            <v>0</v>
          </cell>
          <cell r="EE24">
            <v>0</v>
          </cell>
          <cell r="EF24">
            <v>0</v>
          </cell>
          <cell r="EG24">
            <v>0</v>
          </cell>
          <cell r="EH24">
            <v>0</v>
          </cell>
          <cell r="EI24">
            <v>0</v>
          </cell>
          <cell r="EJ24">
            <v>0</v>
          </cell>
          <cell r="EK24">
            <v>0</v>
          </cell>
          <cell r="EL24">
            <v>0</v>
          </cell>
          <cell r="EM24">
            <v>0</v>
          </cell>
          <cell r="EN24">
            <v>0</v>
          </cell>
          <cell r="EO24">
            <v>0</v>
          </cell>
          <cell r="EP24">
            <v>0</v>
          </cell>
          <cell r="EQ24">
            <v>0</v>
          </cell>
          <cell r="ER24">
            <v>0</v>
          </cell>
          <cell r="ES24">
            <v>0</v>
          </cell>
          <cell r="ET24">
            <v>0</v>
          </cell>
          <cell r="EU24">
            <v>0</v>
          </cell>
          <cell r="EV24">
            <v>0</v>
          </cell>
          <cell r="EW24">
            <v>0</v>
          </cell>
          <cell r="EX24">
            <v>0</v>
          </cell>
          <cell r="EY24">
            <v>0</v>
          </cell>
          <cell r="EZ24">
            <v>0</v>
          </cell>
          <cell r="FA24">
            <v>0</v>
          </cell>
          <cell r="FB24">
            <v>0</v>
          </cell>
          <cell r="FC24">
            <v>0</v>
          </cell>
          <cell r="FD24">
            <v>0</v>
          </cell>
          <cell r="FE24">
            <v>0</v>
          </cell>
          <cell r="FF24">
            <v>0</v>
          </cell>
          <cell r="FG24">
            <v>0</v>
          </cell>
          <cell r="FH24">
            <v>0</v>
          </cell>
          <cell r="FI24">
            <v>0</v>
          </cell>
          <cell r="FJ24">
            <v>0</v>
          </cell>
          <cell r="FK24">
            <v>0</v>
          </cell>
          <cell r="FL24">
            <v>0</v>
          </cell>
          <cell r="FM24">
            <v>0</v>
          </cell>
          <cell r="FN24">
            <v>0</v>
          </cell>
          <cell r="FO24">
            <v>0</v>
          </cell>
          <cell r="FP24">
            <v>0</v>
          </cell>
          <cell r="FQ24">
            <v>0</v>
          </cell>
          <cell r="FR24">
            <v>0</v>
          </cell>
          <cell r="FS24">
            <v>0</v>
          </cell>
          <cell r="FT24">
            <v>0</v>
          </cell>
          <cell r="FU24">
            <v>0</v>
          </cell>
          <cell r="FV24">
            <v>0</v>
          </cell>
          <cell r="FW24">
            <v>0</v>
          </cell>
          <cell r="FX24">
            <v>0</v>
          </cell>
          <cell r="FY24">
            <v>0</v>
          </cell>
          <cell r="FZ24">
            <v>0</v>
          </cell>
          <cell r="GA24">
            <v>0</v>
          </cell>
          <cell r="GB24">
            <v>0</v>
          </cell>
          <cell r="GC24">
            <v>0</v>
          </cell>
          <cell r="GD24">
            <v>0</v>
          </cell>
          <cell r="GE24">
            <v>0</v>
          </cell>
          <cell r="GF24">
            <v>0</v>
          </cell>
          <cell r="GG24">
            <v>0</v>
          </cell>
          <cell r="GH24">
            <v>0</v>
          </cell>
          <cell r="GI24">
            <v>0</v>
          </cell>
          <cell r="GJ24">
            <v>0</v>
          </cell>
          <cell r="GK24">
            <v>0</v>
          </cell>
          <cell r="GL24">
            <v>0</v>
          </cell>
          <cell r="GM24">
            <v>0</v>
          </cell>
          <cell r="GN24">
            <v>0</v>
          </cell>
          <cell r="GO24">
            <v>0</v>
          </cell>
          <cell r="GP24">
            <v>0</v>
          </cell>
          <cell r="GQ24">
            <v>0</v>
          </cell>
          <cell r="GR24">
            <v>0</v>
          </cell>
          <cell r="GS24">
            <v>0</v>
          </cell>
          <cell r="GT24">
            <v>0</v>
          </cell>
          <cell r="GU24">
            <v>0</v>
          </cell>
          <cell r="GV24">
            <v>0</v>
          </cell>
          <cell r="GW24">
            <v>0</v>
          </cell>
          <cell r="GX24">
            <v>0</v>
          </cell>
          <cell r="GY24">
            <v>0</v>
          </cell>
          <cell r="GZ24">
            <v>0</v>
          </cell>
          <cell r="HA24">
            <v>0</v>
          </cell>
          <cell r="HB24">
            <v>0</v>
          </cell>
          <cell r="HC24">
            <v>0</v>
          </cell>
          <cell r="HD24">
            <v>0</v>
          </cell>
          <cell r="HE24">
            <v>0</v>
          </cell>
          <cell r="HF24">
            <v>0</v>
          </cell>
          <cell r="HG24">
            <v>0</v>
          </cell>
          <cell r="HH24">
            <v>0</v>
          </cell>
          <cell r="HI24">
            <v>0</v>
          </cell>
          <cell r="HJ24">
            <v>0</v>
          </cell>
          <cell r="HK24">
            <v>0</v>
          </cell>
          <cell r="HL24">
            <v>0</v>
          </cell>
          <cell r="HM24">
            <v>0</v>
          </cell>
          <cell r="HN24">
            <v>0</v>
          </cell>
          <cell r="HO24">
            <v>0</v>
          </cell>
          <cell r="HP24">
            <v>0</v>
          </cell>
          <cell r="HQ24">
            <v>0</v>
          </cell>
          <cell r="HR24">
            <v>0</v>
          </cell>
          <cell r="HS24">
            <v>0</v>
          </cell>
          <cell r="HT24">
            <v>0</v>
          </cell>
          <cell r="HU24">
            <v>0</v>
          </cell>
          <cell r="HV24">
            <v>0</v>
          </cell>
          <cell r="HW24">
            <v>0</v>
          </cell>
          <cell r="HX24">
            <v>0</v>
          </cell>
          <cell r="HY24">
            <v>0</v>
          </cell>
          <cell r="HZ24">
            <v>0</v>
          </cell>
          <cell r="IA24">
            <v>0</v>
          </cell>
          <cell r="IB24">
            <v>0</v>
          </cell>
          <cell r="IC24">
            <v>0</v>
          </cell>
          <cell r="ID24">
            <v>0</v>
          </cell>
          <cell r="IE24">
            <v>0</v>
          </cell>
          <cell r="IF24">
            <v>0</v>
          </cell>
          <cell r="IG24">
            <v>0</v>
          </cell>
          <cell r="IH24">
            <v>0</v>
          </cell>
          <cell r="II24">
            <v>0</v>
          </cell>
          <cell r="IJ24">
            <v>0</v>
          </cell>
          <cell r="IK24">
            <v>0</v>
          </cell>
          <cell r="IL24">
            <v>0</v>
          </cell>
          <cell r="IM24">
            <v>0</v>
          </cell>
          <cell r="IN24">
            <v>0</v>
          </cell>
          <cell r="IO24">
            <v>0</v>
          </cell>
          <cell r="IP24">
            <v>0</v>
          </cell>
          <cell r="IQ24">
            <v>0</v>
          </cell>
          <cell r="IR24">
            <v>0</v>
          </cell>
          <cell r="IS24">
            <v>0</v>
          </cell>
          <cell r="IT24">
            <v>0</v>
          </cell>
          <cell r="IU24">
            <v>0</v>
          </cell>
          <cell r="IV24">
            <v>0</v>
          </cell>
          <cell r="IW24">
            <v>0</v>
          </cell>
          <cell r="IX24">
            <v>0</v>
          </cell>
          <cell r="IY24">
            <v>0</v>
          </cell>
          <cell r="IZ24">
            <v>0</v>
          </cell>
          <cell r="JA24">
            <v>0</v>
          </cell>
          <cell r="JB24">
            <v>0</v>
          </cell>
          <cell r="JC24">
            <v>0</v>
          </cell>
          <cell r="JD24">
            <v>0</v>
          </cell>
          <cell r="JE24">
            <v>0</v>
          </cell>
          <cell r="JF24">
            <v>0</v>
          </cell>
          <cell r="JG24">
            <v>0</v>
          </cell>
          <cell r="JH24">
            <v>0</v>
          </cell>
          <cell r="JI24">
            <v>0</v>
          </cell>
          <cell r="JJ24">
            <v>0</v>
          </cell>
          <cell r="JK24">
            <v>0</v>
          </cell>
          <cell r="JL24">
            <v>0</v>
          </cell>
          <cell r="JM24">
            <v>0</v>
          </cell>
          <cell r="JN24">
            <v>0</v>
          </cell>
          <cell r="JO24">
            <v>0</v>
          </cell>
          <cell r="JP24">
            <v>0</v>
          </cell>
          <cell r="JQ24">
            <v>0</v>
          </cell>
        </row>
        <row r="25"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0</v>
          </cell>
          <cell r="AU25">
            <v>0</v>
          </cell>
          <cell r="AV25">
            <v>0</v>
          </cell>
          <cell r="AW25">
            <v>0</v>
          </cell>
          <cell r="AX25">
            <v>0</v>
          </cell>
          <cell r="AY25">
            <v>0</v>
          </cell>
          <cell r="AZ25">
            <v>0</v>
          </cell>
          <cell r="BA25">
            <v>0</v>
          </cell>
          <cell r="BB25">
            <v>0</v>
          </cell>
          <cell r="BC25">
            <v>0</v>
          </cell>
          <cell r="BD25">
            <v>0</v>
          </cell>
          <cell r="BE25">
            <v>0</v>
          </cell>
          <cell r="BF25">
            <v>0</v>
          </cell>
          <cell r="BG25">
            <v>0</v>
          </cell>
          <cell r="BH25">
            <v>0</v>
          </cell>
          <cell r="BI25">
            <v>0</v>
          </cell>
          <cell r="BJ25">
            <v>0</v>
          </cell>
          <cell r="BK25">
            <v>0</v>
          </cell>
          <cell r="BL25">
            <v>0</v>
          </cell>
          <cell r="BM25">
            <v>0</v>
          </cell>
          <cell r="BN25">
            <v>0</v>
          </cell>
          <cell r="BO25">
            <v>0</v>
          </cell>
          <cell r="BP25">
            <v>0</v>
          </cell>
          <cell r="BQ25">
            <v>0</v>
          </cell>
          <cell r="BR25">
            <v>0</v>
          </cell>
          <cell r="BS25">
            <v>0</v>
          </cell>
          <cell r="BT25">
            <v>0</v>
          </cell>
          <cell r="BU25">
            <v>0</v>
          </cell>
          <cell r="BV25">
            <v>0</v>
          </cell>
          <cell r="BW25">
            <v>0</v>
          </cell>
          <cell r="BX25">
            <v>0</v>
          </cell>
          <cell r="BY25">
            <v>0</v>
          </cell>
          <cell r="BZ25">
            <v>0</v>
          </cell>
          <cell r="CA25">
            <v>0</v>
          </cell>
          <cell r="CB25">
            <v>0</v>
          </cell>
          <cell r="CC25">
            <v>0</v>
          </cell>
          <cell r="CD25">
            <v>0</v>
          </cell>
          <cell r="CE25">
            <v>0</v>
          </cell>
          <cell r="CF25">
            <v>0</v>
          </cell>
          <cell r="CG25">
            <v>0</v>
          </cell>
          <cell r="CH25">
            <v>0</v>
          </cell>
          <cell r="CI25">
            <v>0</v>
          </cell>
          <cell r="CJ25">
            <v>0</v>
          </cell>
          <cell r="CK25">
            <v>0</v>
          </cell>
          <cell r="CL25">
            <v>0</v>
          </cell>
          <cell r="CM25">
            <v>0</v>
          </cell>
          <cell r="CN25">
            <v>0</v>
          </cell>
          <cell r="CO25">
            <v>0</v>
          </cell>
          <cell r="CP25">
            <v>0</v>
          </cell>
          <cell r="CQ25">
            <v>0</v>
          </cell>
          <cell r="CR25">
            <v>0</v>
          </cell>
          <cell r="CS25">
            <v>0</v>
          </cell>
          <cell r="CT25">
            <v>0</v>
          </cell>
          <cell r="CU25">
            <v>0</v>
          </cell>
          <cell r="CV25">
            <v>0</v>
          </cell>
          <cell r="CW25">
            <v>0</v>
          </cell>
          <cell r="CX25">
            <v>0</v>
          </cell>
          <cell r="CY25">
            <v>0</v>
          </cell>
          <cell r="CZ25">
            <v>0</v>
          </cell>
          <cell r="DA25">
            <v>0</v>
          </cell>
          <cell r="DB25">
            <v>0</v>
          </cell>
          <cell r="DC25">
            <v>0</v>
          </cell>
          <cell r="DD25">
            <v>0</v>
          </cell>
          <cell r="DE25">
            <v>0</v>
          </cell>
          <cell r="DF25">
            <v>0</v>
          </cell>
          <cell r="DG25">
            <v>0</v>
          </cell>
          <cell r="DH25">
            <v>0</v>
          </cell>
          <cell r="DI25">
            <v>0</v>
          </cell>
          <cell r="DJ25">
            <v>0</v>
          </cell>
          <cell r="DK25">
            <v>0</v>
          </cell>
          <cell r="DL25">
            <v>0</v>
          </cell>
          <cell r="DM25">
            <v>0</v>
          </cell>
          <cell r="DN25">
            <v>0</v>
          </cell>
          <cell r="DO25">
            <v>0</v>
          </cell>
          <cell r="DP25">
            <v>0</v>
          </cell>
          <cell r="DQ25">
            <v>0</v>
          </cell>
          <cell r="DR25">
            <v>0</v>
          </cell>
          <cell r="DS25">
            <v>0</v>
          </cell>
          <cell r="DT25">
            <v>0</v>
          </cell>
          <cell r="DU25">
            <v>0</v>
          </cell>
          <cell r="DV25">
            <v>0</v>
          </cell>
          <cell r="DW25">
            <v>0</v>
          </cell>
          <cell r="DX25">
            <v>0</v>
          </cell>
          <cell r="DY25">
            <v>0</v>
          </cell>
          <cell r="DZ25">
            <v>0</v>
          </cell>
          <cell r="EA25">
            <v>0</v>
          </cell>
          <cell r="EB25">
            <v>0</v>
          </cell>
          <cell r="EC25">
            <v>0</v>
          </cell>
          <cell r="ED25">
            <v>0</v>
          </cell>
          <cell r="EE25">
            <v>0</v>
          </cell>
          <cell r="EF25">
            <v>0</v>
          </cell>
          <cell r="EG25">
            <v>0</v>
          </cell>
          <cell r="EH25">
            <v>0</v>
          </cell>
          <cell r="EI25">
            <v>0</v>
          </cell>
          <cell r="EJ25">
            <v>0</v>
          </cell>
          <cell r="EK25">
            <v>0</v>
          </cell>
          <cell r="EL25">
            <v>0</v>
          </cell>
          <cell r="EM25">
            <v>0</v>
          </cell>
          <cell r="EN25">
            <v>0</v>
          </cell>
          <cell r="EO25">
            <v>0</v>
          </cell>
          <cell r="EP25">
            <v>0</v>
          </cell>
          <cell r="EQ25">
            <v>0</v>
          </cell>
          <cell r="ER25">
            <v>0</v>
          </cell>
          <cell r="ES25">
            <v>0</v>
          </cell>
          <cell r="ET25">
            <v>0</v>
          </cell>
          <cell r="EU25">
            <v>0</v>
          </cell>
          <cell r="EV25">
            <v>0</v>
          </cell>
          <cell r="EW25">
            <v>0</v>
          </cell>
          <cell r="EX25">
            <v>0</v>
          </cell>
          <cell r="EY25">
            <v>0</v>
          </cell>
          <cell r="EZ25">
            <v>0</v>
          </cell>
          <cell r="FA25">
            <v>0</v>
          </cell>
          <cell r="FB25">
            <v>0</v>
          </cell>
          <cell r="FC25">
            <v>0</v>
          </cell>
          <cell r="FD25">
            <v>0</v>
          </cell>
          <cell r="FE25">
            <v>0</v>
          </cell>
          <cell r="FF25">
            <v>0</v>
          </cell>
          <cell r="FG25">
            <v>0</v>
          </cell>
          <cell r="FH25">
            <v>0</v>
          </cell>
          <cell r="FI25">
            <v>0</v>
          </cell>
          <cell r="FJ25">
            <v>0</v>
          </cell>
          <cell r="FK25">
            <v>0</v>
          </cell>
          <cell r="FL25">
            <v>0</v>
          </cell>
          <cell r="FM25">
            <v>0</v>
          </cell>
          <cell r="FN25">
            <v>0</v>
          </cell>
          <cell r="FO25">
            <v>0</v>
          </cell>
          <cell r="FP25">
            <v>0</v>
          </cell>
          <cell r="FQ25">
            <v>0</v>
          </cell>
          <cell r="FR25">
            <v>0</v>
          </cell>
          <cell r="FS25">
            <v>0</v>
          </cell>
          <cell r="FT25">
            <v>0</v>
          </cell>
          <cell r="FU25">
            <v>0</v>
          </cell>
          <cell r="FV25">
            <v>0</v>
          </cell>
          <cell r="FW25">
            <v>0</v>
          </cell>
          <cell r="FX25">
            <v>0</v>
          </cell>
          <cell r="FY25">
            <v>0</v>
          </cell>
          <cell r="FZ25">
            <v>0</v>
          </cell>
          <cell r="GA25">
            <v>0</v>
          </cell>
          <cell r="GB25">
            <v>0</v>
          </cell>
          <cell r="GC25">
            <v>0</v>
          </cell>
          <cell r="GD25">
            <v>0</v>
          </cell>
          <cell r="GE25">
            <v>0</v>
          </cell>
          <cell r="GF25">
            <v>0</v>
          </cell>
          <cell r="GG25">
            <v>0</v>
          </cell>
          <cell r="GH25">
            <v>0</v>
          </cell>
          <cell r="GI25">
            <v>0</v>
          </cell>
          <cell r="GJ25">
            <v>0</v>
          </cell>
          <cell r="GK25">
            <v>0</v>
          </cell>
          <cell r="GL25">
            <v>0</v>
          </cell>
          <cell r="GM25">
            <v>0</v>
          </cell>
          <cell r="GN25">
            <v>0</v>
          </cell>
          <cell r="GO25">
            <v>0</v>
          </cell>
          <cell r="GP25">
            <v>0</v>
          </cell>
          <cell r="GQ25">
            <v>0</v>
          </cell>
          <cell r="GR25">
            <v>0</v>
          </cell>
          <cell r="GS25">
            <v>0</v>
          </cell>
          <cell r="GT25">
            <v>0</v>
          </cell>
          <cell r="GU25">
            <v>0</v>
          </cell>
          <cell r="GV25">
            <v>0</v>
          </cell>
          <cell r="GW25">
            <v>0</v>
          </cell>
          <cell r="GX25">
            <v>0</v>
          </cell>
          <cell r="GY25">
            <v>0</v>
          </cell>
          <cell r="GZ25">
            <v>0</v>
          </cell>
          <cell r="HA25">
            <v>0</v>
          </cell>
          <cell r="HB25">
            <v>0</v>
          </cell>
          <cell r="HC25">
            <v>0</v>
          </cell>
          <cell r="HD25">
            <v>0</v>
          </cell>
          <cell r="HE25">
            <v>0</v>
          </cell>
          <cell r="HF25">
            <v>0</v>
          </cell>
          <cell r="HG25">
            <v>0</v>
          </cell>
          <cell r="HH25">
            <v>0</v>
          </cell>
          <cell r="HI25">
            <v>0</v>
          </cell>
          <cell r="HJ25">
            <v>0</v>
          </cell>
          <cell r="HK25">
            <v>0</v>
          </cell>
          <cell r="HL25">
            <v>0</v>
          </cell>
          <cell r="HM25">
            <v>0</v>
          </cell>
          <cell r="HN25">
            <v>0</v>
          </cell>
          <cell r="HO25">
            <v>0</v>
          </cell>
          <cell r="HP25">
            <v>0</v>
          </cell>
          <cell r="HQ25">
            <v>0</v>
          </cell>
          <cell r="HR25">
            <v>0</v>
          </cell>
          <cell r="HS25">
            <v>0</v>
          </cell>
          <cell r="HT25">
            <v>0</v>
          </cell>
          <cell r="HU25">
            <v>0</v>
          </cell>
          <cell r="HV25">
            <v>0</v>
          </cell>
          <cell r="HW25">
            <v>0</v>
          </cell>
          <cell r="HX25">
            <v>0</v>
          </cell>
          <cell r="HY25">
            <v>0</v>
          </cell>
          <cell r="HZ25">
            <v>0</v>
          </cell>
          <cell r="IA25">
            <v>0</v>
          </cell>
          <cell r="IB25">
            <v>0</v>
          </cell>
          <cell r="IC25">
            <v>0</v>
          </cell>
          <cell r="ID25">
            <v>0</v>
          </cell>
          <cell r="IE25">
            <v>0</v>
          </cell>
          <cell r="IF25">
            <v>0</v>
          </cell>
          <cell r="IG25">
            <v>0</v>
          </cell>
          <cell r="IH25">
            <v>0</v>
          </cell>
          <cell r="II25">
            <v>0</v>
          </cell>
          <cell r="IJ25">
            <v>0</v>
          </cell>
          <cell r="IK25">
            <v>0</v>
          </cell>
          <cell r="IL25">
            <v>0</v>
          </cell>
          <cell r="IM25">
            <v>0</v>
          </cell>
          <cell r="IN25">
            <v>0</v>
          </cell>
          <cell r="IO25">
            <v>0</v>
          </cell>
          <cell r="IP25">
            <v>0</v>
          </cell>
          <cell r="IQ25">
            <v>0</v>
          </cell>
          <cell r="IR25">
            <v>0</v>
          </cell>
          <cell r="IS25">
            <v>0</v>
          </cell>
          <cell r="IT25">
            <v>0</v>
          </cell>
          <cell r="IU25">
            <v>0</v>
          </cell>
          <cell r="IV25">
            <v>0</v>
          </cell>
          <cell r="IW25">
            <v>0</v>
          </cell>
          <cell r="IX25">
            <v>0</v>
          </cell>
          <cell r="IY25">
            <v>0</v>
          </cell>
          <cell r="IZ25">
            <v>0</v>
          </cell>
          <cell r="JA25">
            <v>0</v>
          </cell>
          <cell r="JB25">
            <v>0</v>
          </cell>
          <cell r="JC25">
            <v>0</v>
          </cell>
          <cell r="JD25">
            <v>0</v>
          </cell>
          <cell r="JE25">
            <v>0</v>
          </cell>
          <cell r="JF25">
            <v>0</v>
          </cell>
          <cell r="JG25">
            <v>0</v>
          </cell>
          <cell r="JH25">
            <v>0</v>
          </cell>
          <cell r="JI25">
            <v>0</v>
          </cell>
          <cell r="JJ25">
            <v>0</v>
          </cell>
          <cell r="JK25">
            <v>0</v>
          </cell>
          <cell r="JL25">
            <v>0</v>
          </cell>
          <cell r="JM25">
            <v>0</v>
          </cell>
          <cell r="JN25">
            <v>0</v>
          </cell>
          <cell r="JO25">
            <v>0</v>
          </cell>
          <cell r="JP25">
            <v>0</v>
          </cell>
          <cell r="JQ25">
            <v>0</v>
          </cell>
        </row>
        <row r="26">
          <cell r="F26">
            <v>0.31750600233999648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4.787090496000701E-2</v>
          </cell>
          <cell r="L26">
            <v>0</v>
          </cell>
          <cell r="M26">
            <v>8.3224308919852774E-2</v>
          </cell>
          <cell r="N26">
            <v>5.4055386099889802E-2</v>
          </cell>
          <cell r="O26">
            <v>0.19865530401000342</v>
          </cell>
          <cell r="P26">
            <v>0</v>
          </cell>
          <cell r="Q26">
            <v>-0.28770046548999062</v>
          </cell>
          <cell r="R26">
            <v>1.2711814715003129</v>
          </cell>
          <cell r="S26">
            <v>0.47691103029990245</v>
          </cell>
          <cell r="T26">
            <v>0.18492502045990022</v>
          </cell>
          <cell r="U26">
            <v>0</v>
          </cell>
          <cell r="V26">
            <v>-8.6361419300260422E-3</v>
          </cell>
          <cell r="W26">
            <v>0</v>
          </cell>
          <cell r="X26">
            <v>0.23248344956004985</v>
          </cell>
          <cell r="Y26">
            <v>-4.4070619009971779E-2</v>
          </cell>
          <cell r="Z26">
            <v>0.43843204544987202</v>
          </cell>
          <cell r="AA26">
            <v>-8.8633133300390909E-3</v>
          </cell>
          <cell r="AB26">
            <v>0</v>
          </cell>
          <cell r="AC26">
            <v>0</v>
          </cell>
          <cell r="AD26">
            <v>0</v>
          </cell>
          <cell r="AE26">
            <v>1.1623763832812983</v>
          </cell>
          <cell r="AF26">
            <v>-0.85811379948006561</v>
          </cell>
          <cell r="AG26">
            <v>0</v>
          </cell>
          <cell r="AH26">
            <v>0.62002692623997291</v>
          </cell>
          <cell r="AI26">
            <v>0.8137673528999585</v>
          </cell>
          <cell r="AJ26">
            <v>-1.4356669389997023E-2</v>
          </cell>
          <cell r="AK26">
            <v>0</v>
          </cell>
          <cell r="AL26">
            <v>0</v>
          </cell>
          <cell r="AM26">
            <v>0.60156628312961402</v>
          </cell>
          <cell r="AN26">
            <v>-5.1371012000345218E-4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  <cell r="AV26">
            <v>0</v>
          </cell>
          <cell r="AW26">
            <v>0</v>
          </cell>
          <cell r="AX26">
            <v>0</v>
          </cell>
          <cell r="AY26">
            <v>0</v>
          </cell>
          <cell r="AZ26">
            <v>0</v>
          </cell>
          <cell r="BA26">
            <v>0</v>
          </cell>
          <cell r="BB26">
            <v>0</v>
          </cell>
          <cell r="BC26">
            <v>0</v>
          </cell>
          <cell r="BD26">
            <v>0</v>
          </cell>
          <cell r="BE26">
            <v>0</v>
          </cell>
          <cell r="BF26">
            <v>0</v>
          </cell>
          <cell r="BG26">
            <v>0</v>
          </cell>
          <cell r="BH26">
            <v>0</v>
          </cell>
          <cell r="BI26">
            <v>0</v>
          </cell>
          <cell r="BJ26">
            <v>0</v>
          </cell>
          <cell r="BK26">
            <v>0</v>
          </cell>
          <cell r="BL26">
            <v>0</v>
          </cell>
          <cell r="BM26">
            <v>0</v>
          </cell>
          <cell r="BN26">
            <v>0</v>
          </cell>
          <cell r="BO26">
            <v>0</v>
          </cell>
          <cell r="BP26">
            <v>0</v>
          </cell>
          <cell r="BQ26">
            <v>0</v>
          </cell>
          <cell r="BR26">
            <v>0</v>
          </cell>
          <cell r="BS26">
            <v>0</v>
          </cell>
          <cell r="BT26">
            <v>0</v>
          </cell>
          <cell r="BU26">
            <v>0</v>
          </cell>
          <cell r="BV26">
            <v>0</v>
          </cell>
          <cell r="BW26">
            <v>0</v>
          </cell>
          <cell r="BX26">
            <v>0</v>
          </cell>
          <cell r="BY26">
            <v>0</v>
          </cell>
          <cell r="BZ26">
            <v>0</v>
          </cell>
          <cell r="CA26">
            <v>0</v>
          </cell>
          <cell r="CB26">
            <v>0</v>
          </cell>
          <cell r="CC26">
            <v>0</v>
          </cell>
          <cell r="CD26">
            <v>0</v>
          </cell>
          <cell r="CE26">
            <v>0</v>
          </cell>
          <cell r="CF26">
            <v>0</v>
          </cell>
          <cell r="CG26">
            <v>0</v>
          </cell>
          <cell r="CH26">
            <v>0</v>
          </cell>
          <cell r="CI26">
            <v>0</v>
          </cell>
          <cell r="CJ26">
            <v>0</v>
          </cell>
          <cell r="CK26">
            <v>0</v>
          </cell>
          <cell r="CL26">
            <v>0</v>
          </cell>
          <cell r="CM26">
            <v>0</v>
          </cell>
          <cell r="CN26">
            <v>0</v>
          </cell>
          <cell r="CO26">
            <v>0</v>
          </cell>
          <cell r="CP26">
            <v>0</v>
          </cell>
          <cell r="CQ26">
            <v>0</v>
          </cell>
          <cell r="CR26">
            <v>0</v>
          </cell>
          <cell r="CS26">
            <v>0</v>
          </cell>
          <cell r="CT26">
            <v>0</v>
          </cell>
          <cell r="CU26">
            <v>0</v>
          </cell>
          <cell r="CV26">
            <v>0</v>
          </cell>
          <cell r="CW26">
            <v>0</v>
          </cell>
          <cell r="CX26">
            <v>0</v>
          </cell>
          <cell r="CY26">
            <v>0</v>
          </cell>
          <cell r="CZ26">
            <v>0</v>
          </cell>
          <cell r="DA26">
            <v>0</v>
          </cell>
          <cell r="DB26">
            <v>0</v>
          </cell>
          <cell r="DC26">
            <v>0</v>
          </cell>
          <cell r="DD26">
            <v>0</v>
          </cell>
          <cell r="DE26">
            <v>0</v>
          </cell>
          <cell r="DF26">
            <v>0</v>
          </cell>
          <cell r="DG26">
            <v>0</v>
          </cell>
          <cell r="DH26">
            <v>0</v>
          </cell>
          <cell r="DI26">
            <v>0</v>
          </cell>
          <cell r="DJ26">
            <v>0</v>
          </cell>
          <cell r="DK26">
            <v>0</v>
          </cell>
          <cell r="DL26">
            <v>0</v>
          </cell>
          <cell r="DM26">
            <v>0</v>
          </cell>
          <cell r="DN26">
            <v>0</v>
          </cell>
          <cell r="DO26">
            <v>0</v>
          </cell>
          <cell r="DP26">
            <v>0</v>
          </cell>
          <cell r="DQ26">
            <v>0</v>
          </cell>
          <cell r="DR26">
            <v>0</v>
          </cell>
          <cell r="DS26">
            <v>0</v>
          </cell>
          <cell r="DT26">
            <v>0</v>
          </cell>
          <cell r="DU26">
            <v>0</v>
          </cell>
          <cell r="DV26">
            <v>0</v>
          </cell>
          <cell r="DW26">
            <v>0</v>
          </cell>
          <cell r="DX26">
            <v>0</v>
          </cell>
          <cell r="DY26">
            <v>0</v>
          </cell>
          <cell r="DZ26">
            <v>0</v>
          </cell>
          <cell r="EA26">
            <v>0</v>
          </cell>
          <cell r="EB26">
            <v>0</v>
          </cell>
          <cell r="EC26">
            <v>0</v>
          </cell>
          <cell r="ED26">
            <v>0</v>
          </cell>
          <cell r="EE26">
            <v>0</v>
          </cell>
          <cell r="EF26">
            <v>0</v>
          </cell>
          <cell r="EG26">
            <v>0</v>
          </cell>
          <cell r="EH26">
            <v>0</v>
          </cell>
          <cell r="EI26">
            <v>0</v>
          </cell>
          <cell r="EJ26">
            <v>0</v>
          </cell>
          <cell r="EK26">
            <v>0</v>
          </cell>
          <cell r="EL26">
            <v>0</v>
          </cell>
          <cell r="EM26">
            <v>0</v>
          </cell>
          <cell r="EN26">
            <v>0</v>
          </cell>
          <cell r="EO26">
            <v>0</v>
          </cell>
          <cell r="EP26">
            <v>0</v>
          </cell>
          <cell r="EQ26">
            <v>0</v>
          </cell>
          <cell r="ER26">
            <v>0</v>
          </cell>
          <cell r="ES26">
            <v>0</v>
          </cell>
          <cell r="ET26">
            <v>0</v>
          </cell>
          <cell r="EU26">
            <v>0</v>
          </cell>
          <cell r="EV26">
            <v>0</v>
          </cell>
          <cell r="EW26">
            <v>0</v>
          </cell>
          <cell r="EX26">
            <v>0</v>
          </cell>
          <cell r="EY26">
            <v>0</v>
          </cell>
          <cell r="EZ26">
            <v>0</v>
          </cell>
          <cell r="FA26">
            <v>0</v>
          </cell>
          <cell r="FB26">
            <v>0</v>
          </cell>
          <cell r="FC26">
            <v>0</v>
          </cell>
          <cell r="FD26">
            <v>0</v>
          </cell>
          <cell r="FE26">
            <v>0</v>
          </cell>
          <cell r="FF26">
            <v>0</v>
          </cell>
          <cell r="FG26">
            <v>0</v>
          </cell>
          <cell r="FH26">
            <v>0</v>
          </cell>
          <cell r="FI26">
            <v>0</v>
          </cell>
          <cell r="FJ26">
            <v>0</v>
          </cell>
          <cell r="FK26">
            <v>0</v>
          </cell>
          <cell r="FL26">
            <v>0</v>
          </cell>
          <cell r="FM26">
            <v>0</v>
          </cell>
          <cell r="FN26">
            <v>0</v>
          </cell>
          <cell r="FO26">
            <v>0</v>
          </cell>
          <cell r="FP26">
            <v>0</v>
          </cell>
          <cell r="FQ26">
            <v>0</v>
          </cell>
          <cell r="FR26">
            <v>0</v>
          </cell>
          <cell r="FS26">
            <v>0</v>
          </cell>
          <cell r="FT26">
            <v>0</v>
          </cell>
          <cell r="FU26">
            <v>0</v>
          </cell>
          <cell r="FV26">
            <v>0</v>
          </cell>
          <cell r="FW26">
            <v>0</v>
          </cell>
          <cell r="FX26">
            <v>0</v>
          </cell>
          <cell r="FY26">
            <v>0</v>
          </cell>
          <cell r="FZ26">
            <v>0</v>
          </cell>
          <cell r="GA26">
            <v>0</v>
          </cell>
          <cell r="GB26">
            <v>0</v>
          </cell>
          <cell r="GC26">
            <v>0</v>
          </cell>
          <cell r="GD26">
            <v>0</v>
          </cell>
          <cell r="GE26">
            <v>0</v>
          </cell>
          <cell r="GF26">
            <v>0</v>
          </cell>
          <cell r="GG26">
            <v>0</v>
          </cell>
          <cell r="GH26">
            <v>0</v>
          </cell>
          <cell r="GI26">
            <v>0</v>
          </cell>
          <cell r="GJ26">
            <v>0</v>
          </cell>
          <cell r="GK26">
            <v>0</v>
          </cell>
          <cell r="GL26">
            <v>0</v>
          </cell>
          <cell r="GM26">
            <v>0</v>
          </cell>
          <cell r="GN26">
            <v>0</v>
          </cell>
          <cell r="GO26">
            <v>0</v>
          </cell>
          <cell r="GP26">
            <v>0</v>
          </cell>
          <cell r="GQ26">
            <v>0</v>
          </cell>
          <cell r="GR26">
            <v>0</v>
          </cell>
          <cell r="GS26">
            <v>0</v>
          </cell>
          <cell r="GT26">
            <v>0</v>
          </cell>
          <cell r="GU26">
            <v>0</v>
          </cell>
          <cell r="GV26">
            <v>0</v>
          </cell>
          <cell r="GW26">
            <v>0</v>
          </cell>
          <cell r="GX26">
            <v>0</v>
          </cell>
          <cell r="GY26">
            <v>0</v>
          </cell>
          <cell r="GZ26">
            <v>0</v>
          </cell>
          <cell r="HA26">
            <v>0</v>
          </cell>
          <cell r="HB26">
            <v>0</v>
          </cell>
          <cell r="HC26">
            <v>0</v>
          </cell>
          <cell r="HD26">
            <v>0</v>
          </cell>
          <cell r="HE26">
            <v>0</v>
          </cell>
          <cell r="HF26">
            <v>0</v>
          </cell>
          <cell r="HG26">
            <v>0</v>
          </cell>
          <cell r="HH26">
            <v>0</v>
          </cell>
          <cell r="HI26">
            <v>0</v>
          </cell>
          <cell r="HJ26">
            <v>0</v>
          </cell>
          <cell r="HK26">
            <v>0</v>
          </cell>
          <cell r="HL26">
            <v>0</v>
          </cell>
          <cell r="HM26">
            <v>0</v>
          </cell>
          <cell r="HN26">
            <v>0</v>
          </cell>
          <cell r="HO26">
            <v>0</v>
          </cell>
          <cell r="HP26">
            <v>0</v>
          </cell>
          <cell r="HQ26">
            <v>0</v>
          </cell>
          <cell r="HR26">
            <v>0</v>
          </cell>
          <cell r="HS26">
            <v>0</v>
          </cell>
          <cell r="HT26">
            <v>0</v>
          </cell>
          <cell r="HU26">
            <v>0</v>
          </cell>
          <cell r="HV26">
            <v>0</v>
          </cell>
          <cell r="HW26">
            <v>0</v>
          </cell>
          <cell r="HX26">
            <v>0</v>
          </cell>
          <cell r="HY26">
            <v>0</v>
          </cell>
          <cell r="HZ26">
            <v>0</v>
          </cell>
          <cell r="IA26">
            <v>0</v>
          </cell>
          <cell r="IB26">
            <v>0</v>
          </cell>
          <cell r="IC26">
            <v>0</v>
          </cell>
          <cell r="ID26">
            <v>0</v>
          </cell>
          <cell r="IE26">
            <v>0</v>
          </cell>
          <cell r="IF26">
            <v>0</v>
          </cell>
          <cell r="IG26">
            <v>0</v>
          </cell>
          <cell r="IH26">
            <v>0</v>
          </cell>
          <cell r="II26">
            <v>0</v>
          </cell>
          <cell r="IJ26">
            <v>0</v>
          </cell>
          <cell r="IK26">
            <v>0</v>
          </cell>
          <cell r="IL26">
            <v>0</v>
          </cell>
          <cell r="IM26">
            <v>0</v>
          </cell>
          <cell r="IN26">
            <v>0</v>
          </cell>
          <cell r="IO26">
            <v>0</v>
          </cell>
          <cell r="IP26">
            <v>0</v>
          </cell>
          <cell r="IQ26">
            <v>0</v>
          </cell>
          <cell r="IR26">
            <v>0</v>
          </cell>
          <cell r="IS26">
            <v>0</v>
          </cell>
          <cell r="IT26">
            <v>0</v>
          </cell>
          <cell r="IU26">
            <v>0</v>
          </cell>
          <cell r="IV26">
            <v>0</v>
          </cell>
          <cell r="IW26">
            <v>0</v>
          </cell>
          <cell r="IX26">
            <v>0</v>
          </cell>
          <cell r="IY26">
            <v>0</v>
          </cell>
          <cell r="IZ26">
            <v>0</v>
          </cell>
          <cell r="JA26">
            <v>0</v>
          </cell>
          <cell r="JB26">
            <v>0</v>
          </cell>
          <cell r="JC26">
            <v>0</v>
          </cell>
          <cell r="JD26">
            <v>0</v>
          </cell>
          <cell r="JE26">
            <v>0</v>
          </cell>
          <cell r="JF26">
            <v>0</v>
          </cell>
          <cell r="JG26">
            <v>0</v>
          </cell>
          <cell r="JH26">
            <v>0</v>
          </cell>
          <cell r="JI26">
            <v>0</v>
          </cell>
          <cell r="JJ26">
            <v>0</v>
          </cell>
          <cell r="JK26">
            <v>0</v>
          </cell>
          <cell r="JL26">
            <v>0</v>
          </cell>
          <cell r="JM26">
            <v>0</v>
          </cell>
          <cell r="JN26">
            <v>0</v>
          </cell>
          <cell r="JO26">
            <v>0</v>
          </cell>
          <cell r="JP26">
            <v>0</v>
          </cell>
          <cell r="JQ26">
            <v>0</v>
          </cell>
        </row>
        <row r="27"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0</v>
          </cell>
          <cell r="AJ27">
            <v>0</v>
          </cell>
          <cell r="AK27">
            <v>0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V27">
            <v>0</v>
          </cell>
          <cell r="AW27">
            <v>0</v>
          </cell>
          <cell r="AX27">
            <v>0</v>
          </cell>
          <cell r="AY27">
            <v>0</v>
          </cell>
          <cell r="AZ27">
            <v>0</v>
          </cell>
          <cell r="BA27">
            <v>0</v>
          </cell>
          <cell r="BB27">
            <v>0</v>
          </cell>
          <cell r="BC27">
            <v>0</v>
          </cell>
          <cell r="BD27">
            <v>0</v>
          </cell>
          <cell r="BE27">
            <v>0</v>
          </cell>
          <cell r="BF27">
            <v>0</v>
          </cell>
          <cell r="BG27">
            <v>0</v>
          </cell>
          <cell r="BH27">
            <v>0</v>
          </cell>
          <cell r="BI27">
            <v>0</v>
          </cell>
          <cell r="BJ27">
            <v>0</v>
          </cell>
          <cell r="BK27">
            <v>0</v>
          </cell>
          <cell r="BL27">
            <v>0</v>
          </cell>
          <cell r="BM27">
            <v>0</v>
          </cell>
          <cell r="BN27">
            <v>0</v>
          </cell>
          <cell r="BO27">
            <v>0</v>
          </cell>
          <cell r="BP27">
            <v>0</v>
          </cell>
          <cell r="BQ27">
            <v>0</v>
          </cell>
          <cell r="BR27">
            <v>0</v>
          </cell>
          <cell r="BS27">
            <v>0</v>
          </cell>
          <cell r="BT27">
            <v>0</v>
          </cell>
          <cell r="BU27">
            <v>0</v>
          </cell>
          <cell r="BV27">
            <v>0</v>
          </cell>
          <cell r="BW27">
            <v>0</v>
          </cell>
          <cell r="BX27">
            <v>0</v>
          </cell>
          <cell r="BY27">
            <v>0</v>
          </cell>
          <cell r="BZ27">
            <v>0</v>
          </cell>
          <cell r="CA27">
            <v>0</v>
          </cell>
          <cell r="CB27">
            <v>0</v>
          </cell>
          <cell r="CC27">
            <v>0</v>
          </cell>
          <cell r="CD27">
            <v>0</v>
          </cell>
          <cell r="CE27">
            <v>0</v>
          </cell>
          <cell r="CF27">
            <v>0</v>
          </cell>
          <cell r="CG27">
            <v>0</v>
          </cell>
          <cell r="CH27">
            <v>0</v>
          </cell>
          <cell r="CI27">
            <v>0</v>
          </cell>
          <cell r="CJ27">
            <v>0</v>
          </cell>
          <cell r="CK27">
            <v>0</v>
          </cell>
          <cell r="CL27">
            <v>0</v>
          </cell>
          <cell r="CM27">
            <v>0</v>
          </cell>
          <cell r="CN27">
            <v>0</v>
          </cell>
          <cell r="CO27">
            <v>0</v>
          </cell>
          <cell r="CP27">
            <v>0</v>
          </cell>
          <cell r="CQ27">
            <v>0</v>
          </cell>
          <cell r="CR27">
            <v>0</v>
          </cell>
          <cell r="CS27">
            <v>0</v>
          </cell>
          <cell r="CT27">
            <v>0</v>
          </cell>
          <cell r="CU27">
            <v>0</v>
          </cell>
          <cell r="CV27">
            <v>0</v>
          </cell>
          <cell r="CW27">
            <v>0</v>
          </cell>
          <cell r="CX27">
            <v>0</v>
          </cell>
          <cell r="CY27">
            <v>0</v>
          </cell>
          <cell r="CZ27">
            <v>0</v>
          </cell>
          <cell r="DA27">
            <v>0</v>
          </cell>
          <cell r="DB27">
            <v>0</v>
          </cell>
          <cell r="DC27">
            <v>0</v>
          </cell>
          <cell r="DD27">
            <v>0</v>
          </cell>
          <cell r="DE27">
            <v>0</v>
          </cell>
          <cell r="DF27">
            <v>0</v>
          </cell>
          <cell r="DG27">
            <v>0</v>
          </cell>
          <cell r="DH27">
            <v>0</v>
          </cell>
          <cell r="DI27">
            <v>0</v>
          </cell>
          <cell r="DJ27">
            <v>0</v>
          </cell>
          <cell r="DK27">
            <v>0</v>
          </cell>
          <cell r="DL27">
            <v>0</v>
          </cell>
          <cell r="DM27">
            <v>0</v>
          </cell>
          <cell r="DN27">
            <v>0</v>
          </cell>
          <cell r="DO27">
            <v>0</v>
          </cell>
          <cell r="DP27">
            <v>0</v>
          </cell>
          <cell r="DQ27">
            <v>0</v>
          </cell>
          <cell r="DR27">
            <v>0</v>
          </cell>
          <cell r="DS27">
            <v>0</v>
          </cell>
          <cell r="DT27">
            <v>0</v>
          </cell>
          <cell r="DU27">
            <v>0</v>
          </cell>
          <cell r="DV27">
            <v>0</v>
          </cell>
          <cell r="DW27">
            <v>0</v>
          </cell>
          <cell r="DX27">
            <v>0</v>
          </cell>
          <cell r="DY27">
            <v>0</v>
          </cell>
          <cell r="DZ27">
            <v>0</v>
          </cell>
          <cell r="EA27">
            <v>0</v>
          </cell>
          <cell r="EB27">
            <v>0</v>
          </cell>
          <cell r="EC27">
            <v>0</v>
          </cell>
          <cell r="ED27">
            <v>0</v>
          </cell>
          <cell r="EE27">
            <v>0</v>
          </cell>
          <cell r="EF27">
            <v>0</v>
          </cell>
          <cell r="EG27">
            <v>0</v>
          </cell>
          <cell r="EH27">
            <v>0</v>
          </cell>
          <cell r="EI27">
            <v>0</v>
          </cell>
          <cell r="EJ27">
            <v>0</v>
          </cell>
          <cell r="EK27">
            <v>0</v>
          </cell>
          <cell r="EL27">
            <v>0</v>
          </cell>
          <cell r="EM27">
            <v>0</v>
          </cell>
          <cell r="EN27">
            <v>0</v>
          </cell>
          <cell r="EO27">
            <v>0</v>
          </cell>
          <cell r="EP27">
            <v>0</v>
          </cell>
          <cell r="EQ27">
            <v>0</v>
          </cell>
          <cell r="ER27">
            <v>0</v>
          </cell>
          <cell r="ES27">
            <v>0</v>
          </cell>
          <cell r="ET27">
            <v>0</v>
          </cell>
          <cell r="EU27">
            <v>0</v>
          </cell>
          <cell r="EV27">
            <v>0</v>
          </cell>
          <cell r="EW27">
            <v>0</v>
          </cell>
          <cell r="EX27">
            <v>0</v>
          </cell>
          <cell r="EY27">
            <v>0</v>
          </cell>
          <cell r="EZ27">
            <v>0</v>
          </cell>
          <cell r="FA27">
            <v>0</v>
          </cell>
          <cell r="FB27">
            <v>0</v>
          </cell>
          <cell r="FC27">
            <v>0</v>
          </cell>
          <cell r="FD27">
            <v>0</v>
          </cell>
          <cell r="FE27">
            <v>0</v>
          </cell>
          <cell r="FF27">
            <v>0</v>
          </cell>
          <cell r="FG27">
            <v>0</v>
          </cell>
          <cell r="FH27">
            <v>0</v>
          </cell>
          <cell r="FI27">
            <v>0</v>
          </cell>
          <cell r="FJ27">
            <v>0</v>
          </cell>
          <cell r="FK27">
            <v>0</v>
          </cell>
          <cell r="FL27">
            <v>0</v>
          </cell>
          <cell r="FM27">
            <v>0</v>
          </cell>
          <cell r="FN27">
            <v>0</v>
          </cell>
          <cell r="FO27">
            <v>0</v>
          </cell>
          <cell r="FP27">
            <v>0</v>
          </cell>
          <cell r="FQ27">
            <v>0</v>
          </cell>
          <cell r="FR27">
            <v>0</v>
          </cell>
          <cell r="FS27">
            <v>0</v>
          </cell>
          <cell r="FT27">
            <v>0</v>
          </cell>
          <cell r="FU27">
            <v>0</v>
          </cell>
          <cell r="FV27">
            <v>0</v>
          </cell>
          <cell r="FW27">
            <v>0</v>
          </cell>
          <cell r="FX27">
            <v>0</v>
          </cell>
          <cell r="FY27">
            <v>0</v>
          </cell>
          <cell r="FZ27">
            <v>0</v>
          </cell>
          <cell r="GA27">
            <v>0</v>
          </cell>
          <cell r="GB27">
            <v>0</v>
          </cell>
          <cell r="GC27">
            <v>0</v>
          </cell>
          <cell r="GD27">
            <v>0</v>
          </cell>
          <cell r="GE27">
            <v>0</v>
          </cell>
          <cell r="GF27">
            <v>0</v>
          </cell>
          <cell r="GG27">
            <v>0</v>
          </cell>
          <cell r="GH27">
            <v>0</v>
          </cell>
          <cell r="GI27">
            <v>0</v>
          </cell>
          <cell r="GJ27">
            <v>0</v>
          </cell>
          <cell r="GK27">
            <v>0</v>
          </cell>
          <cell r="GL27">
            <v>0</v>
          </cell>
          <cell r="GM27">
            <v>0</v>
          </cell>
          <cell r="GN27">
            <v>0</v>
          </cell>
          <cell r="GO27">
            <v>0</v>
          </cell>
          <cell r="GP27">
            <v>0</v>
          </cell>
          <cell r="GQ27">
            <v>0</v>
          </cell>
          <cell r="GR27">
            <v>0</v>
          </cell>
          <cell r="GS27">
            <v>0</v>
          </cell>
          <cell r="GT27">
            <v>0</v>
          </cell>
          <cell r="GU27">
            <v>0</v>
          </cell>
          <cell r="GV27">
            <v>0</v>
          </cell>
          <cell r="GW27">
            <v>0</v>
          </cell>
          <cell r="GX27">
            <v>0</v>
          </cell>
          <cell r="GY27">
            <v>0</v>
          </cell>
          <cell r="GZ27">
            <v>0</v>
          </cell>
          <cell r="HA27">
            <v>0</v>
          </cell>
          <cell r="HB27">
            <v>0</v>
          </cell>
          <cell r="HC27">
            <v>0</v>
          </cell>
          <cell r="HD27">
            <v>0</v>
          </cell>
          <cell r="HE27">
            <v>0</v>
          </cell>
          <cell r="HF27">
            <v>0</v>
          </cell>
          <cell r="HG27">
            <v>0</v>
          </cell>
          <cell r="HH27">
            <v>0</v>
          </cell>
          <cell r="HI27">
            <v>0</v>
          </cell>
          <cell r="HJ27">
            <v>0</v>
          </cell>
          <cell r="HK27">
            <v>0</v>
          </cell>
          <cell r="HL27">
            <v>0</v>
          </cell>
          <cell r="HM27">
            <v>0</v>
          </cell>
          <cell r="HN27">
            <v>0</v>
          </cell>
          <cell r="HO27">
            <v>0</v>
          </cell>
          <cell r="HP27">
            <v>0</v>
          </cell>
          <cell r="HQ27">
            <v>0</v>
          </cell>
          <cell r="HR27">
            <v>0</v>
          </cell>
          <cell r="HS27">
            <v>0</v>
          </cell>
          <cell r="HT27">
            <v>0</v>
          </cell>
          <cell r="HU27">
            <v>0</v>
          </cell>
          <cell r="HV27">
            <v>0</v>
          </cell>
          <cell r="HW27">
            <v>0</v>
          </cell>
          <cell r="HX27">
            <v>0</v>
          </cell>
          <cell r="HY27">
            <v>0</v>
          </cell>
          <cell r="HZ27">
            <v>0</v>
          </cell>
          <cell r="IA27">
            <v>0</v>
          </cell>
          <cell r="IB27">
            <v>0</v>
          </cell>
          <cell r="IC27">
            <v>0</v>
          </cell>
          <cell r="ID27">
            <v>0</v>
          </cell>
          <cell r="IE27">
            <v>0</v>
          </cell>
          <cell r="IF27">
            <v>0</v>
          </cell>
          <cell r="IG27">
            <v>0</v>
          </cell>
          <cell r="IH27">
            <v>0</v>
          </cell>
          <cell r="II27">
            <v>0</v>
          </cell>
          <cell r="IJ27">
            <v>0</v>
          </cell>
          <cell r="IK27">
            <v>0</v>
          </cell>
          <cell r="IL27">
            <v>0</v>
          </cell>
          <cell r="IM27">
            <v>0</v>
          </cell>
          <cell r="IN27">
            <v>0</v>
          </cell>
          <cell r="IO27">
            <v>0</v>
          </cell>
          <cell r="IP27">
            <v>0</v>
          </cell>
          <cell r="IQ27">
            <v>0</v>
          </cell>
          <cell r="IR27">
            <v>0</v>
          </cell>
          <cell r="IS27">
            <v>0</v>
          </cell>
          <cell r="IT27">
            <v>0</v>
          </cell>
          <cell r="IU27">
            <v>0</v>
          </cell>
          <cell r="IV27">
            <v>0</v>
          </cell>
          <cell r="IW27">
            <v>0</v>
          </cell>
          <cell r="IX27">
            <v>0</v>
          </cell>
          <cell r="IY27">
            <v>0</v>
          </cell>
          <cell r="IZ27">
            <v>0</v>
          </cell>
          <cell r="JA27">
            <v>0</v>
          </cell>
          <cell r="JB27">
            <v>0</v>
          </cell>
          <cell r="JC27">
            <v>0</v>
          </cell>
          <cell r="JD27">
            <v>0</v>
          </cell>
          <cell r="JE27">
            <v>0</v>
          </cell>
          <cell r="JF27">
            <v>0</v>
          </cell>
          <cell r="JG27">
            <v>0</v>
          </cell>
          <cell r="JH27">
            <v>0</v>
          </cell>
          <cell r="JI27">
            <v>0</v>
          </cell>
          <cell r="JJ27">
            <v>0</v>
          </cell>
          <cell r="JK27">
            <v>0</v>
          </cell>
          <cell r="JL27">
            <v>0</v>
          </cell>
          <cell r="JM27">
            <v>0</v>
          </cell>
          <cell r="JN27">
            <v>0</v>
          </cell>
          <cell r="JO27">
            <v>0</v>
          </cell>
          <cell r="JP27">
            <v>0</v>
          </cell>
          <cell r="JQ27">
            <v>0</v>
          </cell>
        </row>
        <row r="28"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0</v>
          </cell>
          <cell r="AU28">
            <v>0</v>
          </cell>
          <cell r="AV28">
            <v>0</v>
          </cell>
          <cell r="AW28">
            <v>0</v>
          </cell>
          <cell r="AX28">
            <v>0</v>
          </cell>
          <cell r="AY28">
            <v>0</v>
          </cell>
          <cell r="AZ28">
            <v>0</v>
          </cell>
          <cell r="BA28">
            <v>0</v>
          </cell>
          <cell r="BB28">
            <v>0</v>
          </cell>
          <cell r="BC28">
            <v>0</v>
          </cell>
          <cell r="BD28">
            <v>0</v>
          </cell>
          <cell r="BE28">
            <v>0</v>
          </cell>
          <cell r="BF28">
            <v>0</v>
          </cell>
          <cell r="BG28">
            <v>0</v>
          </cell>
          <cell r="BH28">
            <v>0</v>
          </cell>
          <cell r="BI28">
            <v>0</v>
          </cell>
          <cell r="BJ28">
            <v>0</v>
          </cell>
          <cell r="BK28">
            <v>0</v>
          </cell>
          <cell r="BL28">
            <v>0</v>
          </cell>
          <cell r="BM28">
            <v>0</v>
          </cell>
          <cell r="BN28">
            <v>0</v>
          </cell>
          <cell r="BO28">
            <v>0</v>
          </cell>
          <cell r="BP28">
            <v>0</v>
          </cell>
          <cell r="BQ28">
            <v>0</v>
          </cell>
          <cell r="BR28">
            <v>0</v>
          </cell>
          <cell r="BS28">
            <v>0</v>
          </cell>
          <cell r="BT28">
            <v>0</v>
          </cell>
          <cell r="BU28">
            <v>0</v>
          </cell>
          <cell r="BV28">
            <v>0</v>
          </cell>
          <cell r="BW28">
            <v>0</v>
          </cell>
          <cell r="BX28">
            <v>0</v>
          </cell>
          <cell r="BY28">
            <v>0</v>
          </cell>
          <cell r="BZ28">
            <v>0</v>
          </cell>
          <cell r="CA28">
            <v>0</v>
          </cell>
          <cell r="CB28">
            <v>0</v>
          </cell>
          <cell r="CC28">
            <v>0</v>
          </cell>
          <cell r="CD28">
            <v>0</v>
          </cell>
          <cell r="CE28">
            <v>0</v>
          </cell>
          <cell r="CF28">
            <v>0</v>
          </cell>
          <cell r="CG28">
            <v>0</v>
          </cell>
          <cell r="CH28">
            <v>0</v>
          </cell>
          <cell r="CI28">
            <v>0</v>
          </cell>
          <cell r="CJ28">
            <v>0</v>
          </cell>
          <cell r="CK28">
            <v>0</v>
          </cell>
          <cell r="CL28">
            <v>0</v>
          </cell>
          <cell r="CM28">
            <v>0</v>
          </cell>
          <cell r="CN28">
            <v>0</v>
          </cell>
          <cell r="CO28">
            <v>0</v>
          </cell>
          <cell r="CP28">
            <v>0</v>
          </cell>
          <cell r="CQ28">
            <v>0</v>
          </cell>
          <cell r="CR28">
            <v>0</v>
          </cell>
          <cell r="CS28">
            <v>0</v>
          </cell>
          <cell r="CT28">
            <v>0</v>
          </cell>
          <cell r="CU28">
            <v>0</v>
          </cell>
          <cell r="CV28">
            <v>0</v>
          </cell>
          <cell r="CW28">
            <v>0</v>
          </cell>
          <cell r="CX28">
            <v>0</v>
          </cell>
          <cell r="CY28">
            <v>0</v>
          </cell>
          <cell r="CZ28">
            <v>0</v>
          </cell>
          <cell r="DA28">
            <v>0</v>
          </cell>
          <cell r="DB28">
            <v>0</v>
          </cell>
          <cell r="DC28">
            <v>0</v>
          </cell>
          <cell r="DD28">
            <v>0</v>
          </cell>
          <cell r="DE28">
            <v>0</v>
          </cell>
          <cell r="DF28">
            <v>0</v>
          </cell>
          <cell r="DG28">
            <v>0</v>
          </cell>
          <cell r="DH28">
            <v>0</v>
          </cell>
          <cell r="DI28">
            <v>0</v>
          </cell>
          <cell r="DJ28">
            <v>0</v>
          </cell>
          <cell r="DK28">
            <v>0</v>
          </cell>
          <cell r="DL28">
            <v>0</v>
          </cell>
          <cell r="DM28">
            <v>0</v>
          </cell>
          <cell r="DN28">
            <v>0</v>
          </cell>
          <cell r="DO28">
            <v>0</v>
          </cell>
          <cell r="DP28">
            <v>0</v>
          </cell>
          <cell r="DQ28">
            <v>0</v>
          </cell>
          <cell r="DR28">
            <v>0</v>
          </cell>
          <cell r="DS28">
            <v>0</v>
          </cell>
          <cell r="DT28">
            <v>0</v>
          </cell>
          <cell r="DU28">
            <v>0</v>
          </cell>
          <cell r="DV28">
            <v>0</v>
          </cell>
          <cell r="DW28">
            <v>0</v>
          </cell>
          <cell r="DX28">
            <v>0</v>
          </cell>
          <cell r="DY28">
            <v>0</v>
          </cell>
          <cell r="DZ28">
            <v>0</v>
          </cell>
          <cell r="EA28">
            <v>0</v>
          </cell>
          <cell r="EB28">
            <v>0</v>
          </cell>
          <cell r="EC28">
            <v>0</v>
          </cell>
          <cell r="ED28">
            <v>0</v>
          </cell>
          <cell r="EE28">
            <v>0</v>
          </cell>
          <cell r="EF28">
            <v>0</v>
          </cell>
          <cell r="EG28">
            <v>0</v>
          </cell>
          <cell r="EH28">
            <v>0</v>
          </cell>
          <cell r="EI28">
            <v>0</v>
          </cell>
          <cell r="EJ28">
            <v>0</v>
          </cell>
          <cell r="EK28">
            <v>0</v>
          </cell>
          <cell r="EL28">
            <v>0</v>
          </cell>
          <cell r="EM28">
            <v>0</v>
          </cell>
          <cell r="EN28">
            <v>0</v>
          </cell>
          <cell r="EO28">
            <v>0</v>
          </cell>
          <cell r="EP28">
            <v>0</v>
          </cell>
          <cell r="EQ28">
            <v>0</v>
          </cell>
          <cell r="ER28">
            <v>0</v>
          </cell>
          <cell r="ES28">
            <v>0</v>
          </cell>
          <cell r="ET28">
            <v>0</v>
          </cell>
          <cell r="EU28">
            <v>0</v>
          </cell>
          <cell r="EV28">
            <v>0</v>
          </cell>
          <cell r="EW28">
            <v>0</v>
          </cell>
          <cell r="EX28">
            <v>0</v>
          </cell>
          <cell r="EY28">
            <v>0</v>
          </cell>
          <cell r="EZ28">
            <v>0</v>
          </cell>
          <cell r="FA28">
            <v>0</v>
          </cell>
          <cell r="FB28">
            <v>0</v>
          </cell>
          <cell r="FC28">
            <v>0</v>
          </cell>
          <cell r="FD28">
            <v>0</v>
          </cell>
          <cell r="FE28">
            <v>0</v>
          </cell>
          <cell r="FF28">
            <v>0</v>
          </cell>
          <cell r="FG28">
            <v>0</v>
          </cell>
          <cell r="FH28">
            <v>0</v>
          </cell>
          <cell r="FI28">
            <v>0</v>
          </cell>
          <cell r="FJ28">
            <v>0</v>
          </cell>
          <cell r="FK28">
            <v>0</v>
          </cell>
          <cell r="FL28">
            <v>0</v>
          </cell>
          <cell r="FM28">
            <v>0</v>
          </cell>
          <cell r="FN28">
            <v>0</v>
          </cell>
          <cell r="FO28">
            <v>0</v>
          </cell>
          <cell r="FP28">
            <v>0</v>
          </cell>
          <cell r="FQ28">
            <v>0</v>
          </cell>
          <cell r="FR28">
            <v>0</v>
          </cell>
          <cell r="FS28">
            <v>0</v>
          </cell>
          <cell r="FT28">
            <v>0</v>
          </cell>
          <cell r="FU28">
            <v>0</v>
          </cell>
          <cell r="FV28">
            <v>0</v>
          </cell>
          <cell r="FW28">
            <v>0</v>
          </cell>
          <cell r="FX28">
            <v>0</v>
          </cell>
          <cell r="FY28">
            <v>0</v>
          </cell>
          <cell r="FZ28">
            <v>0</v>
          </cell>
          <cell r="GA28">
            <v>0</v>
          </cell>
          <cell r="GB28">
            <v>0</v>
          </cell>
          <cell r="GC28">
            <v>0</v>
          </cell>
          <cell r="GD28">
            <v>0</v>
          </cell>
          <cell r="GE28">
            <v>0</v>
          </cell>
          <cell r="GF28">
            <v>0</v>
          </cell>
          <cell r="GG28">
            <v>0</v>
          </cell>
          <cell r="GH28">
            <v>0</v>
          </cell>
          <cell r="GI28">
            <v>0</v>
          </cell>
          <cell r="GJ28">
            <v>0</v>
          </cell>
          <cell r="GK28">
            <v>0</v>
          </cell>
          <cell r="GL28">
            <v>0</v>
          </cell>
          <cell r="GM28">
            <v>0</v>
          </cell>
          <cell r="GN28">
            <v>0</v>
          </cell>
          <cell r="GO28">
            <v>0</v>
          </cell>
          <cell r="GP28">
            <v>0</v>
          </cell>
          <cell r="GQ28">
            <v>0</v>
          </cell>
          <cell r="GR28">
            <v>0</v>
          </cell>
          <cell r="GS28">
            <v>0</v>
          </cell>
          <cell r="GT28">
            <v>0</v>
          </cell>
          <cell r="GU28">
            <v>0</v>
          </cell>
          <cell r="GV28">
            <v>0</v>
          </cell>
          <cell r="GW28">
            <v>0</v>
          </cell>
          <cell r="GX28">
            <v>0</v>
          </cell>
          <cell r="GY28">
            <v>0</v>
          </cell>
          <cell r="GZ28">
            <v>0</v>
          </cell>
          <cell r="HA28">
            <v>0</v>
          </cell>
          <cell r="HB28">
            <v>0</v>
          </cell>
          <cell r="HC28">
            <v>0</v>
          </cell>
          <cell r="HD28">
            <v>0</v>
          </cell>
          <cell r="HE28">
            <v>0</v>
          </cell>
          <cell r="HF28">
            <v>0</v>
          </cell>
          <cell r="HG28">
            <v>0</v>
          </cell>
          <cell r="HH28">
            <v>0</v>
          </cell>
          <cell r="HI28">
            <v>0</v>
          </cell>
          <cell r="HJ28">
            <v>0</v>
          </cell>
          <cell r="HK28">
            <v>0</v>
          </cell>
          <cell r="HL28">
            <v>0</v>
          </cell>
          <cell r="HM28">
            <v>0</v>
          </cell>
          <cell r="HN28">
            <v>0</v>
          </cell>
          <cell r="HO28">
            <v>0</v>
          </cell>
          <cell r="HP28">
            <v>0</v>
          </cell>
          <cell r="HQ28">
            <v>0</v>
          </cell>
          <cell r="HR28">
            <v>0</v>
          </cell>
          <cell r="HS28">
            <v>0</v>
          </cell>
          <cell r="HT28">
            <v>0</v>
          </cell>
          <cell r="HU28">
            <v>0</v>
          </cell>
          <cell r="HV28">
            <v>0</v>
          </cell>
          <cell r="HW28">
            <v>0</v>
          </cell>
          <cell r="HX28">
            <v>0</v>
          </cell>
          <cell r="HY28">
            <v>0</v>
          </cell>
          <cell r="HZ28">
            <v>0</v>
          </cell>
          <cell r="IA28">
            <v>0</v>
          </cell>
          <cell r="IB28">
            <v>0</v>
          </cell>
          <cell r="IC28">
            <v>0</v>
          </cell>
          <cell r="ID28">
            <v>0</v>
          </cell>
          <cell r="IE28">
            <v>0</v>
          </cell>
          <cell r="IF28">
            <v>0</v>
          </cell>
          <cell r="IG28">
            <v>0</v>
          </cell>
          <cell r="IH28">
            <v>0</v>
          </cell>
          <cell r="II28">
            <v>0</v>
          </cell>
          <cell r="IJ28">
            <v>0</v>
          </cell>
          <cell r="IK28">
            <v>0</v>
          </cell>
          <cell r="IL28">
            <v>0</v>
          </cell>
          <cell r="IM28">
            <v>0</v>
          </cell>
          <cell r="IN28">
            <v>0</v>
          </cell>
          <cell r="IO28">
            <v>0</v>
          </cell>
          <cell r="IP28">
            <v>0</v>
          </cell>
          <cell r="IQ28">
            <v>0</v>
          </cell>
          <cell r="IR28">
            <v>0</v>
          </cell>
          <cell r="IS28">
            <v>0</v>
          </cell>
          <cell r="IT28">
            <v>0</v>
          </cell>
          <cell r="IU28">
            <v>0</v>
          </cell>
          <cell r="IV28">
            <v>0</v>
          </cell>
          <cell r="IW28">
            <v>0</v>
          </cell>
          <cell r="IX28">
            <v>0</v>
          </cell>
          <cell r="IY28">
            <v>0</v>
          </cell>
          <cell r="IZ28">
            <v>0</v>
          </cell>
          <cell r="JA28">
            <v>0</v>
          </cell>
          <cell r="JB28">
            <v>0</v>
          </cell>
          <cell r="JC28">
            <v>0</v>
          </cell>
          <cell r="JD28">
            <v>0</v>
          </cell>
          <cell r="JE28">
            <v>0</v>
          </cell>
          <cell r="JF28">
            <v>0</v>
          </cell>
          <cell r="JG28">
            <v>0</v>
          </cell>
          <cell r="JH28">
            <v>0</v>
          </cell>
          <cell r="JI28">
            <v>0</v>
          </cell>
          <cell r="JJ28">
            <v>0</v>
          </cell>
          <cell r="JK28">
            <v>0</v>
          </cell>
          <cell r="JL28">
            <v>0</v>
          </cell>
          <cell r="JM28">
            <v>0</v>
          </cell>
          <cell r="JN28">
            <v>0</v>
          </cell>
          <cell r="JO28">
            <v>0</v>
          </cell>
          <cell r="JP28">
            <v>0</v>
          </cell>
          <cell r="JQ28">
            <v>0</v>
          </cell>
        </row>
        <row r="29"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I29">
            <v>0</v>
          </cell>
          <cell r="AJ29">
            <v>0</v>
          </cell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  <cell r="AU29">
            <v>0</v>
          </cell>
          <cell r="AV29">
            <v>0</v>
          </cell>
          <cell r="AW29">
            <v>0</v>
          </cell>
          <cell r="AX29">
            <v>0</v>
          </cell>
          <cell r="AY29">
            <v>0</v>
          </cell>
          <cell r="AZ29">
            <v>0</v>
          </cell>
          <cell r="BA29">
            <v>0</v>
          </cell>
          <cell r="BB29">
            <v>0</v>
          </cell>
          <cell r="BC29">
            <v>0</v>
          </cell>
          <cell r="BD29">
            <v>0</v>
          </cell>
          <cell r="BE29">
            <v>0</v>
          </cell>
          <cell r="BF29">
            <v>0</v>
          </cell>
          <cell r="BG29">
            <v>0</v>
          </cell>
          <cell r="BH29">
            <v>0</v>
          </cell>
          <cell r="BI29">
            <v>0</v>
          </cell>
          <cell r="BJ29">
            <v>0</v>
          </cell>
          <cell r="BK29">
            <v>0</v>
          </cell>
          <cell r="BL29">
            <v>0</v>
          </cell>
          <cell r="BM29">
            <v>0</v>
          </cell>
          <cell r="BN29">
            <v>0</v>
          </cell>
          <cell r="BO29">
            <v>0</v>
          </cell>
          <cell r="BP29">
            <v>0</v>
          </cell>
          <cell r="BQ29">
            <v>0</v>
          </cell>
          <cell r="BR29">
            <v>0</v>
          </cell>
          <cell r="BS29">
            <v>0</v>
          </cell>
          <cell r="BT29">
            <v>0</v>
          </cell>
          <cell r="BU29">
            <v>0</v>
          </cell>
          <cell r="BV29">
            <v>0</v>
          </cell>
          <cell r="BW29">
            <v>0</v>
          </cell>
          <cell r="BX29">
            <v>0</v>
          </cell>
          <cell r="BY29">
            <v>0</v>
          </cell>
          <cell r="BZ29">
            <v>0</v>
          </cell>
          <cell r="CA29">
            <v>0</v>
          </cell>
          <cell r="CB29">
            <v>0</v>
          </cell>
          <cell r="CC29">
            <v>0</v>
          </cell>
          <cell r="CD29">
            <v>0</v>
          </cell>
          <cell r="CE29">
            <v>0</v>
          </cell>
          <cell r="CF29">
            <v>0</v>
          </cell>
          <cell r="CG29">
            <v>0</v>
          </cell>
          <cell r="CH29">
            <v>0</v>
          </cell>
          <cell r="CI29">
            <v>0</v>
          </cell>
          <cell r="CJ29">
            <v>0</v>
          </cell>
          <cell r="CK29">
            <v>0</v>
          </cell>
          <cell r="CL29">
            <v>0</v>
          </cell>
          <cell r="CM29">
            <v>0</v>
          </cell>
          <cell r="CN29">
            <v>0</v>
          </cell>
          <cell r="CO29">
            <v>0</v>
          </cell>
          <cell r="CP29">
            <v>0</v>
          </cell>
          <cell r="CQ29">
            <v>0</v>
          </cell>
          <cell r="CR29">
            <v>0</v>
          </cell>
          <cell r="CS29">
            <v>0</v>
          </cell>
          <cell r="CT29">
            <v>0</v>
          </cell>
          <cell r="CU29">
            <v>0</v>
          </cell>
          <cell r="CV29">
            <v>0</v>
          </cell>
          <cell r="CW29">
            <v>0</v>
          </cell>
          <cell r="CX29">
            <v>0</v>
          </cell>
          <cell r="CY29">
            <v>0</v>
          </cell>
          <cell r="CZ29">
            <v>0</v>
          </cell>
          <cell r="DA29">
            <v>0</v>
          </cell>
          <cell r="DB29">
            <v>0</v>
          </cell>
          <cell r="DC29">
            <v>0</v>
          </cell>
          <cell r="DD29">
            <v>0</v>
          </cell>
          <cell r="DE29">
            <v>0</v>
          </cell>
          <cell r="DF29">
            <v>0</v>
          </cell>
          <cell r="DG29">
            <v>0</v>
          </cell>
          <cell r="DH29">
            <v>0</v>
          </cell>
          <cell r="DI29">
            <v>0</v>
          </cell>
          <cell r="DJ29">
            <v>0</v>
          </cell>
          <cell r="DK29">
            <v>0</v>
          </cell>
          <cell r="DL29">
            <v>0</v>
          </cell>
          <cell r="DM29">
            <v>0</v>
          </cell>
          <cell r="DN29">
            <v>0</v>
          </cell>
          <cell r="DO29">
            <v>0</v>
          </cell>
          <cell r="DP29">
            <v>0</v>
          </cell>
          <cell r="DQ29">
            <v>0</v>
          </cell>
          <cell r="DR29">
            <v>0</v>
          </cell>
          <cell r="DS29">
            <v>0</v>
          </cell>
          <cell r="DT29">
            <v>0</v>
          </cell>
          <cell r="DU29">
            <v>0</v>
          </cell>
          <cell r="DV29">
            <v>0</v>
          </cell>
          <cell r="DW29">
            <v>0</v>
          </cell>
          <cell r="DX29">
            <v>0</v>
          </cell>
          <cell r="DY29">
            <v>0</v>
          </cell>
          <cell r="DZ29">
            <v>0</v>
          </cell>
          <cell r="EA29">
            <v>0</v>
          </cell>
          <cell r="EB29">
            <v>0</v>
          </cell>
          <cell r="EC29">
            <v>0</v>
          </cell>
          <cell r="ED29">
            <v>0</v>
          </cell>
          <cell r="EE29">
            <v>0</v>
          </cell>
          <cell r="EF29">
            <v>0</v>
          </cell>
          <cell r="EG29">
            <v>0</v>
          </cell>
          <cell r="EH29">
            <v>0</v>
          </cell>
          <cell r="EI29">
            <v>0</v>
          </cell>
          <cell r="EJ29">
            <v>0</v>
          </cell>
          <cell r="EK29">
            <v>0</v>
          </cell>
          <cell r="EL29">
            <v>0</v>
          </cell>
          <cell r="EM29">
            <v>0</v>
          </cell>
          <cell r="EN29">
            <v>0</v>
          </cell>
          <cell r="EO29">
            <v>0</v>
          </cell>
          <cell r="EP29">
            <v>0</v>
          </cell>
          <cell r="EQ29">
            <v>0</v>
          </cell>
          <cell r="ER29">
            <v>0</v>
          </cell>
          <cell r="ES29">
            <v>0</v>
          </cell>
          <cell r="ET29">
            <v>0</v>
          </cell>
          <cell r="EU29">
            <v>0</v>
          </cell>
          <cell r="EV29">
            <v>0</v>
          </cell>
          <cell r="EW29">
            <v>0</v>
          </cell>
          <cell r="EX29">
            <v>0</v>
          </cell>
          <cell r="EY29">
            <v>0</v>
          </cell>
          <cell r="EZ29">
            <v>0</v>
          </cell>
          <cell r="FA29">
            <v>0</v>
          </cell>
          <cell r="FB29">
            <v>0</v>
          </cell>
          <cell r="FC29">
            <v>0</v>
          </cell>
          <cell r="FD29">
            <v>0</v>
          </cell>
          <cell r="FE29">
            <v>0</v>
          </cell>
          <cell r="FF29">
            <v>0</v>
          </cell>
          <cell r="FG29">
            <v>0</v>
          </cell>
          <cell r="FH29">
            <v>0</v>
          </cell>
          <cell r="FI29">
            <v>0</v>
          </cell>
          <cell r="FJ29">
            <v>0</v>
          </cell>
          <cell r="FK29">
            <v>0</v>
          </cell>
          <cell r="FL29">
            <v>0</v>
          </cell>
          <cell r="FM29">
            <v>0</v>
          </cell>
          <cell r="FN29">
            <v>0</v>
          </cell>
          <cell r="FO29">
            <v>0</v>
          </cell>
          <cell r="FP29">
            <v>0</v>
          </cell>
          <cell r="FQ29">
            <v>0</v>
          </cell>
          <cell r="FR29">
            <v>0</v>
          </cell>
          <cell r="FS29">
            <v>0</v>
          </cell>
          <cell r="FT29">
            <v>0</v>
          </cell>
          <cell r="FU29">
            <v>0</v>
          </cell>
          <cell r="FV29">
            <v>0</v>
          </cell>
          <cell r="FW29">
            <v>0</v>
          </cell>
          <cell r="FX29">
            <v>0</v>
          </cell>
          <cell r="FY29">
            <v>0</v>
          </cell>
          <cell r="FZ29">
            <v>0</v>
          </cell>
          <cell r="GA29">
            <v>0</v>
          </cell>
          <cell r="GB29">
            <v>0</v>
          </cell>
          <cell r="GC29">
            <v>0</v>
          </cell>
          <cell r="GD29">
            <v>0</v>
          </cell>
          <cell r="GE29">
            <v>0</v>
          </cell>
          <cell r="GF29">
            <v>0</v>
          </cell>
          <cell r="GG29">
            <v>0</v>
          </cell>
          <cell r="GH29">
            <v>0</v>
          </cell>
          <cell r="GI29">
            <v>0</v>
          </cell>
          <cell r="GJ29">
            <v>0</v>
          </cell>
          <cell r="GK29">
            <v>0</v>
          </cell>
          <cell r="GL29">
            <v>0</v>
          </cell>
          <cell r="GM29">
            <v>0</v>
          </cell>
          <cell r="GN29">
            <v>0</v>
          </cell>
          <cell r="GO29">
            <v>0</v>
          </cell>
          <cell r="GP29">
            <v>0</v>
          </cell>
          <cell r="GQ29">
            <v>0</v>
          </cell>
          <cell r="GR29">
            <v>0</v>
          </cell>
          <cell r="GS29">
            <v>0</v>
          </cell>
          <cell r="GT29">
            <v>0</v>
          </cell>
          <cell r="GU29">
            <v>0</v>
          </cell>
          <cell r="GV29">
            <v>0</v>
          </cell>
          <cell r="GW29">
            <v>0</v>
          </cell>
          <cell r="GX29">
            <v>0</v>
          </cell>
          <cell r="GY29">
            <v>0</v>
          </cell>
          <cell r="GZ29">
            <v>0</v>
          </cell>
          <cell r="HA29">
            <v>0</v>
          </cell>
          <cell r="HB29">
            <v>0</v>
          </cell>
          <cell r="HC29">
            <v>0</v>
          </cell>
          <cell r="HD29">
            <v>0</v>
          </cell>
          <cell r="HE29">
            <v>0</v>
          </cell>
          <cell r="HF29">
            <v>0</v>
          </cell>
          <cell r="HG29">
            <v>0</v>
          </cell>
          <cell r="HH29">
            <v>0</v>
          </cell>
          <cell r="HI29">
            <v>0</v>
          </cell>
          <cell r="HJ29">
            <v>0</v>
          </cell>
          <cell r="HK29">
            <v>0</v>
          </cell>
          <cell r="HL29">
            <v>0</v>
          </cell>
          <cell r="HM29">
            <v>0</v>
          </cell>
          <cell r="HN29">
            <v>0</v>
          </cell>
          <cell r="HO29">
            <v>0</v>
          </cell>
          <cell r="HP29">
            <v>0</v>
          </cell>
          <cell r="HQ29">
            <v>0</v>
          </cell>
          <cell r="HR29">
            <v>0</v>
          </cell>
          <cell r="HS29">
            <v>0</v>
          </cell>
          <cell r="HT29">
            <v>0</v>
          </cell>
          <cell r="HU29">
            <v>0</v>
          </cell>
          <cell r="HV29">
            <v>0</v>
          </cell>
          <cell r="HW29">
            <v>0</v>
          </cell>
          <cell r="HX29">
            <v>0</v>
          </cell>
          <cell r="HY29">
            <v>0</v>
          </cell>
          <cell r="HZ29">
            <v>0</v>
          </cell>
          <cell r="IA29">
            <v>0</v>
          </cell>
          <cell r="IB29">
            <v>0</v>
          </cell>
          <cell r="IC29">
            <v>0</v>
          </cell>
          <cell r="ID29">
            <v>0</v>
          </cell>
          <cell r="IE29">
            <v>0</v>
          </cell>
          <cell r="IF29">
            <v>0</v>
          </cell>
          <cell r="IG29">
            <v>0</v>
          </cell>
          <cell r="IH29">
            <v>0</v>
          </cell>
          <cell r="II29">
            <v>0</v>
          </cell>
          <cell r="IJ29">
            <v>0</v>
          </cell>
          <cell r="IK29">
            <v>0</v>
          </cell>
          <cell r="IL29">
            <v>0</v>
          </cell>
          <cell r="IM29">
            <v>0</v>
          </cell>
          <cell r="IN29">
            <v>0</v>
          </cell>
          <cell r="IO29">
            <v>0</v>
          </cell>
          <cell r="IP29">
            <v>0</v>
          </cell>
          <cell r="IQ29">
            <v>0</v>
          </cell>
          <cell r="IR29">
            <v>0</v>
          </cell>
          <cell r="IS29">
            <v>0</v>
          </cell>
          <cell r="IT29">
            <v>0</v>
          </cell>
          <cell r="IU29">
            <v>0</v>
          </cell>
          <cell r="IV29">
            <v>0</v>
          </cell>
          <cell r="IW29">
            <v>0</v>
          </cell>
          <cell r="IX29">
            <v>0</v>
          </cell>
          <cell r="IY29">
            <v>0</v>
          </cell>
          <cell r="IZ29">
            <v>0</v>
          </cell>
          <cell r="JA29">
            <v>0</v>
          </cell>
          <cell r="JB29">
            <v>0</v>
          </cell>
          <cell r="JC29">
            <v>0</v>
          </cell>
          <cell r="JD29">
            <v>0</v>
          </cell>
          <cell r="JE29">
            <v>0</v>
          </cell>
          <cell r="JF29">
            <v>0</v>
          </cell>
          <cell r="JG29">
            <v>0</v>
          </cell>
          <cell r="JH29">
            <v>0</v>
          </cell>
          <cell r="JI29">
            <v>0</v>
          </cell>
          <cell r="JJ29">
            <v>0</v>
          </cell>
          <cell r="JK29">
            <v>0</v>
          </cell>
          <cell r="JL29">
            <v>0</v>
          </cell>
          <cell r="JM29">
            <v>0</v>
          </cell>
          <cell r="JN29">
            <v>0</v>
          </cell>
          <cell r="JO29">
            <v>0</v>
          </cell>
          <cell r="JP29">
            <v>0</v>
          </cell>
          <cell r="JQ29">
            <v>0</v>
          </cell>
        </row>
        <row r="30">
          <cell r="F30">
            <v>3.4798156073402424</v>
          </cell>
          <cell r="G30">
            <v>0.40747780239007625</v>
          </cell>
          <cell r="H30">
            <v>0.49914371363956889</v>
          </cell>
          <cell r="I30">
            <v>3.1004036203498799</v>
          </cell>
          <cell r="J30">
            <v>2.866150097569971</v>
          </cell>
          <cell r="K30">
            <v>-0.36113415425029416</v>
          </cell>
          <cell r="L30">
            <v>7.5416486045396596</v>
          </cell>
          <cell r="M30">
            <v>2.901082691279953</v>
          </cell>
          <cell r="N30">
            <v>7.65977157477937</v>
          </cell>
          <cell r="O30">
            <v>-1.7270889125802569</v>
          </cell>
          <cell r="P30">
            <v>2.7678019482100353</v>
          </cell>
          <cell r="Q30">
            <v>2.08581403477001</v>
          </cell>
          <cell r="R30">
            <v>17.245438497397117</v>
          </cell>
          <cell r="S30">
            <v>1.3332976247893384</v>
          </cell>
          <cell r="T30">
            <v>1.9984835551495053</v>
          </cell>
          <cell r="U30">
            <v>2.1547816098600379</v>
          </cell>
          <cell r="V30">
            <v>0.58108379224995588</v>
          </cell>
          <cell r="W30">
            <v>1.5325003640800787</v>
          </cell>
          <cell r="X30">
            <v>1.0092090410703349</v>
          </cell>
          <cell r="Y30">
            <v>-4.0681795363798301</v>
          </cell>
          <cell r="Z30">
            <v>4.0583531999109255</v>
          </cell>
          <cell r="AA30">
            <v>6.9422540644791297</v>
          </cell>
          <cell r="AB30">
            <v>-0.78334480722060107</v>
          </cell>
          <cell r="AC30">
            <v>2.9837043580300815E-2</v>
          </cell>
          <cell r="AD30">
            <v>2.4571625458311246</v>
          </cell>
          <cell r="AE30">
            <v>16.081932193963439</v>
          </cell>
          <cell r="AF30">
            <v>4.9080009347817395</v>
          </cell>
          <cell r="AG30">
            <v>1.0486066119001407</v>
          </cell>
          <cell r="AH30">
            <v>-1.8195758339061285E-2</v>
          </cell>
          <cell r="AI30">
            <v>2.2375377199800823</v>
          </cell>
          <cell r="AJ30">
            <v>0.79145289239977501</v>
          </cell>
          <cell r="AK30">
            <v>0.24266741055953389</v>
          </cell>
          <cell r="AL30">
            <v>-0.81002838196036464</v>
          </cell>
          <cell r="AM30">
            <v>5.8418916363589233</v>
          </cell>
          <cell r="AN30">
            <v>-4.0253309072795673E-2</v>
          </cell>
          <cell r="AO30">
            <v>-0.46033232740046515</v>
          </cell>
          <cell r="AP30">
            <v>0.47155868527079292</v>
          </cell>
          <cell r="AQ30">
            <v>1.8690260794701317</v>
          </cell>
          <cell r="AR30">
            <v>71.505055469373474</v>
          </cell>
          <cell r="AS30">
            <v>2.0249283408502379</v>
          </cell>
          <cell r="AT30">
            <v>0.81150437562064326</v>
          </cell>
          <cell r="AU30">
            <v>-0.18277824362121464</v>
          </cell>
          <cell r="AV30">
            <v>1.2084841384403262</v>
          </cell>
          <cell r="AW30">
            <v>-0.1490610722898964</v>
          </cell>
          <cell r="AX30">
            <v>1.5606264989401097</v>
          </cell>
          <cell r="AY30">
            <v>-0.11939819699910004</v>
          </cell>
          <cell r="AZ30">
            <v>40.073951622929599</v>
          </cell>
          <cell r="BA30">
            <v>14.164028556999256</v>
          </cell>
          <cell r="BB30">
            <v>3.286359297439958</v>
          </cell>
          <cell r="BC30">
            <v>-1.4861367271205381</v>
          </cell>
          <cell r="BD30">
            <v>10.312546878180001</v>
          </cell>
          <cell r="BE30">
            <v>126.74061312817503</v>
          </cell>
          <cell r="BF30">
            <v>-0.59447547721993033</v>
          </cell>
          <cell r="BG30">
            <v>3.8223803541595771</v>
          </cell>
          <cell r="BH30">
            <v>1.7417680708103944</v>
          </cell>
          <cell r="BI30">
            <v>2.8078532503495808</v>
          </cell>
          <cell r="BJ30">
            <v>1.7928249193000738</v>
          </cell>
          <cell r="BK30">
            <v>2.2674848417300382</v>
          </cell>
          <cell r="BL30">
            <v>18.245721630657499</v>
          </cell>
          <cell r="BM30">
            <v>62.155812956847512</v>
          </cell>
          <cell r="BN30">
            <v>16.759921789238433</v>
          </cell>
          <cell r="BO30">
            <v>8.9986653094701978</v>
          </cell>
          <cell r="BP30">
            <v>-1.9555817921100243</v>
          </cell>
          <cell r="BQ30">
            <v>10.698237274930761</v>
          </cell>
          <cell r="BR30">
            <v>78.857433310564375</v>
          </cell>
          <cell r="BS30">
            <v>10.861004763600249</v>
          </cell>
          <cell r="BT30">
            <v>3.0473117762303445</v>
          </cell>
          <cell r="BU30">
            <v>1.0879341448198829</v>
          </cell>
          <cell r="BV30">
            <v>2.2278632566099077</v>
          </cell>
          <cell r="BW30">
            <v>3.5133249760401668</v>
          </cell>
          <cell r="BX30">
            <v>0.81579511166955854</v>
          </cell>
          <cell r="BY30">
            <v>-5.9983117323899933</v>
          </cell>
          <cell r="BZ30">
            <v>14.95493180143967</v>
          </cell>
          <cell r="CA30">
            <v>22.267672665391729</v>
          </cell>
          <cell r="CB30">
            <v>5.1343134180006018</v>
          </cell>
          <cell r="CC30">
            <v>19.253813651250312</v>
          </cell>
          <cell r="CD30">
            <v>1.6917794779110409</v>
          </cell>
          <cell r="CE30">
            <v>142.55817111018405</v>
          </cell>
          <cell r="CF30">
            <v>3.9236798182701023</v>
          </cell>
          <cell r="CG30">
            <v>8.1895957378610547</v>
          </cell>
          <cell r="CH30">
            <v>9.6369012474197007</v>
          </cell>
          <cell r="CI30">
            <v>11.896383843059994</v>
          </cell>
          <cell r="CJ30">
            <v>4.0788139020100971</v>
          </cell>
          <cell r="CK30">
            <v>2.9813030978302777</v>
          </cell>
          <cell r="CL30">
            <v>-3.1097870934117964</v>
          </cell>
          <cell r="CM30">
            <v>60.708190556088084</v>
          </cell>
          <cell r="CN30">
            <v>16.914645310471315</v>
          </cell>
          <cell r="CO30">
            <v>6.1956528225009606</v>
          </cell>
          <cell r="CP30">
            <v>18.084292769721287</v>
          </cell>
          <cell r="CQ30">
            <v>3.0584990983697935</v>
          </cell>
          <cell r="CR30">
            <v>126.73994577194389</v>
          </cell>
          <cell r="CS30">
            <v>6.536526971600324</v>
          </cell>
          <cell r="CT30">
            <v>8.7592141932000231</v>
          </cell>
          <cell r="CU30">
            <v>3.3302274620837125E-2</v>
          </cell>
          <cell r="CV30">
            <v>4.1245998964600403</v>
          </cell>
          <cell r="CW30">
            <v>5.5542780981702435</v>
          </cell>
          <cell r="CX30">
            <v>6.5921716258303604</v>
          </cell>
          <cell r="CY30">
            <v>-1.8408532987905346</v>
          </cell>
          <cell r="CZ30">
            <v>21.840003688221259</v>
          </cell>
          <cell r="DA30">
            <v>37.101414066592042</v>
          </cell>
          <cell r="DB30">
            <v>7.6049094583904662</v>
          </cell>
          <cell r="DC30">
            <v>29.03916935252073</v>
          </cell>
          <cell r="DD30">
            <v>1.3952094451506127</v>
          </cell>
          <cell r="DE30">
            <v>109.74247891858977</v>
          </cell>
          <cell r="DF30">
            <v>2.084138954840455</v>
          </cell>
          <cell r="DG30">
            <v>6.2538158161205502</v>
          </cell>
          <cell r="DH30">
            <v>6.7030687737496919</v>
          </cell>
          <cell r="DI30">
            <v>9.3959912156396967</v>
          </cell>
          <cell r="DJ30">
            <v>1.461627707849857</v>
          </cell>
          <cell r="DK30">
            <v>1.2076742941799239</v>
          </cell>
          <cell r="DL30">
            <v>-4.4303829020191188</v>
          </cell>
          <cell r="DM30">
            <v>22.248748664789673</v>
          </cell>
          <cell r="DN30">
            <v>57.111035653959334</v>
          </cell>
          <cell r="DO30">
            <v>-1.2848807912296252</v>
          </cell>
          <cell r="DP30">
            <v>10.621799514019585</v>
          </cell>
          <cell r="DQ30">
            <v>-1.6301579833088908</v>
          </cell>
          <cell r="DR30">
            <v>-18.77761425069184</v>
          </cell>
          <cell r="DS30">
            <v>-5.9695019444206991</v>
          </cell>
          <cell r="DT30">
            <v>-3.9844540390695329</v>
          </cell>
          <cell r="DU30">
            <v>0.49766592152991507</v>
          </cell>
          <cell r="DV30">
            <v>0.858997576820002</v>
          </cell>
          <cell r="DW30">
            <v>0.67097891666003306</v>
          </cell>
          <cell r="DX30">
            <v>0.40359940744019696</v>
          </cell>
          <cell r="DY30">
            <v>-1.4265282735286746</v>
          </cell>
          <cell r="DZ30">
            <v>2.5533348861190461</v>
          </cell>
          <cell r="EA30">
            <v>2.9253535358820955</v>
          </cell>
          <cell r="EB30">
            <v>-5.7712220601497393</v>
          </cell>
          <cell r="EC30">
            <v>-9.7205517302909357</v>
          </cell>
          <cell r="ED30">
            <v>0.18471355232031783</v>
          </cell>
          <cell r="EE30">
            <v>13.773210753352032</v>
          </cell>
          <cell r="EF30">
            <v>-0.82308972310056561</v>
          </cell>
          <cell r="EG30">
            <v>-2.3023673722700551</v>
          </cell>
          <cell r="EH30">
            <v>0.2588022595300572</v>
          </cell>
          <cell r="EI30">
            <v>-6.7878878100145812E-2</v>
          </cell>
          <cell r="EJ30">
            <v>0.6651378776200545</v>
          </cell>
          <cell r="EK30">
            <v>1.1004331117501351</v>
          </cell>
          <cell r="EL30">
            <v>12.146837966909516</v>
          </cell>
          <cell r="EM30">
            <v>1.2381117568311311</v>
          </cell>
          <cell r="EN30">
            <v>3.7390183424286079</v>
          </cell>
          <cell r="EO30">
            <v>-0.92018513086077292</v>
          </cell>
          <cell r="EP30">
            <v>-1.2276347228398663</v>
          </cell>
          <cell r="EQ30">
            <v>-3.3974734551520669E-2</v>
          </cell>
          <cell r="ER30">
            <v>14.992142602510285</v>
          </cell>
          <cell r="ES30">
            <v>-1.6484478742195279</v>
          </cell>
          <cell r="ET30">
            <v>-6.3802733980082849E-2</v>
          </cell>
          <cell r="EU30">
            <v>-1.240785484060325E-2</v>
          </cell>
          <cell r="EV30">
            <v>1.2830072486299287</v>
          </cell>
          <cell r="EW30">
            <v>1.9758344925396614</v>
          </cell>
          <cell r="EX30">
            <v>-2.479436603929571</v>
          </cell>
          <cell r="EY30">
            <v>3.988713651910075</v>
          </cell>
          <cell r="EZ30">
            <v>-0.81247735036049562</v>
          </cell>
          <cell r="FA30">
            <v>7.730481914270058</v>
          </cell>
          <cell r="FB30">
            <v>6.1969223760706882</v>
          </cell>
          <cell r="FC30">
            <v>-0.92531003991280159</v>
          </cell>
          <cell r="FD30">
            <v>-0.2409346236690908</v>
          </cell>
          <cell r="FE30">
            <v>-4.8646445460617542</v>
          </cell>
          <cell r="FF30">
            <v>-0.76404851295046683</v>
          </cell>
          <cell r="FG30">
            <v>-1.4888279312399391</v>
          </cell>
          <cell r="FH30">
            <v>-1.2068897875305993</v>
          </cell>
          <cell r="FI30">
            <v>0.66747986145969662</v>
          </cell>
          <cell r="FJ30">
            <v>0.77543295318992023</v>
          </cell>
          <cell r="FK30">
            <v>-0.33245611794995966</v>
          </cell>
          <cell r="FL30">
            <v>-2.7604079688999263</v>
          </cell>
          <cell r="FM30">
            <v>-0.39485575066009915</v>
          </cell>
          <cell r="FN30">
            <v>1.8153023339218635</v>
          </cell>
          <cell r="FO30">
            <v>-0.25937144003000867</v>
          </cell>
          <cell r="FP30">
            <v>0.10584041098081798</v>
          </cell>
          <cell r="FQ30">
            <v>-1.0218425963303162</v>
          </cell>
          <cell r="FR30">
            <v>2.4795672240288695</v>
          </cell>
          <cell r="FS30">
            <v>4.3489748891115596</v>
          </cell>
          <cell r="FT30">
            <v>-13.863069656379594</v>
          </cell>
          <cell r="FU30">
            <v>0.53105497187925721</v>
          </cell>
          <cell r="FV30">
            <v>-0.309838774949867</v>
          </cell>
          <cell r="FW30">
            <v>3.1628091298399568</v>
          </cell>
          <cell r="FX30">
            <v>-0.73090775387004214</v>
          </cell>
          <cell r="FY30">
            <v>-1.6151098704394826</v>
          </cell>
          <cell r="FZ30">
            <v>3.7681001204919085</v>
          </cell>
          <cell r="GA30">
            <v>3.2020540888697724</v>
          </cell>
          <cell r="GB30">
            <v>3.5134112073301367</v>
          </cell>
          <cell r="GC30">
            <v>0.83339013953082031</v>
          </cell>
          <cell r="GD30">
            <v>-0.36130126737953105</v>
          </cell>
          <cell r="GE30">
            <v>21.954989601115813</v>
          </cell>
          <cell r="GF30">
            <v>4.8472685541200917</v>
          </cell>
          <cell r="GG30">
            <v>-3.188410803509214</v>
          </cell>
          <cell r="GH30">
            <v>5.9711882098699789</v>
          </cell>
          <cell r="GI30">
            <v>0.26774660794001193</v>
          </cell>
          <cell r="GJ30">
            <v>4.2877815596999653</v>
          </cell>
          <cell r="GK30">
            <v>0.32096264898996196</v>
          </cell>
          <cell r="GL30">
            <v>6.9234442182296334</v>
          </cell>
          <cell r="GM30">
            <v>-0.19842859945947566</v>
          </cell>
          <cell r="GN30">
            <v>0.68484814306066255</v>
          </cell>
          <cell r="GO30">
            <v>0.26823312464011906</v>
          </cell>
          <cell r="GP30">
            <v>0.6130106264809001</v>
          </cell>
          <cell r="GQ30">
            <v>1.1573453110595437</v>
          </cell>
          <cell r="GR30">
            <v>7.4389373646408785</v>
          </cell>
          <cell r="GS30">
            <v>9.3394648594803584</v>
          </cell>
          <cell r="GT30">
            <v>-5.9983722598590248</v>
          </cell>
          <cell r="GU30">
            <v>0.76838116324051953</v>
          </cell>
          <cell r="GV30">
            <v>1.0524597103499786</v>
          </cell>
          <cell r="GW30">
            <v>0.19515650661003292</v>
          </cell>
          <cell r="GX30">
            <v>0.38114280386002974</v>
          </cell>
          <cell r="GY30">
            <v>0.33245992817955994</v>
          </cell>
          <cell r="GZ30">
            <v>1.3122379059905143</v>
          </cell>
          <cell r="HA30">
            <v>-8.1530725932416317</v>
          </cell>
          <cell r="HB30">
            <v>6.2030621653798335</v>
          </cell>
          <cell r="HC30">
            <v>4.2510431795017212</v>
          </cell>
          <cell r="HD30">
            <v>-2.245026004869942</v>
          </cell>
          <cell r="HE30">
            <v>12.214702147481148</v>
          </cell>
          <cell r="HF30">
            <v>12.463082320640751</v>
          </cell>
          <cell r="HG30">
            <v>-1.076334963168847</v>
          </cell>
          <cell r="HH30">
            <v>2.0395015047106426</v>
          </cell>
          <cell r="HI30">
            <v>2.4180948622599772</v>
          </cell>
          <cell r="HJ30">
            <v>-2.8150948227499839</v>
          </cell>
          <cell r="HK30">
            <v>0.44607580903993949</v>
          </cell>
          <cell r="HL30">
            <v>-0.55953596650033433</v>
          </cell>
          <cell r="HM30">
            <v>-0.43938865850032016</v>
          </cell>
          <cell r="HN30">
            <v>1.4030445837397565</v>
          </cell>
          <cell r="HO30">
            <v>-1.1104965789697872</v>
          </cell>
          <cell r="HP30">
            <v>-0.45449181325056998</v>
          </cell>
          <cell r="HQ30">
            <v>-9.9754129769280553E-2</v>
          </cell>
          <cell r="HR30">
            <v>-16.513544488800108</v>
          </cell>
          <cell r="HS30">
            <v>-15.59635519495987</v>
          </cell>
          <cell r="HT30">
            <v>2.0478527315990505</v>
          </cell>
          <cell r="HU30">
            <v>-4.640867162019731</v>
          </cell>
          <cell r="HV30">
            <v>1.157264226369989</v>
          </cell>
          <cell r="HW30">
            <v>0.19396950402000357</v>
          </cell>
          <cell r="HX30">
            <v>0.98003193297006419</v>
          </cell>
          <cell r="HY30">
            <v>-0.41980768709072436</v>
          </cell>
          <cell r="HZ30">
            <v>-0.19121746194014122</v>
          </cell>
          <cell r="IA30">
            <v>-0.6768135641104891</v>
          </cell>
          <cell r="IB30">
            <v>-0.23515070997973453</v>
          </cell>
          <cell r="IC30">
            <v>1.2244670622403646</v>
          </cell>
          <cell r="ID30">
            <v>-0.35691816591861425</v>
          </cell>
          <cell r="IE30">
            <v>-7.130057372029114</v>
          </cell>
          <cell r="IF30">
            <v>-1.0335820686095758</v>
          </cell>
          <cell r="IG30">
            <v>-2.3664670496400504</v>
          </cell>
          <cell r="IH30">
            <v>-5.3580031716805934</v>
          </cell>
          <cell r="II30">
            <v>1.0365899148799826</v>
          </cell>
          <cell r="IJ30">
            <v>1.5382744297400563</v>
          </cell>
          <cell r="IK30">
            <v>-1.7164404046200161</v>
          </cell>
          <cell r="IL30">
            <v>-0.55695892008952796</v>
          </cell>
          <cell r="IM30">
            <v>-0.60199818653018156</v>
          </cell>
          <cell r="IN30">
            <v>0.4095957736899436</v>
          </cell>
          <cell r="IO30">
            <v>2.8443280812207377</v>
          </cell>
          <cell r="IP30">
            <v>-0.70861281940233312</v>
          </cell>
          <cell r="IQ30">
            <v>-0.61678295097044611</v>
          </cell>
          <cell r="IR30">
            <v>-10.802373091952177</v>
          </cell>
          <cell r="IS30">
            <v>-3.2843698074802887</v>
          </cell>
          <cell r="IT30">
            <v>-1.8334716704002858</v>
          </cell>
          <cell r="IU30">
            <v>-3.3343796908302465</v>
          </cell>
          <cell r="IV30">
            <v>6.5221260996395358E-4</v>
          </cell>
          <cell r="IW30">
            <v>4.2104179599959934E-3</v>
          </cell>
          <cell r="IX30">
            <v>0.10664188273995023</v>
          </cell>
          <cell r="IY30">
            <v>-0.72023155271017458</v>
          </cell>
          <cell r="IZ30">
            <v>-0.22715605765915825</v>
          </cell>
          <cell r="JA30">
            <v>0.15420484309925087</v>
          </cell>
          <cell r="JB30">
            <v>-0.33618866346989762</v>
          </cell>
          <cell r="JC30">
            <v>-0.75719454748832504</v>
          </cell>
          <cell r="JD30">
            <v>-0.57509045832011907</v>
          </cell>
          <cell r="JE30">
            <v>0</v>
          </cell>
          <cell r="JF30">
            <v>0</v>
          </cell>
          <cell r="JG30">
            <v>0</v>
          </cell>
          <cell r="JH30">
            <v>0</v>
          </cell>
          <cell r="JI30">
            <v>0</v>
          </cell>
          <cell r="JJ30">
            <v>0</v>
          </cell>
          <cell r="JK30">
            <v>0</v>
          </cell>
          <cell r="JL30">
            <v>0</v>
          </cell>
          <cell r="JM30">
            <v>0</v>
          </cell>
          <cell r="JN30">
            <v>0</v>
          </cell>
          <cell r="JO30">
            <v>0</v>
          </cell>
          <cell r="JP30">
            <v>0</v>
          </cell>
          <cell r="JQ30">
            <v>0</v>
          </cell>
        </row>
        <row r="33">
          <cell r="F33">
            <v>3.4798156073402424</v>
          </cell>
          <cell r="G33">
            <v>0.40747780239007625</v>
          </cell>
          <cell r="H33">
            <v>0.49914371363956889</v>
          </cell>
          <cell r="I33">
            <v>3.1004036203498799</v>
          </cell>
          <cell r="J33">
            <v>2.866150097569971</v>
          </cell>
          <cell r="K33">
            <v>-0.36113415425029416</v>
          </cell>
          <cell r="L33">
            <v>7.5416486045396596</v>
          </cell>
          <cell r="M33">
            <v>2.901082691279953</v>
          </cell>
          <cell r="N33">
            <v>7.65977157477937</v>
          </cell>
          <cell r="O33">
            <v>-1.7270889125802569</v>
          </cell>
          <cell r="P33">
            <v>2.7678019482100353</v>
          </cell>
          <cell r="Q33">
            <v>2.08581403477001</v>
          </cell>
          <cell r="R33">
            <v>17.245438497397117</v>
          </cell>
          <cell r="S33">
            <v>1.3332976247893384</v>
          </cell>
          <cell r="T33">
            <v>1.9984835551495053</v>
          </cell>
          <cell r="U33">
            <v>2.1547816098600379</v>
          </cell>
          <cell r="V33">
            <v>0.58108379224995588</v>
          </cell>
          <cell r="W33">
            <v>1.5325003640800787</v>
          </cell>
          <cell r="X33">
            <v>1.0092090410703349</v>
          </cell>
          <cell r="Y33">
            <v>-4.0681795363798301</v>
          </cell>
          <cell r="Z33">
            <v>4.0583531999109255</v>
          </cell>
          <cell r="AA33">
            <v>6.9422540644791297</v>
          </cell>
          <cell r="AB33">
            <v>-0.78334480722060107</v>
          </cell>
          <cell r="AC33">
            <v>2.9837043580300815E-2</v>
          </cell>
          <cell r="AD33">
            <v>2.4571625458311246</v>
          </cell>
          <cell r="AE33">
            <v>16.081932193963439</v>
          </cell>
          <cell r="AF33">
            <v>4.9080009347817395</v>
          </cell>
          <cell r="AG33">
            <v>1.0486066119001407</v>
          </cell>
          <cell r="AH33">
            <v>-1.8195758339061285E-2</v>
          </cell>
          <cell r="AI33">
            <v>2.2375377199800823</v>
          </cell>
          <cell r="AJ33">
            <v>0.79145289239977501</v>
          </cell>
          <cell r="AK33">
            <v>0.24266741055953389</v>
          </cell>
          <cell r="AL33">
            <v>-0.81002838196036464</v>
          </cell>
          <cell r="AM33">
            <v>5.8418916363589233</v>
          </cell>
          <cell r="AN33">
            <v>-4.0253309072795673E-2</v>
          </cell>
          <cell r="AO33">
            <v>-0.46033232740046515</v>
          </cell>
          <cell r="AP33">
            <v>0.47155868527079292</v>
          </cell>
          <cell r="AQ33">
            <v>1.8690260794701317</v>
          </cell>
          <cell r="AR33">
            <v>71.505055469373474</v>
          </cell>
          <cell r="AS33">
            <v>2.0249283408502379</v>
          </cell>
          <cell r="AT33">
            <v>0.81150437562064326</v>
          </cell>
          <cell r="AU33">
            <v>-0.18277824362121464</v>
          </cell>
          <cell r="AV33">
            <v>1.2084841384403262</v>
          </cell>
          <cell r="AW33">
            <v>-0.1490610722898964</v>
          </cell>
          <cell r="AX33">
            <v>1.5606264989401097</v>
          </cell>
          <cell r="AY33">
            <v>-0.11939819699910004</v>
          </cell>
          <cell r="AZ33">
            <v>40.073951622929599</v>
          </cell>
          <cell r="BA33">
            <v>14.164028556999256</v>
          </cell>
          <cell r="BB33">
            <v>3.286359297439958</v>
          </cell>
          <cell r="BC33">
            <v>-1.4861367271205381</v>
          </cell>
          <cell r="BD33">
            <v>10.312546878180001</v>
          </cell>
          <cell r="BE33">
            <v>126.74061312817503</v>
          </cell>
          <cell r="BF33">
            <v>-0.59447547721993033</v>
          </cell>
          <cell r="BG33">
            <v>3.8223803541595771</v>
          </cell>
          <cell r="BH33">
            <v>1.7417680708103944</v>
          </cell>
          <cell r="BI33">
            <v>2.8078532503495808</v>
          </cell>
          <cell r="BJ33">
            <v>1.7928249193000738</v>
          </cell>
          <cell r="BK33">
            <v>2.2674848417300382</v>
          </cell>
          <cell r="BL33">
            <v>18.245721630657499</v>
          </cell>
          <cell r="BM33">
            <v>62.155812956847512</v>
          </cell>
          <cell r="BN33">
            <v>16.759921789238433</v>
          </cell>
          <cell r="BO33">
            <v>8.9986653094701978</v>
          </cell>
          <cell r="BP33">
            <v>-1.9555817921100243</v>
          </cell>
          <cell r="BQ33">
            <v>10.698237274930761</v>
          </cell>
          <cell r="BR33">
            <v>78.857433310564375</v>
          </cell>
          <cell r="BS33">
            <v>10.861004763600249</v>
          </cell>
          <cell r="BT33">
            <v>3.0473117762303445</v>
          </cell>
          <cell r="BU33">
            <v>1.0879341448198829</v>
          </cell>
          <cell r="BV33">
            <v>2.2278632566099077</v>
          </cell>
          <cell r="BW33">
            <v>3.5133249760401668</v>
          </cell>
          <cell r="BX33">
            <v>0.81579511166955854</v>
          </cell>
          <cell r="BY33">
            <v>-5.9983117323899933</v>
          </cell>
          <cell r="BZ33">
            <v>14.95493180143967</v>
          </cell>
          <cell r="CA33">
            <v>22.267672665391729</v>
          </cell>
          <cell r="CB33">
            <v>5.1343134180006018</v>
          </cell>
          <cell r="CC33">
            <v>19.253813651250312</v>
          </cell>
          <cell r="CD33">
            <v>1.6917794779110409</v>
          </cell>
          <cell r="CE33">
            <v>142.55817111018405</v>
          </cell>
          <cell r="CF33">
            <v>3.9236798182701023</v>
          </cell>
          <cell r="CG33">
            <v>8.1895957378610547</v>
          </cell>
          <cell r="CH33">
            <v>9.6369012474197007</v>
          </cell>
          <cell r="CI33">
            <v>11.896383843059994</v>
          </cell>
          <cell r="CJ33">
            <v>4.0788139020100971</v>
          </cell>
          <cell r="CK33">
            <v>2.9813030978302777</v>
          </cell>
          <cell r="CL33">
            <v>-3.1097870934117964</v>
          </cell>
          <cell r="CM33">
            <v>60.708190556088084</v>
          </cell>
          <cell r="CN33">
            <v>16.914645310471315</v>
          </cell>
          <cell r="CO33">
            <v>6.1956528225009606</v>
          </cell>
          <cell r="CP33">
            <v>18.084292769721287</v>
          </cell>
          <cell r="CQ33">
            <v>3.0584990983697935</v>
          </cell>
          <cell r="CR33">
            <v>126.73994577194389</v>
          </cell>
          <cell r="CS33">
            <v>6.536526971600324</v>
          </cell>
          <cell r="CT33">
            <v>8.7592141932000231</v>
          </cell>
          <cell r="CU33">
            <v>3.3302274620837125E-2</v>
          </cell>
          <cell r="CV33">
            <v>4.1245998964600403</v>
          </cell>
          <cell r="CW33">
            <v>5.5542780981702435</v>
          </cell>
          <cell r="CX33">
            <v>6.5921716258303604</v>
          </cell>
          <cell r="CY33">
            <v>-1.8408532987905346</v>
          </cell>
          <cell r="CZ33">
            <v>21.840003688221259</v>
          </cell>
          <cell r="DA33">
            <v>37.101414066592042</v>
          </cell>
          <cell r="DB33">
            <v>7.6049094583904662</v>
          </cell>
          <cell r="DC33">
            <v>29.03916935252073</v>
          </cell>
          <cell r="DD33">
            <v>1.3952094451506127</v>
          </cell>
          <cell r="DE33">
            <v>109.74247891858977</v>
          </cell>
          <cell r="DF33">
            <v>2.084138954840455</v>
          </cell>
          <cell r="DG33">
            <v>6.2538158161205502</v>
          </cell>
          <cell r="DH33">
            <v>6.7030687737496919</v>
          </cell>
          <cell r="DI33">
            <v>9.3959912156396967</v>
          </cell>
          <cell r="DJ33">
            <v>1.461627707849857</v>
          </cell>
          <cell r="DK33">
            <v>1.2076742941799239</v>
          </cell>
          <cell r="DL33">
            <v>-4.4303829020191188</v>
          </cell>
          <cell r="DM33">
            <v>22.248748664789673</v>
          </cell>
          <cell r="DN33">
            <v>57.111035653959334</v>
          </cell>
          <cell r="DO33">
            <v>-1.2848807912296252</v>
          </cell>
          <cell r="DP33">
            <v>10.621799514019585</v>
          </cell>
          <cell r="DQ33">
            <v>-1.6301579833088908</v>
          </cell>
          <cell r="DR33">
            <v>-18.77761425069184</v>
          </cell>
          <cell r="DS33">
            <v>-5.9695019444206991</v>
          </cell>
          <cell r="DT33">
            <v>-3.9844540390695329</v>
          </cell>
          <cell r="DU33">
            <v>0.49766592152991507</v>
          </cell>
          <cell r="DV33">
            <v>0.858997576820002</v>
          </cell>
          <cell r="DW33">
            <v>0.67097891666003306</v>
          </cell>
          <cell r="DX33">
            <v>0.40359940744019696</v>
          </cell>
          <cell r="DY33">
            <v>-1.4265282735286746</v>
          </cell>
          <cell r="DZ33">
            <v>2.5533348861190461</v>
          </cell>
          <cell r="EA33">
            <v>2.9253535358820955</v>
          </cell>
          <cell r="EB33">
            <v>-5.7712220601497393</v>
          </cell>
          <cell r="EC33">
            <v>-9.7205517302909357</v>
          </cell>
          <cell r="ED33">
            <v>0.18471355232031783</v>
          </cell>
          <cell r="EE33">
            <v>13.773210753352032</v>
          </cell>
          <cell r="EF33">
            <v>-0.82308972310056561</v>
          </cell>
          <cell r="EG33">
            <v>-2.3023673722700551</v>
          </cell>
          <cell r="EH33">
            <v>0.2588022595300572</v>
          </cell>
          <cell r="EI33">
            <v>-6.7878878100145812E-2</v>
          </cell>
          <cell r="EJ33">
            <v>0.6651378776200545</v>
          </cell>
          <cell r="EK33">
            <v>1.1004331117501351</v>
          </cell>
          <cell r="EL33">
            <v>12.146837966909516</v>
          </cell>
          <cell r="EM33">
            <v>1.2381117568311311</v>
          </cell>
          <cell r="EN33">
            <v>3.7390183424286079</v>
          </cell>
          <cell r="EO33">
            <v>-0.92018513086077292</v>
          </cell>
          <cell r="EP33">
            <v>-1.2276347228398663</v>
          </cell>
          <cell r="EQ33">
            <v>-3.3974734551520669E-2</v>
          </cell>
          <cell r="ER33">
            <v>14.992142602510285</v>
          </cell>
          <cell r="ES33">
            <v>-1.6484478742195279</v>
          </cell>
          <cell r="ET33">
            <v>-6.3802733980082849E-2</v>
          </cell>
          <cell r="EU33">
            <v>-1.240785484060325E-2</v>
          </cell>
          <cell r="EV33">
            <v>1.2830072486299287</v>
          </cell>
          <cell r="EW33">
            <v>1.9758344925396614</v>
          </cell>
          <cell r="EX33">
            <v>-2.479436603929571</v>
          </cell>
          <cell r="EY33">
            <v>3.988713651910075</v>
          </cell>
          <cell r="EZ33">
            <v>-0.81247735036049562</v>
          </cell>
          <cell r="FA33">
            <v>7.730481914270058</v>
          </cell>
          <cell r="FB33">
            <v>6.1969223760706882</v>
          </cell>
          <cell r="FC33">
            <v>-0.92531003991280159</v>
          </cell>
          <cell r="FD33">
            <v>-0.2409346236690908</v>
          </cell>
          <cell r="FE33">
            <v>-4.8646445460617542</v>
          </cell>
          <cell r="FF33">
            <v>-0.76404851295046683</v>
          </cell>
          <cell r="FG33">
            <v>-1.4888279312399391</v>
          </cell>
          <cell r="FH33">
            <v>-1.2068897875305993</v>
          </cell>
          <cell r="FI33">
            <v>0.66747986145969662</v>
          </cell>
          <cell r="FJ33">
            <v>0.77543295318992023</v>
          </cell>
          <cell r="FK33">
            <v>-0.33245611794995966</v>
          </cell>
          <cell r="FL33">
            <v>-2.7604079688999263</v>
          </cell>
          <cell r="FM33">
            <v>-0.39485575066009915</v>
          </cell>
          <cell r="FN33">
            <v>1.8153023339218635</v>
          </cell>
          <cell r="FO33">
            <v>-0.25937144003000867</v>
          </cell>
          <cell r="FP33">
            <v>0.10584041098081798</v>
          </cell>
          <cell r="FQ33">
            <v>-1.0218425963303162</v>
          </cell>
          <cell r="FR33">
            <v>2.4795672240288695</v>
          </cell>
          <cell r="FS33">
            <v>4.3489748891115596</v>
          </cell>
          <cell r="FT33">
            <v>-13.863069656379594</v>
          </cell>
          <cell r="FU33">
            <v>0.53105497187925721</v>
          </cell>
          <cell r="FV33">
            <v>-0.309838774949867</v>
          </cell>
          <cell r="FW33">
            <v>3.1628091298399568</v>
          </cell>
          <cell r="FX33">
            <v>-0.73090775387004214</v>
          </cell>
          <cell r="FY33">
            <v>-1.6151098704394826</v>
          </cell>
          <cell r="FZ33">
            <v>3.7681001204919085</v>
          </cell>
          <cell r="GA33">
            <v>3.2020540888697724</v>
          </cell>
          <cell r="GB33">
            <v>3.5134112073301367</v>
          </cell>
          <cell r="GC33">
            <v>0.83339013953082031</v>
          </cell>
          <cell r="GD33">
            <v>-0.36130126737953105</v>
          </cell>
          <cell r="GE33">
            <v>21.954989601115813</v>
          </cell>
          <cell r="GF33">
            <v>4.8472685541200917</v>
          </cell>
          <cell r="GG33">
            <v>-3.188410803509214</v>
          </cell>
          <cell r="GH33">
            <v>5.9711882098699789</v>
          </cell>
          <cell r="GI33">
            <v>0.26774660794001193</v>
          </cell>
          <cell r="GJ33">
            <v>4.2877815596999653</v>
          </cell>
          <cell r="GK33">
            <v>0.32096264898996196</v>
          </cell>
          <cell r="GL33">
            <v>6.9234442182296334</v>
          </cell>
          <cell r="GM33">
            <v>-0.19842859945947566</v>
          </cell>
          <cell r="GN33">
            <v>0.68484814306066255</v>
          </cell>
          <cell r="GO33">
            <v>0.26823312464011906</v>
          </cell>
          <cell r="GP33">
            <v>0.6130106264809001</v>
          </cell>
          <cell r="GQ33">
            <v>1.1573453110595437</v>
          </cell>
          <cell r="GR33">
            <v>7.4389373646408785</v>
          </cell>
          <cell r="GS33">
            <v>9.3394648594803584</v>
          </cell>
          <cell r="GT33">
            <v>-5.9983722598590248</v>
          </cell>
          <cell r="GU33">
            <v>0.76838116324051953</v>
          </cell>
          <cell r="GV33">
            <v>1.0524597103499786</v>
          </cell>
          <cell r="GW33">
            <v>0.19515650661003292</v>
          </cell>
          <cell r="GX33">
            <v>0.38114280386002974</v>
          </cell>
          <cell r="GY33">
            <v>0.33245992817955994</v>
          </cell>
          <cell r="GZ33">
            <v>1.3122379059905143</v>
          </cell>
          <cell r="HA33">
            <v>-8.1530725932416317</v>
          </cell>
          <cell r="HB33">
            <v>6.2030621653798335</v>
          </cell>
          <cell r="HC33">
            <v>4.2510431795017212</v>
          </cell>
          <cell r="HD33">
            <v>-2.245026004869942</v>
          </cell>
          <cell r="HE33">
            <v>12.214702147481148</v>
          </cell>
          <cell r="HF33">
            <v>12.463082320640751</v>
          </cell>
          <cell r="HG33">
            <v>-1.076334963168847</v>
          </cell>
          <cell r="HH33">
            <v>2.0395015047106426</v>
          </cell>
          <cell r="HI33">
            <v>2.4180948622599772</v>
          </cell>
          <cell r="HJ33">
            <v>-2.8150948227499839</v>
          </cell>
          <cell r="HK33">
            <v>0.44607580903993949</v>
          </cell>
          <cell r="HL33">
            <v>-0.55953596650033433</v>
          </cell>
          <cell r="HM33">
            <v>-0.43938865850032016</v>
          </cell>
          <cell r="HN33">
            <v>1.4030445837397565</v>
          </cell>
          <cell r="HO33">
            <v>-1.1104965789697872</v>
          </cell>
          <cell r="HP33">
            <v>-0.45449181325056998</v>
          </cell>
          <cell r="HQ33">
            <v>-9.9754129769280553E-2</v>
          </cell>
          <cell r="HR33">
            <v>-16.513544488800108</v>
          </cell>
          <cell r="HS33">
            <v>-15.59635519495987</v>
          </cell>
          <cell r="HT33">
            <v>2.0478527315990505</v>
          </cell>
          <cell r="HU33">
            <v>-4.640867162019731</v>
          </cell>
          <cell r="HV33">
            <v>1.157264226369989</v>
          </cell>
          <cell r="HW33">
            <v>0.19396950402000357</v>
          </cell>
          <cell r="HX33">
            <v>0.98003193297006419</v>
          </cell>
          <cell r="HY33">
            <v>-0.41980768709072436</v>
          </cell>
          <cell r="HZ33">
            <v>-0.19121746194014122</v>
          </cell>
          <cell r="IA33">
            <v>-0.6768135641104891</v>
          </cell>
          <cell r="IB33">
            <v>-0.23515070997973453</v>
          </cell>
          <cell r="IC33">
            <v>1.2244670622403646</v>
          </cell>
          <cell r="ID33">
            <v>-0.35691816591861425</v>
          </cell>
          <cell r="IE33">
            <v>-7.130057372029114</v>
          </cell>
          <cell r="IF33">
            <v>-1.0335820686095758</v>
          </cell>
          <cell r="IG33">
            <v>-2.3664670496400504</v>
          </cell>
          <cell r="IH33">
            <v>-5.3580031716805934</v>
          </cell>
          <cell r="II33">
            <v>1.0365899148799826</v>
          </cell>
          <cell r="IJ33">
            <v>1.5382744297400563</v>
          </cell>
          <cell r="IK33">
            <v>-1.7164404046200161</v>
          </cell>
          <cell r="IL33">
            <v>-0.55695892008952796</v>
          </cell>
          <cell r="IM33">
            <v>-0.60199818653018156</v>
          </cell>
          <cell r="IN33">
            <v>0.4095957736899436</v>
          </cell>
          <cell r="IO33">
            <v>2.8443280812207377</v>
          </cell>
          <cell r="IP33">
            <v>-0.70861281940233312</v>
          </cell>
          <cell r="IQ33">
            <v>-0.61678295097044611</v>
          </cell>
          <cell r="IR33">
            <v>-10.802373091952177</v>
          </cell>
          <cell r="IS33">
            <v>-3.2843698074802887</v>
          </cell>
          <cell r="IT33">
            <v>-1.8334716704002858</v>
          </cell>
          <cell r="IU33">
            <v>-3.3343796908302465</v>
          </cell>
          <cell r="IV33">
            <v>6.5221260996395358E-4</v>
          </cell>
          <cell r="IW33">
            <v>4.2104179599959934E-3</v>
          </cell>
          <cell r="IX33">
            <v>0.10664188273995023</v>
          </cell>
          <cell r="IY33">
            <v>-0.72023155271017458</v>
          </cell>
          <cell r="IZ33">
            <v>-0.22715605765915825</v>
          </cell>
          <cell r="JA33">
            <v>0.15420484309925087</v>
          </cell>
          <cell r="JB33">
            <v>-0.33618866346989762</v>
          </cell>
          <cell r="JC33">
            <v>-0.75719454748832504</v>
          </cell>
          <cell r="JD33">
            <v>-0.57509045832011907</v>
          </cell>
          <cell r="JE33">
            <v>0</v>
          </cell>
          <cell r="JF33">
            <v>0</v>
          </cell>
          <cell r="JG33">
            <v>0</v>
          </cell>
          <cell r="JH33">
            <v>0</v>
          </cell>
          <cell r="JI33">
            <v>0</v>
          </cell>
          <cell r="JJ33">
            <v>0</v>
          </cell>
          <cell r="JK33">
            <v>0</v>
          </cell>
          <cell r="JL33">
            <v>0</v>
          </cell>
          <cell r="JM33">
            <v>0</v>
          </cell>
          <cell r="JN33">
            <v>0</v>
          </cell>
          <cell r="JO33">
            <v>0</v>
          </cell>
          <cell r="JP33">
            <v>0</v>
          </cell>
          <cell r="JQ33">
            <v>0</v>
          </cell>
        </row>
        <row r="37"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  <cell r="AI37">
            <v>0</v>
          </cell>
          <cell r="AJ37">
            <v>0</v>
          </cell>
          <cell r="AK37">
            <v>0</v>
          </cell>
          <cell r="AL37">
            <v>0</v>
          </cell>
          <cell r="AM37">
            <v>0</v>
          </cell>
          <cell r="AN37">
            <v>0</v>
          </cell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>
            <v>0</v>
          </cell>
          <cell r="AT37">
            <v>0</v>
          </cell>
          <cell r="AU37">
            <v>0</v>
          </cell>
          <cell r="AV37">
            <v>0</v>
          </cell>
          <cell r="AW37">
            <v>0</v>
          </cell>
          <cell r="AX37">
            <v>0</v>
          </cell>
          <cell r="AY37">
            <v>0</v>
          </cell>
          <cell r="AZ37">
            <v>0</v>
          </cell>
          <cell r="BA37">
            <v>0</v>
          </cell>
          <cell r="BB37">
            <v>0</v>
          </cell>
          <cell r="BC37">
            <v>0</v>
          </cell>
          <cell r="BD37">
            <v>0</v>
          </cell>
          <cell r="BE37">
            <v>0</v>
          </cell>
          <cell r="BF37">
            <v>0</v>
          </cell>
          <cell r="BG37">
            <v>0</v>
          </cell>
          <cell r="BH37">
            <v>0</v>
          </cell>
          <cell r="BI37">
            <v>0</v>
          </cell>
          <cell r="BJ37">
            <v>0</v>
          </cell>
          <cell r="BK37">
            <v>0</v>
          </cell>
          <cell r="BL37">
            <v>0</v>
          </cell>
          <cell r="BM37">
            <v>0</v>
          </cell>
          <cell r="BN37">
            <v>0</v>
          </cell>
          <cell r="BO37">
            <v>0</v>
          </cell>
          <cell r="BP37">
            <v>0</v>
          </cell>
          <cell r="BQ37">
            <v>0</v>
          </cell>
          <cell r="BR37">
            <v>0</v>
          </cell>
          <cell r="BS37">
            <v>0</v>
          </cell>
          <cell r="BT37">
            <v>0</v>
          </cell>
          <cell r="BU37">
            <v>0</v>
          </cell>
          <cell r="BV37">
            <v>0</v>
          </cell>
          <cell r="BW37">
            <v>0</v>
          </cell>
          <cell r="BX37">
            <v>0</v>
          </cell>
          <cell r="BY37">
            <v>0</v>
          </cell>
          <cell r="BZ37">
            <v>0</v>
          </cell>
          <cell r="CA37">
            <v>0</v>
          </cell>
          <cell r="CB37">
            <v>0</v>
          </cell>
          <cell r="CC37">
            <v>0</v>
          </cell>
          <cell r="CD37">
            <v>0</v>
          </cell>
          <cell r="CE37">
            <v>0</v>
          </cell>
          <cell r="CF37">
            <v>0</v>
          </cell>
          <cell r="CG37">
            <v>0</v>
          </cell>
          <cell r="CH37">
            <v>0</v>
          </cell>
          <cell r="CI37">
            <v>0</v>
          </cell>
          <cell r="CJ37">
            <v>0</v>
          </cell>
          <cell r="CK37">
            <v>0</v>
          </cell>
          <cell r="CL37">
            <v>0</v>
          </cell>
          <cell r="CM37">
            <v>0</v>
          </cell>
          <cell r="CN37">
            <v>0</v>
          </cell>
          <cell r="CO37">
            <v>0</v>
          </cell>
          <cell r="CP37">
            <v>0</v>
          </cell>
          <cell r="CQ37">
            <v>0</v>
          </cell>
          <cell r="CR37">
            <v>0</v>
          </cell>
          <cell r="CS37">
            <v>0</v>
          </cell>
          <cell r="CT37">
            <v>0</v>
          </cell>
          <cell r="CU37">
            <v>0</v>
          </cell>
          <cell r="CV37">
            <v>0</v>
          </cell>
          <cell r="CW37">
            <v>0</v>
          </cell>
          <cell r="CX37">
            <v>0</v>
          </cell>
          <cell r="CY37">
            <v>0</v>
          </cell>
          <cell r="CZ37">
            <v>0</v>
          </cell>
          <cell r="DA37">
            <v>0</v>
          </cell>
          <cell r="DB37">
            <v>0</v>
          </cell>
          <cell r="DC37">
            <v>0</v>
          </cell>
          <cell r="DD37">
            <v>0</v>
          </cell>
          <cell r="DE37">
            <v>0</v>
          </cell>
          <cell r="DF37">
            <v>0</v>
          </cell>
          <cell r="DG37">
            <v>0</v>
          </cell>
          <cell r="DH37">
            <v>0</v>
          </cell>
          <cell r="DI37">
            <v>0</v>
          </cell>
          <cell r="DJ37">
            <v>0</v>
          </cell>
          <cell r="DK37">
            <v>0</v>
          </cell>
          <cell r="DL37">
            <v>0</v>
          </cell>
          <cell r="DM37">
            <v>0</v>
          </cell>
          <cell r="DN37">
            <v>0</v>
          </cell>
          <cell r="DO37">
            <v>0</v>
          </cell>
          <cell r="DP37">
            <v>0</v>
          </cell>
          <cell r="DQ37">
            <v>0</v>
          </cell>
          <cell r="DR37">
            <v>0</v>
          </cell>
          <cell r="DS37">
            <v>0</v>
          </cell>
          <cell r="DT37">
            <v>0</v>
          </cell>
          <cell r="DU37">
            <v>0</v>
          </cell>
          <cell r="DV37">
            <v>0</v>
          </cell>
          <cell r="DW37">
            <v>0</v>
          </cell>
          <cell r="DX37">
            <v>0</v>
          </cell>
          <cell r="DY37">
            <v>0</v>
          </cell>
          <cell r="DZ37">
            <v>0</v>
          </cell>
          <cell r="EA37">
            <v>0</v>
          </cell>
          <cell r="EB37">
            <v>0</v>
          </cell>
          <cell r="EC37">
            <v>0</v>
          </cell>
          <cell r="ED37">
            <v>0</v>
          </cell>
          <cell r="EE37">
            <v>0</v>
          </cell>
          <cell r="EF37">
            <v>0</v>
          </cell>
          <cell r="EG37">
            <v>0</v>
          </cell>
          <cell r="EH37">
            <v>0</v>
          </cell>
          <cell r="EI37">
            <v>0</v>
          </cell>
          <cell r="EJ37">
            <v>0</v>
          </cell>
          <cell r="EK37">
            <v>0</v>
          </cell>
          <cell r="EL37">
            <v>0</v>
          </cell>
          <cell r="EM37">
            <v>0</v>
          </cell>
          <cell r="EN37">
            <v>0</v>
          </cell>
          <cell r="EO37">
            <v>0</v>
          </cell>
          <cell r="EP37">
            <v>0</v>
          </cell>
          <cell r="EQ37">
            <v>0</v>
          </cell>
          <cell r="ER37">
            <v>0</v>
          </cell>
          <cell r="ES37">
            <v>0</v>
          </cell>
          <cell r="ET37">
            <v>0</v>
          </cell>
          <cell r="EU37">
            <v>0</v>
          </cell>
          <cell r="EV37">
            <v>0</v>
          </cell>
          <cell r="EW37">
            <v>0</v>
          </cell>
          <cell r="EX37">
            <v>0</v>
          </cell>
          <cell r="EY37">
            <v>0</v>
          </cell>
          <cell r="EZ37">
            <v>0</v>
          </cell>
          <cell r="FA37">
            <v>0</v>
          </cell>
          <cell r="FB37">
            <v>0</v>
          </cell>
          <cell r="FC37">
            <v>0</v>
          </cell>
          <cell r="FD37">
            <v>0</v>
          </cell>
          <cell r="FE37">
            <v>0</v>
          </cell>
          <cell r="FF37">
            <v>0</v>
          </cell>
          <cell r="FG37">
            <v>0</v>
          </cell>
          <cell r="FH37">
            <v>0</v>
          </cell>
          <cell r="FI37">
            <v>0</v>
          </cell>
          <cell r="FJ37">
            <v>0</v>
          </cell>
          <cell r="FK37">
            <v>0</v>
          </cell>
          <cell r="FL37">
            <v>0</v>
          </cell>
          <cell r="FM37">
            <v>0</v>
          </cell>
          <cell r="FN37">
            <v>0</v>
          </cell>
          <cell r="FO37">
            <v>0</v>
          </cell>
          <cell r="FP37">
            <v>0</v>
          </cell>
          <cell r="FQ37">
            <v>0</v>
          </cell>
          <cell r="FR37">
            <v>0</v>
          </cell>
          <cell r="FS37">
            <v>0</v>
          </cell>
          <cell r="FT37">
            <v>0</v>
          </cell>
          <cell r="FU37">
            <v>0</v>
          </cell>
          <cell r="FV37">
            <v>0</v>
          </cell>
          <cell r="FW37">
            <v>0</v>
          </cell>
          <cell r="FX37">
            <v>0</v>
          </cell>
          <cell r="FY37">
            <v>0</v>
          </cell>
          <cell r="FZ37">
            <v>0</v>
          </cell>
          <cell r="GA37">
            <v>0</v>
          </cell>
          <cell r="GB37">
            <v>0</v>
          </cell>
          <cell r="GC37">
            <v>0</v>
          </cell>
          <cell r="GD37">
            <v>0</v>
          </cell>
          <cell r="GE37">
            <v>0</v>
          </cell>
          <cell r="GF37">
            <v>0</v>
          </cell>
          <cell r="GG37">
            <v>0</v>
          </cell>
          <cell r="GH37">
            <v>0</v>
          </cell>
          <cell r="GI37">
            <v>0</v>
          </cell>
          <cell r="GJ37">
            <v>0</v>
          </cell>
          <cell r="GK37">
            <v>0</v>
          </cell>
          <cell r="GL37">
            <v>0</v>
          </cell>
          <cell r="GM37">
            <v>0</v>
          </cell>
          <cell r="GN37">
            <v>0</v>
          </cell>
          <cell r="GO37">
            <v>0</v>
          </cell>
          <cell r="GP37">
            <v>0</v>
          </cell>
          <cell r="GQ37">
            <v>0</v>
          </cell>
          <cell r="GR37">
            <v>0</v>
          </cell>
          <cell r="GS37">
            <v>0</v>
          </cell>
          <cell r="GT37">
            <v>0</v>
          </cell>
          <cell r="GU37">
            <v>0</v>
          </cell>
          <cell r="GV37">
            <v>0</v>
          </cell>
          <cell r="GW37">
            <v>0</v>
          </cell>
          <cell r="GX37">
            <v>0</v>
          </cell>
          <cell r="GY37">
            <v>0</v>
          </cell>
          <cell r="GZ37">
            <v>0</v>
          </cell>
          <cell r="HA37">
            <v>0</v>
          </cell>
          <cell r="HB37">
            <v>0</v>
          </cell>
          <cell r="HC37">
            <v>0</v>
          </cell>
          <cell r="HD37">
            <v>0</v>
          </cell>
          <cell r="HE37">
            <v>0</v>
          </cell>
          <cell r="HF37">
            <v>0</v>
          </cell>
          <cell r="HG37">
            <v>0</v>
          </cell>
          <cell r="HH37">
            <v>0</v>
          </cell>
          <cell r="HI37">
            <v>0</v>
          </cell>
          <cell r="HJ37">
            <v>0</v>
          </cell>
          <cell r="HK37">
            <v>0</v>
          </cell>
          <cell r="HL37">
            <v>0</v>
          </cell>
          <cell r="HM37">
            <v>0</v>
          </cell>
          <cell r="HN37">
            <v>0</v>
          </cell>
          <cell r="HO37">
            <v>0</v>
          </cell>
          <cell r="HP37">
            <v>0</v>
          </cell>
          <cell r="HQ37">
            <v>0</v>
          </cell>
          <cell r="HR37">
            <v>0</v>
          </cell>
          <cell r="HS37">
            <v>0</v>
          </cell>
          <cell r="HT37">
            <v>0</v>
          </cell>
          <cell r="HU37">
            <v>0</v>
          </cell>
          <cell r="HV37">
            <v>0</v>
          </cell>
          <cell r="HW37">
            <v>0</v>
          </cell>
          <cell r="HX37">
            <v>0</v>
          </cell>
          <cell r="HY37">
            <v>0</v>
          </cell>
          <cell r="HZ37">
            <v>0</v>
          </cell>
          <cell r="IA37">
            <v>0</v>
          </cell>
          <cell r="IB37">
            <v>0</v>
          </cell>
          <cell r="IC37">
            <v>0</v>
          </cell>
          <cell r="ID37">
            <v>0</v>
          </cell>
          <cell r="IE37">
            <v>0</v>
          </cell>
          <cell r="IF37">
            <v>0</v>
          </cell>
          <cell r="IG37">
            <v>0</v>
          </cell>
          <cell r="IH37">
            <v>0</v>
          </cell>
          <cell r="II37">
            <v>0</v>
          </cell>
          <cell r="IJ37">
            <v>0</v>
          </cell>
          <cell r="IK37">
            <v>0</v>
          </cell>
          <cell r="IL37">
            <v>0</v>
          </cell>
          <cell r="IM37">
            <v>0</v>
          </cell>
          <cell r="IN37">
            <v>0</v>
          </cell>
          <cell r="IO37">
            <v>0</v>
          </cell>
          <cell r="IP37">
            <v>0</v>
          </cell>
          <cell r="IQ37">
            <v>0</v>
          </cell>
          <cell r="IR37">
            <v>0</v>
          </cell>
          <cell r="IS37">
            <v>0</v>
          </cell>
          <cell r="IT37">
            <v>0</v>
          </cell>
          <cell r="IU37">
            <v>0</v>
          </cell>
          <cell r="IV37">
            <v>0</v>
          </cell>
          <cell r="IW37">
            <v>0</v>
          </cell>
          <cell r="IX37">
            <v>0</v>
          </cell>
          <cell r="IY37">
            <v>0</v>
          </cell>
          <cell r="IZ37">
            <v>0</v>
          </cell>
          <cell r="JA37">
            <v>0</v>
          </cell>
          <cell r="JB37">
            <v>0</v>
          </cell>
          <cell r="JC37">
            <v>0</v>
          </cell>
          <cell r="JD37">
            <v>0</v>
          </cell>
          <cell r="JE37">
            <v>0</v>
          </cell>
          <cell r="JF37">
            <v>0</v>
          </cell>
          <cell r="JG37">
            <v>0</v>
          </cell>
          <cell r="JH37">
            <v>0</v>
          </cell>
          <cell r="JI37">
            <v>0</v>
          </cell>
          <cell r="JJ37">
            <v>0</v>
          </cell>
          <cell r="JK37">
            <v>0</v>
          </cell>
          <cell r="JL37">
            <v>0</v>
          </cell>
          <cell r="JM37">
            <v>0</v>
          </cell>
          <cell r="JN37">
            <v>0</v>
          </cell>
          <cell r="JO37">
            <v>0</v>
          </cell>
          <cell r="JP37">
            <v>0</v>
          </cell>
          <cell r="JQ37">
            <v>0</v>
          </cell>
        </row>
        <row r="38"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K38">
            <v>0</v>
          </cell>
          <cell r="AL38">
            <v>0</v>
          </cell>
          <cell r="AM38">
            <v>0</v>
          </cell>
          <cell r="AN38">
            <v>0</v>
          </cell>
          <cell r="AO38">
            <v>0</v>
          </cell>
          <cell r="AP38">
            <v>0</v>
          </cell>
          <cell r="AQ38">
            <v>0</v>
          </cell>
          <cell r="AR38">
            <v>0</v>
          </cell>
          <cell r="AS38">
            <v>0</v>
          </cell>
          <cell r="AT38">
            <v>0</v>
          </cell>
          <cell r="AU38">
            <v>0</v>
          </cell>
          <cell r="AV38">
            <v>0</v>
          </cell>
          <cell r="AW38">
            <v>0</v>
          </cell>
          <cell r="AX38">
            <v>0</v>
          </cell>
          <cell r="AY38">
            <v>0</v>
          </cell>
          <cell r="AZ38">
            <v>0</v>
          </cell>
          <cell r="BA38">
            <v>0</v>
          </cell>
          <cell r="BB38">
            <v>0</v>
          </cell>
          <cell r="BC38">
            <v>0</v>
          </cell>
          <cell r="BD38">
            <v>0</v>
          </cell>
          <cell r="BE38">
            <v>0</v>
          </cell>
          <cell r="BF38">
            <v>0</v>
          </cell>
          <cell r="BG38">
            <v>0</v>
          </cell>
          <cell r="BH38">
            <v>0</v>
          </cell>
          <cell r="BI38">
            <v>0</v>
          </cell>
          <cell r="BJ38">
            <v>0</v>
          </cell>
          <cell r="BK38">
            <v>0</v>
          </cell>
          <cell r="BL38">
            <v>0</v>
          </cell>
          <cell r="BM38">
            <v>0</v>
          </cell>
          <cell r="BN38">
            <v>0</v>
          </cell>
          <cell r="BO38">
            <v>0</v>
          </cell>
          <cell r="BP38">
            <v>0</v>
          </cell>
          <cell r="BQ38">
            <v>0</v>
          </cell>
          <cell r="BR38">
            <v>0</v>
          </cell>
          <cell r="BS38">
            <v>0</v>
          </cell>
          <cell r="BT38">
            <v>0</v>
          </cell>
          <cell r="BU38">
            <v>0</v>
          </cell>
          <cell r="BV38">
            <v>0</v>
          </cell>
          <cell r="BW38">
            <v>0</v>
          </cell>
          <cell r="BX38">
            <v>0</v>
          </cell>
          <cell r="BY38">
            <v>0</v>
          </cell>
          <cell r="BZ38">
            <v>0</v>
          </cell>
          <cell r="CA38">
            <v>0</v>
          </cell>
          <cell r="CB38">
            <v>0</v>
          </cell>
          <cell r="CC38">
            <v>0</v>
          </cell>
          <cell r="CD38">
            <v>0</v>
          </cell>
          <cell r="CE38">
            <v>0</v>
          </cell>
          <cell r="CF38">
            <v>0</v>
          </cell>
          <cell r="CG38">
            <v>0</v>
          </cell>
          <cell r="CH38">
            <v>0</v>
          </cell>
          <cell r="CI38">
            <v>0</v>
          </cell>
          <cell r="CJ38">
            <v>0</v>
          </cell>
          <cell r="CK38">
            <v>0</v>
          </cell>
          <cell r="CL38">
            <v>0</v>
          </cell>
          <cell r="CM38">
            <v>0</v>
          </cell>
          <cell r="CN38">
            <v>0</v>
          </cell>
          <cell r="CO38">
            <v>0</v>
          </cell>
          <cell r="CP38">
            <v>0</v>
          </cell>
          <cell r="CQ38">
            <v>0</v>
          </cell>
          <cell r="CR38">
            <v>0</v>
          </cell>
          <cell r="CS38">
            <v>0</v>
          </cell>
          <cell r="CT38">
            <v>0</v>
          </cell>
          <cell r="CU38">
            <v>0</v>
          </cell>
          <cell r="CV38">
            <v>0</v>
          </cell>
          <cell r="CW38">
            <v>0</v>
          </cell>
          <cell r="CX38">
            <v>0</v>
          </cell>
          <cell r="CY38">
            <v>0</v>
          </cell>
          <cell r="CZ38">
            <v>0</v>
          </cell>
          <cell r="DA38">
            <v>0</v>
          </cell>
          <cell r="DB38">
            <v>0</v>
          </cell>
          <cell r="DC38">
            <v>0</v>
          </cell>
          <cell r="DD38">
            <v>0</v>
          </cell>
          <cell r="DE38">
            <v>0</v>
          </cell>
          <cell r="DF38">
            <v>0</v>
          </cell>
          <cell r="DG38">
            <v>0</v>
          </cell>
          <cell r="DH38">
            <v>0</v>
          </cell>
          <cell r="DI38">
            <v>0</v>
          </cell>
          <cell r="DJ38">
            <v>0</v>
          </cell>
          <cell r="DK38">
            <v>0</v>
          </cell>
          <cell r="DL38">
            <v>0</v>
          </cell>
          <cell r="DM38">
            <v>0</v>
          </cell>
          <cell r="DN38">
            <v>0</v>
          </cell>
          <cell r="DO38">
            <v>0</v>
          </cell>
          <cell r="DP38">
            <v>0</v>
          </cell>
          <cell r="DQ38">
            <v>0</v>
          </cell>
          <cell r="DR38">
            <v>0</v>
          </cell>
          <cell r="DS38">
            <v>0</v>
          </cell>
          <cell r="DT38">
            <v>0</v>
          </cell>
          <cell r="DU38">
            <v>0</v>
          </cell>
          <cell r="DV38">
            <v>0</v>
          </cell>
          <cell r="DW38">
            <v>0</v>
          </cell>
          <cell r="DX38">
            <v>0</v>
          </cell>
          <cell r="DY38">
            <v>0</v>
          </cell>
          <cell r="DZ38">
            <v>0</v>
          </cell>
          <cell r="EA38">
            <v>0</v>
          </cell>
          <cell r="EB38">
            <v>0</v>
          </cell>
          <cell r="EC38">
            <v>0</v>
          </cell>
          <cell r="ED38">
            <v>0</v>
          </cell>
          <cell r="EE38">
            <v>0</v>
          </cell>
          <cell r="EF38">
            <v>0</v>
          </cell>
          <cell r="EG38">
            <v>0</v>
          </cell>
          <cell r="EH38">
            <v>0</v>
          </cell>
          <cell r="EI38">
            <v>0</v>
          </cell>
          <cell r="EJ38">
            <v>0</v>
          </cell>
          <cell r="EK38">
            <v>0</v>
          </cell>
          <cell r="EL38">
            <v>0</v>
          </cell>
          <cell r="EM38">
            <v>0</v>
          </cell>
          <cell r="EN38">
            <v>0</v>
          </cell>
          <cell r="EO38">
            <v>0</v>
          </cell>
          <cell r="EP38">
            <v>0</v>
          </cell>
          <cell r="EQ38">
            <v>0</v>
          </cell>
          <cell r="ER38">
            <v>0</v>
          </cell>
          <cell r="ES38">
            <v>0</v>
          </cell>
          <cell r="ET38">
            <v>0</v>
          </cell>
          <cell r="EU38">
            <v>0</v>
          </cell>
          <cell r="EV38">
            <v>0</v>
          </cell>
          <cell r="EW38">
            <v>0</v>
          </cell>
          <cell r="EX38">
            <v>0</v>
          </cell>
          <cell r="EY38">
            <v>0</v>
          </cell>
          <cell r="EZ38">
            <v>0</v>
          </cell>
          <cell r="FA38">
            <v>0</v>
          </cell>
          <cell r="FB38">
            <v>0</v>
          </cell>
          <cell r="FC38">
            <v>0</v>
          </cell>
          <cell r="FD38">
            <v>0</v>
          </cell>
          <cell r="FE38">
            <v>0</v>
          </cell>
          <cell r="FF38">
            <v>0</v>
          </cell>
          <cell r="FG38">
            <v>0</v>
          </cell>
          <cell r="FH38">
            <v>0</v>
          </cell>
          <cell r="FI38">
            <v>0</v>
          </cell>
          <cell r="FJ38">
            <v>0</v>
          </cell>
          <cell r="FK38">
            <v>0</v>
          </cell>
          <cell r="FL38">
            <v>0</v>
          </cell>
          <cell r="FM38">
            <v>0</v>
          </cell>
          <cell r="FN38">
            <v>0</v>
          </cell>
          <cell r="FO38">
            <v>0</v>
          </cell>
          <cell r="FP38">
            <v>0</v>
          </cell>
          <cell r="FQ38">
            <v>0</v>
          </cell>
          <cell r="FR38">
            <v>0</v>
          </cell>
          <cell r="FS38">
            <v>0</v>
          </cell>
          <cell r="FT38">
            <v>0</v>
          </cell>
          <cell r="FU38">
            <v>0</v>
          </cell>
          <cell r="FV38">
            <v>0</v>
          </cell>
          <cell r="FW38">
            <v>0</v>
          </cell>
          <cell r="FX38">
            <v>0</v>
          </cell>
          <cell r="FY38">
            <v>0</v>
          </cell>
          <cell r="FZ38">
            <v>0</v>
          </cell>
          <cell r="GA38">
            <v>0</v>
          </cell>
          <cell r="GB38">
            <v>0</v>
          </cell>
          <cell r="GC38">
            <v>0</v>
          </cell>
          <cell r="GD38">
            <v>0</v>
          </cell>
          <cell r="GE38">
            <v>0</v>
          </cell>
          <cell r="GF38">
            <v>0</v>
          </cell>
          <cell r="GG38">
            <v>0</v>
          </cell>
          <cell r="GH38">
            <v>0</v>
          </cell>
          <cell r="GI38">
            <v>0</v>
          </cell>
          <cell r="GJ38">
            <v>0</v>
          </cell>
          <cell r="GK38">
            <v>0</v>
          </cell>
          <cell r="GL38">
            <v>0</v>
          </cell>
          <cell r="GM38">
            <v>0</v>
          </cell>
          <cell r="GN38">
            <v>0</v>
          </cell>
          <cell r="GO38">
            <v>0</v>
          </cell>
          <cell r="GP38">
            <v>0</v>
          </cell>
          <cell r="GQ38">
            <v>0</v>
          </cell>
          <cell r="GR38">
            <v>0</v>
          </cell>
          <cell r="GS38">
            <v>0</v>
          </cell>
          <cell r="GT38">
            <v>0</v>
          </cell>
          <cell r="GU38">
            <v>0</v>
          </cell>
          <cell r="GV38">
            <v>0</v>
          </cell>
          <cell r="GW38">
            <v>0</v>
          </cell>
          <cell r="GX38">
            <v>0</v>
          </cell>
          <cell r="GY38">
            <v>0</v>
          </cell>
          <cell r="GZ38">
            <v>0</v>
          </cell>
          <cell r="HA38">
            <v>0</v>
          </cell>
          <cell r="HB38">
            <v>0</v>
          </cell>
          <cell r="HC38">
            <v>0</v>
          </cell>
          <cell r="HD38">
            <v>0</v>
          </cell>
          <cell r="HE38">
            <v>0</v>
          </cell>
          <cell r="HF38">
            <v>0</v>
          </cell>
          <cell r="HG38">
            <v>0</v>
          </cell>
          <cell r="HH38">
            <v>0</v>
          </cell>
          <cell r="HI38">
            <v>0</v>
          </cell>
          <cell r="HJ38">
            <v>0</v>
          </cell>
          <cell r="HK38">
            <v>0</v>
          </cell>
          <cell r="HL38">
            <v>0</v>
          </cell>
          <cell r="HM38">
            <v>0</v>
          </cell>
          <cell r="HN38">
            <v>0</v>
          </cell>
          <cell r="HO38">
            <v>0</v>
          </cell>
          <cell r="HP38">
            <v>0</v>
          </cell>
          <cell r="HQ38">
            <v>0</v>
          </cell>
          <cell r="HR38">
            <v>0</v>
          </cell>
          <cell r="HS38">
            <v>0</v>
          </cell>
          <cell r="HT38">
            <v>0</v>
          </cell>
          <cell r="HU38">
            <v>0</v>
          </cell>
          <cell r="HV38">
            <v>0</v>
          </cell>
          <cell r="HW38">
            <v>0</v>
          </cell>
          <cell r="HX38">
            <v>0</v>
          </cell>
          <cell r="HY38">
            <v>0</v>
          </cell>
          <cell r="HZ38">
            <v>0</v>
          </cell>
          <cell r="IA38">
            <v>0</v>
          </cell>
          <cell r="IB38">
            <v>0</v>
          </cell>
          <cell r="IC38">
            <v>0</v>
          </cell>
          <cell r="ID38">
            <v>0</v>
          </cell>
          <cell r="IE38">
            <v>0</v>
          </cell>
          <cell r="IF38">
            <v>0</v>
          </cell>
          <cell r="IG38">
            <v>0</v>
          </cell>
          <cell r="IH38">
            <v>0</v>
          </cell>
          <cell r="II38">
            <v>0</v>
          </cell>
          <cell r="IJ38">
            <v>0</v>
          </cell>
          <cell r="IK38">
            <v>0</v>
          </cell>
          <cell r="IL38">
            <v>0</v>
          </cell>
          <cell r="IM38">
            <v>0</v>
          </cell>
          <cell r="IN38">
            <v>0</v>
          </cell>
          <cell r="IO38">
            <v>0</v>
          </cell>
          <cell r="IP38">
            <v>0</v>
          </cell>
          <cell r="IQ38">
            <v>0</v>
          </cell>
          <cell r="IR38">
            <v>0</v>
          </cell>
          <cell r="IS38">
            <v>0</v>
          </cell>
          <cell r="IT38">
            <v>0</v>
          </cell>
          <cell r="IU38">
            <v>0</v>
          </cell>
          <cell r="IV38">
            <v>0</v>
          </cell>
          <cell r="IW38">
            <v>0</v>
          </cell>
          <cell r="IX38">
            <v>0</v>
          </cell>
          <cell r="IY38">
            <v>0</v>
          </cell>
          <cell r="IZ38">
            <v>0</v>
          </cell>
          <cell r="JA38">
            <v>0</v>
          </cell>
          <cell r="JB38">
            <v>0</v>
          </cell>
          <cell r="JC38">
            <v>0</v>
          </cell>
          <cell r="JD38">
            <v>0</v>
          </cell>
          <cell r="JE38">
            <v>0</v>
          </cell>
          <cell r="JF38">
            <v>0</v>
          </cell>
          <cell r="JG38">
            <v>0</v>
          </cell>
          <cell r="JH38">
            <v>0</v>
          </cell>
          <cell r="JI38">
            <v>0</v>
          </cell>
          <cell r="JJ38">
            <v>0</v>
          </cell>
          <cell r="JK38">
            <v>0</v>
          </cell>
          <cell r="JL38">
            <v>0</v>
          </cell>
          <cell r="JM38">
            <v>0</v>
          </cell>
          <cell r="JN38">
            <v>0</v>
          </cell>
          <cell r="JO38">
            <v>0</v>
          </cell>
          <cell r="JP38">
            <v>0</v>
          </cell>
          <cell r="JQ38">
            <v>0</v>
          </cell>
        </row>
        <row r="39"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0</v>
          </cell>
          <cell r="AU39">
            <v>0</v>
          </cell>
          <cell r="AV39">
            <v>0</v>
          </cell>
          <cell r="AW39">
            <v>0</v>
          </cell>
          <cell r="AX39">
            <v>0</v>
          </cell>
          <cell r="AY39">
            <v>0</v>
          </cell>
          <cell r="AZ39">
            <v>0</v>
          </cell>
          <cell r="BA39">
            <v>0</v>
          </cell>
          <cell r="BB39">
            <v>0</v>
          </cell>
          <cell r="BC39">
            <v>0</v>
          </cell>
          <cell r="BD39">
            <v>0</v>
          </cell>
          <cell r="BE39">
            <v>0</v>
          </cell>
          <cell r="BF39">
            <v>0</v>
          </cell>
          <cell r="BG39">
            <v>0</v>
          </cell>
          <cell r="BH39">
            <v>0</v>
          </cell>
          <cell r="BI39">
            <v>0</v>
          </cell>
          <cell r="BJ39">
            <v>0</v>
          </cell>
          <cell r="BK39">
            <v>0</v>
          </cell>
          <cell r="BL39">
            <v>0</v>
          </cell>
          <cell r="BM39">
            <v>0</v>
          </cell>
          <cell r="BN39">
            <v>0</v>
          </cell>
          <cell r="BO39">
            <v>0</v>
          </cell>
          <cell r="BP39">
            <v>0</v>
          </cell>
          <cell r="BQ39">
            <v>0</v>
          </cell>
          <cell r="BR39">
            <v>0</v>
          </cell>
          <cell r="BS39">
            <v>0</v>
          </cell>
          <cell r="BT39">
            <v>0</v>
          </cell>
          <cell r="BU39">
            <v>0</v>
          </cell>
          <cell r="BV39">
            <v>0</v>
          </cell>
          <cell r="BW39">
            <v>0</v>
          </cell>
          <cell r="BX39">
            <v>0</v>
          </cell>
          <cell r="BY39">
            <v>0</v>
          </cell>
          <cell r="BZ39">
            <v>0</v>
          </cell>
          <cell r="CA39">
            <v>0</v>
          </cell>
          <cell r="CB39">
            <v>0</v>
          </cell>
          <cell r="CC39">
            <v>0</v>
          </cell>
          <cell r="CD39">
            <v>0</v>
          </cell>
          <cell r="CE39">
            <v>0</v>
          </cell>
          <cell r="CF39">
            <v>0</v>
          </cell>
          <cell r="CG39">
            <v>0</v>
          </cell>
          <cell r="CH39">
            <v>0</v>
          </cell>
          <cell r="CI39">
            <v>0</v>
          </cell>
          <cell r="CJ39">
            <v>0</v>
          </cell>
          <cell r="CK39">
            <v>0</v>
          </cell>
          <cell r="CL39">
            <v>0</v>
          </cell>
          <cell r="CM39">
            <v>0</v>
          </cell>
          <cell r="CN39">
            <v>0</v>
          </cell>
          <cell r="CO39">
            <v>0</v>
          </cell>
          <cell r="CP39">
            <v>0</v>
          </cell>
          <cell r="CQ39">
            <v>0</v>
          </cell>
          <cell r="CR39">
            <v>0</v>
          </cell>
          <cell r="CS39">
            <v>0</v>
          </cell>
          <cell r="CT39">
            <v>0</v>
          </cell>
          <cell r="CU39">
            <v>0</v>
          </cell>
          <cell r="CV39">
            <v>0</v>
          </cell>
          <cell r="CW39">
            <v>0</v>
          </cell>
          <cell r="CX39">
            <v>0</v>
          </cell>
          <cell r="CY39">
            <v>0</v>
          </cell>
          <cell r="CZ39">
            <v>0</v>
          </cell>
          <cell r="DA39">
            <v>0</v>
          </cell>
          <cell r="DB39">
            <v>0</v>
          </cell>
          <cell r="DC39">
            <v>0</v>
          </cell>
          <cell r="DD39">
            <v>0</v>
          </cell>
          <cell r="DE39">
            <v>0</v>
          </cell>
          <cell r="DF39">
            <v>0</v>
          </cell>
          <cell r="DG39">
            <v>0</v>
          </cell>
          <cell r="DH39">
            <v>0</v>
          </cell>
          <cell r="DI39">
            <v>0</v>
          </cell>
          <cell r="DJ39">
            <v>0</v>
          </cell>
          <cell r="DK39">
            <v>0</v>
          </cell>
          <cell r="DL39">
            <v>0</v>
          </cell>
          <cell r="DM39">
            <v>0</v>
          </cell>
          <cell r="DN39">
            <v>0</v>
          </cell>
          <cell r="DO39">
            <v>0</v>
          </cell>
          <cell r="DP39">
            <v>0</v>
          </cell>
          <cell r="DQ39">
            <v>0</v>
          </cell>
          <cell r="DR39">
            <v>0</v>
          </cell>
          <cell r="DS39">
            <v>0</v>
          </cell>
          <cell r="DT39">
            <v>0</v>
          </cell>
          <cell r="DU39">
            <v>0</v>
          </cell>
          <cell r="DV39">
            <v>0</v>
          </cell>
          <cell r="DW39">
            <v>0</v>
          </cell>
          <cell r="DX39">
            <v>0</v>
          </cell>
          <cell r="DY39">
            <v>0</v>
          </cell>
          <cell r="DZ39">
            <v>0</v>
          </cell>
          <cell r="EA39">
            <v>0</v>
          </cell>
          <cell r="EB39">
            <v>0</v>
          </cell>
          <cell r="EC39">
            <v>0</v>
          </cell>
          <cell r="ED39">
            <v>0</v>
          </cell>
          <cell r="EE39">
            <v>0</v>
          </cell>
          <cell r="EF39">
            <v>0</v>
          </cell>
          <cell r="EG39">
            <v>0</v>
          </cell>
          <cell r="EH39">
            <v>0</v>
          </cell>
          <cell r="EI39">
            <v>0</v>
          </cell>
          <cell r="EJ39">
            <v>0</v>
          </cell>
          <cell r="EK39">
            <v>0</v>
          </cell>
          <cell r="EL39">
            <v>0</v>
          </cell>
          <cell r="EM39">
            <v>0</v>
          </cell>
          <cell r="EN39">
            <v>0</v>
          </cell>
          <cell r="EO39">
            <v>0</v>
          </cell>
          <cell r="EP39">
            <v>0</v>
          </cell>
          <cell r="EQ39">
            <v>0</v>
          </cell>
          <cell r="ER39">
            <v>0</v>
          </cell>
          <cell r="ES39">
            <v>0</v>
          </cell>
          <cell r="ET39">
            <v>0</v>
          </cell>
          <cell r="EU39">
            <v>0</v>
          </cell>
          <cell r="EV39">
            <v>0</v>
          </cell>
          <cell r="EW39">
            <v>0</v>
          </cell>
          <cell r="EX39">
            <v>0</v>
          </cell>
          <cell r="EY39">
            <v>0</v>
          </cell>
          <cell r="EZ39">
            <v>0</v>
          </cell>
          <cell r="FA39">
            <v>0</v>
          </cell>
          <cell r="FB39">
            <v>0</v>
          </cell>
          <cell r="FC39">
            <v>0</v>
          </cell>
          <cell r="FD39">
            <v>0</v>
          </cell>
          <cell r="FE39">
            <v>0</v>
          </cell>
          <cell r="FF39">
            <v>0</v>
          </cell>
          <cell r="FG39">
            <v>0</v>
          </cell>
          <cell r="FH39">
            <v>0</v>
          </cell>
          <cell r="FI39">
            <v>0</v>
          </cell>
          <cell r="FJ39">
            <v>0</v>
          </cell>
          <cell r="FK39">
            <v>0</v>
          </cell>
          <cell r="FL39">
            <v>0</v>
          </cell>
          <cell r="FM39">
            <v>0</v>
          </cell>
          <cell r="FN39">
            <v>0</v>
          </cell>
          <cell r="FO39">
            <v>0</v>
          </cell>
          <cell r="FP39">
            <v>0</v>
          </cell>
          <cell r="FQ39">
            <v>0</v>
          </cell>
          <cell r="FR39">
            <v>0</v>
          </cell>
          <cell r="FS39">
            <v>0</v>
          </cell>
          <cell r="FT39">
            <v>0</v>
          </cell>
          <cell r="FU39">
            <v>0</v>
          </cell>
          <cell r="FV39">
            <v>0</v>
          </cell>
          <cell r="FW39">
            <v>0</v>
          </cell>
          <cell r="FX39">
            <v>0</v>
          </cell>
          <cell r="FY39">
            <v>0</v>
          </cell>
          <cell r="FZ39">
            <v>0</v>
          </cell>
          <cell r="GA39">
            <v>0</v>
          </cell>
          <cell r="GB39">
            <v>0</v>
          </cell>
          <cell r="GC39">
            <v>0</v>
          </cell>
          <cell r="GD39">
            <v>0</v>
          </cell>
          <cell r="GE39">
            <v>0</v>
          </cell>
          <cell r="GF39">
            <v>0</v>
          </cell>
          <cell r="GG39">
            <v>0</v>
          </cell>
          <cell r="GH39">
            <v>0</v>
          </cell>
          <cell r="GI39">
            <v>0</v>
          </cell>
          <cell r="GJ39">
            <v>0</v>
          </cell>
          <cell r="GK39">
            <v>0</v>
          </cell>
          <cell r="GL39">
            <v>0</v>
          </cell>
          <cell r="GM39">
            <v>0</v>
          </cell>
          <cell r="GN39">
            <v>0</v>
          </cell>
          <cell r="GO39">
            <v>0</v>
          </cell>
          <cell r="GP39">
            <v>0</v>
          </cell>
          <cell r="GQ39">
            <v>0</v>
          </cell>
          <cell r="GR39">
            <v>0</v>
          </cell>
          <cell r="GS39">
            <v>0</v>
          </cell>
          <cell r="GT39">
            <v>0</v>
          </cell>
          <cell r="GU39">
            <v>0</v>
          </cell>
          <cell r="GV39">
            <v>0</v>
          </cell>
          <cell r="GW39">
            <v>0</v>
          </cell>
          <cell r="GX39">
            <v>0</v>
          </cell>
          <cell r="GY39">
            <v>0</v>
          </cell>
          <cell r="GZ39">
            <v>0</v>
          </cell>
          <cell r="HA39">
            <v>0</v>
          </cell>
          <cell r="HB39">
            <v>0</v>
          </cell>
          <cell r="HC39">
            <v>0</v>
          </cell>
          <cell r="HD39">
            <v>0</v>
          </cell>
          <cell r="HE39">
            <v>0</v>
          </cell>
          <cell r="HF39">
            <v>0</v>
          </cell>
          <cell r="HG39">
            <v>0</v>
          </cell>
          <cell r="HH39">
            <v>0</v>
          </cell>
          <cell r="HI39">
            <v>0</v>
          </cell>
          <cell r="HJ39">
            <v>0</v>
          </cell>
          <cell r="HK39">
            <v>0</v>
          </cell>
          <cell r="HL39">
            <v>0</v>
          </cell>
          <cell r="HM39">
            <v>0</v>
          </cell>
          <cell r="HN39">
            <v>0</v>
          </cell>
          <cell r="HO39">
            <v>0</v>
          </cell>
          <cell r="HP39">
            <v>0</v>
          </cell>
          <cell r="HQ39">
            <v>0</v>
          </cell>
          <cell r="HR39">
            <v>0</v>
          </cell>
          <cell r="HS39">
            <v>0</v>
          </cell>
          <cell r="HT39">
            <v>0</v>
          </cell>
          <cell r="HU39">
            <v>0</v>
          </cell>
          <cell r="HV39">
            <v>0</v>
          </cell>
          <cell r="HW39">
            <v>0</v>
          </cell>
          <cell r="HX39">
            <v>0</v>
          </cell>
          <cell r="HY39">
            <v>0</v>
          </cell>
          <cell r="HZ39">
            <v>0</v>
          </cell>
          <cell r="IA39">
            <v>0</v>
          </cell>
          <cell r="IB39">
            <v>0</v>
          </cell>
          <cell r="IC39">
            <v>0</v>
          </cell>
          <cell r="ID39">
            <v>0</v>
          </cell>
          <cell r="IE39">
            <v>0</v>
          </cell>
          <cell r="IF39">
            <v>0</v>
          </cell>
          <cell r="IG39">
            <v>0</v>
          </cell>
          <cell r="IH39">
            <v>0</v>
          </cell>
          <cell r="II39">
            <v>0</v>
          </cell>
          <cell r="IJ39">
            <v>0</v>
          </cell>
          <cell r="IK39">
            <v>0</v>
          </cell>
          <cell r="IL39">
            <v>0</v>
          </cell>
          <cell r="IM39">
            <v>0</v>
          </cell>
          <cell r="IN39">
            <v>0</v>
          </cell>
          <cell r="IO39">
            <v>0</v>
          </cell>
          <cell r="IP39">
            <v>0</v>
          </cell>
          <cell r="IQ39">
            <v>0</v>
          </cell>
          <cell r="IR39">
            <v>0</v>
          </cell>
          <cell r="IS39">
            <v>0</v>
          </cell>
          <cell r="IT39">
            <v>0</v>
          </cell>
          <cell r="IU39">
            <v>0</v>
          </cell>
          <cell r="IV39">
            <v>0</v>
          </cell>
          <cell r="IW39">
            <v>0</v>
          </cell>
          <cell r="IX39">
            <v>0</v>
          </cell>
          <cell r="IY39">
            <v>0</v>
          </cell>
          <cell r="IZ39">
            <v>0</v>
          </cell>
          <cell r="JA39">
            <v>0</v>
          </cell>
          <cell r="JB39">
            <v>0</v>
          </cell>
          <cell r="JC39">
            <v>0</v>
          </cell>
          <cell r="JD39">
            <v>0</v>
          </cell>
          <cell r="JE39">
            <v>0</v>
          </cell>
          <cell r="JF39">
            <v>0</v>
          </cell>
          <cell r="JG39">
            <v>0</v>
          </cell>
          <cell r="JH39">
            <v>0</v>
          </cell>
          <cell r="JI39">
            <v>0</v>
          </cell>
          <cell r="JJ39">
            <v>0</v>
          </cell>
          <cell r="JK39">
            <v>0</v>
          </cell>
          <cell r="JL39">
            <v>0</v>
          </cell>
          <cell r="JM39">
            <v>0</v>
          </cell>
          <cell r="JN39">
            <v>0</v>
          </cell>
          <cell r="JO39">
            <v>0</v>
          </cell>
          <cell r="JP39">
            <v>0</v>
          </cell>
          <cell r="JQ39">
            <v>0</v>
          </cell>
        </row>
        <row r="40"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0</v>
          </cell>
          <cell r="AE40">
            <v>0</v>
          </cell>
          <cell r="AF40">
            <v>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K40">
            <v>0</v>
          </cell>
          <cell r="AL40">
            <v>0</v>
          </cell>
          <cell r="AM40">
            <v>0</v>
          </cell>
          <cell r="AN40">
            <v>0</v>
          </cell>
          <cell r="AO40">
            <v>0</v>
          </cell>
          <cell r="AP40">
            <v>0</v>
          </cell>
          <cell r="AQ40">
            <v>0</v>
          </cell>
          <cell r="AR40">
            <v>0</v>
          </cell>
          <cell r="AS40">
            <v>0</v>
          </cell>
          <cell r="AT40">
            <v>0</v>
          </cell>
          <cell r="AU40">
            <v>0</v>
          </cell>
          <cell r="AV40">
            <v>0</v>
          </cell>
          <cell r="AW40">
            <v>0</v>
          </cell>
          <cell r="AX40">
            <v>0</v>
          </cell>
          <cell r="AY40">
            <v>0</v>
          </cell>
          <cell r="AZ40">
            <v>0</v>
          </cell>
          <cell r="BA40">
            <v>0</v>
          </cell>
          <cell r="BB40">
            <v>0</v>
          </cell>
          <cell r="BC40">
            <v>0</v>
          </cell>
          <cell r="BD40">
            <v>0</v>
          </cell>
          <cell r="BE40">
            <v>0</v>
          </cell>
          <cell r="BF40">
            <v>0</v>
          </cell>
          <cell r="BG40">
            <v>0</v>
          </cell>
          <cell r="BH40">
            <v>0</v>
          </cell>
          <cell r="BI40">
            <v>0</v>
          </cell>
          <cell r="BJ40">
            <v>0</v>
          </cell>
          <cell r="BK40">
            <v>0</v>
          </cell>
          <cell r="BL40">
            <v>0</v>
          </cell>
          <cell r="BM40">
            <v>0</v>
          </cell>
          <cell r="BN40">
            <v>0</v>
          </cell>
          <cell r="BO40">
            <v>0</v>
          </cell>
          <cell r="BP40">
            <v>0</v>
          </cell>
          <cell r="BQ40">
            <v>0</v>
          </cell>
          <cell r="BR40">
            <v>0</v>
          </cell>
          <cell r="BS40">
            <v>0</v>
          </cell>
          <cell r="BT40">
            <v>0</v>
          </cell>
          <cell r="BU40">
            <v>0</v>
          </cell>
          <cell r="BV40">
            <v>0</v>
          </cell>
          <cell r="BW40">
            <v>0</v>
          </cell>
          <cell r="BX40">
            <v>0</v>
          </cell>
          <cell r="BY40">
            <v>0</v>
          </cell>
          <cell r="BZ40">
            <v>0</v>
          </cell>
          <cell r="CA40">
            <v>0</v>
          </cell>
          <cell r="CB40">
            <v>0</v>
          </cell>
          <cell r="CC40">
            <v>0</v>
          </cell>
          <cell r="CD40">
            <v>0</v>
          </cell>
          <cell r="CE40">
            <v>0</v>
          </cell>
          <cell r="CF40">
            <v>0</v>
          </cell>
          <cell r="CG40">
            <v>0</v>
          </cell>
          <cell r="CH40">
            <v>0</v>
          </cell>
          <cell r="CI40">
            <v>0</v>
          </cell>
          <cell r="CJ40">
            <v>0</v>
          </cell>
          <cell r="CK40">
            <v>0</v>
          </cell>
          <cell r="CL40">
            <v>0</v>
          </cell>
          <cell r="CM40">
            <v>0</v>
          </cell>
          <cell r="CN40">
            <v>0</v>
          </cell>
          <cell r="CO40">
            <v>0</v>
          </cell>
          <cell r="CP40">
            <v>0</v>
          </cell>
          <cell r="CQ40">
            <v>0</v>
          </cell>
          <cell r="CR40">
            <v>0</v>
          </cell>
          <cell r="CS40">
            <v>0</v>
          </cell>
          <cell r="CT40">
            <v>0</v>
          </cell>
          <cell r="CU40">
            <v>0</v>
          </cell>
          <cell r="CV40">
            <v>0</v>
          </cell>
          <cell r="CW40">
            <v>0</v>
          </cell>
          <cell r="CX40">
            <v>0</v>
          </cell>
          <cell r="CY40">
            <v>0</v>
          </cell>
          <cell r="CZ40">
            <v>0</v>
          </cell>
          <cell r="DA40">
            <v>0</v>
          </cell>
          <cell r="DB40">
            <v>0</v>
          </cell>
          <cell r="DC40">
            <v>0</v>
          </cell>
          <cell r="DD40">
            <v>0</v>
          </cell>
          <cell r="DE40">
            <v>0</v>
          </cell>
          <cell r="DF40">
            <v>0</v>
          </cell>
          <cell r="DG40">
            <v>0</v>
          </cell>
          <cell r="DH40">
            <v>0</v>
          </cell>
          <cell r="DI40">
            <v>0</v>
          </cell>
          <cell r="DJ40">
            <v>0</v>
          </cell>
          <cell r="DK40">
            <v>0</v>
          </cell>
          <cell r="DL40">
            <v>0</v>
          </cell>
          <cell r="DM40">
            <v>0</v>
          </cell>
          <cell r="DN40">
            <v>0</v>
          </cell>
          <cell r="DO40">
            <v>0</v>
          </cell>
          <cell r="DP40">
            <v>0</v>
          </cell>
          <cell r="DQ40">
            <v>0</v>
          </cell>
          <cell r="DR40">
            <v>0</v>
          </cell>
          <cell r="DS40">
            <v>0</v>
          </cell>
          <cell r="DT40">
            <v>0</v>
          </cell>
          <cell r="DU40">
            <v>0</v>
          </cell>
          <cell r="DV40">
            <v>0</v>
          </cell>
          <cell r="DW40">
            <v>0</v>
          </cell>
          <cell r="DX40">
            <v>0</v>
          </cell>
          <cell r="DY40">
            <v>0</v>
          </cell>
          <cell r="DZ40">
            <v>0</v>
          </cell>
          <cell r="EA40">
            <v>0</v>
          </cell>
          <cell r="EB40">
            <v>0</v>
          </cell>
          <cell r="EC40">
            <v>0</v>
          </cell>
          <cell r="ED40">
            <v>0</v>
          </cell>
          <cell r="EE40">
            <v>0</v>
          </cell>
          <cell r="EF40">
            <v>0</v>
          </cell>
          <cell r="EG40">
            <v>0</v>
          </cell>
          <cell r="EH40">
            <v>0</v>
          </cell>
          <cell r="EI40">
            <v>0</v>
          </cell>
          <cell r="EJ40">
            <v>0</v>
          </cell>
          <cell r="EK40">
            <v>0</v>
          </cell>
          <cell r="EL40">
            <v>0</v>
          </cell>
          <cell r="EM40">
            <v>0</v>
          </cell>
          <cell r="EN40">
            <v>0</v>
          </cell>
          <cell r="EO40">
            <v>0</v>
          </cell>
          <cell r="EP40">
            <v>0</v>
          </cell>
          <cell r="EQ40">
            <v>0</v>
          </cell>
          <cell r="ER40">
            <v>0</v>
          </cell>
          <cell r="ES40">
            <v>0</v>
          </cell>
          <cell r="ET40">
            <v>0</v>
          </cell>
          <cell r="EU40">
            <v>0</v>
          </cell>
          <cell r="EV40">
            <v>0</v>
          </cell>
          <cell r="EW40">
            <v>0</v>
          </cell>
          <cell r="EX40">
            <v>0</v>
          </cell>
          <cell r="EY40">
            <v>0</v>
          </cell>
          <cell r="EZ40">
            <v>0</v>
          </cell>
          <cell r="FA40">
            <v>0</v>
          </cell>
          <cell r="FB40">
            <v>0</v>
          </cell>
          <cell r="FC40">
            <v>0</v>
          </cell>
          <cell r="FD40">
            <v>0</v>
          </cell>
          <cell r="FE40">
            <v>0</v>
          </cell>
          <cell r="FF40">
            <v>0</v>
          </cell>
          <cell r="FG40">
            <v>0</v>
          </cell>
          <cell r="FH40">
            <v>0</v>
          </cell>
          <cell r="FI40">
            <v>0</v>
          </cell>
          <cell r="FJ40">
            <v>0</v>
          </cell>
          <cell r="FK40">
            <v>0</v>
          </cell>
          <cell r="FL40">
            <v>0</v>
          </cell>
          <cell r="FM40">
            <v>0</v>
          </cell>
          <cell r="FN40">
            <v>0</v>
          </cell>
          <cell r="FO40">
            <v>0</v>
          </cell>
          <cell r="FP40">
            <v>0</v>
          </cell>
          <cell r="FQ40">
            <v>0</v>
          </cell>
          <cell r="FR40">
            <v>0</v>
          </cell>
          <cell r="FS40">
            <v>0</v>
          </cell>
          <cell r="FT40">
            <v>0</v>
          </cell>
          <cell r="FU40">
            <v>0</v>
          </cell>
          <cell r="FV40">
            <v>0</v>
          </cell>
          <cell r="FW40">
            <v>0</v>
          </cell>
          <cell r="FX40">
            <v>0</v>
          </cell>
          <cell r="FY40">
            <v>0</v>
          </cell>
          <cell r="FZ40">
            <v>0</v>
          </cell>
          <cell r="GA40">
            <v>0</v>
          </cell>
          <cell r="GB40">
            <v>0</v>
          </cell>
          <cell r="GC40">
            <v>0</v>
          </cell>
          <cell r="GD40">
            <v>0</v>
          </cell>
          <cell r="GE40">
            <v>0</v>
          </cell>
          <cell r="GF40">
            <v>0</v>
          </cell>
          <cell r="GG40">
            <v>0</v>
          </cell>
          <cell r="GH40">
            <v>0</v>
          </cell>
          <cell r="GI40">
            <v>0</v>
          </cell>
          <cell r="GJ40">
            <v>0</v>
          </cell>
          <cell r="GK40">
            <v>0</v>
          </cell>
          <cell r="GL40">
            <v>0</v>
          </cell>
          <cell r="GM40">
            <v>0</v>
          </cell>
          <cell r="GN40">
            <v>0</v>
          </cell>
          <cell r="GO40">
            <v>0</v>
          </cell>
          <cell r="GP40">
            <v>0</v>
          </cell>
          <cell r="GQ40">
            <v>0</v>
          </cell>
          <cell r="GR40">
            <v>0</v>
          </cell>
          <cell r="GS40">
            <v>0</v>
          </cell>
          <cell r="GT40">
            <v>0</v>
          </cell>
          <cell r="GU40">
            <v>0</v>
          </cell>
          <cell r="GV40">
            <v>0</v>
          </cell>
          <cell r="GW40">
            <v>0</v>
          </cell>
          <cell r="GX40">
            <v>0</v>
          </cell>
          <cell r="GY40">
            <v>0</v>
          </cell>
          <cell r="GZ40">
            <v>0</v>
          </cell>
          <cell r="HA40">
            <v>0</v>
          </cell>
          <cell r="HB40">
            <v>0</v>
          </cell>
          <cell r="HC40">
            <v>0</v>
          </cell>
          <cell r="HD40">
            <v>0</v>
          </cell>
          <cell r="HE40">
            <v>0</v>
          </cell>
          <cell r="HF40">
            <v>0</v>
          </cell>
          <cell r="HG40">
            <v>0</v>
          </cell>
          <cell r="HH40">
            <v>0</v>
          </cell>
          <cell r="HI40">
            <v>0</v>
          </cell>
          <cell r="HJ40">
            <v>0</v>
          </cell>
          <cell r="HK40">
            <v>0</v>
          </cell>
          <cell r="HL40">
            <v>0</v>
          </cell>
          <cell r="HM40">
            <v>0</v>
          </cell>
          <cell r="HN40">
            <v>0</v>
          </cell>
          <cell r="HO40">
            <v>0</v>
          </cell>
          <cell r="HP40">
            <v>0</v>
          </cell>
          <cell r="HQ40">
            <v>0</v>
          </cell>
          <cell r="HR40">
            <v>0</v>
          </cell>
          <cell r="HS40">
            <v>0</v>
          </cell>
          <cell r="HT40">
            <v>0</v>
          </cell>
          <cell r="HU40">
            <v>0</v>
          </cell>
          <cell r="HV40">
            <v>0</v>
          </cell>
          <cell r="HW40">
            <v>0</v>
          </cell>
          <cell r="HX40">
            <v>0</v>
          </cell>
          <cell r="HY40">
            <v>0</v>
          </cell>
          <cell r="HZ40">
            <v>0</v>
          </cell>
          <cell r="IA40">
            <v>0</v>
          </cell>
          <cell r="IB40">
            <v>0</v>
          </cell>
          <cell r="IC40">
            <v>0</v>
          </cell>
          <cell r="ID40">
            <v>0</v>
          </cell>
          <cell r="IE40">
            <v>0</v>
          </cell>
          <cell r="IF40">
            <v>0</v>
          </cell>
          <cell r="IG40">
            <v>0</v>
          </cell>
          <cell r="IH40">
            <v>0</v>
          </cell>
          <cell r="II40">
            <v>0</v>
          </cell>
          <cell r="IJ40">
            <v>0</v>
          </cell>
          <cell r="IK40">
            <v>0</v>
          </cell>
          <cell r="IL40">
            <v>0</v>
          </cell>
          <cell r="IM40">
            <v>0</v>
          </cell>
          <cell r="IN40">
            <v>0</v>
          </cell>
          <cell r="IO40">
            <v>0</v>
          </cell>
          <cell r="IP40">
            <v>0</v>
          </cell>
          <cell r="IQ40">
            <v>0</v>
          </cell>
          <cell r="IR40">
            <v>0</v>
          </cell>
          <cell r="IS40">
            <v>0</v>
          </cell>
          <cell r="IT40">
            <v>0</v>
          </cell>
          <cell r="IU40">
            <v>0</v>
          </cell>
          <cell r="IV40">
            <v>0</v>
          </cell>
          <cell r="IW40">
            <v>0</v>
          </cell>
          <cell r="IX40">
            <v>0</v>
          </cell>
          <cell r="IY40">
            <v>0</v>
          </cell>
          <cell r="IZ40">
            <v>0</v>
          </cell>
          <cell r="JA40">
            <v>0</v>
          </cell>
          <cell r="JB40">
            <v>0</v>
          </cell>
          <cell r="JC40">
            <v>0</v>
          </cell>
          <cell r="JD40">
            <v>0</v>
          </cell>
          <cell r="JE40">
            <v>0</v>
          </cell>
          <cell r="JF40">
            <v>0</v>
          </cell>
          <cell r="JG40">
            <v>0</v>
          </cell>
          <cell r="JH40">
            <v>0</v>
          </cell>
          <cell r="JI40">
            <v>0</v>
          </cell>
          <cell r="JJ40">
            <v>0</v>
          </cell>
          <cell r="JK40">
            <v>0</v>
          </cell>
          <cell r="JL40">
            <v>0</v>
          </cell>
          <cell r="JM40">
            <v>0</v>
          </cell>
          <cell r="JN40">
            <v>0</v>
          </cell>
          <cell r="JO40">
            <v>0</v>
          </cell>
          <cell r="JP40">
            <v>0</v>
          </cell>
          <cell r="JQ40">
            <v>0</v>
          </cell>
        </row>
        <row r="42">
          <cell r="F42">
            <v>0</v>
          </cell>
          <cell r="G42">
            <v>0.1828414638100071</v>
          </cell>
          <cell r="H42">
            <v>0.13244318808997946</v>
          </cell>
          <cell r="I42">
            <v>6.9967941259989175E-2</v>
          </cell>
          <cell r="J42">
            <v>7.1340055500286326E-3</v>
          </cell>
          <cell r="K42">
            <v>2.1816159800209789E-3</v>
          </cell>
          <cell r="L42">
            <v>0</v>
          </cell>
          <cell r="M42">
            <v>0</v>
          </cell>
          <cell r="N42">
            <v>-1.5002272419991414E-2</v>
          </cell>
          <cell r="O42">
            <v>0</v>
          </cell>
          <cell r="P42">
            <v>0</v>
          </cell>
          <cell r="Q42">
            <v>0</v>
          </cell>
          <cell r="R42">
            <v>1.5488809663197571</v>
          </cell>
          <cell r="S42">
            <v>2.886758370999587E-2</v>
          </cell>
          <cell r="T42">
            <v>0.10597813753000196</v>
          </cell>
          <cell r="U42">
            <v>2.7379408019982066E-2</v>
          </cell>
          <cell r="V42">
            <v>1.1614295007800024</v>
          </cell>
          <cell r="W42">
            <v>0</v>
          </cell>
          <cell r="X42">
            <v>0.20076803095997775</v>
          </cell>
          <cell r="Y42">
            <v>0</v>
          </cell>
          <cell r="Z42">
            <v>3.8038445920022923E-2</v>
          </cell>
          <cell r="AA42">
            <v>-0.18832366263001177</v>
          </cell>
          <cell r="AB42">
            <v>0.17474352202995647</v>
          </cell>
          <cell r="AC42">
            <v>0</v>
          </cell>
          <cell r="AD42">
            <v>0</v>
          </cell>
          <cell r="AE42">
            <v>0.1461462267798197</v>
          </cell>
          <cell r="AF42">
            <v>0</v>
          </cell>
          <cell r="AG42">
            <v>0</v>
          </cell>
          <cell r="AH42">
            <v>0.15018550708001044</v>
          </cell>
          <cell r="AI42">
            <v>9.0968369069997834E-2</v>
          </cell>
          <cell r="AJ42">
            <v>0</v>
          </cell>
          <cell r="AK42">
            <v>-0.59191753006001591</v>
          </cell>
          <cell r="AL42">
            <v>0</v>
          </cell>
          <cell r="AM42">
            <v>0</v>
          </cell>
          <cell r="AN42">
            <v>0</v>
          </cell>
          <cell r="AO42">
            <v>0.49690988068999786</v>
          </cell>
          <cell r="AP42">
            <v>0</v>
          </cell>
          <cell r="AQ42">
            <v>0</v>
          </cell>
          <cell r="AR42">
            <v>-0.25663804346027064</v>
          </cell>
          <cell r="AS42">
            <v>0</v>
          </cell>
          <cell r="AT42">
            <v>0</v>
          </cell>
          <cell r="AU42">
            <v>-0.39307719638000549</v>
          </cell>
          <cell r="AV42">
            <v>0</v>
          </cell>
          <cell r="AW42">
            <v>0</v>
          </cell>
          <cell r="AX42">
            <v>0</v>
          </cell>
          <cell r="AY42">
            <v>0</v>
          </cell>
          <cell r="AZ42">
            <v>0</v>
          </cell>
          <cell r="BA42">
            <v>0</v>
          </cell>
          <cell r="BB42">
            <v>0.12730000000001951</v>
          </cell>
          <cell r="BC42">
            <v>9.1391529199995603E-3</v>
          </cell>
          <cell r="BD42">
            <v>0</v>
          </cell>
          <cell r="BE42">
            <v>0.52038559487004932</v>
          </cell>
          <cell r="BF42">
            <v>0</v>
          </cell>
          <cell r="BG42">
            <v>0</v>
          </cell>
          <cell r="BH42">
            <v>0.1973029448199668</v>
          </cell>
          <cell r="BI42">
            <v>0.32308265004996883</v>
          </cell>
          <cell r="BJ42">
            <v>0</v>
          </cell>
          <cell r="BK42">
            <v>0</v>
          </cell>
          <cell r="BL42">
            <v>0</v>
          </cell>
          <cell r="BM42">
            <v>0</v>
          </cell>
          <cell r="BN42">
            <v>0</v>
          </cell>
          <cell r="BO42">
            <v>0</v>
          </cell>
          <cell r="BP42">
            <v>0</v>
          </cell>
          <cell r="BQ42">
            <v>0</v>
          </cell>
          <cell r="BR42">
            <v>0</v>
          </cell>
          <cell r="BS42">
            <v>0</v>
          </cell>
          <cell r="BT42">
            <v>0</v>
          </cell>
          <cell r="BU42">
            <v>0</v>
          </cell>
          <cell r="BV42">
            <v>0</v>
          </cell>
          <cell r="BW42">
            <v>0</v>
          </cell>
          <cell r="BX42">
            <v>0</v>
          </cell>
          <cell r="BY42">
            <v>0</v>
          </cell>
          <cell r="BZ42">
            <v>0</v>
          </cell>
          <cell r="CA42">
            <v>0</v>
          </cell>
          <cell r="CB42">
            <v>0</v>
          </cell>
          <cell r="CC42">
            <v>0</v>
          </cell>
          <cell r="CD42">
            <v>0</v>
          </cell>
          <cell r="CE42">
            <v>0</v>
          </cell>
          <cell r="CF42">
            <v>0</v>
          </cell>
          <cell r="CG42">
            <v>0</v>
          </cell>
          <cell r="CH42">
            <v>0</v>
          </cell>
          <cell r="CI42">
            <v>0</v>
          </cell>
          <cell r="CJ42">
            <v>0</v>
          </cell>
          <cell r="CK42">
            <v>0</v>
          </cell>
          <cell r="CL42">
            <v>0</v>
          </cell>
          <cell r="CM42">
            <v>0</v>
          </cell>
          <cell r="CN42">
            <v>0</v>
          </cell>
          <cell r="CO42">
            <v>0</v>
          </cell>
          <cell r="CP42">
            <v>0</v>
          </cell>
          <cell r="CQ42">
            <v>0</v>
          </cell>
          <cell r="CR42">
            <v>0</v>
          </cell>
          <cell r="CS42">
            <v>0</v>
          </cell>
          <cell r="CT42">
            <v>0</v>
          </cell>
          <cell r="CU42">
            <v>0</v>
          </cell>
          <cell r="CV42">
            <v>0</v>
          </cell>
          <cell r="CW42">
            <v>0</v>
          </cell>
          <cell r="CX42">
            <v>0</v>
          </cell>
          <cell r="CY42">
            <v>0</v>
          </cell>
          <cell r="CZ42">
            <v>0</v>
          </cell>
          <cell r="DA42">
            <v>0</v>
          </cell>
          <cell r="DB42">
            <v>0</v>
          </cell>
          <cell r="DC42">
            <v>0</v>
          </cell>
          <cell r="DD42">
            <v>0</v>
          </cell>
          <cell r="DE42">
            <v>0</v>
          </cell>
          <cell r="DF42">
            <v>0</v>
          </cell>
          <cell r="DG42">
            <v>0</v>
          </cell>
          <cell r="DH42">
            <v>0</v>
          </cell>
          <cell r="DI42">
            <v>0</v>
          </cell>
          <cell r="DJ42">
            <v>0</v>
          </cell>
          <cell r="DK42">
            <v>0</v>
          </cell>
          <cell r="DL42">
            <v>0</v>
          </cell>
          <cell r="DM42">
            <v>0</v>
          </cell>
          <cell r="DN42">
            <v>0</v>
          </cell>
          <cell r="DO42">
            <v>0</v>
          </cell>
          <cell r="DP42">
            <v>0</v>
          </cell>
          <cell r="DQ42">
            <v>0</v>
          </cell>
          <cell r="DR42">
            <v>0</v>
          </cell>
          <cell r="DS42">
            <v>0</v>
          </cell>
          <cell r="DT42">
            <v>0</v>
          </cell>
          <cell r="DU42">
            <v>0</v>
          </cell>
          <cell r="DV42">
            <v>0</v>
          </cell>
          <cell r="DW42">
            <v>0</v>
          </cell>
          <cell r="DX42">
            <v>0</v>
          </cell>
          <cell r="DY42">
            <v>0</v>
          </cell>
          <cell r="DZ42">
            <v>0</v>
          </cell>
          <cell r="EA42">
            <v>0</v>
          </cell>
          <cell r="EB42">
            <v>0</v>
          </cell>
          <cell r="EC42">
            <v>0</v>
          </cell>
          <cell r="ED42">
            <v>0</v>
          </cell>
          <cell r="EE42">
            <v>0</v>
          </cell>
          <cell r="EF42">
            <v>0</v>
          </cell>
          <cell r="EG42">
            <v>0</v>
          </cell>
          <cell r="EH42">
            <v>0</v>
          </cell>
          <cell r="EI42">
            <v>0</v>
          </cell>
          <cell r="EJ42">
            <v>0</v>
          </cell>
          <cell r="EK42">
            <v>0</v>
          </cell>
          <cell r="EL42">
            <v>0</v>
          </cell>
          <cell r="EM42">
            <v>0</v>
          </cell>
          <cell r="EN42">
            <v>0</v>
          </cell>
          <cell r="EO42">
            <v>0</v>
          </cell>
          <cell r="EP42">
            <v>0</v>
          </cell>
          <cell r="EQ42">
            <v>0</v>
          </cell>
          <cell r="ER42">
            <v>0</v>
          </cell>
          <cell r="ES42">
            <v>0</v>
          </cell>
          <cell r="ET42">
            <v>0</v>
          </cell>
          <cell r="EU42">
            <v>0</v>
          </cell>
          <cell r="EV42">
            <v>0</v>
          </cell>
          <cell r="EW42">
            <v>0</v>
          </cell>
          <cell r="EX42">
            <v>0</v>
          </cell>
          <cell r="EY42">
            <v>0</v>
          </cell>
          <cell r="EZ42">
            <v>0</v>
          </cell>
          <cell r="FA42">
            <v>0</v>
          </cell>
          <cell r="FB42">
            <v>0</v>
          </cell>
          <cell r="FC42">
            <v>0</v>
          </cell>
          <cell r="FD42">
            <v>0</v>
          </cell>
          <cell r="FE42">
            <v>0</v>
          </cell>
          <cell r="FF42">
            <v>0</v>
          </cell>
          <cell r="FG42">
            <v>0</v>
          </cell>
          <cell r="FH42">
            <v>0</v>
          </cell>
          <cell r="FI42">
            <v>0</v>
          </cell>
          <cell r="FJ42">
            <v>0</v>
          </cell>
          <cell r="FK42">
            <v>0</v>
          </cell>
          <cell r="FL42">
            <v>0</v>
          </cell>
          <cell r="FM42">
            <v>0</v>
          </cell>
          <cell r="FN42">
            <v>0</v>
          </cell>
          <cell r="FO42">
            <v>0</v>
          </cell>
          <cell r="FP42">
            <v>0</v>
          </cell>
          <cell r="FQ42">
            <v>0</v>
          </cell>
          <cell r="FR42">
            <v>0</v>
          </cell>
          <cell r="FS42">
            <v>0</v>
          </cell>
          <cell r="FT42">
            <v>0</v>
          </cell>
          <cell r="FU42">
            <v>0</v>
          </cell>
          <cell r="FV42">
            <v>0</v>
          </cell>
          <cell r="FW42">
            <v>0</v>
          </cell>
          <cell r="FX42">
            <v>0</v>
          </cell>
          <cell r="FY42">
            <v>0</v>
          </cell>
          <cell r="FZ42">
            <v>0</v>
          </cell>
          <cell r="GA42">
            <v>0</v>
          </cell>
          <cell r="GB42">
            <v>0</v>
          </cell>
          <cell r="GC42">
            <v>0</v>
          </cell>
          <cell r="GD42">
            <v>0</v>
          </cell>
          <cell r="GE42">
            <v>0</v>
          </cell>
          <cell r="GF42">
            <v>0</v>
          </cell>
          <cell r="GG42">
            <v>0</v>
          </cell>
          <cell r="GH42">
            <v>0</v>
          </cell>
          <cell r="GI42">
            <v>0</v>
          </cell>
          <cell r="GJ42">
            <v>0</v>
          </cell>
          <cell r="GK42">
            <v>0</v>
          </cell>
          <cell r="GL42">
            <v>0</v>
          </cell>
          <cell r="GM42">
            <v>0</v>
          </cell>
          <cell r="GN42">
            <v>0</v>
          </cell>
          <cell r="GO42">
            <v>0</v>
          </cell>
          <cell r="GP42">
            <v>0</v>
          </cell>
          <cell r="GQ42">
            <v>0</v>
          </cell>
          <cell r="GR42">
            <v>0</v>
          </cell>
          <cell r="GS42">
            <v>0</v>
          </cell>
          <cell r="GT42">
            <v>0</v>
          </cell>
          <cell r="GU42">
            <v>0</v>
          </cell>
          <cell r="GV42">
            <v>0</v>
          </cell>
          <cell r="GW42">
            <v>0</v>
          </cell>
          <cell r="GX42">
            <v>0</v>
          </cell>
          <cell r="GY42">
            <v>0</v>
          </cell>
          <cell r="GZ42">
            <v>0</v>
          </cell>
          <cell r="HA42">
            <v>0</v>
          </cell>
          <cell r="HB42">
            <v>0</v>
          </cell>
          <cell r="HC42">
            <v>0</v>
          </cell>
          <cell r="HD42">
            <v>0</v>
          </cell>
          <cell r="HE42">
            <v>0</v>
          </cell>
          <cell r="HF42">
            <v>0</v>
          </cell>
          <cell r="HG42">
            <v>0</v>
          </cell>
          <cell r="HH42">
            <v>0</v>
          </cell>
          <cell r="HI42">
            <v>0</v>
          </cell>
          <cell r="HJ42">
            <v>0</v>
          </cell>
          <cell r="HK42">
            <v>0</v>
          </cell>
          <cell r="HL42">
            <v>0</v>
          </cell>
          <cell r="HM42">
            <v>0</v>
          </cell>
          <cell r="HN42">
            <v>0</v>
          </cell>
          <cell r="HO42">
            <v>0</v>
          </cell>
          <cell r="HP42">
            <v>0</v>
          </cell>
          <cell r="HQ42">
            <v>0</v>
          </cell>
          <cell r="HR42">
            <v>0</v>
          </cell>
          <cell r="HS42">
            <v>0</v>
          </cell>
          <cell r="HT42">
            <v>0</v>
          </cell>
          <cell r="HU42">
            <v>0</v>
          </cell>
          <cell r="HV42">
            <v>0</v>
          </cell>
          <cell r="HW42">
            <v>0</v>
          </cell>
          <cell r="HX42">
            <v>0</v>
          </cell>
          <cell r="HY42">
            <v>0</v>
          </cell>
          <cell r="HZ42">
            <v>0</v>
          </cell>
          <cell r="IA42">
            <v>0</v>
          </cell>
          <cell r="IB42">
            <v>0</v>
          </cell>
          <cell r="IC42">
            <v>0</v>
          </cell>
          <cell r="ID42">
            <v>0</v>
          </cell>
          <cell r="IE42">
            <v>0</v>
          </cell>
          <cell r="IF42">
            <v>0</v>
          </cell>
          <cell r="IG42">
            <v>0</v>
          </cell>
          <cell r="IH42">
            <v>0</v>
          </cell>
          <cell r="II42">
            <v>0</v>
          </cell>
          <cell r="IJ42">
            <v>0</v>
          </cell>
          <cell r="IK42">
            <v>0</v>
          </cell>
          <cell r="IL42">
            <v>0</v>
          </cell>
          <cell r="IM42">
            <v>0</v>
          </cell>
          <cell r="IN42">
            <v>0</v>
          </cell>
          <cell r="IO42">
            <v>0</v>
          </cell>
          <cell r="IP42">
            <v>0</v>
          </cell>
          <cell r="IQ42">
            <v>0</v>
          </cell>
          <cell r="IR42">
            <v>0</v>
          </cell>
          <cell r="IS42">
            <v>0</v>
          </cell>
          <cell r="IT42">
            <v>0</v>
          </cell>
          <cell r="IU42">
            <v>0</v>
          </cell>
          <cell r="IV42">
            <v>0</v>
          </cell>
          <cell r="IW42">
            <v>0</v>
          </cell>
          <cell r="IX42">
            <v>0</v>
          </cell>
          <cell r="IY42">
            <v>0</v>
          </cell>
          <cell r="IZ42">
            <v>0</v>
          </cell>
          <cell r="JA42">
            <v>0</v>
          </cell>
          <cell r="JB42">
            <v>0</v>
          </cell>
          <cell r="JC42">
            <v>0</v>
          </cell>
          <cell r="JD42">
            <v>0</v>
          </cell>
          <cell r="JE42">
            <v>0</v>
          </cell>
          <cell r="JF42">
            <v>0</v>
          </cell>
          <cell r="JG42">
            <v>0</v>
          </cell>
          <cell r="JH42">
            <v>0</v>
          </cell>
          <cell r="JI42">
            <v>0</v>
          </cell>
          <cell r="JJ42">
            <v>0</v>
          </cell>
          <cell r="JK42">
            <v>0</v>
          </cell>
          <cell r="JL42">
            <v>0</v>
          </cell>
          <cell r="JM42">
            <v>0</v>
          </cell>
          <cell r="JN42">
            <v>0</v>
          </cell>
          <cell r="JO42">
            <v>0</v>
          </cell>
          <cell r="JP42">
            <v>0</v>
          </cell>
          <cell r="JQ42">
            <v>0</v>
          </cell>
        </row>
        <row r="43">
          <cell r="F43">
            <v>0</v>
          </cell>
          <cell r="G43">
            <v>0</v>
          </cell>
          <cell r="H43">
            <v>5.5080390340009444E-2</v>
          </cell>
          <cell r="I43">
            <v>-2.3382807999894339E-4</v>
          </cell>
          <cell r="J43">
            <v>1.2067282309999428E-2</v>
          </cell>
          <cell r="K43">
            <v>1.0908078599811688E-3</v>
          </cell>
          <cell r="L43">
            <v>0</v>
          </cell>
          <cell r="M43">
            <v>0</v>
          </cell>
          <cell r="N43">
            <v>-1.5002272409986972E-2</v>
          </cell>
          <cell r="O43">
            <v>0.2287966094000069</v>
          </cell>
          <cell r="P43">
            <v>0</v>
          </cell>
          <cell r="Q43">
            <v>0</v>
          </cell>
          <cell r="R43">
            <v>-0.80163377742997</v>
          </cell>
          <cell r="S43">
            <v>0</v>
          </cell>
          <cell r="T43">
            <v>2.1321862459984686E-2</v>
          </cell>
          <cell r="U43">
            <v>-7.1630333899861398E-3</v>
          </cell>
          <cell r="V43">
            <v>-1.0756881380700065</v>
          </cell>
          <cell r="W43">
            <v>0</v>
          </cell>
          <cell r="X43">
            <v>4.885519284999873E-2</v>
          </cell>
          <cell r="Y43">
            <v>0</v>
          </cell>
          <cell r="Z43">
            <v>0</v>
          </cell>
          <cell r="AA43">
            <v>0.1883236626199789</v>
          </cell>
          <cell r="AB43">
            <v>2.2716676100003497E-2</v>
          </cell>
          <cell r="AC43">
            <v>0</v>
          </cell>
          <cell r="AD43">
            <v>0</v>
          </cell>
          <cell r="AE43">
            <v>0.33108733936023782</v>
          </cell>
          <cell r="AF43">
            <v>0</v>
          </cell>
          <cell r="AG43">
            <v>0</v>
          </cell>
          <cell r="AH43">
            <v>2.9412488049999297E-2</v>
          </cell>
          <cell r="AI43">
            <v>0.16672357927001258</v>
          </cell>
          <cell r="AJ43">
            <v>0</v>
          </cell>
          <cell r="AK43">
            <v>0.59191753031001326</v>
          </cell>
          <cell r="AL43">
            <v>0</v>
          </cell>
          <cell r="AM43">
            <v>0</v>
          </cell>
          <cell r="AN43">
            <v>0</v>
          </cell>
          <cell r="AO43">
            <v>-0.45696625827000048</v>
          </cell>
          <cell r="AP43">
            <v>0</v>
          </cell>
          <cell r="AQ43">
            <v>0</v>
          </cell>
          <cell r="AR43">
            <v>0.71677700574991832</v>
          </cell>
          <cell r="AS43">
            <v>0</v>
          </cell>
          <cell r="AT43">
            <v>0</v>
          </cell>
          <cell r="AU43">
            <v>0.47377241764000644</v>
          </cell>
          <cell r="AV43">
            <v>0.12484374103001983</v>
          </cell>
          <cell r="AW43">
            <v>0</v>
          </cell>
          <cell r="AX43">
            <v>0</v>
          </cell>
          <cell r="AY43">
            <v>0</v>
          </cell>
          <cell r="AZ43">
            <v>0</v>
          </cell>
          <cell r="BA43">
            <v>0</v>
          </cell>
          <cell r="BB43">
            <v>0</v>
          </cell>
          <cell r="BC43">
            <v>0.11816084707999863</v>
          </cell>
          <cell r="BD43">
            <v>0</v>
          </cell>
          <cell r="BE43">
            <v>-0.39308559487994899</v>
          </cell>
          <cell r="BF43">
            <v>0</v>
          </cell>
          <cell r="BG43">
            <v>0</v>
          </cell>
          <cell r="BH43">
            <v>-0.19730294481999522</v>
          </cell>
          <cell r="BI43">
            <v>-0.19578265005998219</v>
          </cell>
          <cell r="BJ43">
            <v>0</v>
          </cell>
          <cell r="BK43">
            <v>0</v>
          </cell>
          <cell r="BL43">
            <v>0</v>
          </cell>
          <cell r="BM43">
            <v>0</v>
          </cell>
          <cell r="BN43">
            <v>0</v>
          </cell>
          <cell r="BO43">
            <v>0</v>
          </cell>
          <cell r="BP43">
            <v>0</v>
          </cell>
          <cell r="BQ43">
            <v>0</v>
          </cell>
          <cell r="BR43">
            <v>0</v>
          </cell>
          <cell r="BS43">
            <v>0</v>
          </cell>
          <cell r="BT43">
            <v>0</v>
          </cell>
          <cell r="BU43">
            <v>0</v>
          </cell>
          <cell r="BV43">
            <v>0</v>
          </cell>
          <cell r="BW43">
            <v>0</v>
          </cell>
          <cell r="BX43">
            <v>0</v>
          </cell>
          <cell r="BY43">
            <v>0</v>
          </cell>
          <cell r="BZ43">
            <v>0</v>
          </cell>
          <cell r="CA43">
            <v>0</v>
          </cell>
          <cell r="CB43">
            <v>0</v>
          </cell>
          <cell r="CC43">
            <v>0</v>
          </cell>
          <cell r="CD43">
            <v>0</v>
          </cell>
          <cell r="CE43">
            <v>0</v>
          </cell>
          <cell r="CF43">
            <v>0</v>
          </cell>
          <cell r="CG43">
            <v>0</v>
          </cell>
          <cell r="CH43">
            <v>0</v>
          </cell>
          <cell r="CI43">
            <v>0</v>
          </cell>
          <cell r="CJ43">
            <v>0</v>
          </cell>
          <cell r="CK43">
            <v>0</v>
          </cell>
          <cell r="CL43">
            <v>0</v>
          </cell>
          <cell r="CM43">
            <v>0</v>
          </cell>
          <cell r="CN43">
            <v>0</v>
          </cell>
          <cell r="CO43">
            <v>0</v>
          </cell>
          <cell r="CP43">
            <v>0</v>
          </cell>
          <cell r="CQ43">
            <v>0</v>
          </cell>
          <cell r="CR43">
            <v>0</v>
          </cell>
          <cell r="CS43">
            <v>0</v>
          </cell>
          <cell r="CT43">
            <v>0</v>
          </cell>
          <cell r="CU43">
            <v>0</v>
          </cell>
          <cell r="CV43">
            <v>0</v>
          </cell>
          <cell r="CW43">
            <v>0</v>
          </cell>
          <cell r="CX43">
            <v>0</v>
          </cell>
          <cell r="CY43">
            <v>0</v>
          </cell>
          <cell r="CZ43">
            <v>0</v>
          </cell>
          <cell r="DA43">
            <v>0</v>
          </cell>
          <cell r="DB43">
            <v>0</v>
          </cell>
          <cell r="DC43">
            <v>0</v>
          </cell>
          <cell r="DD43">
            <v>0</v>
          </cell>
          <cell r="DE43">
            <v>0</v>
          </cell>
          <cell r="DF43">
            <v>0</v>
          </cell>
          <cell r="DG43">
            <v>0</v>
          </cell>
          <cell r="DH43">
            <v>0</v>
          </cell>
          <cell r="DI43">
            <v>0</v>
          </cell>
          <cell r="DJ43">
            <v>0</v>
          </cell>
          <cell r="DK43">
            <v>0</v>
          </cell>
          <cell r="DL43">
            <v>0</v>
          </cell>
          <cell r="DM43">
            <v>0</v>
          </cell>
          <cell r="DN43">
            <v>0</v>
          </cell>
          <cell r="DO43">
            <v>0</v>
          </cell>
          <cell r="DP43">
            <v>0</v>
          </cell>
          <cell r="DQ43">
            <v>0</v>
          </cell>
          <cell r="DR43">
            <v>0</v>
          </cell>
          <cell r="DS43">
            <v>0</v>
          </cell>
          <cell r="DT43">
            <v>0</v>
          </cell>
          <cell r="DU43">
            <v>0</v>
          </cell>
          <cell r="DV43">
            <v>0</v>
          </cell>
          <cell r="DW43">
            <v>0</v>
          </cell>
          <cell r="DX43">
            <v>0</v>
          </cell>
          <cell r="DY43">
            <v>0</v>
          </cell>
          <cell r="DZ43">
            <v>0</v>
          </cell>
          <cell r="EA43">
            <v>0</v>
          </cell>
          <cell r="EB43">
            <v>0</v>
          </cell>
          <cell r="EC43">
            <v>0</v>
          </cell>
          <cell r="ED43">
            <v>0</v>
          </cell>
          <cell r="EE43">
            <v>0</v>
          </cell>
          <cell r="EF43">
            <v>0</v>
          </cell>
          <cell r="EG43">
            <v>0</v>
          </cell>
          <cell r="EH43">
            <v>0</v>
          </cell>
          <cell r="EI43">
            <v>0</v>
          </cell>
          <cell r="EJ43">
            <v>0</v>
          </cell>
          <cell r="EK43">
            <v>0</v>
          </cell>
          <cell r="EL43">
            <v>0</v>
          </cell>
          <cell r="EM43">
            <v>0</v>
          </cell>
          <cell r="EN43">
            <v>0</v>
          </cell>
          <cell r="EO43">
            <v>0</v>
          </cell>
          <cell r="EP43">
            <v>0</v>
          </cell>
          <cell r="EQ43">
            <v>0</v>
          </cell>
          <cell r="ER43">
            <v>0</v>
          </cell>
          <cell r="ES43">
            <v>0</v>
          </cell>
          <cell r="ET43">
            <v>0</v>
          </cell>
          <cell r="EU43">
            <v>0</v>
          </cell>
          <cell r="EV43">
            <v>0</v>
          </cell>
          <cell r="EW43">
            <v>0</v>
          </cell>
          <cell r="EX43">
            <v>0</v>
          </cell>
          <cell r="EY43">
            <v>0</v>
          </cell>
          <cell r="EZ43">
            <v>0</v>
          </cell>
          <cell r="FA43">
            <v>0</v>
          </cell>
          <cell r="FB43">
            <v>0</v>
          </cell>
          <cell r="FC43">
            <v>0</v>
          </cell>
          <cell r="FD43">
            <v>0</v>
          </cell>
          <cell r="FE43">
            <v>0</v>
          </cell>
          <cell r="FF43">
            <v>0</v>
          </cell>
          <cell r="FG43">
            <v>0</v>
          </cell>
          <cell r="FH43">
            <v>0</v>
          </cell>
          <cell r="FI43">
            <v>0</v>
          </cell>
          <cell r="FJ43">
            <v>0</v>
          </cell>
          <cell r="FK43">
            <v>0</v>
          </cell>
          <cell r="FL43">
            <v>0</v>
          </cell>
          <cell r="FM43">
            <v>0</v>
          </cell>
          <cell r="FN43">
            <v>0</v>
          </cell>
          <cell r="FO43">
            <v>0</v>
          </cell>
          <cell r="FP43">
            <v>0</v>
          </cell>
          <cell r="FQ43">
            <v>0</v>
          </cell>
          <cell r="FR43">
            <v>0</v>
          </cell>
          <cell r="FS43">
            <v>0</v>
          </cell>
          <cell r="FT43">
            <v>0</v>
          </cell>
          <cell r="FU43">
            <v>0</v>
          </cell>
          <cell r="FV43">
            <v>0</v>
          </cell>
          <cell r="FW43">
            <v>0</v>
          </cell>
          <cell r="FX43">
            <v>0</v>
          </cell>
          <cell r="FY43">
            <v>0</v>
          </cell>
          <cell r="FZ43">
            <v>0</v>
          </cell>
          <cell r="GA43">
            <v>0</v>
          </cell>
          <cell r="GB43">
            <v>0</v>
          </cell>
          <cell r="GC43">
            <v>0</v>
          </cell>
          <cell r="GD43">
            <v>0</v>
          </cell>
          <cell r="GE43">
            <v>0</v>
          </cell>
          <cell r="GF43">
            <v>0</v>
          </cell>
          <cell r="GG43">
            <v>0</v>
          </cell>
          <cell r="GH43">
            <v>0</v>
          </cell>
          <cell r="GI43">
            <v>0</v>
          </cell>
          <cell r="GJ43">
            <v>0</v>
          </cell>
          <cell r="GK43">
            <v>0</v>
          </cell>
          <cell r="GL43">
            <v>0</v>
          </cell>
          <cell r="GM43">
            <v>0</v>
          </cell>
          <cell r="GN43">
            <v>0</v>
          </cell>
          <cell r="GO43">
            <v>0</v>
          </cell>
          <cell r="GP43">
            <v>0</v>
          </cell>
          <cell r="GQ43">
            <v>0</v>
          </cell>
          <cell r="GR43">
            <v>0</v>
          </cell>
          <cell r="GS43">
            <v>0</v>
          </cell>
          <cell r="GT43">
            <v>0</v>
          </cell>
          <cell r="GU43">
            <v>0</v>
          </cell>
          <cell r="GV43">
            <v>0</v>
          </cell>
          <cell r="GW43">
            <v>0</v>
          </cell>
          <cell r="GX43">
            <v>0</v>
          </cell>
          <cell r="GY43">
            <v>0</v>
          </cell>
          <cell r="GZ43">
            <v>0</v>
          </cell>
          <cell r="HA43">
            <v>0</v>
          </cell>
          <cell r="HB43">
            <v>0</v>
          </cell>
          <cell r="HC43">
            <v>0</v>
          </cell>
          <cell r="HD43">
            <v>0</v>
          </cell>
          <cell r="HE43">
            <v>0</v>
          </cell>
          <cell r="HF43">
            <v>0</v>
          </cell>
          <cell r="HG43">
            <v>0</v>
          </cell>
          <cell r="HH43">
            <v>0</v>
          </cell>
          <cell r="HI43">
            <v>0</v>
          </cell>
          <cell r="HJ43">
            <v>0</v>
          </cell>
          <cell r="HK43">
            <v>0</v>
          </cell>
          <cell r="HL43">
            <v>0</v>
          </cell>
          <cell r="HM43">
            <v>0</v>
          </cell>
          <cell r="HN43">
            <v>0</v>
          </cell>
          <cell r="HO43">
            <v>0</v>
          </cell>
          <cell r="HP43">
            <v>0</v>
          </cell>
          <cell r="HQ43">
            <v>0</v>
          </cell>
          <cell r="HR43">
            <v>0</v>
          </cell>
          <cell r="HS43">
            <v>0</v>
          </cell>
          <cell r="HT43">
            <v>0</v>
          </cell>
          <cell r="HU43">
            <v>0</v>
          </cell>
          <cell r="HV43">
            <v>0</v>
          </cell>
          <cell r="HW43">
            <v>0</v>
          </cell>
          <cell r="HX43">
            <v>0</v>
          </cell>
          <cell r="HY43">
            <v>0</v>
          </cell>
          <cell r="HZ43">
            <v>0</v>
          </cell>
          <cell r="IA43">
            <v>0</v>
          </cell>
          <cell r="IB43">
            <v>0</v>
          </cell>
          <cell r="IC43">
            <v>0</v>
          </cell>
          <cell r="ID43">
            <v>0</v>
          </cell>
          <cell r="IE43">
            <v>0</v>
          </cell>
          <cell r="IF43">
            <v>0</v>
          </cell>
          <cell r="IG43">
            <v>0</v>
          </cell>
          <cell r="IH43">
            <v>0</v>
          </cell>
          <cell r="II43">
            <v>0</v>
          </cell>
          <cell r="IJ43">
            <v>0</v>
          </cell>
          <cell r="IK43">
            <v>0</v>
          </cell>
          <cell r="IL43">
            <v>0</v>
          </cell>
          <cell r="IM43">
            <v>0</v>
          </cell>
          <cell r="IN43">
            <v>0</v>
          </cell>
          <cell r="IO43">
            <v>0</v>
          </cell>
          <cell r="IP43">
            <v>0</v>
          </cell>
          <cell r="IQ43">
            <v>0</v>
          </cell>
          <cell r="IR43">
            <v>0</v>
          </cell>
          <cell r="IS43">
            <v>0</v>
          </cell>
          <cell r="IT43">
            <v>0</v>
          </cell>
          <cell r="IU43">
            <v>0</v>
          </cell>
          <cell r="IV43">
            <v>0</v>
          </cell>
          <cell r="IW43">
            <v>0</v>
          </cell>
          <cell r="IX43">
            <v>0</v>
          </cell>
          <cell r="IY43">
            <v>0</v>
          </cell>
          <cell r="IZ43">
            <v>0</v>
          </cell>
          <cell r="JA43">
            <v>0</v>
          </cell>
          <cell r="JB43">
            <v>0</v>
          </cell>
          <cell r="JC43">
            <v>0</v>
          </cell>
          <cell r="JD43">
            <v>0</v>
          </cell>
          <cell r="JE43">
            <v>0</v>
          </cell>
          <cell r="JF43">
            <v>0</v>
          </cell>
          <cell r="JG43">
            <v>0</v>
          </cell>
          <cell r="JH43">
            <v>0</v>
          </cell>
          <cell r="JI43">
            <v>0</v>
          </cell>
          <cell r="JJ43">
            <v>0</v>
          </cell>
          <cell r="JK43">
            <v>0</v>
          </cell>
          <cell r="JL43">
            <v>0</v>
          </cell>
          <cell r="JM43">
            <v>0</v>
          </cell>
          <cell r="JN43">
            <v>0</v>
          </cell>
          <cell r="JO43">
            <v>0</v>
          </cell>
          <cell r="JP43">
            <v>0</v>
          </cell>
          <cell r="JQ43">
            <v>0</v>
          </cell>
        </row>
        <row r="44"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  <cell r="AD44">
            <v>0</v>
          </cell>
          <cell r="AE44">
            <v>0</v>
          </cell>
          <cell r="AF44">
            <v>0</v>
          </cell>
          <cell r="AG44">
            <v>0</v>
          </cell>
          <cell r="AH44">
            <v>0</v>
          </cell>
          <cell r="AI44">
            <v>0</v>
          </cell>
          <cell r="AJ44">
            <v>0</v>
          </cell>
          <cell r="AK44">
            <v>0</v>
          </cell>
          <cell r="AL44">
            <v>0</v>
          </cell>
          <cell r="AM44">
            <v>0</v>
          </cell>
          <cell r="AN44">
            <v>0</v>
          </cell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>
            <v>0</v>
          </cell>
          <cell r="AT44">
            <v>0</v>
          </cell>
          <cell r="AU44">
            <v>0</v>
          </cell>
          <cell r="AV44">
            <v>0</v>
          </cell>
          <cell r="AW44">
            <v>0</v>
          </cell>
          <cell r="AX44">
            <v>0</v>
          </cell>
          <cell r="AY44">
            <v>0</v>
          </cell>
          <cell r="AZ44">
            <v>0</v>
          </cell>
          <cell r="BA44">
            <v>0</v>
          </cell>
          <cell r="BB44">
            <v>0</v>
          </cell>
          <cell r="BC44">
            <v>0</v>
          </cell>
          <cell r="BD44">
            <v>0</v>
          </cell>
          <cell r="BE44">
            <v>0</v>
          </cell>
          <cell r="BF44">
            <v>0</v>
          </cell>
          <cell r="BG44">
            <v>0</v>
          </cell>
          <cell r="BH44">
            <v>0</v>
          </cell>
          <cell r="BI44">
            <v>0</v>
          </cell>
          <cell r="BJ44">
            <v>0</v>
          </cell>
          <cell r="BK44">
            <v>0</v>
          </cell>
          <cell r="BL44">
            <v>0</v>
          </cell>
          <cell r="BM44">
            <v>0</v>
          </cell>
          <cell r="BN44">
            <v>0</v>
          </cell>
          <cell r="BO44">
            <v>0</v>
          </cell>
          <cell r="BP44">
            <v>0</v>
          </cell>
          <cell r="BQ44">
            <v>0</v>
          </cell>
          <cell r="BR44">
            <v>0</v>
          </cell>
          <cell r="BS44">
            <v>0</v>
          </cell>
          <cell r="BT44">
            <v>0</v>
          </cell>
          <cell r="BU44">
            <v>0</v>
          </cell>
          <cell r="BV44">
            <v>0</v>
          </cell>
          <cell r="BW44">
            <v>0</v>
          </cell>
          <cell r="BX44">
            <v>0</v>
          </cell>
          <cell r="BY44">
            <v>0</v>
          </cell>
          <cell r="BZ44">
            <v>0</v>
          </cell>
          <cell r="CA44">
            <v>0</v>
          </cell>
          <cell r="CB44">
            <v>0</v>
          </cell>
          <cell r="CC44">
            <v>0</v>
          </cell>
          <cell r="CD44">
            <v>0</v>
          </cell>
          <cell r="CE44">
            <v>0</v>
          </cell>
          <cell r="CF44">
            <v>0</v>
          </cell>
          <cell r="CG44">
            <v>0</v>
          </cell>
          <cell r="CH44">
            <v>0</v>
          </cell>
          <cell r="CI44">
            <v>0</v>
          </cell>
          <cell r="CJ44">
            <v>0</v>
          </cell>
          <cell r="CK44">
            <v>0</v>
          </cell>
          <cell r="CL44">
            <v>0</v>
          </cell>
          <cell r="CM44">
            <v>0</v>
          </cell>
          <cell r="CN44">
            <v>0</v>
          </cell>
          <cell r="CO44">
            <v>0</v>
          </cell>
          <cell r="CP44">
            <v>0</v>
          </cell>
          <cell r="CQ44">
            <v>0</v>
          </cell>
          <cell r="CR44">
            <v>0</v>
          </cell>
          <cell r="CS44">
            <v>0</v>
          </cell>
          <cell r="CT44">
            <v>0</v>
          </cell>
          <cell r="CU44">
            <v>0</v>
          </cell>
          <cell r="CV44">
            <v>0</v>
          </cell>
          <cell r="CW44">
            <v>0</v>
          </cell>
          <cell r="CX44">
            <v>0</v>
          </cell>
          <cell r="CY44">
            <v>0</v>
          </cell>
          <cell r="CZ44">
            <v>0</v>
          </cell>
          <cell r="DA44">
            <v>0</v>
          </cell>
          <cell r="DB44">
            <v>0</v>
          </cell>
          <cell r="DC44">
            <v>0</v>
          </cell>
          <cell r="DD44">
            <v>0</v>
          </cell>
          <cell r="DE44">
            <v>0</v>
          </cell>
          <cell r="DF44">
            <v>0</v>
          </cell>
          <cell r="DG44">
            <v>0</v>
          </cell>
          <cell r="DH44">
            <v>0</v>
          </cell>
          <cell r="DI44">
            <v>0</v>
          </cell>
          <cell r="DJ44">
            <v>0</v>
          </cell>
          <cell r="DK44">
            <v>0</v>
          </cell>
          <cell r="DL44">
            <v>0</v>
          </cell>
          <cell r="DM44">
            <v>0</v>
          </cell>
          <cell r="DN44">
            <v>0</v>
          </cell>
          <cell r="DO44">
            <v>0</v>
          </cell>
          <cell r="DP44">
            <v>0</v>
          </cell>
          <cell r="DQ44">
            <v>0</v>
          </cell>
          <cell r="DR44">
            <v>0</v>
          </cell>
          <cell r="DS44">
            <v>0</v>
          </cell>
          <cell r="DT44">
            <v>0</v>
          </cell>
          <cell r="DU44">
            <v>0</v>
          </cell>
          <cell r="DV44">
            <v>0</v>
          </cell>
          <cell r="DW44">
            <v>0</v>
          </cell>
          <cell r="DX44">
            <v>0</v>
          </cell>
          <cell r="DY44">
            <v>0</v>
          </cell>
          <cell r="DZ44">
            <v>0</v>
          </cell>
          <cell r="EA44">
            <v>0</v>
          </cell>
          <cell r="EB44">
            <v>0</v>
          </cell>
          <cell r="EC44">
            <v>0</v>
          </cell>
          <cell r="ED44">
            <v>0</v>
          </cell>
          <cell r="EE44">
            <v>0</v>
          </cell>
          <cell r="EF44">
            <v>0</v>
          </cell>
          <cell r="EG44">
            <v>0</v>
          </cell>
          <cell r="EH44">
            <v>0</v>
          </cell>
          <cell r="EI44">
            <v>0</v>
          </cell>
          <cell r="EJ44">
            <v>0</v>
          </cell>
          <cell r="EK44">
            <v>0</v>
          </cell>
          <cell r="EL44">
            <v>0</v>
          </cell>
          <cell r="EM44">
            <v>0</v>
          </cell>
          <cell r="EN44">
            <v>0</v>
          </cell>
          <cell r="EO44">
            <v>0</v>
          </cell>
          <cell r="EP44">
            <v>0</v>
          </cell>
          <cell r="EQ44">
            <v>0</v>
          </cell>
          <cell r="ER44">
            <v>0</v>
          </cell>
          <cell r="ES44">
            <v>0</v>
          </cell>
          <cell r="ET44">
            <v>0</v>
          </cell>
          <cell r="EU44">
            <v>0</v>
          </cell>
          <cell r="EV44">
            <v>0</v>
          </cell>
          <cell r="EW44">
            <v>0</v>
          </cell>
          <cell r="EX44">
            <v>0</v>
          </cell>
          <cell r="EY44">
            <v>0</v>
          </cell>
          <cell r="EZ44">
            <v>0</v>
          </cell>
          <cell r="FA44">
            <v>0</v>
          </cell>
          <cell r="FB44">
            <v>0</v>
          </cell>
          <cell r="FC44">
            <v>0</v>
          </cell>
          <cell r="FD44">
            <v>0</v>
          </cell>
          <cell r="FE44">
            <v>0</v>
          </cell>
          <cell r="FF44">
            <v>0</v>
          </cell>
          <cell r="FG44">
            <v>0</v>
          </cell>
          <cell r="FH44">
            <v>0</v>
          </cell>
          <cell r="FI44">
            <v>0</v>
          </cell>
          <cell r="FJ44">
            <v>0</v>
          </cell>
          <cell r="FK44">
            <v>0</v>
          </cell>
          <cell r="FL44">
            <v>0</v>
          </cell>
          <cell r="FM44">
            <v>0</v>
          </cell>
          <cell r="FN44">
            <v>0</v>
          </cell>
          <cell r="FO44">
            <v>0</v>
          </cell>
          <cell r="FP44">
            <v>0</v>
          </cell>
          <cell r="FQ44">
            <v>0</v>
          </cell>
          <cell r="FR44">
            <v>0</v>
          </cell>
          <cell r="FS44">
            <v>0</v>
          </cell>
          <cell r="FT44">
            <v>0</v>
          </cell>
          <cell r="FU44">
            <v>0</v>
          </cell>
          <cell r="FV44">
            <v>0</v>
          </cell>
          <cell r="FW44">
            <v>0</v>
          </cell>
          <cell r="FX44">
            <v>0</v>
          </cell>
          <cell r="FY44">
            <v>0</v>
          </cell>
          <cell r="FZ44">
            <v>0</v>
          </cell>
          <cell r="GA44">
            <v>0</v>
          </cell>
          <cell r="GB44">
            <v>0</v>
          </cell>
          <cell r="GC44">
            <v>0</v>
          </cell>
          <cell r="GD44">
            <v>0</v>
          </cell>
          <cell r="GE44">
            <v>0</v>
          </cell>
          <cell r="GF44">
            <v>0</v>
          </cell>
          <cell r="GG44">
            <v>0</v>
          </cell>
          <cell r="GH44">
            <v>0</v>
          </cell>
          <cell r="GI44">
            <v>0</v>
          </cell>
          <cell r="GJ44">
            <v>0</v>
          </cell>
          <cell r="GK44">
            <v>0</v>
          </cell>
          <cell r="GL44">
            <v>0</v>
          </cell>
          <cell r="GM44">
            <v>0</v>
          </cell>
          <cell r="GN44">
            <v>0</v>
          </cell>
          <cell r="GO44">
            <v>0</v>
          </cell>
          <cell r="GP44">
            <v>0</v>
          </cell>
          <cell r="GQ44">
            <v>0</v>
          </cell>
          <cell r="GR44">
            <v>0</v>
          </cell>
          <cell r="GS44">
            <v>0</v>
          </cell>
          <cell r="GT44">
            <v>0</v>
          </cell>
          <cell r="GU44">
            <v>0</v>
          </cell>
          <cell r="GV44">
            <v>0</v>
          </cell>
          <cell r="GW44">
            <v>0</v>
          </cell>
          <cell r="GX44">
            <v>0</v>
          </cell>
          <cell r="GY44">
            <v>0</v>
          </cell>
          <cell r="GZ44">
            <v>0</v>
          </cell>
          <cell r="HA44">
            <v>0</v>
          </cell>
          <cell r="HB44">
            <v>0</v>
          </cell>
          <cell r="HC44">
            <v>0</v>
          </cell>
          <cell r="HD44">
            <v>0</v>
          </cell>
          <cell r="HE44">
            <v>0</v>
          </cell>
          <cell r="HF44">
            <v>0</v>
          </cell>
          <cell r="HG44">
            <v>0</v>
          </cell>
          <cell r="HH44">
            <v>0</v>
          </cell>
          <cell r="HI44">
            <v>0</v>
          </cell>
          <cell r="HJ44">
            <v>0</v>
          </cell>
          <cell r="HK44">
            <v>0</v>
          </cell>
          <cell r="HL44">
            <v>0</v>
          </cell>
          <cell r="HM44">
            <v>0</v>
          </cell>
          <cell r="HN44">
            <v>0</v>
          </cell>
          <cell r="HO44">
            <v>0</v>
          </cell>
          <cell r="HP44">
            <v>0</v>
          </cell>
          <cell r="HQ44">
            <v>0</v>
          </cell>
          <cell r="HR44">
            <v>0</v>
          </cell>
          <cell r="HS44">
            <v>0</v>
          </cell>
          <cell r="HT44">
            <v>0</v>
          </cell>
          <cell r="HU44">
            <v>0</v>
          </cell>
          <cell r="HV44">
            <v>0</v>
          </cell>
          <cell r="HW44">
            <v>0</v>
          </cell>
          <cell r="HX44">
            <v>0</v>
          </cell>
          <cell r="HY44">
            <v>0</v>
          </cell>
          <cell r="HZ44">
            <v>0</v>
          </cell>
          <cell r="IA44">
            <v>0</v>
          </cell>
          <cell r="IB44">
            <v>0</v>
          </cell>
          <cell r="IC44">
            <v>0</v>
          </cell>
          <cell r="ID44">
            <v>0</v>
          </cell>
          <cell r="IE44">
            <v>0</v>
          </cell>
          <cell r="IF44">
            <v>0</v>
          </cell>
          <cell r="IG44">
            <v>0</v>
          </cell>
          <cell r="IH44">
            <v>0</v>
          </cell>
          <cell r="II44">
            <v>0</v>
          </cell>
          <cell r="IJ44">
            <v>0</v>
          </cell>
          <cell r="IK44">
            <v>0</v>
          </cell>
          <cell r="IL44">
            <v>0</v>
          </cell>
          <cell r="IM44">
            <v>0</v>
          </cell>
          <cell r="IN44">
            <v>0</v>
          </cell>
          <cell r="IO44">
            <v>0</v>
          </cell>
          <cell r="IP44">
            <v>0</v>
          </cell>
          <cell r="IQ44">
            <v>0</v>
          </cell>
          <cell r="IR44">
            <v>0</v>
          </cell>
          <cell r="IS44">
            <v>0</v>
          </cell>
          <cell r="IT44">
            <v>0</v>
          </cell>
          <cell r="IU44">
            <v>0</v>
          </cell>
          <cell r="IV44">
            <v>0</v>
          </cell>
          <cell r="IW44">
            <v>0</v>
          </cell>
          <cell r="IX44">
            <v>0</v>
          </cell>
          <cell r="IY44">
            <v>0</v>
          </cell>
          <cell r="IZ44">
            <v>0</v>
          </cell>
          <cell r="JA44">
            <v>0</v>
          </cell>
          <cell r="JB44">
            <v>0</v>
          </cell>
          <cell r="JC44">
            <v>0</v>
          </cell>
          <cell r="JD44">
            <v>0</v>
          </cell>
          <cell r="JE44">
            <v>0</v>
          </cell>
          <cell r="JF44">
            <v>0</v>
          </cell>
          <cell r="JG44">
            <v>0</v>
          </cell>
          <cell r="JH44">
            <v>0</v>
          </cell>
          <cell r="JI44">
            <v>0</v>
          </cell>
          <cell r="JJ44">
            <v>0</v>
          </cell>
          <cell r="JK44">
            <v>0</v>
          </cell>
          <cell r="JL44">
            <v>0</v>
          </cell>
          <cell r="JM44">
            <v>0</v>
          </cell>
          <cell r="JN44">
            <v>0</v>
          </cell>
          <cell r="JO44">
            <v>0</v>
          </cell>
          <cell r="JP44">
            <v>0</v>
          </cell>
          <cell r="JQ44">
            <v>0</v>
          </cell>
        </row>
        <row r="45"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H45">
            <v>0</v>
          </cell>
          <cell r="AI45">
            <v>0</v>
          </cell>
          <cell r="AJ45">
            <v>0</v>
          </cell>
          <cell r="AK45">
            <v>0</v>
          </cell>
          <cell r="AL45">
            <v>0</v>
          </cell>
          <cell r="AM45">
            <v>0</v>
          </cell>
          <cell r="AN45">
            <v>0</v>
          </cell>
          <cell r="AO45">
            <v>0</v>
          </cell>
          <cell r="AP45">
            <v>0</v>
          </cell>
          <cell r="AQ45">
            <v>0</v>
          </cell>
          <cell r="AR45">
            <v>0</v>
          </cell>
          <cell r="AS45">
            <v>0</v>
          </cell>
          <cell r="AT45">
            <v>0</v>
          </cell>
          <cell r="AU45">
            <v>0</v>
          </cell>
          <cell r="AV45">
            <v>0</v>
          </cell>
          <cell r="AW45">
            <v>0</v>
          </cell>
          <cell r="AX45">
            <v>0</v>
          </cell>
          <cell r="AY45">
            <v>0</v>
          </cell>
          <cell r="AZ45">
            <v>0</v>
          </cell>
          <cell r="BA45">
            <v>0</v>
          </cell>
          <cell r="BB45">
            <v>0</v>
          </cell>
          <cell r="BC45">
            <v>0</v>
          </cell>
          <cell r="BD45">
            <v>0</v>
          </cell>
          <cell r="BE45">
            <v>0</v>
          </cell>
          <cell r="BF45">
            <v>0</v>
          </cell>
          <cell r="BG45">
            <v>0</v>
          </cell>
          <cell r="BH45">
            <v>0</v>
          </cell>
          <cell r="BI45">
            <v>0</v>
          </cell>
          <cell r="BJ45">
            <v>0</v>
          </cell>
          <cell r="BK45">
            <v>0</v>
          </cell>
          <cell r="BL45">
            <v>0</v>
          </cell>
          <cell r="BM45">
            <v>0</v>
          </cell>
          <cell r="BN45">
            <v>0</v>
          </cell>
          <cell r="BO45">
            <v>0</v>
          </cell>
          <cell r="BP45">
            <v>0</v>
          </cell>
          <cell r="BQ45">
            <v>0</v>
          </cell>
          <cell r="BR45">
            <v>0</v>
          </cell>
          <cell r="BS45">
            <v>0</v>
          </cell>
          <cell r="BT45">
            <v>0</v>
          </cell>
          <cell r="BU45">
            <v>0</v>
          </cell>
          <cell r="BV45">
            <v>0</v>
          </cell>
          <cell r="BW45">
            <v>0</v>
          </cell>
          <cell r="BX45">
            <v>0</v>
          </cell>
          <cell r="BY45">
            <v>0</v>
          </cell>
          <cell r="BZ45">
            <v>0</v>
          </cell>
          <cell r="CA45">
            <v>0</v>
          </cell>
          <cell r="CB45">
            <v>0</v>
          </cell>
          <cell r="CC45">
            <v>0</v>
          </cell>
          <cell r="CD45">
            <v>0</v>
          </cell>
          <cell r="CE45">
            <v>0</v>
          </cell>
          <cell r="CF45">
            <v>0</v>
          </cell>
          <cell r="CG45">
            <v>0</v>
          </cell>
          <cell r="CH45">
            <v>0</v>
          </cell>
          <cell r="CI45">
            <v>0</v>
          </cell>
          <cell r="CJ45">
            <v>0</v>
          </cell>
          <cell r="CK45">
            <v>0</v>
          </cell>
          <cell r="CL45">
            <v>0</v>
          </cell>
          <cell r="CM45">
            <v>0</v>
          </cell>
          <cell r="CN45">
            <v>0</v>
          </cell>
          <cell r="CO45">
            <v>0</v>
          </cell>
          <cell r="CP45">
            <v>0</v>
          </cell>
          <cell r="CQ45">
            <v>0</v>
          </cell>
          <cell r="CR45">
            <v>0</v>
          </cell>
          <cell r="CS45">
            <v>0</v>
          </cell>
          <cell r="CT45">
            <v>0</v>
          </cell>
          <cell r="CU45">
            <v>0</v>
          </cell>
          <cell r="CV45">
            <v>0</v>
          </cell>
          <cell r="CW45">
            <v>0</v>
          </cell>
          <cell r="CX45">
            <v>0</v>
          </cell>
          <cell r="CY45">
            <v>0</v>
          </cell>
          <cell r="CZ45">
            <v>0</v>
          </cell>
          <cell r="DA45">
            <v>0</v>
          </cell>
          <cell r="DB45">
            <v>0</v>
          </cell>
          <cell r="DC45">
            <v>0</v>
          </cell>
          <cell r="DD45">
            <v>0</v>
          </cell>
          <cell r="DE45">
            <v>0</v>
          </cell>
          <cell r="DF45">
            <v>0</v>
          </cell>
          <cell r="DG45">
            <v>0</v>
          </cell>
          <cell r="DH45">
            <v>0</v>
          </cell>
          <cell r="DI45">
            <v>0</v>
          </cell>
          <cell r="DJ45">
            <v>0</v>
          </cell>
          <cell r="DK45">
            <v>0</v>
          </cell>
          <cell r="DL45">
            <v>0</v>
          </cell>
          <cell r="DM45">
            <v>0</v>
          </cell>
          <cell r="DN45">
            <v>0</v>
          </cell>
          <cell r="DO45">
            <v>0</v>
          </cell>
          <cell r="DP45">
            <v>0</v>
          </cell>
          <cell r="DQ45">
            <v>0</v>
          </cell>
          <cell r="DR45">
            <v>0</v>
          </cell>
          <cell r="DS45">
            <v>0</v>
          </cell>
          <cell r="DT45">
            <v>0</v>
          </cell>
          <cell r="DU45">
            <v>0</v>
          </cell>
          <cell r="DV45">
            <v>0</v>
          </cell>
          <cell r="DW45">
            <v>0</v>
          </cell>
          <cell r="DX45">
            <v>0</v>
          </cell>
          <cell r="DY45">
            <v>0</v>
          </cell>
          <cell r="DZ45">
            <v>0</v>
          </cell>
          <cell r="EA45">
            <v>0</v>
          </cell>
          <cell r="EB45">
            <v>0</v>
          </cell>
          <cell r="EC45">
            <v>0</v>
          </cell>
          <cell r="ED45">
            <v>0</v>
          </cell>
          <cell r="EE45">
            <v>0</v>
          </cell>
          <cell r="EF45">
            <v>0</v>
          </cell>
          <cell r="EG45">
            <v>0</v>
          </cell>
          <cell r="EH45">
            <v>0</v>
          </cell>
          <cell r="EI45">
            <v>0</v>
          </cell>
          <cell r="EJ45">
            <v>0</v>
          </cell>
          <cell r="EK45">
            <v>0</v>
          </cell>
          <cell r="EL45">
            <v>0</v>
          </cell>
          <cell r="EM45">
            <v>0</v>
          </cell>
          <cell r="EN45">
            <v>0</v>
          </cell>
          <cell r="EO45">
            <v>0</v>
          </cell>
          <cell r="EP45">
            <v>0</v>
          </cell>
          <cell r="EQ45">
            <v>0</v>
          </cell>
          <cell r="ER45">
            <v>0</v>
          </cell>
          <cell r="ES45">
            <v>0</v>
          </cell>
          <cell r="ET45">
            <v>0</v>
          </cell>
          <cell r="EU45">
            <v>0</v>
          </cell>
          <cell r="EV45">
            <v>0</v>
          </cell>
          <cell r="EW45">
            <v>0</v>
          </cell>
          <cell r="EX45">
            <v>0</v>
          </cell>
          <cell r="EY45">
            <v>0</v>
          </cell>
          <cell r="EZ45">
            <v>0</v>
          </cell>
          <cell r="FA45">
            <v>0</v>
          </cell>
          <cell r="FB45">
            <v>0</v>
          </cell>
          <cell r="FC45">
            <v>0</v>
          </cell>
          <cell r="FD45">
            <v>0</v>
          </cell>
          <cell r="FE45">
            <v>0</v>
          </cell>
          <cell r="FF45">
            <v>0</v>
          </cell>
          <cell r="FG45">
            <v>0</v>
          </cell>
          <cell r="FH45">
            <v>0</v>
          </cell>
          <cell r="FI45">
            <v>0</v>
          </cell>
          <cell r="FJ45">
            <v>0</v>
          </cell>
          <cell r="FK45">
            <v>0</v>
          </cell>
          <cell r="FL45">
            <v>0</v>
          </cell>
          <cell r="FM45">
            <v>0</v>
          </cell>
          <cell r="FN45">
            <v>0</v>
          </cell>
          <cell r="FO45">
            <v>0</v>
          </cell>
          <cell r="FP45">
            <v>0</v>
          </cell>
          <cell r="FQ45">
            <v>0</v>
          </cell>
          <cell r="FR45">
            <v>0</v>
          </cell>
          <cell r="FS45">
            <v>0</v>
          </cell>
          <cell r="FT45">
            <v>0</v>
          </cell>
          <cell r="FU45">
            <v>0</v>
          </cell>
          <cell r="FV45">
            <v>0</v>
          </cell>
          <cell r="FW45">
            <v>0</v>
          </cell>
          <cell r="FX45">
            <v>0</v>
          </cell>
          <cell r="FY45">
            <v>0</v>
          </cell>
          <cell r="FZ45">
            <v>0</v>
          </cell>
          <cell r="GA45">
            <v>0</v>
          </cell>
          <cell r="GB45">
            <v>0</v>
          </cell>
          <cell r="GC45">
            <v>0</v>
          </cell>
          <cell r="GD45">
            <v>0</v>
          </cell>
          <cell r="GE45">
            <v>0</v>
          </cell>
          <cell r="GF45">
            <v>0</v>
          </cell>
          <cell r="GG45">
            <v>0</v>
          </cell>
          <cell r="GH45">
            <v>0</v>
          </cell>
          <cell r="GI45">
            <v>0</v>
          </cell>
          <cell r="GJ45">
            <v>0</v>
          </cell>
          <cell r="GK45">
            <v>0</v>
          </cell>
          <cell r="GL45">
            <v>0</v>
          </cell>
          <cell r="GM45">
            <v>0</v>
          </cell>
          <cell r="GN45">
            <v>0</v>
          </cell>
          <cell r="GO45">
            <v>0</v>
          </cell>
          <cell r="GP45">
            <v>0</v>
          </cell>
          <cell r="GQ45">
            <v>0</v>
          </cell>
          <cell r="GR45">
            <v>0</v>
          </cell>
          <cell r="GS45">
            <v>0</v>
          </cell>
          <cell r="GT45">
            <v>0</v>
          </cell>
          <cell r="GU45">
            <v>0</v>
          </cell>
          <cell r="GV45">
            <v>0</v>
          </cell>
          <cell r="GW45">
            <v>0</v>
          </cell>
          <cell r="GX45">
            <v>0</v>
          </cell>
          <cell r="GY45">
            <v>0</v>
          </cell>
          <cell r="GZ45">
            <v>0</v>
          </cell>
          <cell r="HA45">
            <v>0</v>
          </cell>
          <cell r="HB45">
            <v>0</v>
          </cell>
          <cell r="HC45">
            <v>0</v>
          </cell>
          <cell r="HD45">
            <v>0</v>
          </cell>
          <cell r="HE45">
            <v>0</v>
          </cell>
          <cell r="HF45">
            <v>0</v>
          </cell>
          <cell r="HG45">
            <v>0</v>
          </cell>
          <cell r="HH45">
            <v>0</v>
          </cell>
          <cell r="HI45">
            <v>0</v>
          </cell>
          <cell r="HJ45">
            <v>0</v>
          </cell>
          <cell r="HK45">
            <v>0</v>
          </cell>
          <cell r="HL45">
            <v>0</v>
          </cell>
          <cell r="HM45">
            <v>0</v>
          </cell>
          <cell r="HN45">
            <v>0</v>
          </cell>
          <cell r="HO45">
            <v>0</v>
          </cell>
          <cell r="HP45">
            <v>0</v>
          </cell>
          <cell r="HQ45">
            <v>0</v>
          </cell>
          <cell r="HR45">
            <v>0</v>
          </cell>
          <cell r="HS45">
            <v>0</v>
          </cell>
          <cell r="HT45">
            <v>0</v>
          </cell>
          <cell r="HU45">
            <v>0</v>
          </cell>
          <cell r="HV45">
            <v>0</v>
          </cell>
          <cell r="HW45">
            <v>0</v>
          </cell>
          <cell r="HX45">
            <v>0</v>
          </cell>
          <cell r="HY45">
            <v>0</v>
          </cell>
          <cell r="HZ45">
            <v>0</v>
          </cell>
          <cell r="IA45">
            <v>0</v>
          </cell>
          <cell r="IB45">
            <v>0</v>
          </cell>
          <cell r="IC45">
            <v>0</v>
          </cell>
          <cell r="ID45">
            <v>0</v>
          </cell>
          <cell r="IE45">
            <v>0</v>
          </cell>
          <cell r="IF45">
            <v>0</v>
          </cell>
          <cell r="IG45">
            <v>0</v>
          </cell>
          <cell r="IH45">
            <v>0</v>
          </cell>
          <cell r="II45">
            <v>0</v>
          </cell>
          <cell r="IJ45">
            <v>0</v>
          </cell>
          <cell r="IK45">
            <v>0</v>
          </cell>
          <cell r="IL45">
            <v>0</v>
          </cell>
          <cell r="IM45">
            <v>0</v>
          </cell>
          <cell r="IN45">
            <v>0</v>
          </cell>
          <cell r="IO45">
            <v>0</v>
          </cell>
          <cell r="IP45">
            <v>0</v>
          </cell>
          <cell r="IQ45">
            <v>0</v>
          </cell>
          <cell r="IR45">
            <v>0</v>
          </cell>
          <cell r="IS45">
            <v>0</v>
          </cell>
          <cell r="IT45">
            <v>0</v>
          </cell>
          <cell r="IU45">
            <v>0</v>
          </cell>
          <cell r="IV45">
            <v>0</v>
          </cell>
          <cell r="IW45">
            <v>0</v>
          </cell>
          <cell r="IX45">
            <v>0</v>
          </cell>
          <cell r="IY45">
            <v>0</v>
          </cell>
          <cell r="IZ45">
            <v>0</v>
          </cell>
          <cell r="JA45">
            <v>0</v>
          </cell>
          <cell r="JB45">
            <v>0</v>
          </cell>
          <cell r="JC45">
            <v>0</v>
          </cell>
          <cell r="JD45">
            <v>0</v>
          </cell>
          <cell r="JE45">
            <v>0</v>
          </cell>
          <cell r="JF45">
            <v>0</v>
          </cell>
          <cell r="JG45">
            <v>0</v>
          </cell>
          <cell r="JH45">
            <v>0</v>
          </cell>
          <cell r="JI45">
            <v>0</v>
          </cell>
          <cell r="JJ45">
            <v>0</v>
          </cell>
          <cell r="JK45">
            <v>0</v>
          </cell>
          <cell r="JL45">
            <v>0</v>
          </cell>
          <cell r="JM45">
            <v>0</v>
          </cell>
          <cell r="JN45">
            <v>0</v>
          </cell>
          <cell r="JO45">
            <v>0</v>
          </cell>
          <cell r="JP45">
            <v>0</v>
          </cell>
          <cell r="JQ45">
            <v>0</v>
          </cell>
        </row>
        <row r="46"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  <cell r="AI46">
            <v>0</v>
          </cell>
          <cell r="AJ46">
            <v>0</v>
          </cell>
          <cell r="AK46">
            <v>0</v>
          </cell>
          <cell r="AL46">
            <v>0</v>
          </cell>
          <cell r="AM46">
            <v>0</v>
          </cell>
          <cell r="AN46">
            <v>0</v>
          </cell>
          <cell r="AO46">
            <v>0</v>
          </cell>
          <cell r="AP46">
            <v>0</v>
          </cell>
          <cell r="AQ46">
            <v>0</v>
          </cell>
          <cell r="AR46">
            <v>0</v>
          </cell>
          <cell r="AS46">
            <v>0</v>
          </cell>
          <cell r="AT46">
            <v>0</v>
          </cell>
          <cell r="AU46">
            <v>0</v>
          </cell>
          <cell r="AV46">
            <v>0</v>
          </cell>
          <cell r="AW46">
            <v>0</v>
          </cell>
          <cell r="AX46">
            <v>0</v>
          </cell>
          <cell r="AY46">
            <v>0</v>
          </cell>
          <cell r="AZ46">
            <v>0</v>
          </cell>
          <cell r="BA46">
            <v>0</v>
          </cell>
          <cell r="BB46">
            <v>0</v>
          </cell>
          <cell r="BC46">
            <v>0</v>
          </cell>
          <cell r="BD46">
            <v>0</v>
          </cell>
          <cell r="BE46">
            <v>0</v>
          </cell>
          <cell r="BF46">
            <v>0</v>
          </cell>
          <cell r="BG46">
            <v>0</v>
          </cell>
          <cell r="BH46">
            <v>0</v>
          </cell>
          <cell r="BI46">
            <v>0</v>
          </cell>
          <cell r="BJ46">
            <v>0</v>
          </cell>
          <cell r="BK46">
            <v>0</v>
          </cell>
          <cell r="BL46">
            <v>0</v>
          </cell>
          <cell r="BM46">
            <v>0</v>
          </cell>
          <cell r="BN46">
            <v>0</v>
          </cell>
          <cell r="BO46">
            <v>0</v>
          </cell>
          <cell r="BP46">
            <v>0</v>
          </cell>
          <cell r="BQ46">
            <v>0</v>
          </cell>
          <cell r="BR46">
            <v>0</v>
          </cell>
          <cell r="BS46">
            <v>0</v>
          </cell>
          <cell r="BT46">
            <v>0</v>
          </cell>
          <cell r="BU46">
            <v>0</v>
          </cell>
          <cell r="BV46">
            <v>0</v>
          </cell>
          <cell r="BW46">
            <v>0</v>
          </cell>
          <cell r="BX46">
            <v>0</v>
          </cell>
          <cell r="BY46">
            <v>0</v>
          </cell>
          <cell r="BZ46">
            <v>0</v>
          </cell>
          <cell r="CA46">
            <v>0</v>
          </cell>
          <cell r="CB46">
            <v>0</v>
          </cell>
          <cell r="CC46">
            <v>0</v>
          </cell>
          <cell r="CD46">
            <v>0</v>
          </cell>
          <cell r="CE46">
            <v>0</v>
          </cell>
          <cell r="CF46">
            <v>0</v>
          </cell>
          <cell r="CG46">
            <v>0</v>
          </cell>
          <cell r="CH46">
            <v>0</v>
          </cell>
          <cell r="CI46">
            <v>0</v>
          </cell>
          <cell r="CJ46">
            <v>0</v>
          </cell>
          <cell r="CK46">
            <v>0</v>
          </cell>
          <cell r="CL46">
            <v>0</v>
          </cell>
          <cell r="CM46">
            <v>0</v>
          </cell>
          <cell r="CN46">
            <v>0</v>
          </cell>
          <cell r="CO46">
            <v>0</v>
          </cell>
          <cell r="CP46">
            <v>0</v>
          </cell>
          <cell r="CQ46">
            <v>0</v>
          </cell>
          <cell r="CR46">
            <v>0</v>
          </cell>
          <cell r="CS46">
            <v>0</v>
          </cell>
          <cell r="CT46">
            <v>0</v>
          </cell>
          <cell r="CU46">
            <v>0</v>
          </cell>
          <cell r="CV46">
            <v>0</v>
          </cell>
          <cell r="CW46">
            <v>0</v>
          </cell>
          <cell r="CX46">
            <v>0</v>
          </cell>
          <cell r="CY46">
            <v>0</v>
          </cell>
          <cell r="CZ46">
            <v>0</v>
          </cell>
          <cell r="DA46">
            <v>0</v>
          </cell>
          <cell r="DB46">
            <v>0</v>
          </cell>
          <cell r="DC46">
            <v>0</v>
          </cell>
          <cell r="DD46">
            <v>0</v>
          </cell>
          <cell r="DE46">
            <v>0</v>
          </cell>
          <cell r="DF46">
            <v>0</v>
          </cell>
          <cell r="DG46">
            <v>0</v>
          </cell>
          <cell r="DH46">
            <v>0</v>
          </cell>
          <cell r="DI46">
            <v>0</v>
          </cell>
          <cell r="DJ46">
            <v>0</v>
          </cell>
          <cell r="DK46">
            <v>0</v>
          </cell>
          <cell r="DL46">
            <v>0</v>
          </cell>
          <cell r="DM46">
            <v>0</v>
          </cell>
          <cell r="DN46">
            <v>0</v>
          </cell>
          <cell r="DO46">
            <v>0</v>
          </cell>
          <cell r="DP46">
            <v>0</v>
          </cell>
          <cell r="DQ46">
            <v>0</v>
          </cell>
          <cell r="DR46">
            <v>0</v>
          </cell>
          <cell r="DS46">
            <v>0</v>
          </cell>
          <cell r="DT46">
            <v>0</v>
          </cell>
          <cell r="DU46">
            <v>0</v>
          </cell>
          <cell r="DV46">
            <v>0</v>
          </cell>
          <cell r="DW46">
            <v>0</v>
          </cell>
          <cell r="DX46">
            <v>0</v>
          </cell>
          <cell r="DY46">
            <v>0</v>
          </cell>
          <cell r="DZ46">
            <v>0</v>
          </cell>
          <cell r="EA46">
            <v>0</v>
          </cell>
          <cell r="EB46">
            <v>0</v>
          </cell>
          <cell r="EC46">
            <v>0</v>
          </cell>
          <cell r="ED46">
            <v>0</v>
          </cell>
          <cell r="EE46">
            <v>0</v>
          </cell>
          <cell r="EF46">
            <v>0</v>
          </cell>
          <cell r="EG46">
            <v>0</v>
          </cell>
          <cell r="EH46">
            <v>0</v>
          </cell>
          <cell r="EI46">
            <v>0</v>
          </cell>
          <cell r="EJ46">
            <v>0</v>
          </cell>
          <cell r="EK46">
            <v>0</v>
          </cell>
          <cell r="EL46">
            <v>0</v>
          </cell>
          <cell r="EM46">
            <v>0</v>
          </cell>
          <cell r="EN46">
            <v>0</v>
          </cell>
          <cell r="EO46">
            <v>0</v>
          </cell>
          <cell r="EP46">
            <v>0</v>
          </cell>
          <cell r="EQ46">
            <v>0</v>
          </cell>
          <cell r="ER46">
            <v>0</v>
          </cell>
          <cell r="ES46">
            <v>0</v>
          </cell>
          <cell r="ET46">
            <v>0</v>
          </cell>
          <cell r="EU46">
            <v>0</v>
          </cell>
          <cell r="EV46">
            <v>0</v>
          </cell>
          <cell r="EW46">
            <v>0</v>
          </cell>
          <cell r="EX46">
            <v>0</v>
          </cell>
          <cell r="EY46">
            <v>0</v>
          </cell>
          <cell r="EZ46">
            <v>0</v>
          </cell>
          <cell r="FA46">
            <v>0</v>
          </cell>
          <cell r="FB46">
            <v>0</v>
          </cell>
          <cell r="FC46">
            <v>0</v>
          </cell>
          <cell r="FD46">
            <v>0</v>
          </cell>
          <cell r="FE46">
            <v>0</v>
          </cell>
          <cell r="FF46">
            <v>0</v>
          </cell>
          <cell r="FG46">
            <v>0</v>
          </cell>
          <cell r="FH46">
            <v>0</v>
          </cell>
          <cell r="FI46">
            <v>0</v>
          </cell>
          <cell r="FJ46">
            <v>0</v>
          </cell>
          <cell r="FK46">
            <v>0</v>
          </cell>
          <cell r="FL46">
            <v>0</v>
          </cell>
          <cell r="FM46">
            <v>0</v>
          </cell>
          <cell r="FN46">
            <v>0</v>
          </cell>
          <cell r="FO46">
            <v>0</v>
          </cell>
          <cell r="FP46">
            <v>0</v>
          </cell>
          <cell r="FQ46">
            <v>0</v>
          </cell>
          <cell r="FR46">
            <v>0</v>
          </cell>
          <cell r="FS46">
            <v>0</v>
          </cell>
          <cell r="FT46">
            <v>0</v>
          </cell>
          <cell r="FU46">
            <v>0</v>
          </cell>
          <cell r="FV46">
            <v>0</v>
          </cell>
          <cell r="FW46">
            <v>0</v>
          </cell>
          <cell r="FX46">
            <v>0</v>
          </cell>
          <cell r="FY46">
            <v>0</v>
          </cell>
          <cell r="FZ46">
            <v>0</v>
          </cell>
          <cell r="GA46">
            <v>0</v>
          </cell>
          <cell r="GB46">
            <v>0</v>
          </cell>
          <cell r="GC46">
            <v>0</v>
          </cell>
          <cell r="GD46">
            <v>0</v>
          </cell>
          <cell r="GE46">
            <v>0</v>
          </cell>
          <cell r="GF46">
            <v>0</v>
          </cell>
          <cell r="GG46">
            <v>0</v>
          </cell>
          <cell r="GH46">
            <v>0</v>
          </cell>
          <cell r="GI46">
            <v>0</v>
          </cell>
          <cell r="GJ46">
            <v>0</v>
          </cell>
          <cell r="GK46">
            <v>0</v>
          </cell>
          <cell r="GL46">
            <v>0</v>
          </cell>
          <cell r="GM46">
            <v>0</v>
          </cell>
          <cell r="GN46">
            <v>0</v>
          </cell>
          <cell r="GO46">
            <v>0</v>
          </cell>
          <cell r="GP46">
            <v>0</v>
          </cell>
          <cell r="GQ46">
            <v>0</v>
          </cell>
          <cell r="GR46">
            <v>0</v>
          </cell>
          <cell r="GS46">
            <v>0</v>
          </cell>
          <cell r="GT46">
            <v>0</v>
          </cell>
          <cell r="GU46">
            <v>0</v>
          </cell>
          <cell r="GV46">
            <v>0</v>
          </cell>
          <cell r="GW46">
            <v>0</v>
          </cell>
          <cell r="GX46">
            <v>0</v>
          </cell>
          <cell r="GY46">
            <v>0</v>
          </cell>
          <cell r="GZ46">
            <v>0</v>
          </cell>
          <cell r="HA46">
            <v>0</v>
          </cell>
          <cell r="HB46">
            <v>0</v>
          </cell>
          <cell r="HC46">
            <v>0</v>
          </cell>
          <cell r="HD46">
            <v>0</v>
          </cell>
          <cell r="HE46">
            <v>0</v>
          </cell>
          <cell r="HF46">
            <v>0</v>
          </cell>
          <cell r="HG46">
            <v>0</v>
          </cell>
          <cell r="HH46">
            <v>0</v>
          </cell>
          <cell r="HI46">
            <v>0</v>
          </cell>
          <cell r="HJ46">
            <v>0</v>
          </cell>
          <cell r="HK46">
            <v>0</v>
          </cell>
          <cell r="HL46">
            <v>0</v>
          </cell>
          <cell r="HM46">
            <v>0</v>
          </cell>
          <cell r="HN46">
            <v>0</v>
          </cell>
          <cell r="HO46">
            <v>0</v>
          </cell>
          <cell r="HP46">
            <v>0</v>
          </cell>
          <cell r="HQ46">
            <v>0</v>
          </cell>
          <cell r="HR46">
            <v>0</v>
          </cell>
          <cell r="HS46">
            <v>0</v>
          </cell>
          <cell r="HT46">
            <v>0</v>
          </cell>
          <cell r="HU46">
            <v>0</v>
          </cell>
          <cell r="HV46">
            <v>0</v>
          </cell>
          <cell r="HW46">
            <v>0</v>
          </cell>
          <cell r="HX46">
            <v>0</v>
          </cell>
          <cell r="HY46">
            <v>0</v>
          </cell>
          <cell r="HZ46">
            <v>0</v>
          </cell>
          <cell r="IA46">
            <v>0</v>
          </cell>
          <cell r="IB46">
            <v>0</v>
          </cell>
          <cell r="IC46">
            <v>0</v>
          </cell>
          <cell r="ID46">
            <v>0</v>
          </cell>
          <cell r="IE46">
            <v>0</v>
          </cell>
          <cell r="IF46">
            <v>0</v>
          </cell>
          <cell r="IG46">
            <v>0</v>
          </cell>
          <cell r="IH46">
            <v>0</v>
          </cell>
          <cell r="II46">
            <v>0</v>
          </cell>
          <cell r="IJ46">
            <v>0</v>
          </cell>
          <cell r="IK46">
            <v>0</v>
          </cell>
          <cell r="IL46">
            <v>0</v>
          </cell>
          <cell r="IM46">
            <v>0</v>
          </cell>
          <cell r="IN46">
            <v>0</v>
          </cell>
          <cell r="IO46">
            <v>0</v>
          </cell>
          <cell r="IP46">
            <v>0</v>
          </cell>
          <cell r="IQ46">
            <v>0</v>
          </cell>
          <cell r="IR46">
            <v>0</v>
          </cell>
          <cell r="IS46">
            <v>0</v>
          </cell>
          <cell r="IT46">
            <v>0</v>
          </cell>
          <cell r="IU46">
            <v>0</v>
          </cell>
          <cell r="IV46">
            <v>0</v>
          </cell>
          <cell r="IW46">
            <v>0</v>
          </cell>
          <cell r="IX46">
            <v>0</v>
          </cell>
          <cell r="IY46">
            <v>0</v>
          </cell>
          <cell r="IZ46">
            <v>0</v>
          </cell>
          <cell r="JA46">
            <v>0</v>
          </cell>
          <cell r="JB46">
            <v>0</v>
          </cell>
          <cell r="JC46">
            <v>0</v>
          </cell>
          <cell r="JD46">
            <v>0</v>
          </cell>
          <cell r="JE46">
            <v>0</v>
          </cell>
          <cell r="JF46">
            <v>0</v>
          </cell>
          <cell r="JG46">
            <v>0</v>
          </cell>
          <cell r="JH46">
            <v>0</v>
          </cell>
          <cell r="JI46">
            <v>0</v>
          </cell>
          <cell r="JJ46">
            <v>0</v>
          </cell>
          <cell r="JK46">
            <v>0</v>
          </cell>
          <cell r="JL46">
            <v>0</v>
          </cell>
          <cell r="JM46">
            <v>0</v>
          </cell>
          <cell r="JN46">
            <v>0</v>
          </cell>
          <cell r="JO46">
            <v>0</v>
          </cell>
          <cell r="JP46">
            <v>0</v>
          </cell>
          <cell r="JQ46">
            <v>0</v>
          </cell>
        </row>
        <row r="47"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  <cell r="AD47">
            <v>0</v>
          </cell>
          <cell r="AE47">
            <v>0</v>
          </cell>
          <cell r="AF47">
            <v>0</v>
          </cell>
          <cell r="AG47">
            <v>0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S47">
            <v>0</v>
          </cell>
          <cell r="AT47">
            <v>0</v>
          </cell>
          <cell r="AU47">
            <v>0</v>
          </cell>
          <cell r="AV47">
            <v>0</v>
          </cell>
          <cell r="AW47">
            <v>0</v>
          </cell>
          <cell r="AX47">
            <v>0</v>
          </cell>
          <cell r="AY47">
            <v>0</v>
          </cell>
          <cell r="AZ47">
            <v>0</v>
          </cell>
          <cell r="BA47">
            <v>0</v>
          </cell>
          <cell r="BB47">
            <v>0</v>
          </cell>
          <cell r="BC47">
            <v>0</v>
          </cell>
          <cell r="BD47">
            <v>0</v>
          </cell>
          <cell r="BE47">
            <v>0</v>
          </cell>
          <cell r="BF47">
            <v>0</v>
          </cell>
          <cell r="BG47">
            <v>0</v>
          </cell>
          <cell r="BH47">
            <v>0</v>
          </cell>
          <cell r="BI47">
            <v>0</v>
          </cell>
          <cell r="BJ47">
            <v>0</v>
          </cell>
          <cell r="BK47">
            <v>0</v>
          </cell>
          <cell r="BL47">
            <v>0</v>
          </cell>
          <cell r="BM47">
            <v>0</v>
          </cell>
          <cell r="BN47">
            <v>0</v>
          </cell>
          <cell r="BO47">
            <v>0</v>
          </cell>
          <cell r="BP47">
            <v>0</v>
          </cell>
          <cell r="BQ47">
            <v>0</v>
          </cell>
          <cell r="BR47">
            <v>0</v>
          </cell>
          <cell r="BS47">
            <v>0</v>
          </cell>
          <cell r="BT47">
            <v>0</v>
          </cell>
          <cell r="BU47">
            <v>0</v>
          </cell>
          <cell r="BV47">
            <v>0</v>
          </cell>
          <cell r="BW47">
            <v>0</v>
          </cell>
          <cell r="BX47">
            <v>0</v>
          </cell>
          <cell r="BY47">
            <v>0</v>
          </cell>
          <cell r="BZ47">
            <v>0</v>
          </cell>
          <cell r="CA47">
            <v>0</v>
          </cell>
          <cell r="CB47">
            <v>0</v>
          </cell>
          <cell r="CC47">
            <v>0</v>
          </cell>
          <cell r="CD47">
            <v>0</v>
          </cell>
          <cell r="CE47">
            <v>0</v>
          </cell>
          <cell r="CF47">
            <v>0</v>
          </cell>
          <cell r="CG47">
            <v>0</v>
          </cell>
          <cell r="CH47">
            <v>0</v>
          </cell>
          <cell r="CI47">
            <v>0</v>
          </cell>
          <cell r="CJ47">
            <v>0</v>
          </cell>
          <cell r="CK47">
            <v>0</v>
          </cell>
          <cell r="CL47">
            <v>0</v>
          </cell>
          <cell r="CM47">
            <v>0</v>
          </cell>
          <cell r="CN47">
            <v>0</v>
          </cell>
          <cell r="CO47">
            <v>0</v>
          </cell>
          <cell r="CP47">
            <v>0</v>
          </cell>
          <cell r="CQ47">
            <v>0</v>
          </cell>
          <cell r="CR47">
            <v>0</v>
          </cell>
          <cell r="CS47">
            <v>0</v>
          </cell>
          <cell r="CT47">
            <v>0</v>
          </cell>
          <cell r="CU47">
            <v>0</v>
          </cell>
          <cell r="CV47">
            <v>0</v>
          </cell>
          <cell r="CW47">
            <v>0</v>
          </cell>
          <cell r="CX47">
            <v>0</v>
          </cell>
          <cell r="CY47">
            <v>0</v>
          </cell>
          <cell r="CZ47">
            <v>0</v>
          </cell>
          <cell r="DA47">
            <v>0</v>
          </cell>
          <cell r="DB47">
            <v>0</v>
          </cell>
          <cell r="DC47">
            <v>0</v>
          </cell>
          <cell r="DD47">
            <v>0</v>
          </cell>
          <cell r="DE47">
            <v>0</v>
          </cell>
          <cell r="DF47">
            <v>0</v>
          </cell>
          <cell r="DG47">
            <v>0</v>
          </cell>
          <cell r="DH47">
            <v>0</v>
          </cell>
          <cell r="DI47">
            <v>0</v>
          </cell>
          <cell r="DJ47">
            <v>0</v>
          </cell>
          <cell r="DK47">
            <v>0</v>
          </cell>
          <cell r="DL47">
            <v>0</v>
          </cell>
          <cell r="DM47">
            <v>0</v>
          </cell>
          <cell r="DN47">
            <v>0</v>
          </cell>
          <cell r="DO47">
            <v>0</v>
          </cell>
          <cell r="DP47">
            <v>0</v>
          </cell>
          <cell r="DQ47">
            <v>0</v>
          </cell>
          <cell r="DR47">
            <v>0</v>
          </cell>
          <cell r="DS47">
            <v>0</v>
          </cell>
          <cell r="DT47">
            <v>0</v>
          </cell>
          <cell r="DU47">
            <v>0</v>
          </cell>
          <cell r="DV47">
            <v>0</v>
          </cell>
          <cell r="DW47">
            <v>0</v>
          </cell>
          <cell r="DX47">
            <v>0</v>
          </cell>
          <cell r="DY47">
            <v>0</v>
          </cell>
          <cell r="DZ47">
            <v>0</v>
          </cell>
          <cell r="EA47">
            <v>0</v>
          </cell>
          <cell r="EB47">
            <v>0</v>
          </cell>
          <cell r="EC47">
            <v>0</v>
          </cell>
          <cell r="ED47">
            <v>0</v>
          </cell>
          <cell r="EE47">
            <v>0</v>
          </cell>
          <cell r="EF47">
            <v>0</v>
          </cell>
          <cell r="EG47">
            <v>0</v>
          </cell>
          <cell r="EH47">
            <v>0</v>
          </cell>
          <cell r="EI47">
            <v>0</v>
          </cell>
          <cell r="EJ47">
            <v>0</v>
          </cell>
          <cell r="EK47">
            <v>0</v>
          </cell>
          <cell r="EL47">
            <v>0</v>
          </cell>
          <cell r="EM47">
            <v>0</v>
          </cell>
          <cell r="EN47">
            <v>0</v>
          </cell>
          <cell r="EO47">
            <v>0</v>
          </cell>
          <cell r="EP47">
            <v>0</v>
          </cell>
          <cell r="EQ47">
            <v>0</v>
          </cell>
          <cell r="ER47">
            <v>0</v>
          </cell>
          <cell r="ES47">
            <v>0</v>
          </cell>
          <cell r="ET47">
            <v>0</v>
          </cell>
          <cell r="EU47">
            <v>0</v>
          </cell>
          <cell r="EV47">
            <v>0</v>
          </cell>
          <cell r="EW47">
            <v>0</v>
          </cell>
          <cell r="EX47">
            <v>0</v>
          </cell>
          <cell r="EY47">
            <v>0</v>
          </cell>
          <cell r="EZ47">
            <v>0</v>
          </cell>
          <cell r="FA47">
            <v>0</v>
          </cell>
          <cell r="FB47">
            <v>0</v>
          </cell>
          <cell r="FC47">
            <v>0</v>
          </cell>
          <cell r="FD47">
            <v>0</v>
          </cell>
          <cell r="FE47">
            <v>0</v>
          </cell>
          <cell r="FF47">
            <v>0</v>
          </cell>
          <cell r="FG47">
            <v>0</v>
          </cell>
          <cell r="FH47">
            <v>0</v>
          </cell>
          <cell r="FI47">
            <v>0</v>
          </cell>
          <cell r="FJ47">
            <v>0</v>
          </cell>
          <cell r="FK47">
            <v>0</v>
          </cell>
          <cell r="FL47">
            <v>0</v>
          </cell>
          <cell r="FM47">
            <v>0</v>
          </cell>
          <cell r="FN47">
            <v>0</v>
          </cell>
          <cell r="FO47">
            <v>0</v>
          </cell>
          <cell r="FP47">
            <v>0</v>
          </cell>
          <cell r="FQ47">
            <v>0</v>
          </cell>
          <cell r="FR47">
            <v>0</v>
          </cell>
          <cell r="FS47">
            <v>0</v>
          </cell>
          <cell r="FT47">
            <v>0</v>
          </cell>
          <cell r="FU47">
            <v>0</v>
          </cell>
          <cell r="FV47">
            <v>0</v>
          </cell>
          <cell r="FW47">
            <v>0</v>
          </cell>
          <cell r="FX47">
            <v>0</v>
          </cell>
          <cell r="FY47">
            <v>0</v>
          </cell>
          <cell r="FZ47">
            <v>0</v>
          </cell>
          <cell r="GA47">
            <v>0</v>
          </cell>
          <cell r="GB47">
            <v>0</v>
          </cell>
          <cell r="GC47">
            <v>0</v>
          </cell>
          <cell r="GD47">
            <v>0</v>
          </cell>
          <cell r="GE47">
            <v>0</v>
          </cell>
          <cell r="GF47">
            <v>0</v>
          </cell>
          <cell r="GG47">
            <v>0</v>
          </cell>
          <cell r="GH47">
            <v>0</v>
          </cell>
          <cell r="GI47">
            <v>0</v>
          </cell>
          <cell r="GJ47">
            <v>0</v>
          </cell>
          <cell r="GK47">
            <v>0</v>
          </cell>
          <cell r="GL47">
            <v>0</v>
          </cell>
          <cell r="GM47">
            <v>0</v>
          </cell>
          <cell r="GN47">
            <v>0</v>
          </cell>
          <cell r="GO47">
            <v>0</v>
          </cell>
          <cell r="GP47">
            <v>0</v>
          </cell>
          <cell r="GQ47">
            <v>0</v>
          </cell>
          <cell r="GR47">
            <v>0</v>
          </cell>
          <cell r="GS47">
            <v>0</v>
          </cell>
          <cell r="GT47">
            <v>0</v>
          </cell>
          <cell r="GU47">
            <v>0</v>
          </cell>
          <cell r="GV47">
            <v>0</v>
          </cell>
          <cell r="GW47">
            <v>0</v>
          </cell>
          <cell r="GX47">
            <v>0</v>
          </cell>
          <cell r="GY47">
            <v>0</v>
          </cell>
          <cell r="GZ47">
            <v>0</v>
          </cell>
          <cell r="HA47">
            <v>0</v>
          </cell>
          <cell r="HB47">
            <v>0</v>
          </cell>
          <cell r="HC47">
            <v>0</v>
          </cell>
          <cell r="HD47">
            <v>0</v>
          </cell>
          <cell r="HE47">
            <v>0</v>
          </cell>
          <cell r="HF47">
            <v>0</v>
          </cell>
          <cell r="HG47">
            <v>0</v>
          </cell>
          <cell r="HH47">
            <v>0</v>
          </cell>
          <cell r="HI47">
            <v>0</v>
          </cell>
          <cell r="HJ47">
            <v>0</v>
          </cell>
          <cell r="HK47">
            <v>0</v>
          </cell>
          <cell r="HL47">
            <v>0</v>
          </cell>
          <cell r="HM47">
            <v>0</v>
          </cell>
          <cell r="HN47">
            <v>0</v>
          </cell>
          <cell r="HO47">
            <v>0</v>
          </cell>
          <cell r="HP47">
            <v>0</v>
          </cell>
          <cell r="HQ47">
            <v>0</v>
          </cell>
          <cell r="HR47">
            <v>0</v>
          </cell>
          <cell r="HS47">
            <v>0</v>
          </cell>
          <cell r="HT47">
            <v>0</v>
          </cell>
          <cell r="HU47">
            <v>0</v>
          </cell>
          <cell r="HV47">
            <v>0</v>
          </cell>
          <cell r="HW47">
            <v>0</v>
          </cell>
          <cell r="HX47">
            <v>0</v>
          </cell>
          <cell r="HY47">
            <v>0</v>
          </cell>
          <cell r="HZ47">
            <v>0</v>
          </cell>
          <cell r="IA47">
            <v>0</v>
          </cell>
          <cell r="IB47">
            <v>0</v>
          </cell>
          <cell r="IC47">
            <v>0</v>
          </cell>
          <cell r="ID47">
            <v>0</v>
          </cell>
          <cell r="IE47">
            <v>0</v>
          </cell>
          <cell r="IF47">
            <v>0</v>
          </cell>
          <cell r="IG47">
            <v>0</v>
          </cell>
          <cell r="IH47">
            <v>0</v>
          </cell>
          <cell r="II47">
            <v>0</v>
          </cell>
          <cell r="IJ47">
            <v>0</v>
          </cell>
          <cell r="IK47">
            <v>0</v>
          </cell>
          <cell r="IL47">
            <v>0</v>
          </cell>
          <cell r="IM47">
            <v>0</v>
          </cell>
          <cell r="IN47">
            <v>0</v>
          </cell>
          <cell r="IO47">
            <v>0</v>
          </cell>
          <cell r="IP47">
            <v>0</v>
          </cell>
          <cell r="IQ47">
            <v>0</v>
          </cell>
          <cell r="IR47">
            <v>0</v>
          </cell>
          <cell r="IS47">
            <v>0</v>
          </cell>
          <cell r="IT47">
            <v>0</v>
          </cell>
          <cell r="IU47">
            <v>0</v>
          </cell>
          <cell r="IV47">
            <v>0</v>
          </cell>
          <cell r="IW47">
            <v>0</v>
          </cell>
          <cell r="IX47">
            <v>0</v>
          </cell>
          <cell r="IY47">
            <v>0</v>
          </cell>
          <cell r="IZ47">
            <v>0</v>
          </cell>
          <cell r="JA47">
            <v>0</v>
          </cell>
          <cell r="JB47">
            <v>0</v>
          </cell>
          <cell r="JC47">
            <v>0</v>
          </cell>
          <cell r="JD47">
            <v>0</v>
          </cell>
          <cell r="JE47">
            <v>0</v>
          </cell>
          <cell r="JF47">
            <v>0</v>
          </cell>
          <cell r="JG47">
            <v>0</v>
          </cell>
          <cell r="JH47">
            <v>0</v>
          </cell>
          <cell r="JI47">
            <v>0</v>
          </cell>
          <cell r="JJ47">
            <v>0</v>
          </cell>
          <cell r="JK47">
            <v>0</v>
          </cell>
          <cell r="JL47">
            <v>0</v>
          </cell>
          <cell r="JM47">
            <v>0</v>
          </cell>
          <cell r="JN47">
            <v>0</v>
          </cell>
          <cell r="JO47">
            <v>0</v>
          </cell>
          <cell r="JP47">
            <v>0</v>
          </cell>
          <cell r="JQ47">
            <v>0</v>
          </cell>
        </row>
        <row r="48"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  <cell r="AD48">
            <v>0</v>
          </cell>
          <cell r="AE48">
            <v>0</v>
          </cell>
          <cell r="AF48">
            <v>0</v>
          </cell>
          <cell r="AG48">
            <v>0</v>
          </cell>
          <cell r="AH48">
            <v>0</v>
          </cell>
          <cell r="AI48">
            <v>0</v>
          </cell>
          <cell r="AJ48">
            <v>0</v>
          </cell>
          <cell r="AK48">
            <v>0</v>
          </cell>
          <cell r="AL48">
            <v>0</v>
          </cell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S48">
            <v>0</v>
          </cell>
          <cell r="AT48">
            <v>0</v>
          </cell>
          <cell r="AU48">
            <v>0</v>
          </cell>
          <cell r="AV48">
            <v>0</v>
          </cell>
          <cell r="AW48">
            <v>0</v>
          </cell>
          <cell r="AX48">
            <v>0</v>
          </cell>
          <cell r="AY48">
            <v>0</v>
          </cell>
          <cell r="AZ48">
            <v>0</v>
          </cell>
          <cell r="BA48">
            <v>0</v>
          </cell>
          <cell r="BB48">
            <v>0</v>
          </cell>
          <cell r="BC48">
            <v>0</v>
          </cell>
          <cell r="BD48">
            <v>0</v>
          </cell>
          <cell r="BE48">
            <v>0</v>
          </cell>
          <cell r="BF48">
            <v>0</v>
          </cell>
          <cell r="BG48">
            <v>0</v>
          </cell>
          <cell r="BH48">
            <v>0</v>
          </cell>
          <cell r="BI48">
            <v>0</v>
          </cell>
          <cell r="BJ48">
            <v>0</v>
          </cell>
          <cell r="BK48">
            <v>0</v>
          </cell>
          <cell r="BL48">
            <v>0</v>
          </cell>
          <cell r="BM48">
            <v>0</v>
          </cell>
          <cell r="BN48">
            <v>0</v>
          </cell>
          <cell r="BO48">
            <v>0</v>
          </cell>
          <cell r="BP48">
            <v>0</v>
          </cell>
          <cell r="BQ48">
            <v>0</v>
          </cell>
          <cell r="BR48">
            <v>0</v>
          </cell>
          <cell r="BS48">
            <v>0</v>
          </cell>
          <cell r="BT48">
            <v>0</v>
          </cell>
          <cell r="BU48">
            <v>0</v>
          </cell>
          <cell r="BV48">
            <v>0</v>
          </cell>
          <cell r="BW48">
            <v>0</v>
          </cell>
          <cell r="BX48">
            <v>0</v>
          </cell>
          <cell r="BY48">
            <v>0</v>
          </cell>
          <cell r="BZ48">
            <v>0</v>
          </cell>
          <cell r="CA48">
            <v>0</v>
          </cell>
          <cell r="CB48">
            <v>0</v>
          </cell>
          <cell r="CC48">
            <v>0</v>
          </cell>
          <cell r="CD48">
            <v>0</v>
          </cell>
          <cell r="CE48">
            <v>0</v>
          </cell>
          <cell r="CF48">
            <v>0</v>
          </cell>
          <cell r="CG48">
            <v>0</v>
          </cell>
          <cell r="CH48">
            <v>0</v>
          </cell>
          <cell r="CI48">
            <v>0</v>
          </cell>
          <cell r="CJ48">
            <v>0</v>
          </cell>
          <cell r="CK48">
            <v>0</v>
          </cell>
          <cell r="CL48">
            <v>0</v>
          </cell>
          <cell r="CM48">
            <v>0</v>
          </cell>
          <cell r="CN48">
            <v>0</v>
          </cell>
          <cell r="CO48">
            <v>0</v>
          </cell>
          <cell r="CP48">
            <v>0</v>
          </cell>
          <cell r="CQ48">
            <v>0</v>
          </cell>
          <cell r="CR48">
            <v>0</v>
          </cell>
          <cell r="CS48">
            <v>0</v>
          </cell>
          <cell r="CT48">
            <v>0</v>
          </cell>
          <cell r="CU48">
            <v>0</v>
          </cell>
          <cell r="CV48">
            <v>0</v>
          </cell>
          <cell r="CW48">
            <v>0</v>
          </cell>
          <cell r="CX48">
            <v>0</v>
          </cell>
          <cell r="CY48">
            <v>0</v>
          </cell>
          <cell r="CZ48">
            <v>0</v>
          </cell>
          <cell r="DA48">
            <v>0</v>
          </cell>
          <cell r="DB48">
            <v>0</v>
          </cell>
          <cell r="DC48">
            <v>0</v>
          </cell>
          <cell r="DD48">
            <v>0</v>
          </cell>
          <cell r="DE48">
            <v>0</v>
          </cell>
          <cell r="DF48">
            <v>0</v>
          </cell>
          <cell r="DG48">
            <v>0</v>
          </cell>
          <cell r="DH48">
            <v>0</v>
          </cell>
          <cell r="DI48">
            <v>0</v>
          </cell>
          <cell r="DJ48">
            <v>0</v>
          </cell>
          <cell r="DK48">
            <v>0</v>
          </cell>
          <cell r="DL48">
            <v>0</v>
          </cell>
          <cell r="DM48">
            <v>0</v>
          </cell>
          <cell r="DN48">
            <v>0</v>
          </cell>
          <cell r="DO48">
            <v>0</v>
          </cell>
          <cell r="DP48">
            <v>0</v>
          </cell>
          <cell r="DQ48">
            <v>0</v>
          </cell>
          <cell r="DR48">
            <v>0</v>
          </cell>
          <cell r="DS48">
            <v>0</v>
          </cell>
          <cell r="DT48">
            <v>0</v>
          </cell>
          <cell r="DU48">
            <v>0</v>
          </cell>
          <cell r="DV48">
            <v>0</v>
          </cell>
          <cell r="DW48">
            <v>0</v>
          </cell>
          <cell r="DX48">
            <v>0</v>
          </cell>
          <cell r="DY48">
            <v>0</v>
          </cell>
          <cell r="DZ48">
            <v>0</v>
          </cell>
          <cell r="EA48">
            <v>0</v>
          </cell>
          <cell r="EB48">
            <v>0</v>
          </cell>
          <cell r="EC48">
            <v>0</v>
          </cell>
          <cell r="ED48">
            <v>0</v>
          </cell>
          <cell r="EE48">
            <v>0</v>
          </cell>
          <cell r="EF48">
            <v>0</v>
          </cell>
          <cell r="EG48">
            <v>0</v>
          </cell>
          <cell r="EH48">
            <v>0</v>
          </cell>
          <cell r="EI48">
            <v>0</v>
          </cell>
          <cell r="EJ48">
            <v>0</v>
          </cell>
          <cell r="EK48">
            <v>0</v>
          </cell>
          <cell r="EL48">
            <v>0</v>
          </cell>
          <cell r="EM48">
            <v>0</v>
          </cell>
          <cell r="EN48">
            <v>0</v>
          </cell>
          <cell r="EO48">
            <v>0</v>
          </cell>
          <cell r="EP48">
            <v>0</v>
          </cell>
          <cell r="EQ48">
            <v>0</v>
          </cell>
          <cell r="ER48">
            <v>0</v>
          </cell>
          <cell r="ES48">
            <v>0</v>
          </cell>
          <cell r="ET48">
            <v>0</v>
          </cell>
          <cell r="EU48">
            <v>0</v>
          </cell>
          <cell r="EV48">
            <v>0</v>
          </cell>
          <cell r="EW48">
            <v>0</v>
          </cell>
          <cell r="EX48">
            <v>0</v>
          </cell>
          <cell r="EY48">
            <v>0</v>
          </cell>
          <cell r="EZ48">
            <v>0</v>
          </cell>
          <cell r="FA48">
            <v>0</v>
          </cell>
          <cell r="FB48">
            <v>0</v>
          </cell>
          <cell r="FC48">
            <v>0</v>
          </cell>
          <cell r="FD48">
            <v>0</v>
          </cell>
          <cell r="FE48">
            <v>0</v>
          </cell>
          <cell r="FF48">
            <v>0</v>
          </cell>
          <cell r="FG48">
            <v>0</v>
          </cell>
          <cell r="FH48">
            <v>0</v>
          </cell>
          <cell r="FI48">
            <v>0</v>
          </cell>
          <cell r="FJ48">
            <v>0</v>
          </cell>
          <cell r="FK48">
            <v>0</v>
          </cell>
          <cell r="FL48">
            <v>0</v>
          </cell>
          <cell r="FM48">
            <v>0</v>
          </cell>
          <cell r="FN48">
            <v>0</v>
          </cell>
          <cell r="FO48">
            <v>0</v>
          </cell>
          <cell r="FP48">
            <v>0</v>
          </cell>
          <cell r="FQ48">
            <v>0</v>
          </cell>
          <cell r="FR48">
            <v>0</v>
          </cell>
          <cell r="FS48">
            <v>0</v>
          </cell>
          <cell r="FT48">
            <v>0</v>
          </cell>
          <cell r="FU48">
            <v>0</v>
          </cell>
          <cell r="FV48">
            <v>0</v>
          </cell>
          <cell r="FW48">
            <v>0</v>
          </cell>
          <cell r="FX48">
            <v>0</v>
          </cell>
          <cell r="FY48">
            <v>0</v>
          </cell>
          <cell r="FZ48">
            <v>0</v>
          </cell>
          <cell r="GA48">
            <v>0</v>
          </cell>
          <cell r="GB48">
            <v>0</v>
          </cell>
          <cell r="GC48">
            <v>0</v>
          </cell>
          <cell r="GD48">
            <v>0</v>
          </cell>
          <cell r="GE48">
            <v>0</v>
          </cell>
          <cell r="GF48">
            <v>0</v>
          </cell>
          <cell r="GG48">
            <v>0</v>
          </cell>
          <cell r="GH48">
            <v>0</v>
          </cell>
          <cell r="GI48">
            <v>0</v>
          </cell>
          <cell r="GJ48">
            <v>0</v>
          </cell>
          <cell r="GK48">
            <v>0</v>
          </cell>
          <cell r="GL48">
            <v>0</v>
          </cell>
          <cell r="GM48">
            <v>0</v>
          </cell>
          <cell r="GN48">
            <v>0</v>
          </cell>
          <cell r="GO48">
            <v>0</v>
          </cell>
          <cell r="GP48">
            <v>0</v>
          </cell>
          <cell r="GQ48">
            <v>0</v>
          </cell>
          <cell r="GR48">
            <v>0</v>
          </cell>
          <cell r="GS48">
            <v>0</v>
          </cell>
          <cell r="GT48">
            <v>0</v>
          </cell>
          <cell r="GU48">
            <v>0</v>
          </cell>
          <cell r="GV48">
            <v>0</v>
          </cell>
          <cell r="GW48">
            <v>0</v>
          </cell>
          <cell r="GX48">
            <v>0</v>
          </cell>
          <cell r="GY48">
            <v>0</v>
          </cell>
          <cell r="GZ48">
            <v>0</v>
          </cell>
          <cell r="HA48">
            <v>0</v>
          </cell>
          <cell r="HB48">
            <v>0</v>
          </cell>
          <cell r="HC48">
            <v>0</v>
          </cell>
          <cell r="HD48">
            <v>0</v>
          </cell>
          <cell r="HE48">
            <v>0</v>
          </cell>
          <cell r="HF48">
            <v>0</v>
          </cell>
          <cell r="HG48">
            <v>0</v>
          </cell>
          <cell r="HH48">
            <v>0</v>
          </cell>
          <cell r="HI48">
            <v>0</v>
          </cell>
          <cell r="HJ48">
            <v>0</v>
          </cell>
          <cell r="HK48">
            <v>0</v>
          </cell>
          <cell r="HL48">
            <v>0</v>
          </cell>
          <cell r="HM48">
            <v>0</v>
          </cell>
          <cell r="HN48">
            <v>0</v>
          </cell>
          <cell r="HO48">
            <v>0</v>
          </cell>
          <cell r="HP48">
            <v>0</v>
          </cell>
          <cell r="HQ48">
            <v>0</v>
          </cell>
          <cell r="HR48">
            <v>0</v>
          </cell>
          <cell r="HS48">
            <v>0</v>
          </cell>
          <cell r="HT48">
            <v>0</v>
          </cell>
          <cell r="HU48">
            <v>0</v>
          </cell>
          <cell r="HV48">
            <v>0</v>
          </cell>
          <cell r="HW48">
            <v>0</v>
          </cell>
          <cell r="HX48">
            <v>0</v>
          </cell>
          <cell r="HY48">
            <v>0</v>
          </cell>
          <cell r="HZ48">
            <v>0</v>
          </cell>
          <cell r="IA48">
            <v>0</v>
          </cell>
          <cell r="IB48">
            <v>0</v>
          </cell>
          <cell r="IC48">
            <v>0</v>
          </cell>
          <cell r="ID48">
            <v>0</v>
          </cell>
          <cell r="IE48">
            <v>0</v>
          </cell>
          <cell r="IF48">
            <v>0</v>
          </cell>
          <cell r="IG48">
            <v>0</v>
          </cell>
          <cell r="IH48">
            <v>0</v>
          </cell>
          <cell r="II48">
            <v>0</v>
          </cell>
          <cell r="IJ48">
            <v>0</v>
          </cell>
          <cell r="IK48">
            <v>0</v>
          </cell>
          <cell r="IL48">
            <v>0</v>
          </cell>
          <cell r="IM48">
            <v>0</v>
          </cell>
          <cell r="IN48">
            <v>0</v>
          </cell>
          <cell r="IO48">
            <v>0</v>
          </cell>
          <cell r="IP48">
            <v>0</v>
          </cell>
          <cell r="IQ48">
            <v>0</v>
          </cell>
          <cell r="IR48">
            <v>0</v>
          </cell>
          <cell r="IS48">
            <v>0</v>
          </cell>
          <cell r="IT48">
            <v>0</v>
          </cell>
          <cell r="IU48">
            <v>0</v>
          </cell>
          <cell r="IV48">
            <v>0</v>
          </cell>
          <cell r="IW48">
            <v>0</v>
          </cell>
          <cell r="IX48">
            <v>0</v>
          </cell>
          <cell r="IY48">
            <v>0</v>
          </cell>
          <cell r="IZ48">
            <v>0</v>
          </cell>
          <cell r="JA48">
            <v>0</v>
          </cell>
          <cell r="JB48">
            <v>0</v>
          </cell>
          <cell r="JC48">
            <v>0</v>
          </cell>
          <cell r="JD48">
            <v>0</v>
          </cell>
          <cell r="JE48">
            <v>0</v>
          </cell>
          <cell r="JF48">
            <v>0</v>
          </cell>
          <cell r="JG48">
            <v>0</v>
          </cell>
          <cell r="JH48">
            <v>0</v>
          </cell>
          <cell r="JI48">
            <v>0</v>
          </cell>
          <cell r="JJ48">
            <v>0</v>
          </cell>
          <cell r="JK48">
            <v>0</v>
          </cell>
          <cell r="JL48">
            <v>0</v>
          </cell>
          <cell r="JM48">
            <v>0</v>
          </cell>
          <cell r="JN48">
            <v>0</v>
          </cell>
          <cell r="JO48">
            <v>0</v>
          </cell>
          <cell r="JP48">
            <v>0</v>
          </cell>
          <cell r="JQ48">
            <v>0</v>
          </cell>
        </row>
        <row r="49"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  <cell r="AH49">
            <v>0</v>
          </cell>
          <cell r="AI49">
            <v>0</v>
          </cell>
          <cell r="AJ49">
            <v>0</v>
          </cell>
          <cell r="AK49">
            <v>0</v>
          </cell>
          <cell r="AL49">
            <v>0</v>
          </cell>
          <cell r="AM49">
            <v>0</v>
          </cell>
          <cell r="AN49">
            <v>0</v>
          </cell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  <cell r="AU49">
            <v>0</v>
          </cell>
          <cell r="AV49">
            <v>0</v>
          </cell>
          <cell r="AW49">
            <v>0</v>
          </cell>
          <cell r="AX49">
            <v>0</v>
          </cell>
          <cell r="AY49">
            <v>0</v>
          </cell>
          <cell r="AZ49">
            <v>0</v>
          </cell>
          <cell r="BA49">
            <v>0</v>
          </cell>
          <cell r="BB49">
            <v>0</v>
          </cell>
          <cell r="BC49">
            <v>0</v>
          </cell>
          <cell r="BD49">
            <v>0</v>
          </cell>
          <cell r="BE49">
            <v>0</v>
          </cell>
          <cell r="BF49">
            <v>0</v>
          </cell>
          <cell r="BG49">
            <v>0</v>
          </cell>
          <cell r="BH49">
            <v>0</v>
          </cell>
          <cell r="BI49">
            <v>0</v>
          </cell>
          <cell r="BJ49">
            <v>0</v>
          </cell>
          <cell r="BK49">
            <v>0</v>
          </cell>
          <cell r="BL49">
            <v>0</v>
          </cell>
          <cell r="BM49">
            <v>0</v>
          </cell>
          <cell r="BN49">
            <v>0</v>
          </cell>
          <cell r="BO49">
            <v>0</v>
          </cell>
          <cell r="BP49">
            <v>0</v>
          </cell>
          <cell r="BQ49">
            <v>0</v>
          </cell>
          <cell r="BR49">
            <v>0</v>
          </cell>
          <cell r="BS49">
            <v>0</v>
          </cell>
          <cell r="BT49">
            <v>0</v>
          </cell>
          <cell r="BU49">
            <v>0</v>
          </cell>
          <cell r="BV49">
            <v>0</v>
          </cell>
          <cell r="BW49">
            <v>0</v>
          </cell>
          <cell r="BX49">
            <v>0</v>
          </cell>
          <cell r="BY49">
            <v>0</v>
          </cell>
          <cell r="BZ49">
            <v>0</v>
          </cell>
          <cell r="CA49">
            <v>0</v>
          </cell>
          <cell r="CB49">
            <v>0</v>
          </cell>
          <cell r="CC49">
            <v>0</v>
          </cell>
          <cell r="CD49">
            <v>0</v>
          </cell>
          <cell r="CE49">
            <v>0</v>
          </cell>
          <cell r="CF49">
            <v>0</v>
          </cell>
          <cell r="CG49">
            <v>0</v>
          </cell>
          <cell r="CH49">
            <v>0</v>
          </cell>
          <cell r="CI49">
            <v>0</v>
          </cell>
          <cell r="CJ49">
            <v>0</v>
          </cell>
          <cell r="CK49">
            <v>0</v>
          </cell>
          <cell r="CL49">
            <v>0</v>
          </cell>
          <cell r="CM49">
            <v>0</v>
          </cell>
          <cell r="CN49">
            <v>0</v>
          </cell>
          <cell r="CO49">
            <v>0</v>
          </cell>
          <cell r="CP49">
            <v>0</v>
          </cell>
          <cell r="CQ49">
            <v>0</v>
          </cell>
          <cell r="CR49">
            <v>0</v>
          </cell>
          <cell r="CS49">
            <v>0</v>
          </cell>
          <cell r="CT49">
            <v>0</v>
          </cell>
          <cell r="CU49">
            <v>0</v>
          </cell>
          <cell r="CV49">
            <v>0</v>
          </cell>
          <cell r="CW49">
            <v>0</v>
          </cell>
          <cell r="CX49">
            <v>0</v>
          </cell>
          <cell r="CY49">
            <v>0</v>
          </cell>
          <cell r="CZ49">
            <v>0</v>
          </cell>
          <cell r="DA49">
            <v>0</v>
          </cell>
          <cell r="DB49">
            <v>0</v>
          </cell>
          <cell r="DC49">
            <v>0</v>
          </cell>
          <cell r="DD49">
            <v>0</v>
          </cell>
          <cell r="DE49">
            <v>0</v>
          </cell>
          <cell r="DF49">
            <v>0</v>
          </cell>
          <cell r="DG49">
            <v>0</v>
          </cell>
          <cell r="DH49">
            <v>0</v>
          </cell>
          <cell r="DI49">
            <v>0</v>
          </cell>
          <cell r="DJ49">
            <v>0</v>
          </cell>
          <cell r="DK49">
            <v>0</v>
          </cell>
          <cell r="DL49">
            <v>0</v>
          </cell>
          <cell r="DM49">
            <v>0</v>
          </cell>
          <cell r="DN49">
            <v>0</v>
          </cell>
          <cell r="DO49">
            <v>0</v>
          </cell>
          <cell r="DP49">
            <v>0</v>
          </cell>
          <cell r="DQ49">
            <v>0</v>
          </cell>
          <cell r="DR49">
            <v>0</v>
          </cell>
          <cell r="DS49">
            <v>0</v>
          </cell>
          <cell r="DT49">
            <v>0</v>
          </cell>
          <cell r="DU49">
            <v>0</v>
          </cell>
          <cell r="DV49">
            <v>0</v>
          </cell>
          <cell r="DW49">
            <v>0</v>
          </cell>
          <cell r="DX49">
            <v>0</v>
          </cell>
          <cell r="DY49">
            <v>0</v>
          </cell>
          <cell r="DZ49">
            <v>0</v>
          </cell>
          <cell r="EA49">
            <v>0</v>
          </cell>
          <cell r="EB49">
            <v>0</v>
          </cell>
          <cell r="EC49">
            <v>0</v>
          </cell>
          <cell r="ED49">
            <v>0</v>
          </cell>
          <cell r="EE49">
            <v>0</v>
          </cell>
          <cell r="EF49">
            <v>0</v>
          </cell>
          <cell r="EG49">
            <v>0</v>
          </cell>
          <cell r="EH49">
            <v>0</v>
          </cell>
          <cell r="EI49">
            <v>0</v>
          </cell>
          <cell r="EJ49">
            <v>0</v>
          </cell>
          <cell r="EK49">
            <v>0</v>
          </cell>
          <cell r="EL49">
            <v>0</v>
          </cell>
          <cell r="EM49">
            <v>0</v>
          </cell>
          <cell r="EN49">
            <v>0</v>
          </cell>
          <cell r="EO49">
            <v>0</v>
          </cell>
          <cell r="EP49">
            <v>0</v>
          </cell>
          <cell r="EQ49">
            <v>0</v>
          </cell>
          <cell r="ER49">
            <v>0</v>
          </cell>
          <cell r="ES49">
            <v>0</v>
          </cell>
          <cell r="ET49">
            <v>0</v>
          </cell>
          <cell r="EU49">
            <v>0</v>
          </cell>
          <cell r="EV49">
            <v>0</v>
          </cell>
          <cell r="EW49">
            <v>0</v>
          </cell>
          <cell r="EX49">
            <v>0</v>
          </cell>
          <cell r="EY49">
            <v>0</v>
          </cell>
          <cell r="EZ49">
            <v>0</v>
          </cell>
          <cell r="FA49">
            <v>0</v>
          </cell>
          <cell r="FB49">
            <v>0</v>
          </cell>
          <cell r="FC49">
            <v>0</v>
          </cell>
          <cell r="FD49">
            <v>0</v>
          </cell>
          <cell r="FE49">
            <v>0</v>
          </cell>
          <cell r="FF49">
            <v>0</v>
          </cell>
          <cell r="FG49">
            <v>0</v>
          </cell>
          <cell r="FH49">
            <v>0</v>
          </cell>
          <cell r="FI49">
            <v>0</v>
          </cell>
          <cell r="FJ49">
            <v>0</v>
          </cell>
          <cell r="FK49">
            <v>0</v>
          </cell>
          <cell r="FL49">
            <v>0</v>
          </cell>
          <cell r="FM49">
            <v>0</v>
          </cell>
          <cell r="FN49">
            <v>0</v>
          </cell>
          <cell r="FO49">
            <v>0</v>
          </cell>
          <cell r="FP49">
            <v>0</v>
          </cell>
          <cell r="FQ49">
            <v>0</v>
          </cell>
          <cell r="FR49">
            <v>0</v>
          </cell>
          <cell r="FS49">
            <v>0</v>
          </cell>
          <cell r="FT49">
            <v>0</v>
          </cell>
          <cell r="FU49">
            <v>0</v>
          </cell>
          <cell r="FV49">
            <v>0</v>
          </cell>
          <cell r="FW49">
            <v>0</v>
          </cell>
          <cell r="FX49">
            <v>0</v>
          </cell>
          <cell r="FY49">
            <v>0</v>
          </cell>
          <cell r="FZ49">
            <v>0</v>
          </cell>
          <cell r="GA49">
            <v>0</v>
          </cell>
          <cell r="GB49">
            <v>0</v>
          </cell>
          <cell r="GC49">
            <v>0</v>
          </cell>
          <cell r="GD49">
            <v>0</v>
          </cell>
          <cell r="GE49">
            <v>0</v>
          </cell>
          <cell r="GF49">
            <v>0</v>
          </cell>
          <cell r="GG49">
            <v>0</v>
          </cell>
          <cell r="GH49">
            <v>0</v>
          </cell>
          <cell r="GI49">
            <v>0</v>
          </cell>
          <cell r="GJ49">
            <v>0</v>
          </cell>
          <cell r="GK49">
            <v>0</v>
          </cell>
          <cell r="GL49">
            <v>0</v>
          </cell>
          <cell r="GM49">
            <v>0</v>
          </cell>
          <cell r="GN49">
            <v>0</v>
          </cell>
          <cell r="GO49">
            <v>0</v>
          </cell>
          <cell r="GP49">
            <v>0</v>
          </cell>
          <cell r="GQ49">
            <v>0</v>
          </cell>
          <cell r="GR49">
            <v>0</v>
          </cell>
          <cell r="GS49">
            <v>0</v>
          </cell>
          <cell r="GT49">
            <v>0</v>
          </cell>
          <cell r="GU49">
            <v>0</v>
          </cell>
          <cell r="GV49">
            <v>0</v>
          </cell>
          <cell r="GW49">
            <v>0</v>
          </cell>
          <cell r="GX49">
            <v>0</v>
          </cell>
          <cell r="GY49">
            <v>0</v>
          </cell>
          <cell r="GZ49">
            <v>0</v>
          </cell>
          <cell r="HA49">
            <v>0</v>
          </cell>
          <cell r="HB49">
            <v>0</v>
          </cell>
          <cell r="HC49">
            <v>0</v>
          </cell>
          <cell r="HD49">
            <v>0</v>
          </cell>
          <cell r="HE49">
            <v>0</v>
          </cell>
          <cell r="HF49">
            <v>0</v>
          </cell>
          <cell r="HG49">
            <v>0</v>
          </cell>
          <cell r="HH49">
            <v>0</v>
          </cell>
          <cell r="HI49">
            <v>0</v>
          </cell>
          <cell r="HJ49">
            <v>0</v>
          </cell>
          <cell r="HK49">
            <v>0</v>
          </cell>
          <cell r="HL49">
            <v>0</v>
          </cell>
          <cell r="HM49">
            <v>0</v>
          </cell>
          <cell r="HN49">
            <v>0</v>
          </cell>
          <cell r="HO49">
            <v>0</v>
          </cell>
          <cell r="HP49">
            <v>0</v>
          </cell>
          <cell r="HQ49">
            <v>0</v>
          </cell>
          <cell r="HR49">
            <v>0</v>
          </cell>
          <cell r="HS49">
            <v>0</v>
          </cell>
          <cell r="HT49">
            <v>0</v>
          </cell>
          <cell r="HU49">
            <v>0</v>
          </cell>
          <cell r="HV49">
            <v>0</v>
          </cell>
          <cell r="HW49">
            <v>0</v>
          </cell>
          <cell r="HX49">
            <v>0</v>
          </cell>
          <cell r="HY49">
            <v>0</v>
          </cell>
          <cell r="HZ49">
            <v>0</v>
          </cell>
          <cell r="IA49">
            <v>0</v>
          </cell>
          <cell r="IB49">
            <v>0</v>
          </cell>
          <cell r="IC49">
            <v>0</v>
          </cell>
          <cell r="ID49">
            <v>0</v>
          </cell>
          <cell r="IE49">
            <v>0</v>
          </cell>
          <cell r="IF49">
            <v>0</v>
          </cell>
          <cell r="IG49">
            <v>0</v>
          </cell>
          <cell r="IH49">
            <v>0</v>
          </cell>
          <cell r="II49">
            <v>0</v>
          </cell>
          <cell r="IJ49">
            <v>0</v>
          </cell>
          <cell r="IK49">
            <v>0</v>
          </cell>
          <cell r="IL49">
            <v>0</v>
          </cell>
          <cell r="IM49">
            <v>0</v>
          </cell>
          <cell r="IN49">
            <v>0</v>
          </cell>
          <cell r="IO49">
            <v>0</v>
          </cell>
          <cell r="IP49">
            <v>0</v>
          </cell>
          <cell r="IQ49">
            <v>0</v>
          </cell>
          <cell r="IR49">
            <v>0</v>
          </cell>
          <cell r="IS49">
            <v>0</v>
          </cell>
          <cell r="IT49">
            <v>0</v>
          </cell>
          <cell r="IU49">
            <v>0</v>
          </cell>
          <cell r="IV49">
            <v>0</v>
          </cell>
          <cell r="IW49">
            <v>0</v>
          </cell>
          <cell r="IX49">
            <v>0</v>
          </cell>
          <cell r="IY49">
            <v>0</v>
          </cell>
          <cell r="IZ49">
            <v>0</v>
          </cell>
          <cell r="JA49">
            <v>0</v>
          </cell>
          <cell r="JB49">
            <v>0</v>
          </cell>
          <cell r="JC49">
            <v>0</v>
          </cell>
          <cell r="JD49">
            <v>0</v>
          </cell>
          <cell r="JE49">
            <v>0</v>
          </cell>
          <cell r="JF49">
            <v>0</v>
          </cell>
          <cell r="JG49">
            <v>0</v>
          </cell>
          <cell r="JH49">
            <v>0</v>
          </cell>
          <cell r="JI49">
            <v>0</v>
          </cell>
          <cell r="JJ49">
            <v>0</v>
          </cell>
          <cell r="JK49">
            <v>0</v>
          </cell>
          <cell r="JL49">
            <v>0</v>
          </cell>
          <cell r="JM49">
            <v>0</v>
          </cell>
          <cell r="JN49">
            <v>0</v>
          </cell>
          <cell r="JO49">
            <v>0</v>
          </cell>
          <cell r="JP49">
            <v>0</v>
          </cell>
          <cell r="JQ49">
            <v>0</v>
          </cell>
        </row>
        <row r="50"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>
            <v>0</v>
          </cell>
          <cell r="AH50">
            <v>0</v>
          </cell>
          <cell r="AI50">
            <v>0</v>
          </cell>
          <cell r="AJ50">
            <v>0</v>
          </cell>
          <cell r="AK50">
            <v>0</v>
          </cell>
          <cell r="AL50">
            <v>0</v>
          </cell>
          <cell r="AM50">
            <v>0</v>
          </cell>
          <cell r="AN50">
            <v>0</v>
          </cell>
          <cell r="AO50">
            <v>0</v>
          </cell>
          <cell r="AP50">
            <v>0</v>
          </cell>
          <cell r="AQ50">
            <v>0</v>
          </cell>
          <cell r="AR50">
            <v>0</v>
          </cell>
          <cell r="AS50">
            <v>0</v>
          </cell>
          <cell r="AT50">
            <v>0</v>
          </cell>
          <cell r="AU50">
            <v>0</v>
          </cell>
          <cell r="AV50">
            <v>0</v>
          </cell>
          <cell r="AW50">
            <v>0</v>
          </cell>
          <cell r="AX50">
            <v>0</v>
          </cell>
          <cell r="AY50">
            <v>0</v>
          </cell>
          <cell r="AZ50">
            <v>0</v>
          </cell>
          <cell r="BA50">
            <v>0</v>
          </cell>
          <cell r="BB50">
            <v>0</v>
          </cell>
          <cell r="BC50">
            <v>0</v>
          </cell>
          <cell r="BD50">
            <v>0</v>
          </cell>
          <cell r="BE50">
            <v>0</v>
          </cell>
          <cell r="BF50">
            <v>0</v>
          </cell>
          <cell r="BG50">
            <v>0</v>
          </cell>
          <cell r="BH50">
            <v>0</v>
          </cell>
          <cell r="BI50">
            <v>0</v>
          </cell>
          <cell r="BJ50">
            <v>0</v>
          </cell>
          <cell r="BK50">
            <v>0</v>
          </cell>
          <cell r="BL50">
            <v>0</v>
          </cell>
          <cell r="BM50">
            <v>0</v>
          </cell>
          <cell r="BN50">
            <v>0</v>
          </cell>
          <cell r="BO50">
            <v>0</v>
          </cell>
          <cell r="BP50">
            <v>0</v>
          </cell>
          <cell r="BQ50">
            <v>0</v>
          </cell>
          <cell r="BR50">
            <v>0</v>
          </cell>
          <cell r="BS50">
            <v>0</v>
          </cell>
          <cell r="BT50">
            <v>0</v>
          </cell>
          <cell r="BU50">
            <v>0</v>
          </cell>
          <cell r="BV50">
            <v>0</v>
          </cell>
          <cell r="BW50">
            <v>0</v>
          </cell>
          <cell r="BX50">
            <v>0</v>
          </cell>
          <cell r="BY50">
            <v>0</v>
          </cell>
          <cell r="BZ50">
            <v>0</v>
          </cell>
          <cell r="CA50">
            <v>0</v>
          </cell>
          <cell r="CB50">
            <v>0</v>
          </cell>
          <cell r="CC50">
            <v>0</v>
          </cell>
          <cell r="CD50">
            <v>0</v>
          </cell>
          <cell r="CE50">
            <v>0</v>
          </cell>
          <cell r="CF50">
            <v>0</v>
          </cell>
          <cell r="CG50">
            <v>0</v>
          </cell>
          <cell r="CH50">
            <v>0</v>
          </cell>
          <cell r="CI50">
            <v>0</v>
          </cell>
          <cell r="CJ50">
            <v>0</v>
          </cell>
          <cell r="CK50">
            <v>0</v>
          </cell>
          <cell r="CL50">
            <v>0</v>
          </cell>
          <cell r="CM50">
            <v>0</v>
          </cell>
          <cell r="CN50">
            <v>0</v>
          </cell>
          <cell r="CO50">
            <v>0</v>
          </cell>
          <cell r="CP50">
            <v>0</v>
          </cell>
          <cell r="CQ50">
            <v>0</v>
          </cell>
          <cell r="CR50">
            <v>0</v>
          </cell>
          <cell r="CS50">
            <v>0</v>
          </cell>
          <cell r="CT50">
            <v>0</v>
          </cell>
          <cell r="CU50">
            <v>0</v>
          </cell>
          <cell r="CV50">
            <v>0</v>
          </cell>
          <cell r="CW50">
            <v>0</v>
          </cell>
          <cell r="CX50">
            <v>0</v>
          </cell>
          <cell r="CY50">
            <v>0</v>
          </cell>
          <cell r="CZ50">
            <v>0</v>
          </cell>
          <cell r="DA50">
            <v>0</v>
          </cell>
          <cell r="DB50">
            <v>0</v>
          </cell>
          <cell r="DC50">
            <v>0</v>
          </cell>
          <cell r="DD50">
            <v>0</v>
          </cell>
          <cell r="DE50">
            <v>0</v>
          </cell>
          <cell r="DF50">
            <v>0</v>
          </cell>
          <cell r="DG50">
            <v>0</v>
          </cell>
          <cell r="DH50">
            <v>0</v>
          </cell>
          <cell r="DI50">
            <v>0</v>
          </cell>
          <cell r="DJ50">
            <v>0</v>
          </cell>
          <cell r="DK50">
            <v>0</v>
          </cell>
          <cell r="DL50">
            <v>0</v>
          </cell>
          <cell r="DM50">
            <v>0</v>
          </cell>
          <cell r="DN50">
            <v>0</v>
          </cell>
          <cell r="DO50">
            <v>0</v>
          </cell>
          <cell r="DP50">
            <v>0</v>
          </cell>
          <cell r="DQ50">
            <v>0</v>
          </cell>
          <cell r="DR50">
            <v>0</v>
          </cell>
          <cell r="DS50">
            <v>0</v>
          </cell>
          <cell r="DT50">
            <v>0</v>
          </cell>
          <cell r="DU50">
            <v>0</v>
          </cell>
          <cell r="DV50">
            <v>0</v>
          </cell>
          <cell r="DW50">
            <v>0</v>
          </cell>
          <cell r="DX50">
            <v>0</v>
          </cell>
          <cell r="DY50">
            <v>0</v>
          </cell>
          <cell r="DZ50">
            <v>0</v>
          </cell>
          <cell r="EA50">
            <v>0</v>
          </cell>
          <cell r="EB50">
            <v>0</v>
          </cell>
          <cell r="EC50">
            <v>0</v>
          </cell>
          <cell r="ED50">
            <v>0</v>
          </cell>
          <cell r="EE50">
            <v>0</v>
          </cell>
          <cell r="EF50">
            <v>0</v>
          </cell>
          <cell r="EG50">
            <v>0</v>
          </cell>
          <cell r="EH50">
            <v>0</v>
          </cell>
          <cell r="EI50">
            <v>0</v>
          </cell>
          <cell r="EJ50">
            <v>0</v>
          </cell>
          <cell r="EK50">
            <v>0</v>
          </cell>
          <cell r="EL50">
            <v>0</v>
          </cell>
          <cell r="EM50">
            <v>0</v>
          </cell>
          <cell r="EN50">
            <v>0</v>
          </cell>
          <cell r="EO50">
            <v>0</v>
          </cell>
          <cell r="EP50">
            <v>0</v>
          </cell>
          <cell r="EQ50">
            <v>0</v>
          </cell>
          <cell r="ER50">
            <v>0</v>
          </cell>
          <cell r="ES50">
            <v>0</v>
          </cell>
          <cell r="ET50">
            <v>0</v>
          </cell>
          <cell r="EU50">
            <v>0</v>
          </cell>
          <cell r="EV50">
            <v>0</v>
          </cell>
          <cell r="EW50">
            <v>0</v>
          </cell>
          <cell r="EX50">
            <v>0</v>
          </cell>
          <cell r="EY50">
            <v>0</v>
          </cell>
          <cell r="EZ50">
            <v>0</v>
          </cell>
          <cell r="FA50">
            <v>0</v>
          </cell>
          <cell r="FB50">
            <v>0</v>
          </cell>
          <cell r="FC50">
            <v>0</v>
          </cell>
          <cell r="FD50">
            <v>0</v>
          </cell>
          <cell r="FE50">
            <v>0</v>
          </cell>
          <cell r="FF50">
            <v>0</v>
          </cell>
          <cell r="FG50">
            <v>0</v>
          </cell>
          <cell r="FH50">
            <v>0</v>
          </cell>
          <cell r="FI50">
            <v>0</v>
          </cell>
          <cell r="FJ50">
            <v>0</v>
          </cell>
          <cell r="FK50">
            <v>0</v>
          </cell>
          <cell r="FL50">
            <v>0</v>
          </cell>
          <cell r="FM50">
            <v>0</v>
          </cell>
          <cell r="FN50">
            <v>0</v>
          </cell>
          <cell r="FO50">
            <v>0</v>
          </cell>
          <cell r="FP50">
            <v>0</v>
          </cell>
          <cell r="FQ50">
            <v>0</v>
          </cell>
          <cell r="FR50">
            <v>0</v>
          </cell>
          <cell r="FS50">
            <v>0</v>
          </cell>
          <cell r="FT50">
            <v>0</v>
          </cell>
          <cell r="FU50">
            <v>0</v>
          </cell>
          <cell r="FV50">
            <v>0</v>
          </cell>
          <cell r="FW50">
            <v>0</v>
          </cell>
          <cell r="FX50">
            <v>0</v>
          </cell>
          <cell r="FY50">
            <v>0</v>
          </cell>
          <cell r="FZ50">
            <v>0</v>
          </cell>
          <cell r="GA50">
            <v>0</v>
          </cell>
          <cell r="GB50">
            <v>0</v>
          </cell>
          <cell r="GC50">
            <v>0</v>
          </cell>
          <cell r="GD50">
            <v>0</v>
          </cell>
          <cell r="GE50">
            <v>0</v>
          </cell>
          <cell r="GF50">
            <v>0</v>
          </cell>
          <cell r="GG50">
            <v>0</v>
          </cell>
          <cell r="GH50">
            <v>0</v>
          </cell>
          <cell r="GI50">
            <v>0</v>
          </cell>
          <cell r="GJ50">
            <v>0</v>
          </cell>
          <cell r="GK50">
            <v>0</v>
          </cell>
          <cell r="GL50">
            <v>0</v>
          </cell>
          <cell r="GM50">
            <v>0</v>
          </cell>
          <cell r="GN50">
            <v>0</v>
          </cell>
          <cell r="GO50">
            <v>0</v>
          </cell>
          <cell r="GP50">
            <v>0</v>
          </cell>
          <cell r="GQ50">
            <v>0</v>
          </cell>
          <cell r="GR50">
            <v>0</v>
          </cell>
          <cell r="GS50">
            <v>0</v>
          </cell>
          <cell r="GT50">
            <v>0</v>
          </cell>
          <cell r="GU50">
            <v>0</v>
          </cell>
          <cell r="GV50">
            <v>0</v>
          </cell>
          <cell r="GW50">
            <v>0</v>
          </cell>
          <cell r="GX50">
            <v>0</v>
          </cell>
          <cell r="GY50">
            <v>0</v>
          </cell>
          <cell r="GZ50">
            <v>0</v>
          </cell>
          <cell r="HA50">
            <v>0</v>
          </cell>
          <cell r="HB50">
            <v>0</v>
          </cell>
          <cell r="HC50">
            <v>0</v>
          </cell>
          <cell r="HD50">
            <v>0</v>
          </cell>
          <cell r="HE50">
            <v>0</v>
          </cell>
          <cell r="HF50">
            <v>0</v>
          </cell>
          <cell r="HG50">
            <v>0</v>
          </cell>
          <cell r="HH50">
            <v>0</v>
          </cell>
          <cell r="HI50">
            <v>0</v>
          </cell>
          <cell r="HJ50">
            <v>0</v>
          </cell>
          <cell r="HK50">
            <v>0</v>
          </cell>
          <cell r="HL50">
            <v>0</v>
          </cell>
          <cell r="HM50">
            <v>0</v>
          </cell>
          <cell r="HN50">
            <v>0</v>
          </cell>
          <cell r="HO50">
            <v>0</v>
          </cell>
          <cell r="HP50">
            <v>0</v>
          </cell>
          <cell r="HQ50">
            <v>0</v>
          </cell>
          <cell r="HR50">
            <v>0</v>
          </cell>
          <cell r="HS50">
            <v>0</v>
          </cell>
          <cell r="HT50">
            <v>0</v>
          </cell>
          <cell r="HU50">
            <v>0</v>
          </cell>
          <cell r="HV50">
            <v>0</v>
          </cell>
          <cell r="HW50">
            <v>0</v>
          </cell>
          <cell r="HX50">
            <v>0</v>
          </cell>
          <cell r="HY50">
            <v>0</v>
          </cell>
          <cell r="HZ50">
            <v>0</v>
          </cell>
          <cell r="IA50">
            <v>0</v>
          </cell>
          <cell r="IB50">
            <v>0</v>
          </cell>
          <cell r="IC50">
            <v>0</v>
          </cell>
          <cell r="ID50">
            <v>0</v>
          </cell>
          <cell r="IE50">
            <v>0</v>
          </cell>
          <cell r="IF50">
            <v>0</v>
          </cell>
          <cell r="IG50">
            <v>0</v>
          </cell>
          <cell r="IH50">
            <v>0</v>
          </cell>
          <cell r="II50">
            <v>0</v>
          </cell>
          <cell r="IJ50">
            <v>0</v>
          </cell>
          <cell r="IK50">
            <v>0</v>
          </cell>
          <cell r="IL50">
            <v>0</v>
          </cell>
          <cell r="IM50">
            <v>0</v>
          </cell>
          <cell r="IN50">
            <v>0</v>
          </cell>
          <cell r="IO50">
            <v>0</v>
          </cell>
          <cell r="IP50">
            <v>0</v>
          </cell>
          <cell r="IQ50">
            <v>0</v>
          </cell>
          <cell r="IR50">
            <v>0</v>
          </cell>
          <cell r="IS50">
            <v>0</v>
          </cell>
          <cell r="IT50">
            <v>0</v>
          </cell>
          <cell r="IU50">
            <v>0</v>
          </cell>
          <cell r="IV50">
            <v>0</v>
          </cell>
          <cell r="IW50">
            <v>0</v>
          </cell>
          <cell r="IX50">
            <v>0</v>
          </cell>
          <cell r="IY50">
            <v>0</v>
          </cell>
          <cell r="IZ50">
            <v>0</v>
          </cell>
          <cell r="JA50">
            <v>0</v>
          </cell>
          <cell r="JB50">
            <v>0</v>
          </cell>
          <cell r="JC50">
            <v>0</v>
          </cell>
          <cell r="JD50">
            <v>0</v>
          </cell>
          <cell r="JE50">
            <v>0</v>
          </cell>
          <cell r="JF50">
            <v>0</v>
          </cell>
          <cell r="JG50">
            <v>0</v>
          </cell>
          <cell r="JH50">
            <v>0</v>
          </cell>
          <cell r="JI50">
            <v>0</v>
          </cell>
          <cell r="JJ50">
            <v>0</v>
          </cell>
          <cell r="JK50">
            <v>0</v>
          </cell>
          <cell r="JL50">
            <v>0</v>
          </cell>
          <cell r="JM50">
            <v>0</v>
          </cell>
          <cell r="JN50">
            <v>0</v>
          </cell>
          <cell r="JO50">
            <v>0</v>
          </cell>
          <cell r="JP50">
            <v>0</v>
          </cell>
          <cell r="JQ50">
            <v>0</v>
          </cell>
        </row>
        <row r="51"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  <cell r="AD51">
            <v>0</v>
          </cell>
          <cell r="AE51">
            <v>0</v>
          </cell>
          <cell r="AF51">
            <v>0</v>
          </cell>
          <cell r="AG51">
            <v>0</v>
          </cell>
          <cell r="AH51">
            <v>0</v>
          </cell>
          <cell r="AI51">
            <v>0</v>
          </cell>
          <cell r="AJ51">
            <v>0</v>
          </cell>
          <cell r="AK51">
            <v>0</v>
          </cell>
          <cell r="AL51">
            <v>0</v>
          </cell>
          <cell r="AM51">
            <v>0</v>
          </cell>
          <cell r="AN51">
            <v>0</v>
          </cell>
          <cell r="AO51">
            <v>0</v>
          </cell>
          <cell r="AP51">
            <v>0</v>
          </cell>
          <cell r="AQ51">
            <v>0</v>
          </cell>
          <cell r="AR51">
            <v>0</v>
          </cell>
          <cell r="AS51">
            <v>0</v>
          </cell>
          <cell r="AT51">
            <v>0</v>
          </cell>
          <cell r="AU51">
            <v>0</v>
          </cell>
          <cell r="AV51">
            <v>0</v>
          </cell>
          <cell r="AW51">
            <v>0</v>
          </cell>
          <cell r="AX51">
            <v>0</v>
          </cell>
          <cell r="AY51">
            <v>0</v>
          </cell>
          <cell r="AZ51">
            <v>0</v>
          </cell>
          <cell r="BA51">
            <v>0</v>
          </cell>
          <cell r="BB51">
            <v>0</v>
          </cell>
          <cell r="BC51">
            <v>0</v>
          </cell>
          <cell r="BD51">
            <v>0</v>
          </cell>
          <cell r="BE51">
            <v>0</v>
          </cell>
          <cell r="BF51">
            <v>0</v>
          </cell>
          <cell r="BG51">
            <v>0</v>
          </cell>
          <cell r="BH51">
            <v>0</v>
          </cell>
          <cell r="BI51">
            <v>0</v>
          </cell>
          <cell r="BJ51">
            <v>0</v>
          </cell>
          <cell r="BK51">
            <v>0</v>
          </cell>
          <cell r="BL51">
            <v>0</v>
          </cell>
          <cell r="BM51">
            <v>0</v>
          </cell>
          <cell r="BN51">
            <v>0</v>
          </cell>
          <cell r="BO51">
            <v>0</v>
          </cell>
          <cell r="BP51">
            <v>0</v>
          </cell>
          <cell r="BQ51">
            <v>0</v>
          </cell>
          <cell r="BR51">
            <v>0</v>
          </cell>
          <cell r="BS51">
            <v>0</v>
          </cell>
          <cell r="BT51">
            <v>0</v>
          </cell>
          <cell r="BU51">
            <v>0</v>
          </cell>
          <cell r="BV51">
            <v>0</v>
          </cell>
          <cell r="BW51">
            <v>0</v>
          </cell>
          <cell r="BX51">
            <v>0</v>
          </cell>
          <cell r="BY51">
            <v>0</v>
          </cell>
          <cell r="BZ51">
            <v>0</v>
          </cell>
          <cell r="CA51">
            <v>0</v>
          </cell>
          <cell r="CB51">
            <v>0</v>
          </cell>
          <cell r="CC51">
            <v>0</v>
          </cell>
          <cell r="CD51">
            <v>0</v>
          </cell>
          <cell r="CE51">
            <v>0</v>
          </cell>
          <cell r="CF51">
            <v>0</v>
          </cell>
          <cell r="CG51">
            <v>0</v>
          </cell>
          <cell r="CH51">
            <v>0</v>
          </cell>
          <cell r="CI51">
            <v>0</v>
          </cell>
          <cell r="CJ51">
            <v>0</v>
          </cell>
          <cell r="CK51">
            <v>0</v>
          </cell>
          <cell r="CL51">
            <v>0</v>
          </cell>
          <cell r="CM51">
            <v>0</v>
          </cell>
          <cell r="CN51">
            <v>0</v>
          </cell>
          <cell r="CO51">
            <v>0</v>
          </cell>
          <cell r="CP51">
            <v>0</v>
          </cell>
          <cell r="CQ51">
            <v>0</v>
          </cell>
          <cell r="CR51">
            <v>0</v>
          </cell>
          <cell r="CS51">
            <v>0</v>
          </cell>
          <cell r="CT51">
            <v>0</v>
          </cell>
          <cell r="CU51">
            <v>0</v>
          </cell>
          <cell r="CV51">
            <v>0</v>
          </cell>
          <cell r="CW51">
            <v>0</v>
          </cell>
          <cell r="CX51">
            <v>0</v>
          </cell>
          <cell r="CY51">
            <v>0</v>
          </cell>
          <cell r="CZ51">
            <v>0</v>
          </cell>
          <cell r="DA51">
            <v>0</v>
          </cell>
          <cell r="DB51">
            <v>0</v>
          </cell>
          <cell r="DC51">
            <v>0</v>
          </cell>
          <cell r="DD51">
            <v>0</v>
          </cell>
          <cell r="DE51">
            <v>0</v>
          </cell>
          <cell r="DF51">
            <v>0</v>
          </cell>
          <cell r="DG51">
            <v>0</v>
          </cell>
          <cell r="DH51">
            <v>0</v>
          </cell>
          <cell r="DI51">
            <v>0</v>
          </cell>
          <cell r="DJ51">
            <v>0</v>
          </cell>
          <cell r="DK51">
            <v>0</v>
          </cell>
          <cell r="DL51">
            <v>0</v>
          </cell>
          <cell r="DM51">
            <v>0</v>
          </cell>
          <cell r="DN51">
            <v>0</v>
          </cell>
          <cell r="DO51">
            <v>0</v>
          </cell>
          <cell r="DP51">
            <v>0</v>
          </cell>
          <cell r="DQ51">
            <v>0</v>
          </cell>
          <cell r="DR51">
            <v>0</v>
          </cell>
          <cell r="DS51">
            <v>0</v>
          </cell>
          <cell r="DT51">
            <v>0</v>
          </cell>
          <cell r="DU51">
            <v>0</v>
          </cell>
          <cell r="DV51">
            <v>0</v>
          </cell>
          <cell r="DW51">
            <v>0</v>
          </cell>
          <cell r="DX51">
            <v>0</v>
          </cell>
          <cell r="DY51">
            <v>0</v>
          </cell>
          <cell r="DZ51">
            <v>0</v>
          </cell>
          <cell r="EA51">
            <v>0</v>
          </cell>
          <cell r="EB51">
            <v>0</v>
          </cell>
          <cell r="EC51">
            <v>0</v>
          </cell>
          <cell r="ED51">
            <v>0</v>
          </cell>
          <cell r="EE51">
            <v>0</v>
          </cell>
          <cell r="EF51">
            <v>0</v>
          </cell>
          <cell r="EG51">
            <v>0</v>
          </cell>
          <cell r="EH51">
            <v>0</v>
          </cell>
          <cell r="EI51">
            <v>0</v>
          </cell>
          <cell r="EJ51">
            <v>0</v>
          </cell>
          <cell r="EK51">
            <v>0</v>
          </cell>
          <cell r="EL51">
            <v>0</v>
          </cell>
          <cell r="EM51">
            <v>0</v>
          </cell>
          <cell r="EN51">
            <v>0</v>
          </cell>
          <cell r="EO51">
            <v>0</v>
          </cell>
          <cell r="EP51">
            <v>0</v>
          </cell>
          <cell r="EQ51">
            <v>0</v>
          </cell>
          <cell r="ER51">
            <v>0</v>
          </cell>
          <cell r="ES51">
            <v>0</v>
          </cell>
          <cell r="ET51">
            <v>0</v>
          </cell>
          <cell r="EU51">
            <v>0</v>
          </cell>
          <cell r="EV51">
            <v>0</v>
          </cell>
          <cell r="EW51">
            <v>0</v>
          </cell>
          <cell r="EX51">
            <v>0</v>
          </cell>
          <cell r="EY51">
            <v>0</v>
          </cell>
          <cell r="EZ51">
            <v>0</v>
          </cell>
          <cell r="FA51">
            <v>0</v>
          </cell>
          <cell r="FB51">
            <v>0</v>
          </cell>
          <cell r="FC51">
            <v>0</v>
          </cell>
          <cell r="FD51">
            <v>0</v>
          </cell>
          <cell r="FE51">
            <v>0</v>
          </cell>
          <cell r="FF51">
            <v>0</v>
          </cell>
          <cell r="FG51">
            <v>0</v>
          </cell>
          <cell r="FH51">
            <v>0</v>
          </cell>
          <cell r="FI51">
            <v>0</v>
          </cell>
          <cell r="FJ51">
            <v>0</v>
          </cell>
          <cell r="FK51">
            <v>0</v>
          </cell>
          <cell r="FL51">
            <v>0</v>
          </cell>
          <cell r="FM51">
            <v>0</v>
          </cell>
          <cell r="FN51">
            <v>0</v>
          </cell>
          <cell r="FO51">
            <v>0</v>
          </cell>
          <cell r="FP51">
            <v>0</v>
          </cell>
          <cell r="FQ51">
            <v>0</v>
          </cell>
          <cell r="FR51">
            <v>0</v>
          </cell>
          <cell r="FS51">
            <v>0</v>
          </cell>
          <cell r="FT51">
            <v>0</v>
          </cell>
          <cell r="FU51">
            <v>0</v>
          </cell>
          <cell r="FV51">
            <v>0</v>
          </cell>
          <cell r="FW51">
            <v>0</v>
          </cell>
          <cell r="FX51">
            <v>0</v>
          </cell>
          <cell r="FY51">
            <v>0</v>
          </cell>
          <cell r="FZ51">
            <v>0</v>
          </cell>
          <cell r="GA51">
            <v>0</v>
          </cell>
          <cell r="GB51">
            <v>0</v>
          </cell>
          <cell r="GC51">
            <v>0</v>
          </cell>
          <cell r="GD51">
            <v>0</v>
          </cell>
          <cell r="GE51">
            <v>0</v>
          </cell>
          <cell r="GF51">
            <v>0</v>
          </cell>
          <cell r="GG51">
            <v>0</v>
          </cell>
          <cell r="GH51">
            <v>0</v>
          </cell>
          <cell r="GI51">
            <v>0</v>
          </cell>
          <cell r="GJ51">
            <v>0</v>
          </cell>
          <cell r="GK51">
            <v>0</v>
          </cell>
          <cell r="GL51">
            <v>0</v>
          </cell>
          <cell r="GM51">
            <v>0</v>
          </cell>
          <cell r="GN51">
            <v>0</v>
          </cell>
          <cell r="GO51">
            <v>0</v>
          </cell>
          <cell r="GP51">
            <v>0</v>
          </cell>
          <cell r="GQ51">
            <v>0</v>
          </cell>
          <cell r="GR51">
            <v>0</v>
          </cell>
          <cell r="GS51">
            <v>0</v>
          </cell>
          <cell r="GT51">
            <v>0</v>
          </cell>
          <cell r="GU51">
            <v>0</v>
          </cell>
          <cell r="GV51">
            <v>0</v>
          </cell>
          <cell r="GW51">
            <v>0</v>
          </cell>
          <cell r="GX51">
            <v>0</v>
          </cell>
          <cell r="GY51">
            <v>0</v>
          </cell>
          <cell r="GZ51">
            <v>0</v>
          </cell>
          <cell r="HA51">
            <v>0</v>
          </cell>
          <cell r="HB51">
            <v>0</v>
          </cell>
          <cell r="HC51">
            <v>0</v>
          </cell>
          <cell r="HD51">
            <v>0</v>
          </cell>
          <cell r="HE51">
            <v>0</v>
          </cell>
          <cell r="HF51">
            <v>0</v>
          </cell>
          <cell r="HG51">
            <v>0</v>
          </cell>
          <cell r="HH51">
            <v>0</v>
          </cell>
          <cell r="HI51">
            <v>0</v>
          </cell>
          <cell r="HJ51">
            <v>0</v>
          </cell>
          <cell r="HK51">
            <v>0</v>
          </cell>
          <cell r="HL51">
            <v>0</v>
          </cell>
          <cell r="HM51">
            <v>0</v>
          </cell>
          <cell r="HN51">
            <v>0</v>
          </cell>
          <cell r="HO51">
            <v>0</v>
          </cell>
          <cell r="HP51">
            <v>0</v>
          </cell>
          <cell r="HQ51">
            <v>0</v>
          </cell>
          <cell r="HR51">
            <v>0</v>
          </cell>
          <cell r="HS51">
            <v>0</v>
          </cell>
          <cell r="HT51">
            <v>0</v>
          </cell>
          <cell r="HU51">
            <v>0</v>
          </cell>
          <cell r="HV51">
            <v>0</v>
          </cell>
          <cell r="HW51">
            <v>0</v>
          </cell>
          <cell r="HX51">
            <v>0</v>
          </cell>
          <cell r="HY51">
            <v>0</v>
          </cell>
          <cell r="HZ51">
            <v>0</v>
          </cell>
          <cell r="IA51">
            <v>0</v>
          </cell>
          <cell r="IB51">
            <v>0</v>
          </cell>
          <cell r="IC51">
            <v>0</v>
          </cell>
          <cell r="ID51">
            <v>0</v>
          </cell>
          <cell r="IE51">
            <v>0</v>
          </cell>
          <cell r="IF51">
            <v>0</v>
          </cell>
          <cell r="IG51">
            <v>0</v>
          </cell>
          <cell r="IH51">
            <v>0</v>
          </cell>
          <cell r="II51">
            <v>0</v>
          </cell>
          <cell r="IJ51">
            <v>0</v>
          </cell>
          <cell r="IK51">
            <v>0</v>
          </cell>
          <cell r="IL51">
            <v>0</v>
          </cell>
          <cell r="IM51">
            <v>0</v>
          </cell>
          <cell r="IN51">
            <v>0</v>
          </cell>
          <cell r="IO51">
            <v>0</v>
          </cell>
          <cell r="IP51">
            <v>0</v>
          </cell>
          <cell r="IQ51">
            <v>0</v>
          </cell>
          <cell r="IR51">
            <v>0</v>
          </cell>
          <cell r="IS51">
            <v>0</v>
          </cell>
          <cell r="IT51">
            <v>0</v>
          </cell>
          <cell r="IU51">
            <v>0</v>
          </cell>
          <cell r="IV51">
            <v>0</v>
          </cell>
          <cell r="IW51">
            <v>0</v>
          </cell>
          <cell r="IX51">
            <v>0</v>
          </cell>
          <cell r="IY51">
            <v>0</v>
          </cell>
          <cell r="IZ51">
            <v>0</v>
          </cell>
          <cell r="JA51">
            <v>0</v>
          </cell>
          <cell r="JB51">
            <v>0</v>
          </cell>
          <cell r="JC51">
            <v>0</v>
          </cell>
          <cell r="JD51">
            <v>0</v>
          </cell>
          <cell r="JE51">
            <v>0</v>
          </cell>
          <cell r="JF51">
            <v>0</v>
          </cell>
          <cell r="JG51">
            <v>0</v>
          </cell>
          <cell r="JH51">
            <v>0</v>
          </cell>
          <cell r="JI51">
            <v>0</v>
          </cell>
          <cell r="JJ51">
            <v>0</v>
          </cell>
          <cell r="JK51">
            <v>0</v>
          </cell>
          <cell r="JL51">
            <v>0</v>
          </cell>
          <cell r="JM51">
            <v>0</v>
          </cell>
          <cell r="JN51">
            <v>0</v>
          </cell>
          <cell r="JO51">
            <v>0</v>
          </cell>
          <cell r="JP51">
            <v>0</v>
          </cell>
          <cell r="JQ51">
            <v>0</v>
          </cell>
        </row>
        <row r="52"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  <cell r="AD52">
            <v>0</v>
          </cell>
          <cell r="AE52">
            <v>0</v>
          </cell>
          <cell r="AF52">
            <v>0</v>
          </cell>
          <cell r="AG52">
            <v>0</v>
          </cell>
          <cell r="AH52">
            <v>0</v>
          </cell>
          <cell r="AI52">
            <v>0</v>
          </cell>
          <cell r="AJ52">
            <v>0</v>
          </cell>
          <cell r="AK52">
            <v>0</v>
          </cell>
          <cell r="AL52">
            <v>0</v>
          </cell>
          <cell r="AM52">
            <v>0</v>
          </cell>
          <cell r="AN52">
            <v>0</v>
          </cell>
          <cell r="AO52">
            <v>0</v>
          </cell>
          <cell r="AP52">
            <v>0</v>
          </cell>
          <cell r="AQ52">
            <v>0</v>
          </cell>
          <cell r="AR52">
            <v>0</v>
          </cell>
          <cell r="AS52">
            <v>0</v>
          </cell>
          <cell r="AT52">
            <v>0</v>
          </cell>
          <cell r="AU52">
            <v>0</v>
          </cell>
          <cell r="AV52">
            <v>0</v>
          </cell>
          <cell r="AW52">
            <v>0</v>
          </cell>
          <cell r="AX52">
            <v>0</v>
          </cell>
          <cell r="AY52">
            <v>0</v>
          </cell>
          <cell r="AZ52">
            <v>0</v>
          </cell>
          <cell r="BA52">
            <v>0</v>
          </cell>
          <cell r="BB52">
            <v>0</v>
          </cell>
          <cell r="BC52">
            <v>0</v>
          </cell>
          <cell r="BD52">
            <v>0</v>
          </cell>
          <cell r="BE52">
            <v>0</v>
          </cell>
          <cell r="BF52">
            <v>0</v>
          </cell>
          <cell r="BG52">
            <v>0</v>
          </cell>
          <cell r="BH52">
            <v>0</v>
          </cell>
          <cell r="BI52">
            <v>0</v>
          </cell>
          <cell r="BJ52">
            <v>0</v>
          </cell>
          <cell r="BK52">
            <v>0</v>
          </cell>
          <cell r="BL52">
            <v>0</v>
          </cell>
          <cell r="BM52">
            <v>0</v>
          </cell>
          <cell r="BN52">
            <v>0</v>
          </cell>
          <cell r="BO52">
            <v>0</v>
          </cell>
          <cell r="BP52">
            <v>0</v>
          </cell>
          <cell r="BQ52">
            <v>0</v>
          </cell>
          <cell r="BR52">
            <v>0</v>
          </cell>
          <cell r="BS52">
            <v>0</v>
          </cell>
          <cell r="BT52">
            <v>0</v>
          </cell>
          <cell r="BU52">
            <v>0</v>
          </cell>
          <cell r="BV52">
            <v>0</v>
          </cell>
          <cell r="BW52">
            <v>0</v>
          </cell>
          <cell r="BX52">
            <v>0</v>
          </cell>
          <cell r="BY52">
            <v>0</v>
          </cell>
          <cell r="BZ52">
            <v>0</v>
          </cell>
          <cell r="CA52">
            <v>0</v>
          </cell>
          <cell r="CB52">
            <v>0</v>
          </cell>
          <cell r="CC52">
            <v>0</v>
          </cell>
          <cell r="CD52">
            <v>0</v>
          </cell>
          <cell r="CE52">
            <v>0</v>
          </cell>
          <cell r="CF52">
            <v>0</v>
          </cell>
          <cell r="CG52">
            <v>0</v>
          </cell>
          <cell r="CH52">
            <v>0</v>
          </cell>
          <cell r="CI52">
            <v>0</v>
          </cell>
          <cell r="CJ52">
            <v>0</v>
          </cell>
          <cell r="CK52">
            <v>0</v>
          </cell>
          <cell r="CL52">
            <v>0</v>
          </cell>
          <cell r="CM52">
            <v>0</v>
          </cell>
          <cell r="CN52">
            <v>0</v>
          </cell>
          <cell r="CO52">
            <v>0</v>
          </cell>
          <cell r="CP52">
            <v>0</v>
          </cell>
          <cell r="CQ52">
            <v>0</v>
          </cell>
          <cell r="CR52">
            <v>0</v>
          </cell>
          <cell r="CS52">
            <v>0</v>
          </cell>
          <cell r="CT52">
            <v>0</v>
          </cell>
          <cell r="CU52">
            <v>0</v>
          </cell>
          <cell r="CV52">
            <v>0</v>
          </cell>
          <cell r="CW52">
            <v>0</v>
          </cell>
          <cell r="CX52">
            <v>0</v>
          </cell>
          <cell r="CY52">
            <v>0</v>
          </cell>
          <cell r="CZ52">
            <v>0</v>
          </cell>
          <cell r="DA52">
            <v>0</v>
          </cell>
          <cell r="DB52">
            <v>0</v>
          </cell>
          <cell r="DC52">
            <v>0</v>
          </cell>
          <cell r="DD52">
            <v>0</v>
          </cell>
          <cell r="DE52">
            <v>0</v>
          </cell>
          <cell r="DF52">
            <v>0</v>
          </cell>
          <cell r="DG52">
            <v>0</v>
          </cell>
          <cell r="DH52">
            <v>0</v>
          </cell>
          <cell r="DI52">
            <v>0</v>
          </cell>
          <cell r="DJ52">
            <v>0</v>
          </cell>
          <cell r="DK52">
            <v>0</v>
          </cell>
          <cell r="DL52">
            <v>0</v>
          </cell>
          <cell r="DM52">
            <v>0</v>
          </cell>
          <cell r="DN52">
            <v>0</v>
          </cell>
          <cell r="DO52">
            <v>0</v>
          </cell>
          <cell r="DP52">
            <v>0</v>
          </cell>
          <cell r="DQ52">
            <v>0</v>
          </cell>
          <cell r="DR52">
            <v>0</v>
          </cell>
          <cell r="DS52">
            <v>0</v>
          </cell>
          <cell r="DT52">
            <v>0</v>
          </cell>
          <cell r="DU52">
            <v>0</v>
          </cell>
          <cell r="DV52">
            <v>0</v>
          </cell>
          <cell r="DW52">
            <v>0</v>
          </cell>
          <cell r="DX52">
            <v>0</v>
          </cell>
          <cell r="DY52">
            <v>0</v>
          </cell>
          <cell r="DZ52">
            <v>0</v>
          </cell>
          <cell r="EA52">
            <v>0</v>
          </cell>
          <cell r="EB52">
            <v>0</v>
          </cell>
          <cell r="EC52">
            <v>0</v>
          </cell>
          <cell r="ED52">
            <v>0</v>
          </cell>
          <cell r="EE52">
            <v>0</v>
          </cell>
          <cell r="EF52">
            <v>0</v>
          </cell>
          <cell r="EG52">
            <v>0</v>
          </cell>
          <cell r="EH52">
            <v>0</v>
          </cell>
          <cell r="EI52">
            <v>0</v>
          </cell>
          <cell r="EJ52">
            <v>0</v>
          </cell>
          <cell r="EK52">
            <v>0</v>
          </cell>
          <cell r="EL52">
            <v>0</v>
          </cell>
          <cell r="EM52">
            <v>0</v>
          </cell>
          <cell r="EN52">
            <v>0</v>
          </cell>
          <cell r="EO52">
            <v>0</v>
          </cell>
          <cell r="EP52">
            <v>0</v>
          </cell>
          <cell r="EQ52">
            <v>0</v>
          </cell>
          <cell r="ER52">
            <v>0</v>
          </cell>
          <cell r="ES52">
            <v>0</v>
          </cell>
          <cell r="ET52">
            <v>0</v>
          </cell>
          <cell r="EU52">
            <v>0</v>
          </cell>
          <cell r="EV52">
            <v>0</v>
          </cell>
          <cell r="EW52">
            <v>0</v>
          </cell>
          <cell r="EX52">
            <v>0</v>
          </cell>
          <cell r="EY52">
            <v>0</v>
          </cell>
          <cell r="EZ52">
            <v>0</v>
          </cell>
          <cell r="FA52">
            <v>0</v>
          </cell>
          <cell r="FB52">
            <v>0</v>
          </cell>
          <cell r="FC52">
            <v>0</v>
          </cell>
          <cell r="FD52">
            <v>0</v>
          </cell>
          <cell r="FE52">
            <v>0</v>
          </cell>
          <cell r="FF52">
            <v>0</v>
          </cell>
          <cell r="FG52">
            <v>0</v>
          </cell>
          <cell r="FH52">
            <v>0</v>
          </cell>
          <cell r="FI52">
            <v>0</v>
          </cell>
          <cell r="FJ52">
            <v>0</v>
          </cell>
          <cell r="FK52">
            <v>0</v>
          </cell>
          <cell r="FL52">
            <v>0</v>
          </cell>
          <cell r="FM52">
            <v>0</v>
          </cell>
          <cell r="FN52">
            <v>0</v>
          </cell>
          <cell r="FO52">
            <v>0</v>
          </cell>
          <cell r="FP52">
            <v>0</v>
          </cell>
          <cell r="FQ52">
            <v>0</v>
          </cell>
          <cell r="FR52">
            <v>0</v>
          </cell>
          <cell r="FS52">
            <v>0</v>
          </cell>
          <cell r="FT52">
            <v>0</v>
          </cell>
          <cell r="FU52">
            <v>0</v>
          </cell>
          <cell r="FV52">
            <v>0</v>
          </cell>
          <cell r="FW52">
            <v>0</v>
          </cell>
          <cell r="FX52">
            <v>0</v>
          </cell>
          <cell r="FY52">
            <v>0</v>
          </cell>
          <cell r="FZ52">
            <v>0</v>
          </cell>
          <cell r="GA52">
            <v>0</v>
          </cell>
          <cell r="GB52">
            <v>0</v>
          </cell>
          <cell r="GC52">
            <v>0</v>
          </cell>
          <cell r="GD52">
            <v>0</v>
          </cell>
          <cell r="GE52">
            <v>0</v>
          </cell>
          <cell r="GF52">
            <v>0</v>
          </cell>
          <cell r="GG52">
            <v>0</v>
          </cell>
          <cell r="GH52">
            <v>0</v>
          </cell>
          <cell r="GI52">
            <v>0</v>
          </cell>
          <cell r="GJ52">
            <v>0</v>
          </cell>
          <cell r="GK52">
            <v>0</v>
          </cell>
          <cell r="GL52">
            <v>0</v>
          </cell>
          <cell r="GM52">
            <v>0</v>
          </cell>
          <cell r="GN52">
            <v>0</v>
          </cell>
          <cell r="GO52">
            <v>0</v>
          </cell>
          <cell r="GP52">
            <v>0</v>
          </cell>
          <cell r="GQ52">
            <v>0</v>
          </cell>
          <cell r="GR52">
            <v>0</v>
          </cell>
          <cell r="GS52">
            <v>0</v>
          </cell>
          <cell r="GT52">
            <v>0</v>
          </cell>
          <cell r="GU52">
            <v>0</v>
          </cell>
          <cell r="GV52">
            <v>0</v>
          </cell>
          <cell r="GW52">
            <v>0</v>
          </cell>
          <cell r="GX52">
            <v>0</v>
          </cell>
          <cell r="GY52">
            <v>0</v>
          </cell>
          <cell r="GZ52">
            <v>0</v>
          </cell>
          <cell r="HA52">
            <v>0</v>
          </cell>
          <cell r="HB52">
            <v>0</v>
          </cell>
          <cell r="HC52">
            <v>0</v>
          </cell>
          <cell r="HD52">
            <v>0</v>
          </cell>
          <cell r="HE52">
            <v>0</v>
          </cell>
          <cell r="HF52">
            <v>0</v>
          </cell>
          <cell r="HG52">
            <v>0</v>
          </cell>
          <cell r="HH52">
            <v>0</v>
          </cell>
          <cell r="HI52">
            <v>0</v>
          </cell>
          <cell r="HJ52">
            <v>0</v>
          </cell>
          <cell r="HK52">
            <v>0</v>
          </cell>
          <cell r="HL52">
            <v>0</v>
          </cell>
          <cell r="HM52">
            <v>0</v>
          </cell>
          <cell r="HN52">
            <v>0</v>
          </cell>
          <cell r="HO52">
            <v>0</v>
          </cell>
          <cell r="HP52">
            <v>0</v>
          </cell>
          <cell r="HQ52">
            <v>0</v>
          </cell>
          <cell r="HR52">
            <v>0</v>
          </cell>
          <cell r="HS52">
            <v>0</v>
          </cell>
          <cell r="HT52">
            <v>0</v>
          </cell>
          <cell r="HU52">
            <v>0</v>
          </cell>
          <cell r="HV52">
            <v>0</v>
          </cell>
          <cell r="HW52">
            <v>0</v>
          </cell>
          <cell r="HX52">
            <v>0</v>
          </cell>
          <cell r="HY52">
            <v>0</v>
          </cell>
          <cell r="HZ52">
            <v>0</v>
          </cell>
          <cell r="IA52">
            <v>0</v>
          </cell>
          <cell r="IB52">
            <v>0</v>
          </cell>
          <cell r="IC52">
            <v>0</v>
          </cell>
          <cell r="ID52">
            <v>0</v>
          </cell>
          <cell r="IE52">
            <v>0</v>
          </cell>
          <cell r="IF52">
            <v>0</v>
          </cell>
          <cell r="IG52">
            <v>0</v>
          </cell>
          <cell r="IH52">
            <v>0</v>
          </cell>
          <cell r="II52">
            <v>0</v>
          </cell>
          <cell r="IJ52">
            <v>0</v>
          </cell>
          <cell r="IK52">
            <v>0</v>
          </cell>
          <cell r="IL52">
            <v>0</v>
          </cell>
          <cell r="IM52">
            <v>0</v>
          </cell>
          <cell r="IN52">
            <v>0</v>
          </cell>
          <cell r="IO52">
            <v>0</v>
          </cell>
          <cell r="IP52">
            <v>0</v>
          </cell>
          <cell r="IQ52">
            <v>0</v>
          </cell>
          <cell r="IR52">
            <v>0</v>
          </cell>
          <cell r="IS52">
            <v>0</v>
          </cell>
          <cell r="IT52">
            <v>0</v>
          </cell>
          <cell r="IU52">
            <v>0</v>
          </cell>
          <cell r="IV52">
            <v>0</v>
          </cell>
          <cell r="IW52">
            <v>0</v>
          </cell>
          <cell r="IX52">
            <v>0</v>
          </cell>
          <cell r="IY52">
            <v>0</v>
          </cell>
          <cell r="IZ52">
            <v>0</v>
          </cell>
          <cell r="JA52">
            <v>0</v>
          </cell>
          <cell r="JB52">
            <v>0</v>
          </cell>
          <cell r="JC52">
            <v>0</v>
          </cell>
          <cell r="JD52">
            <v>0</v>
          </cell>
          <cell r="JE52">
            <v>0</v>
          </cell>
          <cell r="JF52">
            <v>0</v>
          </cell>
          <cell r="JG52">
            <v>0</v>
          </cell>
          <cell r="JH52">
            <v>0</v>
          </cell>
          <cell r="JI52">
            <v>0</v>
          </cell>
          <cell r="JJ52">
            <v>0</v>
          </cell>
          <cell r="JK52">
            <v>0</v>
          </cell>
          <cell r="JL52">
            <v>0</v>
          </cell>
          <cell r="JM52">
            <v>0</v>
          </cell>
          <cell r="JN52">
            <v>0</v>
          </cell>
          <cell r="JO52">
            <v>0</v>
          </cell>
          <cell r="JP52">
            <v>0</v>
          </cell>
          <cell r="JQ52">
            <v>0</v>
          </cell>
        </row>
        <row r="53"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  <cell r="AD53">
            <v>0</v>
          </cell>
          <cell r="AE53">
            <v>0</v>
          </cell>
          <cell r="AF53">
            <v>0</v>
          </cell>
          <cell r="AG53">
            <v>0</v>
          </cell>
          <cell r="AH53">
            <v>0</v>
          </cell>
          <cell r="AI53">
            <v>0</v>
          </cell>
          <cell r="AJ53">
            <v>0</v>
          </cell>
          <cell r="AK53">
            <v>0</v>
          </cell>
          <cell r="AL53">
            <v>0</v>
          </cell>
          <cell r="AM53">
            <v>0</v>
          </cell>
          <cell r="AN53">
            <v>0</v>
          </cell>
          <cell r="AO53">
            <v>0</v>
          </cell>
          <cell r="AP53">
            <v>0</v>
          </cell>
          <cell r="AQ53">
            <v>0</v>
          </cell>
          <cell r="AR53">
            <v>0</v>
          </cell>
          <cell r="AS53">
            <v>0</v>
          </cell>
          <cell r="AT53">
            <v>0</v>
          </cell>
          <cell r="AU53">
            <v>0</v>
          </cell>
          <cell r="AV53">
            <v>0</v>
          </cell>
          <cell r="AW53">
            <v>0</v>
          </cell>
          <cell r="AX53">
            <v>0</v>
          </cell>
          <cell r="AY53">
            <v>0</v>
          </cell>
          <cell r="AZ53">
            <v>0</v>
          </cell>
          <cell r="BA53">
            <v>0</v>
          </cell>
          <cell r="BB53">
            <v>0</v>
          </cell>
          <cell r="BC53">
            <v>0</v>
          </cell>
          <cell r="BD53">
            <v>0</v>
          </cell>
          <cell r="BE53">
            <v>0</v>
          </cell>
          <cell r="BF53">
            <v>0</v>
          </cell>
          <cell r="BG53">
            <v>0</v>
          </cell>
          <cell r="BH53">
            <v>0</v>
          </cell>
          <cell r="BI53">
            <v>0</v>
          </cell>
          <cell r="BJ53">
            <v>0</v>
          </cell>
          <cell r="BK53">
            <v>0</v>
          </cell>
          <cell r="BL53">
            <v>0</v>
          </cell>
          <cell r="BM53">
            <v>0</v>
          </cell>
          <cell r="BN53">
            <v>0</v>
          </cell>
          <cell r="BO53">
            <v>0</v>
          </cell>
          <cell r="BP53">
            <v>0</v>
          </cell>
          <cell r="BQ53">
            <v>0</v>
          </cell>
          <cell r="BR53">
            <v>0</v>
          </cell>
          <cell r="BS53">
            <v>0</v>
          </cell>
          <cell r="BT53">
            <v>0</v>
          </cell>
          <cell r="BU53">
            <v>0</v>
          </cell>
          <cell r="BV53">
            <v>0</v>
          </cell>
          <cell r="BW53">
            <v>0</v>
          </cell>
          <cell r="BX53">
            <v>0</v>
          </cell>
          <cell r="BY53">
            <v>0</v>
          </cell>
          <cell r="BZ53">
            <v>0</v>
          </cell>
          <cell r="CA53">
            <v>0</v>
          </cell>
          <cell r="CB53">
            <v>0</v>
          </cell>
          <cell r="CC53">
            <v>0</v>
          </cell>
          <cell r="CD53">
            <v>0</v>
          </cell>
          <cell r="CE53">
            <v>0</v>
          </cell>
          <cell r="CF53">
            <v>0</v>
          </cell>
          <cell r="CG53">
            <v>0</v>
          </cell>
          <cell r="CH53">
            <v>0</v>
          </cell>
          <cell r="CI53">
            <v>0</v>
          </cell>
          <cell r="CJ53">
            <v>0</v>
          </cell>
          <cell r="CK53">
            <v>0</v>
          </cell>
          <cell r="CL53">
            <v>0</v>
          </cell>
          <cell r="CM53">
            <v>0</v>
          </cell>
          <cell r="CN53">
            <v>0</v>
          </cell>
          <cell r="CO53">
            <v>0</v>
          </cell>
          <cell r="CP53">
            <v>0</v>
          </cell>
          <cell r="CQ53">
            <v>0</v>
          </cell>
          <cell r="CR53">
            <v>0</v>
          </cell>
          <cell r="CS53">
            <v>0</v>
          </cell>
          <cell r="CT53">
            <v>0</v>
          </cell>
          <cell r="CU53">
            <v>0</v>
          </cell>
          <cell r="CV53">
            <v>0</v>
          </cell>
          <cell r="CW53">
            <v>0</v>
          </cell>
          <cell r="CX53">
            <v>0</v>
          </cell>
          <cell r="CY53">
            <v>0</v>
          </cell>
          <cell r="CZ53">
            <v>0</v>
          </cell>
          <cell r="DA53">
            <v>0</v>
          </cell>
          <cell r="DB53">
            <v>0</v>
          </cell>
          <cell r="DC53">
            <v>0</v>
          </cell>
          <cell r="DD53">
            <v>0</v>
          </cell>
          <cell r="DE53">
            <v>0</v>
          </cell>
          <cell r="DF53">
            <v>0</v>
          </cell>
          <cell r="DG53">
            <v>0</v>
          </cell>
          <cell r="DH53">
            <v>0</v>
          </cell>
          <cell r="DI53">
            <v>0</v>
          </cell>
          <cell r="DJ53">
            <v>0</v>
          </cell>
          <cell r="DK53">
            <v>0</v>
          </cell>
          <cell r="DL53">
            <v>0</v>
          </cell>
          <cell r="DM53">
            <v>0</v>
          </cell>
          <cell r="DN53">
            <v>0</v>
          </cell>
          <cell r="DO53">
            <v>0</v>
          </cell>
          <cell r="DP53">
            <v>0</v>
          </cell>
          <cell r="DQ53">
            <v>0</v>
          </cell>
          <cell r="DR53">
            <v>0</v>
          </cell>
          <cell r="DS53">
            <v>0</v>
          </cell>
          <cell r="DT53">
            <v>0</v>
          </cell>
          <cell r="DU53">
            <v>0</v>
          </cell>
          <cell r="DV53">
            <v>0</v>
          </cell>
          <cell r="DW53">
            <v>0</v>
          </cell>
          <cell r="DX53">
            <v>0</v>
          </cell>
          <cell r="DY53">
            <v>0</v>
          </cell>
          <cell r="DZ53">
            <v>0</v>
          </cell>
          <cell r="EA53">
            <v>0</v>
          </cell>
          <cell r="EB53">
            <v>0</v>
          </cell>
          <cell r="EC53">
            <v>0</v>
          </cell>
          <cell r="ED53">
            <v>0</v>
          </cell>
          <cell r="EE53">
            <v>0</v>
          </cell>
          <cell r="EF53">
            <v>0</v>
          </cell>
          <cell r="EG53">
            <v>0</v>
          </cell>
          <cell r="EH53">
            <v>0</v>
          </cell>
          <cell r="EI53">
            <v>0</v>
          </cell>
          <cell r="EJ53">
            <v>0</v>
          </cell>
          <cell r="EK53">
            <v>0</v>
          </cell>
          <cell r="EL53">
            <v>0</v>
          </cell>
          <cell r="EM53">
            <v>0</v>
          </cell>
          <cell r="EN53">
            <v>0</v>
          </cell>
          <cell r="EO53">
            <v>0</v>
          </cell>
          <cell r="EP53">
            <v>0</v>
          </cell>
          <cell r="EQ53">
            <v>0</v>
          </cell>
          <cell r="ER53">
            <v>0</v>
          </cell>
          <cell r="ES53">
            <v>0</v>
          </cell>
          <cell r="ET53">
            <v>0</v>
          </cell>
          <cell r="EU53">
            <v>0</v>
          </cell>
          <cell r="EV53">
            <v>0</v>
          </cell>
          <cell r="EW53">
            <v>0</v>
          </cell>
          <cell r="EX53">
            <v>0</v>
          </cell>
          <cell r="EY53">
            <v>0</v>
          </cell>
          <cell r="EZ53">
            <v>0</v>
          </cell>
          <cell r="FA53">
            <v>0</v>
          </cell>
          <cell r="FB53">
            <v>0</v>
          </cell>
          <cell r="FC53">
            <v>0</v>
          </cell>
          <cell r="FD53">
            <v>0</v>
          </cell>
          <cell r="FE53">
            <v>0</v>
          </cell>
          <cell r="FF53">
            <v>0</v>
          </cell>
          <cell r="FG53">
            <v>0</v>
          </cell>
          <cell r="FH53">
            <v>0</v>
          </cell>
          <cell r="FI53">
            <v>0</v>
          </cell>
          <cell r="FJ53">
            <v>0</v>
          </cell>
          <cell r="FK53">
            <v>0</v>
          </cell>
          <cell r="FL53">
            <v>0</v>
          </cell>
          <cell r="FM53">
            <v>0</v>
          </cell>
          <cell r="FN53">
            <v>0</v>
          </cell>
          <cell r="FO53">
            <v>0</v>
          </cell>
          <cell r="FP53">
            <v>0</v>
          </cell>
          <cell r="FQ53">
            <v>0</v>
          </cell>
          <cell r="FR53">
            <v>0</v>
          </cell>
          <cell r="FS53">
            <v>0</v>
          </cell>
          <cell r="FT53">
            <v>0</v>
          </cell>
          <cell r="FU53">
            <v>0</v>
          </cell>
          <cell r="FV53">
            <v>0</v>
          </cell>
          <cell r="FW53">
            <v>0</v>
          </cell>
          <cell r="FX53">
            <v>0</v>
          </cell>
          <cell r="FY53">
            <v>0</v>
          </cell>
          <cell r="FZ53">
            <v>0</v>
          </cell>
          <cell r="GA53">
            <v>0</v>
          </cell>
          <cell r="GB53">
            <v>0</v>
          </cell>
          <cell r="GC53">
            <v>0</v>
          </cell>
          <cell r="GD53">
            <v>0</v>
          </cell>
          <cell r="GE53">
            <v>0</v>
          </cell>
          <cell r="GF53">
            <v>0</v>
          </cell>
          <cell r="GG53">
            <v>0</v>
          </cell>
          <cell r="GH53">
            <v>0</v>
          </cell>
          <cell r="GI53">
            <v>0</v>
          </cell>
          <cell r="GJ53">
            <v>0</v>
          </cell>
          <cell r="GK53">
            <v>0</v>
          </cell>
          <cell r="GL53">
            <v>0</v>
          </cell>
          <cell r="GM53">
            <v>0</v>
          </cell>
          <cell r="GN53">
            <v>0</v>
          </cell>
          <cell r="GO53">
            <v>0</v>
          </cell>
          <cell r="GP53">
            <v>0</v>
          </cell>
          <cell r="GQ53">
            <v>0</v>
          </cell>
          <cell r="GR53">
            <v>0</v>
          </cell>
          <cell r="GS53">
            <v>0</v>
          </cell>
          <cell r="GT53">
            <v>0</v>
          </cell>
          <cell r="GU53">
            <v>0</v>
          </cell>
          <cell r="GV53">
            <v>0</v>
          </cell>
          <cell r="GW53">
            <v>0</v>
          </cell>
          <cell r="GX53">
            <v>0</v>
          </cell>
          <cell r="GY53">
            <v>0</v>
          </cell>
          <cell r="GZ53">
            <v>0</v>
          </cell>
          <cell r="HA53">
            <v>0</v>
          </cell>
          <cell r="HB53">
            <v>0</v>
          </cell>
          <cell r="HC53">
            <v>0</v>
          </cell>
          <cell r="HD53">
            <v>0</v>
          </cell>
          <cell r="HE53">
            <v>0</v>
          </cell>
          <cell r="HF53">
            <v>0</v>
          </cell>
          <cell r="HG53">
            <v>0</v>
          </cell>
          <cell r="HH53">
            <v>0</v>
          </cell>
          <cell r="HI53">
            <v>0</v>
          </cell>
          <cell r="HJ53">
            <v>0</v>
          </cell>
          <cell r="HK53">
            <v>0</v>
          </cell>
          <cell r="HL53">
            <v>0</v>
          </cell>
          <cell r="HM53">
            <v>0</v>
          </cell>
          <cell r="HN53">
            <v>0</v>
          </cell>
          <cell r="HO53">
            <v>0</v>
          </cell>
          <cell r="HP53">
            <v>0</v>
          </cell>
          <cell r="HQ53">
            <v>0</v>
          </cell>
          <cell r="HR53">
            <v>0</v>
          </cell>
          <cell r="HS53">
            <v>0</v>
          </cell>
          <cell r="HT53">
            <v>0</v>
          </cell>
          <cell r="HU53">
            <v>0</v>
          </cell>
          <cell r="HV53">
            <v>0</v>
          </cell>
          <cell r="HW53">
            <v>0</v>
          </cell>
          <cell r="HX53">
            <v>0</v>
          </cell>
          <cell r="HY53">
            <v>0</v>
          </cell>
          <cell r="HZ53">
            <v>0</v>
          </cell>
          <cell r="IA53">
            <v>0</v>
          </cell>
          <cell r="IB53">
            <v>0</v>
          </cell>
          <cell r="IC53">
            <v>0</v>
          </cell>
          <cell r="ID53">
            <v>0</v>
          </cell>
          <cell r="IE53">
            <v>0</v>
          </cell>
          <cell r="IF53">
            <v>0</v>
          </cell>
          <cell r="IG53">
            <v>0</v>
          </cell>
          <cell r="IH53">
            <v>0</v>
          </cell>
          <cell r="II53">
            <v>0</v>
          </cell>
          <cell r="IJ53">
            <v>0</v>
          </cell>
          <cell r="IK53">
            <v>0</v>
          </cell>
          <cell r="IL53">
            <v>0</v>
          </cell>
          <cell r="IM53">
            <v>0</v>
          </cell>
          <cell r="IN53">
            <v>0</v>
          </cell>
          <cell r="IO53">
            <v>0</v>
          </cell>
          <cell r="IP53">
            <v>0</v>
          </cell>
          <cell r="IQ53">
            <v>0</v>
          </cell>
          <cell r="IR53">
            <v>0</v>
          </cell>
          <cell r="IS53">
            <v>0</v>
          </cell>
          <cell r="IT53">
            <v>0</v>
          </cell>
          <cell r="IU53">
            <v>0</v>
          </cell>
          <cell r="IV53">
            <v>0</v>
          </cell>
          <cell r="IW53">
            <v>0</v>
          </cell>
          <cell r="IX53">
            <v>0</v>
          </cell>
          <cell r="IY53">
            <v>0</v>
          </cell>
          <cell r="IZ53">
            <v>0</v>
          </cell>
          <cell r="JA53">
            <v>0</v>
          </cell>
          <cell r="JB53">
            <v>0</v>
          </cell>
          <cell r="JC53">
            <v>0</v>
          </cell>
          <cell r="JD53">
            <v>0</v>
          </cell>
          <cell r="JE53">
            <v>0</v>
          </cell>
          <cell r="JF53">
            <v>0</v>
          </cell>
          <cell r="JG53">
            <v>0</v>
          </cell>
          <cell r="JH53">
            <v>0</v>
          </cell>
          <cell r="JI53">
            <v>0</v>
          </cell>
          <cell r="JJ53">
            <v>0</v>
          </cell>
          <cell r="JK53">
            <v>0</v>
          </cell>
          <cell r="JL53">
            <v>0</v>
          </cell>
          <cell r="JM53">
            <v>0</v>
          </cell>
          <cell r="JN53">
            <v>0</v>
          </cell>
          <cell r="JO53">
            <v>0</v>
          </cell>
          <cell r="JP53">
            <v>0</v>
          </cell>
          <cell r="JQ53">
            <v>0</v>
          </cell>
        </row>
        <row r="54">
          <cell r="F54">
            <v>0</v>
          </cell>
          <cell r="G54">
            <v>0</v>
          </cell>
          <cell r="H54">
            <v>5.4205447760004688E-2</v>
          </cell>
          <cell r="I54">
            <v>4.0201456400005497E-2</v>
          </cell>
          <cell r="J54">
            <v>5.2014026989994022E-2</v>
          </cell>
          <cell r="K54">
            <v>2.2766109980011606E-2</v>
          </cell>
          <cell r="L54">
            <v>0</v>
          </cell>
          <cell r="M54">
            <v>0</v>
          </cell>
          <cell r="N54">
            <v>-2.0908631100127195E-3</v>
          </cell>
          <cell r="O54">
            <v>0.36795056146999627</v>
          </cell>
          <cell r="P54">
            <v>0</v>
          </cell>
          <cell r="Q54">
            <v>0</v>
          </cell>
          <cell r="R54">
            <v>0.82505892654978652</v>
          </cell>
          <cell r="S54">
            <v>4.1814477289996432E-2</v>
          </cell>
          <cell r="T54">
            <v>2.387642176000071E-2</v>
          </cell>
          <cell r="U54">
            <v>0.11305761745999376</v>
          </cell>
          <cell r="V54">
            <v>2.7022616850004511E-2</v>
          </cell>
          <cell r="W54">
            <v>0</v>
          </cell>
          <cell r="X54">
            <v>0</v>
          </cell>
          <cell r="Y54">
            <v>0</v>
          </cell>
          <cell r="Z54">
            <v>9.5067401240001459E-2</v>
          </cell>
          <cell r="AA54">
            <v>0.29027365944000394</v>
          </cell>
          <cell r="AB54">
            <v>0.20716730166000019</v>
          </cell>
          <cell r="AC54">
            <v>0</v>
          </cell>
          <cell r="AD54">
            <v>2.6779430849998676E-2</v>
          </cell>
          <cell r="AE54">
            <v>0.2544949616900567</v>
          </cell>
          <cell r="AF54">
            <v>0</v>
          </cell>
          <cell r="AG54">
            <v>0.11380000000000479</v>
          </cell>
          <cell r="AH54">
            <v>5.6442239270005246E-2</v>
          </cell>
          <cell r="AI54">
            <v>8.4252722419989823E-2</v>
          </cell>
          <cell r="AJ54">
            <v>0</v>
          </cell>
          <cell r="AK54">
            <v>0</v>
          </cell>
          <cell r="AL54">
            <v>0</v>
          </cell>
          <cell r="AM54">
            <v>0</v>
          </cell>
          <cell r="AN54">
            <v>0</v>
          </cell>
          <cell r="AO54">
            <v>0</v>
          </cell>
          <cell r="AP54">
            <v>0</v>
          </cell>
          <cell r="AQ54">
            <v>0</v>
          </cell>
          <cell r="AR54">
            <v>0.20575083977996655</v>
          </cell>
          <cell r="AS54">
            <v>0</v>
          </cell>
          <cell r="AT54">
            <v>0</v>
          </cell>
          <cell r="AU54">
            <v>0</v>
          </cell>
          <cell r="AV54">
            <v>0.11637702836999608</v>
          </cell>
          <cell r="AW54">
            <v>0</v>
          </cell>
          <cell r="AX54">
            <v>0</v>
          </cell>
          <cell r="AY54">
            <v>0</v>
          </cell>
          <cell r="AZ54">
            <v>0</v>
          </cell>
          <cell r="BA54">
            <v>-6.4400970000022539E-3</v>
          </cell>
          <cell r="BB54">
            <v>9.5813908410001147E-2</v>
          </cell>
          <cell r="BC54">
            <v>0</v>
          </cell>
          <cell r="BD54">
            <v>0</v>
          </cell>
          <cell r="BE54">
            <v>0.72378811119006059</v>
          </cell>
          <cell r="BF54">
            <v>0</v>
          </cell>
          <cell r="BG54">
            <v>0</v>
          </cell>
          <cell r="BH54">
            <v>5.0413695819997884E-2</v>
          </cell>
          <cell r="BI54">
            <v>0</v>
          </cell>
          <cell r="BJ54">
            <v>0.67337441537000586</v>
          </cell>
          <cell r="BK54">
            <v>0</v>
          </cell>
          <cell r="BL54">
            <v>0</v>
          </cell>
          <cell r="BM54">
            <v>0</v>
          </cell>
          <cell r="BN54">
            <v>0</v>
          </cell>
          <cell r="BO54">
            <v>0</v>
          </cell>
          <cell r="BP54">
            <v>0</v>
          </cell>
          <cell r="BQ54">
            <v>0</v>
          </cell>
          <cell r="BR54">
            <v>0.11593230684002265</v>
          </cell>
          <cell r="BS54">
            <v>0</v>
          </cell>
          <cell r="BT54">
            <v>0</v>
          </cell>
          <cell r="BU54">
            <v>0.11593230684000133</v>
          </cell>
          <cell r="BV54">
            <v>0</v>
          </cell>
          <cell r="BW54">
            <v>0</v>
          </cell>
          <cell r="BX54">
            <v>0</v>
          </cell>
          <cell r="BY54">
            <v>0</v>
          </cell>
          <cell r="BZ54">
            <v>0</v>
          </cell>
          <cell r="CA54">
            <v>0</v>
          </cell>
          <cell r="CB54">
            <v>0</v>
          </cell>
          <cell r="CC54">
            <v>0</v>
          </cell>
          <cell r="CD54">
            <v>0</v>
          </cell>
          <cell r="CE54">
            <v>0.20301101078996453</v>
          </cell>
          <cell r="CF54">
            <v>0</v>
          </cell>
          <cell r="CG54">
            <v>0</v>
          </cell>
          <cell r="CH54">
            <v>0.20301101079000006</v>
          </cell>
          <cell r="CI54">
            <v>0</v>
          </cell>
          <cell r="CJ54">
            <v>0</v>
          </cell>
          <cell r="CK54">
            <v>0</v>
          </cell>
          <cell r="CL54">
            <v>0</v>
          </cell>
          <cell r="CM54">
            <v>0</v>
          </cell>
          <cell r="CN54">
            <v>0</v>
          </cell>
          <cell r="CO54">
            <v>0</v>
          </cell>
          <cell r="CP54">
            <v>0</v>
          </cell>
          <cell r="CQ54">
            <v>0</v>
          </cell>
          <cell r="CR54">
            <v>0.18528719153994189</v>
          </cell>
          <cell r="CS54">
            <v>0</v>
          </cell>
          <cell r="CT54">
            <v>0</v>
          </cell>
          <cell r="CU54">
            <v>1.3657384889995683E-2</v>
          </cell>
          <cell r="CV54">
            <v>5.7829806649998261E-2</v>
          </cell>
          <cell r="CW54">
            <v>0.11379999999999768</v>
          </cell>
          <cell r="CX54">
            <v>0</v>
          </cell>
          <cell r="CY54">
            <v>0</v>
          </cell>
          <cell r="CZ54">
            <v>0</v>
          </cell>
          <cell r="DA54">
            <v>0</v>
          </cell>
          <cell r="DB54">
            <v>0</v>
          </cell>
          <cell r="DC54">
            <v>0</v>
          </cell>
          <cell r="DD54">
            <v>0</v>
          </cell>
          <cell r="DE54">
            <v>0</v>
          </cell>
          <cell r="DF54">
            <v>0</v>
          </cell>
          <cell r="DG54">
            <v>0</v>
          </cell>
          <cell r="DH54">
            <v>0</v>
          </cell>
          <cell r="DI54">
            <v>0</v>
          </cell>
          <cell r="DJ54">
            <v>0</v>
          </cell>
          <cell r="DK54">
            <v>0</v>
          </cell>
          <cell r="DL54">
            <v>0</v>
          </cell>
          <cell r="DM54">
            <v>0</v>
          </cell>
          <cell r="DN54">
            <v>0</v>
          </cell>
          <cell r="DO54">
            <v>0</v>
          </cell>
          <cell r="DP54">
            <v>0</v>
          </cell>
          <cell r="DQ54">
            <v>0</v>
          </cell>
          <cell r="DR54">
            <v>0</v>
          </cell>
          <cell r="DS54">
            <v>0</v>
          </cell>
          <cell r="DT54">
            <v>0</v>
          </cell>
          <cell r="DU54">
            <v>0</v>
          </cell>
          <cell r="DV54">
            <v>0</v>
          </cell>
          <cell r="DW54">
            <v>0</v>
          </cell>
          <cell r="DX54">
            <v>0</v>
          </cell>
          <cell r="DY54">
            <v>0</v>
          </cell>
          <cell r="DZ54">
            <v>0</v>
          </cell>
          <cell r="EA54">
            <v>0</v>
          </cell>
          <cell r="EB54">
            <v>0</v>
          </cell>
          <cell r="EC54">
            <v>0</v>
          </cell>
          <cell r="ED54">
            <v>0</v>
          </cell>
          <cell r="EE54">
            <v>0</v>
          </cell>
          <cell r="EF54">
            <v>0</v>
          </cell>
          <cell r="EG54">
            <v>0</v>
          </cell>
          <cell r="EH54">
            <v>0</v>
          </cell>
          <cell r="EI54">
            <v>0</v>
          </cell>
          <cell r="EJ54">
            <v>0</v>
          </cell>
          <cell r="EK54">
            <v>0</v>
          </cell>
          <cell r="EL54">
            <v>0</v>
          </cell>
          <cell r="EM54">
            <v>0</v>
          </cell>
          <cell r="EN54">
            <v>0</v>
          </cell>
          <cell r="EO54">
            <v>0</v>
          </cell>
          <cell r="EP54">
            <v>0</v>
          </cell>
          <cell r="EQ54">
            <v>0</v>
          </cell>
          <cell r="ER54">
            <v>0</v>
          </cell>
          <cell r="ES54">
            <v>0</v>
          </cell>
          <cell r="ET54">
            <v>0</v>
          </cell>
          <cell r="EU54">
            <v>0</v>
          </cell>
          <cell r="EV54">
            <v>0</v>
          </cell>
          <cell r="EW54">
            <v>0</v>
          </cell>
          <cell r="EX54">
            <v>0</v>
          </cell>
          <cell r="EY54">
            <v>0</v>
          </cell>
          <cell r="EZ54">
            <v>0</v>
          </cell>
          <cell r="FA54">
            <v>0</v>
          </cell>
          <cell r="FB54">
            <v>0</v>
          </cell>
          <cell r="FC54">
            <v>0</v>
          </cell>
          <cell r="FD54">
            <v>0</v>
          </cell>
          <cell r="FE54">
            <v>0</v>
          </cell>
          <cell r="FF54">
            <v>0</v>
          </cell>
          <cell r="FG54">
            <v>0</v>
          </cell>
          <cell r="FH54">
            <v>0</v>
          </cell>
          <cell r="FI54">
            <v>0</v>
          </cell>
          <cell r="FJ54">
            <v>0</v>
          </cell>
          <cell r="FK54">
            <v>0</v>
          </cell>
          <cell r="FL54">
            <v>0</v>
          </cell>
          <cell r="FM54">
            <v>0</v>
          </cell>
          <cell r="FN54">
            <v>0</v>
          </cell>
          <cell r="FO54">
            <v>0</v>
          </cell>
          <cell r="FP54">
            <v>0</v>
          </cell>
          <cell r="FQ54">
            <v>0</v>
          </cell>
          <cell r="FR54">
            <v>0</v>
          </cell>
          <cell r="FS54">
            <v>0</v>
          </cell>
          <cell r="FT54">
            <v>0</v>
          </cell>
          <cell r="FU54">
            <v>0</v>
          </cell>
          <cell r="FV54">
            <v>0</v>
          </cell>
          <cell r="FW54">
            <v>0</v>
          </cell>
          <cell r="FX54">
            <v>0</v>
          </cell>
          <cell r="FY54">
            <v>0</v>
          </cell>
          <cell r="FZ54">
            <v>0</v>
          </cell>
          <cell r="GA54">
            <v>0</v>
          </cell>
          <cell r="GB54">
            <v>0</v>
          </cell>
          <cell r="GC54">
            <v>0</v>
          </cell>
          <cell r="GD54">
            <v>0</v>
          </cell>
          <cell r="GE54">
            <v>0</v>
          </cell>
          <cell r="GF54">
            <v>0</v>
          </cell>
          <cell r="GG54">
            <v>0</v>
          </cell>
          <cell r="GH54">
            <v>0</v>
          </cell>
          <cell r="GI54">
            <v>0</v>
          </cell>
          <cell r="GJ54">
            <v>0</v>
          </cell>
          <cell r="GK54">
            <v>0</v>
          </cell>
          <cell r="GL54">
            <v>0</v>
          </cell>
          <cell r="GM54">
            <v>0</v>
          </cell>
          <cell r="GN54">
            <v>0</v>
          </cell>
          <cell r="GO54">
            <v>0</v>
          </cell>
          <cell r="GP54">
            <v>0</v>
          </cell>
          <cell r="GQ54">
            <v>0</v>
          </cell>
          <cell r="GR54">
            <v>0</v>
          </cell>
          <cell r="GS54">
            <v>0</v>
          </cell>
          <cell r="GT54">
            <v>0</v>
          </cell>
          <cell r="GU54">
            <v>0</v>
          </cell>
          <cell r="GV54">
            <v>0</v>
          </cell>
          <cell r="GW54">
            <v>0</v>
          </cell>
          <cell r="GX54">
            <v>0</v>
          </cell>
          <cell r="GY54">
            <v>0</v>
          </cell>
          <cell r="GZ54">
            <v>0</v>
          </cell>
          <cell r="HA54">
            <v>0</v>
          </cell>
          <cell r="HB54">
            <v>0</v>
          </cell>
          <cell r="HC54">
            <v>0</v>
          </cell>
          <cell r="HD54">
            <v>0</v>
          </cell>
          <cell r="HE54">
            <v>0</v>
          </cell>
          <cell r="HF54">
            <v>0</v>
          </cell>
          <cell r="HG54">
            <v>0</v>
          </cell>
          <cell r="HH54">
            <v>0</v>
          </cell>
          <cell r="HI54">
            <v>0</v>
          </cell>
          <cell r="HJ54">
            <v>0</v>
          </cell>
          <cell r="HK54">
            <v>0</v>
          </cell>
          <cell r="HL54">
            <v>0</v>
          </cell>
          <cell r="HM54">
            <v>0</v>
          </cell>
          <cell r="HN54">
            <v>0</v>
          </cell>
          <cell r="HO54">
            <v>0</v>
          </cell>
          <cell r="HP54">
            <v>0</v>
          </cell>
          <cell r="HQ54">
            <v>0</v>
          </cell>
          <cell r="HR54">
            <v>0</v>
          </cell>
          <cell r="HS54">
            <v>0</v>
          </cell>
          <cell r="HT54">
            <v>0</v>
          </cell>
          <cell r="HU54">
            <v>0</v>
          </cell>
          <cell r="HV54">
            <v>0</v>
          </cell>
          <cell r="HW54">
            <v>0</v>
          </cell>
          <cell r="HX54">
            <v>0</v>
          </cell>
          <cell r="HY54">
            <v>0</v>
          </cell>
          <cell r="HZ54">
            <v>0</v>
          </cell>
          <cell r="IA54">
            <v>0</v>
          </cell>
          <cell r="IB54">
            <v>0</v>
          </cell>
          <cell r="IC54">
            <v>0</v>
          </cell>
          <cell r="ID54">
            <v>0</v>
          </cell>
          <cell r="IE54">
            <v>0</v>
          </cell>
          <cell r="IF54">
            <v>0</v>
          </cell>
          <cell r="IG54">
            <v>0</v>
          </cell>
          <cell r="IH54">
            <v>0</v>
          </cell>
          <cell r="II54">
            <v>0</v>
          </cell>
          <cell r="IJ54">
            <v>0</v>
          </cell>
          <cell r="IK54">
            <v>0</v>
          </cell>
          <cell r="IL54">
            <v>0</v>
          </cell>
          <cell r="IM54">
            <v>0</v>
          </cell>
          <cell r="IN54">
            <v>0</v>
          </cell>
          <cell r="IO54">
            <v>0</v>
          </cell>
          <cell r="IP54">
            <v>0</v>
          </cell>
          <cell r="IQ54">
            <v>0</v>
          </cell>
          <cell r="IR54">
            <v>0</v>
          </cell>
          <cell r="IS54">
            <v>0</v>
          </cell>
          <cell r="IT54">
            <v>0</v>
          </cell>
          <cell r="IU54">
            <v>0</v>
          </cell>
          <cell r="IV54">
            <v>0</v>
          </cell>
          <cell r="IW54">
            <v>0</v>
          </cell>
          <cell r="IX54">
            <v>0</v>
          </cell>
          <cell r="IY54">
            <v>0</v>
          </cell>
          <cell r="IZ54">
            <v>0</v>
          </cell>
          <cell r="JA54">
            <v>0</v>
          </cell>
          <cell r="JB54">
            <v>0</v>
          </cell>
          <cell r="JC54">
            <v>0</v>
          </cell>
          <cell r="JD54">
            <v>0</v>
          </cell>
          <cell r="JE54">
            <v>0</v>
          </cell>
          <cell r="JF54">
            <v>0</v>
          </cell>
          <cell r="JG54">
            <v>0</v>
          </cell>
          <cell r="JH54">
            <v>0</v>
          </cell>
          <cell r="JI54">
            <v>0</v>
          </cell>
          <cell r="JJ54">
            <v>0</v>
          </cell>
          <cell r="JK54">
            <v>0</v>
          </cell>
          <cell r="JL54">
            <v>0</v>
          </cell>
          <cell r="JM54">
            <v>0</v>
          </cell>
          <cell r="JN54">
            <v>0</v>
          </cell>
          <cell r="JO54">
            <v>0</v>
          </cell>
          <cell r="JP54">
            <v>0</v>
          </cell>
          <cell r="JQ54">
            <v>0</v>
          </cell>
        </row>
        <row r="55"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0</v>
          </cell>
          <cell r="AE55">
            <v>0</v>
          </cell>
          <cell r="AF55">
            <v>0</v>
          </cell>
          <cell r="AG55">
            <v>0</v>
          </cell>
          <cell r="AH55">
            <v>0</v>
          </cell>
          <cell r="AI55">
            <v>0</v>
          </cell>
          <cell r="AJ55">
            <v>0</v>
          </cell>
          <cell r="AK55">
            <v>0</v>
          </cell>
          <cell r="AL55">
            <v>0</v>
          </cell>
          <cell r="AM55">
            <v>0</v>
          </cell>
          <cell r="AN55">
            <v>0</v>
          </cell>
          <cell r="AO55">
            <v>0</v>
          </cell>
          <cell r="AP55">
            <v>0</v>
          </cell>
          <cell r="AQ55">
            <v>0</v>
          </cell>
          <cell r="AR55">
            <v>0</v>
          </cell>
          <cell r="AS55">
            <v>0</v>
          </cell>
          <cell r="AT55">
            <v>0</v>
          </cell>
          <cell r="AU55">
            <v>0</v>
          </cell>
          <cell r="AV55">
            <v>0</v>
          </cell>
          <cell r="AW55">
            <v>0</v>
          </cell>
          <cell r="AX55">
            <v>0</v>
          </cell>
          <cell r="AY55">
            <v>0</v>
          </cell>
          <cell r="AZ55">
            <v>0</v>
          </cell>
          <cell r="BA55">
            <v>0</v>
          </cell>
          <cell r="BB55">
            <v>0</v>
          </cell>
          <cell r="BC55">
            <v>0</v>
          </cell>
          <cell r="BD55">
            <v>0</v>
          </cell>
          <cell r="BE55">
            <v>0</v>
          </cell>
          <cell r="BF55">
            <v>0</v>
          </cell>
          <cell r="BG55">
            <v>0</v>
          </cell>
          <cell r="BH55">
            <v>0</v>
          </cell>
          <cell r="BI55">
            <v>0</v>
          </cell>
          <cell r="BJ55">
            <v>0</v>
          </cell>
          <cell r="BK55">
            <v>0</v>
          </cell>
          <cell r="BL55">
            <v>0</v>
          </cell>
          <cell r="BM55">
            <v>0</v>
          </cell>
          <cell r="BN55">
            <v>0</v>
          </cell>
          <cell r="BO55">
            <v>0</v>
          </cell>
          <cell r="BP55">
            <v>0</v>
          </cell>
          <cell r="BQ55">
            <v>0</v>
          </cell>
          <cell r="BR55">
            <v>0</v>
          </cell>
          <cell r="BS55">
            <v>0</v>
          </cell>
          <cell r="BT55">
            <v>0</v>
          </cell>
          <cell r="BU55">
            <v>0</v>
          </cell>
          <cell r="BV55">
            <v>0</v>
          </cell>
          <cell r="BW55">
            <v>0</v>
          </cell>
          <cell r="BX55">
            <v>0</v>
          </cell>
          <cell r="BY55">
            <v>0</v>
          </cell>
          <cell r="BZ55">
            <v>0</v>
          </cell>
          <cell r="CA55">
            <v>0</v>
          </cell>
          <cell r="CB55">
            <v>0</v>
          </cell>
          <cell r="CC55">
            <v>0</v>
          </cell>
          <cell r="CD55">
            <v>0</v>
          </cell>
          <cell r="CE55">
            <v>0</v>
          </cell>
          <cell r="CF55">
            <v>0</v>
          </cell>
          <cell r="CG55">
            <v>0</v>
          </cell>
          <cell r="CH55">
            <v>0</v>
          </cell>
          <cell r="CI55">
            <v>0</v>
          </cell>
          <cell r="CJ55">
            <v>0</v>
          </cell>
          <cell r="CK55">
            <v>0</v>
          </cell>
          <cell r="CL55">
            <v>0</v>
          </cell>
          <cell r="CM55">
            <v>0</v>
          </cell>
          <cell r="CN55">
            <v>0</v>
          </cell>
          <cell r="CO55">
            <v>0</v>
          </cell>
          <cell r="CP55">
            <v>0</v>
          </cell>
          <cell r="CQ55">
            <v>0</v>
          </cell>
          <cell r="CR55">
            <v>0</v>
          </cell>
          <cell r="CS55">
            <v>0</v>
          </cell>
          <cell r="CT55">
            <v>0</v>
          </cell>
          <cell r="CU55">
            <v>0</v>
          </cell>
          <cell r="CV55">
            <v>0</v>
          </cell>
          <cell r="CW55">
            <v>0</v>
          </cell>
          <cell r="CX55">
            <v>0</v>
          </cell>
          <cell r="CY55">
            <v>0</v>
          </cell>
          <cell r="CZ55">
            <v>0</v>
          </cell>
          <cell r="DA55">
            <v>0</v>
          </cell>
          <cell r="DB55">
            <v>0</v>
          </cell>
          <cell r="DC55">
            <v>0</v>
          </cell>
          <cell r="DD55">
            <v>0</v>
          </cell>
          <cell r="DE55">
            <v>0</v>
          </cell>
          <cell r="DF55">
            <v>0</v>
          </cell>
          <cell r="DG55">
            <v>0</v>
          </cell>
          <cell r="DH55">
            <v>0</v>
          </cell>
          <cell r="DI55">
            <v>0</v>
          </cell>
          <cell r="DJ55">
            <v>0</v>
          </cell>
          <cell r="DK55">
            <v>0</v>
          </cell>
          <cell r="DL55">
            <v>0</v>
          </cell>
          <cell r="DM55">
            <v>0</v>
          </cell>
          <cell r="DN55">
            <v>0</v>
          </cell>
          <cell r="DO55">
            <v>0</v>
          </cell>
          <cell r="DP55">
            <v>0</v>
          </cell>
          <cell r="DQ55">
            <v>0</v>
          </cell>
          <cell r="DR55">
            <v>0</v>
          </cell>
          <cell r="DS55">
            <v>0</v>
          </cell>
          <cell r="DT55">
            <v>0</v>
          </cell>
          <cell r="DU55">
            <v>0</v>
          </cell>
          <cell r="DV55">
            <v>0</v>
          </cell>
          <cell r="DW55">
            <v>0</v>
          </cell>
          <cell r="DX55">
            <v>0</v>
          </cell>
          <cell r="DY55">
            <v>0</v>
          </cell>
          <cell r="DZ55">
            <v>0</v>
          </cell>
          <cell r="EA55">
            <v>0</v>
          </cell>
          <cell r="EB55">
            <v>0</v>
          </cell>
          <cell r="EC55">
            <v>0</v>
          </cell>
          <cell r="ED55">
            <v>0</v>
          </cell>
          <cell r="EE55">
            <v>0</v>
          </cell>
          <cell r="EF55">
            <v>0</v>
          </cell>
          <cell r="EG55">
            <v>0</v>
          </cell>
          <cell r="EH55">
            <v>0</v>
          </cell>
          <cell r="EI55">
            <v>0</v>
          </cell>
          <cell r="EJ55">
            <v>0</v>
          </cell>
          <cell r="EK55">
            <v>0</v>
          </cell>
          <cell r="EL55">
            <v>0</v>
          </cell>
          <cell r="EM55">
            <v>0</v>
          </cell>
          <cell r="EN55">
            <v>0</v>
          </cell>
          <cell r="EO55">
            <v>0</v>
          </cell>
          <cell r="EP55">
            <v>0</v>
          </cell>
          <cell r="EQ55">
            <v>0</v>
          </cell>
          <cell r="ER55">
            <v>0</v>
          </cell>
          <cell r="ES55">
            <v>0</v>
          </cell>
          <cell r="ET55">
            <v>0</v>
          </cell>
          <cell r="EU55">
            <v>0</v>
          </cell>
          <cell r="EV55">
            <v>0</v>
          </cell>
          <cell r="EW55">
            <v>0</v>
          </cell>
          <cell r="EX55">
            <v>0</v>
          </cell>
          <cell r="EY55">
            <v>0</v>
          </cell>
          <cell r="EZ55">
            <v>0</v>
          </cell>
          <cell r="FA55">
            <v>0</v>
          </cell>
          <cell r="FB55">
            <v>0</v>
          </cell>
          <cell r="FC55">
            <v>0</v>
          </cell>
          <cell r="FD55">
            <v>0</v>
          </cell>
          <cell r="FE55">
            <v>0</v>
          </cell>
          <cell r="FF55">
            <v>0</v>
          </cell>
          <cell r="FG55">
            <v>0</v>
          </cell>
          <cell r="FH55">
            <v>0</v>
          </cell>
          <cell r="FI55">
            <v>0</v>
          </cell>
          <cell r="FJ55">
            <v>0</v>
          </cell>
          <cell r="FK55">
            <v>0</v>
          </cell>
          <cell r="FL55">
            <v>0</v>
          </cell>
          <cell r="FM55">
            <v>0</v>
          </cell>
          <cell r="FN55">
            <v>0</v>
          </cell>
          <cell r="FO55">
            <v>0</v>
          </cell>
          <cell r="FP55">
            <v>0</v>
          </cell>
          <cell r="FQ55">
            <v>0</v>
          </cell>
          <cell r="FR55">
            <v>0</v>
          </cell>
          <cell r="FS55">
            <v>0</v>
          </cell>
          <cell r="FT55">
            <v>0</v>
          </cell>
          <cell r="FU55">
            <v>0</v>
          </cell>
          <cell r="FV55">
            <v>0</v>
          </cell>
          <cell r="FW55">
            <v>0</v>
          </cell>
          <cell r="FX55">
            <v>0</v>
          </cell>
          <cell r="FY55">
            <v>0</v>
          </cell>
          <cell r="FZ55">
            <v>0</v>
          </cell>
          <cell r="GA55">
            <v>0</v>
          </cell>
          <cell r="GB55">
            <v>0</v>
          </cell>
          <cell r="GC55">
            <v>0</v>
          </cell>
          <cell r="GD55">
            <v>0</v>
          </cell>
          <cell r="GE55">
            <v>0</v>
          </cell>
          <cell r="GF55">
            <v>0</v>
          </cell>
          <cell r="GG55">
            <v>0</v>
          </cell>
          <cell r="GH55">
            <v>0</v>
          </cell>
          <cell r="GI55">
            <v>0</v>
          </cell>
          <cell r="GJ55">
            <v>0</v>
          </cell>
          <cell r="GK55">
            <v>0</v>
          </cell>
          <cell r="GL55">
            <v>0</v>
          </cell>
          <cell r="GM55">
            <v>0</v>
          </cell>
          <cell r="GN55">
            <v>0</v>
          </cell>
          <cell r="GO55">
            <v>0</v>
          </cell>
          <cell r="GP55">
            <v>0</v>
          </cell>
          <cell r="GQ55">
            <v>0</v>
          </cell>
          <cell r="GR55">
            <v>0</v>
          </cell>
          <cell r="GS55">
            <v>0</v>
          </cell>
          <cell r="GT55">
            <v>0</v>
          </cell>
          <cell r="GU55">
            <v>0</v>
          </cell>
          <cell r="GV55">
            <v>0</v>
          </cell>
          <cell r="GW55">
            <v>0</v>
          </cell>
          <cell r="GX55">
            <v>0</v>
          </cell>
          <cell r="GY55">
            <v>0</v>
          </cell>
          <cell r="GZ55">
            <v>0</v>
          </cell>
          <cell r="HA55">
            <v>0</v>
          </cell>
          <cell r="HB55">
            <v>0</v>
          </cell>
          <cell r="HC55">
            <v>0</v>
          </cell>
          <cell r="HD55">
            <v>0</v>
          </cell>
          <cell r="HE55">
            <v>0</v>
          </cell>
          <cell r="HF55">
            <v>0</v>
          </cell>
          <cell r="HG55">
            <v>0</v>
          </cell>
          <cell r="HH55">
            <v>0</v>
          </cell>
          <cell r="HI55">
            <v>0</v>
          </cell>
          <cell r="HJ55">
            <v>0</v>
          </cell>
          <cell r="HK55">
            <v>0</v>
          </cell>
          <cell r="HL55">
            <v>0</v>
          </cell>
          <cell r="HM55">
            <v>0</v>
          </cell>
          <cell r="HN55">
            <v>0</v>
          </cell>
          <cell r="HO55">
            <v>0</v>
          </cell>
          <cell r="HP55">
            <v>0</v>
          </cell>
          <cell r="HQ55">
            <v>0</v>
          </cell>
          <cell r="HR55">
            <v>0</v>
          </cell>
          <cell r="HS55">
            <v>0</v>
          </cell>
          <cell r="HT55">
            <v>0</v>
          </cell>
          <cell r="HU55">
            <v>0</v>
          </cell>
          <cell r="HV55">
            <v>0</v>
          </cell>
          <cell r="HW55">
            <v>0</v>
          </cell>
          <cell r="HX55">
            <v>0</v>
          </cell>
          <cell r="HY55">
            <v>0</v>
          </cell>
          <cell r="HZ55">
            <v>0</v>
          </cell>
          <cell r="IA55">
            <v>0</v>
          </cell>
          <cell r="IB55">
            <v>0</v>
          </cell>
          <cell r="IC55">
            <v>0</v>
          </cell>
          <cell r="ID55">
            <v>0</v>
          </cell>
          <cell r="IE55">
            <v>0</v>
          </cell>
          <cell r="IF55">
            <v>0</v>
          </cell>
          <cell r="IG55">
            <v>0</v>
          </cell>
          <cell r="IH55">
            <v>0</v>
          </cell>
          <cell r="II55">
            <v>0</v>
          </cell>
          <cell r="IJ55">
            <v>0</v>
          </cell>
          <cell r="IK55">
            <v>0</v>
          </cell>
          <cell r="IL55">
            <v>0</v>
          </cell>
          <cell r="IM55">
            <v>0</v>
          </cell>
          <cell r="IN55">
            <v>0</v>
          </cell>
          <cell r="IO55">
            <v>0</v>
          </cell>
          <cell r="IP55">
            <v>0</v>
          </cell>
          <cell r="IQ55">
            <v>0</v>
          </cell>
          <cell r="IR55">
            <v>0</v>
          </cell>
          <cell r="IS55">
            <v>0</v>
          </cell>
          <cell r="IT55">
            <v>0</v>
          </cell>
          <cell r="IU55">
            <v>0</v>
          </cell>
          <cell r="IV55">
            <v>0</v>
          </cell>
          <cell r="IW55">
            <v>0</v>
          </cell>
          <cell r="IX55">
            <v>0</v>
          </cell>
          <cell r="IY55">
            <v>0</v>
          </cell>
          <cell r="IZ55">
            <v>0</v>
          </cell>
          <cell r="JA55">
            <v>0</v>
          </cell>
          <cell r="JB55">
            <v>0</v>
          </cell>
          <cell r="JC55">
            <v>0</v>
          </cell>
          <cell r="JD55">
            <v>0</v>
          </cell>
          <cell r="JE55">
            <v>0</v>
          </cell>
          <cell r="JF55">
            <v>0</v>
          </cell>
          <cell r="JG55">
            <v>0</v>
          </cell>
          <cell r="JH55">
            <v>0</v>
          </cell>
          <cell r="JI55">
            <v>0</v>
          </cell>
          <cell r="JJ55">
            <v>0</v>
          </cell>
          <cell r="JK55">
            <v>0</v>
          </cell>
          <cell r="JL55">
            <v>0</v>
          </cell>
          <cell r="JM55">
            <v>0</v>
          </cell>
          <cell r="JN55">
            <v>0</v>
          </cell>
          <cell r="JO55">
            <v>0</v>
          </cell>
          <cell r="JP55">
            <v>0</v>
          </cell>
          <cell r="JQ55">
            <v>0</v>
          </cell>
        </row>
        <row r="56">
          <cell r="F56">
            <v>5.5363482730001579E-2</v>
          </cell>
          <cell r="G56">
            <v>5.2116131399998267E-2</v>
          </cell>
          <cell r="H56">
            <v>9.0434600970013435E-2</v>
          </cell>
          <cell r="I56">
            <v>9.5522521580008402E-2</v>
          </cell>
          <cell r="J56">
            <v>3.9631960069982597E-2</v>
          </cell>
          <cell r="K56">
            <v>0</v>
          </cell>
          <cell r="L56">
            <v>7.2697606400140558E-3</v>
          </cell>
          <cell r="M56">
            <v>0</v>
          </cell>
          <cell r="N56">
            <v>6.8609229829988294E-2</v>
          </cell>
          <cell r="O56">
            <v>2.1317106329988178E-2</v>
          </cell>
          <cell r="P56">
            <v>0</v>
          </cell>
          <cell r="Q56">
            <v>0</v>
          </cell>
          <cell r="R56">
            <v>1.617674407460072</v>
          </cell>
          <cell r="S56">
            <v>3.4018201460000341E-2</v>
          </cell>
          <cell r="T56">
            <v>0.10182694355999899</v>
          </cell>
          <cell r="U56">
            <v>0.13920951591998687</v>
          </cell>
          <cell r="V56">
            <v>0.38368268077999801</v>
          </cell>
          <cell r="W56">
            <v>-2.2100292000004629E-4</v>
          </cell>
          <cell r="X56">
            <v>6.9728970369993704E-2</v>
          </cell>
          <cell r="Y56">
            <v>-8.8614934900022035E-3</v>
          </cell>
          <cell r="Z56">
            <v>0.1501186493400013</v>
          </cell>
          <cell r="AA56">
            <v>0.38196279198000127</v>
          </cell>
          <cell r="AB56">
            <v>0.3139109074300066</v>
          </cell>
          <cell r="AC56">
            <v>0</v>
          </cell>
          <cell r="AD56">
            <v>5.2298243030001856E-2</v>
          </cell>
          <cell r="AE56">
            <v>0.84950047106997317</v>
          </cell>
          <cell r="AF56">
            <v>0</v>
          </cell>
          <cell r="AG56">
            <v>2.5977528040002085E-2</v>
          </cell>
          <cell r="AH56">
            <v>4.0726148670003681E-2</v>
          </cell>
          <cell r="AI56">
            <v>4.5310370019990387E-2</v>
          </cell>
          <cell r="AJ56">
            <v>1.5981224029985697E-2</v>
          </cell>
          <cell r="AK56">
            <v>3.7471701379985234E-2</v>
          </cell>
          <cell r="AL56">
            <v>0</v>
          </cell>
          <cell r="AM56">
            <v>0</v>
          </cell>
          <cell r="AN56">
            <v>0.21150320809999812</v>
          </cell>
          <cell r="AO56">
            <v>0.36186288992999494</v>
          </cell>
          <cell r="AP56">
            <v>3.9242049009999391E-2</v>
          </cell>
          <cell r="AQ56">
            <v>7.1425351890006539E-2</v>
          </cell>
          <cell r="AR56">
            <v>1.1905534441599457</v>
          </cell>
          <cell r="AS56">
            <v>0.17143846897999993</v>
          </cell>
          <cell r="AT56">
            <v>0.23988721114999123</v>
          </cell>
          <cell r="AU56">
            <v>0.31516512569000099</v>
          </cell>
          <cell r="AV56">
            <v>4.9655647089998922E-2</v>
          </cell>
          <cell r="AW56">
            <v>0.13278115327999274</v>
          </cell>
          <cell r="AX56">
            <v>0</v>
          </cell>
          <cell r="AY56">
            <v>0</v>
          </cell>
          <cell r="AZ56">
            <v>3.6200000000008004E-2</v>
          </cell>
          <cell r="BA56">
            <v>0</v>
          </cell>
          <cell r="BB56">
            <v>0.10608150598000066</v>
          </cell>
          <cell r="BC56">
            <v>0.13934433199000296</v>
          </cell>
          <cell r="BD56">
            <v>0</v>
          </cell>
          <cell r="BE56">
            <v>0.40055810046987972</v>
          </cell>
          <cell r="BF56">
            <v>0</v>
          </cell>
          <cell r="BG56">
            <v>0</v>
          </cell>
          <cell r="BH56">
            <v>0.16148908511999593</v>
          </cell>
          <cell r="BI56">
            <v>0.14360021474999485</v>
          </cell>
          <cell r="BJ56">
            <v>9.5468800599988413E-2</v>
          </cell>
          <cell r="BK56">
            <v>0</v>
          </cell>
          <cell r="BL56">
            <v>0</v>
          </cell>
          <cell r="BM56">
            <v>0</v>
          </cell>
          <cell r="BN56">
            <v>0</v>
          </cell>
          <cell r="BO56">
            <v>0</v>
          </cell>
          <cell r="BP56">
            <v>0</v>
          </cell>
          <cell r="BQ56">
            <v>0</v>
          </cell>
          <cell r="BR56">
            <v>0.4629788777599515</v>
          </cell>
          <cell r="BS56">
            <v>0</v>
          </cell>
          <cell r="BT56">
            <v>0</v>
          </cell>
          <cell r="BU56">
            <v>0.36241920738000033</v>
          </cell>
          <cell r="BV56">
            <v>6.4359670379985801E-2</v>
          </cell>
          <cell r="BW56">
            <v>3.6199999999993793E-2</v>
          </cell>
          <cell r="BX56">
            <v>0</v>
          </cell>
          <cell r="BY56">
            <v>0</v>
          </cell>
          <cell r="BZ56">
            <v>0</v>
          </cell>
          <cell r="CA56">
            <v>0</v>
          </cell>
          <cell r="CB56">
            <v>0</v>
          </cell>
          <cell r="CC56">
            <v>0</v>
          </cell>
          <cell r="CD56">
            <v>0</v>
          </cell>
          <cell r="CE56">
            <v>0.12732444995992864</v>
          </cell>
          <cell r="CF56">
            <v>0</v>
          </cell>
          <cell r="CG56">
            <v>0</v>
          </cell>
          <cell r="CH56">
            <v>6.6519176019994575E-2</v>
          </cell>
          <cell r="CI56">
            <v>3.6199999999979582E-2</v>
          </cell>
          <cell r="CJ56">
            <v>2.4605273939997119E-2</v>
          </cell>
          <cell r="CK56">
            <v>0</v>
          </cell>
          <cell r="CL56">
            <v>0</v>
          </cell>
          <cell r="CM56">
            <v>0</v>
          </cell>
          <cell r="CN56">
            <v>0</v>
          </cell>
          <cell r="CO56">
            <v>0</v>
          </cell>
          <cell r="CP56">
            <v>0</v>
          </cell>
          <cell r="CQ56">
            <v>0</v>
          </cell>
          <cell r="CR56">
            <v>0.10860000000002401</v>
          </cell>
          <cell r="CS56">
            <v>0</v>
          </cell>
          <cell r="CT56">
            <v>0</v>
          </cell>
          <cell r="CU56">
            <v>0.1086000000000098</v>
          </cell>
          <cell r="CV56">
            <v>0</v>
          </cell>
          <cell r="CW56">
            <v>0</v>
          </cell>
          <cell r="CX56">
            <v>0</v>
          </cell>
          <cell r="CY56">
            <v>0</v>
          </cell>
          <cell r="CZ56">
            <v>0</v>
          </cell>
          <cell r="DA56">
            <v>0</v>
          </cell>
          <cell r="DB56">
            <v>0</v>
          </cell>
          <cell r="DC56">
            <v>0</v>
          </cell>
          <cell r="DD56">
            <v>0</v>
          </cell>
          <cell r="DE56">
            <v>0.28959999999995034</v>
          </cell>
          <cell r="DF56">
            <v>0</v>
          </cell>
          <cell r="DG56">
            <v>0</v>
          </cell>
          <cell r="DH56">
            <v>0.21720000000000539</v>
          </cell>
          <cell r="DI56">
            <v>7.2399999999987585E-2</v>
          </cell>
          <cell r="DJ56">
            <v>0</v>
          </cell>
          <cell r="DK56">
            <v>0</v>
          </cell>
          <cell r="DL56">
            <v>0</v>
          </cell>
          <cell r="DM56">
            <v>0</v>
          </cell>
          <cell r="DN56">
            <v>0</v>
          </cell>
          <cell r="DO56">
            <v>0</v>
          </cell>
          <cell r="DP56">
            <v>0</v>
          </cell>
          <cell r="DQ56">
            <v>0</v>
          </cell>
          <cell r="DR56">
            <v>0.15441803781004637</v>
          </cell>
          <cell r="DS56">
            <v>0</v>
          </cell>
          <cell r="DT56">
            <v>0</v>
          </cell>
          <cell r="DU56">
            <v>0.10860000156000638</v>
          </cell>
          <cell r="DV56">
            <v>3.6199999999993793E-2</v>
          </cell>
          <cell r="DW56">
            <v>9.6180362500035699E-3</v>
          </cell>
          <cell r="DX56">
            <v>0</v>
          </cell>
          <cell r="DY56">
            <v>0</v>
          </cell>
          <cell r="DZ56">
            <v>0</v>
          </cell>
          <cell r="EA56">
            <v>0</v>
          </cell>
          <cell r="EB56">
            <v>0</v>
          </cell>
          <cell r="EC56">
            <v>0</v>
          </cell>
          <cell r="ED56">
            <v>0</v>
          </cell>
          <cell r="EE56">
            <v>3.6325122869925508E-2</v>
          </cell>
          <cell r="EF56">
            <v>0</v>
          </cell>
          <cell r="EG56">
            <v>0</v>
          </cell>
          <cell r="EH56">
            <v>0</v>
          </cell>
          <cell r="EI56">
            <v>3.6325122869982351E-2</v>
          </cell>
          <cell r="EJ56">
            <v>0</v>
          </cell>
          <cell r="EK56">
            <v>0</v>
          </cell>
          <cell r="EL56">
            <v>0</v>
          </cell>
          <cell r="EM56">
            <v>0</v>
          </cell>
          <cell r="EN56">
            <v>0</v>
          </cell>
          <cell r="EO56">
            <v>0</v>
          </cell>
          <cell r="EP56">
            <v>0</v>
          </cell>
          <cell r="EQ56">
            <v>0</v>
          </cell>
          <cell r="ER56">
            <v>0</v>
          </cell>
          <cell r="ES56">
            <v>0</v>
          </cell>
          <cell r="ET56">
            <v>0</v>
          </cell>
          <cell r="EU56">
            <v>0</v>
          </cell>
          <cell r="EV56">
            <v>0</v>
          </cell>
          <cell r="EW56">
            <v>0</v>
          </cell>
          <cell r="EX56">
            <v>0</v>
          </cell>
          <cell r="EY56">
            <v>0</v>
          </cell>
          <cell r="EZ56">
            <v>0</v>
          </cell>
          <cell r="FA56">
            <v>0</v>
          </cell>
          <cell r="FB56">
            <v>0</v>
          </cell>
          <cell r="FC56">
            <v>0</v>
          </cell>
          <cell r="FD56">
            <v>0</v>
          </cell>
          <cell r="FE56">
            <v>0</v>
          </cell>
          <cell r="FF56">
            <v>0</v>
          </cell>
          <cell r="FG56">
            <v>0</v>
          </cell>
          <cell r="FH56">
            <v>0</v>
          </cell>
          <cell r="FI56">
            <v>0</v>
          </cell>
          <cell r="FJ56">
            <v>0</v>
          </cell>
          <cell r="FK56">
            <v>0</v>
          </cell>
          <cell r="FL56">
            <v>0</v>
          </cell>
          <cell r="FM56">
            <v>0</v>
          </cell>
          <cell r="FN56">
            <v>0</v>
          </cell>
          <cell r="FO56">
            <v>0</v>
          </cell>
          <cell r="FP56">
            <v>0</v>
          </cell>
          <cell r="FQ56">
            <v>0</v>
          </cell>
          <cell r="FR56">
            <v>0</v>
          </cell>
          <cell r="FS56">
            <v>0</v>
          </cell>
          <cell r="FT56">
            <v>0</v>
          </cell>
          <cell r="FU56">
            <v>0</v>
          </cell>
          <cell r="FV56">
            <v>0</v>
          </cell>
          <cell r="FW56">
            <v>0</v>
          </cell>
          <cell r="FX56">
            <v>0</v>
          </cell>
          <cell r="FY56">
            <v>0</v>
          </cell>
          <cell r="FZ56">
            <v>0</v>
          </cell>
          <cell r="GA56">
            <v>0</v>
          </cell>
          <cell r="GB56">
            <v>0</v>
          </cell>
          <cell r="GC56">
            <v>0</v>
          </cell>
          <cell r="GD56">
            <v>0</v>
          </cell>
          <cell r="GE56">
            <v>0</v>
          </cell>
          <cell r="GF56">
            <v>0</v>
          </cell>
          <cell r="GG56">
            <v>0</v>
          </cell>
          <cell r="GH56">
            <v>0</v>
          </cell>
          <cell r="GI56">
            <v>0</v>
          </cell>
          <cell r="GJ56">
            <v>0</v>
          </cell>
          <cell r="GK56">
            <v>0</v>
          </cell>
          <cell r="GL56">
            <v>0</v>
          </cell>
          <cell r="GM56">
            <v>0</v>
          </cell>
          <cell r="GN56">
            <v>0</v>
          </cell>
          <cell r="GO56">
            <v>0</v>
          </cell>
          <cell r="GP56">
            <v>0</v>
          </cell>
          <cell r="GQ56">
            <v>0</v>
          </cell>
          <cell r="GR56">
            <v>0</v>
          </cell>
          <cell r="GS56">
            <v>0</v>
          </cell>
          <cell r="GT56">
            <v>0</v>
          </cell>
          <cell r="GU56">
            <v>0</v>
          </cell>
          <cell r="GV56">
            <v>0</v>
          </cell>
          <cell r="GW56">
            <v>0</v>
          </cell>
          <cell r="GX56">
            <v>0</v>
          </cell>
          <cell r="GY56">
            <v>0</v>
          </cell>
          <cell r="GZ56">
            <v>0</v>
          </cell>
          <cell r="HA56">
            <v>0</v>
          </cell>
          <cell r="HB56">
            <v>0</v>
          </cell>
          <cell r="HC56">
            <v>0</v>
          </cell>
          <cell r="HD56">
            <v>0</v>
          </cell>
          <cell r="HE56">
            <v>0</v>
          </cell>
          <cell r="HF56">
            <v>0</v>
          </cell>
          <cell r="HG56">
            <v>0</v>
          </cell>
          <cell r="HH56">
            <v>0</v>
          </cell>
          <cell r="HI56">
            <v>0</v>
          </cell>
          <cell r="HJ56">
            <v>0</v>
          </cell>
          <cell r="HK56">
            <v>0</v>
          </cell>
          <cell r="HL56">
            <v>0</v>
          </cell>
          <cell r="HM56">
            <v>0</v>
          </cell>
          <cell r="HN56">
            <v>0</v>
          </cell>
          <cell r="HO56">
            <v>0</v>
          </cell>
          <cell r="HP56">
            <v>0</v>
          </cell>
          <cell r="HQ56">
            <v>0</v>
          </cell>
          <cell r="HR56">
            <v>0</v>
          </cell>
          <cell r="HS56">
            <v>0</v>
          </cell>
          <cell r="HT56">
            <v>0</v>
          </cell>
          <cell r="HU56">
            <v>0</v>
          </cell>
          <cell r="HV56">
            <v>0</v>
          </cell>
          <cell r="HW56">
            <v>0</v>
          </cell>
          <cell r="HX56">
            <v>0</v>
          </cell>
          <cell r="HY56">
            <v>0</v>
          </cell>
          <cell r="HZ56">
            <v>0</v>
          </cell>
          <cell r="IA56">
            <v>0</v>
          </cell>
          <cell r="IB56">
            <v>0</v>
          </cell>
          <cell r="IC56">
            <v>0</v>
          </cell>
          <cell r="ID56">
            <v>0</v>
          </cell>
          <cell r="IE56">
            <v>0</v>
          </cell>
          <cell r="IF56">
            <v>0</v>
          </cell>
          <cell r="IG56">
            <v>0</v>
          </cell>
          <cell r="IH56">
            <v>0</v>
          </cell>
          <cell r="II56">
            <v>0</v>
          </cell>
          <cell r="IJ56">
            <v>0</v>
          </cell>
          <cell r="IK56">
            <v>0</v>
          </cell>
          <cell r="IL56">
            <v>0</v>
          </cell>
          <cell r="IM56">
            <v>0</v>
          </cell>
          <cell r="IN56">
            <v>0</v>
          </cell>
          <cell r="IO56">
            <v>0</v>
          </cell>
          <cell r="IP56">
            <v>0</v>
          </cell>
          <cell r="IQ56">
            <v>0</v>
          </cell>
          <cell r="IR56">
            <v>0</v>
          </cell>
          <cell r="IS56">
            <v>0</v>
          </cell>
          <cell r="IT56">
            <v>0</v>
          </cell>
          <cell r="IU56">
            <v>0</v>
          </cell>
          <cell r="IV56">
            <v>0</v>
          </cell>
          <cell r="IW56">
            <v>0</v>
          </cell>
          <cell r="IX56">
            <v>0</v>
          </cell>
          <cell r="IY56">
            <v>0</v>
          </cell>
          <cell r="IZ56">
            <v>0</v>
          </cell>
          <cell r="JA56">
            <v>0</v>
          </cell>
          <cell r="JB56">
            <v>0</v>
          </cell>
          <cell r="JC56">
            <v>0</v>
          </cell>
          <cell r="JD56">
            <v>0</v>
          </cell>
          <cell r="JE56">
            <v>0</v>
          </cell>
          <cell r="JF56">
            <v>0</v>
          </cell>
          <cell r="JG56">
            <v>0</v>
          </cell>
          <cell r="JH56">
            <v>0</v>
          </cell>
          <cell r="JI56">
            <v>0</v>
          </cell>
          <cell r="JJ56">
            <v>0</v>
          </cell>
          <cell r="JK56">
            <v>0</v>
          </cell>
          <cell r="JL56">
            <v>0</v>
          </cell>
          <cell r="JM56">
            <v>0</v>
          </cell>
          <cell r="JN56">
            <v>0</v>
          </cell>
          <cell r="JO56">
            <v>0</v>
          </cell>
          <cell r="JP56">
            <v>0</v>
          </cell>
          <cell r="JQ56">
            <v>0</v>
          </cell>
        </row>
        <row r="57">
          <cell r="F57">
            <v>0</v>
          </cell>
          <cell r="G57">
            <v>0</v>
          </cell>
          <cell r="H57">
            <v>0.16155783490000886</v>
          </cell>
          <cell r="I57">
            <v>0.11401300641000489</v>
          </cell>
          <cell r="J57">
            <v>0.13279305452002177</v>
          </cell>
          <cell r="K57">
            <v>0.14802436125000895</v>
          </cell>
          <cell r="L57">
            <v>0</v>
          </cell>
          <cell r="M57">
            <v>0.22888854302999562</v>
          </cell>
          <cell r="N57">
            <v>0.42637705274000837</v>
          </cell>
          <cell r="O57">
            <v>7.7436776670012364E-2</v>
          </cell>
          <cell r="P57">
            <v>0</v>
          </cell>
          <cell r="Q57">
            <v>0</v>
          </cell>
          <cell r="R57">
            <v>0.39980921957999271</v>
          </cell>
          <cell r="S57">
            <v>0</v>
          </cell>
          <cell r="T57">
            <v>0</v>
          </cell>
          <cell r="U57">
            <v>7.2933226970000931E-2</v>
          </cell>
          <cell r="V57">
            <v>4.4258056480003916E-2</v>
          </cell>
          <cell r="W57">
            <v>0</v>
          </cell>
          <cell r="X57">
            <v>0.15309501953998961</v>
          </cell>
          <cell r="Y57">
            <v>-5.5618496949989549E-2</v>
          </cell>
          <cell r="Z57">
            <v>3.2571030699998005E-2</v>
          </cell>
          <cell r="AA57">
            <v>5.4242774190001342E-2</v>
          </cell>
          <cell r="AB57">
            <v>9.8327608650002674E-2</v>
          </cell>
          <cell r="AC57">
            <v>0</v>
          </cell>
          <cell r="AD57">
            <v>0</v>
          </cell>
          <cell r="AE57">
            <v>0.35904897205000452</v>
          </cell>
          <cell r="AF57">
            <v>0</v>
          </cell>
          <cell r="AG57">
            <v>0</v>
          </cell>
          <cell r="AH57">
            <v>3.6915458159995751E-2</v>
          </cell>
          <cell r="AI57">
            <v>0.15192035129999226</v>
          </cell>
          <cell r="AJ57">
            <v>5.5460721949998515E-2</v>
          </cell>
          <cell r="AK57">
            <v>0</v>
          </cell>
          <cell r="AL57">
            <v>-5.4423991997509802E-4</v>
          </cell>
          <cell r="AM57">
            <v>0</v>
          </cell>
          <cell r="AN57">
            <v>0</v>
          </cell>
          <cell r="AO57">
            <v>5.7063515820004795E-2</v>
          </cell>
          <cell r="AP57">
            <v>5.8233164739988297E-2</v>
          </cell>
          <cell r="AQ57">
            <v>0</v>
          </cell>
          <cell r="AR57">
            <v>0.37306035606002297</v>
          </cell>
          <cell r="AS57">
            <v>0.19165787965999925</v>
          </cell>
          <cell r="AT57">
            <v>0</v>
          </cell>
          <cell r="AU57">
            <v>4.1458077239994395E-2</v>
          </cell>
          <cell r="AV57">
            <v>3.7076720919998252E-2</v>
          </cell>
          <cell r="AW57">
            <v>3.9300000000025648E-2</v>
          </cell>
          <cell r="AX57">
            <v>2.272610901002281E-2</v>
          </cell>
          <cell r="AY57">
            <v>0</v>
          </cell>
          <cell r="AZ57">
            <v>0</v>
          </cell>
          <cell r="BA57">
            <v>0</v>
          </cell>
          <cell r="BB57">
            <v>3.2097798839998859E-2</v>
          </cell>
          <cell r="BC57">
            <v>0</v>
          </cell>
          <cell r="BD57">
            <v>8.7437703900050678E-3</v>
          </cell>
          <cell r="BE57">
            <v>0.59059033367998381</v>
          </cell>
          <cell r="BF57">
            <v>0</v>
          </cell>
          <cell r="BG57">
            <v>0</v>
          </cell>
          <cell r="BH57">
            <v>5.5623079420001886E-2</v>
          </cell>
          <cell r="BI57">
            <v>0.21565074762000336</v>
          </cell>
          <cell r="BJ57">
            <v>0.31931650664000699</v>
          </cell>
          <cell r="BK57">
            <v>0</v>
          </cell>
          <cell r="BL57">
            <v>0</v>
          </cell>
          <cell r="BM57">
            <v>0</v>
          </cell>
          <cell r="BN57">
            <v>0</v>
          </cell>
          <cell r="BO57">
            <v>0</v>
          </cell>
          <cell r="BP57">
            <v>0</v>
          </cell>
          <cell r="BQ57">
            <v>0</v>
          </cell>
          <cell r="BR57">
            <v>9.3731412159968386E-2</v>
          </cell>
          <cell r="BS57">
            <v>0</v>
          </cell>
          <cell r="BT57">
            <v>0</v>
          </cell>
          <cell r="BU57">
            <v>8.7814669199985929E-2</v>
          </cell>
          <cell r="BV57">
            <v>5.9167429599966681E-3</v>
          </cell>
          <cell r="BW57">
            <v>0</v>
          </cell>
          <cell r="BX57">
            <v>0</v>
          </cell>
          <cell r="BY57">
            <v>0</v>
          </cell>
          <cell r="BZ57">
            <v>0</v>
          </cell>
          <cell r="CA57">
            <v>0</v>
          </cell>
          <cell r="CB57">
            <v>0</v>
          </cell>
          <cell r="CC57">
            <v>0</v>
          </cell>
          <cell r="CD57">
            <v>0</v>
          </cell>
          <cell r="CE57">
            <v>9.1187644599813211E-2</v>
          </cell>
          <cell r="CF57">
            <v>0</v>
          </cell>
          <cell r="CG57">
            <v>0</v>
          </cell>
          <cell r="CH57">
            <v>3.9299999999997226E-2</v>
          </cell>
          <cell r="CI57">
            <v>3.9299999999997226E-2</v>
          </cell>
          <cell r="CJ57">
            <v>1.2587644599989289E-2</v>
          </cell>
          <cell r="CK57">
            <v>0</v>
          </cell>
          <cell r="CL57">
            <v>0</v>
          </cell>
          <cell r="CM57">
            <v>0</v>
          </cell>
          <cell r="CN57">
            <v>0</v>
          </cell>
          <cell r="CO57">
            <v>0</v>
          </cell>
          <cell r="CP57">
            <v>0</v>
          </cell>
          <cell r="CQ57">
            <v>0</v>
          </cell>
          <cell r="CR57">
            <v>0.33002125029997842</v>
          </cell>
          <cell r="CS57">
            <v>0</v>
          </cell>
          <cell r="CT57">
            <v>0</v>
          </cell>
          <cell r="CU57">
            <v>0.2907212502999954</v>
          </cell>
          <cell r="CV57">
            <v>0</v>
          </cell>
          <cell r="CW57">
            <v>3.9299999999997226E-2</v>
          </cell>
          <cell r="CX57">
            <v>0</v>
          </cell>
          <cell r="CY57">
            <v>0</v>
          </cell>
          <cell r="CZ57">
            <v>0</v>
          </cell>
          <cell r="DA57">
            <v>0</v>
          </cell>
          <cell r="DB57">
            <v>0</v>
          </cell>
          <cell r="DC57">
            <v>0</v>
          </cell>
          <cell r="DD57">
            <v>0</v>
          </cell>
          <cell r="DE57">
            <v>0.1239968995801064</v>
          </cell>
          <cell r="DF57">
            <v>0</v>
          </cell>
          <cell r="DG57">
            <v>0</v>
          </cell>
          <cell r="DH57">
            <v>8.4696899580009699E-2</v>
          </cell>
          <cell r="DI57">
            <v>0</v>
          </cell>
          <cell r="DJ57">
            <v>3.9299999999997226E-2</v>
          </cell>
          <cell r="DK57">
            <v>0</v>
          </cell>
          <cell r="DL57">
            <v>0</v>
          </cell>
          <cell r="DM57">
            <v>0</v>
          </cell>
          <cell r="DN57">
            <v>0</v>
          </cell>
          <cell r="DO57">
            <v>0</v>
          </cell>
          <cell r="DP57">
            <v>0</v>
          </cell>
          <cell r="DQ57">
            <v>0</v>
          </cell>
          <cell r="DR57">
            <v>3.9299999999911961E-2</v>
          </cell>
          <cell r="DS57">
            <v>0</v>
          </cell>
          <cell r="DT57">
            <v>0</v>
          </cell>
          <cell r="DU57">
            <v>3.9299999999997226E-2</v>
          </cell>
          <cell r="DV57">
            <v>0</v>
          </cell>
          <cell r="DW57">
            <v>0</v>
          </cell>
          <cell r="DX57">
            <v>0</v>
          </cell>
          <cell r="DY57">
            <v>0</v>
          </cell>
          <cell r="DZ57">
            <v>0</v>
          </cell>
          <cell r="EA57">
            <v>0</v>
          </cell>
          <cell r="EB57">
            <v>0</v>
          </cell>
          <cell r="EC57">
            <v>0</v>
          </cell>
          <cell r="ED57">
            <v>0</v>
          </cell>
          <cell r="EE57">
            <v>0</v>
          </cell>
          <cell r="EF57">
            <v>0</v>
          </cell>
          <cell r="EG57">
            <v>0</v>
          </cell>
          <cell r="EH57">
            <v>0</v>
          </cell>
          <cell r="EI57">
            <v>0</v>
          </cell>
          <cell r="EJ57">
            <v>0</v>
          </cell>
          <cell r="EK57">
            <v>0</v>
          </cell>
          <cell r="EL57">
            <v>0</v>
          </cell>
          <cell r="EM57">
            <v>0</v>
          </cell>
          <cell r="EN57">
            <v>0</v>
          </cell>
          <cell r="EO57">
            <v>0</v>
          </cell>
          <cell r="EP57">
            <v>0</v>
          </cell>
          <cell r="EQ57">
            <v>0</v>
          </cell>
          <cell r="ER57">
            <v>0</v>
          </cell>
          <cell r="ES57">
            <v>0</v>
          </cell>
          <cell r="ET57">
            <v>0</v>
          </cell>
          <cell r="EU57">
            <v>0</v>
          </cell>
          <cell r="EV57">
            <v>0</v>
          </cell>
          <cell r="EW57">
            <v>0</v>
          </cell>
          <cell r="EX57">
            <v>0</v>
          </cell>
          <cell r="EY57">
            <v>0</v>
          </cell>
          <cell r="EZ57">
            <v>0</v>
          </cell>
          <cell r="FA57">
            <v>0</v>
          </cell>
          <cell r="FB57">
            <v>0</v>
          </cell>
          <cell r="FC57">
            <v>0</v>
          </cell>
          <cell r="FD57">
            <v>0</v>
          </cell>
          <cell r="FE57">
            <v>0</v>
          </cell>
          <cell r="FF57">
            <v>0</v>
          </cell>
          <cell r="FG57">
            <v>0</v>
          </cell>
          <cell r="FH57">
            <v>0</v>
          </cell>
          <cell r="FI57">
            <v>0</v>
          </cell>
          <cell r="FJ57">
            <v>0</v>
          </cell>
          <cell r="FK57">
            <v>0</v>
          </cell>
          <cell r="FL57">
            <v>0</v>
          </cell>
          <cell r="FM57">
            <v>0</v>
          </cell>
          <cell r="FN57">
            <v>0</v>
          </cell>
          <cell r="FO57">
            <v>0</v>
          </cell>
          <cell r="FP57">
            <v>0</v>
          </cell>
          <cell r="FQ57">
            <v>0</v>
          </cell>
          <cell r="FR57">
            <v>0</v>
          </cell>
          <cell r="FS57">
            <v>0</v>
          </cell>
          <cell r="FT57">
            <v>0</v>
          </cell>
          <cell r="FU57">
            <v>0</v>
          </cell>
          <cell r="FV57">
            <v>0</v>
          </cell>
          <cell r="FW57">
            <v>0</v>
          </cell>
          <cell r="FX57">
            <v>0</v>
          </cell>
          <cell r="FY57">
            <v>0</v>
          </cell>
          <cell r="FZ57">
            <v>0</v>
          </cell>
          <cell r="GA57">
            <v>0</v>
          </cell>
          <cell r="GB57">
            <v>0</v>
          </cell>
          <cell r="GC57">
            <v>0</v>
          </cell>
          <cell r="GD57">
            <v>0</v>
          </cell>
          <cell r="GE57">
            <v>0</v>
          </cell>
          <cell r="GF57">
            <v>0</v>
          </cell>
          <cell r="GG57">
            <v>0</v>
          </cell>
          <cell r="GH57">
            <v>0</v>
          </cell>
          <cell r="GI57">
            <v>0</v>
          </cell>
          <cell r="GJ57">
            <v>0</v>
          </cell>
          <cell r="GK57">
            <v>0</v>
          </cell>
          <cell r="GL57">
            <v>0</v>
          </cell>
          <cell r="GM57">
            <v>0</v>
          </cell>
          <cell r="GN57">
            <v>0</v>
          </cell>
          <cell r="GO57">
            <v>0</v>
          </cell>
          <cell r="GP57">
            <v>0</v>
          </cell>
          <cell r="GQ57">
            <v>0</v>
          </cell>
          <cell r="GR57">
            <v>0</v>
          </cell>
          <cell r="GS57">
            <v>0</v>
          </cell>
          <cell r="GT57">
            <v>0</v>
          </cell>
          <cell r="GU57">
            <v>0</v>
          </cell>
          <cell r="GV57">
            <v>0</v>
          </cell>
          <cell r="GW57">
            <v>0</v>
          </cell>
          <cell r="GX57">
            <v>0</v>
          </cell>
          <cell r="GY57">
            <v>0</v>
          </cell>
          <cell r="GZ57">
            <v>0</v>
          </cell>
          <cell r="HA57">
            <v>0</v>
          </cell>
          <cell r="HB57">
            <v>0</v>
          </cell>
          <cell r="HC57">
            <v>0</v>
          </cell>
          <cell r="HD57">
            <v>0</v>
          </cell>
          <cell r="HE57">
            <v>0</v>
          </cell>
          <cell r="HF57">
            <v>0</v>
          </cell>
          <cell r="HG57">
            <v>0</v>
          </cell>
          <cell r="HH57">
            <v>0</v>
          </cell>
          <cell r="HI57">
            <v>0</v>
          </cell>
          <cell r="HJ57">
            <v>0</v>
          </cell>
          <cell r="HK57">
            <v>0</v>
          </cell>
          <cell r="HL57">
            <v>0</v>
          </cell>
          <cell r="HM57">
            <v>0</v>
          </cell>
          <cell r="HN57">
            <v>0</v>
          </cell>
          <cell r="HO57">
            <v>0</v>
          </cell>
          <cell r="HP57">
            <v>0</v>
          </cell>
          <cell r="HQ57">
            <v>0</v>
          </cell>
          <cell r="HR57">
            <v>0</v>
          </cell>
          <cell r="HS57">
            <v>0</v>
          </cell>
          <cell r="HT57">
            <v>0</v>
          </cell>
          <cell r="HU57">
            <v>0</v>
          </cell>
          <cell r="HV57">
            <v>0</v>
          </cell>
          <cell r="HW57">
            <v>0</v>
          </cell>
          <cell r="HX57">
            <v>0</v>
          </cell>
          <cell r="HY57">
            <v>0</v>
          </cell>
          <cell r="HZ57">
            <v>0</v>
          </cell>
          <cell r="IA57">
            <v>0</v>
          </cell>
          <cell r="IB57">
            <v>0</v>
          </cell>
          <cell r="IC57">
            <v>0</v>
          </cell>
          <cell r="ID57">
            <v>0</v>
          </cell>
          <cell r="IE57">
            <v>0</v>
          </cell>
          <cell r="IF57">
            <v>0</v>
          </cell>
          <cell r="IG57">
            <v>0</v>
          </cell>
          <cell r="IH57">
            <v>0</v>
          </cell>
          <cell r="II57">
            <v>0</v>
          </cell>
          <cell r="IJ57">
            <v>0</v>
          </cell>
          <cell r="IK57">
            <v>0</v>
          </cell>
          <cell r="IL57">
            <v>0</v>
          </cell>
          <cell r="IM57">
            <v>0</v>
          </cell>
          <cell r="IN57">
            <v>0</v>
          </cell>
          <cell r="IO57">
            <v>0</v>
          </cell>
          <cell r="IP57">
            <v>0</v>
          </cell>
          <cell r="IQ57">
            <v>0</v>
          </cell>
          <cell r="IR57">
            <v>0</v>
          </cell>
          <cell r="IS57">
            <v>0</v>
          </cell>
          <cell r="IT57">
            <v>0</v>
          </cell>
          <cell r="IU57">
            <v>0</v>
          </cell>
          <cell r="IV57">
            <v>0</v>
          </cell>
          <cell r="IW57">
            <v>0</v>
          </cell>
          <cell r="IX57">
            <v>0</v>
          </cell>
          <cell r="IY57">
            <v>0</v>
          </cell>
          <cell r="IZ57">
            <v>0</v>
          </cell>
          <cell r="JA57">
            <v>0</v>
          </cell>
          <cell r="JB57">
            <v>0</v>
          </cell>
          <cell r="JC57">
            <v>0</v>
          </cell>
          <cell r="JD57">
            <v>0</v>
          </cell>
          <cell r="JE57">
            <v>0</v>
          </cell>
          <cell r="JF57">
            <v>0</v>
          </cell>
          <cell r="JG57">
            <v>0</v>
          </cell>
          <cell r="JH57">
            <v>0</v>
          </cell>
          <cell r="JI57">
            <v>0</v>
          </cell>
          <cell r="JJ57">
            <v>0</v>
          </cell>
          <cell r="JK57">
            <v>0</v>
          </cell>
          <cell r="JL57">
            <v>0</v>
          </cell>
          <cell r="JM57">
            <v>0</v>
          </cell>
          <cell r="JN57">
            <v>0</v>
          </cell>
          <cell r="JO57">
            <v>0</v>
          </cell>
          <cell r="JP57">
            <v>0</v>
          </cell>
          <cell r="JQ57">
            <v>0</v>
          </cell>
        </row>
        <row r="58">
          <cell r="F58">
            <v>0</v>
          </cell>
          <cell r="G58">
            <v>0</v>
          </cell>
          <cell r="H58">
            <v>6.3434818639997559E-2</v>
          </cell>
          <cell r="I58">
            <v>5.7189472449991285E-2</v>
          </cell>
          <cell r="J58">
            <v>3.8893522290010196E-2</v>
          </cell>
          <cell r="K58">
            <v>4.1727295889984362E-2</v>
          </cell>
          <cell r="L58">
            <v>0</v>
          </cell>
          <cell r="M58">
            <v>4.8515906049999558E-2</v>
          </cell>
          <cell r="N58">
            <v>0</v>
          </cell>
          <cell r="O58">
            <v>0.38705649108000273</v>
          </cell>
          <cell r="P58">
            <v>0</v>
          </cell>
          <cell r="Q58">
            <v>0</v>
          </cell>
          <cell r="R58">
            <v>0.35220186405001641</v>
          </cell>
          <cell r="S58">
            <v>4.5715358400002515E-3</v>
          </cell>
          <cell r="T58">
            <v>9.6768439799888029E-3</v>
          </cell>
          <cell r="U58">
            <v>3.022208699999851E-2</v>
          </cell>
          <cell r="V58">
            <v>0</v>
          </cell>
          <cell r="W58">
            <v>2.1126572200003579E-2</v>
          </cell>
          <cell r="X58">
            <v>4.2600000000007299E-2</v>
          </cell>
          <cell r="Y58">
            <v>0</v>
          </cell>
          <cell r="Z58">
            <v>7.1541432769976154E-2</v>
          </cell>
          <cell r="AA58">
            <v>0</v>
          </cell>
          <cell r="AB58">
            <v>0.16843956035999952</v>
          </cell>
          <cell r="AC58">
            <v>0</v>
          </cell>
          <cell r="AD58">
            <v>4.0238318999996636E-3</v>
          </cell>
          <cell r="AE58">
            <v>0.23786888019003527</v>
          </cell>
          <cell r="AF58">
            <v>0</v>
          </cell>
          <cell r="AG58">
            <v>0</v>
          </cell>
          <cell r="AH58">
            <v>1.2020246389994327E-2</v>
          </cell>
          <cell r="AI58">
            <v>0.18324863380000522</v>
          </cell>
          <cell r="AJ58">
            <v>0</v>
          </cell>
          <cell r="AK58">
            <v>0</v>
          </cell>
          <cell r="AL58">
            <v>0</v>
          </cell>
          <cell r="AM58">
            <v>0</v>
          </cell>
          <cell r="AN58">
            <v>0</v>
          </cell>
          <cell r="AO58">
            <v>4.2599999999993088E-2</v>
          </cell>
          <cell r="AP58">
            <v>0</v>
          </cell>
          <cell r="AQ58">
            <v>0</v>
          </cell>
          <cell r="AR58">
            <v>0.45047163045012439</v>
          </cell>
          <cell r="AS58">
            <v>4.2600000000000193E-2</v>
          </cell>
          <cell r="AT58">
            <v>0</v>
          </cell>
          <cell r="AU58">
            <v>-3.2387621699996316E-3</v>
          </cell>
          <cell r="AV58">
            <v>0.20384148520999901</v>
          </cell>
          <cell r="AW58">
            <v>0</v>
          </cell>
          <cell r="AX58">
            <v>0</v>
          </cell>
          <cell r="AY58">
            <v>0</v>
          </cell>
          <cell r="AZ58">
            <v>0</v>
          </cell>
          <cell r="BA58">
            <v>4.2599999999993088E-2</v>
          </cell>
          <cell r="BB58">
            <v>0.12367395890000665</v>
          </cell>
          <cell r="BC58">
            <v>4.0994948510004292E-2</v>
          </cell>
          <cell r="BD58">
            <v>0</v>
          </cell>
          <cell r="BE58">
            <v>0.32787802165000812</v>
          </cell>
          <cell r="BF58">
            <v>0</v>
          </cell>
          <cell r="BG58">
            <v>0</v>
          </cell>
          <cell r="BH58">
            <v>4.2600000000007299E-2</v>
          </cell>
          <cell r="BI58">
            <v>0.14335881291002295</v>
          </cell>
          <cell r="BJ58">
            <v>0.14191920873999209</v>
          </cell>
          <cell r="BK58">
            <v>0</v>
          </cell>
          <cell r="BL58">
            <v>0</v>
          </cell>
          <cell r="BM58">
            <v>0</v>
          </cell>
          <cell r="BN58">
            <v>0</v>
          </cell>
          <cell r="BO58">
            <v>0</v>
          </cell>
          <cell r="BP58">
            <v>0</v>
          </cell>
          <cell r="BQ58">
            <v>0</v>
          </cell>
          <cell r="BR58">
            <v>8.0331513320061276E-2</v>
          </cell>
          <cell r="BS58">
            <v>0</v>
          </cell>
          <cell r="BT58">
            <v>0</v>
          </cell>
          <cell r="BU58">
            <v>8.0331513320004433E-2</v>
          </cell>
          <cell r="BV58">
            <v>0</v>
          </cell>
          <cell r="BW58">
            <v>0</v>
          </cell>
          <cell r="BX58">
            <v>0</v>
          </cell>
          <cell r="BY58">
            <v>0</v>
          </cell>
          <cell r="BZ58">
            <v>0</v>
          </cell>
          <cell r="CA58">
            <v>0</v>
          </cell>
          <cell r="CB58">
            <v>0</v>
          </cell>
          <cell r="CC58">
            <v>0</v>
          </cell>
          <cell r="CD58">
            <v>0</v>
          </cell>
          <cell r="CE58">
            <v>5.8407417010130303E-2</v>
          </cell>
          <cell r="CF58">
            <v>0</v>
          </cell>
          <cell r="CG58">
            <v>0</v>
          </cell>
          <cell r="CH58">
            <v>5.8407417010002405E-2</v>
          </cell>
          <cell r="CI58">
            <v>0</v>
          </cell>
          <cell r="CJ58">
            <v>0</v>
          </cell>
          <cell r="CK58">
            <v>0</v>
          </cell>
          <cell r="CL58">
            <v>0</v>
          </cell>
          <cell r="CM58">
            <v>0</v>
          </cell>
          <cell r="CN58">
            <v>0</v>
          </cell>
          <cell r="CO58">
            <v>0</v>
          </cell>
          <cell r="CP58">
            <v>0</v>
          </cell>
          <cell r="CQ58">
            <v>0</v>
          </cell>
          <cell r="CR58">
            <v>2.5667041659971801E-2</v>
          </cell>
          <cell r="CS58">
            <v>0</v>
          </cell>
          <cell r="CT58">
            <v>0</v>
          </cell>
          <cell r="CU58">
            <v>2.5667041660000223E-2</v>
          </cell>
          <cell r="CV58">
            <v>0</v>
          </cell>
          <cell r="CW58">
            <v>0</v>
          </cell>
          <cell r="CX58">
            <v>0</v>
          </cell>
          <cell r="CY58">
            <v>0</v>
          </cell>
          <cell r="CZ58">
            <v>0</v>
          </cell>
          <cell r="DA58">
            <v>0</v>
          </cell>
          <cell r="DB58">
            <v>0</v>
          </cell>
          <cell r="DC58">
            <v>0</v>
          </cell>
          <cell r="DD58">
            <v>0</v>
          </cell>
          <cell r="DE58">
            <v>5.0137954899810211E-2</v>
          </cell>
          <cell r="DF58">
            <v>0</v>
          </cell>
          <cell r="DG58">
            <v>0</v>
          </cell>
          <cell r="DH58">
            <v>5.0137954900002057E-2</v>
          </cell>
          <cell r="DI58">
            <v>0</v>
          </cell>
          <cell r="DJ58">
            <v>0</v>
          </cell>
          <cell r="DK58">
            <v>0</v>
          </cell>
          <cell r="DL58">
            <v>0</v>
          </cell>
          <cell r="DM58">
            <v>0</v>
          </cell>
          <cell r="DN58">
            <v>0</v>
          </cell>
          <cell r="DO58">
            <v>0</v>
          </cell>
          <cell r="DP58">
            <v>0</v>
          </cell>
          <cell r="DQ58">
            <v>0</v>
          </cell>
          <cell r="DR58">
            <v>8.4947122310040868E-2</v>
          </cell>
          <cell r="DS58">
            <v>0</v>
          </cell>
          <cell r="DT58">
            <v>0</v>
          </cell>
          <cell r="DU58">
            <v>4.2347122310005147E-2</v>
          </cell>
          <cell r="DV58">
            <v>4.2600000000007299E-2</v>
          </cell>
          <cell r="DW58">
            <v>0</v>
          </cell>
          <cell r="DX58">
            <v>0</v>
          </cell>
          <cell r="DY58">
            <v>0</v>
          </cell>
          <cell r="DZ58">
            <v>0</v>
          </cell>
          <cell r="EA58">
            <v>0</v>
          </cell>
          <cell r="EB58">
            <v>0</v>
          </cell>
          <cell r="EC58">
            <v>0</v>
          </cell>
          <cell r="ED58">
            <v>0</v>
          </cell>
          <cell r="EE58">
            <v>0</v>
          </cell>
          <cell r="EF58">
            <v>0</v>
          </cell>
          <cell r="EG58">
            <v>0</v>
          </cell>
          <cell r="EH58">
            <v>0</v>
          </cell>
          <cell r="EI58">
            <v>0</v>
          </cell>
          <cell r="EJ58">
            <v>0</v>
          </cell>
          <cell r="EK58">
            <v>0</v>
          </cell>
          <cell r="EL58">
            <v>0</v>
          </cell>
          <cell r="EM58">
            <v>0</v>
          </cell>
          <cell r="EN58">
            <v>0</v>
          </cell>
          <cell r="EO58">
            <v>0</v>
          </cell>
          <cell r="EP58">
            <v>0</v>
          </cell>
          <cell r="EQ58">
            <v>0</v>
          </cell>
          <cell r="ER58">
            <v>0</v>
          </cell>
          <cell r="ES58">
            <v>0</v>
          </cell>
          <cell r="ET58">
            <v>0</v>
          </cell>
          <cell r="EU58">
            <v>0</v>
          </cell>
          <cell r="EV58">
            <v>0</v>
          </cell>
          <cell r="EW58">
            <v>0</v>
          </cell>
          <cell r="EX58">
            <v>0</v>
          </cell>
          <cell r="EY58">
            <v>0</v>
          </cell>
          <cell r="EZ58">
            <v>0</v>
          </cell>
          <cell r="FA58">
            <v>0</v>
          </cell>
          <cell r="FB58">
            <v>0</v>
          </cell>
          <cell r="FC58">
            <v>0</v>
          </cell>
          <cell r="FD58">
            <v>0</v>
          </cell>
          <cell r="FE58">
            <v>0</v>
          </cell>
          <cell r="FF58">
            <v>0</v>
          </cell>
          <cell r="FG58">
            <v>0</v>
          </cell>
          <cell r="FH58">
            <v>0</v>
          </cell>
          <cell r="FI58">
            <v>0</v>
          </cell>
          <cell r="FJ58">
            <v>0</v>
          </cell>
          <cell r="FK58">
            <v>0</v>
          </cell>
          <cell r="FL58">
            <v>0</v>
          </cell>
          <cell r="FM58">
            <v>0</v>
          </cell>
          <cell r="FN58">
            <v>0</v>
          </cell>
          <cell r="FO58">
            <v>0</v>
          </cell>
          <cell r="FP58">
            <v>0</v>
          </cell>
          <cell r="FQ58">
            <v>0</v>
          </cell>
          <cell r="FR58">
            <v>0</v>
          </cell>
          <cell r="FS58">
            <v>0</v>
          </cell>
          <cell r="FT58">
            <v>0</v>
          </cell>
          <cell r="FU58">
            <v>0</v>
          </cell>
          <cell r="FV58">
            <v>0</v>
          </cell>
          <cell r="FW58">
            <v>0</v>
          </cell>
          <cell r="FX58">
            <v>0</v>
          </cell>
          <cell r="FY58">
            <v>0</v>
          </cell>
          <cell r="FZ58">
            <v>0</v>
          </cell>
          <cell r="GA58">
            <v>0</v>
          </cell>
          <cell r="GB58">
            <v>0</v>
          </cell>
          <cell r="GC58">
            <v>0</v>
          </cell>
          <cell r="GD58">
            <v>0</v>
          </cell>
          <cell r="GE58">
            <v>0</v>
          </cell>
          <cell r="GF58">
            <v>0</v>
          </cell>
          <cell r="GG58">
            <v>0</v>
          </cell>
          <cell r="GH58">
            <v>0</v>
          </cell>
          <cell r="GI58">
            <v>0</v>
          </cell>
          <cell r="GJ58">
            <v>0</v>
          </cell>
          <cell r="GK58">
            <v>0</v>
          </cell>
          <cell r="GL58">
            <v>0</v>
          </cell>
          <cell r="GM58">
            <v>0</v>
          </cell>
          <cell r="GN58">
            <v>0</v>
          </cell>
          <cell r="GO58">
            <v>0</v>
          </cell>
          <cell r="GP58">
            <v>0</v>
          </cell>
          <cell r="GQ58">
            <v>0</v>
          </cell>
          <cell r="GR58">
            <v>0</v>
          </cell>
          <cell r="GS58">
            <v>0</v>
          </cell>
          <cell r="GT58">
            <v>0</v>
          </cell>
          <cell r="GU58">
            <v>0</v>
          </cell>
          <cell r="GV58">
            <v>0</v>
          </cell>
          <cell r="GW58">
            <v>0</v>
          </cell>
          <cell r="GX58">
            <v>0</v>
          </cell>
          <cell r="GY58">
            <v>0</v>
          </cell>
          <cell r="GZ58">
            <v>0</v>
          </cell>
          <cell r="HA58">
            <v>0</v>
          </cell>
          <cell r="HB58">
            <v>0</v>
          </cell>
          <cell r="HC58">
            <v>0</v>
          </cell>
          <cell r="HD58">
            <v>0</v>
          </cell>
          <cell r="HE58">
            <v>0</v>
          </cell>
          <cell r="HF58">
            <v>0</v>
          </cell>
          <cell r="HG58">
            <v>0</v>
          </cell>
          <cell r="HH58">
            <v>0</v>
          </cell>
          <cell r="HI58">
            <v>0</v>
          </cell>
          <cell r="HJ58">
            <v>0</v>
          </cell>
          <cell r="HK58">
            <v>0</v>
          </cell>
          <cell r="HL58">
            <v>0</v>
          </cell>
          <cell r="HM58">
            <v>0</v>
          </cell>
          <cell r="HN58">
            <v>0</v>
          </cell>
          <cell r="HO58">
            <v>0</v>
          </cell>
          <cell r="HP58">
            <v>0</v>
          </cell>
          <cell r="HQ58">
            <v>0</v>
          </cell>
          <cell r="HR58">
            <v>0</v>
          </cell>
          <cell r="HS58">
            <v>0</v>
          </cell>
          <cell r="HT58">
            <v>0</v>
          </cell>
          <cell r="HU58">
            <v>0</v>
          </cell>
          <cell r="HV58">
            <v>0</v>
          </cell>
          <cell r="HW58">
            <v>0</v>
          </cell>
          <cell r="HX58">
            <v>0</v>
          </cell>
          <cell r="HY58">
            <v>0</v>
          </cell>
          <cell r="HZ58">
            <v>0</v>
          </cell>
          <cell r="IA58">
            <v>0</v>
          </cell>
          <cell r="IB58">
            <v>0</v>
          </cell>
          <cell r="IC58">
            <v>0</v>
          </cell>
          <cell r="ID58">
            <v>0</v>
          </cell>
          <cell r="IE58">
            <v>0</v>
          </cell>
          <cell r="IF58">
            <v>0</v>
          </cell>
          <cell r="IG58">
            <v>0</v>
          </cell>
          <cell r="IH58">
            <v>0</v>
          </cell>
          <cell r="II58">
            <v>0</v>
          </cell>
          <cell r="IJ58">
            <v>0</v>
          </cell>
          <cell r="IK58">
            <v>0</v>
          </cell>
          <cell r="IL58">
            <v>0</v>
          </cell>
          <cell r="IM58">
            <v>0</v>
          </cell>
          <cell r="IN58">
            <v>0</v>
          </cell>
          <cell r="IO58">
            <v>0</v>
          </cell>
          <cell r="IP58">
            <v>0</v>
          </cell>
          <cell r="IQ58">
            <v>0</v>
          </cell>
          <cell r="IR58">
            <v>0</v>
          </cell>
          <cell r="IS58">
            <v>0</v>
          </cell>
          <cell r="IT58">
            <v>0</v>
          </cell>
          <cell r="IU58">
            <v>0</v>
          </cell>
          <cell r="IV58">
            <v>0</v>
          </cell>
          <cell r="IW58">
            <v>0</v>
          </cell>
          <cell r="IX58">
            <v>0</v>
          </cell>
          <cell r="IY58">
            <v>0</v>
          </cell>
          <cell r="IZ58">
            <v>0</v>
          </cell>
          <cell r="JA58">
            <v>0</v>
          </cell>
          <cell r="JB58">
            <v>0</v>
          </cell>
          <cell r="JC58">
            <v>0</v>
          </cell>
          <cell r="JD58">
            <v>0</v>
          </cell>
          <cell r="JE58">
            <v>0</v>
          </cell>
          <cell r="JF58">
            <v>0</v>
          </cell>
          <cell r="JG58">
            <v>0</v>
          </cell>
          <cell r="JH58">
            <v>0</v>
          </cell>
          <cell r="JI58">
            <v>0</v>
          </cell>
          <cell r="JJ58">
            <v>0</v>
          </cell>
          <cell r="JK58">
            <v>0</v>
          </cell>
          <cell r="JL58">
            <v>0</v>
          </cell>
          <cell r="JM58">
            <v>0</v>
          </cell>
          <cell r="JN58">
            <v>0</v>
          </cell>
          <cell r="JO58">
            <v>0</v>
          </cell>
          <cell r="JP58">
            <v>0</v>
          </cell>
          <cell r="JQ58">
            <v>0</v>
          </cell>
        </row>
        <row r="59">
          <cell r="F59">
            <v>-6.9898275000000121E-2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-0.39265293158001668</v>
          </cell>
          <cell r="S59">
            <v>0</v>
          </cell>
          <cell r="T59">
            <v>-9.1664195630000833E-2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-6.2339063000038664E-4</v>
          </cell>
          <cell r="Z59">
            <v>-0.23438747687999495</v>
          </cell>
          <cell r="AA59">
            <v>0</v>
          </cell>
          <cell r="AB59">
            <v>1.6453124999999957E-3</v>
          </cell>
          <cell r="AC59">
            <v>0</v>
          </cell>
          <cell r="AD59">
            <v>-6.7623180940000083E-2</v>
          </cell>
          <cell r="AE59">
            <v>-0.43901302155998678</v>
          </cell>
          <cell r="AF59">
            <v>-9.4024357189997687E-2</v>
          </cell>
          <cell r="AG59">
            <v>-0.2242962228100005</v>
          </cell>
          <cell r="AH59">
            <v>-1.1518750000050204E-5</v>
          </cell>
          <cell r="AI59">
            <v>-6.8384999999999974E-4</v>
          </cell>
          <cell r="AJ59">
            <v>0</v>
          </cell>
          <cell r="AK59">
            <v>0</v>
          </cell>
          <cell r="AL59">
            <v>-0.11824016031000184</v>
          </cell>
          <cell r="AM59">
            <v>1.9945625000872269E-4</v>
          </cell>
          <cell r="AN59">
            <v>-1.9563687499974947E-3</v>
          </cell>
          <cell r="AO59">
            <v>0</v>
          </cell>
          <cell r="AP59">
            <v>0</v>
          </cell>
          <cell r="AQ59">
            <v>0</v>
          </cell>
          <cell r="AR59">
            <v>-3.9595384512199985</v>
          </cell>
          <cell r="AS59">
            <v>-0.3125</v>
          </cell>
          <cell r="AT59">
            <v>0</v>
          </cell>
          <cell r="AU59">
            <v>-6.6946879999640885E-5</v>
          </cell>
          <cell r="AV59">
            <v>0</v>
          </cell>
          <cell r="AW59">
            <v>-0.62391230624999983</v>
          </cell>
          <cell r="AX59">
            <v>-0.6932654796799973</v>
          </cell>
          <cell r="AY59">
            <v>-1.5458646609300075</v>
          </cell>
          <cell r="AZ59">
            <v>0</v>
          </cell>
          <cell r="BA59">
            <v>-0.42956142748999326</v>
          </cell>
          <cell r="BB59">
            <v>-0.18721153843999971</v>
          </cell>
          <cell r="BC59">
            <v>-1.7278928119999648E-2</v>
          </cell>
          <cell r="BD59">
            <v>-0.14987716342999846</v>
          </cell>
          <cell r="BE59">
            <v>-1.0254094403098861</v>
          </cell>
          <cell r="BF59">
            <v>-0.37315510780999972</v>
          </cell>
          <cell r="BG59">
            <v>-0.19226514499999681</v>
          </cell>
          <cell r="BH59">
            <v>0</v>
          </cell>
          <cell r="BI59">
            <v>0</v>
          </cell>
          <cell r="BJ59">
            <v>0</v>
          </cell>
          <cell r="BK59">
            <v>0</v>
          </cell>
          <cell r="BL59">
            <v>-0.16085933219000026</v>
          </cell>
          <cell r="BM59">
            <v>-0.28831235468999239</v>
          </cell>
          <cell r="BN59">
            <v>0</v>
          </cell>
          <cell r="BO59">
            <v>-1.0817500619999976E-2</v>
          </cell>
          <cell r="BP59">
            <v>0</v>
          </cell>
          <cell r="BQ59">
            <v>0</v>
          </cell>
          <cell r="BR59">
            <v>-0.5666918187500869</v>
          </cell>
          <cell r="BS59">
            <v>0</v>
          </cell>
          <cell r="BT59">
            <v>0</v>
          </cell>
          <cell r="BU59">
            <v>0</v>
          </cell>
          <cell r="BV59">
            <v>0</v>
          </cell>
          <cell r="BW59">
            <v>0</v>
          </cell>
          <cell r="BX59">
            <v>0</v>
          </cell>
          <cell r="BY59">
            <v>0</v>
          </cell>
          <cell r="BZ59">
            <v>0</v>
          </cell>
          <cell r="CA59">
            <v>0</v>
          </cell>
          <cell r="CB59">
            <v>-0.56669181874999452</v>
          </cell>
          <cell r="CC59">
            <v>0</v>
          </cell>
          <cell r="CD59">
            <v>0</v>
          </cell>
          <cell r="CE59">
            <v>-8.1198312500077918E-2</v>
          </cell>
          <cell r="CF59">
            <v>0</v>
          </cell>
          <cell r="CG59">
            <v>0</v>
          </cell>
          <cell r="CH59">
            <v>0</v>
          </cell>
          <cell r="CI59">
            <v>-8.1198312499999759E-2</v>
          </cell>
          <cell r="CJ59">
            <v>0</v>
          </cell>
          <cell r="CK59">
            <v>0</v>
          </cell>
          <cell r="CL59">
            <v>0</v>
          </cell>
          <cell r="CM59">
            <v>0</v>
          </cell>
          <cell r="CN59">
            <v>0</v>
          </cell>
          <cell r="CO59">
            <v>0</v>
          </cell>
          <cell r="CP59">
            <v>0</v>
          </cell>
          <cell r="CQ59">
            <v>0</v>
          </cell>
          <cell r="CR59">
            <v>-2.6368431993601007</v>
          </cell>
          <cell r="CS59">
            <v>-0.14859414468999432</v>
          </cell>
          <cell r="CT59">
            <v>-0.1515961268700039</v>
          </cell>
          <cell r="CU59">
            <v>0</v>
          </cell>
          <cell r="CV59">
            <v>0</v>
          </cell>
          <cell r="CW59">
            <v>-0.21303078031000133</v>
          </cell>
          <cell r="CX59">
            <v>-1.9459943112500184</v>
          </cell>
          <cell r="CY59">
            <v>0</v>
          </cell>
          <cell r="CZ59">
            <v>-0.17762783624002054</v>
          </cell>
          <cell r="DA59">
            <v>0</v>
          </cell>
          <cell r="DB59">
            <v>0</v>
          </cell>
          <cell r="DC59">
            <v>0</v>
          </cell>
          <cell r="DD59">
            <v>0</v>
          </cell>
          <cell r="DE59">
            <v>-2.4347499659198775</v>
          </cell>
          <cell r="DF59">
            <v>0</v>
          </cell>
          <cell r="DG59">
            <v>0</v>
          </cell>
          <cell r="DH59">
            <v>0</v>
          </cell>
          <cell r="DI59">
            <v>0</v>
          </cell>
          <cell r="DJ59">
            <v>-5.710183061999885E-2</v>
          </cell>
          <cell r="DK59">
            <v>-1.6361464968700261</v>
          </cell>
          <cell r="DL59">
            <v>-2.2603773440010855E-2</v>
          </cell>
          <cell r="DM59">
            <v>0</v>
          </cell>
          <cell r="DN59">
            <v>0</v>
          </cell>
          <cell r="DO59">
            <v>-0.56280241812000043</v>
          </cell>
          <cell r="DP59">
            <v>-0.15609544686999755</v>
          </cell>
          <cell r="DQ59">
            <v>0</v>
          </cell>
          <cell r="DR59">
            <v>-0.66051714374998483</v>
          </cell>
          <cell r="DS59">
            <v>0</v>
          </cell>
          <cell r="DT59">
            <v>0</v>
          </cell>
          <cell r="DU59">
            <v>0</v>
          </cell>
          <cell r="DV59">
            <v>0</v>
          </cell>
          <cell r="DW59">
            <v>-0.3125</v>
          </cell>
          <cell r="DX59">
            <v>0</v>
          </cell>
          <cell r="DY59">
            <v>0</v>
          </cell>
          <cell r="DZ59">
            <v>0</v>
          </cell>
          <cell r="EA59">
            <v>0</v>
          </cell>
          <cell r="EB59">
            <v>-0.15370005749998938</v>
          </cell>
          <cell r="EC59">
            <v>-0.19431708624999544</v>
          </cell>
          <cell r="ED59">
            <v>0</v>
          </cell>
          <cell r="EE59">
            <v>-1.7396878190598954</v>
          </cell>
          <cell r="EF59">
            <v>-0.18973049655998864</v>
          </cell>
          <cell r="EG59">
            <v>0</v>
          </cell>
          <cell r="EH59">
            <v>-0.23468212718999837</v>
          </cell>
          <cell r="EI59">
            <v>0</v>
          </cell>
          <cell r="EJ59">
            <v>0</v>
          </cell>
          <cell r="EK59">
            <v>0</v>
          </cell>
          <cell r="EL59">
            <v>0</v>
          </cell>
          <cell r="EM59">
            <v>0</v>
          </cell>
          <cell r="EN59">
            <v>0</v>
          </cell>
          <cell r="EO59">
            <v>-3.4029116560006401E-2</v>
          </cell>
          <cell r="EP59">
            <v>-1.2812460787499873</v>
          </cell>
          <cell r="EQ59">
            <v>0</v>
          </cell>
          <cell r="ER59">
            <v>-1.9173600700000861</v>
          </cell>
          <cell r="ES59">
            <v>-0.2193344071900043</v>
          </cell>
          <cell r="ET59">
            <v>0</v>
          </cell>
          <cell r="EU59">
            <v>0</v>
          </cell>
          <cell r="EV59">
            <v>0</v>
          </cell>
          <cell r="EW59">
            <v>0</v>
          </cell>
          <cell r="EX59">
            <v>-1.4568465199999991</v>
          </cell>
          <cell r="EY59">
            <v>0</v>
          </cell>
          <cell r="EZ59">
            <v>-0.24117914281001163</v>
          </cell>
          <cell r="FA59">
            <v>0</v>
          </cell>
          <cell r="FB59">
            <v>0</v>
          </cell>
          <cell r="FC59">
            <v>0</v>
          </cell>
          <cell r="FD59">
            <v>0</v>
          </cell>
          <cell r="FE59">
            <v>-0.94899178688001484</v>
          </cell>
          <cell r="FF59">
            <v>0</v>
          </cell>
          <cell r="FG59">
            <v>0</v>
          </cell>
          <cell r="FH59">
            <v>0</v>
          </cell>
          <cell r="FI59">
            <v>-0.23338650218999923</v>
          </cell>
          <cell r="FJ59">
            <v>-0.26900319968999753</v>
          </cell>
          <cell r="FK59">
            <v>-0.44660208500002341</v>
          </cell>
          <cell r="FL59">
            <v>0</v>
          </cell>
          <cell r="FM59">
            <v>0</v>
          </cell>
          <cell r="FN59">
            <v>0</v>
          </cell>
          <cell r="FO59">
            <v>0</v>
          </cell>
          <cell r="FP59">
            <v>0</v>
          </cell>
          <cell r="FQ59">
            <v>0</v>
          </cell>
          <cell r="FR59">
            <v>-0.34517565092983205</v>
          </cell>
          <cell r="FS59">
            <v>0</v>
          </cell>
          <cell r="FT59">
            <v>-8.2531070310004395E-2</v>
          </cell>
          <cell r="FU59">
            <v>0</v>
          </cell>
          <cell r="FV59">
            <v>0</v>
          </cell>
          <cell r="FW59">
            <v>-5.7583237500001161E-2</v>
          </cell>
          <cell r="FX59">
            <v>0</v>
          </cell>
          <cell r="FY59">
            <v>-0.12248552874999064</v>
          </cell>
          <cell r="FZ59">
            <v>-3.3228941250001753E-2</v>
          </cell>
          <cell r="GA59">
            <v>0</v>
          </cell>
          <cell r="GB59">
            <v>-4.9346873120001078E-2</v>
          </cell>
          <cell r="GC59">
            <v>0</v>
          </cell>
          <cell r="GD59">
            <v>0</v>
          </cell>
          <cell r="GE59">
            <v>-0.38906153125003584</v>
          </cell>
          <cell r="GF59">
            <v>0</v>
          </cell>
          <cell r="GG59">
            <v>-0.15398288875000077</v>
          </cell>
          <cell r="GH59">
            <v>0</v>
          </cell>
          <cell r="GI59">
            <v>0</v>
          </cell>
          <cell r="GJ59">
            <v>0</v>
          </cell>
          <cell r="GK59">
            <v>0</v>
          </cell>
          <cell r="GL59">
            <v>-5.0269257189995642E-2</v>
          </cell>
          <cell r="GM59">
            <v>0</v>
          </cell>
          <cell r="GN59">
            <v>-0.1848093853100039</v>
          </cell>
          <cell r="GO59">
            <v>0</v>
          </cell>
          <cell r="GP59">
            <v>0</v>
          </cell>
          <cell r="GQ59">
            <v>0</v>
          </cell>
          <cell r="GR59">
            <v>-4.8254201656300211</v>
          </cell>
          <cell r="GS59">
            <v>0</v>
          </cell>
          <cell r="GT59">
            <v>-0.16226848781000314</v>
          </cell>
          <cell r="GU59">
            <v>-0.3125</v>
          </cell>
          <cell r="GV59">
            <v>0</v>
          </cell>
          <cell r="GW59">
            <v>-2.238835239380002</v>
          </cell>
          <cell r="GX59">
            <v>0</v>
          </cell>
          <cell r="GY59">
            <v>0</v>
          </cell>
          <cell r="GZ59">
            <v>0</v>
          </cell>
          <cell r="HA59">
            <v>-0.23681643842999733</v>
          </cell>
          <cell r="HB59">
            <v>-1.8750000000099902</v>
          </cell>
          <cell r="HC59">
            <v>0</v>
          </cell>
          <cell r="HD59">
            <v>0</v>
          </cell>
          <cell r="HE59">
            <v>-1.6516900196900224</v>
          </cell>
          <cell r="HF59">
            <v>0</v>
          </cell>
          <cell r="HG59">
            <v>6.3033956299989313E-3</v>
          </cell>
          <cell r="HH59">
            <v>-0.54193811249999868</v>
          </cell>
          <cell r="HI59">
            <v>-1.2291187500000689E-2</v>
          </cell>
          <cell r="HJ59">
            <v>-0.29273339062999781</v>
          </cell>
          <cell r="HK59">
            <v>-0.25598682438000253</v>
          </cell>
          <cell r="HL59">
            <v>0</v>
          </cell>
          <cell r="HM59">
            <v>0</v>
          </cell>
          <cell r="HN59">
            <v>-0.22864703281000232</v>
          </cell>
          <cell r="HO59">
            <v>-0.32639686750000863</v>
          </cell>
          <cell r="HP59">
            <v>0</v>
          </cell>
          <cell r="HQ59">
            <v>0</v>
          </cell>
          <cell r="HR59">
            <v>-1.2241668350100099</v>
          </cell>
          <cell r="HS59">
            <v>0</v>
          </cell>
          <cell r="HT59">
            <v>-0.14020167155999275</v>
          </cell>
          <cell r="HU59">
            <v>-2.2721016260000226E-2</v>
          </cell>
          <cell r="HV59">
            <v>-0.32931632500000063</v>
          </cell>
          <cell r="HW59">
            <v>-0.10692782218999852</v>
          </cell>
          <cell r="HX59">
            <v>0</v>
          </cell>
          <cell r="HY59">
            <v>0</v>
          </cell>
          <cell r="HZ59">
            <v>0</v>
          </cell>
          <cell r="IA59">
            <v>-0.3125</v>
          </cell>
          <cell r="IB59">
            <v>-0.3125</v>
          </cell>
          <cell r="IC59">
            <v>0</v>
          </cell>
          <cell r="ID59">
            <v>0</v>
          </cell>
          <cell r="IE59">
            <v>-0.66798229219000405</v>
          </cell>
          <cell r="IF59">
            <v>0</v>
          </cell>
          <cell r="IG59">
            <v>0</v>
          </cell>
          <cell r="IH59">
            <v>0</v>
          </cell>
          <cell r="II59">
            <v>0</v>
          </cell>
          <cell r="IJ59">
            <v>0</v>
          </cell>
          <cell r="IK59">
            <v>-0.59892107062998434</v>
          </cell>
          <cell r="IL59">
            <v>0</v>
          </cell>
          <cell r="IM59">
            <v>0</v>
          </cell>
          <cell r="IN59">
            <v>-6.9061221560005492E-2</v>
          </cell>
          <cell r="IO59">
            <v>0</v>
          </cell>
          <cell r="IP59">
            <v>0</v>
          </cell>
          <cell r="IQ59">
            <v>0</v>
          </cell>
          <cell r="IR59">
            <v>-1.862539719059896</v>
          </cell>
          <cell r="IS59">
            <v>0</v>
          </cell>
          <cell r="IT59">
            <v>0</v>
          </cell>
          <cell r="IU59">
            <v>-0.36381970749999937</v>
          </cell>
          <cell r="IV59">
            <v>0</v>
          </cell>
          <cell r="IW59">
            <v>-1.2544144437500009</v>
          </cell>
          <cell r="IX59">
            <v>-0.24430556781001656</v>
          </cell>
          <cell r="IY59">
            <v>0</v>
          </cell>
          <cell r="IZ59">
            <v>0</v>
          </cell>
          <cell r="JA59">
            <v>0</v>
          </cell>
          <cell r="JB59">
            <v>0</v>
          </cell>
          <cell r="JC59">
            <v>0</v>
          </cell>
          <cell r="JD59">
            <v>0</v>
          </cell>
          <cell r="JE59">
            <v>0</v>
          </cell>
          <cell r="JF59">
            <v>0</v>
          </cell>
          <cell r="JG59">
            <v>0</v>
          </cell>
          <cell r="JH59">
            <v>0</v>
          </cell>
          <cell r="JI59">
            <v>0</v>
          </cell>
          <cell r="JJ59">
            <v>0</v>
          </cell>
          <cell r="JK59">
            <v>0</v>
          </cell>
          <cell r="JL59">
            <v>0</v>
          </cell>
          <cell r="JM59">
            <v>0</v>
          </cell>
          <cell r="JN59">
            <v>0</v>
          </cell>
          <cell r="JO59">
            <v>0</v>
          </cell>
          <cell r="JP59">
            <v>0</v>
          </cell>
          <cell r="JQ59">
            <v>0</v>
          </cell>
        </row>
        <row r="60"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0</v>
          </cell>
          <cell r="AE60">
            <v>0</v>
          </cell>
          <cell r="AF60">
            <v>0</v>
          </cell>
          <cell r="AG60">
            <v>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0</v>
          </cell>
          <cell r="AU60">
            <v>0</v>
          </cell>
          <cell r="AV60">
            <v>0</v>
          </cell>
          <cell r="AW60">
            <v>0</v>
          </cell>
          <cell r="AX60">
            <v>0</v>
          </cell>
          <cell r="AY60">
            <v>0</v>
          </cell>
          <cell r="AZ60">
            <v>0</v>
          </cell>
          <cell r="BA60">
            <v>0</v>
          </cell>
          <cell r="BB60">
            <v>0</v>
          </cell>
          <cell r="BC60">
            <v>0</v>
          </cell>
          <cell r="BD60">
            <v>0</v>
          </cell>
          <cell r="BE60">
            <v>0</v>
          </cell>
          <cell r="BF60">
            <v>0</v>
          </cell>
          <cell r="BG60">
            <v>0</v>
          </cell>
          <cell r="BH60">
            <v>0</v>
          </cell>
          <cell r="BI60">
            <v>0</v>
          </cell>
          <cell r="BJ60">
            <v>0</v>
          </cell>
          <cell r="BK60">
            <v>0</v>
          </cell>
          <cell r="BL60">
            <v>0</v>
          </cell>
          <cell r="BM60">
            <v>0</v>
          </cell>
          <cell r="BN60">
            <v>0</v>
          </cell>
          <cell r="BO60">
            <v>0</v>
          </cell>
          <cell r="BP60">
            <v>0</v>
          </cell>
          <cell r="BQ60">
            <v>0</v>
          </cell>
          <cell r="BR60">
            <v>0</v>
          </cell>
          <cell r="BS60">
            <v>0</v>
          </cell>
          <cell r="BT60">
            <v>0</v>
          </cell>
          <cell r="BU60">
            <v>0</v>
          </cell>
          <cell r="BV60">
            <v>0</v>
          </cell>
          <cell r="BW60">
            <v>0</v>
          </cell>
          <cell r="BX60">
            <v>0</v>
          </cell>
          <cell r="BY60">
            <v>0</v>
          </cell>
          <cell r="BZ60">
            <v>0</v>
          </cell>
          <cell r="CA60">
            <v>0</v>
          </cell>
          <cell r="CB60">
            <v>0</v>
          </cell>
          <cell r="CC60">
            <v>0</v>
          </cell>
          <cell r="CD60">
            <v>0</v>
          </cell>
          <cell r="CE60">
            <v>0</v>
          </cell>
          <cell r="CF60">
            <v>0</v>
          </cell>
          <cell r="CG60">
            <v>0</v>
          </cell>
          <cell r="CH60">
            <v>0</v>
          </cell>
          <cell r="CI60">
            <v>0</v>
          </cell>
          <cell r="CJ60">
            <v>0</v>
          </cell>
          <cell r="CK60">
            <v>0</v>
          </cell>
          <cell r="CL60">
            <v>0</v>
          </cell>
          <cell r="CM60">
            <v>0</v>
          </cell>
          <cell r="CN60">
            <v>0</v>
          </cell>
          <cell r="CO60">
            <v>0</v>
          </cell>
          <cell r="CP60">
            <v>0</v>
          </cell>
          <cell r="CQ60">
            <v>0</v>
          </cell>
          <cell r="CR60">
            <v>0</v>
          </cell>
          <cell r="CS60">
            <v>0</v>
          </cell>
          <cell r="CT60">
            <v>0</v>
          </cell>
          <cell r="CU60">
            <v>0</v>
          </cell>
          <cell r="CV60">
            <v>0</v>
          </cell>
          <cell r="CW60">
            <v>0</v>
          </cell>
          <cell r="CX60">
            <v>0</v>
          </cell>
          <cell r="CY60">
            <v>0</v>
          </cell>
          <cell r="CZ60">
            <v>0</v>
          </cell>
          <cell r="DA60">
            <v>0</v>
          </cell>
          <cell r="DB60">
            <v>0</v>
          </cell>
          <cell r="DC60">
            <v>0</v>
          </cell>
          <cell r="DD60">
            <v>0</v>
          </cell>
          <cell r="DE60">
            <v>0</v>
          </cell>
          <cell r="DF60">
            <v>0</v>
          </cell>
          <cell r="DG60">
            <v>0</v>
          </cell>
          <cell r="DH60">
            <v>0</v>
          </cell>
          <cell r="DI60">
            <v>0</v>
          </cell>
          <cell r="DJ60">
            <v>0</v>
          </cell>
          <cell r="DK60">
            <v>0</v>
          </cell>
          <cell r="DL60">
            <v>0</v>
          </cell>
          <cell r="DM60">
            <v>0</v>
          </cell>
          <cell r="DN60">
            <v>0</v>
          </cell>
          <cell r="DO60">
            <v>0</v>
          </cell>
          <cell r="DP60">
            <v>0</v>
          </cell>
          <cell r="DQ60">
            <v>0</v>
          </cell>
          <cell r="DR60">
            <v>0</v>
          </cell>
          <cell r="DS60">
            <v>0</v>
          </cell>
          <cell r="DT60">
            <v>0</v>
          </cell>
          <cell r="DU60">
            <v>0</v>
          </cell>
          <cell r="DV60">
            <v>0</v>
          </cell>
          <cell r="DW60">
            <v>0</v>
          </cell>
          <cell r="DX60">
            <v>0</v>
          </cell>
          <cell r="DY60">
            <v>0</v>
          </cell>
          <cell r="DZ60">
            <v>0</v>
          </cell>
          <cell r="EA60">
            <v>0</v>
          </cell>
          <cell r="EB60">
            <v>0</v>
          </cell>
          <cell r="EC60">
            <v>0</v>
          </cell>
          <cell r="ED60">
            <v>0</v>
          </cell>
          <cell r="EE60">
            <v>0</v>
          </cell>
          <cell r="EF60">
            <v>0</v>
          </cell>
          <cell r="EG60">
            <v>0</v>
          </cell>
          <cell r="EH60">
            <v>0</v>
          </cell>
          <cell r="EI60">
            <v>0</v>
          </cell>
          <cell r="EJ60">
            <v>0</v>
          </cell>
          <cell r="EK60">
            <v>0</v>
          </cell>
          <cell r="EL60">
            <v>0</v>
          </cell>
          <cell r="EM60">
            <v>0</v>
          </cell>
          <cell r="EN60">
            <v>0</v>
          </cell>
          <cell r="EO60">
            <v>0</v>
          </cell>
          <cell r="EP60">
            <v>0</v>
          </cell>
          <cell r="EQ60">
            <v>0</v>
          </cell>
          <cell r="ER60">
            <v>0</v>
          </cell>
          <cell r="ES60">
            <v>0</v>
          </cell>
          <cell r="ET60">
            <v>0</v>
          </cell>
          <cell r="EU60">
            <v>0</v>
          </cell>
          <cell r="EV60">
            <v>0</v>
          </cell>
          <cell r="EW60">
            <v>0</v>
          </cell>
          <cell r="EX60">
            <v>0</v>
          </cell>
          <cell r="EY60">
            <v>0</v>
          </cell>
          <cell r="EZ60">
            <v>0</v>
          </cell>
          <cell r="FA60">
            <v>0</v>
          </cell>
          <cell r="FB60">
            <v>0</v>
          </cell>
          <cell r="FC60">
            <v>0</v>
          </cell>
          <cell r="FD60">
            <v>0</v>
          </cell>
          <cell r="FE60">
            <v>0</v>
          </cell>
          <cell r="FF60">
            <v>0</v>
          </cell>
          <cell r="FG60">
            <v>0</v>
          </cell>
          <cell r="FH60">
            <v>0</v>
          </cell>
          <cell r="FI60">
            <v>0</v>
          </cell>
          <cell r="FJ60">
            <v>0</v>
          </cell>
          <cell r="FK60">
            <v>0</v>
          </cell>
          <cell r="FL60">
            <v>0</v>
          </cell>
          <cell r="FM60">
            <v>0</v>
          </cell>
          <cell r="FN60">
            <v>0</v>
          </cell>
          <cell r="FO60">
            <v>0</v>
          </cell>
          <cell r="FP60">
            <v>0</v>
          </cell>
          <cell r="FQ60">
            <v>0</v>
          </cell>
          <cell r="FR60">
            <v>0</v>
          </cell>
          <cell r="FS60">
            <v>0</v>
          </cell>
          <cell r="FT60">
            <v>0</v>
          </cell>
          <cell r="FU60">
            <v>0</v>
          </cell>
          <cell r="FV60">
            <v>0</v>
          </cell>
          <cell r="FW60">
            <v>0</v>
          </cell>
          <cell r="FX60">
            <v>0</v>
          </cell>
          <cell r="FY60">
            <v>0</v>
          </cell>
          <cell r="FZ60">
            <v>0</v>
          </cell>
          <cell r="GA60">
            <v>0</v>
          </cell>
          <cell r="GB60">
            <v>0</v>
          </cell>
          <cell r="GC60">
            <v>0</v>
          </cell>
          <cell r="GD60">
            <v>0</v>
          </cell>
          <cell r="GE60">
            <v>0</v>
          </cell>
          <cell r="GF60">
            <v>0</v>
          </cell>
          <cell r="GG60">
            <v>0</v>
          </cell>
          <cell r="GH60">
            <v>0</v>
          </cell>
          <cell r="GI60">
            <v>0</v>
          </cell>
          <cell r="GJ60">
            <v>0</v>
          </cell>
          <cell r="GK60">
            <v>0</v>
          </cell>
          <cell r="GL60">
            <v>0</v>
          </cell>
          <cell r="GM60">
            <v>0</v>
          </cell>
          <cell r="GN60">
            <v>0</v>
          </cell>
          <cell r="GO60">
            <v>0</v>
          </cell>
          <cell r="GP60">
            <v>0</v>
          </cell>
          <cell r="GQ60">
            <v>0</v>
          </cell>
          <cell r="GR60">
            <v>0</v>
          </cell>
          <cell r="GS60">
            <v>0</v>
          </cell>
          <cell r="GT60">
            <v>0</v>
          </cell>
          <cell r="GU60">
            <v>0</v>
          </cell>
          <cell r="GV60">
            <v>0</v>
          </cell>
          <cell r="GW60">
            <v>0</v>
          </cell>
          <cell r="GX60">
            <v>0</v>
          </cell>
          <cell r="GY60">
            <v>0</v>
          </cell>
          <cell r="GZ60">
            <v>0</v>
          </cell>
          <cell r="HA60">
            <v>0</v>
          </cell>
          <cell r="HB60">
            <v>0</v>
          </cell>
          <cell r="HC60">
            <v>0</v>
          </cell>
          <cell r="HD60">
            <v>0</v>
          </cell>
          <cell r="HE60">
            <v>0</v>
          </cell>
          <cell r="HF60">
            <v>0</v>
          </cell>
          <cell r="HG60">
            <v>0</v>
          </cell>
          <cell r="HH60">
            <v>0</v>
          </cell>
          <cell r="HI60">
            <v>0</v>
          </cell>
          <cell r="HJ60">
            <v>0</v>
          </cell>
          <cell r="HK60">
            <v>0</v>
          </cell>
          <cell r="HL60">
            <v>0</v>
          </cell>
          <cell r="HM60">
            <v>0</v>
          </cell>
          <cell r="HN60">
            <v>0</v>
          </cell>
          <cell r="HO60">
            <v>0</v>
          </cell>
          <cell r="HP60">
            <v>0</v>
          </cell>
          <cell r="HQ60">
            <v>0</v>
          </cell>
          <cell r="HR60">
            <v>0</v>
          </cell>
          <cell r="HS60">
            <v>0</v>
          </cell>
          <cell r="HT60">
            <v>0</v>
          </cell>
          <cell r="HU60">
            <v>0</v>
          </cell>
          <cell r="HV60">
            <v>0</v>
          </cell>
          <cell r="HW60">
            <v>0</v>
          </cell>
          <cell r="HX60">
            <v>0</v>
          </cell>
          <cell r="HY60">
            <v>0</v>
          </cell>
          <cell r="HZ60">
            <v>0</v>
          </cell>
          <cell r="IA60">
            <v>0</v>
          </cell>
          <cell r="IB60">
            <v>0</v>
          </cell>
          <cell r="IC60">
            <v>0</v>
          </cell>
          <cell r="ID60">
            <v>0</v>
          </cell>
          <cell r="IE60">
            <v>0</v>
          </cell>
          <cell r="IF60">
            <v>0</v>
          </cell>
          <cell r="IG60">
            <v>0</v>
          </cell>
          <cell r="IH60">
            <v>0</v>
          </cell>
          <cell r="II60">
            <v>0</v>
          </cell>
          <cell r="IJ60">
            <v>0</v>
          </cell>
          <cell r="IK60">
            <v>0</v>
          </cell>
          <cell r="IL60">
            <v>0</v>
          </cell>
          <cell r="IM60">
            <v>0</v>
          </cell>
          <cell r="IN60">
            <v>0</v>
          </cell>
          <cell r="IO60">
            <v>0</v>
          </cell>
          <cell r="IP60">
            <v>0</v>
          </cell>
          <cell r="IQ60">
            <v>0</v>
          </cell>
          <cell r="IR60">
            <v>0</v>
          </cell>
          <cell r="IS60">
            <v>0</v>
          </cell>
          <cell r="IT60">
            <v>0</v>
          </cell>
          <cell r="IU60">
            <v>0</v>
          </cell>
          <cell r="IV60">
            <v>0</v>
          </cell>
          <cell r="IW60">
            <v>0</v>
          </cell>
          <cell r="IX60">
            <v>0</v>
          </cell>
          <cell r="IY60">
            <v>0</v>
          </cell>
          <cell r="IZ60">
            <v>0</v>
          </cell>
          <cell r="JA60">
            <v>0</v>
          </cell>
          <cell r="JB60">
            <v>0</v>
          </cell>
          <cell r="JC60">
            <v>0</v>
          </cell>
          <cell r="JD60">
            <v>0</v>
          </cell>
          <cell r="JE60">
            <v>0</v>
          </cell>
          <cell r="JF60">
            <v>0</v>
          </cell>
          <cell r="JG60">
            <v>0</v>
          </cell>
          <cell r="JH60">
            <v>0</v>
          </cell>
          <cell r="JI60">
            <v>0</v>
          </cell>
          <cell r="JJ60">
            <v>0</v>
          </cell>
          <cell r="JK60">
            <v>0</v>
          </cell>
          <cell r="JL60">
            <v>0</v>
          </cell>
          <cell r="JM60">
            <v>0</v>
          </cell>
          <cell r="JN60">
            <v>0</v>
          </cell>
          <cell r="JO60">
            <v>0</v>
          </cell>
          <cell r="JP60">
            <v>0</v>
          </cell>
          <cell r="JQ60">
            <v>0</v>
          </cell>
        </row>
        <row r="61"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  <cell r="AD61">
            <v>0</v>
          </cell>
          <cell r="AE61">
            <v>0</v>
          </cell>
          <cell r="AF61">
            <v>0</v>
          </cell>
          <cell r="AG61">
            <v>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  <cell r="AU61">
            <v>0</v>
          </cell>
          <cell r="AV61">
            <v>0</v>
          </cell>
          <cell r="AW61">
            <v>0</v>
          </cell>
          <cell r="AX61">
            <v>0</v>
          </cell>
          <cell r="AY61">
            <v>0</v>
          </cell>
          <cell r="AZ61">
            <v>0</v>
          </cell>
          <cell r="BA61">
            <v>0</v>
          </cell>
          <cell r="BB61">
            <v>0</v>
          </cell>
          <cell r="BC61">
            <v>0</v>
          </cell>
          <cell r="BD61">
            <v>0</v>
          </cell>
          <cell r="BE61">
            <v>0</v>
          </cell>
          <cell r="BF61">
            <v>0</v>
          </cell>
          <cell r="BG61">
            <v>0</v>
          </cell>
          <cell r="BH61">
            <v>0</v>
          </cell>
          <cell r="BI61">
            <v>0</v>
          </cell>
          <cell r="BJ61">
            <v>0</v>
          </cell>
          <cell r="BK61">
            <v>0</v>
          </cell>
          <cell r="BL61">
            <v>0</v>
          </cell>
          <cell r="BM61">
            <v>0</v>
          </cell>
          <cell r="BN61">
            <v>0</v>
          </cell>
          <cell r="BO61">
            <v>0</v>
          </cell>
          <cell r="BP61">
            <v>0</v>
          </cell>
          <cell r="BQ61">
            <v>0</v>
          </cell>
          <cell r="BR61">
            <v>0</v>
          </cell>
          <cell r="BS61">
            <v>0</v>
          </cell>
          <cell r="BT61">
            <v>0</v>
          </cell>
          <cell r="BU61">
            <v>0</v>
          </cell>
          <cell r="BV61">
            <v>0</v>
          </cell>
          <cell r="BW61">
            <v>0</v>
          </cell>
          <cell r="BX61">
            <v>0</v>
          </cell>
          <cell r="BY61">
            <v>0</v>
          </cell>
          <cell r="BZ61">
            <v>0</v>
          </cell>
          <cell r="CA61">
            <v>0</v>
          </cell>
          <cell r="CB61">
            <v>0</v>
          </cell>
          <cell r="CC61">
            <v>0</v>
          </cell>
          <cell r="CD61">
            <v>0</v>
          </cell>
          <cell r="CE61">
            <v>0</v>
          </cell>
          <cell r="CF61">
            <v>0</v>
          </cell>
          <cell r="CG61">
            <v>0</v>
          </cell>
          <cell r="CH61">
            <v>0</v>
          </cell>
          <cell r="CI61">
            <v>0</v>
          </cell>
          <cell r="CJ61">
            <v>0</v>
          </cell>
          <cell r="CK61">
            <v>0</v>
          </cell>
          <cell r="CL61">
            <v>0</v>
          </cell>
          <cell r="CM61">
            <v>0</v>
          </cell>
          <cell r="CN61">
            <v>0</v>
          </cell>
          <cell r="CO61">
            <v>0</v>
          </cell>
          <cell r="CP61">
            <v>0</v>
          </cell>
          <cell r="CQ61">
            <v>0</v>
          </cell>
          <cell r="CR61">
            <v>0</v>
          </cell>
          <cell r="CS61">
            <v>0</v>
          </cell>
          <cell r="CT61">
            <v>0</v>
          </cell>
          <cell r="CU61">
            <v>0</v>
          </cell>
          <cell r="CV61">
            <v>0</v>
          </cell>
          <cell r="CW61">
            <v>0</v>
          </cell>
          <cell r="CX61">
            <v>0</v>
          </cell>
          <cell r="CY61">
            <v>0</v>
          </cell>
          <cell r="CZ61">
            <v>0</v>
          </cell>
          <cell r="DA61">
            <v>0</v>
          </cell>
          <cell r="DB61">
            <v>0</v>
          </cell>
          <cell r="DC61">
            <v>0</v>
          </cell>
          <cell r="DD61">
            <v>0</v>
          </cell>
          <cell r="DE61">
            <v>0</v>
          </cell>
          <cell r="DF61">
            <v>0</v>
          </cell>
          <cell r="DG61">
            <v>0</v>
          </cell>
          <cell r="DH61">
            <v>0</v>
          </cell>
          <cell r="DI61">
            <v>0</v>
          </cell>
          <cell r="DJ61">
            <v>0</v>
          </cell>
          <cell r="DK61">
            <v>0</v>
          </cell>
          <cell r="DL61">
            <v>0</v>
          </cell>
          <cell r="DM61">
            <v>0</v>
          </cell>
          <cell r="DN61">
            <v>0</v>
          </cell>
          <cell r="DO61">
            <v>0</v>
          </cell>
          <cell r="DP61">
            <v>0</v>
          </cell>
          <cell r="DQ61">
            <v>0</v>
          </cell>
          <cell r="DR61">
            <v>0</v>
          </cell>
          <cell r="DS61">
            <v>0</v>
          </cell>
          <cell r="DT61">
            <v>0</v>
          </cell>
          <cell r="DU61">
            <v>0</v>
          </cell>
          <cell r="DV61">
            <v>0</v>
          </cell>
          <cell r="DW61">
            <v>0</v>
          </cell>
          <cell r="DX61">
            <v>0</v>
          </cell>
          <cell r="DY61">
            <v>0</v>
          </cell>
          <cell r="DZ61">
            <v>0</v>
          </cell>
          <cell r="EA61">
            <v>0</v>
          </cell>
          <cell r="EB61">
            <v>0</v>
          </cell>
          <cell r="EC61">
            <v>0</v>
          </cell>
          <cell r="ED61">
            <v>0</v>
          </cell>
          <cell r="EE61">
            <v>0</v>
          </cell>
          <cell r="EF61">
            <v>0</v>
          </cell>
          <cell r="EG61">
            <v>0</v>
          </cell>
          <cell r="EH61">
            <v>0</v>
          </cell>
          <cell r="EI61">
            <v>0</v>
          </cell>
          <cell r="EJ61">
            <v>0</v>
          </cell>
          <cell r="EK61">
            <v>0</v>
          </cell>
          <cell r="EL61">
            <v>0</v>
          </cell>
          <cell r="EM61">
            <v>0</v>
          </cell>
          <cell r="EN61">
            <v>0</v>
          </cell>
          <cell r="EO61">
            <v>0</v>
          </cell>
          <cell r="EP61">
            <v>0</v>
          </cell>
          <cell r="EQ61">
            <v>0</v>
          </cell>
          <cell r="ER61">
            <v>0</v>
          </cell>
          <cell r="ES61">
            <v>0</v>
          </cell>
          <cell r="ET61">
            <v>0</v>
          </cell>
          <cell r="EU61">
            <v>0</v>
          </cell>
          <cell r="EV61">
            <v>0</v>
          </cell>
          <cell r="EW61">
            <v>0</v>
          </cell>
          <cell r="EX61">
            <v>0</v>
          </cell>
          <cell r="EY61">
            <v>0</v>
          </cell>
          <cell r="EZ61">
            <v>0</v>
          </cell>
          <cell r="FA61">
            <v>0</v>
          </cell>
          <cell r="FB61">
            <v>0</v>
          </cell>
          <cell r="FC61">
            <v>0</v>
          </cell>
          <cell r="FD61">
            <v>0</v>
          </cell>
          <cell r="FE61">
            <v>0</v>
          </cell>
          <cell r="FF61">
            <v>0</v>
          </cell>
          <cell r="FG61">
            <v>0</v>
          </cell>
          <cell r="FH61">
            <v>0</v>
          </cell>
          <cell r="FI61">
            <v>0</v>
          </cell>
          <cell r="FJ61">
            <v>0</v>
          </cell>
          <cell r="FK61">
            <v>0</v>
          </cell>
          <cell r="FL61">
            <v>0</v>
          </cell>
          <cell r="FM61">
            <v>0</v>
          </cell>
          <cell r="FN61">
            <v>0</v>
          </cell>
          <cell r="FO61">
            <v>0</v>
          </cell>
          <cell r="FP61">
            <v>0</v>
          </cell>
          <cell r="FQ61">
            <v>0</v>
          </cell>
          <cell r="FR61">
            <v>0</v>
          </cell>
          <cell r="FS61">
            <v>0</v>
          </cell>
          <cell r="FT61">
            <v>0</v>
          </cell>
          <cell r="FU61">
            <v>0</v>
          </cell>
          <cell r="FV61">
            <v>0</v>
          </cell>
          <cell r="FW61">
            <v>0</v>
          </cell>
          <cell r="FX61">
            <v>0</v>
          </cell>
          <cell r="FY61">
            <v>0</v>
          </cell>
          <cell r="FZ61">
            <v>0</v>
          </cell>
          <cell r="GA61">
            <v>0</v>
          </cell>
          <cell r="GB61">
            <v>0</v>
          </cell>
          <cell r="GC61">
            <v>0</v>
          </cell>
          <cell r="GD61">
            <v>0</v>
          </cell>
          <cell r="GE61">
            <v>0</v>
          </cell>
          <cell r="GF61">
            <v>0</v>
          </cell>
          <cell r="GG61">
            <v>0</v>
          </cell>
          <cell r="GH61">
            <v>0</v>
          </cell>
          <cell r="GI61">
            <v>0</v>
          </cell>
          <cell r="GJ61">
            <v>0</v>
          </cell>
          <cell r="GK61">
            <v>0</v>
          </cell>
          <cell r="GL61">
            <v>0</v>
          </cell>
          <cell r="GM61">
            <v>0</v>
          </cell>
          <cell r="GN61">
            <v>0</v>
          </cell>
          <cell r="GO61">
            <v>0</v>
          </cell>
          <cell r="GP61">
            <v>0</v>
          </cell>
          <cell r="GQ61">
            <v>0</v>
          </cell>
          <cell r="GR61">
            <v>0</v>
          </cell>
          <cell r="GS61">
            <v>0</v>
          </cell>
          <cell r="GT61">
            <v>0</v>
          </cell>
          <cell r="GU61">
            <v>0</v>
          </cell>
          <cell r="GV61">
            <v>0</v>
          </cell>
          <cell r="GW61">
            <v>0</v>
          </cell>
          <cell r="GX61">
            <v>0</v>
          </cell>
          <cell r="GY61">
            <v>0</v>
          </cell>
          <cell r="GZ61">
            <v>0</v>
          </cell>
          <cell r="HA61">
            <v>0</v>
          </cell>
          <cell r="HB61">
            <v>0</v>
          </cell>
          <cell r="HC61">
            <v>0</v>
          </cell>
          <cell r="HD61">
            <v>0</v>
          </cell>
          <cell r="HE61">
            <v>0</v>
          </cell>
          <cell r="HF61">
            <v>0</v>
          </cell>
          <cell r="HG61">
            <v>0</v>
          </cell>
          <cell r="HH61">
            <v>0</v>
          </cell>
          <cell r="HI61">
            <v>0</v>
          </cell>
          <cell r="HJ61">
            <v>0</v>
          </cell>
          <cell r="HK61">
            <v>0</v>
          </cell>
          <cell r="HL61">
            <v>0</v>
          </cell>
          <cell r="HM61">
            <v>0</v>
          </cell>
          <cell r="HN61">
            <v>0</v>
          </cell>
          <cell r="HO61">
            <v>0</v>
          </cell>
          <cell r="HP61">
            <v>0</v>
          </cell>
          <cell r="HQ61">
            <v>0</v>
          </cell>
          <cell r="HR61">
            <v>0</v>
          </cell>
          <cell r="HS61">
            <v>0</v>
          </cell>
          <cell r="HT61">
            <v>0</v>
          </cell>
          <cell r="HU61">
            <v>0</v>
          </cell>
          <cell r="HV61">
            <v>0</v>
          </cell>
          <cell r="HW61">
            <v>0</v>
          </cell>
          <cell r="HX61">
            <v>0</v>
          </cell>
          <cell r="HY61">
            <v>0</v>
          </cell>
          <cell r="HZ61">
            <v>0</v>
          </cell>
          <cell r="IA61">
            <v>0</v>
          </cell>
          <cell r="IB61">
            <v>0</v>
          </cell>
          <cell r="IC61">
            <v>0</v>
          </cell>
          <cell r="ID61">
            <v>0</v>
          </cell>
          <cell r="IE61">
            <v>0</v>
          </cell>
          <cell r="IF61">
            <v>0</v>
          </cell>
          <cell r="IG61">
            <v>0</v>
          </cell>
          <cell r="IH61">
            <v>0</v>
          </cell>
          <cell r="II61">
            <v>0</v>
          </cell>
          <cell r="IJ61">
            <v>0</v>
          </cell>
          <cell r="IK61">
            <v>0</v>
          </cell>
          <cell r="IL61">
            <v>0</v>
          </cell>
          <cell r="IM61">
            <v>0</v>
          </cell>
          <cell r="IN61">
            <v>0</v>
          </cell>
          <cell r="IO61">
            <v>0</v>
          </cell>
          <cell r="IP61">
            <v>0</v>
          </cell>
          <cell r="IQ61">
            <v>0</v>
          </cell>
          <cell r="IR61">
            <v>0</v>
          </cell>
          <cell r="IS61">
            <v>0</v>
          </cell>
          <cell r="IT61">
            <v>0</v>
          </cell>
          <cell r="IU61">
            <v>0</v>
          </cell>
          <cell r="IV61">
            <v>0</v>
          </cell>
          <cell r="IW61">
            <v>0</v>
          </cell>
          <cell r="IX61">
            <v>0</v>
          </cell>
          <cell r="IY61">
            <v>0</v>
          </cell>
          <cell r="IZ61">
            <v>0</v>
          </cell>
          <cell r="JA61">
            <v>0</v>
          </cell>
          <cell r="JB61">
            <v>0</v>
          </cell>
          <cell r="JC61">
            <v>0</v>
          </cell>
          <cell r="JD61">
            <v>0</v>
          </cell>
          <cell r="JE61">
            <v>0</v>
          </cell>
          <cell r="JF61">
            <v>0</v>
          </cell>
          <cell r="JG61">
            <v>0</v>
          </cell>
          <cell r="JH61">
            <v>0</v>
          </cell>
          <cell r="JI61">
            <v>0</v>
          </cell>
          <cell r="JJ61">
            <v>0</v>
          </cell>
          <cell r="JK61">
            <v>0</v>
          </cell>
          <cell r="JL61">
            <v>0</v>
          </cell>
          <cell r="JM61">
            <v>0</v>
          </cell>
          <cell r="JN61">
            <v>0</v>
          </cell>
          <cell r="JO61">
            <v>0</v>
          </cell>
          <cell r="JP61">
            <v>0</v>
          </cell>
          <cell r="JQ61">
            <v>0</v>
          </cell>
        </row>
        <row r="62"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0</v>
          </cell>
          <cell r="AE62">
            <v>0</v>
          </cell>
          <cell r="AF62">
            <v>0</v>
          </cell>
          <cell r="AG62">
            <v>0</v>
          </cell>
          <cell r="AH62">
            <v>0</v>
          </cell>
          <cell r="AI62">
            <v>0</v>
          </cell>
          <cell r="AJ62">
            <v>0</v>
          </cell>
          <cell r="AK62">
            <v>0</v>
          </cell>
          <cell r="AL62">
            <v>0</v>
          </cell>
          <cell r="AM62">
            <v>0</v>
          </cell>
          <cell r="AN62">
            <v>0</v>
          </cell>
          <cell r="AO62">
            <v>0</v>
          </cell>
          <cell r="AP62">
            <v>0</v>
          </cell>
          <cell r="AQ62">
            <v>0</v>
          </cell>
          <cell r="AR62">
            <v>0</v>
          </cell>
          <cell r="AS62">
            <v>0</v>
          </cell>
          <cell r="AT62">
            <v>0</v>
          </cell>
          <cell r="AU62">
            <v>0</v>
          </cell>
          <cell r="AV62">
            <v>0</v>
          </cell>
          <cell r="AW62">
            <v>0</v>
          </cell>
          <cell r="AX62">
            <v>0</v>
          </cell>
          <cell r="AY62">
            <v>0</v>
          </cell>
          <cell r="AZ62">
            <v>0</v>
          </cell>
          <cell r="BA62">
            <v>0</v>
          </cell>
          <cell r="BB62">
            <v>0</v>
          </cell>
          <cell r="BC62">
            <v>0</v>
          </cell>
          <cell r="BD62">
            <v>0</v>
          </cell>
          <cell r="BE62">
            <v>0</v>
          </cell>
          <cell r="BF62">
            <v>0</v>
          </cell>
          <cell r="BG62">
            <v>0</v>
          </cell>
          <cell r="BH62">
            <v>0</v>
          </cell>
          <cell r="BI62">
            <v>0</v>
          </cell>
          <cell r="BJ62">
            <v>0</v>
          </cell>
          <cell r="BK62">
            <v>0</v>
          </cell>
          <cell r="BL62">
            <v>0</v>
          </cell>
          <cell r="BM62">
            <v>0</v>
          </cell>
          <cell r="BN62">
            <v>0</v>
          </cell>
          <cell r="BO62">
            <v>0</v>
          </cell>
          <cell r="BP62">
            <v>0</v>
          </cell>
          <cell r="BQ62">
            <v>0</v>
          </cell>
          <cell r="BR62">
            <v>0</v>
          </cell>
          <cell r="BS62">
            <v>0</v>
          </cell>
          <cell r="BT62">
            <v>0</v>
          </cell>
          <cell r="BU62">
            <v>0</v>
          </cell>
          <cell r="BV62">
            <v>0</v>
          </cell>
          <cell r="BW62">
            <v>0</v>
          </cell>
          <cell r="BX62">
            <v>0</v>
          </cell>
          <cell r="BY62">
            <v>0</v>
          </cell>
          <cell r="BZ62">
            <v>0</v>
          </cell>
          <cell r="CA62">
            <v>0</v>
          </cell>
          <cell r="CB62">
            <v>0</v>
          </cell>
          <cell r="CC62">
            <v>0</v>
          </cell>
          <cell r="CD62">
            <v>0</v>
          </cell>
          <cell r="CE62">
            <v>0</v>
          </cell>
          <cell r="CF62">
            <v>0</v>
          </cell>
          <cell r="CG62">
            <v>0</v>
          </cell>
          <cell r="CH62">
            <v>0</v>
          </cell>
          <cell r="CI62">
            <v>0</v>
          </cell>
          <cell r="CJ62">
            <v>0</v>
          </cell>
          <cell r="CK62">
            <v>0</v>
          </cell>
          <cell r="CL62">
            <v>0</v>
          </cell>
          <cell r="CM62">
            <v>0</v>
          </cell>
          <cell r="CN62">
            <v>0</v>
          </cell>
          <cell r="CO62">
            <v>0</v>
          </cell>
          <cell r="CP62">
            <v>0</v>
          </cell>
          <cell r="CQ62">
            <v>0</v>
          </cell>
          <cell r="CR62">
            <v>0</v>
          </cell>
          <cell r="CS62">
            <v>0</v>
          </cell>
          <cell r="CT62">
            <v>0</v>
          </cell>
          <cell r="CU62">
            <v>0</v>
          </cell>
          <cell r="CV62">
            <v>0</v>
          </cell>
          <cell r="CW62">
            <v>0</v>
          </cell>
          <cell r="CX62">
            <v>0</v>
          </cell>
          <cell r="CY62">
            <v>0</v>
          </cell>
          <cell r="CZ62">
            <v>0</v>
          </cell>
          <cell r="DA62">
            <v>0</v>
          </cell>
          <cell r="DB62">
            <v>0</v>
          </cell>
          <cell r="DC62">
            <v>0</v>
          </cell>
          <cell r="DD62">
            <v>0</v>
          </cell>
          <cell r="DE62">
            <v>0</v>
          </cell>
          <cell r="DF62">
            <v>0</v>
          </cell>
          <cell r="DG62">
            <v>0</v>
          </cell>
          <cell r="DH62">
            <v>0</v>
          </cell>
          <cell r="DI62">
            <v>0</v>
          </cell>
          <cell r="DJ62">
            <v>0</v>
          </cell>
          <cell r="DK62">
            <v>0</v>
          </cell>
          <cell r="DL62">
            <v>0</v>
          </cell>
          <cell r="DM62">
            <v>0</v>
          </cell>
          <cell r="DN62">
            <v>0</v>
          </cell>
          <cell r="DO62">
            <v>0</v>
          </cell>
          <cell r="DP62">
            <v>0</v>
          </cell>
          <cell r="DQ62">
            <v>0</v>
          </cell>
          <cell r="DR62">
            <v>0</v>
          </cell>
          <cell r="DS62">
            <v>0</v>
          </cell>
          <cell r="DT62">
            <v>0</v>
          </cell>
          <cell r="DU62">
            <v>0</v>
          </cell>
          <cell r="DV62">
            <v>0</v>
          </cell>
          <cell r="DW62">
            <v>0</v>
          </cell>
          <cell r="DX62">
            <v>0</v>
          </cell>
          <cell r="DY62">
            <v>0</v>
          </cell>
          <cell r="DZ62">
            <v>0</v>
          </cell>
          <cell r="EA62">
            <v>0</v>
          </cell>
          <cell r="EB62">
            <v>0</v>
          </cell>
          <cell r="EC62">
            <v>0</v>
          </cell>
          <cell r="ED62">
            <v>0</v>
          </cell>
          <cell r="EE62">
            <v>0</v>
          </cell>
          <cell r="EF62">
            <v>0</v>
          </cell>
          <cell r="EG62">
            <v>0</v>
          </cell>
          <cell r="EH62">
            <v>0</v>
          </cell>
          <cell r="EI62">
            <v>0</v>
          </cell>
          <cell r="EJ62">
            <v>0</v>
          </cell>
          <cell r="EK62">
            <v>0</v>
          </cell>
          <cell r="EL62">
            <v>0</v>
          </cell>
          <cell r="EM62">
            <v>0</v>
          </cell>
          <cell r="EN62">
            <v>0</v>
          </cell>
          <cell r="EO62">
            <v>0</v>
          </cell>
          <cell r="EP62">
            <v>0</v>
          </cell>
          <cell r="EQ62">
            <v>0</v>
          </cell>
          <cell r="ER62">
            <v>0</v>
          </cell>
          <cell r="ES62">
            <v>0</v>
          </cell>
          <cell r="ET62">
            <v>0</v>
          </cell>
          <cell r="EU62">
            <v>0</v>
          </cell>
          <cell r="EV62">
            <v>0</v>
          </cell>
          <cell r="EW62">
            <v>0</v>
          </cell>
          <cell r="EX62">
            <v>0</v>
          </cell>
          <cell r="EY62">
            <v>0</v>
          </cell>
          <cell r="EZ62">
            <v>0</v>
          </cell>
          <cell r="FA62">
            <v>0</v>
          </cell>
          <cell r="FB62">
            <v>0</v>
          </cell>
          <cell r="FC62">
            <v>0</v>
          </cell>
          <cell r="FD62">
            <v>0</v>
          </cell>
          <cell r="FE62">
            <v>0</v>
          </cell>
          <cell r="FF62">
            <v>0</v>
          </cell>
          <cell r="FG62">
            <v>0</v>
          </cell>
          <cell r="FH62">
            <v>0</v>
          </cell>
          <cell r="FI62">
            <v>0</v>
          </cell>
          <cell r="FJ62">
            <v>0</v>
          </cell>
          <cell r="FK62">
            <v>0</v>
          </cell>
          <cell r="FL62">
            <v>0</v>
          </cell>
          <cell r="FM62">
            <v>0</v>
          </cell>
          <cell r="FN62">
            <v>0</v>
          </cell>
          <cell r="FO62">
            <v>0</v>
          </cell>
          <cell r="FP62">
            <v>0</v>
          </cell>
          <cell r="FQ62">
            <v>0</v>
          </cell>
          <cell r="FR62">
            <v>0</v>
          </cell>
          <cell r="FS62">
            <v>0</v>
          </cell>
          <cell r="FT62">
            <v>0</v>
          </cell>
          <cell r="FU62">
            <v>0</v>
          </cell>
          <cell r="FV62">
            <v>0</v>
          </cell>
          <cell r="FW62">
            <v>0</v>
          </cell>
          <cell r="FX62">
            <v>0</v>
          </cell>
          <cell r="FY62">
            <v>0</v>
          </cell>
          <cell r="FZ62">
            <v>0</v>
          </cell>
          <cell r="GA62">
            <v>0</v>
          </cell>
          <cell r="GB62">
            <v>0</v>
          </cell>
          <cell r="GC62">
            <v>0</v>
          </cell>
          <cell r="GD62">
            <v>0</v>
          </cell>
          <cell r="GE62">
            <v>0</v>
          </cell>
          <cell r="GF62">
            <v>0</v>
          </cell>
          <cell r="GG62">
            <v>0</v>
          </cell>
          <cell r="GH62">
            <v>0</v>
          </cell>
          <cell r="GI62">
            <v>0</v>
          </cell>
          <cell r="GJ62">
            <v>0</v>
          </cell>
          <cell r="GK62">
            <v>0</v>
          </cell>
          <cell r="GL62">
            <v>0</v>
          </cell>
          <cell r="GM62">
            <v>0</v>
          </cell>
          <cell r="GN62">
            <v>0</v>
          </cell>
          <cell r="GO62">
            <v>0</v>
          </cell>
          <cell r="GP62">
            <v>0</v>
          </cell>
          <cell r="GQ62">
            <v>0</v>
          </cell>
          <cell r="GR62">
            <v>0</v>
          </cell>
          <cell r="GS62">
            <v>0</v>
          </cell>
          <cell r="GT62">
            <v>0</v>
          </cell>
          <cell r="GU62">
            <v>0</v>
          </cell>
          <cell r="GV62">
            <v>0</v>
          </cell>
          <cell r="GW62">
            <v>0</v>
          </cell>
          <cell r="GX62">
            <v>0</v>
          </cell>
          <cell r="GY62">
            <v>0</v>
          </cell>
          <cell r="GZ62">
            <v>0</v>
          </cell>
          <cell r="HA62">
            <v>0</v>
          </cell>
          <cell r="HB62">
            <v>0</v>
          </cell>
          <cell r="HC62">
            <v>0</v>
          </cell>
          <cell r="HD62">
            <v>0</v>
          </cell>
          <cell r="HE62">
            <v>0</v>
          </cell>
          <cell r="HF62">
            <v>0</v>
          </cell>
          <cell r="HG62">
            <v>0</v>
          </cell>
          <cell r="HH62">
            <v>0</v>
          </cell>
          <cell r="HI62">
            <v>0</v>
          </cell>
          <cell r="HJ62">
            <v>0</v>
          </cell>
          <cell r="HK62">
            <v>0</v>
          </cell>
          <cell r="HL62">
            <v>0</v>
          </cell>
          <cell r="HM62">
            <v>0</v>
          </cell>
          <cell r="HN62">
            <v>0</v>
          </cell>
          <cell r="HO62">
            <v>0</v>
          </cell>
          <cell r="HP62">
            <v>0</v>
          </cell>
          <cell r="HQ62">
            <v>0</v>
          </cell>
          <cell r="HR62">
            <v>0</v>
          </cell>
          <cell r="HS62">
            <v>0</v>
          </cell>
          <cell r="HT62">
            <v>0</v>
          </cell>
          <cell r="HU62">
            <v>0</v>
          </cell>
          <cell r="HV62">
            <v>0</v>
          </cell>
          <cell r="HW62">
            <v>0</v>
          </cell>
          <cell r="HX62">
            <v>0</v>
          </cell>
          <cell r="HY62">
            <v>0</v>
          </cell>
          <cell r="HZ62">
            <v>0</v>
          </cell>
          <cell r="IA62">
            <v>0</v>
          </cell>
          <cell r="IB62">
            <v>0</v>
          </cell>
          <cell r="IC62">
            <v>0</v>
          </cell>
          <cell r="ID62">
            <v>0</v>
          </cell>
          <cell r="IE62">
            <v>0</v>
          </cell>
          <cell r="IF62">
            <v>0</v>
          </cell>
          <cell r="IG62">
            <v>0</v>
          </cell>
          <cell r="IH62">
            <v>0</v>
          </cell>
          <cell r="II62">
            <v>0</v>
          </cell>
          <cell r="IJ62">
            <v>0</v>
          </cell>
          <cell r="IK62">
            <v>0</v>
          </cell>
          <cell r="IL62">
            <v>0</v>
          </cell>
          <cell r="IM62">
            <v>0</v>
          </cell>
          <cell r="IN62">
            <v>0</v>
          </cell>
          <cell r="IO62">
            <v>0</v>
          </cell>
          <cell r="IP62">
            <v>0</v>
          </cell>
          <cell r="IQ62">
            <v>0</v>
          </cell>
          <cell r="IR62">
            <v>0</v>
          </cell>
          <cell r="IS62">
            <v>0</v>
          </cell>
          <cell r="IT62">
            <v>0</v>
          </cell>
          <cell r="IU62">
            <v>0</v>
          </cell>
          <cell r="IV62">
            <v>0</v>
          </cell>
          <cell r="IW62">
            <v>0</v>
          </cell>
          <cell r="IX62">
            <v>0</v>
          </cell>
          <cell r="IY62">
            <v>0</v>
          </cell>
          <cell r="IZ62">
            <v>0</v>
          </cell>
          <cell r="JA62">
            <v>0</v>
          </cell>
          <cell r="JB62">
            <v>0</v>
          </cell>
          <cell r="JC62">
            <v>0</v>
          </cell>
          <cell r="JD62">
            <v>0</v>
          </cell>
          <cell r="JE62">
            <v>0</v>
          </cell>
          <cell r="JF62">
            <v>0</v>
          </cell>
          <cell r="JG62">
            <v>0</v>
          </cell>
          <cell r="JH62">
            <v>0</v>
          </cell>
          <cell r="JI62">
            <v>0</v>
          </cell>
          <cell r="JJ62">
            <v>0</v>
          </cell>
          <cell r="JK62">
            <v>0</v>
          </cell>
          <cell r="JL62">
            <v>0</v>
          </cell>
          <cell r="JM62">
            <v>0</v>
          </cell>
          <cell r="JN62">
            <v>0</v>
          </cell>
          <cell r="JO62">
            <v>0</v>
          </cell>
          <cell r="JP62">
            <v>0</v>
          </cell>
          <cell r="JQ62">
            <v>0</v>
          </cell>
        </row>
        <row r="63"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  <cell r="T63">
            <v>0</v>
          </cell>
          <cell r="U63">
            <v>0</v>
          </cell>
          <cell r="V63">
            <v>0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  <cell r="AC63">
            <v>0</v>
          </cell>
          <cell r="AD63">
            <v>0</v>
          </cell>
          <cell r="AE63">
            <v>0</v>
          </cell>
          <cell r="AF63">
            <v>0</v>
          </cell>
          <cell r="AG63">
            <v>0</v>
          </cell>
          <cell r="AH63">
            <v>0</v>
          </cell>
          <cell r="AI63">
            <v>0</v>
          </cell>
          <cell r="AJ63">
            <v>0</v>
          </cell>
          <cell r="AK63">
            <v>0</v>
          </cell>
          <cell r="AL63">
            <v>0</v>
          </cell>
          <cell r="AM63">
            <v>0</v>
          </cell>
          <cell r="AN63">
            <v>0</v>
          </cell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  <cell r="AU63">
            <v>0</v>
          </cell>
          <cell r="AV63">
            <v>0</v>
          </cell>
          <cell r="AW63">
            <v>0</v>
          </cell>
          <cell r="AX63">
            <v>0</v>
          </cell>
          <cell r="AY63">
            <v>0</v>
          </cell>
          <cell r="AZ63">
            <v>0</v>
          </cell>
          <cell r="BA63">
            <v>0</v>
          </cell>
          <cell r="BB63">
            <v>0</v>
          </cell>
          <cell r="BC63">
            <v>0</v>
          </cell>
          <cell r="BD63">
            <v>0</v>
          </cell>
          <cell r="BE63">
            <v>0</v>
          </cell>
          <cell r="BF63">
            <v>0</v>
          </cell>
          <cell r="BG63">
            <v>0</v>
          </cell>
          <cell r="BH63">
            <v>0</v>
          </cell>
          <cell r="BI63">
            <v>0</v>
          </cell>
          <cell r="BJ63">
            <v>0</v>
          </cell>
          <cell r="BK63">
            <v>0</v>
          </cell>
          <cell r="BL63">
            <v>0</v>
          </cell>
          <cell r="BM63">
            <v>0</v>
          </cell>
          <cell r="BN63">
            <v>0</v>
          </cell>
          <cell r="BO63">
            <v>0</v>
          </cell>
          <cell r="BP63">
            <v>0</v>
          </cell>
          <cell r="BQ63">
            <v>0</v>
          </cell>
          <cell r="BR63">
            <v>0</v>
          </cell>
          <cell r="BS63">
            <v>0</v>
          </cell>
          <cell r="BT63">
            <v>0</v>
          </cell>
          <cell r="BU63">
            <v>0</v>
          </cell>
          <cell r="BV63">
            <v>0</v>
          </cell>
          <cell r="BW63">
            <v>0</v>
          </cell>
          <cell r="BX63">
            <v>0</v>
          </cell>
          <cell r="BY63">
            <v>0</v>
          </cell>
          <cell r="BZ63">
            <v>0</v>
          </cell>
          <cell r="CA63">
            <v>0</v>
          </cell>
          <cell r="CB63">
            <v>0</v>
          </cell>
          <cell r="CC63">
            <v>0</v>
          </cell>
          <cell r="CD63">
            <v>0</v>
          </cell>
          <cell r="CE63">
            <v>0</v>
          </cell>
          <cell r="CF63">
            <v>0</v>
          </cell>
          <cell r="CG63">
            <v>0</v>
          </cell>
          <cell r="CH63">
            <v>0</v>
          </cell>
          <cell r="CI63">
            <v>0</v>
          </cell>
          <cell r="CJ63">
            <v>0</v>
          </cell>
          <cell r="CK63">
            <v>0</v>
          </cell>
          <cell r="CL63">
            <v>0</v>
          </cell>
          <cell r="CM63">
            <v>0</v>
          </cell>
          <cell r="CN63">
            <v>0</v>
          </cell>
          <cell r="CO63">
            <v>0</v>
          </cell>
          <cell r="CP63">
            <v>0</v>
          </cell>
          <cell r="CQ63">
            <v>0</v>
          </cell>
          <cell r="CR63">
            <v>0</v>
          </cell>
          <cell r="CS63">
            <v>0</v>
          </cell>
          <cell r="CT63">
            <v>0</v>
          </cell>
          <cell r="CU63">
            <v>0</v>
          </cell>
          <cell r="CV63">
            <v>0</v>
          </cell>
          <cell r="CW63">
            <v>0</v>
          </cell>
          <cell r="CX63">
            <v>0</v>
          </cell>
          <cell r="CY63">
            <v>0</v>
          </cell>
          <cell r="CZ63">
            <v>0</v>
          </cell>
          <cell r="DA63">
            <v>0</v>
          </cell>
          <cell r="DB63">
            <v>0</v>
          </cell>
          <cell r="DC63">
            <v>0</v>
          </cell>
          <cell r="DD63">
            <v>0</v>
          </cell>
          <cell r="DE63">
            <v>0</v>
          </cell>
          <cell r="DF63">
            <v>0</v>
          </cell>
          <cell r="DG63">
            <v>0</v>
          </cell>
          <cell r="DH63">
            <v>0</v>
          </cell>
          <cell r="DI63">
            <v>0</v>
          </cell>
          <cell r="DJ63">
            <v>0</v>
          </cell>
          <cell r="DK63">
            <v>0</v>
          </cell>
          <cell r="DL63">
            <v>0</v>
          </cell>
          <cell r="DM63">
            <v>0</v>
          </cell>
          <cell r="DN63">
            <v>0</v>
          </cell>
          <cell r="DO63">
            <v>0</v>
          </cell>
          <cell r="DP63">
            <v>0</v>
          </cell>
          <cell r="DQ63">
            <v>0</v>
          </cell>
          <cell r="DR63">
            <v>0</v>
          </cell>
          <cell r="DS63">
            <v>0</v>
          </cell>
          <cell r="DT63">
            <v>0</v>
          </cell>
          <cell r="DU63">
            <v>0</v>
          </cell>
          <cell r="DV63">
            <v>0</v>
          </cell>
          <cell r="DW63">
            <v>0</v>
          </cell>
          <cell r="DX63">
            <v>0</v>
          </cell>
          <cell r="DY63">
            <v>0</v>
          </cell>
          <cell r="DZ63">
            <v>0</v>
          </cell>
          <cell r="EA63">
            <v>0</v>
          </cell>
          <cell r="EB63">
            <v>0</v>
          </cell>
          <cell r="EC63">
            <v>0</v>
          </cell>
          <cell r="ED63">
            <v>0</v>
          </cell>
          <cell r="EE63">
            <v>0</v>
          </cell>
          <cell r="EF63">
            <v>0</v>
          </cell>
          <cell r="EG63">
            <v>0</v>
          </cell>
          <cell r="EH63">
            <v>0</v>
          </cell>
          <cell r="EI63">
            <v>0</v>
          </cell>
          <cell r="EJ63">
            <v>0</v>
          </cell>
          <cell r="EK63">
            <v>0</v>
          </cell>
          <cell r="EL63">
            <v>0</v>
          </cell>
          <cell r="EM63">
            <v>0</v>
          </cell>
          <cell r="EN63">
            <v>0</v>
          </cell>
          <cell r="EO63">
            <v>0</v>
          </cell>
          <cell r="EP63">
            <v>0</v>
          </cell>
          <cell r="EQ63">
            <v>0</v>
          </cell>
          <cell r="ER63">
            <v>0</v>
          </cell>
          <cell r="ES63">
            <v>0</v>
          </cell>
          <cell r="ET63">
            <v>0</v>
          </cell>
          <cell r="EU63">
            <v>0</v>
          </cell>
          <cell r="EV63">
            <v>0</v>
          </cell>
          <cell r="EW63">
            <v>0</v>
          </cell>
          <cell r="EX63">
            <v>0</v>
          </cell>
          <cell r="EY63">
            <v>0</v>
          </cell>
          <cell r="EZ63">
            <v>0</v>
          </cell>
          <cell r="FA63">
            <v>0</v>
          </cell>
          <cell r="FB63">
            <v>0</v>
          </cell>
          <cell r="FC63">
            <v>0</v>
          </cell>
          <cell r="FD63">
            <v>0</v>
          </cell>
          <cell r="FE63">
            <v>0</v>
          </cell>
          <cell r="FF63">
            <v>0</v>
          </cell>
          <cell r="FG63">
            <v>0</v>
          </cell>
          <cell r="FH63">
            <v>0</v>
          </cell>
          <cell r="FI63">
            <v>0</v>
          </cell>
          <cell r="FJ63">
            <v>0</v>
          </cell>
          <cell r="FK63">
            <v>0</v>
          </cell>
          <cell r="FL63">
            <v>0</v>
          </cell>
          <cell r="FM63">
            <v>0</v>
          </cell>
          <cell r="FN63">
            <v>0</v>
          </cell>
          <cell r="FO63">
            <v>0</v>
          </cell>
          <cell r="FP63">
            <v>0</v>
          </cell>
          <cell r="FQ63">
            <v>0</v>
          </cell>
          <cell r="FR63">
            <v>0</v>
          </cell>
          <cell r="FS63">
            <v>0</v>
          </cell>
          <cell r="FT63">
            <v>0</v>
          </cell>
          <cell r="FU63">
            <v>0</v>
          </cell>
          <cell r="FV63">
            <v>0</v>
          </cell>
          <cell r="FW63">
            <v>0</v>
          </cell>
          <cell r="FX63">
            <v>0</v>
          </cell>
          <cell r="FY63">
            <v>0</v>
          </cell>
          <cell r="FZ63">
            <v>0</v>
          </cell>
          <cell r="GA63">
            <v>0</v>
          </cell>
          <cell r="GB63">
            <v>0</v>
          </cell>
          <cell r="GC63">
            <v>0</v>
          </cell>
          <cell r="GD63">
            <v>0</v>
          </cell>
          <cell r="GE63">
            <v>0</v>
          </cell>
          <cell r="GF63">
            <v>0</v>
          </cell>
          <cell r="GG63">
            <v>0</v>
          </cell>
          <cell r="GH63">
            <v>0</v>
          </cell>
          <cell r="GI63">
            <v>0</v>
          </cell>
          <cell r="GJ63">
            <v>0</v>
          </cell>
          <cell r="GK63">
            <v>0</v>
          </cell>
          <cell r="GL63">
            <v>0</v>
          </cell>
          <cell r="GM63">
            <v>0</v>
          </cell>
          <cell r="GN63">
            <v>0</v>
          </cell>
          <cell r="GO63">
            <v>0</v>
          </cell>
          <cell r="GP63">
            <v>0</v>
          </cell>
          <cell r="GQ63">
            <v>0</v>
          </cell>
          <cell r="GR63">
            <v>0</v>
          </cell>
          <cell r="GS63">
            <v>0</v>
          </cell>
          <cell r="GT63">
            <v>0</v>
          </cell>
          <cell r="GU63">
            <v>0</v>
          </cell>
          <cell r="GV63">
            <v>0</v>
          </cell>
          <cell r="GW63">
            <v>0</v>
          </cell>
          <cell r="GX63">
            <v>0</v>
          </cell>
          <cell r="GY63">
            <v>0</v>
          </cell>
          <cell r="GZ63">
            <v>0</v>
          </cell>
          <cell r="HA63">
            <v>0</v>
          </cell>
          <cell r="HB63">
            <v>0</v>
          </cell>
          <cell r="HC63">
            <v>0</v>
          </cell>
          <cell r="HD63">
            <v>0</v>
          </cell>
          <cell r="HE63">
            <v>0</v>
          </cell>
          <cell r="HF63">
            <v>0</v>
          </cell>
          <cell r="HG63">
            <v>0</v>
          </cell>
          <cell r="HH63">
            <v>0</v>
          </cell>
          <cell r="HI63">
            <v>0</v>
          </cell>
          <cell r="HJ63">
            <v>0</v>
          </cell>
          <cell r="HK63">
            <v>0</v>
          </cell>
          <cell r="HL63">
            <v>0</v>
          </cell>
          <cell r="HM63">
            <v>0</v>
          </cell>
          <cell r="HN63">
            <v>0</v>
          </cell>
          <cell r="HO63">
            <v>0</v>
          </cell>
          <cell r="HP63">
            <v>0</v>
          </cell>
          <cell r="HQ63">
            <v>0</v>
          </cell>
          <cell r="HR63">
            <v>0</v>
          </cell>
          <cell r="HS63">
            <v>0</v>
          </cell>
          <cell r="HT63">
            <v>0</v>
          </cell>
          <cell r="HU63">
            <v>0</v>
          </cell>
          <cell r="HV63">
            <v>0</v>
          </cell>
          <cell r="HW63">
            <v>0</v>
          </cell>
          <cell r="HX63">
            <v>0</v>
          </cell>
          <cell r="HY63">
            <v>0</v>
          </cell>
          <cell r="HZ63">
            <v>0</v>
          </cell>
          <cell r="IA63">
            <v>0</v>
          </cell>
          <cell r="IB63">
            <v>0</v>
          </cell>
          <cell r="IC63">
            <v>0</v>
          </cell>
          <cell r="ID63">
            <v>0</v>
          </cell>
          <cell r="IE63">
            <v>0</v>
          </cell>
          <cell r="IF63">
            <v>0</v>
          </cell>
          <cell r="IG63">
            <v>0</v>
          </cell>
          <cell r="IH63">
            <v>0</v>
          </cell>
          <cell r="II63">
            <v>0</v>
          </cell>
          <cell r="IJ63">
            <v>0</v>
          </cell>
          <cell r="IK63">
            <v>0</v>
          </cell>
          <cell r="IL63">
            <v>0</v>
          </cell>
          <cell r="IM63">
            <v>0</v>
          </cell>
          <cell r="IN63">
            <v>0</v>
          </cell>
          <cell r="IO63">
            <v>0</v>
          </cell>
          <cell r="IP63">
            <v>0</v>
          </cell>
          <cell r="IQ63">
            <v>0</v>
          </cell>
          <cell r="IR63">
            <v>0</v>
          </cell>
          <cell r="IS63">
            <v>0</v>
          </cell>
          <cell r="IT63">
            <v>0</v>
          </cell>
          <cell r="IU63">
            <v>0</v>
          </cell>
          <cell r="IV63">
            <v>0</v>
          </cell>
          <cell r="IW63">
            <v>0</v>
          </cell>
          <cell r="IX63">
            <v>0</v>
          </cell>
          <cell r="IY63">
            <v>0</v>
          </cell>
          <cell r="IZ63">
            <v>0</v>
          </cell>
          <cell r="JA63">
            <v>0</v>
          </cell>
          <cell r="JB63">
            <v>0</v>
          </cell>
          <cell r="JC63">
            <v>0</v>
          </cell>
          <cell r="JD63">
            <v>0</v>
          </cell>
          <cell r="JE63">
            <v>0</v>
          </cell>
          <cell r="JF63">
            <v>0</v>
          </cell>
          <cell r="JG63">
            <v>0</v>
          </cell>
          <cell r="JH63">
            <v>0</v>
          </cell>
          <cell r="JI63">
            <v>0</v>
          </cell>
          <cell r="JJ63">
            <v>0</v>
          </cell>
          <cell r="JK63">
            <v>0</v>
          </cell>
          <cell r="JL63">
            <v>0</v>
          </cell>
          <cell r="JM63">
            <v>0</v>
          </cell>
          <cell r="JN63">
            <v>0</v>
          </cell>
          <cell r="JO63">
            <v>0</v>
          </cell>
          <cell r="JP63">
            <v>0</v>
          </cell>
          <cell r="JQ63">
            <v>0</v>
          </cell>
        </row>
        <row r="64"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0.1845725164102987</v>
          </cell>
          <cell r="L64">
            <v>0</v>
          </cell>
          <cell r="M64">
            <v>0</v>
          </cell>
          <cell r="N64">
            <v>-1.8913855010396219E-2</v>
          </cell>
          <cell r="O64">
            <v>0.52663481403942569</v>
          </cell>
          <cell r="P64">
            <v>0</v>
          </cell>
          <cell r="Q64">
            <v>0</v>
          </cell>
          <cell r="R64">
            <v>2.2777529258746654E-2</v>
          </cell>
          <cell r="S64">
            <v>0.59096140129986452</v>
          </cell>
          <cell r="T64">
            <v>0.93237845384919638</v>
          </cell>
          <cell r="U64">
            <v>-1.5847269670302921E-2</v>
          </cell>
          <cell r="V64">
            <v>-1.1175358649888949</v>
          </cell>
          <cell r="W64">
            <v>-0.52455084134999197</v>
          </cell>
          <cell r="X64">
            <v>0.45946570152955246</v>
          </cell>
          <cell r="Y64">
            <v>-0.45080001831047412</v>
          </cell>
          <cell r="Z64">
            <v>-0.45080001831956906</v>
          </cell>
          <cell r="AA64">
            <v>0.1562793688799502</v>
          </cell>
          <cell r="AB64">
            <v>0.59115351919899695</v>
          </cell>
          <cell r="AC64">
            <v>-0.44532319162999556</v>
          </cell>
          <cell r="AD64">
            <v>0.29739628877018731</v>
          </cell>
          <cell r="AE64">
            <v>1.7643178580328822E-4</v>
          </cell>
          <cell r="AF64">
            <v>0</v>
          </cell>
          <cell r="AG64">
            <v>0</v>
          </cell>
          <cell r="AH64">
            <v>0</v>
          </cell>
          <cell r="AI64">
            <v>0</v>
          </cell>
          <cell r="AJ64">
            <v>1.7643178944126703E-4</v>
          </cell>
          <cell r="AK64">
            <v>0</v>
          </cell>
          <cell r="AL64">
            <v>0</v>
          </cell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Q64">
            <v>0</v>
          </cell>
          <cell r="AR64">
            <v>1.716734743968118E-2</v>
          </cell>
          <cell r="AS64">
            <v>0</v>
          </cell>
          <cell r="AT64">
            <v>0</v>
          </cell>
          <cell r="AU64">
            <v>0</v>
          </cell>
          <cell r="AV64">
            <v>0</v>
          </cell>
          <cell r="AW64">
            <v>0</v>
          </cell>
          <cell r="AX64">
            <v>0</v>
          </cell>
          <cell r="AY64">
            <v>0</v>
          </cell>
          <cell r="AZ64">
            <v>0</v>
          </cell>
          <cell r="BA64">
            <v>0</v>
          </cell>
          <cell r="BB64">
            <v>0</v>
          </cell>
          <cell r="BC64">
            <v>1.7167347440135927E-2</v>
          </cell>
          <cell r="BD64">
            <v>0</v>
          </cell>
          <cell r="BE64">
            <v>0</v>
          </cell>
          <cell r="BF64">
            <v>0</v>
          </cell>
          <cell r="BG64">
            <v>0</v>
          </cell>
          <cell r="BH64">
            <v>0</v>
          </cell>
          <cell r="BI64">
            <v>0</v>
          </cell>
          <cell r="BJ64">
            <v>0</v>
          </cell>
          <cell r="BK64">
            <v>0</v>
          </cell>
          <cell r="BL64">
            <v>0</v>
          </cell>
          <cell r="BM64">
            <v>0</v>
          </cell>
          <cell r="BN64">
            <v>0</v>
          </cell>
          <cell r="BO64">
            <v>0</v>
          </cell>
          <cell r="BP64">
            <v>0</v>
          </cell>
          <cell r="BQ64">
            <v>0</v>
          </cell>
          <cell r="BR64">
            <v>0</v>
          </cell>
          <cell r="BS64">
            <v>0</v>
          </cell>
          <cell r="BT64">
            <v>0</v>
          </cell>
          <cell r="BU64">
            <v>0</v>
          </cell>
          <cell r="BV64">
            <v>0</v>
          </cell>
          <cell r="BW64">
            <v>0</v>
          </cell>
          <cell r="BX64">
            <v>0</v>
          </cell>
          <cell r="BY64">
            <v>0</v>
          </cell>
          <cell r="BZ64">
            <v>0</v>
          </cell>
          <cell r="CA64">
            <v>0</v>
          </cell>
          <cell r="CB64">
            <v>0</v>
          </cell>
          <cell r="CC64">
            <v>0</v>
          </cell>
          <cell r="CD64">
            <v>0</v>
          </cell>
          <cell r="CE64">
            <v>0</v>
          </cell>
          <cell r="CF64">
            <v>0</v>
          </cell>
          <cell r="CG64">
            <v>0</v>
          </cell>
          <cell r="CH64">
            <v>0</v>
          </cell>
          <cell r="CI64">
            <v>0</v>
          </cell>
          <cell r="CJ64">
            <v>0</v>
          </cell>
          <cell r="CK64">
            <v>0</v>
          </cell>
          <cell r="CL64">
            <v>0</v>
          </cell>
          <cell r="CM64">
            <v>0</v>
          </cell>
          <cell r="CN64">
            <v>0</v>
          </cell>
          <cell r="CO64">
            <v>0</v>
          </cell>
          <cell r="CP64">
            <v>0</v>
          </cell>
          <cell r="CQ64">
            <v>0</v>
          </cell>
          <cell r="CR64">
            <v>0</v>
          </cell>
          <cell r="CS64">
            <v>0</v>
          </cell>
          <cell r="CT64">
            <v>0</v>
          </cell>
          <cell r="CU64">
            <v>0</v>
          </cell>
          <cell r="CV64">
            <v>0</v>
          </cell>
          <cell r="CW64">
            <v>0</v>
          </cell>
          <cell r="CX64">
            <v>0</v>
          </cell>
          <cell r="CY64">
            <v>0</v>
          </cell>
          <cell r="CZ64">
            <v>0</v>
          </cell>
          <cell r="DA64">
            <v>0</v>
          </cell>
          <cell r="DB64">
            <v>0</v>
          </cell>
          <cell r="DC64">
            <v>0</v>
          </cell>
          <cell r="DD64">
            <v>0</v>
          </cell>
          <cell r="DE64">
            <v>0</v>
          </cell>
          <cell r="DF64">
            <v>0</v>
          </cell>
          <cell r="DG64">
            <v>0</v>
          </cell>
          <cell r="DH64">
            <v>0</v>
          </cell>
          <cell r="DI64">
            <v>0</v>
          </cell>
          <cell r="DJ64">
            <v>0</v>
          </cell>
          <cell r="DK64">
            <v>0</v>
          </cell>
          <cell r="DL64">
            <v>0</v>
          </cell>
          <cell r="DM64">
            <v>0</v>
          </cell>
          <cell r="DN64">
            <v>0</v>
          </cell>
          <cell r="DO64">
            <v>0</v>
          </cell>
          <cell r="DP64">
            <v>0</v>
          </cell>
          <cell r="DQ64">
            <v>0</v>
          </cell>
          <cell r="DR64">
            <v>0</v>
          </cell>
          <cell r="DS64">
            <v>0</v>
          </cell>
          <cell r="DT64">
            <v>0</v>
          </cell>
          <cell r="DU64">
            <v>0</v>
          </cell>
          <cell r="DV64">
            <v>0</v>
          </cell>
          <cell r="DW64">
            <v>0</v>
          </cell>
          <cell r="DX64">
            <v>0</v>
          </cell>
          <cell r="DY64">
            <v>0</v>
          </cell>
          <cell r="DZ64">
            <v>0</v>
          </cell>
          <cell r="EA64">
            <v>0</v>
          </cell>
          <cell r="EB64">
            <v>0</v>
          </cell>
          <cell r="EC64">
            <v>0</v>
          </cell>
          <cell r="ED64">
            <v>0</v>
          </cell>
          <cell r="EE64">
            <v>0</v>
          </cell>
          <cell r="EF64">
            <v>0</v>
          </cell>
          <cell r="EG64">
            <v>0</v>
          </cell>
          <cell r="EH64">
            <v>0</v>
          </cell>
          <cell r="EI64">
            <v>0</v>
          </cell>
          <cell r="EJ64">
            <v>0</v>
          </cell>
          <cell r="EK64">
            <v>0</v>
          </cell>
          <cell r="EL64">
            <v>0</v>
          </cell>
          <cell r="EM64">
            <v>0</v>
          </cell>
          <cell r="EN64">
            <v>0</v>
          </cell>
          <cell r="EO64">
            <v>0</v>
          </cell>
          <cell r="EP64">
            <v>0</v>
          </cell>
          <cell r="EQ64">
            <v>0</v>
          </cell>
          <cell r="ER64">
            <v>0</v>
          </cell>
          <cell r="ES64">
            <v>0</v>
          </cell>
          <cell r="ET64">
            <v>0</v>
          </cell>
          <cell r="EU64">
            <v>0</v>
          </cell>
          <cell r="EV64">
            <v>0</v>
          </cell>
          <cell r="EW64">
            <v>0</v>
          </cell>
          <cell r="EX64">
            <v>0</v>
          </cell>
          <cell r="EY64">
            <v>0</v>
          </cell>
          <cell r="EZ64">
            <v>0</v>
          </cell>
          <cell r="FA64">
            <v>0</v>
          </cell>
          <cell r="FB64">
            <v>0</v>
          </cell>
          <cell r="FC64">
            <v>0</v>
          </cell>
          <cell r="FD64">
            <v>0</v>
          </cell>
          <cell r="FE64">
            <v>0</v>
          </cell>
          <cell r="FF64">
            <v>0</v>
          </cell>
          <cell r="FG64">
            <v>0</v>
          </cell>
          <cell r="FH64">
            <v>0</v>
          </cell>
          <cell r="FI64">
            <v>0</v>
          </cell>
          <cell r="FJ64">
            <v>0</v>
          </cell>
          <cell r="FK64">
            <v>0</v>
          </cell>
          <cell r="FL64">
            <v>0</v>
          </cell>
          <cell r="FM64">
            <v>0</v>
          </cell>
          <cell r="FN64">
            <v>0</v>
          </cell>
          <cell r="FO64">
            <v>0</v>
          </cell>
          <cell r="FP64">
            <v>0</v>
          </cell>
          <cell r="FQ64">
            <v>0</v>
          </cell>
          <cell r="FR64">
            <v>0</v>
          </cell>
          <cell r="FS64">
            <v>0</v>
          </cell>
          <cell r="FT64">
            <v>0</v>
          </cell>
          <cell r="FU64">
            <v>0</v>
          </cell>
          <cell r="FV64">
            <v>0</v>
          </cell>
          <cell r="FW64">
            <v>0</v>
          </cell>
          <cell r="FX64">
            <v>0</v>
          </cell>
          <cell r="FY64">
            <v>0</v>
          </cell>
          <cell r="FZ64">
            <v>0</v>
          </cell>
          <cell r="GA64">
            <v>0</v>
          </cell>
          <cell r="GB64">
            <v>0</v>
          </cell>
          <cell r="GC64">
            <v>0</v>
          </cell>
          <cell r="GD64">
            <v>0</v>
          </cell>
          <cell r="GE64">
            <v>0</v>
          </cell>
          <cell r="GF64">
            <v>0</v>
          </cell>
          <cell r="GG64">
            <v>0</v>
          </cell>
          <cell r="GH64">
            <v>0</v>
          </cell>
          <cell r="GI64">
            <v>0</v>
          </cell>
          <cell r="GJ64">
            <v>0</v>
          </cell>
          <cell r="GK64">
            <v>0</v>
          </cell>
          <cell r="GL64">
            <v>0</v>
          </cell>
          <cell r="GM64">
            <v>0</v>
          </cell>
          <cell r="GN64">
            <v>0</v>
          </cell>
          <cell r="GO64">
            <v>0</v>
          </cell>
          <cell r="GP64">
            <v>0</v>
          </cell>
          <cell r="GQ64">
            <v>0</v>
          </cell>
          <cell r="GR64">
            <v>0</v>
          </cell>
          <cell r="GS64">
            <v>0</v>
          </cell>
          <cell r="GT64">
            <v>0</v>
          </cell>
          <cell r="GU64">
            <v>0</v>
          </cell>
          <cell r="GV64">
            <v>0</v>
          </cell>
          <cell r="GW64">
            <v>0</v>
          </cell>
          <cell r="GX64">
            <v>0</v>
          </cell>
          <cell r="GY64">
            <v>0</v>
          </cell>
          <cell r="GZ64">
            <v>0</v>
          </cell>
          <cell r="HA64">
            <v>0</v>
          </cell>
          <cell r="HB64">
            <v>0</v>
          </cell>
          <cell r="HC64">
            <v>0</v>
          </cell>
          <cell r="HD64">
            <v>0</v>
          </cell>
          <cell r="HE64">
            <v>0</v>
          </cell>
          <cell r="HF64">
            <v>0</v>
          </cell>
          <cell r="HG64">
            <v>0</v>
          </cell>
          <cell r="HH64">
            <v>0</v>
          </cell>
          <cell r="HI64">
            <v>0</v>
          </cell>
          <cell r="HJ64">
            <v>0</v>
          </cell>
          <cell r="HK64">
            <v>0</v>
          </cell>
          <cell r="HL64">
            <v>0</v>
          </cell>
          <cell r="HM64">
            <v>0</v>
          </cell>
          <cell r="HN64">
            <v>0</v>
          </cell>
          <cell r="HO64">
            <v>0</v>
          </cell>
          <cell r="HP64">
            <v>0</v>
          </cell>
          <cell r="HQ64">
            <v>0</v>
          </cell>
          <cell r="HR64">
            <v>0</v>
          </cell>
          <cell r="HS64">
            <v>0</v>
          </cell>
          <cell r="HT64">
            <v>0</v>
          </cell>
          <cell r="HU64">
            <v>0</v>
          </cell>
          <cell r="HV64">
            <v>0</v>
          </cell>
          <cell r="HW64">
            <v>0</v>
          </cell>
          <cell r="HX64">
            <v>0</v>
          </cell>
          <cell r="HY64">
            <v>0</v>
          </cell>
          <cell r="HZ64">
            <v>0</v>
          </cell>
          <cell r="IA64">
            <v>0</v>
          </cell>
          <cell r="IB64">
            <v>0</v>
          </cell>
          <cell r="IC64">
            <v>0</v>
          </cell>
          <cell r="ID64">
            <v>0</v>
          </cell>
          <cell r="IE64">
            <v>0</v>
          </cell>
          <cell r="IF64">
            <v>0</v>
          </cell>
          <cell r="IG64">
            <v>0</v>
          </cell>
          <cell r="IH64">
            <v>0</v>
          </cell>
          <cell r="II64">
            <v>0</v>
          </cell>
          <cell r="IJ64">
            <v>0</v>
          </cell>
          <cell r="IK64">
            <v>0</v>
          </cell>
          <cell r="IL64">
            <v>0</v>
          </cell>
          <cell r="IM64">
            <v>0</v>
          </cell>
          <cell r="IN64">
            <v>0</v>
          </cell>
          <cell r="IO64">
            <v>0</v>
          </cell>
          <cell r="IP64">
            <v>0</v>
          </cell>
          <cell r="IQ64">
            <v>0</v>
          </cell>
          <cell r="IR64">
            <v>0</v>
          </cell>
          <cell r="IS64">
            <v>0</v>
          </cell>
          <cell r="IT64">
            <v>0</v>
          </cell>
          <cell r="IU64">
            <v>0</v>
          </cell>
          <cell r="IV64">
            <v>0</v>
          </cell>
          <cell r="IW64">
            <v>0</v>
          </cell>
          <cell r="IX64">
            <v>0</v>
          </cell>
          <cell r="IY64">
            <v>0</v>
          </cell>
          <cell r="IZ64">
            <v>0</v>
          </cell>
          <cell r="JA64">
            <v>0</v>
          </cell>
          <cell r="JB64">
            <v>0</v>
          </cell>
          <cell r="JC64">
            <v>0</v>
          </cell>
          <cell r="JD64">
            <v>0</v>
          </cell>
          <cell r="JE64">
            <v>0</v>
          </cell>
          <cell r="JF64">
            <v>0</v>
          </cell>
          <cell r="JG64">
            <v>0</v>
          </cell>
          <cell r="JH64">
            <v>0</v>
          </cell>
          <cell r="JI64">
            <v>0</v>
          </cell>
          <cell r="JJ64">
            <v>0</v>
          </cell>
          <cell r="JK64">
            <v>0</v>
          </cell>
          <cell r="JL64">
            <v>0</v>
          </cell>
          <cell r="JM64">
            <v>0</v>
          </cell>
          <cell r="JN64">
            <v>0</v>
          </cell>
          <cell r="JO64">
            <v>0</v>
          </cell>
          <cell r="JP64">
            <v>0</v>
          </cell>
          <cell r="JQ64">
            <v>0</v>
          </cell>
        </row>
        <row r="65"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0</v>
          </cell>
          <cell r="AD65">
            <v>0</v>
          </cell>
          <cell r="AE65">
            <v>0</v>
          </cell>
          <cell r="AF65">
            <v>0</v>
          </cell>
          <cell r="AG65">
            <v>0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0</v>
          </cell>
          <cell r="AU65">
            <v>0</v>
          </cell>
          <cell r="AV65">
            <v>0</v>
          </cell>
          <cell r="AW65">
            <v>0</v>
          </cell>
          <cell r="AX65">
            <v>0</v>
          </cell>
          <cell r="AY65">
            <v>0</v>
          </cell>
          <cell r="AZ65">
            <v>0</v>
          </cell>
          <cell r="BA65">
            <v>0</v>
          </cell>
          <cell r="BB65">
            <v>0</v>
          </cell>
          <cell r="BC65">
            <v>0</v>
          </cell>
          <cell r="BD65">
            <v>0</v>
          </cell>
          <cell r="BE65">
            <v>0</v>
          </cell>
          <cell r="BF65">
            <v>0</v>
          </cell>
          <cell r="BG65">
            <v>0</v>
          </cell>
          <cell r="BH65">
            <v>0</v>
          </cell>
          <cell r="BI65">
            <v>0</v>
          </cell>
          <cell r="BJ65">
            <v>0</v>
          </cell>
          <cell r="BK65">
            <v>0</v>
          </cell>
          <cell r="BL65">
            <v>0</v>
          </cell>
          <cell r="BM65">
            <v>0</v>
          </cell>
          <cell r="BN65">
            <v>0</v>
          </cell>
          <cell r="BO65">
            <v>0</v>
          </cell>
          <cell r="BP65">
            <v>0</v>
          </cell>
          <cell r="BQ65">
            <v>0</v>
          </cell>
          <cell r="BR65">
            <v>0</v>
          </cell>
          <cell r="BS65">
            <v>0</v>
          </cell>
          <cell r="BT65">
            <v>0</v>
          </cell>
          <cell r="BU65">
            <v>0</v>
          </cell>
          <cell r="BV65">
            <v>0</v>
          </cell>
          <cell r="BW65">
            <v>0</v>
          </cell>
          <cell r="BX65">
            <v>0</v>
          </cell>
          <cell r="BY65">
            <v>0</v>
          </cell>
          <cell r="BZ65">
            <v>0</v>
          </cell>
          <cell r="CA65">
            <v>0</v>
          </cell>
          <cell r="CB65">
            <v>0</v>
          </cell>
          <cell r="CC65">
            <v>0</v>
          </cell>
          <cell r="CD65">
            <v>0</v>
          </cell>
          <cell r="CE65">
            <v>0</v>
          </cell>
          <cell r="CF65">
            <v>0</v>
          </cell>
          <cell r="CG65">
            <v>0</v>
          </cell>
          <cell r="CH65">
            <v>0</v>
          </cell>
          <cell r="CI65">
            <v>0</v>
          </cell>
          <cell r="CJ65">
            <v>0</v>
          </cell>
          <cell r="CK65">
            <v>0</v>
          </cell>
          <cell r="CL65">
            <v>0</v>
          </cell>
          <cell r="CM65">
            <v>0</v>
          </cell>
          <cell r="CN65">
            <v>0</v>
          </cell>
          <cell r="CO65">
            <v>0</v>
          </cell>
          <cell r="CP65">
            <v>0</v>
          </cell>
          <cell r="CQ65">
            <v>0</v>
          </cell>
          <cell r="CR65">
            <v>0</v>
          </cell>
          <cell r="CS65">
            <v>0</v>
          </cell>
          <cell r="CT65">
            <v>0</v>
          </cell>
          <cell r="CU65">
            <v>0</v>
          </cell>
          <cell r="CV65">
            <v>0</v>
          </cell>
          <cell r="CW65">
            <v>0</v>
          </cell>
          <cell r="CX65">
            <v>0</v>
          </cell>
          <cell r="CY65">
            <v>0</v>
          </cell>
          <cell r="CZ65">
            <v>0</v>
          </cell>
          <cell r="DA65">
            <v>0</v>
          </cell>
          <cell r="DB65">
            <v>0</v>
          </cell>
          <cell r="DC65">
            <v>0</v>
          </cell>
          <cell r="DD65">
            <v>0</v>
          </cell>
          <cell r="DE65">
            <v>0</v>
          </cell>
          <cell r="DF65">
            <v>0</v>
          </cell>
          <cell r="DG65">
            <v>0</v>
          </cell>
          <cell r="DH65">
            <v>0</v>
          </cell>
          <cell r="DI65">
            <v>0</v>
          </cell>
          <cell r="DJ65">
            <v>0</v>
          </cell>
          <cell r="DK65">
            <v>0</v>
          </cell>
          <cell r="DL65">
            <v>0</v>
          </cell>
          <cell r="DM65">
            <v>0</v>
          </cell>
          <cell r="DN65">
            <v>0</v>
          </cell>
          <cell r="DO65">
            <v>0</v>
          </cell>
          <cell r="DP65">
            <v>0</v>
          </cell>
          <cell r="DQ65">
            <v>0</v>
          </cell>
          <cell r="DR65">
            <v>0</v>
          </cell>
          <cell r="DS65">
            <v>0</v>
          </cell>
          <cell r="DT65">
            <v>0</v>
          </cell>
          <cell r="DU65">
            <v>0</v>
          </cell>
          <cell r="DV65">
            <v>0</v>
          </cell>
          <cell r="DW65">
            <v>0</v>
          </cell>
          <cell r="DX65">
            <v>0</v>
          </cell>
          <cell r="DY65">
            <v>0</v>
          </cell>
          <cell r="DZ65">
            <v>0</v>
          </cell>
          <cell r="EA65">
            <v>0</v>
          </cell>
          <cell r="EB65">
            <v>0</v>
          </cell>
          <cell r="EC65">
            <v>0</v>
          </cell>
          <cell r="ED65">
            <v>0</v>
          </cell>
          <cell r="EE65">
            <v>0</v>
          </cell>
          <cell r="EF65">
            <v>0</v>
          </cell>
          <cell r="EG65">
            <v>0</v>
          </cell>
          <cell r="EH65">
            <v>0</v>
          </cell>
          <cell r="EI65">
            <v>0</v>
          </cell>
          <cell r="EJ65">
            <v>0</v>
          </cell>
          <cell r="EK65">
            <v>0</v>
          </cell>
          <cell r="EL65">
            <v>0</v>
          </cell>
          <cell r="EM65">
            <v>0</v>
          </cell>
          <cell r="EN65">
            <v>0</v>
          </cell>
          <cell r="EO65">
            <v>0</v>
          </cell>
          <cell r="EP65">
            <v>0</v>
          </cell>
          <cell r="EQ65">
            <v>0</v>
          </cell>
          <cell r="ER65">
            <v>0</v>
          </cell>
          <cell r="ES65">
            <v>0</v>
          </cell>
          <cell r="ET65">
            <v>0</v>
          </cell>
          <cell r="EU65">
            <v>0</v>
          </cell>
          <cell r="EV65">
            <v>0</v>
          </cell>
          <cell r="EW65">
            <v>0</v>
          </cell>
          <cell r="EX65">
            <v>0</v>
          </cell>
          <cell r="EY65">
            <v>0</v>
          </cell>
          <cell r="EZ65">
            <v>0</v>
          </cell>
          <cell r="FA65">
            <v>0</v>
          </cell>
          <cell r="FB65">
            <v>0</v>
          </cell>
          <cell r="FC65">
            <v>0</v>
          </cell>
          <cell r="FD65">
            <v>0</v>
          </cell>
          <cell r="FE65">
            <v>0</v>
          </cell>
          <cell r="FF65">
            <v>0</v>
          </cell>
          <cell r="FG65">
            <v>0</v>
          </cell>
          <cell r="FH65">
            <v>0</v>
          </cell>
          <cell r="FI65">
            <v>0</v>
          </cell>
          <cell r="FJ65">
            <v>0</v>
          </cell>
          <cell r="FK65">
            <v>0</v>
          </cell>
          <cell r="FL65">
            <v>0</v>
          </cell>
          <cell r="FM65">
            <v>0</v>
          </cell>
          <cell r="FN65">
            <v>0</v>
          </cell>
          <cell r="FO65">
            <v>0</v>
          </cell>
          <cell r="FP65">
            <v>0</v>
          </cell>
          <cell r="FQ65">
            <v>0</v>
          </cell>
          <cell r="FR65">
            <v>0</v>
          </cell>
          <cell r="FS65">
            <v>0</v>
          </cell>
          <cell r="FT65">
            <v>0</v>
          </cell>
          <cell r="FU65">
            <v>0</v>
          </cell>
          <cell r="FV65">
            <v>0</v>
          </cell>
          <cell r="FW65">
            <v>0</v>
          </cell>
          <cell r="FX65">
            <v>0</v>
          </cell>
          <cell r="FY65">
            <v>0</v>
          </cell>
          <cell r="FZ65">
            <v>0</v>
          </cell>
          <cell r="GA65">
            <v>0</v>
          </cell>
          <cell r="GB65">
            <v>0</v>
          </cell>
          <cell r="GC65">
            <v>0</v>
          </cell>
          <cell r="GD65">
            <v>0</v>
          </cell>
          <cell r="GE65">
            <v>0</v>
          </cell>
          <cell r="GF65">
            <v>0</v>
          </cell>
          <cell r="GG65">
            <v>0</v>
          </cell>
          <cell r="GH65">
            <v>0</v>
          </cell>
          <cell r="GI65">
            <v>0</v>
          </cell>
          <cell r="GJ65">
            <v>0</v>
          </cell>
          <cell r="GK65">
            <v>0</v>
          </cell>
          <cell r="GL65">
            <v>0</v>
          </cell>
          <cell r="GM65">
            <v>0</v>
          </cell>
          <cell r="GN65">
            <v>0</v>
          </cell>
          <cell r="GO65">
            <v>0</v>
          </cell>
          <cell r="GP65">
            <v>0</v>
          </cell>
          <cell r="GQ65">
            <v>0</v>
          </cell>
          <cell r="GR65">
            <v>0</v>
          </cell>
          <cell r="GS65">
            <v>0</v>
          </cell>
          <cell r="GT65">
            <v>0</v>
          </cell>
          <cell r="GU65">
            <v>0</v>
          </cell>
          <cell r="GV65">
            <v>0</v>
          </cell>
          <cell r="GW65">
            <v>0</v>
          </cell>
          <cell r="GX65">
            <v>0</v>
          </cell>
          <cell r="GY65">
            <v>0</v>
          </cell>
          <cell r="GZ65">
            <v>0</v>
          </cell>
          <cell r="HA65">
            <v>0</v>
          </cell>
          <cell r="HB65">
            <v>0</v>
          </cell>
          <cell r="HC65">
            <v>0</v>
          </cell>
          <cell r="HD65">
            <v>0</v>
          </cell>
          <cell r="HE65">
            <v>0</v>
          </cell>
          <cell r="HF65">
            <v>0</v>
          </cell>
          <cell r="HG65">
            <v>0</v>
          </cell>
          <cell r="HH65">
            <v>0</v>
          </cell>
          <cell r="HI65">
            <v>0</v>
          </cell>
          <cell r="HJ65">
            <v>0</v>
          </cell>
          <cell r="HK65">
            <v>0</v>
          </cell>
          <cell r="HL65">
            <v>0</v>
          </cell>
          <cell r="HM65">
            <v>0</v>
          </cell>
          <cell r="HN65">
            <v>0</v>
          </cell>
          <cell r="HO65">
            <v>0</v>
          </cell>
          <cell r="HP65">
            <v>0</v>
          </cell>
          <cell r="HQ65">
            <v>0</v>
          </cell>
          <cell r="HR65">
            <v>0</v>
          </cell>
          <cell r="HS65">
            <v>0</v>
          </cell>
          <cell r="HT65">
            <v>0</v>
          </cell>
          <cell r="HU65">
            <v>0</v>
          </cell>
          <cell r="HV65">
            <v>0</v>
          </cell>
          <cell r="HW65">
            <v>0</v>
          </cell>
          <cell r="HX65">
            <v>0</v>
          </cell>
          <cell r="HY65">
            <v>0</v>
          </cell>
          <cell r="HZ65">
            <v>0</v>
          </cell>
          <cell r="IA65">
            <v>0</v>
          </cell>
          <cell r="IB65">
            <v>0</v>
          </cell>
          <cell r="IC65">
            <v>0</v>
          </cell>
          <cell r="ID65">
            <v>0</v>
          </cell>
          <cell r="IE65">
            <v>0</v>
          </cell>
          <cell r="IF65">
            <v>0</v>
          </cell>
          <cell r="IG65">
            <v>0</v>
          </cell>
          <cell r="IH65">
            <v>0</v>
          </cell>
          <cell r="II65">
            <v>0</v>
          </cell>
          <cell r="IJ65">
            <v>0</v>
          </cell>
          <cell r="IK65">
            <v>0</v>
          </cell>
          <cell r="IL65">
            <v>0</v>
          </cell>
          <cell r="IM65">
            <v>0</v>
          </cell>
          <cell r="IN65">
            <v>0</v>
          </cell>
          <cell r="IO65">
            <v>0</v>
          </cell>
          <cell r="IP65">
            <v>0</v>
          </cell>
          <cell r="IQ65">
            <v>0</v>
          </cell>
          <cell r="IR65">
            <v>0</v>
          </cell>
          <cell r="IS65">
            <v>0</v>
          </cell>
          <cell r="IT65">
            <v>0</v>
          </cell>
          <cell r="IU65">
            <v>0</v>
          </cell>
          <cell r="IV65">
            <v>0</v>
          </cell>
          <cell r="IW65">
            <v>0</v>
          </cell>
          <cell r="IX65">
            <v>0</v>
          </cell>
          <cell r="IY65">
            <v>0</v>
          </cell>
          <cell r="IZ65">
            <v>0</v>
          </cell>
          <cell r="JA65">
            <v>0</v>
          </cell>
          <cell r="JB65">
            <v>0</v>
          </cell>
          <cell r="JC65">
            <v>0</v>
          </cell>
          <cell r="JD65">
            <v>0</v>
          </cell>
          <cell r="JE65">
            <v>0</v>
          </cell>
          <cell r="JF65">
            <v>0</v>
          </cell>
          <cell r="JG65">
            <v>0</v>
          </cell>
          <cell r="JH65">
            <v>0</v>
          </cell>
          <cell r="JI65">
            <v>0</v>
          </cell>
          <cell r="JJ65">
            <v>0</v>
          </cell>
          <cell r="JK65">
            <v>0</v>
          </cell>
          <cell r="JL65">
            <v>0</v>
          </cell>
          <cell r="JM65">
            <v>0</v>
          </cell>
          <cell r="JN65">
            <v>0</v>
          </cell>
          <cell r="JO65">
            <v>0</v>
          </cell>
          <cell r="JP65">
            <v>0</v>
          </cell>
          <cell r="JQ65">
            <v>0</v>
          </cell>
        </row>
        <row r="66"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  <cell r="AD66">
            <v>0</v>
          </cell>
          <cell r="AE66">
            <v>0</v>
          </cell>
          <cell r="AF66">
            <v>0</v>
          </cell>
          <cell r="AG66">
            <v>0</v>
          </cell>
          <cell r="AH66">
            <v>0</v>
          </cell>
          <cell r="AI66">
            <v>0</v>
          </cell>
          <cell r="AJ66">
            <v>0</v>
          </cell>
          <cell r="AK66">
            <v>0</v>
          </cell>
          <cell r="AL66">
            <v>0</v>
          </cell>
          <cell r="AM66">
            <v>0</v>
          </cell>
          <cell r="AN66">
            <v>0</v>
          </cell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  <cell r="AT66">
            <v>0</v>
          </cell>
          <cell r="AU66">
            <v>0</v>
          </cell>
          <cell r="AV66">
            <v>0</v>
          </cell>
          <cell r="AW66">
            <v>0</v>
          </cell>
          <cell r="AX66">
            <v>0</v>
          </cell>
          <cell r="AY66">
            <v>0</v>
          </cell>
          <cell r="AZ66">
            <v>0</v>
          </cell>
          <cell r="BA66">
            <v>0</v>
          </cell>
          <cell r="BB66">
            <v>0</v>
          </cell>
          <cell r="BC66">
            <v>0</v>
          </cell>
          <cell r="BD66">
            <v>0</v>
          </cell>
          <cell r="BE66">
            <v>0</v>
          </cell>
          <cell r="BF66">
            <v>0</v>
          </cell>
          <cell r="BG66">
            <v>0</v>
          </cell>
          <cell r="BH66">
            <v>0</v>
          </cell>
          <cell r="BI66">
            <v>0</v>
          </cell>
          <cell r="BJ66">
            <v>0</v>
          </cell>
          <cell r="BK66">
            <v>0</v>
          </cell>
          <cell r="BL66">
            <v>0</v>
          </cell>
          <cell r="BM66">
            <v>0</v>
          </cell>
          <cell r="BN66">
            <v>0</v>
          </cell>
          <cell r="BO66">
            <v>0</v>
          </cell>
          <cell r="BP66">
            <v>0</v>
          </cell>
          <cell r="BQ66">
            <v>0</v>
          </cell>
          <cell r="BR66">
            <v>0</v>
          </cell>
          <cell r="BS66">
            <v>0</v>
          </cell>
          <cell r="BT66">
            <v>0</v>
          </cell>
          <cell r="BU66">
            <v>0</v>
          </cell>
          <cell r="BV66">
            <v>0</v>
          </cell>
          <cell r="BW66">
            <v>0</v>
          </cell>
          <cell r="BX66">
            <v>0</v>
          </cell>
          <cell r="BY66">
            <v>0</v>
          </cell>
          <cell r="BZ66">
            <v>0</v>
          </cell>
          <cell r="CA66">
            <v>0</v>
          </cell>
          <cell r="CB66">
            <v>0</v>
          </cell>
          <cell r="CC66">
            <v>0</v>
          </cell>
          <cell r="CD66">
            <v>0</v>
          </cell>
          <cell r="CE66">
            <v>0</v>
          </cell>
          <cell r="CF66">
            <v>0</v>
          </cell>
          <cell r="CG66">
            <v>0</v>
          </cell>
          <cell r="CH66">
            <v>0</v>
          </cell>
          <cell r="CI66">
            <v>0</v>
          </cell>
          <cell r="CJ66">
            <v>0</v>
          </cell>
          <cell r="CK66">
            <v>0</v>
          </cell>
          <cell r="CL66">
            <v>0</v>
          </cell>
          <cell r="CM66">
            <v>0</v>
          </cell>
          <cell r="CN66">
            <v>0</v>
          </cell>
          <cell r="CO66">
            <v>0</v>
          </cell>
          <cell r="CP66">
            <v>0</v>
          </cell>
          <cell r="CQ66">
            <v>0</v>
          </cell>
          <cell r="CR66">
            <v>0</v>
          </cell>
          <cell r="CS66">
            <v>0</v>
          </cell>
          <cell r="CT66">
            <v>0</v>
          </cell>
          <cell r="CU66">
            <v>0</v>
          </cell>
          <cell r="CV66">
            <v>0</v>
          </cell>
          <cell r="CW66">
            <v>0</v>
          </cell>
          <cell r="CX66">
            <v>0</v>
          </cell>
          <cell r="CY66">
            <v>0</v>
          </cell>
          <cell r="CZ66">
            <v>0</v>
          </cell>
          <cell r="DA66">
            <v>0</v>
          </cell>
          <cell r="DB66">
            <v>0</v>
          </cell>
          <cell r="DC66">
            <v>0</v>
          </cell>
          <cell r="DD66">
            <v>0</v>
          </cell>
          <cell r="DE66">
            <v>0</v>
          </cell>
          <cell r="DF66">
            <v>0</v>
          </cell>
          <cell r="DG66">
            <v>0</v>
          </cell>
          <cell r="DH66">
            <v>0</v>
          </cell>
          <cell r="DI66">
            <v>0</v>
          </cell>
          <cell r="DJ66">
            <v>0</v>
          </cell>
          <cell r="DK66">
            <v>0</v>
          </cell>
          <cell r="DL66">
            <v>0</v>
          </cell>
          <cell r="DM66">
            <v>0</v>
          </cell>
          <cell r="DN66">
            <v>0</v>
          </cell>
          <cell r="DO66">
            <v>0</v>
          </cell>
          <cell r="DP66">
            <v>0</v>
          </cell>
          <cell r="DQ66">
            <v>0</v>
          </cell>
          <cell r="DR66">
            <v>0</v>
          </cell>
          <cell r="DS66">
            <v>0</v>
          </cell>
          <cell r="DT66">
            <v>0</v>
          </cell>
          <cell r="DU66">
            <v>0</v>
          </cell>
          <cell r="DV66">
            <v>0</v>
          </cell>
          <cell r="DW66">
            <v>0</v>
          </cell>
          <cell r="DX66">
            <v>0</v>
          </cell>
          <cell r="DY66">
            <v>0</v>
          </cell>
          <cell r="DZ66">
            <v>0</v>
          </cell>
          <cell r="EA66">
            <v>0</v>
          </cell>
          <cell r="EB66">
            <v>0</v>
          </cell>
          <cell r="EC66">
            <v>0</v>
          </cell>
          <cell r="ED66">
            <v>0</v>
          </cell>
          <cell r="EE66">
            <v>0</v>
          </cell>
          <cell r="EF66">
            <v>0</v>
          </cell>
          <cell r="EG66">
            <v>0</v>
          </cell>
          <cell r="EH66">
            <v>0</v>
          </cell>
          <cell r="EI66">
            <v>0</v>
          </cell>
          <cell r="EJ66">
            <v>0</v>
          </cell>
          <cell r="EK66">
            <v>0</v>
          </cell>
          <cell r="EL66">
            <v>0</v>
          </cell>
          <cell r="EM66">
            <v>0</v>
          </cell>
          <cell r="EN66">
            <v>0</v>
          </cell>
          <cell r="EO66">
            <v>0</v>
          </cell>
          <cell r="EP66">
            <v>0</v>
          </cell>
          <cell r="EQ66">
            <v>0</v>
          </cell>
          <cell r="ER66">
            <v>0</v>
          </cell>
          <cell r="ES66">
            <v>0</v>
          </cell>
          <cell r="ET66">
            <v>0</v>
          </cell>
          <cell r="EU66">
            <v>0</v>
          </cell>
          <cell r="EV66">
            <v>0</v>
          </cell>
          <cell r="EW66">
            <v>0</v>
          </cell>
          <cell r="EX66">
            <v>0</v>
          </cell>
          <cell r="EY66">
            <v>0</v>
          </cell>
          <cell r="EZ66">
            <v>0</v>
          </cell>
          <cell r="FA66">
            <v>0</v>
          </cell>
          <cell r="FB66">
            <v>0</v>
          </cell>
          <cell r="FC66">
            <v>0</v>
          </cell>
          <cell r="FD66">
            <v>0</v>
          </cell>
          <cell r="FE66">
            <v>0</v>
          </cell>
          <cell r="FF66">
            <v>0</v>
          </cell>
          <cell r="FG66">
            <v>0</v>
          </cell>
          <cell r="FH66">
            <v>0</v>
          </cell>
          <cell r="FI66">
            <v>0</v>
          </cell>
          <cell r="FJ66">
            <v>0</v>
          </cell>
          <cell r="FK66">
            <v>0</v>
          </cell>
          <cell r="FL66">
            <v>0</v>
          </cell>
          <cell r="FM66">
            <v>0</v>
          </cell>
          <cell r="FN66">
            <v>0</v>
          </cell>
          <cell r="FO66">
            <v>0</v>
          </cell>
          <cell r="FP66">
            <v>0</v>
          </cell>
          <cell r="FQ66">
            <v>0</v>
          </cell>
          <cell r="FR66">
            <v>0</v>
          </cell>
          <cell r="FS66">
            <v>0</v>
          </cell>
          <cell r="FT66">
            <v>0</v>
          </cell>
          <cell r="FU66">
            <v>0</v>
          </cell>
          <cell r="FV66">
            <v>0</v>
          </cell>
          <cell r="FW66">
            <v>0</v>
          </cell>
          <cell r="FX66">
            <v>0</v>
          </cell>
          <cell r="FY66">
            <v>0</v>
          </cell>
          <cell r="FZ66">
            <v>0</v>
          </cell>
          <cell r="GA66">
            <v>0</v>
          </cell>
          <cell r="GB66">
            <v>0</v>
          </cell>
          <cell r="GC66">
            <v>0</v>
          </cell>
          <cell r="GD66">
            <v>0</v>
          </cell>
          <cell r="GE66">
            <v>0</v>
          </cell>
          <cell r="GF66">
            <v>0</v>
          </cell>
          <cell r="GG66">
            <v>0</v>
          </cell>
          <cell r="GH66">
            <v>0</v>
          </cell>
          <cell r="GI66">
            <v>0</v>
          </cell>
          <cell r="GJ66">
            <v>0</v>
          </cell>
          <cell r="GK66">
            <v>0</v>
          </cell>
          <cell r="GL66">
            <v>0</v>
          </cell>
          <cell r="GM66">
            <v>0</v>
          </cell>
          <cell r="GN66">
            <v>0</v>
          </cell>
          <cell r="GO66">
            <v>0</v>
          </cell>
          <cell r="GP66">
            <v>0</v>
          </cell>
          <cell r="GQ66">
            <v>0</v>
          </cell>
          <cell r="GR66">
            <v>0</v>
          </cell>
          <cell r="GS66">
            <v>0</v>
          </cell>
          <cell r="GT66">
            <v>0</v>
          </cell>
          <cell r="GU66">
            <v>0</v>
          </cell>
          <cell r="GV66">
            <v>0</v>
          </cell>
          <cell r="GW66">
            <v>0</v>
          </cell>
          <cell r="GX66">
            <v>0</v>
          </cell>
          <cell r="GY66">
            <v>0</v>
          </cell>
          <cell r="GZ66">
            <v>0</v>
          </cell>
          <cell r="HA66">
            <v>0</v>
          </cell>
          <cell r="HB66">
            <v>0</v>
          </cell>
          <cell r="HC66">
            <v>0</v>
          </cell>
          <cell r="HD66">
            <v>0</v>
          </cell>
          <cell r="HE66">
            <v>0</v>
          </cell>
          <cell r="HF66">
            <v>0</v>
          </cell>
          <cell r="HG66">
            <v>0</v>
          </cell>
          <cell r="HH66">
            <v>0</v>
          </cell>
          <cell r="HI66">
            <v>0</v>
          </cell>
          <cell r="HJ66">
            <v>0</v>
          </cell>
          <cell r="HK66">
            <v>0</v>
          </cell>
          <cell r="HL66">
            <v>0</v>
          </cell>
          <cell r="HM66">
            <v>0</v>
          </cell>
          <cell r="HN66">
            <v>0</v>
          </cell>
          <cell r="HO66">
            <v>0</v>
          </cell>
          <cell r="HP66">
            <v>0</v>
          </cell>
          <cell r="HQ66">
            <v>0</v>
          </cell>
          <cell r="HR66">
            <v>0</v>
          </cell>
          <cell r="HS66">
            <v>0</v>
          </cell>
          <cell r="HT66">
            <v>0</v>
          </cell>
          <cell r="HU66">
            <v>0</v>
          </cell>
          <cell r="HV66">
            <v>0</v>
          </cell>
          <cell r="HW66">
            <v>0</v>
          </cell>
          <cell r="HX66">
            <v>0</v>
          </cell>
          <cell r="HY66">
            <v>0</v>
          </cell>
          <cell r="HZ66">
            <v>0</v>
          </cell>
          <cell r="IA66">
            <v>0</v>
          </cell>
          <cell r="IB66">
            <v>0</v>
          </cell>
          <cell r="IC66">
            <v>0</v>
          </cell>
          <cell r="ID66">
            <v>0</v>
          </cell>
          <cell r="IE66">
            <v>0</v>
          </cell>
          <cell r="IF66">
            <v>0</v>
          </cell>
          <cell r="IG66">
            <v>0</v>
          </cell>
          <cell r="IH66">
            <v>0</v>
          </cell>
          <cell r="II66">
            <v>0</v>
          </cell>
          <cell r="IJ66">
            <v>0</v>
          </cell>
          <cell r="IK66">
            <v>0</v>
          </cell>
          <cell r="IL66">
            <v>0</v>
          </cell>
          <cell r="IM66">
            <v>0</v>
          </cell>
          <cell r="IN66">
            <v>0</v>
          </cell>
          <cell r="IO66">
            <v>0</v>
          </cell>
          <cell r="IP66">
            <v>0</v>
          </cell>
          <cell r="IQ66">
            <v>0</v>
          </cell>
          <cell r="IR66">
            <v>0</v>
          </cell>
          <cell r="IS66">
            <v>0</v>
          </cell>
          <cell r="IT66">
            <v>0</v>
          </cell>
          <cell r="IU66">
            <v>0</v>
          </cell>
          <cell r="IV66">
            <v>0</v>
          </cell>
          <cell r="IW66">
            <v>0</v>
          </cell>
          <cell r="IX66">
            <v>0</v>
          </cell>
          <cell r="IY66">
            <v>0</v>
          </cell>
          <cell r="IZ66">
            <v>0</v>
          </cell>
          <cell r="JA66">
            <v>0</v>
          </cell>
          <cell r="JB66">
            <v>0</v>
          </cell>
          <cell r="JC66">
            <v>0</v>
          </cell>
          <cell r="JD66">
            <v>0</v>
          </cell>
          <cell r="JE66">
            <v>0</v>
          </cell>
          <cell r="JF66">
            <v>0</v>
          </cell>
          <cell r="JG66">
            <v>0</v>
          </cell>
          <cell r="JH66">
            <v>0</v>
          </cell>
          <cell r="JI66">
            <v>0</v>
          </cell>
          <cell r="JJ66">
            <v>0</v>
          </cell>
          <cell r="JK66">
            <v>0</v>
          </cell>
          <cell r="JL66">
            <v>0</v>
          </cell>
          <cell r="JM66">
            <v>0</v>
          </cell>
          <cell r="JN66">
            <v>0</v>
          </cell>
          <cell r="JO66">
            <v>0</v>
          </cell>
          <cell r="JP66">
            <v>0</v>
          </cell>
          <cell r="JQ66">
            <v>0</v>
          </cell>
        </row>
        <row r="67"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0</v>
          </cell>
          <cell r="AE67">
            <v>0</v>
          </cell>
          <cell r="AF67">
            <v>0</v>
          </cell>
          <cell r="AG67">
            <v>0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0</v>
          </cell>
          <cell r="AU67">
            <v>0</v>
          </cell>
          <cell r="AV67">
            <v>0</v>
          </cell>
          <cell r="AW67">
            <v>0</v>
          </cell>
          <cell r="AX67">
            <v>0</v>
          </cell>
          <cell r="AY67">
            <v>0</v>
          </cell>
          <cell r="AZ67">
            <v>0</v>
          </cell>
          <cell r="BA67">
            <v>0</v>
          </cell>
          <cell r="BB67">
            <v>0</v>
          </cell>
          <cell r="BC67">
            <v>0</v>
          </cell>
          <cell r="BD67">
            <v>0</v>
          </cell>
          <cell r="BE67">
            <v>0</v>
          </cell>
          <cell r="BF67">
            <v>0</v>
          </cell>
          <cell r="BG67">
            <v>0</v>
          </cell>
          <cell r="BH67">
            <v>0</v>
          </cell>
          <cell r="BI67">
            <v>0</v>
          </cell>
          <cell r="BJ67">
            <v>0</v>
          </cell>
          <cell r="BK67">
            <v>0</v>
          </cell>
          <cell r="BL67">
            <v>0</v>
          </cell>
          <cell r="BM67">
            <v>0</v>
          </cell>
          <cell r="BN67">
            <v>0</v>
          </cell>
          <cell r="BO67">
            <v>0</v>
          </cell>
          <cell r="BP67">
            <v>0</v>
          </cell>
          <cell r="BQ67">
            <v>0</v>
          </cell>
          <cell r="BR67">
            <v>0</v>
          </cell>
          <cell r="BS67">
            <v>0</v>
          </cell>
          <cell r="BT67">
            <v>0</v>
          </cell>
          <cell r="BU67">
            <v>0</v>
          </cell>
          <cell r="BV67">
            <v>0</v>
          </cell>
          <cell r="BW67">
            <v>0</v>
          </cell>
          <cell r="BX67">
            <v>0</v>
          </cell>
          <cell r="BY67">
            <v>0</v>
          </cell>
          <cell r="BZ67">
            <v>0</v>
          </cell>
          <cell r="CA67">
            <v>0</v>
          </cell>
          <cell r="CB67">
            <v>0</v>
          </cell>
          <cell r="CC67">
            <v>0</v>
          </cell>
          <cell r="CD67">
            <v>0</v>
          </cell>
          <cell r="CE67">
            <v>0</v>
          </cell>
          <cell r="CF67">
            <v>0</v>
          </cell>
          <cell r="CG67">
            <v>0</v>
          </cell>
          <cell r="CH67">
            <v>0</v>
          </cell>
          <cell r="CI67">
            <v>0</v>
          </cell>
          <cell r="CJ67">
            <v>0</v>
          </cell>
          <cell r="CK67">
            <v>0</v>
          </cell>
          <cell r="CL67">
            <v>0</v>
          </cell>
          <cell r="CM67">
            <v>0</v>
          </cell>
          <cell r="CN67">
            <v>0</v>
          </cell>
          <cell r="CO67">
            <v>0</v>
          </cell>
          <cell r="CP67">
            <v>0</v>
          </cell>
          <cell r="CQ67">
            <v>0</v>
          </cell>
          <cell r="CR67">
            <v>0</v>
          </cell>
          <cell r="CS67">
            <v>0</v>
          </cell>
          <cell r="CT67">
            <v>0</v>
          </cell>
          <cell r="CU67">
            <v>0</v>
          </cell>
          <cell r="CV67">
            <v>0</v>
          </cell>
          <cell r="CW67">
            <v>0</v>
          </cell>
          <cell r="CX67">
            <v>0</v>
          </cell>
          <cell r="CY67">
            <v>0</v>
          </cell>
          <cell r="CZ67">
            <v>0</v>
          </cell>
          <cell r="DA67">
            <v>0</v>
          </cell>
          <cell r="DB67">
            <v>0</v>
          </cell>
          <cell r="DC67">
            <v>0</v>
          </cell>
          <cell r="DD67">
            <v>0</v>
          </cell>
          <cell r="DE67">
            <v>0</v>
          </cell>
          <cell r="DF67">
            <v>0</v>
          </cell>
          <cell r="DG67">
            <v>0</v>
          </cell>
          <cell r="DH67">
            <v>0</v>
          </cell>
          <cell r="DI67">
            <v>0</v>
          </cell>
          <cell r="DJ67">
            <v>0</v>
          </cell>
          <cell r="DK67">
            <v>0</v>
          </cell>
          <cell r="DL67">
            <v>0</v>
          </cell>
          <cell r="DM67">
            <v>0</v>
          </cell>
          <cell r="DN67">
            <v>0</v>
          </cell>
          <cell r="DO67">
            <v>0</v>
          </cell>
          <cell r="DP67">
            <v>0</v>
          </cell>
          <cell r="DQ67">
            <v>0</v>
          </cell>
          <cell r="DR67">
            <v>0</v>
          </cell>
          <cell r="DS67">
            <v>0</v>
          </cell>
          <cell r="DT67">
            <v>0</v>
          </cell>
          <cell r="DU67">
            <v>0</v>
          </cell>
          <cell r="DV67">
            <v>0</v>
          </cell>
          <cell r="DW67">
            <v>0</v>
          </cell>
          <cell r="DX67">
            <v>0</v>
          </cell>
          <cell r="DY67">
            <v>0</v>
          </cell>
          <cell r="DZ67">
            <v>0</v>
          </cell>
          <cell r="EA67">
            <v>0</v>
          </cell>
          <cell r="EB67">
            <v>0</v>
          </cell>
          <cell r="EC67">
            <v>0</v>
          </cell>
          <cell r="ED67">
            <v>0</v>
          </cell>
          <cell r="EE67">
            <v>0</v>
          </cell>
          <cell r="EF67">
            <v>0</v>
          </cell>
          <cell r="EG67">
            <v>0</v>
          </cell>
          <cell r="EH67">
            <v>0</v>
          </cell>
          <cell r="EI67">
            <v>0</v>
          </cell>
          <cell r="EJ67">
            <v>0</v>
          </cell>
          <cell r="EK67">
            <v>0</v>
          </cell>
          <cell r="EL67">
            <v>0</v>
          </cell>
          <cell r="EM67">
            <v>0</v>
          </cell>
          <cell r="EN67">
            <v>0</v>
          </cell>
          <cell r="EO67">
            <v>0</v>
          </cell>
          <cell r="EP67">
            <v>0</v>
          </cell>
          <cell r="EQ67">
            <v>0</v>
          </cell>
          <cell r="ER67">
            <v>0</v>
          </cell>
          <cell r="ES67">
            <v>0</v>
          </cell>
          <cell r="ET67">
            <v>0</v>
          </cell>
          <cell r="EU67">
            <v>0</v>
          </cell>
          <cell r="EV67">
            <v>0</v>
          </cell>
          <cell r="EW67">
            <v>0</v>
          </cell>
          <cell r="EX67">
            <v>0</v>
          </cell>
          <cell r="EY67">
            <v>0</v>
          </cell>
          <cell r="EZ67">
            <v>0</v>
          </cell>
          <cell r="FA67">
            <v>0</v>
          </cell>
          <cell r="FB67">
            <v>0</v>
          </cell>
          <cell r="FC67">
            <v>0</v>
          </cell>
          <cell r="FD67">
            <v>0</v>
          </cell>
          <cell r="FE67">
            <v>0</v>
          </cell>
          <cell r="FF67">
            <v>0</v>
          </cell>
          <cell r="FG67">
            <v>0</v>
          </cell>
          <cell r="FH67">
            <v>0</v>
          </cell>
          <cell r="FI67">
            <v>0</v>
          </cell>
          <cell r="FJ67">
            <v>0</v>
          </cell>
          <cell r="FK67">
            <v>0</v>
          </cell>
          <cell r="FL67">
            <v>0</v>
          </cell>
          <cell r="FM67">
            <v>0</v>
          </cell>
          <cell r="FN67">
            <v>0</v>
          </cell>
          <cell r="FO67">
            <v>0</v>
          </cell>
          <cell r="FP67">
            <v>0</v>
          </cell>
          <cell r="FQ67">
            <v>0</v>
          </cell>
          <cell r="FR67">
            <v>0</v>
          </cell>
          <cell r="FS67">
            <v>0</v>
          </cell>
          <cell r="FT67">
            <v>0</v>
          </cell>
          <cell r="FU67">
            <v>0</v>
          </cell>
          <cell r="FV67">
            <v>0</v>
          </cell>
          <cell r="FW67">
            <v>0</v>
          </cell>
          <cell r="FX67">
            <v>0</v>
          </cell>
          <cell r="FY67">
            <v>0</v>
          </cell>
          <cell r="FZ67">
            <v>0</v>
          </cell>
          <cell r="GA67">
            <v>0</v>
          </cell>
          <cell r="GB67">
            <v>0</v>
          </cell>
          <cell r="GC67">
            <v>0</v>
          </cell>
          <cell r="GD67">
            <v>0</v>
          </cell>
          <cell r="GE67">
            <v>0</v>
          </cell>
          <cell r="GF67">
            <v>0</v>
          </cell>
          <cell r="GG67">
            <v>0</v>
          </cell>
          <cell r="GH67">
            <v>0</v>
          </cell>
          <cell r="GI67">
            <v>0</v>
          </cell>
          <cell r="GJ67">
            <v>0</v>
          </cell>
          <cell r="GK67">
            <v>0</v>
          </cell>
          <cell r="GL67">
            <v>0</v>
          </cell>
          <cell r="GM67">
            <v>0</v>
          </cell>
          <cell r="GN67">
            <v>0</v>
          </cell>
          <cell r="GO67">
            <v>0</v>
          </cell>
          <cell r="GP67">
            <v>0</v>
          </cell>
          <cell r="GQ67">
            <v>0</v>
          </cell>
          <cell r="GR67">
            <v>0</v>
          </cell>
          <cell r="GS67">
            <v>0</v>
          </cell>
          <cell r="GT67">
            <v>0</v>
          </cell>
          <cell r="GU67">
            <v>0</v>
          </cell>
          <cell r="GV67">
            <v>0</v>
          </cell>
          <cell r="GW67">
            <v>0</v>
          </cell>
          <cell r="GX67">
            <v>0</v>
          </cell>
          <cell r="GY67">
            <v>0</v>
          </cell>
          <cell r="GZ67">
            <v>0</v>
          </cell>
          <cell r="HA67">
            <v>0</v>
          </cell>
          <cell r="HB67">
            <v>0</v>
          </cell>
          <cell r="HC67">
            <v>0</v>
          </cell>
          <cell r="HD67">
            <v>0</v>
          </cell>
          <cell r="HE67">
            <v>0</v>
          </cell>
          <cell r="HF67">
            <v>0</v>
          </cell>
          <cell r="HG67">
            <v>0</v>
          </cell>
          <cell r="HH67">
            <v>0</v>
          </cell>
          <cell r="HI67">
            <v>0</v>
          </cell>
          <cell r="HJ67">
            <v>0</v>
          </cell>
          <cell r="HK67">
            <v>0</v>
          </cell>
          <cell r="HL67">
            <v>0</v>
          </cell>
          <cell r="HM67">
            <v>0</v>
          </cell>
          <cell r="HN67">
            <v>0</v>
          </cell>
          <cell r="HO67">
            <v>0</v>
          </cell>
          <cell r="HP67">
            <v>0</v>
          </cell>
          <cell r="HQ67">
            <v>0</v>
          </cell>
          <cell r="HR67">
            <v>0</v>
          </cell>
          <cell r="HS67">
            <v>0</v>
          </cell>
          <cell r="HT67">
            <v>0</v>
          </cell>
          <cell r="HU67">
            <v>0</v>
          </cell>
          <cell r="HV67">
            <v>0</v>
          </cell>
          <cell r="HW67">
            <v>0</v>
          </cell>
          <cell r="HX67">
            <v>0</v>
          </cell>
          <cell r="HY67">
            <v>0</v>
          </cell>
          <cell r="HZ67">
            <v>0</v>
          </cell>
          <cell r="IA67">
            <v>0</v>
          </cell>
          <cell r="IB67">
            <v>0</v>
          </cell>
          <cell r="IC67">
            <v>0</v>
          </cell>
          <cell r="ID67">
            <v>0</v>
          </cell>
          <cell r="IE67">
            <v>0</v>
          </cell>
          <cell r="IF67">
            <v>0</v>
          </cell>
          <cell r="IG67">
            <v>0</v>
          </cell>
          <cell r="IH67">
            <v>0</v>
          </cell>
          <cell r="II67">
            <v>0</v>
          </cell>
          <cell r="IJ67">
            <v>0</v>
          </cell>
          <cell r="IK67">
            <v>0</v>
          </cell>
          <cell r="IL67">
            <v>0</v>
          </cell>
          <cell r="IM67">
            <v>0</v>
          </cell>
          <cell r="IN67">
            <v>0</v>
          </cell>
          <cell r="IO67">
            <v>0</v>
          </cell>
          <cell r="IP67">
            <v>0</v>
          </cell>
          <cell r="IQ67">
            <v>0</v>
          </cell>
          <cell r="IR67">
            <v>0</v>
          </cell>
          <cell r="IS67">
            <v>0</v>
          </cell>
          <cell r="IT67">
            <v>0</v>
          </cell>
          <cell r="IU67">
            <v>0</v>
          </cell>
          <cell r="IV67">
            <v>0</v>
          </cell>
          <cell r="IW67">
            <v>0</v>
          </cell>
          <cell r="IX67">
            <v>0</v>
          </cell>
          <cell r="IY67">
            <v>0</v>
          </cell>
          <cell r="IZ67">
            <v>0</v>
          </cell>
          <cell r="JA67">
            <v>0</v>
          </cell>
          <cell r="JB67">
            <v>0</v>
          </cell>
          <cell r="JC67">
            <v>0</v>
          </cell>
          <cell r="JD67">
            <v>0</v>
          </cell>
          <cell r="JE67">
            <v>0</v>
          </cell>
          <cell r="JF67">
            <v>0</v>
          </cell>
          <cell r="JG67">
            <v>0</v>
          </cell>
          <cell r="JH67">
            <v>0</v>
          </cell>
          <cell r="JI67">
            <v>0</v>
          </cell>
          <cell r="JJ67">
            <v>0</v>
          </cell>
          <cell r="JK67">
            <v>0</v>
          </cell>
          <cell r="JL67">
            <v>0</v>
          </cell>
          <cell r="JM67">
            <v>0</v>
          </cell>
          <cell r="JN67">
            <v>0</v>
          </cell>
          <cell r="JO67">
            <v>0</v>
          </cell>
          <cell r="JP67">
            <v>0</v>
          </cell>
          <cell r="JQ67">
            <v>0</v>
          </cell>
        </row>
        <row r="68"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I68">
            <v>0</v>
          </cell>
          <cell r="AJ68">
            <v>0</v>
          </cell>
          <cell r="AK68">
            <v>0</v>
          </cell>
          <cell r="AL68">
            <v>0</v>
          </cell>
          <cell r="AM68">
            <v>0</v>
          </cell>
          <cell r="AN68">
            <v>0</v>
          </cell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S68">
            <v>0</v>
          </cell>
          <cell r="AT68">
            <v>0</v>
          </cell>
          <cell r="AU68">
            <v>0</v>
          </cell>
          <cell r="AV68">
            <v>0</v>
          </cell>
          <cell r="AW68">
            <v>0</v>
          </cell>
          <cell r="AX68">
            <v>0</v>
          </cell>
          <cell r="AY68">
            <v>0</v>
          </cell>
          <cell r="AZ68">
            <v>0</v>
          </cell>
          <cell r="BA68">
            <v>0</v>
          </cell>
          <cell r="BB68">
            <v>0</v>
          </cell>
          <cell r="BC68">
            <v>0</v>
          </cell>
          <cell r="BD68">
            <v>0</v>
          </cell>
          <cell r="BE68">
            <v>0</v>
          </cell>
          <cell r="BF68">
            <v>0</v>
          </cell>
          <cell r="BG68">
            <v>0</v>
          </cell>
          <cell r="BH68">
            <v>0</v>
          </cell>
          <cell r="BI68">
            <v>0</v>
          </cell>
          <cell r="BJ68">
            <v>0</v>
          </cell>
          <cell r="BK68">
            <v>0</v>
          </cell>
          <cell r="BL68">
            <v>0</v>
          </cell>
          <cell r="BM68">
            <v>0</v>
          </cell>
          <cell r="BN68">
            <v>0</v>
          </cell>
          <cell r="BO68">
            <v>0</v>
          </cell>
          <cell r="BP68">
            <v>0</v>
          </cell>
          <cell r="BQ68">
            <v>0</v>
          </cell>
          <cell r="BR68">
            <v>0</v>
          </cell>
          <cell r="BS68">
            <v>0</v>
          </cell>
          <cell r="BT68">
            <v>0</v>
          </cell>
          <cell r="BU68">
            <v>0</v>
          </cell>
          <cell r="BV68">
            <v>0</v>
          </cell>
          <cell r="BW68">
            <v>0</v>
          </cell>
          <cell r="BX68">
            <v>0</v>
          </cell>
          <cell r="BY68">
            <v>0</v>
          </cell>
          <cell r="BZ68">
            <v>0</v>
          </cell>
          <cell r="CA68">
            <v>0</v>
          </cell>
          <cell r="CB68">
            <v>0</v>
          </cell>
          <cell r="CC68">
            <v>0</v>
          </cell>
          <cell r="CD68">
            <v>0</v>
          </cell>
          <cell r="CE68">
            <v>0</v>
          </cell>
          <cell r="CF68">
            <v>0</v>
          </cell>
          <cell r="CG68">
            <v>0</v>
          </cell>
          <cell r="CH68">
            <v>0</v>
          </cell>
          <cell r="CI68">
            <v>0</v>
          </cell>
          <cell r="CJ68">
            <v>0</v>
          </cell>
          <cell r="CK68">
            <v>0</v>
          </cell>
          <cell r="CL68">
            <v>0</v>
          </cell>
          <cell r="CM68">
            <v>0</v>
          </cell>
          <cell r="CN68">
            <v>0</v>
          </cell>
          <cell r="CO68">
            <v>0</v>
          </cell>
          <cell r="CP68">
            <v>0</v>
          </cell>
          <cell r="CQ68">
            <v>0</v>
          </cell>
          <cell r="CR68">
            <v>0</v>
          </cell>
          <cell r="CS68">
            <v>0</v>
          </cell>
          <cell r="CT68">
            <v>0</v>
          </cell>
          <cell r="CU68">
            <v>0</v>
          </cell>
          <cell r="CV68">
            <v>0</v>
          </cell>
          <cell r="CW68">
            <v>0</v>
          </cell>
          <cell r="CX68">
            <v>0</v>
          </cell>
          <cell r="CY68">
            <v>0</v>
          </cell>
          <cell r="CZ68">
            <v>0</v>
          </cell>
          <cell r="DA68">
            <v>0</v>
          </cell>
          <cell r="DB68">
            <v>0</v>
          </cell>
          <cell r="DC68">
            <v>0</v>
          </cell>
          <cell r="DD68">
            <v>0</v>
          </cell>
          <cell r="DE68">
            <v>0</v>
          </cell>
          <cell r="DF68">
            <v>0</v>
          </cell>
          <cell r="DG68">
            <v>0</v>
          </cell>
          <cell r="DH68">
            <v>0</v>
          </cell>
          <cell r="DI68">
            <v>0</v>
          </cell>
          <cell r="DJ68">
            <v>0</v>
          </cell>
          <cell r="DK68">
            <v>0</v>
          </cell>
          <cell r="DL68">
            <v>0</v>
          </cell>
          <cell r="DM68">
            <v>0</v>
          </cell>
          <cell r="DN68">
            <v>0</v>
          </cell>
          <cell r="DO68">
            <v>0</v>
          </cell>
          <cell r="DP68">
            <v>0</v>
          </cell>
          <cell r="DQ68">
            <v>0</v>
          </cell>
          <cell r="DR68">
            <v>0</v>
          </cell>
          <cell r="DS68">
            <v>0</v>
          </cell>
          <cell r="DT68">
            <v>0</v>
          </cell>
          <cell r="DU68">
            <v>0</v>
          </cell>
          <cell r="DV68">
            <v>0</v>
          </cell>
          <cell r="DW68">
            <v>0</v>
          </cell>
          <cell r="DX68">
            <v>0</v>
          </cell>
          <cell r="DY68">
            <v>0</v>
          </cell>
          <cell r="DZ68">
            <v>0</v>
          </cell>
          <cell r="EA68">
            <v>0</v>
          </cell>
          <cell r="EB68">
            <v>0</v>
          </cell>
          <cell r="EC68">
            <v>0</v>
          </cell>
          <cell r="ED68">
            <v>0</v>
          </cell>
          <cell r="EE68">
            <v>0</v>
          </cell>
          <cell r="EF68">
            <v>0</v>
          </cell>
          <cell r="EG68">
            <v>0</v>
          </cell>
          <cell r="EH68">
            <v>0</v>
          </cell>
          <cell r="EI68">
            <v>0</v>
          </cell>
          <cell r="EJ68">
            <v>0</v>
          </cell>
          <cell r="EK68">
            <v>0</v>
          </cell>
          <cell r="EL68">
            <v>0</v>
          </cell>
          <cell r="EM68">
            <v>0</v>
          </cell>
          <cell r="EN68">
            <v>0</v>
          </cell>
          <cell r="EO68">
            <v>0</v>
          </cell>
          <cell r="EP68">
            <v>0</v>
          </cell>
          <cell r="EQ68">
            <v>0</v>
          </cell>
          <cell r="ER68">
            <v>0</v>
          </cell>
          <cell r="ES68">
            <v>0</v>
          </cell>
          <cell r="ET68">
            <v>0</v>
          </cell>
          <cell r="EU68">
            <v>0</v>
          </cell>
          <cell r="EV68">
            <v>0</v>
          </cell>
          <cell r="EW68">
            <v>0</v>
          </cell>
          <cell r="EX68">
            <v>0</v>
          </cell>
          <cell r="EY68">
            <v>0</v>
          </cell>
          <cell r="EZ68">
            <v>0</v>
          </cell>
          <cell r="FA68">
            <v>0</v>
          </cell>
          <cell r="FB68">
            <v>0</v>
          </cell>
          <cell r="FC68">
            <v>0</v>
          </cell>
          <cell r="FD68">
            <v>0</v>
          </cell>
          <cell r="FE68">
            <v>0</v>
          </cell>
          <cell r="FF68">
            <v>0</v>
          </cell>
          <cell r="FG68">
            <v>0</v>
          </cell>
          <cell r="FH68">
            <v>0</v>
          </cell>
          <cell r="FI68">
            <v>0</v>
          </cell>
          <cell r="FJ68">
            <v>0</v>
          </cell>
          <cell r="FK68">
            <v>0</v>
          </cell>
          <cell r="FL68">
            <v>0</v>
          </cell>
          <cell r="FM68">
            <v>0</v>
          </cell>
          <cell r="FN68">
            <v>0</v>
          </cell>
          <cell r="FO68">
            <v>0</v>
          </cell>
          <cell r="FP68">
            <v>0</v>
          </cell>
          <cell r="FQ68">
            <v>0</v>
          </cell>
          <cell r="FR68">
            <v>0</v>
          </cell>
          <cell r="FS68">
            <v>0</v>
          </cell>
          <cell r="FT68">
            <v>0</v>
          </cell>
          <cell r="FU68">
            <v>0</v>
          </cell>
          <cell r="FV68">
            <v>0</v>
          </cell>
          <cell r="FW68">
            <v>0</v>
          </cell>
          <cell r="FX68">
            <v>0</v>
          </cell>
          <cell r="FY68">
            <v>0</v>
          </cell>
          <cell r="FZ68">
            <v>0</v>
          </cell>
          <cell r="GA68">
            <v>0</v>
          </cell>
          <cell r="GB68">
            <v>0</v>
          </cell>
          <cell r="GC68">
            <v>0</v>
          </cell>
          <cell r="GD68">
            <v>0</v>
          </cell>
          <cell r="GE68">
            <v>0</v>
          </cell>
          <cell r="GF68">
            <v>0</v>
          </cell>
          <cell r="GG68">
            <v>0</v>
          </cell>
          <cell r="GH68">
            <v>0</v>
          </cell>
          <cell r="GI68">
            <v>0</v>
          </cell>
          <cell r="GJ68">
            <v>0</v>
          </cell>
          <cell r="GK68">
            <v>0</v>
          </cell>
          <cell r="GL68">
            <v>0</v>
          </cell>
          <cell r="GM68">
            <v>0</v>
          </cell>
          <cell r="GN68">
            <v>0</v>
          </cell>
          <cell r="GO68">
            <v>0</v>
          </cell>
          <cell r="GP68">
            <v>0</v>
          </cell>
          <cell r="GQ68">
            <v>0</v>
          </cell>
          <cell r="GR68">
            <v>0</v>
          </cell>
          <cell r="GS68">
            <v>0</v>
          </cell>
          <cell r="GT68">
            <v>0</v>
          </cell>
          <cell r="GU68">
            <v>0</v>
          </cell>
          <cell r="GV68">
            <v>0</v>
          </cell>
          <cell r="GW68">
            <v>0</v>
          </cell>
          <cell r="GX68">
            <v>0</v>
          </cell>
          <cell r="GY68">
            <v>0</v>
          </cell>
          <cell r="GZ68">
            <v>0</v>
          </cell>
          <cell r="HA68">
            <v>0</v>
          </cell>
          <cell r="HB68">
            <v>0</v>
          </cell>
          <cell r="HC68">
            <v>0</v>
          </cell>
          <cell r="HD68">
            <v>0</v>
          </cell>
          <cell r="HE68">
            <v>0</v>
          </cell>
          <cell r="HF68">
            <v>0</v>
          </cell>
          <cell r="HG68">
            <v>0</v>
          </cell>
          <cell r="HH68">
            <v>0</v>
          </cell>
          <cell r="HI68">
            <v>0</v>
          </cell>
          <cell r="HJ68">
            <v>0</v>
          </cell>
          <cell r="HK68">
            <v>0</v>
          </cell>
          <cell r="HL68">
            <v>0</v>
          </cell>
          <cell r="HM68">
            <v>0</v>
          </cell>
          <cell r="HN68">
            <v>0</v>
          </cell>
          <cell r="HO68">
            <v>0</v>
          </cell>
          <cell r="HP68">
            <v>0</v>
          </cell>
          <cell r="HQ68">
            <v>0</v>
          </cell>
          <cell r="HR68">
            <v>0</v>
          </cell>
          <cell r="HS68">
            <v>0</v>
          </cell>
          <cell r="HT68">
            <v>0</v>
          </cell>
          <cell r="HU68">
            <v>0</v>
          </cell>
          <cell r="HV68">
            <v>0</v>
          </cell>
          <cell r="HW68">
            <v>0</v>
          </cell>
          <cell r="HX68">
            <v>0</v>
          </cell>
          <cell r="HY68">
            <v>0</v>
          </cell>
          <cell r="HZ68">
            <v>0</v>
          </cell>
          <cell r="IA68">
            <v>0</v>
          </cell>
          <cell r="IB68">
            <v>0</v>
          </cell>
          <cell r="IC68">
            <v>0</v>
          </cell>
          <cell r="ID68">
            <v>0</v>
          </cell>
          <cell r="IE68">
            <v>0</v>
          </cell>
          <cell r="IF68">
            <v>0</v>
          </cell>
          <cell r="IG68">
            <v>0</v>
          </cell>
          <cell r="IH68">
            <v>0</v>
          </cell>
          <cell r="II68">
            <v>0</v>
          </cell>
          <cell r="IJ68">
            <v>0</v>
          </cell>
          <cell r="IK68">
            <v>0</v>
          </cell>
          <cell r="IL68">
            <v>0</v>
          </cell>
          <cell r="IM68">
            <v>0</v>
          </cell>
          <cell r="IN68">
            <v>0</v>
          </cell>
          <cell r="IO68">
            <v>0</v>
          </cell>
          <cell r="IP68">
            <v>0</v>
          </cell>
          <cell r="IQ68">
            <v>0</v>
          </cell>
          <cell r="IR68">
            <v>0</v>
          </cell>
          <cell r="IS68">
            <v>0</v>
          </cell>
          <cell r="IT68">
            <v>0</v>
          </cell>
          <cell r="IU68">
            <v>0</v>
          </cell>
          <cell r="IV68">
            <v>0</v>
          </cell>
          <cell r="IW68">
            <v>0</v>
          </cell>
          <cell r="IX68">
            <v>0</v>
          </cell>
          <cell r="IY68">
            <v>0</v>
          </cell>
          <cell r="IZ68">
            <v>0</v>
          </cell>
          <cell r="JA68">
            <v>0</v>
          </cell>
          <cell r="JB68">
            <v>0</v>
          </cell>
          <cell r="JC68">
            <v>0</v>
          </cell>
          <cell r="JD68">
            <v>0</v>
          </cell>
          <cell r="JE68">
            <v>0</v>
          </cell>
          <cell r="JF68">
            <v>0</v>
          </cell>
          <cell r="JG68">
            <v>0</v>
          </cell>
          <cell r="JH68">
            <v>0</v>
          </cell>
          <cell r="JI68">
            <v>0</v>
          </cell>
          <cell r="JJ68">
            <v>0</v>
          </cell>
          <cell r="JK68">
            <v>0</v>
          </cell>
          <cell r="JL68">
            <v>0</v>
          </cell>
          <cell r="JM68">
            <v>0</v>
          </cell>
          <cell r="JN68">
            <v>0</v>
          </cell>
          <cell r="JO68">
            <v>0</v>
          </cell>
          <cell r="JP68">
            <v>0</v>
          </cell>
          <cell r="JQ68">
            <v>0</v>
          </cell>
        </row>
        <row r="69"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A69">
            <v>0</v>
          </cell>
          <cell r="AB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G69">
            <v>0</v>
          </cell>
          <cell r="AH69">
            <v>0</v>
          </cell>
          <cell r="AI69">
            <v>0</v>
          </cell>
          <cell r="AJ69">
            <v>0</v>
          </cell>
          <cell r="AK69">
            <v>0</v>
          </cell>
          <cell r="AL69">
            <v>0</v>
          </cell>
          <cell r="AM69">
            <v>0</v>
          </cell>
          <cell r="AN69">
            <v>0</v>
          </cell>
          <cell r="AO69">
            <v>0</v>
          </cell>
          <cell r="AP69">
            <v>0</v>
          </cell>
          <cell r="AQ69">
            <v>0</v>
          </cell>
          <cell r="AR69">
            <v>0</v>
          </cell>
          <cell r="AS69">
            <v>0</v>
          </cell>
          <cell r="AT69">
            <v>0</v>
          </cell>
          <cell r="AU69">
            <v>0</v>
          </cell>
          <cell r="AV69">
            <v>0</v>
          </cell>
          <cell r="AW69">
            <v>0</v>
          </cell>
          <cell r="AX69">
            <v>0</v>
          </cell>
          <cell r="AY69">
            <v>0</v>
          </cell>
          <cell r="AZ69">
            <v>0</v>
          </cell>
          <cell r="BA69">
            <v>0</v>
          </cell>
          <cell r="BB69">
            <v>0</v>
          </cell>
          <cell r="BC69">
            <v>0</v>
          </cell>
          <cell r="BD69">
            <v>0</v>
          </cell>
          <cell r="BE69">
            <v>0</v>
          </cell>
          <cell r="BF69">
            <v>0</v>
          </cell>
          <cell r="BG69">
            <v>0</v>
          </cell>
          <cell r="BH69">
            <v>0</v>
          </cell>
          <cell r="BI69">
            <v>0</v>
          </cell>
          <cell r="BJ69">
            <v>0</v>
          </cell>
          <cell r="BK69">
            <v>0</v>
          </cell>
          <cell r="BL69">
            <v>0</v>
          </cell>
          <cell r="BM69">
            <v>0</v>
          </cell>
          <cell r="BN69">
            <v>0</v>
          </cell>
          <cell r="BO69">
            <v>0</v>
          </cell>
          <cell r="BP69">
            <v>0</v>
          </cell>
          <cell r="BQ69">
            <v>0</v>
          </cell>
          <cell r="BR69">
            <v>0</v>
          </cell>
          <cell r="BS69">
            <v>0</v>
          </cell>
          <cell r="BT69">
            <v>0</v>
          </cell>
          <cell r="BU69">
            <v>0</v>
          </cell>
          <cell r="BV69">
            <v>0</v>
          </cell>
          <cell r="BW69">
            <v>0</v>
          </cell>
          <cell r="BX69">
            <v>0</v>
          </cell>
          <cell r="BY69">
            <v>0</v>
          </cell>
          <cell r="BZ69">
            <v>0</v>
          </cell>
          <cell r="CA69">
            <v>0</v>
          </cell>
          <cell r="CB69">
            <v>0</v>
          </cell>
          <cell r="CC69">
            <v>0</v>
          </cell>
          <cell r="CD69">
            <v>0</v>
          </cell>
          <cell r="CE69">
            <v>0</v>
          </cell>
          <cell r="CF69">
            <v>0</v>
          </cell>
          <cell r="CG69">
            <v>0</v>
          </cell>
          <cell r="CH69">
            <v>0</v>
          </cell>
          <cell r="CI69">
            <v>0</v>
          </cell>
          <cell r="CJ69">
            <v>0</v>
          </cell>
          <cell r="CK69">
            <v>0</v>
          </cell>
          <cell r="CL69">
            <v>0</v>
          </cell>
          <cell r="CM69">
            <v>0</v>
          </cell>
          <cell r="CN69">
            <v>0</v>
          </cell>
          <cell r="CO69">
            <v>0</v>
          </cell>
          <cell r="CP69">
            <v>0</v>
          </cell>
          <cell r="CQ69">
            <v>0</v>
          </cell>
          <cell r="CR69">
            <v>0</v>
          </cell>
          <cell r="CS69">
            <v>0</v>
          </cell>
          <cell r="CT69">
            <v>0</v>
          </cell>
          <cell r="CU69">
            <v>0</v>
          </cell>
          <cell r="CV69">
            <v>0</v>
          </cell>
          <cell r="CW69">
            <v>0</v>
          </cell>
          <cell r="CX69">
            <v>0</v>
          </cell>
          <cell r="CY69">
            <v>0</v>
          </cell>
          <cell r="CZ69">
            <v>0</v>
          </cell>
          <cell r="DA69">
            <v>0</v>
          </cell>
          <cell r="DB69">
            <v>0</v>
          </cell>
          <cell r="DC69">
            <v>0</v>
          </cell>
          <cell r="DD69">
            <v>0</v>
          </cell>
          <cell r="DE69">
            <v>0</v>
          </cell>
          <cell r="DF69">
            <v>0</v>
          </cell>
          <cell r="DG69">
            <v>0</v>
          </cell>
          <cell r="DH69">
            <v>0</v>
          </cell>
          <cell r="DI69">
            <v>0</v>
          </cell>
          <cell r="DJ69">
            <v>0</v>
          </cell>
          <cell r="DK69">
            <v>0</v>
          </cell>
          <cell r="DL69">
            <v>0</v>
          </cell>
          <cell r="DM69">
            <v>0</v>
          </cell>
          <cell r="DN69">
            <v>0</v>
          </cell>
          <cell r="DO69">
            <v>0</v>
          </cell>
          <cell r="DP69">
            <v>0</v>
          </cell>
          <cell r="DQ69">
            <v>0</v>
          </cell>
          <cell r="DR69">
            <v>0</v>
          </cell>
          <cell r="DS69">
            <v>0</v>
          </cell>
          <cell r="DT69">
            <v>0</v>
          </cell>
          <cell r="DU69">
            <v>0</v>
          </cell>
          <cell r="DV69">
            <v>0</v>
          </cell>
          <cell r="DW69">
            <v>0</v>
          </cell>
          <cell r="DX69">
            <v>0</v>
          </cell>
          <cell r="DY69">
            <v>0</v>
          </cell>
          <cell r="DZ69">
            <v>0</v>
          </cell>
          <cell r="EA69">
            <v>0</v>
          </cell>
          <cell r="EB69">
            <v>0</v>
          </cell>
          <cell r="EC69">
            <v>0</v>
          </cell>
          <cell r="ED69">
            <v>0</v>
          </cell>
          <cell r="EE69">
            <v>0</v>
          </cell>
          <cell r="EF69">
            <v>0</v>
          </cell>
          <cell r="EG69">
            <v>0</v>
          </cell>
          <cell r="EH69">
            <v>0</v>
          </cell>
          <cell r="EI69">
            <v>0</v>
          </cell>
          <cell r="EJ69">
            <v>0</v>
          </cell>
          <cell r="EK69">
            <v>0</v>
          </cell>
          <cell r="EL69">
            <v>0</v>
          </cell>
          <cell r="EM69">
            <v>0</v>
          </cell>
          <cell r="EN69">
            <v>0</v>
          </cell>
          <cell r="EO69">
            <v>0</v>
          </cell>
          <cell r="EP69">
            <v>0</v>
          </cell>
          <cell r="EQ69">
            <v>0</v>
          </cell>
          <cell r="ER69">
            <v>0</v>
          </cell>
          <cell r="ES69">
            <v>0</v>
          </cell>
          <cell r="ET69">
            <v>0</v>
          </cell>
          <cell r="EU69">
            <v>0</v>
          </cell>
          <cell r="EV69">
            <v>0</v>
          </cell>
          <cell r="EW69">
            <v>0</v>
          </cell>
          <cell r="EX69">
            <v>0</v>
          </cell>
          <cell r="EY69">
            <v>0</v>
          </cell>
          <cell r="EZ69">
            <v>0</v>
          </cell>
          <cell r="FA69">
            <v>0</v>
          </cell>
          <cell r="FB69">
            <v>0</v>
          </cell>
          <cell r="FC69">
            <v>0</v>
          </cell>
          <cell r="FD69">
            <v>0</v>
          </cell>
          <cell r="FE69">
            <v>0</v>
          </cell>
          <cell r="FF69">
            <v>0</v>
          </cell>
          <cell r="FG69">
            <v>0</v>
          </cell>
          <cell r="FH69">
            <v>0</v>
          </cell>
          <cell r="FI69">
            <v>0</v>
          </cell>
          <cell r="FJ69">
            <v>0</v>
          </cell>
          <cell r="FK69">
            <v>0</v>
          </cell>
          <cell r="FL69">
            <v>0</v>
          </cell>
          <cell r="FM69">
            <v>0</v>
          </cell>
          <cell r="FN69">
            <v>0</v>
          </cell>
          <cell r="FO69">
            <v>0</v>
          </cell>
          <cell r="FP69">
            <v>0</v>
          </cell>
          <cell r="FQ69">
            <v>0</v>
          </cell>
          <cell r="FR69">
            <v>0</v>
          </cell>
          <cell r="FS69">
            <v>0</v>
          </cell>
          <cell r="FT69">
            <v>0</v>
          </cell>
          <cell r="FU69">
            <v>0</v>
          </cell>
          <cell r="FV69">
            <v>0</v>
          </cell>
          <cell r="FW69">
            <v>0</v>
          </cell>
          <cell r="FX69">
            <v>0</v>
          </cell>
          <cell r="FY69">
            <v>0</v>
          </cell>
          <cell r="FZ69">
            <v>0</v>
          </cell>
          <cell r="GA69">
            <v>0</v>
          </cell>
          <cell r="GB69">
            <v>0</v>
          </cell>
          <cell r="GC69">
            <v>0</v>
          </cell>
          <cell r="GD69">
            <v>0</v>
          </cell>
          <cell r="GE69">
            <v>0</v>
          </cell>
          <cell r="GF69">
            <v>0</v>
          </cell>
          <cell r="GG69">
            <v>0</v>
          </cell>
          <cell r="GH69">
            <v>0</v>
          </cell>
          <cell r="GI69">
            <v>0</v>
          </cell>
          <cell r="GJ69">
            <v>0</v>
          </cell>
          <cell r="GK69">
            <v>0</v>
          </cell>
          <cell r="GL69">
            <v>0</v>
          </cell>
          <cell r="GM69">
            <v>0</v>
          </cell>
          <cell r="GN69">
            <v>0</v>
          </cell>
          <cell r="GO69">
            <v>0</v>
          </cell>
          <cell r="GP69">
            <v>0</v>
          </cell>
          <cell r="GQ69">
            <v>0</v>
          </cell>
          <cell r="GR69">
            <v>0</v>
          </cell>
          <cell r="GS69">
            <v>0</v>
          </cell>
          <cell r="GT69">
            <v>0</v>
          </cell>
          <cell r="GU69">
            <v>0</v>
          </cell>
          <cell r="GV69">
            <v>0</v>
          </cell>
          <cell r="GW69">
            <v>0</v>
          </cell>
          <cell r="GX69">
            <v>0</v>
          </cell>
          <cell r="GY69">
            <v>0</v>
          </cell>
          <cell r="GZ69">
            <v>0</v>
          </cell>
          <cell r="HA69">
            <v>0</v>
          </cell>
          <cell r="HB69">
            <v>0</v>
          </cell>
          <cell r="HC69">
            <v>0</v>
          </cell>
          <cell r="HD69">
            <v>0</v>
          </cell>
          <cell r="HE69">
            <v>0</v>
          </cell>
          <cell r="HF69">
            <v>0</v>
          </cell>
          <cell r="HG69">
            <v>0</v>
          </cell>
          <cell r="HH69">
            <v>0</v>
          </cell>
          <cell r="HI69">
            <v>0</v>
          </cell>
          <cell r="HJ69">
            <v>0</v>
          </cell>
          <cell r="HK69">
            <v>0</v>
          </cell>
          <cell r="HL69">
            <v>0</v>
          </cell>
          <cell r="HM69">
            <v>0</v>
          </cell>
          <cell r="HN69">
            <v>0</v>
          </cell>
          <cell r="HO69">
            <v>0</v>
          </cell>
          <cell r="HP69">
            <v>0</v>
          </cell>
          <cell r="HQ69">
            <v>0</v>
          </cell>
          <cell r="HR69">
            <v>0</v>
          </cell>
          <cell r="HS69">
            <v>0</v>
          </cell>
          <cell r="HT69">
            <v>0</v>
          </cell>
          <cell r="HU69">
            <v>0</v>
          </cell>
          <cell r="HV69">
            <v>0</v>
          </cell>
          <cell r="HW69">
            <v>0</v>
          </cell>
          <cell r="HX69">
            <v>0</v>
          </cell>
          <cell r="HY69">
            <v>0</v>
          </cell>
          <cell r="HZ69">
            <v>0</v>
          </cell>
          <cell r="IA69">
            <v>0</v>
          </cell>
          <cell r="IB69">
            <v>0</v>
          </cell>
          <cell r="IC69">
            <v>0</v>
          </cell>
          <cell r="ID69">
            <v>0</v>
          </cell>
          <cell r="IE69">
            <v>0</v>
          </cell>
          <cell r="IF69">
            <v>0</v>
          </cell>
          <cell r="IG69">
            <v>0</v>
          </cell>
          <cell r="IH69">
            <v>0</v>
          </cell>
          <cell r="II69">
            <v>0</v>
          </cell>
          <cell r="IJ69">
            <v>0</v>
          </cell>
          <cell r="IK69">
            <v>0</v>
          </cell>
          <cell r="IL69">
            <v>0</v>
          </cell>
          <cell r="IM69">
            <v>0</v>
          </cell>
          <cell r="IN69">
            <v>0</v>
          </cell>
          <cell r="IO69">
            <v>0</v>
          </cell>
          <cell r="IP69">
            <v>0</v>
          </cell>
          <cell r="IQ69">
            <v>0</v>
          </cell>
          <cell r="IR69">
            <v>0</v>
          </cell>
          <cell r="IS69">
            <v>0</v>
          </cell>
          <cell r="IT69">
            <v>0</v>
          </cell>
          <cell r="IU69">
            <v>0</v>
          </cell>
          <cell r="IV69">
            <v>0</v>
          </cell>
          <cell r="IW69">
            <v>0</v>
          </cell>
          <cell r="IX69">
            <v>0</v>
          </cell>
          <cell r="IY69">
            <v>0</v>
          </cell>
          <cell r="IZ69">
            <v>0</v>
          </cell>
          <cell r="JA69">
            <v>0</v>
          </cell>
          <cell r="JB69">
            <v>0</v>
          </cell>
          <cell r="JC69">
            <v>0</v>
          </cell>
          <cell r="JD69">
            <v>0</v>
          </cell>
          <cell r="JE69">
            <v>0</v>
          </cell>
          <cell r="JF69">
            <v>0</v>
          </cell>
          <cell r="JG69">
            <v>0</v>
          </cell>
          <cell r="JH69">
            <v>0</v>
          </cell>
          <cell r="JI69">
            <v>0</v>
          </cell>
          <cell r="JJ69">
            <v>0</v>
          </cell>
          <cell r="JK69">
            <v>0</v>
          </cell>
          <cell r="JL69">
            <v>0</v>
          </cell>
          <cell r="JM69">
            <v>0</v>
          </cell>
          <cell r="JN69">
            <v>0</v>
          </cell>
          <cell r="JO69">
            <v>0</v>
          </cell>
          <cell r="JP69">
            <v>0</v>
          </cell>
          <cell r="JQ69">
            <v>0</v>
          </cell>
        </row>
        <row r="70"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0</v>
          </cell>
          <cell r="AD70">
            <v>0</v>
          </cell>
          <cell r="AE70">
            <v>0</v>
          </cell>
          <cell r="AF70">
            <v>0</v>
          </cell>
          <cell r="AG70">
            <v>0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S70">
            <v>0</v>
          </cell>
          <cell r="AT70">
            <v>0</v>
          </cell>
          <cell r="AU70">
            <v>0</v>
          </cell>
          <cell r="AV70">
            <v>0</v>
          </cell>
          <cell r="AW70">
            <v>0</v>
          </cell>
          <cell r="AX70">
            <v>0</v>
          </cell>
          <cell r="AY70">
            <v>0</v>
          </cell>
          <cell r="AZ70">
            <v>0</v>
          </cell>
          <cell r="BA70">
            <v>0</v>
          </cell>
          <cell r="BB70">
            <v>0</v>
          </cell>
          <cell r="BC70">
            <v>0</v>
          </cell>
          <cell r="BD70">
            <v>0</v>
          </cell>
          <cell r="BE70">
            <v>0</v>
          </cell>
          <cell r="BF70">
            <v>0</v>
          </cell>
          <cell r="BG70">
            <v>0</v>
          </cell>
          <cell r="BH70">
            <v>0</v>
          </cell>
          <cell r="BI70">
            <v>0</v>
          </cell>
          <cell r="BJ70">
            <v>0</v>
          </cell>
          <cell r="BK70">
            <v>0</v>
          </cell>
          <cell r="BL70">
            <v>0</v>
          </cell>
          <cell r="BM70">
            <v>0</v>
          </cell>
          <cell r="BN70">
            <v>0</v>
          </cell>
          <cell r="BO70">
            <v>0</v>
          </cell>
          <cell r="BP70">
            <v>0</v>
          </cell>
          <cell r="BQ70">
            <v>0</v>
          </cell>
          <cell r="BR70">
            <v>0</v>
          </cell>
          <cell r="BS70">
            <v>0</v>
          </cell>
          <cell r="BT70">
            <v>0</v>
          </cell>
          <cell r="BU70">
            <v>0</v>
          </cell>
          <cell r="BV70">
            <v>0</v>
          </cell>
          <cell r="BW70">
            <v>0</v>
          </cell>
          <cell r="BX70">
            <v>0</v>
          </cell>
          <cell r="BY70">
            <v>0</v>
          </cell>
          <cell r="BZ70">
            <v>0</v>
          </cell>
          <cell r="CA70">
            <v>0</v>
          </cell>
          <cell r="CB70">
            <v>0</v>
          </cell>
          <cell r="CC70">
            <v>0</v>
          </cell>
          <cell r="CD70">
            <v>0</v>
          </cell>
          <cell r="CE70">
            <v>0</v>
          </cell>
          <cell r="CF70">
            <v>0</v>
          </cell>
          <cell r="CG70">
            <v>0</v>
          </cell>
          <cell r="CH70">
            <v>0</v>
          </cell>
          <cell r="CI70">
            <v>0</v>
          </cell>
          <cell r="CJ70">
            <v>0</v>
          </cell>
          <cell r="CK70">
            <v>0</v>
          </cell>
          <cell r="CL70">
            <v>0</v>
          </cell>
          <cell r="CM70">
            <v>0</v>
          </cell>
          <cell r="CN70">
            <v>0</v>
          </cell>
          <cell r="CO70">
            <v>0</v>
          </cell>
          <cell r="CP70">
            <v>0</v>
          </cell>
          <cell r="CQ70">
            <v>0</v>
          </cell>
          <cell r="CR70">
            <v>0</v>
          </cell>
          <cell r="CS70">
            <v>0</v>
          </cell>
          <cell r="CT70">
            <v>0</v>
          </cell>
          <cell r="CU70">
            <v>0</v>
          </cell>
          <cell r="CV70">
            <v>0</v>
          </cell>
          <cell r="CW70">
            <v>0</v>
          </cell>
          <cell r="CX70">
            <v>0</v>
          </cell>
          <cell r="CY70">
            <v>0</v>
          </cell>
          <cell r="CZ70">
            <v>0</v>
          </cell>
          <cell r="DA70">
            <v>0</v>
          </cell>
          <cell r="DB70">
            <v>0</v>
          </cell>
          <cell r="DC70">
            <v>0</v>
          </cell>
          <cell r="DD70">
            <v>0</v>
          </cell>
          <cell r="DE70">
            <v>0</v>
          </cell>
          <cell r="DF70">
            <v>0</v>
          </cell>
          <cell r="DG70">
            <v>0</v>
          </cell>
          <cell r="DH70">
            <v>0</v>
          </cell>
          <cell r="DI70">
            <v>0</v>
          </cell>
          <cell r="DJ70">
            <v>0</v>
          </cell>
          <cell r="DK70">
            <v>0</v>
          </cell>
          <cell r="DL70">
            <v>0</v>
          </cell>
          <cell r="DM70">
            <v>0</v>
          </cell>
          <cell r="DN70">
            <v>0</v>
          </cell>
          <cell r="DO70">
            <v>0</v>
          </cell>
          <cell r="DP70">
            <v>0</v>
          </cell>
          <cell r="DQ70">
            <v>0</v>
          </cell>
          <cell r="DR70">
            <v>0</v>
          </cell>
          <cell r="DS70">
            <v>0</v>
          </cell>
          <cell r="DT70">
            <v>0</v>
          </cell>
          <cell r="DU70">
            <v>0</v>
          </cell>
          <cell r="DV70">
            <v>0</v>
          </cell>
          <cell r="DW70">
            <v>0</v>
          </cell>
          <cell r="DX70">
            <v>0</v>
          </cell>
          <cell r="DY70">
            <v>0</v>
          </cell>
          <cell r="DZ70">
            <v>0</v>
          </cell>
          <cell r="EA70">
            <v>0</v>
          </cell>
          <cell r="EB70">
            <v>0</v>
          </cell>
          <cell r="EC70">
            <v>0</v>
          </cell>
          <cell r="ED70">
            <v>0</v>
          </cell>
          <cell r="EE70">
            <v>0</v>
          </cell>
          <cell r="EF70">
            <v>0</v>
          </cell>
          <cell r="EG70">
            <v>0</v>
          </cell>
          <cell r="EH70">
            <v>0</v>
          </cell>
          <cell r="EI70">
            <v>0</v>
          </cell>
          <cell r="EJ70">
            <v>0</v>
          </cell>
          <cell r="EK70">
            <v>0</v>
          </cell>
          <cell r="EL70">
            <v>0</v>
          </cell>
          <cell r="EM70">
            <v>0</v>
          </cell>
          <cell r="EN70">
            <v>0</v>
          </cell>
          <cell r="EO70">
            <v>0</v>
          </cell>
          <cell r="EP70">
            <v>0</v>
          </cell>
          <cell r="EQ70">
            <v>0</v>
          </cell>
          <cell r="ER70">
            <v>0</v>
          </cell>
          <cell r="ES70">
            <v>0</v>
          </cell>
          <cell r="ET70">
            <v>0</v>
          </cell>
          <cell r="EU70">
            <v>0</v>
          </cell>
          <cell r="EV70">
            <v>0</v>
          </cell>
          <cell r="EW70">
            <v>0</v>
          </cell>
          <cell r="EX70">
            <v>0</v>
          </cell>
          <cell r="EY70">
            <v>0</v>
          </cell>
          <cell r="EZ70">
            <v>0</v>
          </cell>
          <cell r="FA70">
            <v>0</v>
          </cell>
          <cell r="FB70">
            <v>0</v>
          </cell>
          <cell r="FC70">
            <v>0</v>
          </cell>
          <cell r="FD70">
            <v>0</v>
          </cell>
          <cell r="FE70">
            <v>0</v>
          </cell>
          <cell r="FF70">
            <v>0</v>
          </cell>
          <cell r="FG70">
            <v>0</v>
          </cell>
          <cell r="FH70">
            <v>0</v>
          </cell>
          <cell r="FI70">
            <v>0</v>
          </cell>
          <cell r="FJ70">
            <v>0</v>
          </cell>
          <cell r="FK70">
            <v>0</v>
          </cell>
          <cell r="FL70">
            <v>0</v>
          </cell>
          <cell r="FM70">
            <v>0</v>
          </cell>
          <cell r="FN70">
            <v>0</v>
          </cell>
          <cell r="FO70">
            <v>0</v>
          </cell>
          <cell r="FP70">
            <v>0</v>
          </cell>
          <cell r="FQ70">
            <v>0</v>
          </cell>
          <cell r="FR70">
            <v>0</v>
          </cell>
          <cell r="FS70">
            <v>0</v>
          </cell>
          <cell r="FT70">
            <v>0</v>
          </cell>
          <cell r="FU70">
            <v>0</v>
          </cell>
          <cell r="FV70">
            <v>0</v>
          </cell>
          <cell r="FW70">
            <v>0</v>
          </cell>
          <cell r="FX70">
            <v>0</v>
          </cell>
          <cell r="FY70">
            <v>0</v>
          </cell>
          <cell r="FZ70">
            <v>0</v>
          </cell>
          <cell r="GA70">
            <v>0</v>
          </cell>
          <cell r="GB70">
            <v>0</v>
          </cell>
          <cell r="GC70">
            <v>0</v>
          </cell>
          <cell r="GD70">
            <v>0</v>
          </cell>
          <cell r="GE70">
            <v>0</v>
          </cell>
          <cell r="GF70">
            <v>0</v>
          </cell>
          <cell r="GG70">
            <v>0</v>
          </cell>
          <cell r="GH70">
            <v>0</v>
          </cell>
          <cell r="GI70">
            <v>0</v>
          </cell>
          <cell r="GJ70">
            <v>0</v>
          </cell>
          <cell r="GK70">
            <v>0</v>
          </cell>
          <cell r="GL70">
            <v>0</v>
          </cell>
          <cell r="GM70">
            <v>0</v>
          </cell>
          <cell r="GN70">
            <v>0</v>
          </cell>
          <cell r="GO70">
            <v>0</v>
          </cell>
          <cell r="GP70">
            <v>0</v>
          </cell>
          <cell r="GQ70">
            <v>0</v>
          </cell>
          <cell r="GR70">
            <v>0</v>
          </cell>
          <cell r="GS70">
            <v>0</v>
          </cell>
          <cell r="GT70">
            <v>0</v>
          </cell>
          <cell r="GU70">
            <v>0</v>
          </cell>
          <cell r="GV70">
            <v>0</v>
          </cell>
          <cell r="GW70">
            <v>0</v>
          </cell>
          <cell r="GX70">
            <v>0</v>
          </cell>
          <cell r="GY70">
            <v>0</v>
          </cell>
          <cell r="GZ70">
            <v>0</v>
          </cell>
          <cell r="HA70">
            <v>0</v>
          </cell>
          <cell r="HB70">
            <v>0</v>
          </cell>
          <cell r="HC70">
            <v>0</v>
          </cell>
          <cell r="HD70">
            <v>0</v>
          </cell>
          <cell r="HE70">
            <v>0</v>
          </cell>
          <cell r="HF70">
            <v>0</v>
          </cell>
          <cell r="HG70">
            <v>0</v>
          </cell>
          <cell r="HH70">
            <v>0</v>
          </cell>
          <cell r="HI70">
            <v>0</v>
          </cell>
          <cell r="HJ70">
            <v>0</v>
          </cell>
          <cell r="HK70">
            <v>0</v>
          </cell>
          <cell r="HL70">
            <v>0</v>
          </cell>
          <cell r="HM70">
            <v>0</v>
          </cell>
          <cell r="HN70">
            <v>0</v>
          </cell>
          <cell r="HO70">
            <v>0</v>
          </cell>
          <cell r="HP70">
            <v>0</v>
          </cell>
          <cell r="HQ70">
            <v>0</v>
          </cell>
          <cell r="HR70">
            <v>0</v>
          </cell>
          <cell r="HS70">
            <v>0</v>
          </cell>
          <cell r="HT70">
            <v>0</v>
          </cell>
          <cell r="HU70">
            <v>0</v>
          </cell>
          <cell r="HV70">
            <v>0</v>
          </cell>
          <cell r="HW70">
            <v>0</v>
          </cell>
          <cell r="HX70">
            <v>0</v>
          </cell>
          <cell r="HY70">
            <v>0</v>
          </cell>
          <cell r="HZ70">
            <v>0</v>
          </cell>
          <cell r="IA70">
            <v>0</v>
          </cell>
          <cell r="IB70">
            <v>0</v>
          </cell>
          <cell r="IC70">
            <v>0</v>
          </cell>
          <cell r="ID70">
            <v>0</v>
          </cell>
          <cell r="IE70">
            <v>0</v>
          </cell>
          <cell r="IF70">
            <v>0</v>
          </cell>
          <cell r="IG70">
            <v>0</v>
          </cell>
          <cell r="IH70">
            <v>0</v>
          </cell>
          <cell r="II70">
            <v>0</v>
          </cell>
          <cell r="IJ70">
            <v>0</v>
          </cell>
          <cell r="IK70">
            <v>0</v>
          </cell>
          <cell r="IL70">
            <v>0</v>
          </cell>
          <cell r="IM70">
            <v>0</v>
          </cell>
          <cell r="IN70">
            <v>0</v>
          </cell>
          <cell r="IO70">
            <v>0</v>
          </cell>
          <cell r="IP70">
            <v>0</v>
          </cell>
          <cell r="IQ70">
            <v>0</v>
          </cell>
          <cell r="IR70">
            <v>0</v>
          </cell>
          <cell r="IS70">
            <v>0</v>
          </cell>
          <cell r="IT70">
            <v>0</v>
          </cell>
          <cell r="IU70">
            <v>0</v>
          </cell>
          <cell r="IV70">
            <v>0</v>
          </cell>
          <cell r="IW70">
            <v>0</v>
          </cell>
          <cell r="IX70">
            <v>0</v>
          </cell>
          <cell r="IY70">
            <v>0</v>
          </cell>
          <cell r="IZ70">
            <v>0</v>
          </cell>
          <cell r="JA70">
            <v>0</v>
          </cell>
          <cell r="JB70">
            <v>0</v>
          </cell>
          <cell r="JC70">
            <v>0</v>
          </cell>
          <cell r="JD70">
            <v>0</v>
          </cell>
          <cell r="JE70">
            <v>0</v>
          </cell>
          <cell r="JF70">
            <v>0</v>
          </cell>
          <cell r="JG70">
            <v>0</v>
          </cell>
          <cell r="JH70">
            <v>0</v>
          </cell>
          <cell r="JI70">
            <v>0</v>
          </cell>
          <cell r="JJ70">
            <v>0</v>
          </cell>
          <cell r="JK70">
            <v>0</v>
          </cell>
          <cell r="JL70">
            <v>0</v>
          </cell>
          <cell r="JM70">
            <v>0</v>
          </cell>
          <cell r="JN70">
            <v>0</v>
          </cell>
          <cell r="JO70">
            <v>0</v>
          </cell>
          <cell r="JP70">
            <v>0</v>
          </cell>
          <cell r="JQ70">
            <v>0</v>
          </cell>
        </row>
        <row r="71">
          <cell r="F71">
            <v>-1.4534792269842001E-2</v>
          </cell>
          <cell r="G71">
            <v>0.23495759520938009</v>
          </cell>
          <cell r="H71">
            <v>0.55715628069992817</v>
          </cell>
          <cell r="I71">
            <v>0.3766605700193395</v>
          </cell>
          <cell r="J71">
            <v>0.28253385173047718</v>
          </cell>
          <cell r="K71">
            <v>0.4003627073707321</v>
          </cell>
          <cell r="L71">
            <v>7.269760641065659E-3</v>
          </cell>
          <cell r="M71">
            <v>0.2774044490797678</v>
          </cell>
          <cell r="N71">
            <v>0.44397701962225256</v>
          </cell>
          <cell r="O71">
            <v>1.6091923589920043</v>
          </cell>
          <cell r="P71">
            <v>0</v>
          </cell>
          <cell r="Q71">
            <v>0</v>
          </cell>
          <cell r="R71">
            <v>3.572116204231861</v>
          </cell>
          <cell r="S71">
            <v>0.70023319960000663</v>
          </cell>
          <cell r="T71">
            <v>1.1033944675091334</v>
          </cell>
          <cell r="U71">
            <v>0.35979155230961624</v>
          </cell>
          <cell r="V71">
            <v>-0.57683114816791203</v>
          </cell>
          <cell r="W71">
            <v>-0.50364527206875209</v>
          </cell>
          <cell r="X71">
            <v>0.97451291524703265</v>
          </cell>
          <cell r="Y71">
            <v>-0.51590339938047691</v>
          </cell>
          <cell r="Z71">
            <v>-0.29785053522937233</v>
          </cell>
          <cell r="AA71">
            <v>0.88275859448003757</v>
          </cell>
          <cell r="AB71">
            <v>1.5781044079285493</v>
          </cell>
          <cell r="AC71">
            <v>-0.44532319162954082</v>
          </cell>
          <cell r="AD71">
            <v>0.31287461360989255</v>
          </cell>
          <cell r="AE71">
            <v>1.7393102613714291</v>
          </cell>
          <cell r="AF71">
            <v>-9.4024357189482544E-2</v>
          </cell>
          <cell r="AG71">
            <v>-8.4518694769940339E-2</v>
          </cell>
          <cell r="AH71">
            <v>0.32569056886859471</v>
          </cell>
          <cell r="AI71">
            <v>0.72174017587894923</v>
          </cell>
          <cell r="AJ71">
            <v>7.1618377769482322E-2</v>
          </cell>
          <cell r="AK71">
            <v>3.7471701629328891E-2</v>
          </cell>
          <cell r="AL71">
            <v>-0.11878440023065195</v>
          </cell>
          <cell r="AM71">
            <v>1.9945624808315188E-4</v>
          </cell>
          <cell r="AN71">
            <v>0.20954683934905916</v>
          </cell>
          <cell r="AO71">
            <v>0.50147002816811437</v>
          </cell>
          <cell r="AP71">
            <v>9.7475213749930845E-2</v>
          </cell>
          <cell r="AQ71">
            <v>7.1425351889956801E-2</v>
          </cell>
          <cell r="AR71">
            <v>-1.2623958710173611</v>
          </cell>
          <cell r="AS71">
            <v>9.3196348640049109E-2</v>
          </cell>
          <cell r="AT71">
            <v>0.23988721114983491</v>
          </cell>
          <cell r="AU71">
            <v>0.43401271514085238</v>
          </cell>
          <cell r="AV71">
            <v>0.53179462262050947</v>
          </cell>
          <cell r="AW71">
            <v>-0.45183115296822507</v>
          </cell>
          <cell r="AX71">
            <v>-0.67053937067066727</v>
          </cell>
          <cell r="AY71">
            <v>-1.5458646609295101</v>
          </cell>
          <cell r="AZ71">
            <v>3.6199999998643762E-2</v>
          </cell>
          <cell r="BA71">
            <v>-0.39340152449040033</v>
          </cell>
          <cell r="BB71">
            <v>0.29775563368821167</v>
          </cell>
          <cell r="BC71">
            <v>0.30752769981972961</v>
          </cell>
          <cell r="BD71">
            <v>-0.14113339303912653</v>
          </cell>
          <cell r="BE71">
            <v>1.144705126673216</v>
          </cell>
          <cell r="BF71">
            <v>-0.37315510780990735</v>
          </cell>
          <cell r="BG71">
            <v>-0.19226514500041958</v>
          </cell>
          <cell r="BH71">
            <v>0.3101258603601309</v>
          </cell>
          <cell r="BI71">
            <v>0.62990977526897041</v>
          </cell>
          <cell r="BJ71">
            <v>1.2300789313485438</v>
          </cell>
          <cell r="BK71">
            <v>0</v>
          </cell>
          <cell r="BL71">
            <v>-0.16085933219073922</v>
          </cell>
          <cell r="BM71">
            <v>-0.28831235468896921</v>
          </cell>
          <cell r="BN71">
            <v>0</v>
          </cell>
          <cell r="BO71">
            <v>-1.0817500618941267E-2</v>
          </cell>
          <cell r="BP71">
            <v>0</v>
          </cell>
          <cell r="BQ71">
            <v>0</v>
          </cell>
          <cell r="BR71">
            <v>0.18628229133901186</v>
          </cell>
          <cell r="BS71">
            <v>0</v>
          </cell>
          <cell r="BT71">
            <v>0</v>
          </cell>
          <cell r="BU71">
            <v>0.64649769673997071</v>
          </cell>
          <cell r="BV71">
            <v>7.0276413338433485E-2</v>
          </cell>
          <cell r="BW71">
            <v>3.6199999998643762E-2</v>
          </cell>
          <cell r="BX71">
            <v>0</v>
          </cell>
          <cell r="BY71">
            <v>0</v>
          </cell>
          <cell r="BZ71">
            <v>0</v>
          </cell>
          <cell r="CA71">
            <v>0</v>
          </cell>
          <cell r="CB71">
            <v>-0.56669181874895003</v>
          </cell>
          <cell r="CC71">
            <v>0</v>
          </cell>
          <cell r="CD71">
            <v>0</v>
          </cell>
          <cell r="CE71">
            <v>0.39873220984009095</v>
          </cell>
          <cell r="CF71">
            <v>0</v>
          </cell>
          <cell r="CG71">
            <v>0</v>
          </cell>
          <cell r="CH71">
            <v>0.36723760382119508</v>
          </cell>
          <cell r="CI71">
            <v>-5.6983124995895196E-3</v>
          </cell>
          <cell r="CJ71">
            <v>3.7192918538494268E-2</v>
          </cell>
          <cell r="CK71">
            <v>0</v>
          </cell>
          <cell r="CL71">
            <v>0</v>
          </cell>
          <cell r="CM71">
            <v>0</v>
          </cell>
          <cell r="CN71">
            <v>0</v>
          </cell>
          <cell r="CO71">
            <v>0</v>
          </cell>
          <cell r="CP71">
            <v>0</v>
          </cell>
          <cell r="CQ71">
            <v>0</v>
          </cell>
          <cell r="CR71">
            <v>-1.9872677158564329</v>
          </cell>
          <cell r="CS71">
            <v>-0.14859414468992327</v>
          </cell>
          <cell r="CT71">
            <v>-0.15159612687057233</v>
          </cell>
          <cell r="CU71">
            <v>0.43864567684795475</v>
          </cell>
          <cell r="CV71">
            <v>5.7829806650261162E-2</v>
          </cell>
          <cell r="CW71">
            <v>-5.9930780313152354E-2</v>
          </cell>
          <cell r="CX71">
            <v>-1.9459943112506153</v>
          </cell>
          <cell r="CY71">
            <v>0</v>
          </cell>
          <cell r="CZ71">
            <v>-0.17762783624129952</v>
          </cell>
          <cell r="DA71">
            <v>0</v>
          </cell>
          <cell r="DB71">
            <v>0</v>
          </cell>
          <cell r="DC71">
            <v>0</v>
          </cell>
          <cell r="DD71">
            <v>0</v>
          </cell>
          <cell r="DE71">
            <v>-1.9710151114559267</v>
          </cell>
          <cell r="DF71">
            <v>0</v>
          </cell>
          <cell r="DG71">
            <v>0</v>
          </cell>
          <cell r="DH71">
            <v>0.35203485448073479</v>
          </cell>
          <cell r="DI71">
            <v>7.2399999999106512E-2</v>
          </cell>
          <cell r="DJ71">
            <v>-1.7801830621465342E-2</v>
          </cell>
          <cell r="DK71">
            <v>-1.636146496868605</v>
          </cell>
          <cell r="DL71">
            <v>-2.2603773439186625E-2</v>
          </cell>
          <cell r="DM71">
            <v>0</v>
          </cell>
          <cell r="DN71">
            <v>0</v>
          </cell>
          <cell r="DO71">
            <v>-0.56280241812055465</v>
          </cell>
          <cell r="DP71">
            <v>-0.15609544686958543</v>
          </cell>
          <cell r="DQ71">
            <v>0</v>
          </cell>
          <cell r="DR71">
            <v>-0.38185198363498785</v>
          </cell>
          <cell r="DS71">
            <v>0</v>
          </cell>
          <cell r="DT71">
            <v>0</v>
          </cell>
          <cell r="DU71">
            <v>0.19024712386999454</v>
          </cell>
          <cell r="DV71">
            <v>7.8800000000228465E-2</v>
          </cell>
          <cell r="DW71">
            <v>-0.3028819637511333</v>
          </cell>
          <cell r="DX71">
            <v>0</v>
          </cell>
          <cell r="DY71">
            <v>0</v>
          </cell>
          <cell r="DZ71">
            <v>0</v>
          </cell>
          <cell r="EA71">
            <v>0</v>
          </cell>
          <cell r="EB71">
            <v>-0.15370005749991833</v>
          </cell>
          <cell r="EC71">
            <v>-0.1943170862500665</v>
          </cell>
          <cell r="ED71">
            <v>0</v>
          </cell>
          <cell r="EE71">
            <v>-1.7033626961911068</v>
          </cell>
          <cell r="EF71">
            <v>-0.18973049655983232</v>
          </cell>
          <cell r="EG71">
            <v>0</v>
          </cell>
          <cell r="EH71">
            <v>-0.23468212718944415</v>
          </cell>
          <cell r="EI71">
            <v>3.6325122870039195E-2</v>
          </cell>
          <cell r="EJ71">
            <v>0</v>
          </cell>
          <cell r="EK71">
            <v>0</v>
          </cell>
          <cell r="EL71">
            <v>0</v>
          </cell>
          <cell r="EM71">
            <v>0</v>
          </cell>
          <cell r="EN71">
            <v>0</v>
          </cell>
          <cell r="EO71">
            <v>-3.4029116560304828E-2</v>
          </cell>
          <cell r="EP71">
            <v>-1.2812460787499731</v>
          </cell>
          <cell r="EQ71">
            <v>0</v>
          </cell>
          <cell r="ER71">
            <v>-1.9173600699978124</v>
          </cell>
          <cell r="ES71">
            <v>-0.21933440718999009</v>
          </cell>
          <cell r="ET71">
            <v>0</v>
          </cell>
          <cell r="EU71">
            <v>0</v>
          </cell>
          <cell r="EV71">
            <v>0</v>
          </cell>
          <cell r="EW71">
            <v>0</v>
          </cell>
          <cell r="EX71">
            <v>-1.4568465199999991</v>
          </cell>
          <cell r="EY71">
            <v>0</v>
          </cell>
          <cell r="EZ71">
            <v>-0.24117914280941477</v>
          </cell>
          <cell r="FA71">
            <v>0</v>
          </cell>
          <cell r="FB71">
            <v>0</v>
          </cell>
          <cell r="FC71">
            <v>0</v>
          </cell>
          <cell r="FD71">
            <v>0</v>
          </cell>
          <cell r="FE71">
            <v>-0.94899178687774111</v>
          </cell>
          <cell r="FF71">
            <v>0</v>
          </cell>
          <cell r="FG71">
            <v>0</v>
          </cell>
          <cell r="FH71">
            <v>0</v>
          </cell>
          <cell r="FI71">
            <v>-0.2333865021901147</v>
          </cell>
          <cell r="FJ71">
            <v>-0.26900319968990516</v>
          </cell>
          <cell r="FK71">
            <v>-0.44660208500044973</v>
          </cell>
          <cell r="FL71">
            <v>0</v>
          </cell>
          <cell r="FM71">
            <v>0</v>
          </cell>
          <cell r="FN71">
            <v>0</v>
          </cell>
          <cell r="FO71">
            <v>0</v>
          </cell>
          <cell r="FP71">
            <v>0</v>
          </cell>
          <cell r="FQ71">
            <v>0</v>
          </cell>
          <cell r="FR71">
            <v>-0.34517565093119629</v>
          </cell>
          <cell r="FS71">
            <v>0</v>
          </cell>
          <cell r="FT71">
            <v>-8.2531070310096766E-2</v>
          </cell>
          <cell r="FU71">
            <v>0</v>
          </cell>
          <cell r="FV71">
            <v>0</v>
          </cell>
          <cell r="FW71">
            <v>-5.7583237499784445E-2</v>
          </cell>
          <cell r="FX71">
            <v>0</v>
          </cell>
          <cell r="FY71">
            <v>-0.1224855287500759</v>
          </cell>
          <cell r="FZ71">
            <v>-3.322894124994491E-2</v>
          </cell>
          <cell r="GA71">
            <v>0</v>
          </cell>
          <cell r="GB71">
            <v>-4.9346873119930024E-2</v>
          </cell>
          <cell r="GC71">
            <v>0</v>
          </cell>
          <cell r="GD71">
            <v>0</v>
          </cell>
          <cell r="GE71">
            <v>-0.38906153124844423</v>
          </cell>
          <cell r="GF71">
            <v>0</v>
          </cell>
          <cell r="GG71">
            <v>-0.15398288875007893</v>
          </cell>
          <cell r="GH71">
            <v>0</v>
          </cell>
          <cell r="GI71">
            <v>0</v>
          </cell>
          <cell r="GJ71">
            <v>0</v>
          </cell>
          <cell r="GK71">
            <v>0</v>
          </cell>
          <cell r="GL71">
            <v>-5.0269257189938799E-2</v>
          </cell>
          <cell r="GM71">
            <v>0</v>
          </cell>
          <cell r="GN71">
            <v>-0.18480938531001811</v>
          </cell>
          <cell r="GO71">
            <v>0</v>
          </cell>
          <cell r="GP71">
            <v>0</v>
          </cell>
          <cell r="GQ71">
            <v>0</v>
          </cell>
          <cell r="GR71">
            <v>-4.8254201656309306</v>
          </cell>
          <cell r="GS71">
            <v>0</v>
          </cell>
          <cell r="GT71">
            <v>-0.16226848780979708</v>
          </cell>
          <cell r="GU71">
            <v>-0.3125</v>
          </cell>
          <cell r="GV71">
            <v>0</v>
          </cell>
          <cell r="GW71">
            <v>-2.2388352393800233</v>
          </cell>
          <cell r="GX71">
            <v>0</v>
          </cell>
          <cell r="GY71">
            <v>0</v>
          </cell>
          <cell r="GZ71">
            <v>0</v>
          </cell>
          <cell r="HA71">
            <v>-0.23681643842996891</v>
          </cell>
          <cell r="HB71">
            <v>-1.8750000000100044</v>
          </cell>
          <cell r="HC71">
            <v>0</v>
          </cell>
          <cell r="HD71">
            <v>0</v>
          </cell>
          <cell r="HE71">
            <v>-1.6516900196875213</v>
          </cell>
          <cell r="HF71">
            <v>0</v>
          </cell>
          <cell r="HG71">
            <v>6.3033956300841965E-3</v>
          </cell>
          <cell r="HH71">
            <v>-0.54193811250002</v>
          </cell>
          <cell r="HI71">
            <v>-1.229118750006819E-2</v>
          </cell>
          <cell r="HJ71">
            <v>-0.29273339063001913</v>
          </cell>
          <cell r="HK71">
            <v>-0.25598682437976095</v>
          </cell>
          <cell r="HL71">
            <v>0</v>
          </cell>
          <cell r="HM71">
            <v>0</v>
          </cell>
          <cell r="HN71">
            <v>-0.22864703280993126</v>
          </cell>
          <cell r="HO71">
            <v>-0.32639686750007968</v>
          </cell>
          <cell r="HP71">
            <v>0</v>
          </cell>
          <cell r="HQ71">
            <v>0</v>
          </cell>
          <cell r="HR71">
            <v>-1.224166835010692</v>
          </cell>
          <cell r="HS71">
            <v>0</v>
          </cell>
          <cell r="HT71">
            <v>-0.14020167156013486</v>
          </cell>
          <cell r="HU71">
            <v>-2.2721016260220495E-2</v>
          </cell>
          <cell r="HV71">
            <v>-0.32931632500003616</v>
          </cell>
          <cell r="HW71">
            <v>-0.1069278221903005</v>
          </cell>
          <cell r="HX71">
            <v>0</v>
          </cell>
          <cell r="HY71">
            <v>0</v>
          </cell>
          <cell r="HZ71">
            <v>0</v>
          </cell>
          <cell r="IA71">
            <v>-0.3125</v>
          </cell>
          <cell r="IB71">
            <v>-0.3125</v>
          </cell>
          <cell r="IC71">
            <v>0</v>
          </cell>
          <cell r="ID71">
            <v>0</v>
          </cell>
          <cell r="IE71">
            <v>-0.66798229219057248</v>
          </cell>
          <cell r="IF71">
            <v>0</v>
          </cell>
          <cell r="IG71">
            <v>0</v>
          </cell>
          <cell r="IH71">
            <v>0</v>
          </cell>
          <cell r="II71">
            <v>0</v>
          </cell>
          <cell r="IJ71">
            <v>0</v>
          </cell>
          <cell r="IK71">
            <v>-0.59892107062978539</v>
          </cell>
          <cell r="IL71">
            <v>0</v>
          </cell>
          <cell r="IM71">
            <v>0</v>
          </cell>
          <cell r="IN71">
            <v>-6.9061221559877595E-2</v>
          </cell>
          <cell r="IO71">
            <v>0</v>
          </cell>
          <cell r="IP71">
            <v>0</v>
          </cell>
          <cell r="IQ71">
            <v>0</v>
          </cell>
          <cell r="IR71">
            <v>-1.8625397190589865</v>
          </cell>
          <cell r="IS71">
            <v>0</v>
          </cell>
          <cell r="IT71">
            <v>0</v>
          </cell>
          <cell r="IU71">
            <v>-0.36381970749994252</v>
          </cell>
          <cell r="IV71">
            <v>0</v>
          </cell>
          <cell r="IW71">
            <v>-1.254414443749738</v>
          </cell>
          <cell r="IX71">
            <v>-0.24430556780998813</v>
          </cell>
          <cell r="IY71">
            <v>0</v>
          </cell>
          <cell r="IZ71">
            <v>0</v>
          </cell>
          <cell r="JA71">
            <v>0</v>
          </cell>
          <cell r="JB71">
            <v>0</v>
          </cell>
          <cell r="JC71">
            <v>0</v>
          </cell>
          <cell r="JD71">
            <v>0</v>
          </cell>
          <cell r="JE71">
            <v>0</v>
          </cell>
          <cell r="JF71">
            <v>0</v>
          </cell>
          <cell r="JG71">
            <v>0</v>
          </cell>
          <cell r="JH71">
            <v>0</v>
          </cell>
          <cell r="JI71">
            <v>0</v>
          </cell>
          <cell r="JJ71">
            <v>0</v>
          </cell>
          <cell r="JK71">
            <v>0</v>
          </cell>
          <cell r="JL71">
            <v>0</v>
          </cell>
          <cell r="JM71">
            <v>0</v>
          </cell>
          <cell r="JN71">
            <v>0</v>
          </cell>
          <cell r="JO71">
            <v>0</v>
          </cell>
          <cell r="JP71">
            <v>0</v>
          </cell>
          <cell r="JQ71">
            <v>0</v>
          </cell>
        </row>
        <row r="73">
          <cell r="F73">
            <v>0</v>
          </cell>
          <cell r="G73">
            <v>-9.1495268880407821E-2</v>
          </cell>
          <cell r="H73">
            <v>8.0822995580092538E-2</v>
          </cell>
          <cell r="I73">
            <v>5.2482763937600794</v>
          </cell>
          <cell r="J73">
            <v>0.45031221973999891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45.451014369686163</v>
          </cell>
          <cell r="S73">
            <v>0</v>
          </cell>
          <cell r="T73">
            <v>-4.4865210131897584</v>
          </cell>
          <cell r="U73">
            <v>-7.3152914507002151</v>
          </cell>
          <cell r="V73">
            <v>18.452147717840489</v>
          </cell>
          <cell r="W73">
            <v>14.087868880390033</v>
          </cell>
          <cell r="X73">
            <v>20.875662364340315</v>
          </cell>
          <cell r="Y73">
            <v>1.3238621901298302</v>
          </cell>
          <cell r="Z73">
            <v>0</v>
          </cell>
          <cell r="AA73">
            <v>0</v>
          </cell>
          <cell r="AB73">
            <v>6.2457640106399595</v>
          </cell>
          <cell r="AC73">
            <v>0</v>
          </cell>
          <cell r="AD73">
            <v>-3.7324783297599424</v>
          </cell>
          <cell r="AE73">
            <v>0.44509562044913764</v>
          </cell>
          <cell r="AF73">
            <v>0</v>
          </cell>
          <cell r="AG73">
            <v>0</v>
          </cell>
          <cell r="AH73">
            <v>0</v>
          </cell>
          <cell r="AI73">
            <v>0</v>
          </cell>
          <cell r="AJ73">
            <v>0</v>
          </cell>
          <cell r="AK73">
            <v>0.44509562045004714</v>
          </cell>
          <cell r="AL73">
            <v>0</v>
          </cell>
          <cell r="AM73">
            <v>0</v>
          </cell>
          <cell r="AN73">
            <v>0</v>
          </cell>
          <cell r="AO73">
            <v>0</v>
          </cell>
          <cell r="AP73">
            <v>0</v>
          </cell>
          <cell r="AQ73">
            <v>0</v>
          </cell>
          <cell r="AR73">
            <v>1.4088359579109238</v>
          </cell>
          <cell r="AS73">
            <v>0</v>
          </cell>
          <cell r="AT73">
            <v>0</v>
          </cell>
          <cell r="AU73">
            <v>0</v>
          </cell>
          <cell r="AV73">
            <v>1.4088359579100143</v>
          </cell>
          <cell r="AW73">
            <v>0</v>
          </cell>
          <cell r="AX73">
            <v>0</v>
          </cell>
          <cell r="AY73">
            <v>0</v>
          </cell>
          <cell r="AZ73">
            <v>0</v>
          </cell>
          <cell r="BA73">
            <v>0</v>
          </cell>
          <cell r="BB73">
            <v>0</v>
          </cell>
          <cell r="BC73">
            <v>0</v>
          </cell>
          <cell r="BD73">
            <v>0</v>
          </cell>
          <cell r="BE73">
            <v>0</v>
          </cell>
          <cell r="BF73">
            <v>0</v>
          </cell>
          <cell r="BG73">
            <v>0</v>
          </cell>
          <cell r="BH73">
            <v>0</v>
          </cell>
          <cell r="BI73">
            <v>0</v>
          </cell>
          <cell r="BJ73">
            <v>0</v>
          </cell>
          <cell r="BK73">
            <v>0</v>
          </cell>
          <cell r="BL73">
            <v>0</v>
          </cell>
          <cell r="BM73">
            <v>0</v>
          </cell>
          <cell r="BN73">
            <v>0</v>
          </cell>
          <cell r="BO73">
            <v>0</v>
          </cell>
          <cell r="BP73">
            <v>0</v>
          </cell>
          <cell r="BQ73">
            <v>0</v>
          </cell>
          <cell r="BR73">
            <v>0</v>
          </cell>
          <cell r="BS73">
            <v>0</v>
          </cell>
          <cell r="BT73">
            <v>0</v>
          </cell>
          <cell r="BU73">
            <v>0</v>
          </cell>
          <cell r="BV73">
            <v>0</v>
          </cell>
          <cell r="BW73">
            <v>0</v>
          </cell>
          <cell r="BX73">
            <v>0</v>
          </cell>
          <cell r="BY73">
            <v>0</v>
          </cell>
          <cell r="BZ73">
            <v>0</v>
          </cell>
          <cell r="CA73">
            <v>0</v>
          </cell>
          <cell r="CB73">
            <v>0</v>
          </cell>
          <cell r="CC73">
            <v>0</v>
          </cell>
          <cell r="CD73">
            <v>0</v>
          </cell>
          <cell r="CE73">
            <v>0</v>
          </cell>
          <cell r="CF73">
            <v>0</v>
          </cell>
          <cell r="CG73">
            <v>0</v>
          </cell>
          <cell r="CH73">
            <v>0</v>
          </cell>
          <cell r="CI73">
            <v>0</v>
          </cell>
          <cell r="CJ73">
            <v>0</v>
          </cell>
          <cell r="CK73">
            <v>0</v>
          </cell>
          <cell r="CL73">
            <v>0</v>
          </cell>
          <cell r="CM73">
            <v>0</v>
          </cell>
          <cell r="CN73">
            <v>0</v>
          </cell>
          <cell r="CO73">
            <v>0</v>
          </cell>
          <cell r="CP73">
            <v>0</v>
          </cell>
          <cell r="CQ73">
            <v>0</v>
          </cell>
          <cell r="CR73">
            <v>0</v>
          </cell>
          <cell r="CS73">
            <v>0</v>
          </cell>
          <cell r="CT73">
            <v>0</v>
          </cell>
          <cell r="CU73">
            <v>0</v>
          </cell>
          <cell r="CV73">
            <v>0</v>
          </cell>
          <cell r="CW73">
            <v>0</v>
          </cell>
          <cell r="CX73">
            <v>0</v>
          </cell>
          <cell r="CY73">
            <v>0</v>
          </cell>
          <cell r="CZ73">
            <v>0</v>
          </cell>
          <cell r="DA73">
            <v>0</v>
          </cell>
          <cell r="DB73">
            <v>0</v>
          </cell>
          <cell r="DC73">
            <v>0</v>
          </cell>
          <cell r="DD73">
            <v>0</v>
          </cell>
          <cell r="DE73">
            <v>2.5392422958248062E-4</v>
          </cell>
          <cell r="DF73">
            <v>0</v>
          </cell>
          <cell r="DG73">
            <v>0</v>
          </cell>
          <cell r="DH73">
            <v>1.8816582996805664E-4</v>
          </cell>
          <cell r="DI73">
            <v>6.5758400000000966E-5</v>
          </cell>
          <cell r="DJ73">
            <v>0</v>
          </cell>
          <cell r="DK73">
            <v>0</v>
          </cell>
          <cell r="DL73">
            <v>0</v>
          </cell>
          <cell r="DM73">
            <v>0</v>
          </cell>
          <cell r="DN73">
            <v>0</v>
          </cell>
          <cell r="DO73">
            <v>0</v>
          </cell>
          <cell r="DP73">
            <v>0</v>
          </cell>
          <cell r="DQ73">
            <v>0</v>
          </cell>
          <cell r="DR73">
            <v>2.3933839999989992E-5</v>
          </cell>
          <cell r="DS73">
            <v>0</v>
          </cell>
          <cell r="DT73">
            <v>0</v>
          </cell>
          <cell r="DU73">
            <v>4.1838400000014653E-6</v>
          </cell>
          <cell r="DV73">
            <v>1.9749999999998935E-5</v>
          </cell>
          <cell r="DW73">
            <v>0</v>
          </cell>
          <cell r="DX73">
            <v>0</v>
          </cell>
          <cell r="DY73">
            <v>0</v>
          </cell>
          <cell r="DZ73">
            <v>0</v>
          </cell>
          <cell r="EA73">
            <v>0</v>
          </cell>
          <cell r="EB73">
            <v>0</v>
          </cell>
          <cell r="EC73">
            <v>0</v>
          </cell>
          <cell r="ED73">
            <v>0</v>
          </cell>
          <cell r="EE73">
            <v>2.4423740000001359E-5</v>
          </cell>
          <cell r="EF73">
            <v>0</v>
          </cell>
          <cell r="EG73">
            <v>0</v>
          </cell>
          <cell r="EH73">
            <v>-3.379276000000167E-5</v>
          </cell>
          <cell r="EI73">
            <v>5.4266499999996998E-5</v>
          </cell>
          <cell r="EJ73">
            <v>3.9499999999990931E-6</v>
          </cell>
          <cell r="EK73">
            <v>0</v>
          </cell>
          <cell r="EL73">
            <v>0</v>
          </cell>
          <cell r="EM73">
            <v>0</v>
          </cell>
          <cell r="EN73">
            <v>0</v>
          </cell>
          <cell r="EO73">
            <v>0</v>
          </cell>
          <cell r="EP73">
            <v>0</v>
          </cell>
          <cell r="EQ73">
            <v>0</v>
          </cell>
          <cell r="ER73">
            <v>0</v>
          </cell>
          <cell r="ES73">
            <v>0</v>
          </cell>
          <cell r="ET73">
            <v>0</v>
          </cell>
          <cell r="EU73">
            <v>0</v>
          </cell>
          <cell r="EV73">
            <v>0</v>
          </cell>
          <cell r="EW73">
            <v>0</v>
          </cell>
          <cell r="EX73">
            <v>0</v>
          </cell>
          <cell r="EY73">
            <v>0</v>
          </cell>
          <cell r="EZ73">
            <v>0</v>
          </cell>
          <cell r="FA73">
            <v>0</v>
          </cell>
          <cell r="FB73">
            <v>0</v>
          </cell>
          <cell r="FC73">
            <v>0</v>
          </cell>
          <cell r="FD73">
            <v>0</v>
          </cell>
          <cell r="FE73">
            <v>8.3986999999119405E-7</v>
          </cell>
          <cell r="FF73">
            <v>0</v>
          </cell>
          <cell r="FG73">
            <v>0</v>
          </cell>
          <cell r="FH73">
            <v>0</v>
          </cell>
          <cell r="FI73">
            <v>0</v>
          </cell>
          <cell r="FJ73">
            <v>8.3987000000160239E-7</v>
          </cell>
          <cell r="FK73">
            <v>0</v>
          </cell>
          <cell r="FL73">
            <v>0</v>
          </cell>
          <cell r="FM73">
            <v>0</v>
          </cell>
          <cell r="FN73">
            <v>0</v>
          </cell>
          <cell r="FO73">
            <v>0</v>
          </cell>
          <cell r="FP73">
            <v>0</v>
          </cell>
          <cell r="FQ73">
            <v>0</v>
          </cell>
          <cell r="FR73">
            <v>0</v>
          </cell>
          <cell r="FS73">
            <v>0</v>
          </cell>
          <cell r="FT73">
            <v>0</v>
          </cell>
          <cell r="FU73">
            <v>0</v>
          </cell>
          <cell r="FV73">
            <v>0</v>
          </cell>
          <cell r="FW73">
            <v>0</v>
          </cell>
          <cell r="FX73">
            <v>0</v>
          </cell>
          <cell r="FY73">
            <v>0</v>
          </cell>
          <cell r="FZ73">
            <v>0</v>
          </cell>
          <cell r="GA73">
            <v>0</v>
          </cell>
          <cell r="GB73">
            <v>0</v>
          </cell>
          <cell r="GC73">
            <v>0</v>
          </cell>
          <cell r="GD73">
            <v>0</v>
          </cell>
          <cell r="GE73">
            <v>0</v>
          </cell>
          <cell r="GF73">
            <v>0</v>
          </cell>
          <cell r="GG73">
            <v>0</v>
          </cell>
          <cell r="GH73">
            <v>0</v>
          </cell>
          <cell r="GI73">
            <v>0</v>
          </cell>
          <cell r="GJ73">
            <v>0</v>
          </cell>
          <cell r="GK73">
            <v>0</v>
          </cell>
          <cell r="GL73">
            <v>0</v>
          </cell>
          <cell r="GM73">
            <v>0</v>
          </cell>
          <cell r="GN73">
            <v>0</v>
          </cell>
          <cell r="GO73">
            <v>0</v>
          </cell>
          <cell r="GP73">
            <v>0</v>
          </cell>
          <cell r="GQ73">
            <v>0</v>
          </cell>
          <cell r="GR73">
            <v>0</v>
          </cell>
          <cell r="GS73">
            <v>0</v>
          </cell>
          <cell r="GT73">
            <v>0</v>
          </cell>
          <cell r="GU73">
            <v>0</v>
          </cell>
          <cell r="GV73">
            <v>0</v>
          </cell>
          <cell r="GW73">
            <v>0</v>
          </cell>
          <cell r="GX73">
            <v>0</v>
          </cell>
          <cell r="GY73">
            <v>0</v>
          </cell>
          <cell r="GZ73">
            <v>0</v>
          </cell>
          <cell r="HA73">
            <v>0</v>
          </cell>
          <cell r="HB73">
            <v>0</v>
          </cell>
          <cell r="HC73">
            <v>0</v>
          </cell>
          <cell r="HD73">
            <v>0</v>
          </cell>
          <cell r="HE73">
            <v>0</v>
          </cell>
          <cell r="HF73">
            <v>0</v>
          </cell>
          <cell r="HG73">
            <v>0</v>
          </cell>
          <cell r="HH73">
            <v>0</v>
          </cell>
          <cell r="HI73">
            <v>0</v>
          </cell>
          <cell r="HJ73">
            <v>0</v>
          </cell>
          <cell r="HK73">
            <v>0</v>
          </cell>
          <cell r="HL73">
            <v>0</v>
          </cell>
          <cell r="HM73">
            <v>0</v>
          </cell>
          <cell r="HN73">
            <v>0</v>
          </cell>
          <cell r="HO73">
            <v>0</v>
          </cell>
          <cell r="HP73">
            <v>0</v>
          </cell>
          <cell r="HQ73">
            <v>0</v>
          </cell>
          <cell r="HR73">
            <v>0</v>
          </cell>
          <cell r="HS73">
            <v>0</v>
          </cell>
          <cell r="HT73">
            <v>0</v>
          </cell>
          <cell r="HU73">
            <v>0</v>
          </cell>
          <cell r="HV73">
            <v>0</v>
          </cell>
          <cell r="HW73">
            <v>0</v>
          </cell>
          <cell r="HX73">
            <v>0</v>
          </cell>
          <cell r="HY73">
            <v>0</v>
          </cell>
          <cell r="HZ73">
            <v>0</v>
          </cell>
          <cell r="IA73">
            <v>0</v>
          </cell>
          <cell r="IB73">
            <v>0</v>
          </cell>
          <cell r="IC73">
            <v>0</v>
          </cell>
          <cell r="ID73">
            <v>0</v>
          </cell>
          <cell r="IE73">
            <v>0</v>
          </cell>
          <cell r="IF73">
            <v>0</v>
          </cell>
          <cell r="IG73">
            <v>0</v>
          </cell>
          <cell r="IH73">
            <v>0</v>
          </cell>
          <cell r="II73">
            <v>0</v>
          </cell>
          <cell r="IJ73">
            <v>0</v>
          </cell>
          <cell r="IK73">
            <v>0</v>
          </cell>
          <cell r="IL73">
            <v>0</v>
          </cell>
          <cell r="IM73">
            <v>0</v>
          </cell>
          <cell r="IN73">
            <v>0</v>
          </cell>
          <cell r="IO73">
            <v>0</v>
          </cell>
          <cell r="IP73">
            <v>0</v>
          </cell>
          <cell r="IQ73">
            <v>0</v>
          </cell>
          <cell r="IR73">
            <v>0</v>
          </cell>
          <cell r="IS73">
            <v>0</v>
          </cell>
          <cell r="IT73">
            <v>0</v>
          </cell>
          <cell r="IU73">
            <v>0</v>
          </cell>
          <cell r="IV73">
            <v>0</v>
          </cell>
          <cell r="IW73">
            <v>0</v>
          </cell>
          <cell r="IX73">
            <v>0</v>
          </cell>
          <cell r="IY73">
            <v>0</v>
          </cell>
          <cell r="IZ73">
            <v>0</v>
          </cell>
          <cell r="JA73">
            <v>0</v>
          </cell>
          <cell r="JB73">
            <v>0</v>
          </cell>
          <cell r="JC73">
            <v>0</v>
          </cell>
          <cell r="JD73">
            <v>0</v>
          </cell>
          <cell r="JE73">
            <v>0</v>
          </cell>
          <cell r="JF73">
            <v>0</v>
          </cell>
          <cell r="JG73">
            <v>0</v>
          </cell>
          <cell r="JH73">
            <v>0</v>
          </cell>
          <cell r="JI73">
            <v>0</v>
          </cell>
          <cell r="JJ73">
            <v>0</v>
          </cell>
          <cell r="JK73">
            <v>0</v>
          </cell>
          <cell r="JL73">
            <v>0</v>
          </cell>
          <cell r="JM73">
            <v>0</v>
          </cell>
          <cell r="JN73">
            <v>0</v>
          </cell>
          <cell r="JO73">
            <v>0</v>
          </cell>
          <cell r="JP73">
            <v>0</v>
          </cell>
          <cell r="JQ73">
            <v>0</v>
          </cell>
        </row>
        <row r="74"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  <cell r="AD74">
            <v>0</v>
          </cell>
          <cell r="AE74">
            <v>0</v>
          </cell>
          <cell r="AF74">
            <v>0</v>
          </cell>
          <cell r="AG74">
            <v>0</v>
          </cell>
          <cell r="AH74">
            <v>0</v>
          </cell>
          <cell r="AI74">
            <v>0</v>
          </cell>
          <cell r="AJ74">
            <v>0</v>
          </cell>
          <cell r="AK74">
            <v>0</v>
          </cell>
          <cell r="AL74">
            <v>0</v>
          </cell>
          <cell r="AM74">
            <v>0</v>
          </cell>
          <cell r="AN74">
            <v>0</v>
          </cell>
          <cell r="AO74">
            <v>0</v>
          </cell>
          <cell r="AP74">
            <v>0</v>
          </cell>
          <cell r="AQ74">
            <v>0</v>
          </cell>
          <cell r="AR74">
            <v>0</v>
          </cell>
          <cell r="AS74">
            <v>0</v>
          </cell>
          <cell r="AT74">
            <v>0</v>
          </cell>
          <cell r="AU74">
            <v>0</v>
          </cell>
          <cell r="AV74">
            <v>0</v>
          </cell>
          <cell r="AW74">
            <v>0</v>
          </cell>
          <cell r="AX74">
            <v>0</v>
          </cell>
          <cell r="AY74">
            <v>0</v>
          </cell>
          <cell r="AZ74">
            <v>0</v>
          </cell>
          <cell r="BA74">
            <v>0</v>
          </cell>
          <cell r="BB74">
            <v>0</v>
          </cell>
          <cell r="BC74">
            <v>0</v>
          </cell>
          <cell r="BD74">
            <v>0</v>
          </cell>
          <cell r="BE74">
            <v>0</v>
          </cell>
          <cell r="BF74">
            <v>0</v>
          </cell>
          <cell r="BG74">
            <v>0</v>
          </cell>
          <cell r="BH74">
            <v>0</v>
          </cell>
          <cell r="BI74">
            <v>0</v>
          </cell>
          <cell r="BJ74">
            <v>0</v>
          </cell>
          <cell r="BK74">
            <v>0</v>
          </cell>
          <cell r="BL74">
            <v>0</v>
          </cell>
          <cell r="BM74">
            <v>0</v>
          </cell>
          <cell r="BN74">
            <v>0</v>
          </cell>
          <cell r="BO74">
            <v>0</v>
          </cell>
          <cell r="BP74">
            <v>0</v>
          </cell>
          <cell r="BQ74">
            <v>0</v>
          </cell>
          <cell r="BR74">
            <v>0</v>
          </cell>
          <cell r="BS74">
            <v>0</v>
          </cell>
          <cell r="BT74">
            <v>0</v>
          </cell>
          <cell r="BU74">
            <v>0</v>
          </cell>
          <cell r="BV74">
            <v>0</v>
          </cell>
          <cell r="BW74">
            <v>0</v>
          </cell>
          <cell r="BX74">
            <v>0</v>
          </cell>
          <cell r="BY74">
            <v>0</v>
          </cell>
          <cell r="BZ74">
            <v>0</v>
          </cell>
          <cell r="CA74">
            <v>0</v>
          </cell>
          <cell r="CB74">
            <v>0</v>
          </cell>
          <cell r="CC74">
            <v>0</v>
          </cell>
          <cell r="CD74">
            <v>0</v>
          </cell>
          <cell r="CE74">
            <v>0</v>
          </cell>
          <cell r="CF74">
            <v>0</v>
          </cell>
          <cell r="CG74">
            <v>0</v>
          </cell>
          <cell r="CH74">
            <v>0</v>
          </cell>
          <cell r="CI74">
            <v>0</v>
          </cell>
          <cell r="CJ74">
            <v>0</v>
          </cell>
          <cell r="CK74">
            <v>0</v>
          </cell>
          <cell r="CL74">
            <v>0</v>
          </cell>
          <cell r="CM74">
            <v>0</v>
          </cell>
          <cell r="CN74">
            <v>0</v>
          </cell>
          <cell r="CO74">
            <v>0</v>
          </cell>
          <cell r="CP74">
            <v>0</v>
          </cell>
          <cell r="CQ74">
            <v>0</v>
          </cell>
          <cell r="CR74">
            <v>0</v>
          </cell>
          <cell r="CS74">
            <v>0</v>
          </cell>
          <cell r="CT74">
            <v>0</v>
          </cell>
          <cell r="CU74">
            <v>0</v>
          </cell>
          <cell r="CV74">
            <v>0</v>
          </cell>
          <cell r="CW74">
            <v>0</v>
          </cell>
          <cell r="CX74">
            <v>0</v>
          </cell>
          <cell r="CY74">
            <v>0</v>
          </cell>
          <cell r="CZ74">
            <v>0</v>
          </cell>
          <cell r="DA74">
            <v>0</v>
          </cell>
          <cell r="DB74">
            <v>0</v>
          </cell>
          <cell r="DC74">
            <v>0</v>
          </cell>
          <cell r="DD74">
            <v>0</v>
          </cell>
          <cell r="DE74">
            <v>0</v>
          </cell>
          <cell r="DF74">
            <v>0</v>
          </cell>
          <cell r="DG74">
            <v>0</v>
          </cell>
          <cell r="DH74">
            <v>0</v>
          </cell>
          <cell r="DI74">
            <v>0</v>
          </cell>
          <cell r="DJ74">
            <v>0</v>
          </cell>
          <cell r="DK74">
            <v>0</v>
          </cell>
          <cell r="DL74">
            <v>0</v>
          </cell>
          <cell r="DM74">
            <v>0</v>
          </cell>
          <cell r="DN74">
            <v>0</v>
          </cell>
          <cell r="DO74">
            <v>0</v>
          </cell>
          <cell r="DP74">
            <v>0</v>
          </cell>
          <cell r="DQ74">
            <v>0</v>
          </cell>
          <cell r="DR74">
            <v>0</v>
          </cell>
          <cell r="DS74">
            <v>0</v>
          </cell>
          <cell r="DT74">
            <v>0</v>
          </cell>
          <cell r="DU74">
            <v>0</v>
          </cell>
          <cell r="DV74">
            <v>0</v>
          </cell>
          <cell r="DW74">
            <v>0</v>
          </cell>
          <cell r="DX74">
            <v>0</v>
          </cell>
          <cell r="DY74">
            <v>0</v>
          </cell>
          <cell r="DZ74">
            <v>0</v>
          </cell>
          <cell r="EA74">
            <v>0</v>
          </cell>
          <cell r="EB74">
            <v>0</v>
          </cell>
          <cell r="EC74">
            <v>0</v>
          </cell>
          <cell r="ED74">
            <v>0</v>
          </cell>
          <cell r="EE74">
            <v>0</v>
          </cell>
          <cell r="EF74">
            <v>0</v>
          </cell>
          <cell r="EG74">
            <v>0</v>
          </cell>
          <cell r="EH74">
            <v>0</v>
          </cell>
          <cell r="EI74">
            <v>0</v>
          </cell>
          <cell r="EJ74">
            <v>0</v>
          </cell>
          <cell r="EK74">
            <v>0</v>
          </cell>
          <cell r="EL74">
            <v>0</v>
          </cell>
          <cell r="EM74">
            <v>0</v>
          </cell>
          <cell r="EN74">
            <v>0</v>
          </cell>
          <cell r="EO74">
            <v>0</v>
          </cell>
          <cell r="EP74">
            <v>0</v>
          </cell>
          <cell r="EQ74">
            <v>0</v>
          </cell>
          <cell r="ER74">
            <v>0</v>
          </cell>
          <cell r="ES74">
            <v>0</v>
          </cell>
          <cell r="ET74">
            <v>0</v>
          </cell>
          <cell r="EU74">
            <v>0</v>
          </cell>
          <cell r="EV74">
            <v>0</v>
          </cell>
          <cell r="EW74">
            <v>0</v>
          </cell>
          <cell r="EX74">
            <v>0</v>
          </cell>
          <cell r="EY74">
            <v>0</v>
          </cell>
          <cell r="EZ74">
            <v>0</v>
          </cell>
          <cell r="FA74">
            <v>0</v>
          </cell>
          <cell r="FB74">
            <v>0</v>
          </cell>
          <cell r="FC74">
            <v>0</v>
          </cell>
          <cell r="FD74">
            <v>0</v>
          </cell>
          <cell r="FE74">
            <v>0</v>
          </cell>
          <cell r="FF74">
            <v>0</v>
          </cell>
          <cell r="FG74">
            <v>0</v>
          </cell>
          <cell r="FH74">
            <v>0</v>
          </cell>
          <cell r="FI74">
            <v>0</v>
          </cell>
          <cell r="FJ74">
            <v>0</v>
          </cell>
          <cell r="FK74">
            <v>0</v>
          </cell>
          <cell r="FL74">
            <v>0</v>
          </cell>
          <cell r="FM74">
            <v>0</v>
          </cell>
          <cell r="FN74">
            <v>0</v>
          </cell>
          <cell r="FO74">
            <v>0</v>
          </cell>
          <cell r="FP74">
            <v>0</v>
          </cell>
          <cell r="FQ74">
            <v>0</v>
          </cell>
          <cell r="FR74">
            <v>0</v>
          </cell>
          <cell r="FS74">
            <v>0</v>
          </cell>
          <cell r="FT74">
            <v>0</v>
          </cell>
          <cell r="FU74">
            <v>0</v>
          </cell>
          <cell r="FV74">
            <v>0</v>
          </cell>
          <cell r="FW74">
            <v>0</v>
          </cell>
          <cell r="FX74">
            <v>0</v>
          </cell>
          <cell r="FY74">
            <v>0</v>
          </cell>
          <cell r="FZ74">
            <v>0</v>
          </cell>
          <cell r="GA74">
            <v>0</v>
          </cell>
          <cell r="GB74">
            <v>0</v>
          </cell>
          <cell r="GC74">
            <v>0</v>
          </cell>
          <cell r="GD74">
            <v>0</v>
          </cell>
          <cell r="GE74">
            <v>0</v>
          </cell>
          <cell r="GF74">
            <v>0</v>
          </cell>
          <cell r="GG74">
            <v>0</v>
          </cell>
          <cell r="GH74">
            <v>0</v>
          </cell>
          <cell r="GI74">
            <v>0</v>
          </cell>
          <cell r="GJ74">
            <v>0</v>
          </cell>
          <cell r="GK74">
            <v>0</v>
          </cell>
          <cell r="GL74">
            <v>0</v>
          </cell>
          <cell r="GM74">
            <v>0</v>
          </cell>
          <cell r="GN74">
            <v>0</v>
          </cell>
          <cell r="GO74">
            <v>0</v>
          </cell>
          <cell r="GP74">
            <v>0</v>
          </cell>
          <cell r="GQ74">
            <v>0</v>
          </cell>
          <cell r="GR74">
            <v>0</v>
          </cell>
          <cell r="GS74">
            <v>0</v>
          </cell>
          <cell r="GT74">
            <v>0</v>
          </cell>
          <cell r="GU74">
            <v>0</v>
          </cell>
          <cell r="GV74">
            <v>0</v>
          </cell>
          <cell r="GW74">
            <v>0</v>
          </cell>
          <cell r="GX74">
            <v>0</v>
          </cell>
          <cell r="GY74">
            <v>0</v>
          </cell>
          <cell r="GZ74">
            <v>0</v>
          </cell>
          <cell r="HA74">
            <v>0</v>
          </cell>
          <cell r="HB74">
            <v>0</v>
          </cell>
          <cell r="HC74">
            <v>0</v>
          </cell>
          <cell r="HD74">
            <v>0</v>
          </cell>
          <cell r="HE74">
            <v>0</v>
          </cell>
          <cell r="HF74">
            <v>0</v>
          </cell>
          <cell r="HG74">
            <v>0</v>
          </cell>
          <cell r="HH74">
            <v>0</v>
          </cell>
          <cell r="HI74">
            <v>0</v>
          </cell>
          <cell r="HJ74">
            <v>0</v>
          </cell>
          <cell r="HK74">
            <v>0</v>
          </cell>
          <cell r="HL74">
            <v>0</v>
          </cell>
          <cell r="HM74">
            <v>0</v>
          </cell>
          <cell r="HN74">
            <v>0</v>
          </cell>
          <cell r="HO74">
            <v>0</v>
          </cell>
          <cell r="HP74">
            <v>0</v>
          </cell>
          <cell r="HQ74">
            <v>0</v>
          </cell>
          <cell r="HR74">
            <v>0</v>
          </cell>
          <cell r="HS74">
            <v>0</v>
          </cell>
          <cell r="HT74">
            <v>0</v>
          </cell>
          <cell r="HU74">
            <v>0</v>
          </cell>
          <cell r="HV74">
            <v>0</v>
          </cell>
          <cell r="HW74">
            <v>0</v>
          </cell>
          <cell r="HX74">
            <v>0</v>
          </cell>
          <cell r="HY74">
            <v>0</v>
          </cell>
          <cell r="HZ74">
            <v>0</v>
          </cell>
          <cell r="IA74">
            <v>0</v>
          </cell>
          <cell r="IB74">
            <v>0</v>
          </cell>
          <cell r="IC74">
            <v>0</v>
          </cell>
          <cell r="ID74">
            <v>0</v>
          </cell>
          <cell r="IE74">
            <v>0</v>
          </cell>
          <cell r="IF74">
            <v>0</v>
          </cell>
          <cell r="IG74">
            <v>0</v>
          </cell>
          <cell r="IH74">
            <v>0</v>
          </cell>
          <cell r="II74">
            <v>0</v>
          </cell>
          <cell r="IJ74">
            <v>0</v>
          </cell>
          <cell r="IK74">
            <v>0</v>
          </cell>
          <cell r="IL74">
            <v>0</v>
          </cell>
          <cell r="IM74">
            <v>0</v>
          </cell>
          <cell r="IN74">
            <v>0</v>
          </cell>
          <cell r="IO74">
            <v>0</v>
          </cell>
          <cell r="IP74">
            <v>0</v>
          </cell>
          <cell r="IQ74">
            <v>0</v>
          </cell>
          <cell r="IR74">
            <v>0</v>
          </cell>
          <cell r="IS74">
            <v>0</v>
          </cell>
          <cell r="IT74">
            <v>0</v>
          </cell>
          <cell r="IU74">
            <v>0</v>
          </cell>
          <cell r="IV74">
            <v>0</v>
          </cell>
          <cell r="IW74">
            <v>0</v>
          </cell>
          <cell r="IX74">
            <v>0</v>
          </cell>
          <cell r="IY74">
            <v>0</v>
          </cell>
          <cell r="IZ74">
            <v>0</v>
          </cell>
          <cell r="JA74">
            <v>0</v>
          </cell>
          <cell r="JB74">
            <v>0</v>
          </cell>
          <cell r="JC74">
            <v>0</v>
          </cell>
          <cell r="JD74">
            <v>0</v>
          </cell>
          <cell r="JE74">
            <v>0</v>
          </cell>
          <cell r="JF74">
            <v>0</v>
          </cell>
          <cell r="JG74">
            <v>0</v>
          </cell>
          <cell r="JH74">
            <v>0</v>
          </cell>
          <cell r="JI74">
            <v>0</v>
          </cell>
          <cell r="JJ74">
            <v>0</v>
          </cell>
          <cell r="JK74">
            <v>0</v>
          </cell>
          <cell r="JL74">
            <v>0</v>
          </cell>
          <cell r="JM74">
            <v>0</v>
          </cell>
          <cell r="JN74">
            <v>0</v>
          </cell>
          <cell r="JO74">
            <v>0</v>
          </cell>
          <cell r="JP74">
            <v>0</v>
          </cell>
          <cell r="JQ74">
            <v>0</v>
          </cell>
        </row>
        <row r="75"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0</v>
          </cell>
          <cell r="AE75">
            <v>0</v>
          </cell>
          <cell r="AF75">
            <v>0</v>
          </cell>
          <cell r="AG75">
            <v>0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0</v>
          </cell>
          <cell r="AR75">
            <v>0</v>
          </cell>
          <cell r="AS75">
            <v>0</v>
          </cell>
          <cell r="AT75">
            <v>0</v>
          </cell>
          <cell r="AU75">
            <v>0</v>
          </cell>
          <cell r="AV75">
            <v>0</v>
          </cell>
          <cell r="AW75">
            <v>0</v>
          </cell>
          <cell r="AX75">
            <v>0</v>
          </cell>
          <cell r="AY75">
            <v>0</v>
          </cell>
          <cell r="AZ75">
            <v>0</v>
          </cell>
          <cell r="BA75">
            <v>0</v>
          </cell>
          <cell r="BB75">
            <v>0</v>
          </cell>
          <cell r="BC75">
            <v>0</v>
          </cell>
          <cell r="BD75">
            <v>0</v>
          </cell>
          <cell r="BE75">
            <v>0</v>
          </cell>
          <cell r="BF75">
            <v>0</v>
          </cell>
          <cell r="BG75">
            <v>0</v>
          </cell>
          <cell r="BH75">
            <v>0</v>
          </cell>
          <cell r="BI75">
            <v>0</v>
          </cell>
          <cell r="BJ75">
            <v>0</v>
          </cell>
          <cell r="BK75">
            <v>0</v>
          </cell>
          <cell r="BL75">
            <v>0</v>
          </cell>
          <cell r="BM75">
            <v>0</v>
          </cell>
          <cell r="BN75">
            <v>0</v>
          </cell>
          <cell r="BO75">
            <v>0</v>
          </cell>
          <cell r="BP75">
            <v>0</v>
          </cell>
          <cell r="BQ75">
            <v>0</v>
          </cell>
          <cell r="BR75">
            <v>0</v>
          </cell>
          <cell r="BS75">
            <v>0</v>
          </cell>
          <cell r="BT75">
            <v>0</v>
          </cell>
          <cell r="BU75">
            <v>0</v>
          </cell>
          <cell r="BV75">
            <v>0</v>
          </cell>
          <cell r="BW75">
            <v>0</v>
          </cell>
          <cell r="BX75">
            <v>0</v>
          </cell>
          <cell r="BY75">
            <v>0</v>
          </cell>
          <cell r="BZ75">
            <v>0</v>
          </cell>
          <cell r="CA75">
            <v>0</v>
          </cell>
          <cell r="CB75">
            <v>0</v>
          </cell>
          <cell r="CC75">
            <v>0</v>
          </cell>
          <cell r="CD75">
            <v>0</v>
          </cell>
          <cell r="CE75">
            <v>0</v>
          </cell>
          <cell r="CF75">
            <v>0</v>
          </cell>
          <cell r="CG75">
            <v>0</v>
          </cell>
          <cell r="CH75">
            <v>0</v>
          </cell>
          <cell r="CI75">
            <v>0</v>
          </cell>
          <cell r="CJ75">
            <v>0</v>
          </cell>
          <cell r="CK75">
            <v>0</v>
          </cell>
          <cell r="CL75">
            <v>0</v>
          </cell>
          <cell r="CM75">
            <v>0</v>
          </cell>
          <cell r="CN75">
            <v>0</v>
          </cell>
          <cell r="CO75">
            <v>0</v>
          </cell>
          <cell r="CP75">
            <v>0</v>
          </cell>
          <cell r="CQ75">
            <v>0</v>
          </cell>
          <cell r="CR75">
            <v>0</v>
          </cell>
          <cell r="CS75">
            <v>0</v>
          </cell>
          <cell r="CT75">
            <v>0</v>
          </cell>
          <cell r="CU75">
            <v>0</v>
          </cell>
          <cell r="CV75">
            <v>0</v>
          </cell>
          <cell r="CW75">
            <v>0</v>
          </cell>
          <cell r="CX75">
            <v>0</v>
          </cell>
          <cell r="CY75">
            <v>0</v>
          </cell>
          <cell r="CZ75">
            <v>0</v>
          </cell>
          <cell r="DA75">
            <v>0</v>
          </cell>
          <cell r="DB75">
            <v>0</v>
          </cell>
          <cell r="DC75">
            <v>0</v>
          </cell>
          <cell r="DD75">
            <v>0</v>
          </cell>
          <cell r="DE75">
            <v>0</v>
          </cell>
          <cell r="DF75">
            <v>0</v>
          </cell>
          <cell r="DG75">
            <v>0</v>
          </cell>
          <cell r="DH75">
            <v>0</v>
          </cell>
          <cell r="DI75">
            <v>0</v>
          </cell>
          <cell r="DJ75">
            <v>0</v>
          </cell>
          <cell r="DK75">
            <v>0</v>
          </cell>
          <cell r="DL75">
            <v>0</v>
          </cell>
          <cell r="DM75">
            <v>0</v>
          </cell>
          <cell r="DN75">
            <v>0</v>
          </cell>
          <cell r="DO75">
            <v>0</v>
          </cell>
          <cell r="DP75">
            <v>0</v>
          </cell>
          <cell r="DQ75">
            <v>0</v>
          </cell>
          <cell r="DR75">
            <v>-0.18063860084998851</v>
          </cell>
          <cell r="DS75">
            <v>0</v>
          </cell>
          <cell r="DT75">
            <v>3.8951674010000659E-2</v>
          </cell>
          <cell r="DU75">
            <v>-0.1746514936099981</v>
          </cell>
          <cell r="DV75">
            <v>-8.3135766259999855E-2</v>
          </cell>
          <cell r="DW75">
            <v>-4.372807048000027E-2</v>
          </cell>
          <cell r="DX75">
            <v>8.1925055490000176E-2</v>
          </cell>
          <cell r="DY75">
            <v>0</v>
          </cell>
          <cell r="DZ75">
            <v>0</v>
          </cell>
          <cell r="EA75">
            <v>0</v>
          </cell>
          <cell r="EB75">
            <v>0</v>
          </cell>
          <cell r="EC75">
            <v>0</v>
          </cell>
          <cell r="ED75">
            <v>0</v>
          </cell>
          <cell r="EE75">
            <v>-0.13026024636997136</v>
          </cell>
          <cell r="EF75">
            <v>0</v>
          </cell>
          <cell r="EG75">
            <v>0</v>
          </cell>
          <cell r="EH75">
            <v>8.7714692419998741E-2</v>
          </cell>
          <cell r="EI75">
            <v>-1.8628808610003489E-2</v>
          </cell>
          <cell r="EJ75">
            <v>-0.19934613017999681</v>
          </cell>
          <cell r="EK75">
            <v>0</v>
          </cell>
          <cell r="EL75">
            <v>0</v>
          </cell>
          <cell r="EM75">
            <v>0</v>
          </cell>
          <cell r="EN75">
            <v>0</v>
          </cell>
          <cell r="EO75">
            <v>0</v>
          </cell>
          <cell r="EP75">
            <v>0</v>
          </cell>
          <cell r="EQ75">
            <v>0</v>
          </cell>
          <cell r="ER75">
            <v>-0.37679071939999176</v>
          </cell>
          <cell r="ES75">
            <v>0</v>
          </cell>
          <cell r="ET75">
            <v>0</v>
          </cell>
          <cell r="EU75">
            <v>-0.23774361471000205</v>
          </cell>
          <cell r="EV75">
            <v>-9.259456219999862E-2</v>
          </cell>
          <cell r="EW75">
            <v>-4.6452542489998194E-2</v>
          </cell>
          <cell r="EX75">
            <v>0</v>
          </cell>
          <cell r="EY75">
            <v>0</v>
          </cell>
          <cell r="EZ75">
            <v>0</v>
          </cell>
          <cell r="FA75">
            <v>0</v>
          </cell>
          <cell r="FB75">
            <v>0</v>
          </cell>
          <cell r="FC75">
            <v>0</v>
          </cell>
          <cell r="FD75">
            <v>0</v>
          </cell>
          <cell r="FE75">
            <v>-3.11205283800291E-2</v>
          </cell>
          <cell r="FF75">
            <v>0</v>
          </cell>
          <cell r="FG75">
            <v>0</v>
          </cell>
          <cell r="FH75">
            <v>-0.22108640076000086</v>
          </cell>
          <cell r="FI75">
            <v>0.21000060897999617</v>
          </cell>
          <cell r="FJ75">
            <v>0</v>
          </cell>
          <cell r="FK75">
            <v>-2.0034736599999547E-2</v>
          </cell>
          <cell r="FL75">
            <v>0</v>
          </cell>
          <cell r="FM75">
            <v>0</v>
          </cell>
          <cell r="FN75">
            <v>0</v>
          </cell>
          <cell r="FO75">
            <v>0</v>
          </cell>
          <cell r="FP75">
            <v>0</v>
          </cell>
          <cell r="FQ75">
            <v>0</v>
          </cell>
          <cell r="FR75">
            <v>2.2547008890001052E-2</v>
          </cell>
          <cell r="FS75">
            <v>0</v>
          </cell>
          <cell r="FT75">
            <v>0</v>
          </cell>
          <cell r="FU75">
            <v>3.796183863999758E-2</v>
          </cell>
          <cell r="FV75">
            <v>2.5143003579998435E-2</v>
          </cell>
          <cell r="FW75">
            <v>-4.0557833330002069E-2</v>
          </cell>
          <cell r="FX75">
            <v>0</v>
          </cell>
          <cell r="FY75">
            <v>0</v>
          </cell>
          <cell r="FZ75">
            <v>0</v>
          </cell>
          <cell r="GA75">
            <v>0</v>
          </cell>
          <cell r="GB75">
            <v>0</v>
          </cell>
          <cell r="GC75">
            <v>0</v>
          </cell>
          <cell r="GD75">
            <v>0</v>
          </cell>
          <cell r="GE75">
            <v>-0.22931048638002949</v>
          </cell>
          <cell r="GF75">
            <v>0</v>
          </cell>
          <cell r="GG75">
            <v>0</v>
          </cell>
          <cell r="GH75">
            <v>-0.14347692798999923</v>
          </cell>
          <cell r="GI75">
            <v>-1.6024088169999118E-2</v>
          </cell>
          <cell r="GJ75">
            <v>-6.9809470220000946E-2</v>
          </cell>
          <cell r="GK75">
            <v>0</v>
          </cell>
          <cell r="GL75">
            <v>0</v>
          </cell>
          <cell r="GM75">
            <v>0</v>
          </cell>
          <cell r="GN75">
            <v>0</v>
          </cell>
          <cell r="GO75">
            <v>0</v>
          </cell>
          <cell r="GP75">
            <v>0</v>
          </cell>
          <cell r="GQ75">
            <v>0</v>
          </cell>
          <cell r="GR75">
            <v>6.5002277030089317E-2</v>
          </cell>
          <cell r="GS75">
            <v>0</v>
          </cell>
          <cell r="GT75">
            <v>0</v>
          </cell>
          <cell r="GU75">
            <v>-9.2967146799978195E-3</v>
          </cell>
          <cell r="GV75">
            <v>7.11916541000015E-2</v>
          </cell>
          <cell r="GW75">
            <v>3.1073376100003713E-3</v>
          </cell>
          <cell r="GX75">
            <v>0</v>
          </cell>
          <cell r="GY75">
            <v>0</v>
          </cell>
          <cell r="GZ75">
            <v>0</v>
          </cell>
          <cell r="HA75">
            <v>0</v>
          </cell>
          <cell r="HB75">
            <v>0</v>
          </cell>
          <cell r="HC75">
            <v>0</v>
          </cell>
          <cell r="HD75">
            <v>0</v>
          </cell>
          <cell r="HE75">
            <v>-8.3573979239986329E-2</v>
          </cell>
          <cell r="HF75">
            <v>0</v>
          </cell>
          <cell r="HG75">
            <v>0</v>
          </cell>
          <cell r="HH75">
            <v>-5.7238663800003309E-2</v>
          </cell>
          <cell r="HI75">
            <v>-1.0317924809999823E-2</v>
          </cell>
          <cell r="HJ75">
            <v>-1.6017390630000961E-2</v>
          </cell>
          <cell r="HK75">
            <v>0</v>
          </cell>
          <cell r="HL75">
            <v>0</v>
          </cell>
          <cell r="HM75">
            <v>0</v>
          </cell>
          <cell r="HN75">
            <v>0</v>
          </cell>
          <cell r="HO75">
            <v>0</v>
          </cell>
          <cell r="HP75">
            <v>0</v>
          </cell>
          <cell r="HQ75">
            <v>0</v>
          </cell>
          <cell r="HR75">
            <v>-7.9973505200428008E-3</v>
          </cell>
          <cell r="HS75">
            <v>0</v>
          </cell>
          <cell r="HT75">
            <v>0</v>
          </cell>
          <cell r="HU75">
            <v>-7.2276073619999437E-2</v>
          </cell>
          <cell r="HV75">
            <v>4.1593291649999031E-2</v>
          </cell>
          <cell r="HW75">
            <v>2.268543145000379E-2</v>
          </cell>
          <cell r="HX75">
            <v>0</v>
          </cell>
          <cell r="HY75">
            <v>0</v>
          </cell>
          <cell r="HZ75">
            <v>0</v>
          </cell>
          <cell r="IA75">
            <v>0</v>
          </cell>
          <cell r="IB75">
            <v>0</v>
          </cell>
          <cell r="IC75">
            <v>0</v>
          </cell>
          <cell r="ID75">
            <v>0</v>
          </cell>
          <cell r="IE75">
            <v>-0.13268627521006238</v>
          </cell>
          <cell r="IF75">
            <v>0</v>
          </cell>
          <cell r="IG75">
            <v>0</v>
          </cell>
          <cell r="IH75">
            <v>0.26459108618000116</v>
          </cell>
          <cell r="II75">
            <v>-0.26189695728000117</v>
          </cell>
          <cell r="IJ75">
            <v>-0.13538040411000196</v>
          </cell>
          <cell r="IK75">
            <v>0</v>
          </cell>
          <cell r="IL75">
            <v>0</v>
          </cell>
          <cell r="IM75">
            <v>0</v>
          </cell>
          <cell r="IN75">
            <v>0</v>
          </cell>
          <cell r="IO75">
            <v>0</v>
          </cell>
          <cell r="IP75">
            <v>0</v>
          </cell>
          <cell r="IQ75">
            <v>0</v>
          </cell>
          <cell r="IR75">
            <v>-0.20512184487000695</v>
          </cell>
          <cell r="IS75">
            <v>0</v>
          </cell>
          <cell r="IT75">
            <v>0</v>
          </cell>
          <cell r="IU75">
            <v>-5.1684404610000456E-2</v>
          </cell>
          <cell r="IV75">
            <v>-0.15343744026000294</v>
          </cell>
          <cell r="IW75">
            <v>0</v>
          </cell>
          <cell r="IX75">
            <v>0</v>
          </cell>
          <cell r="IY75">
            <v>0</v>
          </cell>
          <cell r="IZ75">
            <v>0</v>
          </cell>
          <cell r="JA75">
            <v>0</v>
          </cell>
          <cell r="JB75">
            <v>0</v>
          </cell>
          <cell r="JC75">
            <v>0</v>
          </cell>
          <cell r="JD75">
            <v>0</v>
          </cell>
          <cell r="JE75">
            <v>0</v>
          </cell>
          <cell r="JF75">
            <v>0</v>
          </cell>
          <cell r="JG75">
            <v>0</v>
          </cell>
          <cell r="JH75">
            <v>0</v>
          </cell>
          <cell r="JI75">
            <v>0</v>
          </cell>
          <cell r="JJ75">
            <v>0</v>
          </cell>
          <cell r="JK75">
            <v>0</v>
          </cell>
          <cell r="JL75">
            <v>0</v>
          </cell>
          <cell r="JM75">
            <v>0</v>
          </cell>
          <cell r="JN75">
            <v>0</v>
          </cell>
          <cell r="JO75">
            <v>0</v>
          </cell>
          <cell r="JP75">
            <v>0</v>
          </cell>
          <cell r="JQ75">
            <v>0</v>
          </cell>
        </row>
        <row r="76">
          <cell r="F76">
            <v>5.1798233459303447</v>
          </cell>
          <cell r="G76">
            <v>4.6311730631105092</v>
          </cell>
          <cell r="H76">
            <v>1.128890208179655</v>
          </cell>
          <cell r="I76">
            <v>33.803518299949701</v>
          </cell>
          <cell r="J76">
            <v>-11.88871202854989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-19.690545453508093</v>
          </cell>
          <cell r="S76">
            <v>2.5531941819999702</v>
          </cell>
          <cell r="T76">
            <v>1.3349921156500386</v>
          </cell>
          <cell r="U76">
            <v>-9.9293411441199169</v>
          </cell>
          <cell r="V76">
            <v>-27.181090749671057</v>
          </cell>
          <cell r="W76">
            <v>35.883969664479991</v>
          </cell>
          <cell r="X76">
            <v>-12.994113159000335</v>
          </cell>
          <cell r="Y76">
            <v>0</v>
          </cell>
          <cell r="Z76">
            <v>0</v>
          </cell>
          <cell r="AA76">
            <v>0</v>
          </cell>
          <cell r="AB76">
            <v>1.6600638309196256</v>
          </cell>
          <cell r="AC76">
            <v>0</v>
          </cell>
          <cell r="AD76">
            <v>-11.018220193770048</v>
          </cell>
          <cell r="AE76">
            <v>-4.971392699459102</v>
          </cell>
          <cell r="AF76">
            <v>0</v>
          </cell>
          <cell r="AG76">
            <v>0.42064379889961856</v>
          </cell>
          <cell r="AH76">
            <v>0</v>
          </cell>
          <cell r="AI76">
            <v>0</v>
          </cell>
          <cell r="AJ76">
            <v>0</v>
          </cell>
          <cell r="AK76">
            <v>1.8988595885402901</v>
          </cell>
          <cell r="AL76">
            <v>0</v>
          </cell>
          <cell r="AM76">
            <v>0</v>
          </cell>
          <cell r="AN76">
            <v>0</v>
          </cell>
          <cell r="AO76">
            <v>0</v>
          </cell>
          <cell r="AP76">
            <v>0</v>
          </cell>
          <cell r="AQ76">
            <v>-7.2908960868903705</v>
          </cell>
          <cell r="AR76">
            <v>10.891378669475671</v>
          </cell>
          <cell r="AS76">
            <v>0</v>
          </cell>
          <cell r="AT76">
            <v>0</v>
          </cell>
          <cell r="AU76">
            <v>10.104089556620238</v>
          </cell>
          <cell r="AV76">
            <v>0.78728911285998038</v>
          </cell>
          <cell r="AW76">
            <v>0</v>
          </cell>
          <cell r="AX76">
            <v>0</v>
          </cell>
          <cell r="AY76">
            <v>0</v>
          </cell>
          <cell r="AZ76">
            <v>0</v>
          </cell>
          <cell r="BA76">
            <v>0</v>
          </cell>
          <cell r="BB76">
            <v>0</v>
          </cell>
          <cell r="BC76">
            <v>0</v>
          </cell>
          <cell r="BD76">
            <v>0</v>
          </cell>
          <cell r="BE76">
            <v>0</v>
          </cell>
          <cell r="BF76">
            <v>0</v>
          </cell>
          <cell r="BG76">
            <v>0</v>
          </cell>
          <cell r="BH76">
            <v>0</v>
          </cell>
          <cell r="BI76">
            <v>0</v>
          </cell>
          <cell r="BJ76">
            <v>0</v>
          </cell>
          <cell r="BK76">
            <v>0</v>
          </cell>
          <cell r="BL76">
            <v>0</v>
          </cell>
          <cell r="BM76">
            <v>0</v>
          </cell>
          <cell r="BN76">
            <v>0</v>
          </cell>
          <cell r="BO76">
            <v>0</v>
          </cell>
          <cell r="BP76">
            <v>0</v>
          </cell>
          <cell r="BQ76">
            <v>0</v>
          </cell>
          <cell r="BR76">
            <v>0</v>
          </cell>
          <cell r="BS76">
            <v>0</v>
          </cell>
          <cell r="BT76">
            <v>0</v>
          </cell>
          <cell r="BU76">
            <v>0</v>
          </cell>
          <cell r="BV76">
            <v>0</v>
          </cell>
          <cell r="BW76">
            <v>0</v>
          </cell>
          <cell r="BX76">
            <v>0</v>
          </cell>
          <cell r="BY76">
            <v>0</v>
          </cell>
          <cell r="BZ76">
            <v>0</v>
          </cell>
          <cell r="CA76">
            <v>0</v>
          </cell>
          <cell r="CB76">
            <v>0</v>
          </cell>
          <cell r="CC76">
            <v>0</v>
          </cell>
          <cell r="CD76">
            <v>0</v>
          </cell>
          <cell r="CE76">
            <v>0</v>
          </cell>
          <cell r="CF76">
            <v>0</v>
          </cell>
          <cell r="CG76">
            <v>0</v>
          </cell>
          <cell r="CH76">
            <v>0</v>
          </cell>
          <cell r="CI76">
            <v>0</v>
          </cell>
          <cell r="CJ76">
            <v>0</v>
          </cell>
          <cell r="CK76">
            <v>0</v>
          </cell>
          <cell r="CL76">
            <v>0</v>
          </cell>
          <cell r="CM76">
            <v>0</v>
          </cell>
          <cell r="CN76">
            <v>0</v>
          </cell>
          <cell r="CO76">
            <v>0</v>
          </cell>
          <cell r="CP76">
            <v>0</v>
          </cell>
          <cell r="CQ76">
            <v>0</v>
          </cell>
          <cell r="CR76">
            <v>0</v>
          </cell>
          <cell r="CS76">
            <v>0</v>
          </cell>
          <cell r="CT76">
            <v>0</v>
          </cell>
          <cell r="CU76">
            <v>0</v>
          </cell>
          <cell r="CV76">
            <v>0</v>
          </cell>
          <cell r="CW76">
            <v>0</v>
          </cell>
          <cell r="CX76">
            <v>0</v>
          </cell>
          <cell r="CY76">
            <v>0</v>
          </cell>
          <cell r="CZ76">
            <v>0</v>
          </cell>
          <cell r="DA76">
            <v>0</v>
          </cell>
          <cell r="DB76">
            <v>0</v>
          </cell>
          <cell r="DC76">
            <v>0</v>
          </cell>
          <cell r="DD76">
            <v>0</v>
          </cell>
          <cell r="DE76">
            <v>0</v>
          </cell>
          <cell r="DF76">
            <v>0</v>
          </cell>
          <cell r="DG76">
            <v>0</v>
          </cell>
          <cell r="DH76">
            <v>0</v>
          </cell>
          <cell r="DI76">
            <v>0</v>
          </cell>
          <cell r="DJ76">
            <v>0</v>
          </cell>
          <cell r="DK76">
            <v>0</v>
          </cell>
          <cell r="DL76">
            <v>0</v>
          </cell>
          <cell r="DM76">
            <v>0</v>
          </cell>
          <cell r="DN76">
            <v>0</v>
          </cell>
          <cell r="DO76">
            <v>0</v>
          </cell>
          <cell r="DP76">
            <v>0</v>
          </cell>
          <cell r="DQ76">
            <v>0</v>
          </cell>
          <cell r="DR76">
            <v>-0.40693820293995486</v>
          </cell>
          <cell r="DS76">
            <v>0</v>
          </cell>
          <cell r="DT76">
            <v>-0.17073701222999915</v>
          </cell>
          <cell r="DU76">
            <v>-0.22636407380998946</v>
          </cell>
          <cell r="DV76">
            <v>-0.44464329417999693</v>
          </cell>
          <cell r="DW76">
            <v>0.18759887790000107</v>
          </cell>
          <cell r="DX76">
            <v>0.24720729937999408</v>
          </cell>
          <cell r="DY76">
            <v>0</v>
          </cell>
          <cell r="DZ76">
            <v>0</v>
          </cell>
          <cell r="EA76">
            <v>0</v>
          </cell>
          <cell r="EB76">
            <v>0</v>
          </cell>
          <cell r="EC76">
            <v>0</v>
          </cell>
          <cell r="ED76">
            <v>0</v>
          </cell>
          <cell r="EE76">
            <v>-0.99797702296996249</v>
          </cell>
          <cell r="EF76">
            <v>0</v>
          </cell>
          <cell r="EG76">
            <v>0</v>
          </cell>
          <cell r="EH76">
            <v>-0.8771401973699966</v>
          </cell>
          <cell r="EI76">
            <v>-0.21316881408000654</v>
          </cell>
          <cell r="EJ76">
            <v>9.2331988479998017E-2</v>
          </cell>
          <cell r="EK76">
            <v>0</v>
          </cell>
          <cell r="EL76">
            <v>0</v>
          </cell>
          <cell r="EM76">
            <v>0</v>
          </cell>
          <cell r="EN76">
            <v>0</v>
          </cell>
          <cell r="EO76">
            <v>0</v>
          </cell>
          <cell r="EP76">
            <v>0</v>
          </cell>
          <cell r="EQ76">
            <v>0</v>
          </cell>
          <cell r="ER76">
            <v>-0.6216520958998899</v>
          </cell>
          <cell r="ES76">
            <v>0</v>
          </cell>
          <cell r="ET76">
            <v>0</v>
          </cell>
          <cell r="EU76">
            <v>-0.36391819720998342</v>
          </cell>
          <cell r="EV76">
            <v>-0.36175966695999762</v>
          </cell>
          <cell r="EW76">
            <v>0.10402576827000587</v>
          </cell>
          <cell r="EX76">
            <v>0</v>
          </cell>
          <cell r="EY76">
            <v>0</v>
          </cell>
          <cell r="EZ76">
            <v>0</v>
          </cell>
          <cell r="FA76">
            <v>0</v>
          </cell>
          <cell r="FB76">
            <v>0</v>
          </cell>
          <cell r="FC76">
            <v>0</v>
          </cell>
          <cell r="FD76">
            <v>0</v>
          </cell>
          <cell r="FE76">
            <v>4.2806722519799223</v>
          </cell>
          <cell r="FF76">
            <v>0</v>
          </cell>
          <cell r="FG76">
            <v>0</v>
          </cell>
          <cell r="FH76">
            <v>4.3307275717900069</v>
          </cell>
          <cell r="FI76">
            <v>0.2048925759799971</v>
          </cell>
          <cell r="FJ76">
            <v>-0.25494789579000354</v>
          </cell>
          <cell r="FK76">
            <v>0</v>
          </cell>
          <cell r="FL76">
            <v>0</v>
          </cell>
          <cell r="FM76">
            <v>0</v>
          </cell>
          <cell r="FN76">
            <v>0</v>
          </cell>
          <cell r="FO76">
            <v>0</v>
          </cell>
          <cell r="FP76">
            <v>0</v>
          </cell>
          <cell r="FQ76">
            <v>0</v>
          </cell>
          <cell r="FR76">
            <v>0.6943788484200013</v>
          </cell>
          <cell r="FS76">
            <v>0</v>
          </cell>
          <cell r="FT76">
            <v>0</v>
          </cell>
          <cell r="FU76">
            <v>0.59388165848000085</v>
          </cell>
          <cell r="FV76">
            <v>0.2475503862499977</v>
          </cell>
          <cell r="FW76">
            <v>-0.14705319630999014</v>
          </cell>
          <cell r="FX76">
            <v>0</v>
          </cell>
          <cell r="FY76">
            <v>0</v>
          </cell>
          <cell r="FZ76">
            <v>0</v>
          </cell>
          <cell r="GA76">
            <v>0</v>
          </cell>
          <cell r="GB76">
            <v>0</v>
          </cell>
          <cell r="GC76">
            <v>0</v>
          </cell>
          <cell r="GD76">
            <v>0</v>
          </cell>
          <cell r="GE76">
            <v>1.8223910955600786</v>
          </cell>
          <cell r="GF76">
            <v>0</v>
          </cell>
          <cell r="GG76">
            <v>0</v>
          </cell>
          <cell r="GH76">
            <v>1.5003431686100157</v>
          </cell>
          <cell r="GI76">
            <v>0.31562855745001173</v>
          </cell>
          <cell r="GJ76">
            <v>6.4193695000014372E-3</v>
          </cell>
          <cell r="GK76">
            <v>0</v>
          </cell>
          <cell r="GL76">
            <v>0</v>
          </cell>
          <cell r="GM76">
            <v>0</v>
          </cell>
          <cell r="GN76">
            <v>0</v>
          </cell>
          <cell r="GO76">
            <v>0</v>
          </cell>
          <cell r="GP76">
            <v>0</v>
          </cell>
          <cell r="GQ76">
            <v>0</v>
          </cell>
          <cell r="GR76">
            <v>1.8445661577499095</v>
          </cell>
          <cell r="GS76">
            <v>0</v>
          </cell>
          <cell r="GT76">
            <v>0</v>
          </cell>
          <cell r="GU76">
            <v>2.0341890796299964</v>
          </cell>
          <cell r="GV76">
            <v>-0.24582679577999045</v>
          </cell>
          <cell r="GW76">
            <v>5.6203873900003032E-2</v>
          </cell>
          <cell r="GX76">
            <v>0</v>
          </cell>
          <cell r="GY76">
            <v>0</v>
          </cell>
          <cell r="GZ76">
            <v>0</v>
          </cell>
          <cell r="HA76">
            <v>0</v>
          </cell>
          <cell r="HB76">
            <v>0</v>
          </cell>
          <cell r="HC76">
            <v>0</v>
          </cell>
          <cell r="HD76">
            <v>0</v>
          </cell>
          <cell r="HE76">
            <v>0.18657142434994967</v>
          </cell>
          <cell r="HF76">
            <v>0</v>
          </cell>
          <cell r="HG76">
            <v>0</v>
          </cell>
          <cell r="HH76">
            <v>1.9615480830012189E-2</v>
          </cell>
          <cell r="HI76">
            <v>-8.0754236469999796E-2</v>
          </cell>
          <cell r="HJ76">
            <v>0.24771017999000833</v>
          </cell>
          <cell r="HK76">
            <v>0</v>
          </cell>
          <cell r="HL76">
            <v>0</v>
          </cell>
          <cell r="HM76">
            <v>0</v>
          </cell>
          <cell r="HN76">
            <v>0</v>
          </cell>
          <cell r="HO76">
            <v>0</v>
          </cell>
          <cell r="HP76">
            <v>0</v>
          </cell>
          <cell r="HQ76">
            <v>0</v>
          </cell>
          <cell r="HR76">
            <v>-0.87396316229978765</v>
          </cell>
          <cell r="HS76">
            <v>0</v>
          </cell>
          <cell r="HT76">
            <v>0</v>
          </cell>
          <cell r="HU76">
            <v>-0.75707334282999739</v>
          </cell>
          <cell r="HV76">
            <v>0.1090545365100013</v>
          </cell>
          <cell r="HW76">
            <v>-0.22594435597999762</v>
          </cell>
          <cell r="HX76">
            <v>0</v>
          </cell>
          <cell r="HY76">
            <v>0</v>
          </cell>
          <cell r="HZ76">
            <v>0</v>
          </cell>
          <cell r="IA76">
            <v>0</v>
          </cell>
          <cell r="IB76">
            <v>0</v>
          </cell>
          <cell r="IC76">
            <v>0</v>
          </cell>
          <cell r="ID76">
            <v>0</v>
          </cell>
          <cell r="IE76">
            <v>-2.4880644807200269</v>
          </cell>
          <cell r="IF76">
            <v>0</v>
          </cell>
          <cell r="IG76">
            <v>0</v>
          </cell>
          <cell r="IH76">
            <v>-2.9391141387000062</v>
          </cell>
          <cell r="II76">
            <v>8.2684126900005595E-3</v>
          </cell>
          <cell r="IJ76">
            <v>0.44278124528998575</v>
          </cell>
          <cell r="IK76">
            <v>0</v>
          </cell>
          <cell r="IL76">
            <v>0</v>
          </cell>
          <cell r="IM76">
            <v>0</v>
          </cell>
          <cell r="IN76">
            <v>0</v>
          </cell>
          <cell r="IO76">
            <v>0</v>
          </cell>
          <cell r="IP76">
            <v>0</v>
          </cell>
          <cell r="IQ76">
            <v>0</v>
          </cell>
          <cell r="IR76">
            <v>0.95395009277012832</v>
          </cell>
          <cell r="IS76">
            <v>0</v>
          </cell>
          <cell r="IT76">
            <v>0</v>
          </cell>
          <cell r="IU76">
            <v>0.58135460615000056</v>
          </cell>
          <cell r="IV76">
            <v>0.1515644284000075</v>
          </cell>
          <cell r="IW76">
            <v>0.22103105822000657</v>
          </cell>
          <cell r="IX76">
            <v>0</v>
          </cell>
          <cell r="IY76">
            <v>0</v>
          </cell>
          <cell r="IZ76">
            <v>0</v>
          </cell>
          <cell r="JA76">
            <v>0</v>
          </cell>
          <cell r="JB76">
            <v>0</v>
          </cell>
          <cell r="JC76">
            <v>0</v>
          </cell>
          <cell r="JD76">
            <v>0</v>
          </cell>
          <cell r="JE76">
            <v>0</v>
          </cell>
          <cell r="JF76">
            <v>0</v>
          </cell>
          <cell r="JG76">
            <v>0</v>
          </cell>
          <cell r="JH76">
            <v>0</v>
          </cell>
          <cell r="JI76">
            <v>0</v>
          </cell>
          <cell r="JJ76">
            <v>0</v>
          </cell>
          <cell r="JK76">
            <v>0</v>
          </cell>
          <cell r="JL76">
            <v>0</v>
          </cell>
          <cell r="JM76">
            <v>0</v>
          </cell>
          <cell r="JN76">
            <v>0</v>
          </cell>
          <cell r="JO76">
            <v>0</v>
          </cell>
          <cell r="JP76">
            <v>0</v>
          </cell>
          <cell r="JQ76">
            <v>0</v>
          </cell>
        </row>
        <row r="77"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-29.092836471900227</v>
          </cell>
          <cell r="S77">
            <v>0</v>
          </cell>
          <cell r="T77">
            <v>0</v>
          </cell>
          <cell r="U77">
            <v>-2.6473751864900805</v>
          </cell>
          <cell r="V77">
            <v>0</v>
          </cell>
          <cell r="W77">
            <v>-24.583213302519653</v>
          </cell>
          <cell r="X77">
            <v>-1.8622479828900396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  <cell r="AC77">
            <v>0</v>
          </cell>
          <cell r="AD77">
            <v>0</v>
          </cell>
          <cell r="AE77">
            <v>0</v>
          </cell>
          <cell r="AF77">
            <v>0</v>
          </cell>
          <cell r="AG77">
            <v>0</v>
          </cell>
          <cell r="AH77">
            <v>0</v>
          </cell>
          <cell r="AI77">
            <v>0</v>
          </cell>
          <cell r="AJ77">
            <v>0</v>
          </cell>
          <cell r="AK77">
            <v>0</v>
          </cell>
          <cell r="AL77">
            <v>0</v>
          </cell>
          <cell r="AM77">
            <v>0</v>
          </cell>
          <cell r="AN77">
            <v>0</v>
          </cell>
          <cell r="AO77">
            <v>0</v>
          </cell>
          <cell r="AP77">
            <v>0</v>
          </cell>
          <cell r="AQ77">
            <v>0</v>
          </cell>
          <cell r="AR77">
            <v>-10.418923543787969</v>
          </cell>
          <cell r="AS77">
            <v>0</v>
          </cell>
          <cell r="AT77">
            <v>0</v>
          </cell>
          <cell r="AU77">
            <v>-10.418923543790015</v>
          </cell>
          <cell r="AV77">
            <v>0</v>
          </cell>
          <cell r="AW77">
            <v>0</v>
          </cell>
          <cell r="AX77">
            <v>0</v>
          </cell>
          <cell r="AY77">
            <v>0</v>
          </cell>
          <cell r="AZ77">
            <v>0</v>
          </cell>
          <cell r="BA77">
            <v>0</v>
          </cell>
          <cell r="BB77">
            <v>0</v>
          </cell>
          <cell r="BC77">
            <v>0</v>
          </cell>
          <cell r="BD77">
            <v>0</v>
          </cell>
          <cell r="BE77">
            <v>0</v>
          </cell>
          <cell r="BF77">
            <v>0</v>
          </cell>
          <cell r="BG77">
            <v>0</v>
          </cell>
          <cell r="BH77">
            <v>0</v>
          </cell>
          <cell r="BI77">
            <v>0</v>
          </cell>
          <cell r="BJ77">
            <v>0</v>
          </cell>
          <cell r="BK77">
            <v>0</v>
          </cell>
          <cell r="BL77">
            <v>0</v>
          </cell>
          <cell r="BM77">
            <v>0</v>
          </cell>
          <cell r="BN77">
            <v>0</v>
          </cell>
          <cell r="BO77">
            <v>0</v>
          </cell>
          <cell r="BP77">
            <v>0</v>
          </cell>
          <cell r="BQ77">
            <v>0</v>
          </cell>
          <cell r="BR77">
            <v>-0.32099709719000202</v>
          </cell>
          <cell r="BS77">
            <v>0</v>
          </cell>
          <cell r="BT77">
            <v>-0.14637689871999271</v>
          </cell>
          <cell r="BU77">
            <v>0.19830227874000173</v>
          </cell>
          <cell r="BV77">
            <v>0.36174583734999288</v>
          </cell>
          <cell r="BW77">
            <v>-0.50044689810000165</v>
          </cell>
          <cell r="BX77">
            <v>-0.23422141646000227</v>
          </cell>
          <cell r="BY77">
            <v>0</v>
          </cell>
          <cell r="BZ77">
            <v>0</v>
          </cell>
          <cell r="CA77">
            <v>0</v>
          </cell>
          <cell r="CB77">
            <v>0</v>
          </cell>
          <cell r="CC77">
            <v>0</v>
          </cell>
          <cell r="CD77">
            <v>0</v>
          </cell>
          <cell r="CE77">
            <v>-1.0192359375200795</v>
          </cell>
          <cell r="CF77">
            <v>0</v>
          </cell>
          <cell r="CG77">
            <v>0.12922294777000332</v>
          </cell>
          <cell r="CH77">
            <v>3.6526317800010588E-2</v>
          </cell>
          <cell r="CI77">
            <v>-0.17097958202000285</v>
          </cell>
          <cell r="CJ77">
            <v>-0.88946230352999578</v>
          </cell>
          <cell r="CK77">
            <v>-0.12454331754000236</v>
          </cell>
          <cell r="CL77">
            <v>0</v>
          </cell>
          <cell r="CM77">
            <v>0</v>
          </cell>
          <cell r="CN77">
            <v>0</v>
          </cell>
          <cell r="CO77">
            <v>0</v>
          </cell>
          <cell r="CP77">
            <v>0</v>
          </cell>
          <cell r="CQ77">
            <v>0</v>
          </cell>
          <cell r="CR77">
            <v>5.3262496280012783E-2</v>
          </cell>
          <cell r="CS77">
            <v>0</v>
          </cell>
          <cell r="CT77">
            <v>-0.14853229821999747</v>
          </cell>
          <cell r="CU77">
            <v>-0.30916102209999963</v>
          </cell>
          <cell r="CV77">
            <v>-4.7932494580003038E-2</v>
          </cell>
          <cell r="CW77">
            <v>-1.0145547339995176E-2</v>
          </cell>
          <cell r="CX77">
            <v>0.5690338585200152</v>
          </cell>
          <cell r="CY77">
            <v>0</v>
          </cell>
          <cell r="CZ77">
            <v>0</v>
          </cell>
          <cell r="DA77">
            <v>0</v>
          </cell>
          <cell r="DB77">
            <v>0</v>
          </cell>
          <cell r="DC77">
            <v>0</v>
          </cell>
          <cell r="DD77">
            <v>0</v>
          </cell>
          <cell r="DE77">
            <v>-0.13997887787002128</v>
          </cell>
          <cell r="DF77">
            <v>0</v>
          </cell>
          <cell r="DG77">
            <v>0.13963239134000105</v>
          </cell>
          <cell r="DH77">
            <v>-0.20872706064999846</v>
          </cell>
          <cell r="DI77">
            <v>-6.5384903489999147E-2</v>
          </cell>
          <cell r="DJ77">
            <v>3.4213238989998729E-2</v>
          </cell>
          <cell r="DK77">
            <v>-3.9712544059995025E-2</v>
          </cell>
          <cell r="DL77">
            <v>0</v>
          </cell>
          <cell r="DM77">
            <v>0</v>
          </cell>
          <cell r="DN77">
            <v>0</v>
          </cell>
          <cell r="DO77">
            <v>0</v>
          </cell>
          <cell r="DP77">
            <v>0</v>
          </cell>
          <cell r="DQ77">
            <v>0</v>
          </cell>
          <cell r="DR77">
            <v>-0.7202803415799508</v>
          </cell>
          <cell r="DS77">
            <v>0</v>
          </cell>
          <cell r="DT77">
            <v>0</v>
          </cell>
          <cell r="DU77">
            <v>-9.5745967119995612E-2</v>
          </cell>
          <cell r="DV77">
            <v>-0.40029321899000081</v>
          </cell>
          <cell r="DW77">
            <v>-0.39676502006000192</v>
          </cell>
          <cell r="DX77">
            <v>0.17252386459000491</v>
          </cell>
          <cell r="DY77">
            <v>0</v>
          </cell>
          <cell r="DZ77">
            <v>0</v>
          </cell>
          <cell r="EA77">
            <v>0</v>
          </cell>
          <cell r="EB77">
            <v>0</v>
          </cell>
          <cell r="EC77">
            <v>0</v>
          </cell>
          <cell r="ED77">
            <v>0</v>
          </cell>
          <cell r="EE77">
            <v>-0.13538318082009937</v>
          </cell>
          <cell r="EF77">
            <v>0</v>
          </cell>
          <cell r="EG77">
            <v>0</v>
          </cell>
          <cell r="EH77">
            <v>-7.6589612489996739E-2</v>
          </cell>
          <cell r="EI77">
            <v>0</v>
          </cell>
          <cell r="EJ77">
            <v>-5.8793568330003154E-2</v>
          </cell>
          <cell r="EK77">
            <v>0</v>
          </cell>
          <cell r="EL77">
            <v>0</v>
          </cell>
          <cell r="EM77">
            <v>0</v>
          </cell>
          <cell r="EN77">
            <v>0</v>
          </cell>
          <cell r="EO77">
            <v>0</v>
          </cell>
          <cell r="EP77">
            <v>0</v>
          </cell>
          <cell r="EQ77">
            <v>0</v>
          </cell>
          <cell r="ER77">
            <v>0.72440733160010495</v>
          </cell>
          <cell r="ES77">
            <v>0</v>
          </cell>
          <cell r="ET77">
            <v>0</v>
          </cell>
          <cell r="EU77">
            <v>0.55828056921000524</v>
          </cell>
          <cell r="EV77">
            <v>0.19514713721000021</v>
          </cell>
          <cell r="EW77">
            <v>-2.9020374819999972E-2</v>
          </cell>
          <cell r="EX77">
            <v>0</v>
          </cell>
          <cell r="EY77">
            <v>0</v>
          </cell>
          <cell r="EZ77">
            <v>0</v>
          </cell>
          <cell r="FA77">
            <v>0</v>
          </cell>
          <cell r="FB77">
            <v>0</v>
          </cell>
          <cell r="FC77">
            <v>0</v>
          </cell>
          <cell r="FD77">
            <v>0</v>
          </cell>
          <cell r="FE77">
            <v>-1.0977509355799384</v>
          </cell>
          <cell r="FF77">
            <v>0</v>
          </cell>
          <cell r="FG77">
            <v>0</v>
          </cell>
          <cell r="FH77">
            <v>-1.034276249870004</v>
          </cell>
          <cell r="FI77">
            <v>0.11842182934999812</v>
          </cell>
          <cell r="FJ77">
            <v>-0.18189651505998938</v>
          </cell>
          <cell r="FK77">
            <v>0</v>
          </cell>
          <cell r="FL77">
            <v>0</v>
          </cell>
          <cell r="FM77">
            <v>0</v>
          </cell>
          <cell r="FN77">
            <v>0</v>
          </cell>
          <cell r="FO77">
            <v>0</v>
          </cell>
          <cell r="FP77">
            <v>0</v>
          </cell>
          <cell r="FQ77">
            <v>0</v>
          </cell>
          <cell r="FR77">
            <v>-1.1534886215001734</v>
          </cell>
          <cell r="FS77">
            <v>0</v>
          </cell>
          <cell r="FT77">
            <v>0</v>
          </cell>
          <cell r="FU77">
            <v>-0.6615979983500111</v>
          </cell>
          <cell r="FV77">
            <v>-0.40664393796999576</v>
          </cell>
          <cell r="FW77">
            <v>-8.5246685179996007E-2</v>
          </cell>
          <cell r="FX77">
            <v>0</v>
          </cell>
          <cell r="FY77">
            <v>0</v>
          </cell>
          <cell r="FZ77">
            <v>0</v>
          </cell>
          <cell r="GA77">
            <v>0</v>
          </cell>
          <cell r="GB77">
            <v>0</v>
          </cell>
          <cell r="GC77">
            <v>0</v>
          </cell>
          <cell r="GD77">
            <v>0</v>
          </cell>
          <cell r="GE77">
            <v>-0.2097769873901143</v>
          </cell>
          <cell r="GF77">
            <v>0</v>
          </cell>
          <cell r="GG77">
            <v>0</v>
          </cell>
          <cell r="GH77">
            <v>-0.35493575277000389</v>
          </cell>
          <cell r="GI77">
            <v>0.15460307081000479</v>
          </cell>
          <cell r="GJ77">
            <v>-9.4443054299944151E-3</v>
          </cell>
          <cell r="GK77">
            <v>0</v>
          </cell>
          <cell r="GL77">
            <v>0</v>
          </cell>
          <cell r="GM77">
            <v>0</v>
          </cell>
          <cell r="GN77">
            <v>0</v>
          </cell>
          <cell r="GO77">
            <v>0</v>
          </cell>
          <cell r="GP77">
            <v>0</v>
          </cell>
          <cell r="GQ77">
            <v>0</v>
          </cell>
          <cell r="GR77">
            <v>0</v>
          </cell>
          <cell r="GS77">
            <v>0</v>
          </cell>
          <cell r="GT77">
            <v>0</v>
          </cell>
          <cell r="GU77">
            <v>0</v>
          </cell>
          <cell r="GV77">
            <v>0</v>
          </cell>
          <cell r="GW77">
            <v>0</v>
          </cell>
          <cell r="GX77">
            <v>0</v>
          </cell>
          <cell r="GY77">
            <v>0</v>
          </cell>
          <cell r="GZ77">
            <v>0</v>
          </cell>
          <cell r="HA77">
            <v>0</v>
          </cell>
          <cell r="HB77">
            <v>0</v>
          </cell>
          <cell r="HC77">
            <v>0</v>
          </cell>
          <cell r="HD77">
            <v>0</v>
          </cell>
          <cell r="HE77">
            <v>0</v>
          </cell>
          <cell r="HF77">
            <v>0</v>
          </cell>
          <cell r="HG77">
            <v>0</v>
          </cell>
          <cell r="HH77">
            <v>0</v>
          </cell>
          <cell r="HI77">
            <v>0</v>
          </cell>
          <cell r="HJ77">
            <v>0</v>
          </cell>
          <cell r="HK77">
            <v>0</v>
          </cell>
          <cell r="HL77">
            <v>0</v>
          </cell>
          <cell r="HM77">
            <v>0</v>
          </cell>
          <cell r="HN77">
            <v>0</v>
          </cell>
          <cell r="HO77">
            <v>0</v>
          </cell>
          <cell r="HP77">
            <v>0</v>
          </cell>
          <cell r="HQ77">
            <v>0</v>
          </cell>
          <cell r="HR77">
            <v>0</v>
          </cell>
          <cell r="HS77">
            <v>0</v>
          </cell>
          <cell r="HT77">
            <v>0</v>
          </cell>
          <cell r="HU77">
            <v>0</v>
          </cell>
          <cell r="HV77">
            <v>0</v>
          </cell>
          <cell r="HW77">
            <v>0</v>
          </cell>
          <cell r="HX77">
            <v>0</v>
          </cell>
          <cell r="HY77">
            <v>0</v>
          </cell>
          <cell r="HZ77">
            <v>0</v>
          </cell>
          <cell r="IA77">
            <v>0</v>
          </cell>
          <cell r="IB77">
            <v>0</v>
          </cell>
          <cell r="IC77">
            <v>0</v>
          </cell>
          <cell r="ID77">
            <v>0</v>
          </cell>
          <cell r="IE77">
            <v>0</v>
          </cell>
          <cell r="IF77">
            <v>0</v>
          </cell>
          <cell r="IG77">
            <v>0</v>
          </cell>
          <cell r="IH77">
            <v>0</v>
          </cell>
          <cell r="II77">
            <v>0</v>
          </cell>
          <cell r="IJ77">
            <v>0</v>
          </cell>
          <cell r="IK77">
            <v>0</v>
          </cell>
          <cell r="IL77">
            <v>0</v>
          </cell>
          <cell r="IM77">
            <v>0</v>
          </cell>
          <cell r="IN77">
            <v>0</v>
          </cell>
          <cell r="IO77">
            <v>0</v>
          </cell>
          <cell r="IP77">
            <v>0</v>
          </cell>
          <cell r="IQ77">
            <v>0</v>
          </cell>
          <cell r="IR77">
            <v>0</v>
          </cell>
          <cell r="IS77">
            <v>0</v>
          </cell>
          <cell r="IT77">
            <v>0</v>
          </cell>
          <cell r="IU77">
            <v>0</v>
          </cell>
          <cell r="IV77">
            <v>0</v>
          </cell>
          <cell r="IW77">
            <v>0</v>
          </cell>
          <cell r="IX77">
            <v>0</v>
          </cell>
          <cell r="IY77">
            <v>0</v>
          </cell>
          <cell r="IZ77">
            <v>0</v>
          </cell>
          <cell r="JA77">
            <v>0</v>
          </cell>
          <cell r="JB77">
            <v>0</v>
          </cell>
          <cell r="JC77">
            <v>0</v>
          </cell>
          <cell r="JD77">
            <v>0</v>
          </cell>
          <cell r="JE77">
            <v>0</v>
          </cell>
          <cell r="JF77">
            <v>0</v>
          </cell>
          <cell r="JG77">
            <v>0</v>
          </cell>
          <cell r="JH77">
            <v>0</v>
          </cell>
          <cell r="JI77">
            <v>0</v>
          </cell>
          <cell r="JJ77">
            <v>0</v>
          </cell>
          <cell r="JK77">
            <v>0</v>
          </cell>
          <cell r="JL77">
            <v>0</v>
          </cell>
          <cell r="JM77">
            <v>0</v>
          </cell>
          <cell r="JN77">
            <v>0</v>
          </cell>
          <cell r="JO77">
            <v>0</v>
          </cell>
          <cell r="JP77">
            <v>0</v>
          </cell>
          <cell r="JQ77">
            <v>0</v>
          </cell>
        </row>
        <row r="78"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-16.434013707250415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-16.434013707250188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0</v>
          </cell>
          <cell r="AF78">
            <v>0</v>
          </cell>
          <cell r="AG78">
            <v>0</v>
          </cell>
          <cell r="AH78">
            <v>0</v>
          </cell>
          <cell r="AI78">
            <v>0</v>
          </cell>
          <cell r="AJ78">
            <v>0</v>
          </cell>
          <cell r="AK78">
            <v>0</v>
          </cell>
          <cell r="AL78">
            <v>0</v>
          </cell>
          <cell r="AM78">
            <v>0</v>
          </cell>
          <cell r="AN78">
            <v>0</v>
          </cell>
          <cell r="AO78">
            <v>0</v>
          </cell>
          <cell r="AP78">
            <v>0</v>
          </cell>
          <cell r="AQ78">
            <v>0</v>
          </cell>
          <cell r="AR78">
            <v>-8.810510723011248</v>
          </cell>
          <cell r="AS78">
            <v>0</v>
          </cell>
          <cell r="AT78">
            <v>0</v>
          </cell>
          <cell r="AU78">
            <v>-8.8105107230098838</v>
          </cell>
          <cell r="AV78">
            <v>0</v>
          </cell>
          <cell r="AW78">
            <v>0</v>
          </cell>
          <cell r="AX78">
            <v>0</v>
          </cell>
          <cell r="AY78">
            <v>0</v>
          </cell>
          <cell r="AZ78">
            <v>0</v>
          </cell>
          <cell r="BA78">
            <v>0</v>
          </cell>
          <cell r="BB78">
            <v>0</v>
          </cell>
          <cell r="BC78">
            <v>0</v>
          </cell>
          <cell r="BD78">
            <v>0</v>
          </cell>
          <cell r="BE78">
            <v>0</v>
          </cell>
          <cell r="BF78">
            <v>0</v>
          </cell>
          <cell r="BG78">
            <v>0</v>
          </cell>
          <cell r="BH78">
            <v>0</v>
          </cell>
          <cell r="BI78">
            <v>0</v>
          </cell>
          <cell r="BJ78">
            <v>0</v>
          </cell>
          <cell r="BK78">
            <v>0</v>
          </cell>
          <cell r="BL78">
            <v>0</v>
          </cell>
          <cell r="BM78">
            <v>0</v>
          </cell>
          <cell r="BN78">
            <v>0</v>
          </cell>
          <cell r="BO78">
            <v>0</v>
          </cell>
          <cell r="BP78">
            <v>0</v>
          </cell>
          <cell r="BQ78">
            <v>0</v>
          </cell>
          <cell r="BR78">
            <v>-0.30680365576995428</v>
          </cell>
          <cell r="BS78">
            <v>0</v>
          </cell>
          <cell r="BT78">
            <v>-1.403605000000141E-2</v>
          </cell>
          <cell r="BU78">
            <v>-9.6947682999370954E-4</v>
          </cell>
          <cell r="BV78">
            <v>-7.5341046689992197E-2</v>
          </cell>
          <cell r="BW78">
            <v>-1.3170600409999622E-2</v>
          </cell>
          <cell r="BX78">
            <v>-2.7835401460002629E-2</v>
          </cell>
          <cell r="BY78">
            <v>0</v>
          </cell>
          <cell r="BZ78">
            <v>1.8066040199968825E-3</v>
          </cell>
          <cell r="CA78">
            <v>0</v>
          </cell>
          <cell r="CB78">
            <v>-0.17725768439999001</v>
          </cell>
          <cell r="CC78">
            <v>0</v>
          </cell>
          <cell r="CD78">
            <v>0</v>
          </cell>
          <cell r="CE78">
            <v>-0.50678347648010913</v>
          </cell>
          <cell r="CF78">
            <v>0</v>
          </cell>
          <cell r="CG78">
            <v>0</v>
          </cell>
          <cell r="CH78">
            <v>-1.403605000000141E-2</v>
          </cell>
          <cell r="CI78">
            <v>-9.6371136700000193E-2</v>
          </cell>
          <cell r="CJ78">
            <v>-1.8121099440001842E-2</v>
          </cell>
          <cell r="CK78">
            <v>-2.824024647999579E-2</v>
          </cell>
          <cell r="CL78">
            <v>0</v>
          </cell>
          <cell r="CM78">
            <v>0</v>
          </cell>
          <cell r="CN78">
            <v>-8.7901620869999419E-2</v>
          </cell>
          <cell r="CO78">
            <v>-0.26211332299000389</v>
          </cell>
          <cell r="CP78">
            <v>0</v>
          </cell>
          <cell r="CQ78">
            <v>0</v>
          </cell>
          <cell r="CR78">
            <v>-0.3528793990600434</v>
          </cell>
          <cell r="CS78">
            <v>0</v>
          </cell>
          <cell r="CT78">
            <v>0</v>
          </cell>
          <cell r="CU78">
            <v>-4.210815000000423E-2</v>
          </cell>
          <cell r="CV78">
            <v>-3.5669865419997393E-2</v>
          </cell>
          <cell r="CW78">
            <v>-1.403605000000141E-2</v>
          </cell>
          <cell r="CX78">
            <v>-2.7974512440003707E-2</v>
          </cell>
          <cell r="CY78">
            <v>0</v>
          </cell>
          <cell r="CZ78">
            <v>0</v>
          </cell>
          <cell r="DA78">
            <v>0</v>
          </cell>
          <cell r="DB78">
            <v>-0.23309082119999402</v>
          </cell>
          <cell r="DC78">
            <v>0</v>
          </cell>
          <cell r="DD78">
            <v>0</v>
          </cell>
          <cell r="DE78">
            <v>-0.28332481588017799</v>
          </cell>
          <cell r="DF78">
            <v>0</v>
          </cell>
          <cell r="DG78">
            <v>0</v>
          </cell>
          <cell r="DH78">
            <v>-1.0024298530005638E-2</v>
          </cell>
          <cell r="DI78">
            <v>-2.8072099999995714E-2</v>
          </cell>
          <cell r="DJ78">
            <v>0</v>
          </cell>
          <cell r="DK78">
            <v>-3.9800418619996947E-2</v>
          </cell>
          <cell r="DL78">
            <v>3.2017126499965798E-3</v>
          </cell>
          <cell r="DM78">
            <v>0</v>
          </cell>
          <cell r="DN78">
            <v>0</v>
          </cell>
          <cell r="DO78">
            <v>-0.20862971137999864</v>
          </cell>
          <cell r="DP78">
            <v>0</v>
          </cell>
          <cell r="DQ78">
            <v>0</v>
          </cell>
          <cell r="DR78">
            <v>-0.20572036685996409</v>
          </cell>
          <cell r="DS78">
            <v>0</v>
          </cell>
          <cell r="DT78">
            <v>0</v>
          </cell>
          <cell r="DU78">
            <v>0</v>
          </cell>
          <cell r="DV78">
            <v>-2.7661877529993717E-2</v>
          </cell>
          <cell r="DW78">
            <v>-3.923667400016484E-4</v>
          </cell>
          <cell r="DX78">
            <v>-1.0609440330000552E-2</v>
          </cell>
          <cell r="DY78">
            <v>0</v>
          </cell>
          <cell r="DZ78">
            <v>0</v>
          </cell>
          <cell r="EA78">
            <v>0</v>
          </cell>
          <cell r="EB78">
            <v>-0.16705668225999659</v>
          </cell>
          <cell r="EC78">
            <v>0</v>
          </cell>
          <cell r="ED78">
            <v>0</v>
          </cell>
          <cell r="EE78">
            <v>-8.1917162210061178E-2</v>
          </cell>
          <cell r="EF78">
            <v>0</v>
          </cell>
          <cell r="EG78">
            <v>0</v>
          </cell>
          <cell r="EH78">
            <v>0</v>
          </cell>
          <cell r="EI78">
            <v>-5.5581749310007922E-2</v>
          </cell>
          <cell r="EJ78">
            <v>0</v>
          </cell>
          <cell r="EK78">
            <v>0</v>
          </cell>
          <cell r="EL78">
            <v>0</v>
          </cell>
          <cell r="EM78">
            <v>0</v>
          </cell>
          <cell r="EN78">
            <v>0</v>
          </cell>
          <cell r="EO78">
            <v>-2.6335412899996413E-2</v>
          </cell>
          <cell r="EP78">
            <v>0</v>
          </cell>
          <cell r="EQ78">
            <v>0</v>
          </cell>
          <cell r="ER78">
            <v>-6.2896266879988616E-2</v>
          </cell>
          <cell r="ES78">
            <v>0</v>
          </cell>
          <cell r="ET78">
            <v>0</v>
          </cell>
          <cell r="EU78">
            <v>-2.8439333470004158E-2</v>
          </cell>
          <cell r="EV78">
            <v>-2.6635931750007558E-2</v>
          </cell>
          <cell r="EW78">
            <v>-7.8210016599982168E-3</v>
          </cell>
          <cell r="EX78">
            <v>0</v>
          </cell>
          <cell r="EY78">
            <v>0</v>
          </cell>
          <cell r="EZ78">
            <v>0</v>
          </cell>
          <cell r="FA78">
            <v>0</v>
          </cell>
          <cell r="FB78">
            <v>0</v>
          </cell>
          <cell r="FC78">
            <v>0</v>
          </cell>
          <cell r="FD78">
            <v>0</v>
          </cell>
          <cell r="FE78">
            <v>-6.6647357610008839E-2</v>
          </cell>
          <cell r="FF78">
            <v>0</v>
          </cell>
          <cell r="FG78">
            <v>0</v>
          </cell>
          <cell r="FH78">
            <v>-1.1016370499994821E-2</v>
          </cell>
          <cell r="FI78">
            <v>-1.403605000000141E-2</v>
          </cell>
          <cell r="FJ78">
            <v>-4.1594937109998398E-2</v>
          </cell>
          <cell r="FK78">
            <v>0</v>
          </cell>
          <cell r="FL78">
            <v>0</v>
          </cell>
          <cell r="FM78">
            <v>0</v>
          </cell>
          <cell r="FN78">
            <v>0</v>
          </cell>
          <cell r="FO78">
            <v>0</v>
          </cell>
          <cell r="FP78">
            <v>0</v>
          </cell>
          <cell r="FQ78">
            <v>0</v>
          </cell>
          <cell r="FR78">
            <v>-5.9050712949897388E-2</v>
          </cell>
          <cell r="FS78">
            <v>0</v>
          </cell>
          <cell r="FT78">
            <v>0</v>
          </cell>
          <cell r="FU78">
            <v>-6.4353194799977587E-3</v>
          </cell>
          <cell r="FV78">
            <v>-9.3282152700027154E-3</v>
          </cell>
          <cell r="FW78">
            <v>-4.3287178200003495E-2</v>
          </cell>
          <cell r="FX78">
            <v>0</v>
          </cell>
          <cell r="FY78">
            <v>0</v>
          </cell>
          <cell r="FZ78">
            <v>0</v>
          </cell>
          <cell r="GA78">
            <v>0</v>
          </cell>
          <cell r="GB78">
            <v>0</v>
          </cell>
          <cell r="GC78">
            <v>0</v>
          </cell>
          <cell r="GD78">
            <v>0</v>
          </cell>
          <cell r="GE78">
            <v>-0.1025505937499247</v>
          </cell>
          <cell r="GF78">
            <v>0</v>
          </cell>
          <cell r="GG78">
            <v>0</v>
          </cell>
          <cell r="GH78">
            <v>-1.4086828679999996E-2</v>
          </cell>
          <cell r="GI78">
            <v>-4.6355615069998635E-2</v>
          </cell>
          <cell r="GJ78">
            <v>-4.210815000000423E-2</v>
          </cell>
          <cell r="GK78">
            <v>0</v>
          </cell>
          <cell r="GL78">
            <v>0</v>
          </cell>
          <cell r="GM78">
            <v>0</v>
          </cell>
          <cell r="GN78">
            <v>0</v>
          </cell>
          <cell r="GO78">
            <v>0</v>
          </cell>
          <cell r="GP78">
            <v>0</v>
          </cell>
          <cell r="GQ78">
            <v>0</v>
          </cell>
          <cell r="GR78">
            <v>0</v>
          </cell>
          <cell r="GS78">
            <v>0</v>
          </cell>
          <cell r="GT78">
            <v>0</v>
          </cell>
          <cell r="GU78">
            <v>0</v>
          </cell>
          <cell r="GV78">
            <v>0</v>
          </cell>
          <cell r="GW78">
            <v>0</v>
          </cell>
          <cell r="GX78">
            <v>0</v>
          </cell>
          <cell r="GY78">
            <v>0</v>
          </cell>
          <cell r="GZ78">
            <v>0</v>
          </cell>
          <cell r="HA78">
            <v>0</v>
          </cell>
          <cell r="HB78">
            <v>0</v>
          </cell>
          <cell r="HC78">
            <v>0</v>
          </cell>
          <cell r="HD78">
            <v>0</v>
          </cell>
          <cell r="HE78">
            <v>0</v>
          </cell>
          <cell r="HF78">
            <v>0</v>
          </cell>
          <cell r="HG78">
            <v>0</v>
          </cell>
          <cell r="HH78">
            <v>0</v>
          </cell>
          <cell r="HI78">
            <v>0</v>
          </cell>
          <cell r="HJ78">
            <v>0</v>
          </cell>
          <cell r="HK78">
            <v>0</v>
          </cell>
          <cell r="HL78">
            <v>0</v>
          </cell>
          <cell r="HM78">
            <v>0</v>
          </cell>
          <cell r="HN78">
            <v>0</v>
          </cell>
          <cell r="HO78">
            <v>0</v>
          </cell>
          <cell r="HP78">
            <v>0</v>
          </cell>
          <cell r="HQ78">
            <v>0</v>
          </cell>
          <cell r="HR78">
            <v>0</v>
          </cell>
          <cell r="HS78">
            <v>0</v>
          </cell>
          <cell r="HT78">
            <v>0</v>
          </cell>
          <cell r="HU78">
            <v>0</v>
          </cell>
          <cell r="HV78">
            <v>0</v>
          </cell>
          <cell r="HW78">
            <v>0</v>
          </cell>
          <cell r="HX78">
            <v>0</v>
          </cell>
          <cell r="HY78">
            <v>0</v>
          </cell>
          <cell r="HZ78">
            <v>0</v>
          </cell>
          <cell r="IA78">
            <v>0</v>
          </cell>
          <cell r="IB78">
            <v>0</v>
          </cell>
          <cell r="IC78">
            <v>0</v>
          </cell>
          <cell r="ID78">
            <v>0</v>
          </cell>
          <cell r="IE78">
            <v>0</v>
          </cell>
          <cell r="IF78">
            <v>0</v>
          </cell>
          <cell r="IG78">
            <v>0</v>
          </cell>
          <cell r="IH78">
            <v>0</v>
          </cell>
          <cell r="II78">
            <v>0</v>
          </cell>
          <cell r="IJ78">
            <v>0</v>
          </cell>
          <cell r="IK78">
            <v>0</v>
          </cell>
          <cell r="IL78">
            <v>0</v>
          </cell>
          <cell r="IM78">
            <v>0</v>
          </cell>
          <cell r="IN78">
            <v>0</v>
          </cell>
          <cell r="IO78">
            <v>0</v>
          </cell>
          <cell r="IP78">
            <v>0</v>
          </cell>
          <cell r="IQ78">
            <v>0</v>
          </cell>
          <cell r="IR78">
            <v>0</v>
          </cell>
          <cell r="IS78">
            <v>0</v>
          </cell>
          <cell r="IT78">
            <v>0</v>
          </cell>
          <cell r="IU78">
            <v>0</v>
          </cell>
          <cell r="IV78">
            <v>0</v>
          </cell>
          <cell r="IW78">
            <v>0</v>
          </cell>
          <cell r="IX78">
            <v>0</v>
          </cell>
          <cell r="IY78">
            <v>0</v>
          </cell>
          <cell r="IZ78">
            <v>0</v>
          </cell>
          <cell r="JA78">
            <v>0</v>
          </cell>
          <cell r="JB78">
            <v>0</v>
          </cell>
          <cell r="JC78">
            <v>0</v>
          </cell>
          <cell r="JD78">
            <v>0</v>
          </cell>
          <cell r="JE78">
            <v>0</v>
          </cell>
          <cell r="JF78">
            <v>0</v>
          </cell>
          <cell r="JG78">
            <v>0</v>
          </cell>
          <cell r="JH78">
            <v>0</v>
          </cell>
          <cell r="JI78">
            <v>0</v>
          </cell>
          <cell r="JJ78">
            <v>0</v>
          </cell>
          <cell r="JK78">
            <v>0</v>
          </cell>
          <cell r="JL78">
            <v>0</v>
          </cell>
          <cell r="JM78">
            <v>0</v>
          </cell>
          <cell r="JN78">
            <v>0</v>
          </cell>
          <cell r="JO78">
            <v>0</v>
          </cell>
          <cell r="JP78">
            <v>0</v>
          </cell>
          <cell r="JQ78">
            <v>0</v>
          </cell>
        </row>
        <row r="79">
          <cell r="F79">
            <v>-3.7780670685997393</v>
          </cell>
          <cell r="G79">
            <v>-3.4144530565699824</v>
          </cell>
          <cell r="H79">
            <v>0.62596971211041819</v>
          </cell>
          <cell r="I79">
            <v>-33.89168704640997</v>
          </cell>
          <cell r="J79">
            <v>13.577130014700288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2.7217906130317715E-2</v>
          </cell>
          <cell r="P79">
            <v>0</v>
          </cell>
          <cell r="Q79">
            <v>0</v>
          </cell>
          <cell r="R79">
            <v>42.53424709913088</v>
          </cell>
          <cell r="S79">
            <v>-1.5154551641799117</v>
          </cell>
          <cell r="T79">
            <v>5.9835100318696277</v>
          </cell>
          <cell r="U79">
            <v>19.649231667499407</v>
          </cell>
          <cell r="V79">
            <v>12.660978328230158</v>
          </cell>
          <cell r="W79">
            <v>2.7494692461405066</v>
          </cell>
          <cell r="X79">
            <v>-8.3316906405798363</v>
          </cell>
          <cell r="Y79">
            <v>-1.3238621901300576</v>
          </cell>
          <cell r="Z79">
            <v>0</v>
          </cell>
          <cell r="AA79">
            <v>0</v>
          </cell>
          <cell r="AB79">
            <v>-5.0505634819601255</v>
          </cell>
          <cell r="AC79">
            <v>1.878265830440796</v>
          </cell>
          <cell r="AD79">
            <v>15.834363471800316</v>
          </cell>
          <cell r="AE79">
            <v>12.851057130967092</v>
          </cell>
          <cell r="AF79">
            <v>0.20530836301077215</v>
          </cell>
          <cell r="AG79">
            <v>0</v>
          </cell>
          <cell r="AH79">
            <v>0.2594888880698818</v>
          </cell>
          <cell r="AI79">
            <v>0</v>
          </cell>
          <cell r="AJ79">
            <v>0</v>
          </cell>
          <cell r="AK79">
            <v>4.8692119414299668</v>
          </cell>
          <cell r="AL79">
            <v>0</v>
          </cell>
          <cell r="AM79">
            <v>0</v>
          </cell>
          <cell r="AN79">
            <v>0</v>
          </cell>
          <cell r="AO79">
            <v>0</v>
          </cell>
          <cell r="AP79">
            <v>0</v>
          </cell>
          <cell r="AQ79">
            <v>7.5170479384596547</v>
          </cell>
          <cell r="AR79">
            <v>10.334940554050263</v>
          </cell>
          <cell r="AS79">
            <v>0</v>
          </cell>
          <cell r="AT79">
            <v>0</v>
          </cell>
          <cell r="AU79">
            <v>10.334940554050263</v>
          </cell>
          <cell r="AV79">
            <v>0</v>
          </cell>
          <cell r="AW79">
            <v>0</v>
          </cell>
          <cell r="AX79">
            <v>0</v>
          </cell>
          <cell r="AY79">
            <v>0</v>
          </cell>
          <cell r="AZ79">
            <v>0</v>
          </cell>
          <cell r="BA79">
            <v>0</v>
          </cell>
          <cell r="BB79">
            <v>0</v>
          </cell>
          <cell r="BC79">
            <v>0</v>
          </cell>
          <cell r="BD79">
            <v>0</v>
          </cell>
          <cell r="BE79">
            <v>0</v>
          </cell>
          <cell r="BF79">
            <v>0</v>
          </cell>
          <cell r="BG79">
            <v>0</v>
          </cell>
          <cell r="BH79">
            <v>0</v>
          </cell>
          <cell r="BI79">
            <v>0</v>
          </cell>
          <cell r="BJ79">
            <v>0</v>
          </cell>
          <cell r="BK79">
            <v>0</v>
          </cell>
          <cell r="BL79">
            <v>0</v>
          </cell>
          <cell r="BM79">
            <v>0</v>
          </cell>
          <cell r="BN79">
            <v>0</v>
          </cell>
          <cell r="BO79">
            <v>0</v>
          </cell>
          <cell r="BP79">
            <v>0</v>
          </cell>
          <cell r="BQ79">
            <v>0</v>
          </cell>
          <cell r="BR79">
            <v>0</v>
          </cell>
          <cell r="BS79">
            <v>0</v>
          </cell>
          <cell r="BT79">
            <v>0</v>
          </cell>
          <cell r="BU79">
            <v>0</v>
          </cell>
          <cell r="BV79">
            <v>0</v>
          </cell>
          <cell r="BW79">
            <v>0</v>
          </cell>
          <cell r="BX79">
            <v>0</v>
          </cell>
          <cell r="BY79">
            <v>0</v>
          </cell>
          <cell r="BZ79">
            <v>0</v>
          </cell>
          <cell r="CA79">
            <v>0</v>
          </cell>
          <cell r="CB79">
            <v>0</v>
          </cell>
          <cell r="CC79">
            <v>0</v>
          </cell>
          <cell r="CD79">
            <v>0</v>
          </cell>
          <cell r="CE79">
            <v>0</v>
          </cell>
          <cell r="CF79">
            <v>0</v>
          </cell>
          <cell r="CG79">
            <v>0</v>
          </cell>
          <cell r="CH79">
            <v>0</v>
          </cell>
          <cell r="CI79">
            <v>0</v>
          </cell>
          <cell r="CJ79">
            <v>0</v>
          </cell>
          <cell r="CK79">
            <v>0</v>
          </cell>
          <cell r="CL79">
            <v>0</v>
          </cell>
          <cell r="CM79">
            <v>0</v>
          </cell>
          <cell r="CN79">
            <v>0</v>
          </cell>
          <cell r="CO79">
            <v>0</v>
          </cell>
          <cell r="CP79">
            <v>0</v>
          </cell>
          <cell r="CQ79">
            <v>0</v>
          </cell>
          <cell r="CR79">
            <v>0</v>
          </cell>
          <cell r="CS79">
            <v>0</v>
          </cell>
          <cell r="CT79">
            <v>0</v>
          </cell>
          <cell r="CU79">
            <v>0</v>
          </cell>
          <cell r="CV79">
            <v>0</v>
          </cell>
          <cell r="CW79">
            <v>0</v>
          </cell>
          <cell r="CX79">
            <v>0</v>
          </cell>
          <cell r="CY79">
            <v>0</v>
          </cell>
          <cell r="CZ79">
            <v>0</v>
          </cell>
          <cell r="DA79">
            <v>0</v>
          </cell>
          <cell r="DB79">
            <v>0</v>
          </cell>
          <cell r="DC79">
            <v>0</v>
          </cell>
          <cell r="DD79">
            <v>0</v>
          </cell>
          <cell r="DE79">
            <v>0</v>
          </cell>
          <cell r="DF79">
            <v>0</v>
          </cell>
          <cell r="DG79">
            <v>0</v>
          </cell>
          <cell r="DH79">
            <v>0</v>
          </cell>
          <cell r="DI79">
            <v>0</v>
          </cell>
          <cell r="DJ79">
            <v>0</v>
          </cell>
          <cell r="DK79">
            <v>0</v>
          </cell>
          <cell r="DL79">
            <v>0</v>
          </cell>
          <cell r="DM79">
            <v>0</v>
          </cell>
          <cell r="DN79">
            <v>0</v>
          </cell>
          <cell r="DO79">
            <v>0</v>
          </cell>
          <cell r="DP79">
            <v>0</v>
          </cell>
          <cell r="DQ79">
            <v>0</v>
          </cell>
          <cell r="DR79">
            <v>1.2434668220598724</v>
          </cell>
          <cell r="DS79">
            <v>0</v>
          </cell>
          <cell r="DT79">
            <v>5.1667761200008044E-2</v>
          </cell>
          <cell r="DU79">
            <v>0.61274510176998831</v>
          </cell>
          <cell r="DV79">
            <v>0.64140944456998739</v>
          </cell>
          <cell r="DW79">
            <v>-6.2355485479997697E-2</v>
          </cell>
          <cell r="DX79">
            <v>0</v>
          </cell>
          <cell r="DY79">
            <v>0</v>
          </cell>
          <cell r="DZ79">
            <v>0</v>
          </cell>
          <cell r="EA79">
            <v>0</v>
          </cell>
          <cell r="EB79">
            <v>0</v>
          </cell>
          <cell r="EC79">
            <v>0</v>
          </cell>
          <cell r="ED79">
            <v>0</v>
          </cell>
          <cell r="EE79">
            <v>2.9637466698600292</v>
          </cell>
          <cell r="EF79">
            <v>0</v>
          </cell>
          <cell r="EG79">
            <v>0</v>
          </cell>
          <cell r="EH79">
            <v>2.9699975000799981</v>
          </cell>
          <cell r="EI79">
            <v>3.0238091149996649E-2</v>
          </cell>
          <cell r="EJ79">
            <v>-3.6488921369993932E-2</v>
          </cell>
          <cell r="EK79">
            <v>0</v>
          </cell>
          <cell r="EL79">
            <v>0</v>
          </cell>
          <cell r="EM79">
            <v>0</v>
          </cell>
          <cell r="EN79">
            <v>0</v>
          </cell>
          <cell r="EO79">
            <v>0</v>
          </cell>
          <cell r="EP79">
            <v>0</v>
          </cell>
          <cell r="EQ79">
            <v>0</v>
          </cell>
          <cell r="ER79">
            <v>-0.7608959720898838</v>
          </cell>
          <cell r="ES79">
            <v>0</v>
          </cell>
          <cell r="ET79">
            <v>0</v>
          </cell>
          <cell r="EU79">
            <v>-0.46362151547000963</v>
          </cell>
          <cell r="EV79">
            <v>-8.7378507680000439E-2</v>
          </cell>
          <cell r="EW79">
            <v>-0.20989594894000163</v>
          </cell>
          <cell r="EX79">
            <v>0</v>
          </cell>
          <cell r="EY79">
            <v>0</v>
          </cell>
          <cell r="EZ79">
            <v>0</v>
          </cell>
          <cell r="FA79">
            <v>0</v>
          </cell>
          <cell r="FB79">
            <v>0</v>
          </cell>
          <cell r="FC79">
            <v>0</v>
          </cell>
          <cell r="FD79">
            <v>0</v>
          </cell>
          <cell r="FE79">
            <v>-1.3594536646301094</v>
          </cell>
          <cell r="FF79">
            <v>0</v>
          </cell>
          <cell r="FG79">
            <v>0</v>
          </cell>
          <cell r="FH79">
            <v>-0.4662946824300036</v>
          </cell>
          <cell r="FI79">
            <v>-0.84262426368999854</v>
          </cell>
          <cell r="FJ79">
            <v>-5.0534718509993581E-2</v>
          </cell>
          <cell r="FK79">
            <v>0</v>
          </cell>
          <cell r="FL79">
            <v>0</v>
          </cell>
          <cell r="FM79">
            <v>0</v>
          </cell>
          <cell r="FN79">
            <v>0</v>
          </cell>
          <cell r="FO79">
            <v>0</v>
          </cell>
          <cell r="FP79">
            <v>0</v>
          </cell>
          <cell r="FQ79">
            <v>0</v>
          </cell>
          <cell r="FR79">
            <v>2.6062365216298531</v>
          </cell>
          <cell r="FS79">
            <v>0</v>
          </cell>
          <cell r="FT79">
            <v>0</v>
          </cell>
          <cell r="FU79">
            <v>1.7616950407799834</v>
          </cell>
          <cell r="FV79">
            <v>0.38330418297998392</v>
          </cell>
          <cell r="FW79">
            <v>0.46123729786999945</v>
          </cell>
          <cell r="FX79">
            <v>0</v>
          </cell>
          <cell r="FY79">
            <v>0</v>
          </cell>
          <cell r="FZ79">
            <v>0</v>
          </cell>
          <cell r="GA79">
            <v>0</v>
          </cell>
          <cell r="GB79">
            <v>0</v>
          </cell>
          <cell r="GC79">
            <v>0</v>
          </cell>
          <cell r="GD79">
            <v>0</v>
          </cell>
          <cell r="GE79">
            <v>-1.4266000318798433</v>
          </cell>
          <cell r="GF79">
            <v>0</v>
          </cell>
          <cell r="GG79">
            <v>0</v>
          </cell>
          <cell r="GH79">
            <v>-0.52560308723998617</v>
          </cell>
          <cell r="GI79">
            <v>-0.86188496332999875</v>
          </cell>
          <cell r="GJ79">
            <v>-3.9111981310000488E-2</v>
          </cell>
          <cell r="GK79">
            <v>0</v>
          </cell>
          <cell r="GL79">
            <v>0</v>
          </cell>
          <cell r="GM79">
            <v>0</v>
          </cell>
          <cell r="GN79">
            <v>0</v>
          </cell>
          <cell r="GO79">
            <v>0</v>
          </cell>
          <cell r="GP79">
            <v>0</v>
          </cell>
          <cell r="GQ79">
            <v>0</v>
          </cell>
          <cell r="GR79">
            <v>-0.26451569399000618</v>
          </cell>
          <cell r="GS79">
            <v>0</v>
          </cell>
          <cell r="GT79">
            <v>0</v>
          </cell>
          <cell r="GU79">
            <v>-0.6951829012699875</v>
          </cell>
          <cell r="GV79">
            <v>0.42420066460000783</v>
          </cell>
          <cell r="GW79">
            <v>6.4665426800019077E-3</v>
          </cell>
          <cell r="GX79">
            <v>0</v>
          </cell>
          <cell r="GY79">
            <v>0</v>
          </cell>
          <cell r="GZ79">
            <v>0</v>
          </cell>
          <cell r="HA79">
            <v>0</v>
          </cell>
          <cell r="HB79">
            <v>0</v>
          </cell>
          <cell r="HC79">
            <v>0</v>
          </cell>
          <cell r="HD79">
            <v>0</v>
          </cell>
          <cell r="HE79">
            <v>-0.16501403353981914</v>
          </cell>
          <cell r="HF79">
            <v>0</v>
          </cell>
          <cell r="HG79">
            <v>0</v>
          </cell>
          <cell r="HH79">
            <v>-0.20644558596998763</v>
          </cell>
          <cell r="HI79">
            <v>-0.4560897525200005</v>
          </cell>
          <cell r="HJ79">
            <v>0.49752130495001268</v>
          </cell>
          <cell r="HK79">
            <v>0</v>
          </cell>
          <cell r="HL79">
            <v>0</v>
          </cell>
          <cell r="HM79">
            <v>0</v>
          </cell>
          <cell r="HN79">
            <v>0</v>
          </cell>
          <cell r="HO79">
            <v>0</v>
          </cell>
          <cell r="HP79">
            <v>0</v>
          </cell>
          <cell r="HQ79">
            <v>0</v>
          </cell>
          <cell r="HR79">
            <v>0.14298909854005615</v>
          </cell>
          <cell r="HS79">
            <v>0</v>
          </cell>
          <cell r="HT79">
            <v>0</v>
          </cell>
          <cell r="HU79">
            <v>-0.5170496402899829</v>
          </cell>
          <cell r="HV79">
            <v>-6.4953370440008484E-2</v>
          </cell>
          <cell r="HW79">
            <v>0.7249921092700049</v>
          </cell>
          <cell r="HX79">
            <v>0</v>
          </cell>
          <cell r="HY79">
            <v>0</v>
          </cell>
          <cell r="HZ79">
            <v>0</v>
          </cell>
          <cell r="IA79">
            <v>0</v>
          </cell>
          <cell r="IB79">
            <v>0</v>
          </cell>
          <cell r="IC79">
            <v>0</v>
          </cell>
          <cell r="ID79">
            <v>0</v>
          </cell>
          <cell r="IE79">
            <v>0.54672794155999327</v>
          </cell>
          <cell r="IF79">
            <v>0</v>
          </cell>
          <cell r="IG79">
            <v>0</v>
          </cell>
          <cell r="IH79">
            <v>0.37934401118000949</v>
          </cell>
          <cell r="II79">
            <v>0.10614489415999628</v>
          </cell>
          <cell r="IJ79">
            <v>6.1239036220001708E-2</v>
          </cell>
          <cell r="IK79">
            <v>0</v>
          </cell>
          <cell r="IL79">
            <v>0</v>
          </cell>
          <cell r="IM79">
            <v>0</v>
          </cell>
          <cell r="IN79">
            <v>0</v>
          </cell>
          <cell r="IO79">
            <v>0</v>
          </cell>
          <cell r="IP79">
            <v>0</v>
          </cell>
          <cell r="IQ79">
            <v>0</v>
          </cell>
          <cell r="IR79">
            <v>0.34782188329995734</v>
          </cell>
          <cell r="IS79">
            <v>0</v>
          </cell>
          <cell r="IT79">
            <v>0</v>
          </cell>
          <cell r="IU79">
            <v>0.37145862379999528</v>
          </cell>
          <cell r="IV79">
            <v>0.1507294854200012</v>
          </cell>
          <cell r="IW79">
            <v>-0.17436622592001072</v>
          </cell>
          <cell r="IX79">
            <v>0</v>
          </cell>
          <cell r="IY79">
            <v>0</v>
          </cell>
          <cell r="IZ79">
            <v>0</v>
          </cell>
          <cell r="JA79">
            <v>0</v>
          </cell>
          <cell r="JB79">
            <v>0</v>
          </cell>
          <cell r="JC79">
            <v>0</v>
          </cell>
          <cell r="JD79">
            <v>0</v>
          </cell>
          <cell r="JE79">
            <v>0</v>
          </cell>
          <cell r="JF79">
            <v>0</v>
          </cell>
          <cell r="JG79">
            <v>0</v>
          </cell>
          <cell r="JH79">
            <v>0</v>
          </cell>
          <cell r="JI79">
            <v>0</v>
          </cell>
          <cell r="JJ79">
            <v>0</v>
          </cell>
          <cell r="JK79">
            <v>0</v>
          </cell>
          <cell r="JL79">
            <v>0</v>
          </cell>
          <cell r="JM79">
            <v>0</v>
          </cell>
          <cell r="JN79">
            <v>0</v>
          </cell>
          <cell r="JO79">
            <v>0</v>
          </cell>
          <cell r="JP79">
            <v>0</v>
          </cell>
          <cell r="JQ79">
            <v>0</v>
          </cell>
        </row>
        <row r="80">
          <cell r="F80">
            <v>-6.5486099999987474E-6</v>
          </cell>
          <cell r="G80">
            <v>-4.2614200000002517E-6</v>
          </cell>
          <cell r="H80">
            <v>2.0146199999999601E-5</v>
          </cell>
          <cell r="I80">
            <v>3.2578700000004263E-6</v>
          </cell>
          <cell r="J80">
            <v>2.897140000000277E-6</v>
          </cell>
          <cell r="K80">
            <v>6.2829999999958197E-7</v>
          </cell>
          <cell r="L80">
            <v>-3.674943999999996E-5</v>
          </cell>
          <cell r="M80">
            <v>0</v>
          </cell>
          <cell r="N80">
            <v>3.4156799999995532E-6</v>
          </cell>
          <cell r="O80">
            <v>7.314518000000117E-5</v>
          </cell>
          <cell r="P80">
            <v>1.8513299999984439E-6</v>
          </cell>
          <cell r="Q80">
            <v>7.3910919999996272E-5</v>
          </cell>
          <cell r="R80">
            <v>1.4416010999998563E-4</v>
          </cell>
          <cell r="S80">
            <v>-4.4445940000002043E-5</v>
          </cell>
          <cell r="T80">
            <v>1.2927510000001682E-5</v>
          </cell>
          <cell r="U80">
            <v>1.0072109999998552E-5</v>
          </cell>
          <cell r="V80">
            <v>3.8339679999999099E-5</v>
          </cell>
          <cell r="W80">
            <v>2.5849209999999692E-5</v>
          </cell>
          <cell r="X80">
            <v>2.4699329999999971E-5</v>
          </cell>
          <cell r="Y80">
            <v>-6.9249399999998795E-6</v>
          </cell>
          <cell r="Z80">
            <v>2.716229999999778E-6</v>
          </cell>
          <cell r="AA80">
            <v>4.3838490000000681E-5</v>
          </cell>
          <cell r="AB80">
            <v>1.3687499999999811E-5</v>
          </cell>
          <cell r="AC80">
            <v>7.7215300000009479E-6</v>
          </cell>
          <cell r="AD80">
            <v>1.5679399999999483E-5</v>
          </cell>
          <cell r="AE80">
            <v>1.5703793999999327E-4</v>
          </cell>
          <cell r="AF80">
            <v>0</v>
          </cell>
          <cell r="AG80">
            <v>-1.8615640000000516E-5</v>
          </cell>
          <cell r="AH80">
            <v>2.8779519999999267E-5</v>
          </cell>
          <cell r="AI80">
            <v>-1.9542040000000704E-5</v>
          </cell>
          <cell r="AJ80">
            <v>-1.3644099999999756E-5</v>
          </cell>
          <cell r="AK80">
            <v>4.2829330000001588E-5</v>
          </cell>
          <cell r="AL80">
            <v>0</v>
          </cell>
          <cell r="AM80">
            <v>1.9336669999999931E-5</v>
          </cell>
          <cell r="AN80">
            <v>3.4563000000003077E-6</v>
          </cell>
          <cell r="AO80">
            <v>9.623002999999998E-5</v>
          </cell>
          <cell r="AP80">
            <v>1.4141329999998314E-5</v>
          </cell>
          <cell r="AQ80">
            <v>4.0665400000000629E-6</v>
          </cell>
          <cell r="AR80">
            <v>-1.1454279000000511E-4</v>
          </cell>
          <cell r="AS80">
            <v>5.0704700000001046E-6</v>
          </cell>
          <cell r="AT80">
            <v>0</v>
          </cell>
          <cell r="AU80">
            <v>7.9015099999999588E-6</v>
          </cell>
          <cell r="AV80">
            <v>-3.0063860000002079E-5</v>
          </cell>
          <cell r="AW80">
            <v>3.9499999999999605E-6</v>
          </cell>
          <cell r="AX80">
            <v>0</v>
          </cell>
          <cell r="AY80">
            <v>0</v>
          </cell>
          <cell r="AZ80">
            <v>-2.0248839999999733E-5</v>
          </cell>
          <cell r="BA80">
            <v>3.239805000000099E-5</v>
          </cell>
          <cell r="BB80">
            <v>-4.0908899999990422E-6</v>
          </cell>
          <cell r="BC80">
            <v>-6.3756689999997992E-5</v>
          </cell>
          <cell r="BD80">
            <v>-4.5702540000001207E-5</v>
          </cell>
          <cell r="BE80">
            <v>0</v>
          </cell>
          <cell r="BF80">
            <v>0</v>
          </cell>
          <cell r="BG80">
            <v>0</v>
          </cell>
          <cell r="BH80">
            <v>0</v>
          </cell>
          <cell r="BI80">
            <v>0</v>
          </cell>
          <cell r="BJ80">
            <v>0</v>
          </cell>
          <cell r="BK80">
            <v>0</v>
          </cell>
          <cell r="BL80">
            <v>0</v>
          </cell>
          <cell r="BM80">
            <v>0</v>
          </cell>
          <cell r="BN80">
            <v>0</v>
          </cell>
          <cell r="BO80">
            <v>0</v>
          </cell>
          <cell r="BP80">
            <v>0</v>
          </cell>
          <cell r="BQ80">
            <v>0</v>
          </cell>
          <cell r="BR80">
            <v>0</v>
          </cell>
          <cell r="BS80">
            <v>0</v>
          </cell>
          <cell r="BT80">
            <v>0</v>
          </cell>
          <cell r="BU80">
            <v>0</v>
          </cell>
          <cell r="BV80">
            <v>0</v>
          </cell>
          <cell r="BW80">
            <v>0</v>
          </cell>
          <cell r="BX80">
            <v>0</v>
          </cell>
          <cell r="BY80">
            <v>0</v>
          </cell>
          <cell r="BZ80">
            <v>0</v>
          </cell>
          <cell r="CA80">
            <v>0</v>
          </cell>
          <cell r="CB80">
            <v>0</v>
          </cell>
          <cell r="CC80">
            <v>0</v>
          </cell>
          <cell r="CD80">
            <v>0</v>
          </cell>
          <cell r="CE80">
            <v>0</v>
          </cell>
          <cell r="CF80">
            <v>0</v>
          </cell>
          <cell r="CG80">
            <v>0</v>
          </cell>
          <cell r="CH80">
            <v>0</v>
          </cell>
          <cell r="CI80">
            <v>0</v>
          </cell>
          <cell r="CJ80">
            <v>0</v>
          </cell>
          <cell r="CK80">
            <v>0</v>
          </cell>
          <cell r="CL80">
            <v>0</v>
          </cell>
          <cell r="CM80">
            <v>0</v>
          </cell>
          <cell r="CN80">
            <v>0</v>
          </cell>
          <cell r="CO80">
            <v>0</v>
          </cell>
          <cell r="CP80">
            <v>0</v>
          </cell>
          <cell r="CQ80">
            <v>0</v>
          </cell>
          <cell r="CR80">
            <v>0</v>
          </cell>
          <cell r="CS80">
            <v>0</v>
          </cell>
          <cell r="CT80">
            <v>0</v>
          </cell>
          <cell r="CU80">
            <v>0</v>
          </cell>
          <cell r="CV80">
            <v>0</v>
          </cell>
          <cell r="CW80">
            <v>0</v>
          </cell>
          <cell r="CX80">
            <v>0</v>
          </cell>
          <cell r="CY80">
            <v>0</v>
          </cell>
          <cell r="CZ80">
            <v>0</v>
          </cell>
          <cell r="DA80">
            <v>0</v>
          </cell>
          <cell r="DB80">
            <v>0</v>
          </cell>
          <cell r="DC80">
            <v>0</v>
          </cell>
          <cell r="DD80">
            <v>0</v>
          </cell>
          <cell r="DE80">
            <v>0</v>
          </cell>
          <cell r="DF80">
            <v>0</v>
          </cell>
          <cell r="DG80">
            <v>0</v>
          </cell>
          <cell r="DH80">
            <v>0</v>
          </cell>
          <cell r="DI80">
            <v>0</v>
          </cell>
          <cell r="DJ80">
            <v>0</v>
          </cell>
          <cell r="DK80">
            <v>0</v>
          </cell>
          <cell r="DL80">
            <v>0</v>
          </cell>
          <cell r="DM80">
            <v>0</v>
          </cell>
          <cell r="DN80">
            <v>0</v>
          </cell>
          <cell r="DO80">
            <v>0</v>
          </cell>
          <cell r="DP80">
            <v>0</v>
          </cell>
          <cell r="DQ80">
            <v>0</v>
          </cell>
          <cell r="DR80">
            <v>0</v>
          </cell>
          <cell r="DS80">
            <v>0</v>
          </cell>
          <cell r="DT80">
            <v>0</v>
          </cell>
          <cell r="DU80">
            <v>0</v>
          </cell>
          <cell r="DV80">
            <v>0</v>
          </cell>
          <cell r="DW80">
            <v>0</v>
          </cell>
          <cell r="DX80">
            <v>0</v>
          </cell>
          <cell r="DY80">
            <v>0</v>
          </cell>
          <cell r="DZ80">
            <v>0</v>
          </cell>
          <cell r="EA80">
            <v>0</v>
          </cell>
          <cell r="EB80">
            <v>0</v>
          </cell>
          <cell r="EC80">
            <v>0</v>
          </cell>
          <cell r="ED80">
            <v>0</v>
          </cell>
          <cell r="EE80">
            <v>0</v>
          </cell>
          <cell r="EF80">
            <v>0</v>
          </cell>
          <cell r="EG80">
            <v>0</v>
          </cell>
          <cell r="EH80">
            <v>0</v>
          </cell>
          <cell r="EI80">
            <v>0</v>
          </cell>
          <cell r="EJ80">
            <v>0</v>
          </cell>
          <cell r="EK80">
            <v>0</v>
          </cell>
          <cell r="EL80">
            <v>0</v>
          </cell>
          <cell r="EM80">
            <v>0</v>
          </cell>
          <cell r="EN80">
            <v>0</v>
          </cell>
          <cell r="EO80">
            <v>0</v>
          </cell>
          <cell r="EP80">
            <v>0</v>
          </cell>
          <cell r="EQ80">
            <v>0</v>
          </cell>
          <cell r="ER80">
            <v>0</v>
          </cell>
          <cell r="ES80">
            <v>0</v>
          </cell>
          <cell r="ET80">
            <v>0</v>
          </cell>
          <cell r="EU80">
            <v>0</v>
          </cell>
          <cell r="EV80">
            <v>0</v>
          </cell>
          <cell r="EW80">
            <v>0</v>
          </cell>
          <cell r="EX80">
            <v>0</v>
          </cell>
          <cell r="EY80">
            <v>0</v>
          </cell>
          <cell r="EZ80">
            <v>0</v>
          </cell>
          <cell r="FA80">
            <v>0</v>
          </cell>
          <cell r="FB80">
            <v>0</v>
          </cell>
          <cell r="FC80">
            <v>0</v>
          </cell>
          <cell r="FD80">
            <v>0</v>
          </cell>
          <cell r="FE80">
            <v>0</v>
          </cell>
          <cell r="FF80">
            <v>0</v>
          </cell>
          <cell r="FG80">
            <v>0</v>
          </cell>
          <cell r="FH80">
            <v>0</v>
          </cell>
          <cell r="FI80">
            <v>0</v>
          </cell>
          <cell r="FJ80">
            <v>0</v>
          </cell>
          <cell r="FK80">
            <v>0</v>
          </cell>
          <cell r="FL80">
            <v>0</v>
          </cell>
          <cell r="FM80">
            <v>0</v>
          </cell>
          <cell r="FN80">
            <v>0</v>
          </cell>
          <cell r="FO80">
            <v>0</v>
          </cell>
          <cell r="FP80">
            <v>0</v>
          </cell>
          <cell r="FQ80">
            <v>0</v>
          </cell>
          <cell r="FR80">
            <v>0</v>
          </cell>
          <cell r="FS80">
            <v>0</v>
          </cell>
          <cell r="FT80">
            <v>0</v>
          </cell>
          <cell r="FU80">
            <v>0</v>
          </cell>
          <cell r="FV80">
            <v>0</v>
          </cell>
          <cell r="FW80">
            <v>0</v>
          </cell>
          <cell r="FX80">
            <v>0</v>
          </cell>
          <cell r="FY80">
            <v>0</v>
          </cell>
          <cell r="FZ80">
            <v>0</v>
          </cell>
          <cell r="GA80">
            <v>0</v>
          </cell>
          <cell r="GB80">
            <v>0</v>
          </cell>
          <cell r="GC80">
            <v>0</v>
          </cell>
          <cell r="GD80">
            <v>0</v>
          </cell>
          <cell r="GE80">
            <v>0</v>
          </cell>
          <cell r="GF80">
            <v>0</v>
          </cell>
          <cell r="GG80">
            <v>0</v>
          </cell>
          <cell r="GH80">
            <v>0</v>
          </cell>
          <cell r="GI80">
            <v>0</v>
          </cell>
          <cell r="GJ80">
            <v>0</v>
          </cell>
          <cell r="GK80">
            <v>0</v>
          </cell>
          <cell r="GL80">
            <v>0</v>
          </cell>
          <cell r="GM80">
            <v>0</v>
          </cell>
          <cell r="GN80">
            <v>0</v>
          </cell>
          <cell r="GO80">
            <v>0</v>
          </cell>
          <cell r="GP80">
            <v>0</v>
          </cell>
          <cell r="GQ80">
            <v>0</v>
          </cell>
          <cell r="GR80">
            <v>0</v>
          </cell>
          <cell r="GS80">
            <v>0</v>
          </cell>
          <cell r="GT80">
            <v>0</v>
          </cell>
          <cell r="GU80">
            <v>0</v>
          </cell>
          <cell r="GV80">
            <v>0</v>
          </cell>
          <cell r="GW80">
            <v>0</v>
          </cell>
          <cell r="GX80">
            <v>0</v>
          </cell>
          <cell r="GY80">
            <v>0</v>
          </cell>
          <cell r="GZ80">
            <v>0</v>
          </cell>
          <cell r="HA80">
            <v>0</v>
          </cell>
          <cell r="HB80">
            <v>0</v>
          </cell>
          <cell r="HC80">
            <v>0</v>
          </cell>
          <cell r="HD80">
            <v>0</v>
          </cell>
          <cell r="HE80">
            <v>0</v>
          </cell>
          <cell r="HF80">
            <v>0</v>
          </cell>
          <cell r="HG80">
            <v>0</v>
          </cell>
          <cell r="HH80">
            <v>0</v>
          </cell>
          <cell r="HI80">
            <v>0</v>
          </cell>
          <cell r="HJ80">
            <v>0</v>
          </cell>
          <cell r="HK80">
            <v>0</v>
          </cell>
          <cell r="HL80">
            <v>0</v>
          </cell>
          <cell r="HM80">
            <v>0</v>
          </cell>
          <cell r="HN80">
            <v>0</v>
          </cell>
          <cell r="HO80">
            <v>0</v>
          </cell>
          <cell r="HP80">
            <v>0</v>
          </cell>
          <cell r="HQ80">
            <v>0</v>
          </cell>
          <cell r="HR80">
            <v>0</v>
          </cell>
          <cell r="HS80">
            <v>0</v>
          </cell>
          <cell r="HT80">
            <v>0</v>
          </cell>
          <cell r="HU80">
            <v>0</v>
          </cell>
          <cell r="HV80">
            <v>0</v>
          </cell>
          <cell r="HW80">
            <v>0</v>
          </cell>
          <cell r="HX80">
            <v>0</v>
          </cell>
          <cell r="HY80">
            <v>0</v>
          </cell>
          <cell r="HZ80">
            <v>0</v>
          </cell>
          <cell r="IA80">
            <v>0</v>
          </cell>
          <cell r="IB80">
            <v>0</v>
          </cell>
          <cell r="IC80">
            <v>0</v>
          </cell>
          <cell r="ID80">
            <v>0</v>
          </cell>
          <cell r="IE80">
            <v>0</v>
          </cell>
          <cell r="IF80">
            <v>0</v>
          </cell>
          <cell r="IG80">
            <v>0</v>
          </cell>
          <cell r="IH80">
            <v>0</v>
          </cell>
          <cell r="II80">
            <v>0</v>
          </cell>
          <cell r="IJ80">
            <v>0</v>
          </cell>
          <cell r="IK80">
            <v>0</v>
          </cell>
          <cell r="IL80">
            <v>0</v>
          </cell>
          <cell r="IM80">
            <v>0</v>
          </cell>
          <cell r="IN80">
            <v>0</v>
          </cell>
          <cell r="IO80">
            <v>0</v>
          </cell>
          <cell r="IP80">
            <v>0</v>
          </cell>
          <cell r="IQ80">
            <v>0</v>
          </cell>
          <cell r="IR80">
            <v>0</v>
          </cell>
          <cell r="IS80">
            <v>0</v>
          </cell>
          <cell r="IT80">
            <v>0</v>
          </cell>
          <cell r="IU80">
            <v>0</v>
          </cell>
          <cell r="IV80">
            <v>0</v>
          </cell>
          <cell r="IW80">
            <v>0</v>
          </cell>
          <cell r="IX80">
            <v>0</v>
          </cell>
          <cell r="IY80">
            <v>0</v>
          </cell>
          <cell r="IZ80">
            <v>0</v>
          </cell>
          <cell r="JA80">
            <v>0</v>
          </cell>
          <cell r="JB80">
            <v>0</v>
          </cell>
          <cell r="JC80">
            <v>0</v>
          </cell>
          <cell r="JD80">
            <v>0</v>
          </cell>
          <cell r="JE80">
            <v>0</v>
          </cell>
          <cell r="JF80">
            <v>0</v>
          </cell>
          <cell r="JG80">
            <v>0</v>
          </cell>
          <cell r="JH80">
            <v>0</v>
          </cell>
          <cell r="JI80">
            <v>0</v>
          </cell>
          <cell r="JJ80">
            <v>0</v>
          </cell>
          <cell r="JK80">
            <v>0</v>
          </cell>
          <cell r="JL80">
            <v>0</v>
          </cell>
          <cell r="JM80">
            <v>0</v>
          </cell>
          <cell r="JN80">
            <v>0</v>
          </cell>
          <cell r="JO80">
            <v>0</v>
          </cell>
          <cell r="JP80">
            <v>0</v>
          </cell>
          <cell r="JQ80">
            <v>0</v>
          </cell>
        </row>
        <row r="81">
          <cell r="F81">
            <v>3.077729999999973E-5</v>
          </cell>
          <cell r="G81">
            <v>1.3985600000002152E-5</v>
          </cell>
          <cell r="H81">
            <v>9.162539999999636E-6</v>
          </cell>
          <cell r="I81">
            <v>1.4683189999999818E-5</v>
          </cell>
          <cell r="J81">
            <v>6.4074599999998372E-6</v>
          </cell>
          <cell r="K81">
            <v>1.118179999999927E-5</v>
          </cell>
          <cell r="L81">
            <v>3.8335930000001073E-5</v>
          </cell>
          <cell r="M81">
            <v>3.5919600000003382E-6</v>
          </cell>
          <cell r="N81">
            <v>1.4835789999998947E-5</v>
          </cell>
          <cell r="O81">
            <v>-3.4280699999986175E-6</v>
          </cell>
          <cell r="P81">
            <v>1.2081390000001635E-5</v>
          </cell>
          <cell r="Q81">
            <v>1.9348670000000207E-4</v>
          </cell>
          <cell r="R81">
            <v>9.3435019999976721E-5</v>
          </cell>
          <cell r="S81">
            <v>7.2082830000000375E-5</v>
          </cell>
          <cell r="T81">
            <v>-8.8054200000041438E-6</v>
          </cell>
          <cell r="U81">
            <v>-6.9304600000021088E-6</v>
          </cell>
          <cell r="V81">
            <v>-1.919227999999662E-5</v>
          </cell>
          <cell r="W81">
            <v>1.0474899999999773E-5</v>
          </cell>
          <cell r="X81">
            <v>1.4371999999991669E-7</v>
          </cell>
          <cell r="Y81">
            <v>5.9305799999988945E-6</v>
          </cell>
          <cell r="Z81">
            <v>1.3188750000000388E-5</v>
          </cell>
          <cell r="AA81">
            <v>-3.0137330000000809E-5</v>
          </cell>
          <cell r="AB81">
            <v>4.1338679999999156E-5</v>
          </cell>
          <cell r="AC81">
            <v>9.0686399999984069E-6</v>
          </cell>
          <cell r="AD81">
            <v>6.2724100000077776E-6</v>
          </cell>
          <cell r="AE81">
            <v>1.9984932000002842E-4</v>
          </cell>
          <cell r="AF81">
            <v>0</v>
          </cell>
          <cell r="AG81">
            <v>1.364636500000016E-4</v>
          </cell>
          <cell r="AH81">
            <v>1.2416359999999765E-5</v>
          </cell>
          <cell r="AI81">
            <v>3.4587009999999946E-5</v>
          </cell>
          <cell r="AJ81">
            <v>1.9639170000000303E-5</v>
          </cell>
          <cell r="AK81">
            <v>9.0325700000011555E-6</v>
          </cell>
          <cell r="AL81">
            <v>0</v>
          </cell>
          <cell r="AM81">
            <v>-1.7126039999997358E-5</v>
          </cell>
          <cell r="AN81">
            <v>2.6205000000154022E-7</v>
          </cell>
          <cell r="AO81">
            <v>-3.6236139999996225E-5</v>
          </cell>
          <cell r="AP81">
            <v>2.8970879999999644E-5</v>
          </cell>
          <cell r="AQ81">
            <v>1.1839810000004169E-5</v>
          </cell>
          <cell r="AR81">
            <v>3.3467218000002297E-4</v>
          </cell>
          <cell r="AS81">
            <v>6.8928000000051393E-7</v>
          </cell>
          <cell r="AT81">
            <v>3.2311499999979065E-6</v>
          </cell>
          <cell r="AU81">
            <v>7.7391999999988637E-6</v>
          </cell>
          <cell r="AV81">
            <v>7.5176030000002197E-5</v>
          </cell>
          <cell r="AW81">
            <v>0</v>
          </cell>
          <cell r="AX81">
            <v>7.1893599999997559E-6</v>
          </cell>
          <cell r="AY81">
            <v>0</v>
          </cell>
          <cell r="AZ81">
            <v>2.8148840000000522E-5</v>
          </cell>
          <cell r="BA81">
            <v>-7.8728999999989197E-6</v>
          </cell>
          <cell r="BB81">
            <v>6.2328180000001399E-5</v>
          </cell>
          <cell r="BC81">
            <v>9.4868889999995265E-5</v>
          </cell>
          <cell r="BD81">
            <v>6.3174150000004647E-5</v>
          </cell>
          <cell r="BE81">
            <v>3.7644420000038092E-5</v>
          </cell>
          <cell r="BF81">
            <v>0</v>
          </cell>
          <cell r="BG81">
            <v>4.2303199999996211E-6</v>
          </cell>
          <cell r="BH81">
            <v>0</v>
          </cell>
          <cell r="BI81">
            <v>-6.1341740000001727E-5</v>
          </cell>
          <cell r="BJ81">
            <v>9.8942900000001041E-5</v>
          </cell>
          <cell r="BK81">
            <v>0</v>
          </cell>
          <cell r="BL81">
            <v>0</v>
          </cell>
          <cell r="BM81">
            <v>0</v>
          </cell>
          <cell r="BN81">
            <v>0</v>
          </cell>
          <cell r="BO81">
            <v>-4.1870599999972724E-6</v>
          </cell>
          <cell r="BP81">
            <v>0</v>
          </cell>
          <cell r="BQ81">
            <v>0</v>
          </cell>
          <cell r="BR81">
            <v>0</v>
          </cell>
          <cell r="BS81">
            <v>0</v>
          </cell>
          <cell r="BT81">
            <v>0</v>
          </cell>
          <cell r="BU81">
            <v>0</v>
          </cell>
          <cell r="BV81">
            <v>0</v>
          </cell>
          <cell r="BW81">
            <v>0</v>
          </cell>
          <cell r="BX81">
            <v>0</v>
          </cell>
          <cell r="BY81">
            <v>0</v>
          </cell>
          <cell r="BZ81">
            <v>0</v>
          </cell>
          <cell r="CA81">
            <v>0</v>
          </cell>
          <cell r="CB81">
            <v>0</v>
          </cell>
          <cell r="CC81">
            <v>0</v>
          </cell>
          <cell r="CD81">
            <v>0</v>
          </cell>
          <cell r="CE81">
            <v>0</v>
          </cell>
          <cell r="CF81">
            <v>0</v>
          </cell>
          <cell r="CG81">
            <v>0</v>
          </cell>
          <cell r="CH81">
            <v>0</v>
          </cell>
          <cell r="CI81">
            <v>0</v>
          </cell>
          <cell r="CJ81">
            <v>0</v>
          </cell>
          <cell r="CK81">
            <v>0</v>
          </cell>
          <cell r="CL81">
            <v>0</v>
          </cell>
          <cell r="CM81">
            <v>0</v>
          </cell>
          <cell r="CN81">
            <v>0</v>
          </cell>
          <cell r="CO81">
            <v>0</v>
          </cell>
          <cell r="CP81">
            <v>0</v>
          </cell>
          <cell r="CQ81">
            <v>0</v>
          </cell>
          <cell r="CR81">
            <v>0</v>
          </cell>
          <cell r="CS81">
            <v>0</v>
          </cell>
          <cell r="CT81">
            <v>0</v>
          </cell>
          <cell r="CU81">
            <v>0</v>
          </cell>
          <cell r="CV81">
            <v>0</v>
          </cell>
          <cell r="CW81">
            <v>0</v>
          </cell>
          <cell r="CX81">
            <v>0</v>
          </cell>
          <cell r="CY81">
            <v>0</v>
          </cell>
          <cell r="CZ81">
            <v>0</v>
          </cell>
          <cell r="DA81">
            <v>0</v>
          </cell>
          <cell r="DB81">
            <v>0</v>
          </cell>
          <cell r="DC81">
            <v>0</v>
          </cell>
          <cell r="DD81">
            <v>0</v>
          </cell>
          <cell r="DE81">
            <v>0</v>
          </cell>
          <cell r="DF81">
            <v>0</v>
          </cell>
          <cell r="DG81">
            <v>0</v>
          </cell>
          <cell r="DH81">
            <v>0</v>
          </cell>
          <cell r="DI81">
            <v>0</v>
          </cell>
          <cell r="DJ81">
            <v>0</v>
          </cell>
          <cell r="DK81">
            <v>0</v>
          </cell>
          <cell r="DL81">
            <v>0</v>
          </cell>
          <cell r="DM81">
            <v>0</v>
          </cell>
          <cell r="DN81">
            <v>0</v>
          </cell>
          <cell r="DO81">
            <v>0</v>
          </cell>
          <cell r="DP81">
            <v>0</v>
          </cell>
          <cell r="DQ81">
            <v>0</v>
          </cell>
          <cell r="DR81">
            <v>0</v>
          </cell>
          <cell r="DS81">
            <v>0</v>
          </cell>
          <cell r="DT81">
            <v>0</v>
          </cell>
          <cell r="DU81">
            <v>0</v>
          </cell>
          <cell r="DV81">
            <v>0</v>
          </cell>
          <cell r="DW81">
            <v>0</v>
          </cell>
          <cell r="DX81">
            <v>0</v>
          </cell>
          <cell r="DY81">
            <v>0</v>
          </cell>
          <cell r="DZ81">
            <v>0</v>
          </cell>
          <cell r="EA81">
            <v>0</v>
          </cell>
          <cell r="EB81">
            <v>0</v>
          </cell>
          <cell r="EC81">
            <v>0</v>
          </cell>
          <cell r="ED81">
            <v>0</v>
          </cell>
          <cell r="EE81">
            <v>0</v>
          </cell>
          <cell r="EF81">
            <v>0</v>
          </cell>
          <cell r="EG81">
            <v>0</v>
          </cell>
          <cell r="EH81">
            <v>0</v>
          </cell>
          <cell r="EI81">
            <v>0</v>
          </cell>
          <cell r="EJ81">
            <v>0</v>
          </cell>
          <cell r="EK81">
            <v>0</v>
          </cell>
          <cell r="EL81">
            <v>0</v>
          </cell>
          <cell r="EM81">
            <v>0</v>
          </cell>
          <cell r="EN81">
            <v>0</v>
          </cell>
          <cell r="EO81">
            <v>0</v>
          </cell>
          <cell r="EP81">
            <v>0</v>
          </cell>
          <cell r="EQ81">
            <v>0</v>
          </cell>
          <cell r="ER81">
            <v>0</v>
          </cell>
          <cell r="ES81">
            <v>0</v>
          </cell>
          <cell r="ET81">
            <v>0</v>
          </cell>
          <cell r="EU81">
            <v>0</v>
          </cell>
          <cell r="EV81">
            <v>0</v>
          </cell>
          <cell r="EW81">
            <v>0</v>
          </cell>
          <cell r="EX81">
            <v>0</v>
          </cell>
          <cell r="EY81">
            <v>0</v>
          </cell>
          <cell r="EZ81">
            <v>0</v>
          </cell>
          <cell r="FA81">
            <v>0</v>
          </cell>
          <cell r="FB81">
            <v>0</v>
          </cell>
          <cell r="FC81">
            <v>0</v>
          </cell>
          <cell r="FD81">
            <v>0</v>
          </cell>
          <cell r="FE81">
            <v>0</v>
          </cell>
          <cell r="FF81">
            <v>0</v>
          </cell>
          <cell r="FG81">
            <v>0</v>
          </cell>
          <cell r="FH81">
            <v>0</v>
          </cell>
          <cell r="FI81">
            <v>0</v>
          </cell>
          <cell r="FJ81">
            <v>0</v>
          </cell>
          <cell r="FK81">
            <v>0</v>
          </cell>
          <cell r="FL81">
            <v>0</v>
          </cell>
          <cell r="FM81">
            <v>0</v>
          </cell>
          <cell r="FN81">
            <v>0</v>
          </cell>
          <cell r="FO81">
            <v>0</v>
          </cell>
          <cell r="FP81">
            <v>0</v>
          </cell>
          <cell r="FQ81">
            <v>0</v>
          </cell>
          <cell r="FR81">
            <v>0</v>
          </cell>
          <cell r="FS81">
            <v>0</v>
          </cell>
          <cell r="FT81">
            <v>0</v>
          </cell>
          <cell r="FU81">
            <v>0</v>
          </cell>
          <cell r="FV81">
            <v>0</v>
          </cell>
          <cell r="FW81">
            <v>0</v>
          </cell>
          <cell r="FX81">
            <v>0</v>
          </cell>
          <cell r="FY81">
            <v>0</v>
          </cell>
          <cell r="FZ81">
            <v>0</v>
          </cell>
          <cell r="GA81">
            <v>0</v>
          </cell>
          <cell r="GB81">
            <v>0</v>
          </cell>
          <cell r="GC81">
            <v>0</v>
          </cell>
          <cell r="GD81">
            <v>0</v>
          </cell>
          <cell r="GE81">
            <v>0</v>
          </cell>
          <cell r="GF81">
            <v>0</v>
          </cell>
          <cell r="GG81">
            <v>0</v>
          </cell>
          <cell r="GH81">
            <v>0</v>
          </cell>
          <cell r="GI81">
            <v>0</v>
          </cell>
          <cell r="GJ81">
            <v>0</v>
          </cell>
          <cell r="GK81">
            <v>0</v>
          </cell>
          <cell r="GL81">
            <v>0</v>
          </cell>
          <cell r="GM81">
            <v>0</v>
          </cell>
          <cell r="GN81">
            <v>0</v>
          </cell>
          <cell r="GO81">
            <v>0</v>
          </cell>
          <cell r="GP81">
            <v>0</v>
          </cell>
          <cell r="GQ81">
            <v>0</v>
          </cell>
          <cell r="GR81">
            <v>0</v>
          </cell>
          <cell r="GS81">
            <v>0</v>
          </cell>
          <cell r="GT81">
            <v>0</v>
          </cell>
          <cell r="GU81">
            <v>0</v>
          </cell>
          <cell r="GV81">
            <v>0</v>
          </cell>
          <cell r="GW81">
            <v>0</v>
          </cell>
          <cell r="GX81">
            <v>0</v>
          </cell>
          <cell r="GY81">
            <v>0</v>
          </cell>
          <cell r="GZ81">
            <v>0</v>
          </cell>
          <cell r="HA81">
            <v>0</v>
          </cell>
          <cell r="HB81">
            <v>0</v>
          </cell>
          <cell r="HC81">
            <v>0</v>
          </cell>
          <cell r="HD81">
            <v>0</v>
          </cell>
          <cell r="HE81">
            <v>0</v>
          </cell>
          <cell r="HF81">
            <v>0</v>
          </cell>
          <cell r="HG81">
            <v>0</v>
          </cell>
          <cell r="HH81">
            <v>0</v>
          </cell>
          <cell r="HI81">
            <v>0</v>
          </cell>
          <cell r="HJ81">
            <v>0</v>
          </cell>
          <cell r="HK81">
            <v>0</v>
          </cell>
          <cell r="HL81">
            <v>0</v>
          </cell>
          <cell r="HM81">
            <v>0</v>
          </cell>
          <cell r="HN81">
            <v>0</v>
          </cell>
          <cell r="HO81">
            <v>0</v>
          </cell>
          <cell r="HP81">
            <v>0</v>
          </cell>
          <cell r="HQ81">
            <v>0</v>
          </cell>
          <cell r="HR81">
            <v>0</v>
          </cell>
          <cell r="HS81">
            <v>0</v>
          </cell>
          <cell r="HT81">
            <v>0</v>
          </cell>
          <cell r="HU81">
            <v>0</v>
          </cell>
          <cell r="HV81">
            <v>0</v>
          </cell>
          <cell r="HW81">
            <v>0</v>
          </cell>
          <cell r="HX81">
            <v>0</v>
          </cell>
          <cell r="HY81">
            <v>0</v>
          </cell>
          <cell r="HZ81">
            <v>0</v>
          </cell>
          <cell r="IA81">
            <v>0</v>
          </cell>
          <cell r="IB81">
            <v>0</v>
          </cell>
          <cell r="IC81">
            <v>0</v>
          </cell>
          <cell r="ID81">
            <v>0</v>
          </cell>
          <cell r="IE81">
            <v>0</v>
          </cell>
          <cell r="IF81">
            <v>0</v>
          </cell>
          <cell r="IG81">
            <v>0</v>
          </cell>
          <cell r="IH81">
            <v>0</v>
          </cell>
          <cell r="II81">
            <v>0</v>
          </cell>
          <cell r="IJ81">
            <v>0</v>
          </cell>
          <cell r="IK81">
            <v>0</v>
          </cell>
          <cell r="IL81">
            <v>0</v>
          </cell>
          <cell r="IM81">
            <v>0</v>
          </cell>
          <cell r="IN81">
            <v>0</v>
          </cell>
          <cell r="IO81">
            <v>0</v>
          </cell>
          <cell r="IP81">
            <v>0</v>
          </cell>
          <cell r="IQ81">
            <v>0</v>
          </cell>
          <cell r="IR81">
            <v>0</v>
          </cell>
          <cell r="IS81">
            <v>0</v>
          </cell>
          <cell r="IT81">
            <v>0</v>
          </cell>
          <cell r="IU81">
            <v>0</v>
          </cell>
          <cell r="IV81">
            <v>0</v>
          </cell>
          <cell r="IW81">
            <v>0</v>
          </cell>
          <cell r="IX81">
            <v>0</v>
          </cell>
          <cell r="IY81">
            <v>0</v>
          </cell>
          <cell r="IZ81">
            <v>0</v>
          </cell>
          <cell r="JA81">
            <v>0</v>
          </cell>
          <cell r="JB81">
            <v>0</v>
          </cell>
          <cell r="JC81">
            <v>0</v>
          </cell>
          <cell r="JD81">
            <v>0</v>
          </cell>
          <cell r="JE81">
            <v>0</v>
          </cell>
          <cell r="JF81">
            <v>0</v>
          </cell>
          <cell r="JG81">
            <v>0</v>
          </cell>
          <cell r="JH81">
            <v>0</v>
          </cell>
          <cell r="JI81">
            <v>0</v>
          </cell>
          <cell r="JJ81">
            <v>0</v>
          </cell>
          <cell r="JK81">
            <v>0</v>
          </cell>
          <cell r="JL81">
            <v>0</v>
          </cell>
          <cell r="JM81">
            <v>0</v>
          </cell>
          <cell r="JN81">
            <v>0</v>
          </cell>
          <cell r="JO81">
            <v>0</v>
          </cell>
          <cell r="JP81">
            <v>0</v>
          </cell>
          <cell r="JQ81">
            <v>0</v>
          </cell>
        </row>
        <row r="82"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V82">
            <v>0</v>
          </cell>
          <cell r="W82">
            <v>0</v>
          </cell>
          <cell r="X82">
            <v>0</v>
          </cell>
          <cell r="Y82">
            <v>0</v>
          </cell>
          <cell r="Z82">
            <v>0</v>
          </cell>
          <cell r="AA82">
            <v>0</v>
          </cell>
          <cell r="AB82">
            <v>0</v>
          </cell>
          <cell r="AC82">
            <v>0</v>
          </cell>
          <cell r="AD82">
            <v>0</v>
          </cell>
          <cell r="AE82">
            <v>0</v>
          </cell>
          <cell r="AF82">
            <v>0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0</v>
          </cell>
          <cell r="AU82">
            <v>0</v>
          </cell>
          <cell r="AV82">
            <v>0</v>
          </cell>
          <cell r="AW82">
            <v>0</v>
          </cell>
          <cell r="AX82">
            <v>0</v>
          </cell>
          <cell r="AY82">
            <v>0</v>
          </cell>
          <cell r="AZ82">
            <v>0</v>
          </cell>
          <cell r="BA82">
            <v>0</v>
          </cell>
          <cell r="BB82">
            <v>0</v>
          </cell>
          <cell r="BC82">
            <v>0</v>
          </cell>
          <cell r="BD82">
            <v>0</v>
          </cell>
          <cell r="BE82">
            <v>0</v>
          </cell>
          <cell r="BF82">
            <v>0</v>
          </cell>
          <cell r="BG82">
            <v>0</v>
          </cell>
          <cell r="BH82">
            <v>0</v>
          </cell>
          <cell r="BI82">
            <v>0</v>
          </cell>
          <cell r="BJ82">
            <v>0</v>
          </cell>
          <cell r="BK82">
            <v>0</v>
          </cell>
          <cell r="BL82">
            <v>0</v>
          </cell>
          <cell r="BM82">
            <v>0</v>
          </cell>
          <cell r="BN82">
            <v>0</v>
          </cell>
          <cell r="BO82">
            <v>0</v>
          </cell>
          <cell r="BP82">
            <v>0</v>
          </cell>
          <cell r="BQ82">
            <v>0</v>
          </cell>
          <cell r="BR82">
            <v>0</v>
          </cell>
          <cell r="BS82">
            <v>0</v>
          </cell>
          <cell r="BT82">
            <v>0</v>
          </cell>
          <cell r="BU82">
            <v>0</v>
          </cell>
          <cell r="BV82">
            <v>0</v>
          </cell>
          <cell r="BW82">
            <v>0</v>
          </cell>
          <cell r="BX82">
            <v>0</v>
          </cell>
          <cell r="BY82">
            <v>0</v>
          </cell>
          <cell r="BZ82">
            <v>0</v>
          </cell>
          <cell r="CA82">
            <v>0</v>
          </cell>
          <cell r="CB82">
            <v>0</v>
          </cell>
          <cell r="CC82">
            <v>0</v>
          </cell>
          <cell r="CD82">
            <v>0</v>
          </cell>
          <cell r="CE82">
            <v>0</v>
          </cell>
          <cell r="CF82">
            <v>0</v>
          </cell>
          <cell r="CG82">
            <v>0</v>
          </cell>
          <cell r="CH82">
            <v>0</v>
          </cell>
          <cell r="CI82">
            <v>0</v>
          </cell>
          <cell r="CJ82">
            <v>0</v>
          </cell>
          <cell r="CK82">
            <v>0</v>
          </cell>
          <cell r="CL82">
            <v>0</v>
          </cell>
          <cell r="CM82">
            <v>0</v>
          </cell>
          <cell r="CN82">
            <v>0</v>
          </cell>
          <cell r="CO82">
            <v>0</v>
          </cell>
          <cell r="CP82">
            <v>0</v>
          </cell>
          <cell r="CQ82">
            <v>0</v>
          </cell>
          <cell r="CR82">
            <v>0</v>
          </cell>
          <cell r="CS82">
            <v>0</v>
          </cell>
          <cell r="CT82">
            <v>0</v>
          </cell>
          <cell r="CU82">
            <v>0</v>
          </cell>
          <cell r="CV82">
            <v>0</v>
          </cell>
          <cell r="CW82">
            <v>0</v>
          </cell>
          <cell r="CX82">
            <v>0</v>
          </cell>
          <cell r="CY82">
            <v>0</v>
          </cell>
          <cell r="CZ82">
            <v>0</v>
          </cell>
          <cell r="DA82">
            <v>0</v>
          </cell>
          <cell r="DB82">
            <v>0</v>
          </cell>
          <cell r="DC82">
            <v>0</v>
          </cell>
          <cell r="DD82">
            <v>0</v>
          </cell>
          <cell r="DE82">
            <v>0</v>
          </cell>
          <cell r="DF82">
            <v>0</v>
          </cell>
          <cell r="DG82">
            <v>0</v>
          </cell>
          <cell r="DH82">
            <v>0</v>
          </cell>
          <cell r="DI82">
            <v>0</v>
          </cell>
          <cell r="DJ82">
            <v>0</v>
          </cell>
          <cell r="DK82">
            <v>0</v>
          </cell>
          <cell r="DL82">
            <v>0</v>
          </cell>
          <cell r="DM82">
            <v>0</v>
          </cell>
          <cell r="DN82">
            <v>0</v>
          </cell>
          <cell r="DO82">
            <v>0</v>
          </cell>
          <cell r="DP82">
            <v>0</v>
          </cell>
          <cell r="DQ82">
            <v>0</v>
          </cell>
          <cell r="DR82">
            <v>0</v>
          </cell>
          <cell r="DS82">
            <v>0</v>
          </cell>
          <cell r="DT82">
            <v>0</v>
          </cell>
          <cell r="DU82">
            <v>0</v>
          </cell>
          <cell r="DV82">
            <v>0</v>
          </cell>
          <cell r="DW82">
            <v>0</v>
          </cell>
          <cell r="DX82">
            <v>0</v>
          </cell>
          <cell r="DY82">
            <v>0</v>
          </cell>
          <cell r="DZ82">
            <v>0</v>
          </cell>
          <cell r="EA82">
            <v>0</v>
          </cell>
          <cell r="EB82">
            <v>0</v>
          </cell>
          <cell r="EC82">
            <v>0</v>
          </cell>
          <cell r="ED82">
            <v>0</v>
          </cell>
          <cell r="EE82">
            <v>0</v>
          </cell>
          <cell r="EF82">
            <v>0</v>
          </cell>
          <cell r="EG82">
            <v>0</v>
          </cell>
          <cell r="EH82">
            <v>0</v>
          </cell>
          <cell r="EI82">
            <v>0</v>
          </cell>
          <cell r="EJ82">
            <v>0</v>
          </cell>
          <cell r="EK82">
            <v>0</v>
          </cell>
          <cell r="EL82">
            <v>0</v>
          </cell>
          <cell r="EM82">
            <v>0</v>
          </cell>
          <cell r="EN82">
            <v>0</v>
          </cell>
          <cell r="EO82">
            <v>0</v>
          </cell>
          <cell r="EP82">
            <v>0</v>
          </cell>
          <cell r="EQ82">
            <v>0</v>
          </cell>
          <cell r="ER82">
            <v>0</v>
          </cell>
          <cell r="ES82">
            <v>0</v>
          </cell>
          <cell r="ET82">
            <v>0</v>
          </cell>
          <cell r="EU82">
            <v>0</v>
          </cell>
          <cell r="EV82">
            <v>0</v>
          </cell>
          <cell r="EW82">
            <v>0</v>
          </cell>
          <cell r="EX82">
            <v>0</v>
          </cell>
          <cell r="EY82">
            <v>0</v>
          </cell>
          <cell r="EZ82">
            <v>0</v>
          </cell>
          <cell r="FA82">
            <v>0</v>
          </cell>
          <cell r="FB82">
            <v>0</v>
          </cell>
          <cell r="FC82">
            <v>0</v>
          </cell>
          <cell r="FD82">
            <v>0</v>
          </cell>
          <cell r="FE82">
            <v>0</v>
          </cell>
          <cell r="FF82">
            <v>0</v>
          </cell>
          <cell r="FG82">
            <v>0</v>
          </cell>
          <cell r="FH82">
            <v>0</v>
          </cell>
          <cell r="FI82">
            <v>0</v>
          </cell>
          <cell r="FJ82">
            <v>0</v>
          </cell>
          <cell r="FK82">
            <v>0</v>
          </cell>
          <cell r="FL82">
            <v>0</v>
          </cell>
          <cell r="FM82">
            <v>0</v>
          </cell>
          <cell r="FN82">
            <v>0</v>
          </cell>
          <cell r="FO82">
            <v>0</v>
          </cell>
          <cell r="FP82">
            <v>0</v>
          </cell>
          <cell r="FQ82">
            <v>0</v>
          </cell>
          <cell r="FR82">
            <v>0</v>
          </cell>
          <cell r="FS82">
            <v>0</v>
          </cell>
          <cell r="FT82">
            <v>0</v>
          </cell>
          <cell r="FU82">
            <v>0</v>
          </cell>
          <cell r="FV82">
            <v>0</v>
          </cell>
          <cell r="FW82">
            <v>0</v>
          </cell>
          <cell r="FX82">
            <v>0</v>
          </cell>
          <cell r="FY82">
            <v>0</v>
          </cell>
          <cell r="FZ82">
            <v>0</v>
          </cell>
          <cell r="GA82">
            <v>0</v>
          </cell>
          <cell r="GB82">
            <v>0</v>
          </cell>
          <cell r="GC82">
            <v>0</v>
          </cell>
          <cell r="GD82">
            <v>0</v>
          </cell>
          <cell r="GE82">
            <v>0</v>
          </cell>
          <cell r="GF82">
            <v>0</v>
          </cell>
          <cell r="GG82">
            <v>0</v>
          </cell>
          <cell r="GH82">
            <v>0</v>
          </cell>
          <cell r="GI82">
            <v>0</v>
          </cell>
          <cell r="GJ82">
            <v>0</v>
          </cell>
          <cell r="GK82">
            <v>0</v>
          </cell>
          <cell r="GL82">
            <v>0</v>
          </cell>
          <cell r="GM82">
            <v>0</v>
          </cell>
          <cell r="GN82">
            <v>0</v>
          </cell>
          <cell r="GO82">
            <v>0</v>
          </cell>
          <cell r="GP82">
            <v>0</v>
          </cell>
          <cell r="GQ82">
            <v>0</v>
          </cell>
          <cell r="GR82">
            <v>0</v>
          </cell>
          <cell r="GS82">
            <v>0</v>
          </cell>
          <cell r="GT82">
            <v>0</v>
          </cell>
          <cell r="GU82">
            <v>0</v>
          </cell>
          <cell r="GV82">
            <v>0</v>
          </cell>
          <cell r="GW82">
            <v>0</v>
          </cell>
          <cell r="GX82">
            <v>0</v>
          </cell>
          <cell r="GY82">
            <v>0</v>
          </cell>
          <cell r="GZ82">
            <v>0</v>
          </cell>
          <cell r="HA82">
            <v>0</v>
          </cell>
          <cell r="HB82">
            <v>0</v>
          </cell>
          <cell r="HC82">
            <v>0</v>
          </cell>
          <cell r="HD82">
            <v>0</v>
          </cell>
          <cell r="HE82">
            <v>0</v>
          </cell>
          <cell r="HF82">
            <v>0</v>
          </cell>
          <cell r="HG82">
            <v>0</v>
          </cell>
          <cell r="HH82">
            <v>0</v>
          </cell>
          <cell r="HI82">
            <v>0</v>
          </cell>
          <cell r="HJ82">
            <v>0</v>
          </cell>
          <cell r="HK82">
            <v>0</v>
          </cell>
          <cell r="HL82">
            <v>0</v>
          </cell>
          <cell r="HM82">
            <v>0</v>
          </cell>
          <cell r="HN82">
            <v>0</v>
          </cell>
          <cell r="HO82">
            <v>0</v>
          </cell>
          <cell r="HP82">
            <v>0</v>
          </cell>
          <cell r="HQ82">
            <v>0</v>
          </cell>
          <cell r="HR82">
            <v>0</v>
          </cell>
          <cell r="HS82">
            <v>0</v>
          </cell>
          <cell r="HT82">
            <v>0</v>
          </cell>
          <cell r="HU82">
            <v>0</v>
          </cell>
          <cell r="HV82">
            <v>0</v>
          </cell>
          <cell r="HW82">
            <v>0</v>
          </cell>
          <cell r="HX82">
            <v>0</v>
          </cell>
          <cell r="HY82">
            <v>0</v>
          </cell>
          <cell r="HZ82">
            <v>0</v>
          </cell>
          <cell r="IA82">
            <v>0</v>
          </cell>
          <cell r="IB82">
            <v>0</v>
          </cell>
          <cell r="IC82">
            <v>0</v>
          </cell>
          <cell r="ID82">
            <v>0</v>
          </cell>
          <cell r="IE82">
            <v>0</v>
          </cell>
          <cell r="IF82">
            <v>0</v>
          </cell>
          <cell r="IG82">
            <v>0</v>
          </cell>
          <cell r="IH82">
            <v>0</v>
          </cell>
          <cell r="II82">
            <v>0</v>
          </cell>
          <cell r="IJ82">
            <v>0</v>
          </cell>
          <cell r="IK82">
            <v>0</v>
          </cell>
          <cell r="IL82">
            <v>0</v>
          </cell>
          <cell r="IM82">
            <v>0</v>
          </cell>
          <cell r="IN82">
            <v>0</v>
          </cell>
          <cell r="IO82">
            <v>0</v>
          </cell>
          <cell r="IP82">
            <v>0</v>
          </cell>
          <cell r="IQ82">
            <v>0</v>
          </cell>
          <cell r="IR82">
            <v>0</v>
          </cell>
          <cell r="IS82">
            <v>0</v>
          </cell>
          <cell r="IT82">
            <v>0</v>
          </cell>
          <cell r="IU82">
            <v>0</v>
          </cell>
          <cell r="IV82">
            <v>0</v>
          </cell>
          <cell r="IW82">
            <v>0</v>
          </cell>
          <cell r="IX82">
            <v>0</v>
          </cell>
          <cell r="IY82">
            <v>0</v>
          </cell>
          <cell r="IZ82">
            <v>0</v>
          </cell>
          <cell r="JA82">
            <v>0</v>
          </cell>
          <cell r="JB82">
            <v>0</v>
          </cell>
          <cell r="JC82">
            <v>0</v>
          </cell>
          <cell r="JD82">
            <v>0</v>
          </cell>
          <cell r="JE82">
            <v>0</v>
          </cell>
          <cell r="JF82">
            <v>0</v>
          </cell>
          <cell r="JG82">
            <v>0</v>
          </cell>
          <cell r="JH82">
            <v>0</v>
          </cell>
          <cell r="JI82">
            <v>0</v>
          </cell>
          <cell r="JJ82">
            <v>0</v>
          </cell>
          <cell r="JK82">
            <v>0</v>
          </cell>
          <cell r="JL82">
            <v>0</v>
          </cell>
          <cell r="JM82">
            <v>0</v>
          </cell>
          <cell r="JN82">
            <v>0</v>
          </cell>
          <cell r="JO82">
            <v>0</v>
          </cell>
          <cell r="JP82">
            <v>0</v>
          </cell>
          <cell r="JQ82">
            <v>0</v>
          </cell>
        </row>
        <row r="83"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>
            <v>0</v>
          </cell>
          <cell r="X83">
            <v>0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0</v>
          </cell>
          <cell r="AE83">
            <v>0</v>
          </cell>
          <cell r="AF83">
            <v>0</v>
          </cell>
          <cell r="AG83">
            <v>0</v>
          </cell>
          <cell r="AH83">
            <v>0</v>
          </cell>
          <cell r="AI83">
            <v>0</v>
          </cell>
          <cell r="AJ83">
            <v>0</v>
          </cell>
          <cell r="AK83">
            <v>0</v>
          </cell>
          <cell r="AL83">
            <v>0</v>
          </cell>
          <cell r="AM83">
            <v>0</v>
          </cell>
          <cell r="AN83">
            <v>0</v>
          </cell>
          <cell r="AO83">
            <v>0</v>
          </cell>
          <cell r="AP83">
            <v>0</v>
          </cell>
          <cell r="AQ83">
            <v>0</v>
          </cell>
          <cell r="AR83">
            <v>0</v>
          </cell>
          <cell r="AS83">
            <v>0</v>
          </cell>
          <cell r="AT83">
            <v>0</v>
          </cell>
          <cell r="AU83">
            <v>0</v>
          </cell>
          <cell r="AV83">
            <v>0</v>
          </cell>
          <cell r="AW83">
            <v>0</v>
          </cell>
          <cell r="AX83">
            <v>0</v>
          </cell>
          <cell r="AY83">
            <v>0</v>
          </cell>
          <cell r="AZ83">
            <v>0</v>
          </cell>
          <cell r="BA83">
            <v>0</v>
          </cell>
          <cell r="BB83">
            <v>0</v>
          </cell>
          <cell r="BC83">
            <v>0</v>
          </cell>
          <cell r="BD83">
            <v>0</v>
          </cell>
          <cell r="BE83">
            <v>0</v>
          </cell>
          <cell r="BF83">
            <v>0</v>
          </cell>
          <cell r="BG83">
            <v>0</v>
          </cell>
          <cell r="BH83">
            <v>0</v>
          </cell>
          <cell r="BI83">
            <v>0</v>
          </cell>
          <cell r="BJ83">
            <v>0</v>
          </cell>
          <cell r="BK83">
            <v>0</v>
          </cell>
          <cell r="BL83">
            <v>0</v>
          </cell>
          <cell r="BM83">
            <v>0</v>
          </cell>
          <cell r="BN83">
            <v>0</v>
          </cell>
          <cell r="BO83">
            <v>0</v>
          </cell>
          <cell r="BP83">
            <v>0</v>
          </cell>
          <cell r="BQ83">
            <v>0</v>
          </cell>
          <cell r="BR83">
            <v>0</v>
          </cell>
          <cell r="BS83">
            <v>0</v>
          </cell>
          <cell r="BT83">
            <v>0</v>
          </cell>
          <cell r="BU83">
            <v>0</v>
          </cell>
          <cell r="BV83">
            <v>0</v>
          </cell>
          <cell r="BW83">
            <v>0</v>
          </cell>
          <cell r="BX83">
            <v>0</v>
          </cell>
          <cell r="BY83">
            <v>0</v>
          </cell>
          <cell r="BZ83">
            <v>0</v>
          </cell>
          <cell r="CA83">
            <v>0</v>
          </cell>
          <cell r="CB83">
            <v>0</v>
          </cell>
          <cell r="CC83">
            <v>0</v>
          </cell>
          <cell r="CD83">
            <v>0</v>
          </cell>
          <cell r="CE83">
            <v>0</v>
          </cell>
          <cell r="CF83">
            <v>0</v>
          </cell>
          <cell r="CG83">
            <v>0</v>
          </cell>
          <cell r="CH83">
            <v>0</v>
          </cell>
          <cell r="CI83">
            <v>0</v>
          </cell>
          <cell r="CJ83">
            <v>0</v>
          </cell>
          <cell r="CK83">
            <v>0</v>
          </cell>
          <cell r="CL83">
            <v>0</v>
          </cell>
          <cell r="CM83">
            <v>0</v>
          </cell>
          <cell r="CN83">
            <v>0</v>
          </cell>
          <cell r="CO83">
            <v>0</v>
          </cell>
          <cell r="CP83">
            <v>0</v>
          </cell>
          <cell r="CQ83">
            <v>0</v>
          </cell>
          <cell r="CR83">
            <v>0</v>
          </cell>
          <cell r="CS83">
            <v>0</v>
          </cell>
          <cell r="CT83">
            <v>0</v>
          </cell>
          <cell r="CU83">
            <v>0</v>
          </cell>
          <cell r="CV83">
            <v>0</v>
          </cell>
          <cell r="CW83">
            <v>0</v>
          </cell>
          <cell r="CX83">
            <v>0</v>
          </cell>
          <cell r="CY83">
            <v>0</v>
          </cell>
          <cell r="CZ83">
            <v>0</v>
          </cell>
          <cell r="DA83">
            <v>0</v>
          </cell>
          <cell r="DB83">
            <v>0</v>
          </cell>
          <cell r="DC83">
            <v>0</v>
          </cell>
          <cell r="DD83">
            <v>0</v>
          </cell>
          <cell r="DE83">
            <v>0</v>
          </cell>
          <cell r="DF83">
            <v>0</v>
          </cell>
          <cell r="DG83">
            <v>0</v>
          </cell>
          <cell r="DH83">
            <v>0</v>
          </cell>
          <cell r="DI83">
            <v>0</v>
          </cell>
          <cell r="DJ83">
            <v>0</v>
          </cell>
          <cell r="DK83">
            <v>0</v>
          </cell>
          <cell r="DL83">
            <v>0</v>
          </cell>
          <cell r="DM83">
            <v>0</v>
          </cell>
          <cell r="DN83">
            <v>0</v>
          </cell>
          <cell r="DO83">
            <v>0</v>
          </cell>
          <cell r="DP83">
            <v>0</v>
          </cell>
          <cell r="DQ83">
            <v>0</v>
          </cell>
          <cell r="DR83">
            <v>0</v>
          </cell>
          <cell r="DS83">
            <v>0</v>
          </cell>
          <cell r="DT83">
            <v>0</v>
          </cell>
          <cell r="DU83">
            <v>0</v>
          </cell>
          <cell r="DV83">
            <v>0</v>
          </cell>
          <cell r="DW83">
            <v>0</v>
          </cell>
          <cell r="DX83">
            <v>0</v>
          </cell>
          <cell r="DY83">
            <v>0</v>
          </cell>
          <cell r="DZ83">
            <v>0</v>
          </cell>
          <cell r="EA83">
            <v>0</v>
          </cell>
          <cell r="EB83">
            <v>0</v>
          </cell>
          <cell r="EC83">
            <v>0</v>
          </cell>
          <cell r="ED83">
            <v>0</v>
          </cell>
          <cell r="EE83">
            <v>0</v>
          </cell>
          <cell r="EF83">
            <v>0</v>
          </cell>
          <cell r="EG83">
            <v>0</v>
          </cell>
          <cell r="EH83">
            <v>0</v>
          </cell>
          <cell r="EI83">
            <v>0</v>
          </cell>
          <cell r="EJ83">
            <v>0</v>
          </cell>
          <cell r="EK83">
            <v>0</v>
          </cell>
          <cell r="EL83">
            <v>0</v>
          </cell>
          <cell r="EM83">
            <v>0</v>
          </cell>
          <cell r="EN83">
            <v>0</v>
          </cell>
          <cell r="EO83">
            <v>0</v>
          </cell>
          <cell r="EP83">
            <v>0</v>
          </cell>
          <cell r="EQ83">
            <v>0</v>
          </cell>
          <cell r="ER83">
            <v>0</v>
          </cell>
          <cell r="ES83">
            <v>0</v>
          </cell>
          <cell r="ET83">
            <v>0</v>
          </cell>
          <cell r="EU83">
            <v>0</v>
          </cell>
          <cell r="EV83">
            <v>0</v>
          </cell>
          <cell r="EW83">
            <v>0</v>
          </cell>
          <cell r="EX83">
            <v>0</v>
          </cell>
          <cell r="EY83">
            <v>0</v>
          </cell>
          <cell r="EZ83">
            <v>0</v>
          </cell>
          <cell r="FA83">
            <v>0</v>
          </cell>
          <cell r="FB83">
            <v>0</v>
          </cell>
          <cell r="FC83">
            <v>0</v>
          </cell>
          <cell r="FD83">
            <v>0</v>
          </cell>
          <cell r="FE83">
            <v>0</v>
          </cell>
          <cell r="FF83">
            <v>0</v>
          </cell>
          <cell r="FG83">
            <v>0</v>
          </cell>
          <cell r="FH83">
            <v>0</v>
          </cell>
          <cell r="FI83">
            <v>0</v>
          </cell>
          <cell r="FJ83">
            <v>0</v>
          </cell>
          <cell r="FK83">
            <v>0</v>
          </cell>
          <cell r="FL83">
            <v>0</v>
          </cell>
          <cell r="FM83">
            <v>0</v>
          </cell>
          <cell r="FN83">
            <v>0</v>
          </cell>
          <cell r="FO83">
            <v>0</v>
          </cell>
          <cell r="FP83">
            <v>0</v>
          </cell>
          <cell r="FQ83">
            <v>0</v>
          </cell>
          <cell r="FR83">
            <v>0</v>
          </cell>
          <cell r="FS83">
            <v>0</v>
          </cell>
          <cell r="FT83">
            <v>0</v>
          </cell>
          <cell r="FU83">
            <v>0</v>
          </cell>
          <cell r="FV83">
            <v>0</v>
          </cell>
          <cell r="FW83">
            <v>0</v>
          </cell>
          <cell r="FX83">
            <v>0</v>
          </cell>
          <cell r="FY83">
            <v>0</v>
          </cell>
          <cell r="FZ83">
            <v>0</v>
          </cell>
          <cell r="GA83">
            <v>0</v>
          </cell>
          <cell r="GB83">
            <v>0</v>
          </cell>
          <cell r="GC83">
            <v>0</v>
          </cell>
          <cell r="GD83">
            <v>0</v>
          </cell>
          <cell r="GE83">
            <v>0</v>
          </cell>
          <cell r="GF83">
            <v>0</v>
          </cell>
          <cell r="GG83">
            <v>0</v>
          </cell>
          <cell r="GH83">
            <v>0</v>
          </cell>
          <cell r="GI83">
            <v>0</v>
          </cell>
          <cell r="GJ83">
            <v>0</v>
          </cell>
          <cell r="GK83">
            <v>0</v>
          </cell>
          <cell r="GL83">
            <v>0</v>
          </cell>
          <cell r="GM83">
            <v>0</v>
          </cell>
          <cell r="GN83">
            <v>0</v>
          </cell>
          <cell r="GO83">
            <v>0</v>
          </cell>
          <cell r="GP83">
            <v>0</v>
          </cell>
          <cell r="GQ83">
            <v>0</v>
          </cell>
          <cell r="GR83">
            <v>0</v>
          </cell>
          <cell r="GS83">
            <v>0</v>
          </cell>
          <cell r="GT83">
            <v>0</v>
          </cell>
          <cell r="GU83">
            <v>0</v>
          </cell>
          <cell r="GV83">
            <v>0</v>
          </cell>
          <cell r="GW83">
            <v>0</v>
          </cell>
          <cell r="GX83">
            <v>0</v>
          </cell>
          <cell r="GY83">
            <v>0</v>
          </cell>
          <cell r="GZ83">
            <v>0</v>
          </cell>
          <cell r="HA83">
            <v>0</v>
          </cell>
          <cell r="HB83">
            <v>0</v>
          </cell>
          <cell r="HC83">
            <v>0</v>
          </cell>
          <cell r="HD83">
            <v>0</v>
          </cell>
          <cell r="HE83">
            <v>0</v>
          </cell>
          <cell r="HF83">
            <v>0</v>
          </cell>
          <cell r="HG83">
            <v>0</v>
          </cell>
          <cell r="HH83">
            <v>0</v>
          </cell>
          <cell r="HI83">
            <v>0</v>
          </cell>
          <cell r="HJ83">
            <v>0</v>
          </cell>
          <cell r="HK83">
            <v>0</v>
          </cell>
          <cell r="HL83">
            <v>0</v>
          </cell>
          <cell r="HM83">
            <v>0</v>
          </cell>
          <cell r="HN83">
            <v>0</v>
          </cell>
          <cell r="HO83">
            <v>0</v>
          </cell>
          <cell r="HP83">
            <v>0</v>
          </cell>
          <cell r="HQ83">
            <v>0</v>
          </cell>
          <cell r="HR83">
            <v>0</v>
          </cell>
          <cell r="HS83">
            <v>0</v>
          </cell>
          <cell r="HT83">
            <v>0</v>
          </cell>
          <cell r="HU83">
            <v>0</v>
          </cell>
          <cell r="HV83">
            <v>0</v>
          </cell>
          <cell r="HW83">
            <v>0</v>
          </cell>
          <cell r="HX83">
            <v>0</v>
          </cell>
          <cell r="HY83">
            <v>0</v>
          </cell>
          <cell r="HZ83">
            <v>0</v>
          </cell>
          <cell r="IA83">
            <v>0</v>
          </cell>
          <cell r="IB83">
            <v>0</v>
          </cell>
          <cell r="IC83">
            <v>0</v>
          </cell>
          <cell r="ID83">
            <v>0</v>
          </cell>
          <cell r="IE83">
            <v>0</v>
          </cell>
          <cell r="IF83">
            <v>0</v>
          </cell>
          <cell r="IG83">
            <v>0</v>
          </cell>
          <cell r="IH83">
            <v>0</v>
          </cell>
          <cell r="II83">
            <v>0</v>
          </cell>
          <cell r="IJ83">
            <v>0</v>
          </cell>
          <cell r="IK83">
            <v>0</v>
          </cell>
          <cell r="IL83">
            <v>0</v>
          </cell>
          <cell r="IM83">
            <v>0</v>
          </cell>
          <cell r="IN83">
            <v>0</v>
          </cell>
          <cell r="IO83">
            <v>0</v>
          </cell>
          <cell r="IP83">
            <v>0</v>
          </cell>
          <cell r="IQ83">
            <v>0</v>
          </cell>
          <cell r="IR83">
            <v>0</v>
          </cell>
          <cell r="IS83">
            <v>0</v>
          </cell>
          <cell r="IT83">
            <v>0</v>
          </cell>
          <cell r="IU83">
            <v>0</v>
          </cell>
          <cell r="IV83">
            <v>0</v>
          </cell>
          <cell r="IW83">
            <v>0</v>
          </cell>
          <cell r="IX83">
            <v>0</v>
          </cell>
          <cell r="IY83">
            <v>0</v>
          </cell>
          <cell r="IZ83">
            <v>0</v>
          </cell>
          <cell r="JA83">
            <v>0</v>
          </cell>
          <cell r="JB83">
            <v>0</v>
          </cell>
          <cell r="JC83">
            <v>0</v>
          </cell>
          <cell r="JD83">
            <v>0</v>
          </cell>
          <cell r="JE83">
            <v>0</v>
          </cell>
          <cell r="JF83">
            <v>0</v>
          </cell>
          <cell r="JG83">
            <v>0</v>
          </cell>
          <cell r="JH83">
            <v>0</v>
          </cell>
          <cell r="JI83">
            <v>0</v>
          </cell>
          <cell r="JJ83">
            <v>0</v>
          </cell>
          <cell r="JK83">
            <v>0</v>
          </cell>
          <cell r="JL83">
            <v>0</v>
          </cell>
          <cell r="JM83">
            <v>0</v>
          </cell>
          <cell r="JN83">
            <v>0</v>
          </cell>
          <cell r="JO83">
            <v>0</v>
          </cell>
          <cell r="JP83">
            <v>0</v>
          </cell>
          <cell r="JQ83">
            <v>0</v>
          </cell>
        </row>
        <row r="84"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U84">
            <v>0</v>
          </cell>
          <cell r="V84">
            <v>0</v>
          </cell>
          <cell r="W84">
            <v>0</v>
          </cell>
          <cell r="X84">
            <v>0</v>
          </cell>
          <cell r="Y84">
            <v>0</v>
          </cell>
          <cell r="Z84">
            <v>0</v>
          </cell>
          <cell r="AA84">
            <v>0</v>
          </cell>
          <cell r="AB84">
            <v>0</v>
          </cell>
          <cell r="AC84">
            <v>0</v>
          </cell>
          <cell r="AD84">
            <v>0</v>
          </cell>
          <cell r="AE84">
            <v>0</v>
          </cell>
          <cell r="AF84">
            <v>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0</v>
          </cell>
          <cell r="AU84">
            <v>0</v>
          </cell>
          <cell r="AV84">
            <v>0</v>
          </cell>
          <cell r="AW84">
            <v>0</v>
          </cell>
          <cell r="AX84">
            <v>0</v>
          </cell>
          <cell r="AY84">
            <v>0</v>
          </cell>
          <cell r="AZ84">
            <v>0</v>
          </cell>
          <cell r="BA84">
            <v>0</v>
          </cell>
          <cell r="BB84">
            <v>0</v>
          </cell>
          <cell r="BC84">
            <v>0</v>
          </cell>
          <cell r="BD84">
            <v>0</v>
          </cell>
          <cell r="BE84">
            <v>0</v>
          </cell>
          <cell r="BF84">
            <v>0</v>
          </cell>
          <cell r="BG84">
            <v>0</v>
          </cell>
          <cell r="BH84">
            <v>0</v>
          </cell>
          <cell r="BI84">
            <v>0</v>
          </cell>
          <cell r="BJ84">
            <v>0</v>
          </cell>
          <cell r="BK84">
            <v>0</v>
          </cell>
          <cell r="BL84">
            <v>0</v>
          </cell>
          <cell r="BM84">
            <v>0</v>
          </cell>
          <cell r="BN84">
            <v>0</v>
          </cell>
          <cell r="BO84">
            <v>0</v>
          </cell>
          <cell r="BP84">
            <v>0</v>
          </cell>
          <cell r="BQ84">
            <v>0</v>
          </cell>
          <cell r="BR84">
            <v>0</v>
          </cell>
          <cell r="BS84">
            <v>0</v>
          </cell>
          <cell r="BT84">
            <v>0</v>
          </cell>
          <cell r="BU84">
            <v>0</v>
          </cell>
          <cell r="BV84">
            <v>0</v>
          </cell>
          <cell r="BW84">
            <v>0</v>
          </cell>
          <cell r="BX84">
            <v>0</v>
          </cell>
          <cell r="BY84">
            <v>0</v>
          </cell>
          <cell r="BZ84">
            <v>0</v>
          </cell>
          <cell r="CA84">
            <v>0</v>
          </cell>
          <cell r="CB84">
            <v>0</v>
          </cell>
          <cell r="CC84">
            <v>0</v>
          </cell>
          <cell r="CD84">
            <v>0</v>
          </cell>
          <cell r="CE84">
            <v>0</v>
          </cell>
          <cell r="CF84">
            <v>0</v>
          </cell>
          <cell r="CG84">
            <v>0</v>
          </cell>
          <cell r="CH84">
            <v>0</v>
          </cell>
          <cell r="CI84">
            <v>0</v>
          </cell>
          <cell r="CJ84">
            <v>0</v>
          </cell>
          <cell r="CK84">
            <v>0</v>
          </cell>
          <cell r="CL84">
            <v>0</v>
          </cell>
          <cell r="CM84">
            <v>0</v>
          </cell>
          <cell r="CN84">
            <v>0</v>
          </cell>
          <cell r="CO84">
            <v>0</v>
          </cell>
          <cell r="CP84">
            <v>0</v>
          </cell>
          <cell r="CQ84">
            <v>0</v>
          </cell>
          <cell r="CR84">
            <v>0</v>
          </cell>
          <cell r="CS84">
            <v>0</v>
          </cell>
          <cell r="CT84">
            <v>0</v>
          </cell>
          <cell r="CU84">
            <v>0</v>
          </cell>
          <cell r="CV84">
            <v>0</v>
          </cell>
          <cell r="CW84">
            <v>0</v>
          </cell>
          <cell r="CX84">
            <v>0</v>
          </cell>
          <cell r="CY84">
            <v>0</v>
          </cell>
          <cell r="CZ84">
            <v>0</v>
          </cell>
          <cell r="DA84">
            <v>0</v>
          </cell>
          <cell r="DB84">
            <v>0</v>
          </cell>
          <cell r="DC84">
            <v>0</v>
          </cell>
          <cell r="DD84">
            <v>0</v>
          </cell>
          <cell r="DE84">
            <v>0</v>
          </cell>
          <cell r="DF84">
            <v>0</v>
          </cell>
          <cell r="DG84">
            <v>0</v>
          </cell>
          <cell r="DH84">
            <v>0</v>
          </cell>
          <cell r="DI84">
            <v>0</v>
          </cell>
          <cell r="DJ84">
            <v>0</v>
          </cell>
          <cell r="DK84">
            <v>0</v>
          </cell>
          <cell r="DL84">
            <v>0</v>
          </cell>
          <cell r="DM84">
            <v>0</v>
          </cell>
          <cell r="DN84">
            <v>0</v>
          </cell>
          <cell r="DO84">
            <v>0</v>
          </cell>
          <cell r="DP84">
            <v>0</v>
          </cell>
          <cell r="DQ84">
            <v>0</v>
          </cell>
          <cell r="DR84">
            <v>0</v>
          </cell>
          <cell r="DS84">
            <v>0</v>
          </cell>
          <cell r="DT84">
            <v>0</v>
          </cell>
          <cell r="DU84">
            <v>0</v>
          </cell>
          <cell r="DV84">
            <v>0</v>
          </cell>
          <cell r="DW84">
            <v>0</v>
          </cell>
          <cell r="DX84">
            <v>0</v>
          </cell>
          <cell r="DY84">
            <v>0</v>
          </cell>
          <cell r="DZ84">
            <v>0</v>
          </cell>
          <cell r="EA84">
            <v>0</v>
          </cell>
          <cell r="EB84">
            <v>0</v>
          </cell>
          <cell r="EC84">
            <v>0</v>
          </cell>
          <cell r="ED84">
            <v>0</v>
          </cell>
          <cell r="EE84">
            <v>0</v>
          </cell>
          <cell r="EF84">
            <v>0</v>
          </cell>
          <cell r="EG84">
            <v>0</v>
          </cell>
          <cell r="EH84">
            <v>0</v>
          </cell>
          <cell r="EI84">
            <v>0</v>
          </cell>
          <cell r="EJ84">
            <v>0</v>
          </cell>
          <cell r="EK84">
            <v>0</v>
          </cell>
          <cell r="EL84">
            <v>0</v>
          </cell>
          <cell r="EM84">
            <v>0</v>
          </cell>
          <cell r="EN84">
            <v>0</v>
          </cell>
          <cell r="EO84">
            <v>0</v>
          </cell>
          <cell r="EP84">
            <v>0</v>
          </cell>
          <cell r="EQ84">
            <v>0</v>
          </cell>
          <cell r="ER84">
            <v>0</v>
          </cell>
          <cell r="ES84">
            <v>0</v>
          </cell>
          <cell r="ET84">
            <v>0</v>
          </cell>
          <cell r="EU84">
            <v>0</v>
          </cell>
          <cell r="EV84">
            <v>0</v>
          </cell>
          <cell r="EW84">
            <v>0</v>
          </cell>
          <cell r="EX84">
            <v>0</v>
          </cell>
          <cell r="EY84">
            <v>0</v>
          </cell>
          <cell r="EZ84">
            <v>0</v>
          </cell>
          <cell r="FA84">
            <v>0</v>
          </cell>
          <cell r="FB84">
            <v>0</v>
          </cell>
          <cell r="FC84">
            <v>0</v>
          </cell>
          <cell r="FD84">
            <v>0</v>
          </cell>
          <cell r="FE84">
            <v>0</v>
          </cell>
          <cell r="FF84">
            <v>0</v>
          </cell>
          <cell r="FG84">
            <v>0</v>
          </cell>
          <cell r="FH84">
            <v>0</v>
          </cell>
          <cell r="FI84">
            <v>0</v>
          </cell>
          <cell r="FJ84">
            <v>0</v>
          </cell>
          <cell r="FK84">
            <v>0</v>
          </cell>
          <cell r="FL84">
            <v>0</v>
          </cell>
          <cell r="FM84">
            <v>0</v>
          </cell>
          <cell r="FN84">
            <v>0</v>
          </cell>
          <cell r="FO84">
            <v>0</v>
          </cell>
          <cell r="FP84">
            <v>0</v>
          </cell>
          <cell r="FQ84">
            <v>0</v>
          </cell>
          <cell r="FR84">
            <v>0</v>
          </cell>
          <cell r="FS84">
            <v>0</v>
          </cell>
          <cell r="FT84">
            <v>0</v>
          </cell>
          <cell r="FU84">
            <v>0</v>
          </cell>
          <cell r="FV84">
            <v>0</v>
          </cell>
          <cell r="FW84">
            <v>0</v>
          </cell>
          <cell r="FX84">
            <v>0</v>
          </cell>
          <cell r="FY84">
            <v>0</v>
          </cell>
          <cell r="FZ84">
            <v>0</v>
          </cell>
          <cell r="GA84">
            <v>0</v>
          </cell>
          <cell r="GB84">
            <v>0</v>
          </cell>
          <cell r="GC84">
            <v>0</v>
          </cell>
          <cell r="GD84">
            <v>0</v>
          </cell>
          <cell r="GE84">
            <v>0</v>
          </cell>
          <cell r="GF84">
            <v>0</v>
          </cell>
          <cell r="GG84">
            <v>0</v>
          </cell>
          <cell r="GH84">
            <v>0</v>
          </cell>
          <cell r="GI84">
            <v>0</v>
          </cell>
          <cell r="GJ84">
            <v>0</v>
          </cell>
          <cell r="GK84">
            <v>0</v>
          </cell>
          <cell r="GL84">
            <v>0</v>
          </cell>
          <cell r="GM84">
            <v>0</v>
          </cell>
          <cell r="GN84">
            <v>0</v>
          </cell>
          <cell r="GO84">
            <v>0</v>
          </cell>
          <cell r="GP84">
            <v>0</v>
          </cell>
          <cell r="GQ84">
            <v>0</v>
          </cell>
          <cell r="GR84">
            <v>0</v>
          </cell>
          <cell r="GS84">
            <v>0</v>
          </cell>
          <cell r="GT84">
            <v>0</v>
          </cell>
          <cell r="GU84">
            <v>0</v>
          </cell>
          <cell r="GV84">
            <v>0</v>
          </cell>
          <cell r="GW84">
            <v>0</v>
          </cell>
          <cell r="GX84">
            <v>0</v>
          </cell>
          <cell r="GY84">
            <v>0</v>
          </cell>
          <cell r="GZ84">
            <v>0</v>
          </cell>
          <cell r="HA84">
            <v>0</v>
          </cell>
          <cell r="HB84">
            <v>0</v>
          </cell>
          <cell r="HC84">
            <v>0</v>
          </cell>
          <cell r="HD84">
            <v>0</v>
          </cell>
          <cell r="HE84">
            <v>0</v>
          </cell>
          <cell r="HF84">
            <v>0</v>
          </cell>
          <cell r="HG84">
            <v>0</v>
          </cell>
          <cell r="HH84">
            <v>0</v>
          </cell>
          <cell r="HI84">
            <v>0</v>
          </cell>
          <cell r="HJ84">
            <v>0</v>
          </cell>
          <cell r="HK84">
            <v>0</v>
          </cell>
          <cell r="HL84">
            <v>0</v>
          </cell>
          <cell r="HM84">
            <v>0</v>
          </cell>
          <cell r="HN84">
            <v>0</v>
          </cell>
          <cell r="HO84">
            <v>0</v>
          </cell>
          <cell r="HP84">
            <v>0</v>
          </cell>
          <cell r="HQ84">
            <v>0</v>
          </cell>
          <cell r="HR84">
            <v>0</v>
          </cell>
          <cell r="HS84">
            <v>0</v>
          </cell>
          <cell r="HT84">
            <v>0</v>
          </cell>
          <cell r="HU84">
            <v>0</v>
          </cell>
          <cell r="HV84">
            <v>0</v>
          </cell>
          <cell r="HW84">
            <v>0</v>
          </cell>
          <cell r="HX84">
            <v>0</v>
          </cell>
          <cell r="HY84">
            <v>0</v>
          </cell>
          <cell r="HZ84">
            <v>0</v>
          </cell>
          <cell r="IA84">
            <v>0</v>
          </cell>
          <cell r="IB84">
            <v>0</v>
          </cell>
          <cell r="IC84">
            <v>0</v>
          </cell>
          <cell r="ID84">
            <v>0</v>
          </cell>
          <cell r="IE84">
            <v>0</v>
          </cell>
          <cell r="IF84">
            <v>0</v>
          </cell>
          <cell r="IG84">
            <v>0</v>
          </cell>
          <cell r="IH84">
            <v>0</v>
          </cell>
          <cell r="II84">
            <v>0</v>
          </cell>
          <cell r="IJ84">
            <v>0</v>
          </cell>
          <cell r="IK84">
            <v>0</v>
          </cell>
          <cell r="IL84">
            <v>0</v>
          </cell>
          <cell r="IM84">
            <v>0</v>
          </cell>
          <cell r="IN84">
            <v>0</v>
          </cell>
          <cell r="IO84">
            <v>0</v>
          </cell>
          <cell r="IP84">
            <v>0</v>
          </cell>
          <cell r="IQ84">
            <v>0</v>
          </cell>
          <cell r="IR84">
            <v>0</v>
          </cell>
          <cell r="IS84">
            <v>0</v>
          </cell>
          <cell r="IT84">
            <v>0</v>
          </cell>
          <cell r="IU84">
            <v>0</v>
          </cell>
          <cell r="IV84">
            <v>0</v>
          </cell>
          <cell r="IW84">
            <v>0</v>
          </cell>
          <cell r="IX84">
            <v>0</v>
          </cell>
          <cell r="IY84">
            <v>0</v>
          </cell>
          <cell r="IZ84">
            <v>0</v>
          </cell>
          <cell r="JA84">
            <v>0</v>
          </cell>
          <cell r="JB84">
            <v>0</v>
          </cell>
          <cell r="JC84">
            <v>0</v>
          </cell>
          <cell r="JD84">
            <v>0</v>
          </cell>
          <cell r="JE84">
            <v>0</v>
          </cell>
          <cell r="JF84">
            <v>0</v>
          </cell>
          <cell r="JG84">
            <v>0</v>
          </cell>
          <cell r="JH84">
            <v>0</v>
          </cell>
          <cell r="JI84">
            <v>0</v>
          </cell>
          <cell r="JJ84">
            <v>0</v>
          </cell>
          <cell r="JK84">
            <v>0</v>
          </cell>
          <cell r="JL84">
            <v>0</v>
          </cell>
          <cell r="JM84">
            <v>0</v>
          </cell>
          <cell r="JN84">
            <v>0</v>
          </cell>
          <cell r="JO84">
            <v>0</v>
          </cell>
          <cell r="JP84">
            <v>0</v>
          </cell>
          <cell r="JQ84">
            <v>0</v>
          </cell>
        </row>
        <row r="85"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0</v>
          </cell>
          <cell r="AE85">
            <v>0</v>
          </cell>
          <cell r="AF85">
            <v>0</v>
          </cell>
          <cell r="AG85">
            <v>0</v>
          </cell>
          <cell r="AH85">
            <v>0</v>
          </cell>
          <cell r="AI85">
            <v>0</v>
          </cell>
          <cell r="AJ85">
            <v>0</v>
          </cell>
          <cell r="AK85">
            <v>0</v>
          </cell>
          <cell r="AL85">
            <v>0</v>
          </cell>
          <cell r="AM85">
            <v>0</v>
          </cell>
          <cell r="AN85">
            <v>0</v>
          </cell>
          <cell r="AO85">
            <v>0</v>
          </cell>
          <cell r="AP85">
            <v>0</v>
          </cell>
          <cell r="AQ85">
            <v>0</v>
          </cell>
          <cell r="AR85">
            <v>0</v>
          </cell>
          <cell r="AS85">
            <v>0</v>
          </cell>
          <cell r="AT85">
            <v>0</v>
          </cell>
          <cell r="AU85">
            <v>0</v>
          </cell>
          <cell r="AV85">
            <v>0</v>
          </cell>
          <cell r="AW85">
            <v>0</v>
          </cell>
          <cell r="AX85">
            <v>0</v>
          </cell>
          <cell r="AY85">
            <v>0</v>
          </cell>
          <cell r="AZ85">
            <v>0</v>
          </cell>
          <cell r="BA85">
            <v>0</v>
          </cell>
          <cell r="BB85">
            <v>0</v>
          </cell>
          <cell r="BC85">
            <v>0</v>
          </cell>
          <cell r="BD85">
            <v>0</v>
          </cell>
          <cell r="BE85">
            <v>0</v>
          </cell>
          <cell r="BF85">
            <v>0</v>
          </cell>
          <cell r="BG85">
            <v>0</v>
          </cell>
          <cell r="BH85">
            <v>0</v>
          </cell>
          <cell r="BI85">
            <v>0</v>
          </cell>
          <cell r="BJ85">
            <v>0</v>
          </cell>
          <cell r="BK85">
            <v>0</v>
          </cell>
          <cell r="BL85">
            <v>0</v>
          </cell>
          <cell r="BM85">
            <v>0</v>
          </cell>
          <cell r="BN85">
            <v>0</v>
          </cell>
          <cell r="BO85">
            <v>0</v>
          </cell>
          <cell r="BP85">
            <v>0</v>
          </cell>
          <cell r="BQ85">
            <v>0</v>
          </cell>
          <cell r="BR85">
            <v>0</v>
          </cell>
          <cell r="BS85">
            <v>0</v>
          </cell>
          <cell r="BT85">
            <v>0</v>
          </cell>
          <cell r="BU85">
            <v>0</v>
          </cell>
          <cell r="BV85">
            <v>0</v>
          </cell>
          <cell r="BW85">
            <v>0</v>
          </cell>
          <cell r="BX85">
            <v>0</v>
          </cell>
          <cell r="BY85">
            <v>0</v>
          </cell>
          <cell r="BZ85">
            <v>0</v>
          </cell>
          <cell r="CA85">
            <v>0</v>
          </cell>
          <cell r="CB85">
            <v>0</v>
          </cell>
          <cell r="CC85">
            <v>0</v>
          </cell>
          <cell r="CD85">
            <v>0</v>
          </cell>
          <cell r="CE85">
            <v>0</v>
          </cell>
          <cell r="CF85">
            <v>0</v>
          </cell>
          <cell r="CG85">
            <v>0</v>
          </cell>
          <cell r="CH85">
            <v>0</v>
          </cell>
          <cell r="CI85">
            <v>0</v>
          </cell>
          <cell r="CJ85">
            <v>0</v>
          </cell>
          <cell r="CK85">
            <v>0</v>
          </cell>
          <cell r="CL85">
            <v>0</v>
          </cell>
          <cell r="CM85">
            <v>0</v>
          </cell>
          <cell r="CN85">
            <v>0</v>
          </cell>
          <cell r="CO85">
            <v>0</v>
          </cell>
          <cell r="CP85">
            <v>0</v>
          </cell>
          <cell r="CQ85">
            <v>0</v>
          </cell>
          <cell r="CR85">
            <v>0</v>
          </cell>
          <cell r="CS85">
            <v>0</v>
          </cell>
          <cell r="CT85">
            <v>0</v>
          </cell>
          <cell r="CU85">
            <v>0</v>
          </cell>
          <cell r="CV85">
            <v>0</v>
          </cell>
          <cell r="CW85">
            <v>0</v>
          </cell>
          <cell r="CX85">
            <v>0</v>
          </cell>
          <cell r="CY85">
            <v>0</v>
          </cell>
          <cell r="CZ85">
            <v>0</v>
          </cell>
          <cell r="DA85">
            <v>0</v>
          </cell>
          <cell r="DB85">
            <v>0</v>
          </cell>
          <cell r="DC85">
            <v>0</v>
          </cell>
          <cell r="DD85">
            <v>0</v>
          </cell>
          <cell r="DE85">
            <v>0</v>
          </cell>
          <cell r="DF85">
            <v>0</v>
          </cell>
          <cell r="DG85">
            <v>0</v>
          </cell>
          <cell r="DH85">
            <v>0</v>
          </cell>
          <cell r="DI85">
            <v>0</v>
          </cell>
          <cell r="DJ85">
            <v>0</v>
          </cell>
          <cell r="DK85">
            <v>0</v>
          </cell>
          <cell r="DL85">
            <v>0</v>
          </cell>
          <cell r="DM85">
            <v>0</v>
          </cell>
          <cell r="DN85">
            <v>0</v>
          </cell>
          <cell r="DO85">
            <v>0</v>
          </cell>
          <cell r="DP85">
            <v>0</v>
          </cell>
          <cell r="DQ85">
            <v>0</v>
          </cell>
          <cell r="DR85">
            <v>0</v>
          </cell>
          <cell r="DS85">
            <v>0</v>
          </cell>
          <cell r="DT85">
            <v>0</v>
          </cell>
          <cell r="DU85">
            <v>0</v>
          </cell>
          <cell r="DV85">
            <v>0</v>
          </cell>
          <cell r="DW85">
            <v>0</v>
          </cell>
          <cell r="DX85">
            <v>0</v>
          </cell>
          <cell r="DY85">
            <v>0</v>
          </cell>
          <cell r="DZ85">
            <v>0</v>
          </cell>
          <cell r="EA85">
            <v>0</v>
          </cell>
          <cell r="EB85">
            <v>0</v>
          </cell>
          <cell r="EC85">
            <v>0</v>
          </cell>
          <cell r="ED85">
            <v>0</v>
          </cell>
          <cell r="EE85">
            <v>0</v>
          </cell>
          <cell r="EF85">
            <v>0</v>
          </cell>
          <cell r="EG85">
            <v>0</v>
          </cell>
          <cell r="EH85">
            <v>0</v>
          </cell>
          <cell r="EI85">
            <v>0</v>
          </cell>
          <cell r="EJ85">
            <v>0</v>
          </cell>
          <cell r="EK85">
            <v>0</v>
          </cell>
          <cell r="EL85">
            <v>0</v>
          </cell>
          <cell r="EM85">
            <v>0</v>
          </cell>
          <cell r="EN85">
            <v>0</v>
          </cell>
          <cell r="EO85">
            <v>0</v>
          </cell>
          <cell r="EP85">
            <v>0</v>
          </cell>
          <cell r="EQ85">
            <v>0</v>
          </cell>
          <cell r="ER85">
            <v>0</v>
          </cell>
          <cell r="ES85">
            <v>0</v>
          </cell>
          <cell r="ET85">
            <v>0</v>
          </cell>
          <cell r="EU85">
            <v>0</v>
          </cell>
          <cell r="EV85">
            <v>0</v>
          </cell>
          <cell r="EW85">
            <v>0</v>
          </cell>
          <cell r="EX85">
            <v>0</v>
          </cell>
          <cell r="EY85">
            <v>0</v>
          </cell>
          <cell r="EZ85">
            <v>0</v>
          </cell>
          <cell r="FA85">
            <v>0</v>
          </cell>
          <cell r="FB85">
            <v>0</v>
          </cell>
          <cell r="FC85">
            <v>0</v>
          </cell>
          <cell r="FD85">
            <v>0</v>
          </cell>
          <cell r="FE85">
            <v>0</v>
          </cell>
          <cell r="FF85">
            <v>0</v>
          </cell>
          <cell r="FG85">
            <v>0</v>
          </cell>
          <cell r="FH85">
            <v>0</v>
          </cell>
          <cell r="FI85">
            <v>0</v>
          </cell>
          <cell r="FJ85">
            <v>0</v>
          </cell>
          <cell r="FK85">
            <v>0</v>
          </cell>
          <cell r="FL85">
            <v>0</v>
          </cell>
          <cell r="FM85">
            <v>0</v>
          </cell>
          <cell r="FN85">
            <v>0</v>
          </cell>
          <cell r="FO85">
            <v>0</v>
          </cell>
          <cell r="FP85">
            <v>0</v>
          </cell>
          <cell r="FQ85">
            <v>0</v>
          </cell>
          <cell r="FR85">
            <v>0</v>
          </cell>
          <cell r="FS85">
            <v>0</v>
          </cell>
          <cell r="FT85">
            <v>0</v>
          </cell>
          <cell r="FU85">
            <v>0</v>
          </cell>
          <cell r="FV85">
            <v>0</v>
          </cell>
          <cell r="FW85">
            <v>0</v>
          </cell>
          <cell r="FX85">
            <v>0</v>
          </cell>
          <cell r="FY85">
            <v>0</v>
          </cell>
          <cell r="FZ85">
            <v>0</v>
          </cell>
          <cell r="GA85">
            <v>0</v>
          </cell>
          <cell r="GB85">
            <v>0</v>
          </cell>
          <cell r="GC85">
            <v>0</v>
          </cell>
          <cell r="GD85">
            <v>0</v>
          </cell>
          <cell r="GE85">
            <v>0</v>
          </cell>
          <cell r="GF85">
            <v>0</v>
          </cell>
          <cell r="GG85">
            <v>0</v>
          </cell>
          <cell r="GH85">
            <v>0</v>
          </cell>
          <cell r="GI85">
            <v>0</v>
          </cell>
          <cell r="GJ85">
            <v>0</v>
          </cell>
          <cell r="GK85">
            <v>0</v>
          </cell>
          <cell r="GL85">
            <v>0</v>
          </cell>
          <cell r="GM85">
            <v>0</v>
          </cell>
          <cell r="GN85">
            <v>0</v>
          </cell>
          <cell r="GO85">
            <v>0</v>
          </cell>
          <cell r="GP85">
            <v>0</v>
          </cell>
          <cell r="GQ85">
            <v>0</v>
          </cell>
          <cell r="GR85">
            <v>0</v>
          </cell>
          <cell r="GS85">
            <v>0</v>
          </cell>
          <cell r="GT85">
            <v>0</v>
          </cell>
          <cell r="GU85">
            <v>0</v>
          </cell>
          <cell r="GV85">
            <v>0</v>
          </cell>
          <cell r="GW85">
            <v>0</v>
          </cell>
          <cell r="GX85">
            <v>0</v>
          </cell>
          <cell r="GY85">
            <v>0</v>
          </cell>
          <cell r="GZ85">
            <v>0</v>
          </cell>
          <cell r="HA85">
            <v>0</v>
          </cell>
          <cell r="HB85">
            <v>0</v>
          </cell>
          <cell r="HC85">
            <v>0</v>
          </cell>
          <cell r="HD85">
            <v>0</v>
          </cell>
          <cell r="HE85">
            <v>0</v>
          </cell>
          <cell r="HF85">
            <v>0</v>
          </cell>
          <cell r="HG85">
            <v>0</v>
          </cell>
          <cell r="HH85">
            <v>0</v>
          </cell>
          <cell r="HI85">
            <v>0</v>
          </cell>
          <cell r="HJ85">
            <v>0</v>
          </cell>
          <cell r="HK85">
            <v>0</v>
          </cell>
          <cell r="HL85">
            <v>0</v>
          </cell>
          <cell r="HM85">
            <v>0</v>
          </cell>
          <cell r="HN85">
            <v>0</v>
          </cell>
          <cell r="HO85">
            <v>0</v>
          </cell>
          <cell r="HP85">
            <v>0</v>
          </cell>
          <cell r="HQ85">
            <v>0</v>
          </cell>
          <cell r="HR85">
            <v>0</v>
          </cell>
          <cell r="HS85">
            <v>0</v>
          </cell>
          <cell r="HT85">
            <v>0</v>
          </cell>
          <cell r="HU85">
            <v>0</v>
          </cell>
          <cell r="HV85">
            <v>0</v>
          </cell>
          <cell r="HW85">
            <v>0</v>
          </cell>
          <cell r="HX85">
            <v>0</v>
          </cell>
          <cell r="HY85">
            <v>0</v>
          </cell>
          <cell r="HZ85">
            <v>0</v>
          </cell>
          <cell r="IA85">
            <v>0</v>
          </cell>
          <cell r="IB85">
            <v>0</v>
          </cell>
          <cell r="IC85">
            <v>0</v>
          </cell>
          <cell r="ID85">
            <v>0</v>
          </cell>
          <cell r="IE85">
            <v>0</v>
          </cell>
          <cell r="IF85">
            <v>0</v>
          </cell>
          <cell r="IG85">
            <v>0</v>
          </cell>
          <cell r="IH85">
            <v>0</v>
          </cell>
          <cell r="II85">
            <v>0</v>
          </cell>
          <cell r="IJ85">
            <v>0</v>
          </cell>
          <cell r="IK85">
            <v>0</v>
          </cell>
          <cell r="IL85">
            <v>0</v>
          </cell>
          <cell r="IM85">
            <v>0</v>
          </cell>
          <cell r="IN85">
            <v>0</v>
          </cell>
          <cell r="IO85">
            <v>0</v>
          </cell>
          <cell r="IP85">
            <v>0</v>
          </cell>
          <cell r="IQ85">
            <v>0</v>
          </cell>
          <cell r="IR85">
            <v>0</v>
          </cell>
          <cell r="IS85">
            <v>0</v>
          </cell>
          <cell r="IT85">
            <v>0</v>
          </cell>
          <cell r="IU85">
            <v>0</v>
          </cell>
          <cell r="IV85">
            <v>0</v>
          </cell>
          <cell r="IW85">
            <v>0</v>
          </cell>
          <cell r="IX85">
            <v>0</v>
          </cell>
          <cell r="IY85">
            <v>0</v>
          </cell>
          <cell r="IZ85">
            <v>0</v>
          </cell>
          <cell r="JA85">
            <v>0</v>
          </cell>
          <cell r="JB85">
            <v>0</v>
          </cell>
          <cell r="JC85">
            <v>0</v>
          </cell>
          <cell r="JD85">
            <v>0</v>
          </cell>
          <cell r="JE85">
            <v>0</v>
          </cell>
          <cell r="JF85">
            <v>0</v>
          </cell>
          <cell r="JG85">
            <v>0</v>
          </cell>
          <cell r="JH85">
            <v>0</v>
          </cell>
          <cell r="JI85">
            <v>0</v>
          </cell>
          <cell r="JJ85">
            <v>0</v>
          </cell>
          <cell r="JK85">
            <v>0</v>
          </cell>
          <cell r="JL85">
            <v>0</v>
          </cell>
          <cell r="JM85">
            <v>0</v>
          </cell>
          <cell r="JN85">
            <v>0</v>
          </cell>
          <cell r="JO85">
            <v>0</v>
          </cell>
          <cell r="JP85">
            <v>0</v>
          </cell>
          <cell r="JQ85">
            <v>0</v>
          </cell>
        </row>
        <row r="86"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0</v>
          </cell>
          <cell r="X86">
            <v>0</v>
          </cell>
          <cell r="Y86">
            <v>0</v>
          </cell>
          <cell r="Z86">
            <v>0</v>
          </cell>
          <cell r="AA86">
            <v>0</v>
          </cell>
          <cell r="AB86">
            <v>0</v>
          </cell>
          <cell r="AC86">
            <v>0</v>
          </cell>
          <cell r="AD86">
            <v>0</v>
          </cell>
          <cell r="AE86">
            <v>0</v>
          </cell>
          <cell r="AF86">
            <v>0</v>
          </cell>
          <cell r="AG86">
            <v>0</v>
          </cell>
          <cell r="AH86">
            <v>0</v>
          </cell>
          <cell r="AI86">
            <v>0</v>
          </cell>
          <cell r="AJ86">
            <v>0</v>
          </cell>
          <cell r="AK86">
            <v>0</v>
          </cell>
          <cell r="AL86">
            <v>0</v>
          </cell>
          <cell r="AM86">
            <v>0</v>
          </cell>
          <cell r="AN86">
            <v>0</v>
          </cell>
          <cell r="AO86">
            <v>0</v>
          </cell>
          <cell r="AP86">
            <v>0</v>
          </cell>
          <cell r="AQ86">
            <v>0</v>
          </cell>
          <cell r="AR86">
            <v>0</v>
          </cell>
          <cell r="AS86">
            <v>0</v>
          </cell>
          <cell r="AT86">
            <v>0</v>
          </cell>
          <cell r="AU86">
            <v>0</v>
          </cell>
          <cell r="AV86">
            <v>0</v>
          </cell>
          <cell r="AW86">
            <v>0</v>
          </cell>
          <cell r="AX86">
            <v>0</v>
          </cell>
          <cell r="AY86">
            <v>0</v>
          </cell>
          <cell r="AZ86">
            <v>0</v>
          </cell>
          <cell r="BA86">
            <v>0</v>
          </cell>
          <cell r="BB86">
            <v>0</v>
          </cell>
          <cell r="BC86">
            <v>0</v>
          </cell>
          <cell r="BD86">
            <v>0</v>
          </cell>
          <cell r="BE86">
            <v>0</v>
          </cell>
          <cell r="BF86">
            <v>0</v>
          </cell>
          <cell r="BG86">
            <v>0</v>
          </cell>
          <cell r="BH86">
            <v>0</v>
          </cell>
          <cell r="BI86">
            <v>0</v>
          </cell>
          <cell r="BJ86">
            <v>0</v>
          </cell>
          <cell r="BK86">
            <v>0</v>
          </cell>
          <cell r="BL86">
            <v>0</v>
          </cell>
          <cell r="BM86">
            <v>0</v>
          </cell>
          <cell r="BN86">
            <v>0</v>
          </cell>
          <cell r="BO86">
            <v>0</v>
          </cell>
          <cell r="BP86">
            <v>0</v>
          </cell>
          <cell r="BQ86">
            <v>0</v>
          </cell>
          <cell r="BR86">
            <v>0</v>
          </cell>
          <cell r="BS86">
            <v>0</v>
          </cell>
          <cell r="BT86">
            <v>0</v>
          </cell>
          <cell r="BU86">
            <v>0</v>
          </cell>
          <cell r="BV86">
            <v>0</v>
          </cell>
          <cell r="BW86">
            <v>0</v>
          </cell>
          <cell r="BX86">
            <v>0</v>
          </cell>
          <cell r="BY86">
            <v>0</v>
          </cell>
          <cell r="BZ86">
            <v>0</v>
          </cell>
          <cell r="CA86">
            <v>0</v>
          </cell>
          <cell r="CB86">
            <v>0</v>
          </cell>
          <cell r="CC86">
            <v>0</v>
          </cell>
          <cell r="CD86">
            <v>0</v>
          </cell>
          <cell r="CE86">
            <v>0</v>
          </cell>
          <cell r="CF86">
            <v>0</v>
          </cell>
          <cell r="CG86">
            <v>0</v>
          </cell>
          <cell r="CH86">
            <v>0</v>
          </cell>
          <cell r="CI86">
            <v>0</v>
          </cell>
          <cell r="CJ86">
            <v>0</v>
          </cell>
          <cell r="CK86">
            <v>0</v>
          </cell>
          <cell r="CL86">
            <v>0</v>
          </cell>
          <cell r="CM86">
            <v>0</v>
          </cell>
          <cell r="CN86">
            <v>0</v>
          </cell>
          <cell r="CO86">
            <v>0</v>
          </cell>
          <cell r="CP86">
            <v>0</v>
          </cell>
          <cell r="CQ86">
            <v>0</v>
          </cell>
          <cell r="CR86">
            <v>0</v>
          </cell>
          <cell r="CS86">
            <v>0</v>
          </cell>
          <cell r="CT86">
            <v>0</v>
          </cell>
          <cell r="CU86">
            <v>0</v>
          </cell>
          <cell r="CV86">
            <v>0</v>
          </cell>
          <cell r="CW86">
            <v>0</v>
          </cell>
          <cell r="CX86">
            <v>0</v>
          </cell>
          <cell r="CY86">
            <v>0</v>
          </cell>
          <cell r="CZ86">
            <v>0</v>
          </cell>
          <cell r="DA86">
            <v>0</v>
          </cell>
          <cell r="DB86">
            <v>0</v>
          </cell>
          <cell r="DC86">
            <v>0</v>
          </cell>
          <cell r="DD86">
            <v>0</v>
          </cell>
          <cell r="DE86">
            <v>0</v>
          </cell>
          <cell r="DF86">
            <v>0</v>
          </cell>
          <cell r="DG86">
            <v>0</v>
          </cell>
          <cell r="DH86">
            <v>0</v>
          </cell>
          <cell r="DI86">
            <v>0</v>
          </cell>
          <cell r="DJ86">
            <v>0</v>
          </cell>
          <cell r="DK86">
            <v>0</v>
          </cell>
          <cell r="DL86">
            <v>0</v>
          </cell>
          <cell r="DM86">
            <v>0</v>
          </cell>
          <cell r="DN86">
            <v>0</v>
          </cell>
          <cell r="DO86">
            <v>0</v>
          </cell>
          <cell r="DP86">
            <v>0</v>
          </cell>
          <cell r="DQ86">
            <v>0</v>
          </cell>
          <cell r="DR86">
            <v>0</v>
          </cell>
          <cell r="DS86">
            <v>0</v>
          </cell>
          <cell r="DT86">
            <v>0</v>
          </cell>
          <cell r="DU86">
            <v>0</v>
          </cell>
          <cell r="DV86">
            <v>0</v>
          </cell>
          <cell r="DW86">
            <v>0</v>
          </cell>
          <cell r="DX86">
            <v>0</v>
          </cell>
          <cell r="DY86">
            <v>0</v>
          </cell>
          <cell r="DZ86">
            <v>0</v>
          </cell>
          <cell r="EA86">
            <v>0</v>
          </cell>
          <cell r="EB86">
            <v>0</v>
          </cell>
          <cell r="EC86">
            <v>0</v>
          </cell>
          <cell r="ED86">
            <v>0</v>
          </cell>
          <cell r="EE86">
            <v>0</v>
          </cell>
          <cell r="EF86">
            <v>0</v>
          </cell>
          <cell r="EG86">
            <v>0</v>
          </cell>
          <cell r="EH86">
            <v>0</v>
          </cell>
          <cell r="EI86">
            <v>0</v>
          </cell>
          <cell r="EJ86">
            <v>0</v>
          </cell>
          <cell r="EK86">
            <v>0</v>
          </cell>
          <cell r="EL86">
            <v>0</v>
          </cell>
          <cell r="EM86">
            <v>0</v>
          </cell>
          <cell r="EN86">
            <v>0</v>
          </cell>
          <cell r="EO86">
            <v>0</v>
          </cell>
          <cell r="EP86">
            <v>0</v>
          </cell>
          <cell r="EQ86">
            <v>0</v>
          </cell>
          <cell r="ER86">
            <v>0</v>
          </cell>
          <cell r="ES86">
            <v>0</v>
          </cell>
          <cell r="ET86">
            <v>0</v>
          </cell>
          <cell r="EU86">
            <v>0</v>
          </cell>
          <cell r="EV86">
            <v>0</v>
          </cell>
          <cell r="EW86">
            <v>0</v>
          </cell>
          <cell r="EX86">
            <v>0</v>
          </cell>
          <cell r="EY86">
            <v>0</v>
          </cell>
          <cell r="EZ86">
            <v>0</v>
          </cell>
          <cell r="FA86">
            <v>0</v>
          </cell>
          <cell r="FB86">
            <v>0</v>
          </cell>
          <cell r="FC86">
            <v>0</v>
          </cell>
          <cell r="FD86">
            <v>0</v>
          </cell>
          <cell r="FE86">
            <v>0</v>
          </cell>
          <cell r="FF86">
            <v>0</v>
          </cell>
          <cell r="FG86">
            <v>0</v>
          </cell>
          <cell r="FH86">
            <v>0</v>
          </cell>
          <cell r="FI86">
            <v>0</v>
          </cell>
          <cell r="FJ86">
            <v>0</v>
          </cell>
          <cell r="FK86">
            <v>0</v>
          </cell>
          <cell r="FL86">
            <v>0</v>
          </cell>
          <cell r="FM86">
            <v>0</v>
          </cell>
          <cell r="FN86">
            <v>0</v>
          </cell>
          <cell r="FO86">
            <v>0</v>
          </cell>
          <cell r="FP86">
            <v>0</v>
          </cell>
          <cell r="FQ86">
            <v>0</v>
          </cell>
          <cell r="FR86">
            <v>0</v>
          </cell>
          <cell r="FS86">
            <v>0</v>
          </cell>
          <cell r="FT86">
            <v>0</v>
          </cell>
          <cell r="FU86">
            <v>0</v>
          </cell>
          <cell r="FV86">
            <v>0</v>
          </cell>
          <cell r="FW86">
            <v>0</v>
          </cell>
          <cell r="FX86">
            <v>0</v>
          </cell>
          <cell r="FY86">
            <v>0</v>
          </cell>
          <cell r="FZ86">
            <v>0</v>
          </cell>
          <cell r="GA86">
            <v>0</v>
          </cell>
          <cell r="GB86">
            <v>0</v>
          </cell>
          <cell r="GC86">
            <v>0</v>
          </cell>
          <cell r="GD86">
            <v>0</v>
          </cell>
          <cell r="GE86">
            <v>0</v>
          </cell>
          <cell r="GF86">
            <v>0</v>
          </cell>
          <cell r="GG86">
            <v>0</v>
          </cell>
          <cell r="GH86">
            <v>0</v>
          </cell>
          <cell r="GI86">
            <v>0</v>
          </cell>
          <cell r="GJ86">
            <v>0</v>
          </cell>
          <cell r="GK86">
            <v>0</v>
          </cell>
          <cell r="GL86">
            <v>0</v>
          </cell>
          <cell r="GM86">
            <v>0</v>
          </cell>
          <cell r="GN86">
            <v>0</v>
          </cell>
          <cell r="GO86">
            <v>0</v>
          </cell>
          <cell r="GP86">
            <v>0</v>
          </cell>
          <cell r="GQ86">
            <v>0</v>
          </cell>
          <cell r="GR86">
            <v>0</v>
          </cell>
          <cell r="GS86">
            <v>0</v>
          </cell>
          <cell r="GT86">
            <v>0</v>
          </cell>
          <cell r="GU86">
            <v>0</v>
          </cell>
          <cell r="GV86">
            <v>0</v>
          </cell>
          <cell r="GW86">
            <v>0</v>
          </cell>
          <cell r="GX86">
            <v>0</v>
          </cell>
          <cell r="GY86">
            <v>0</v>
          </cell>
          <cell r="GZ86">
            <v>0</v>
          </cell>
          <cell r="HA86">
            <v>0</v>
          </cell>
          <cell r="HB86">
            <v>0</v>
          </cell>
          <cell r="HC86">
            <v>0</v>
          </cell>
          <cell r="HD86">
            <v>0</v>
          </cell>
          <cell r="HE86">
            <v>0</v>
          </cell>
          <cell r="HF86">
            <v>0</v>
          </cell>
          <cell r="HG86">
            <v>0</v>
          </cell>
          <cell r="HH86">
            <v>0</v>
          </cell>
          <cell r="HI86">
            <v>0</v>
          </cell>
          <cell r="HJ86">
            <v>0</v>
          </cell>
          <cell r="HK86">
            <v>0</v>
          </cell>
          <cell r="HL86">
            <v>0</v>
          </cell>
          <cell r="HM86">
            <v>0</v>
          </cell>
          <cell r="HN86">
            <v>0</v>
          </cell>
          <cell r="HO86">
            <v>0</v>
          </cell>
          <cell r="HP86">
            <v>0</v>
          </cell>
          <cell r="HQ86">
            <v>0</v>
          </cell>
          <cell r="HR86">
            <v>0</v>
          </cell>
          <cell r="HS86">
            <v>0</v>
          </cell>
          <cell r="HT86">
            <v>0</v>
          </cell>
          <cell r="HU86">
            <v>0</v>
          </cell>
          <cell r="HV86">
            <v>0</v>
          </cell>
          <cell r="HW86">
            <v>0</v>
          </cell>
          <cell r="HX86">
            <v>0</v>
          </cell>
          <cell r="HY86">
            <v>0</v>
          </cell>
          <cell r="HZ86">
            <v>0</v>
          </cell>
          <cell r="IA86">
            <v>0</v>
          </cell>
          <cell r="IB86">
            <v>0</v>
          </cell>
          <cell r="IC86">
            <v>0</v>
          </cell>
          <cell r="ID86">
            <v>0</v>
          </cell>
          <cell r="IE86">
            <v>0</v>
          </cell>
          <cell r="IF86">
            <v>0</v>
          </cell>
          <cell r="IG86">
            <v>0</v>
          </cell>
          <cell r="IH86">
            <v>0</v>
          </cell>
          <cell r="II86">
            <v>0</v>
          </cell>
          <cell r="IJ86">
            <v>0</v>
          </cell>
          <cell r="IK86">
            <v>0</v>
          </cell>
          <cell r="IL86">
            <v>0</v>
          </cell>
          <cell r="IM86">
            <v>0</v>
          </cell>
          <cell r="IN86">
            <v>0</v>
          </cell>
          <cell r="IO86">
            <v>0</v>
          </cell>
          <cell r="IP86">
            <v>0</v>
          </cell>
          <cell r="IQ86">
            <v>0</v>
          </cell>
          <cell r="IR86">
            <v>0</v>
          </cell>
          <cell r="IS86">
            <v>0</v>
          </cell>
          <cell r="IT86">
            <v>0</v>
          </cell>
          <cell r="IU86">
            <v>0</v>
          </cell>
          <cell r="IV86">
            <v>0</v>
          </cell>
          <cell r="IW86">
            <v>0</v>
          </cell>
          <cell r="IX86">
            <v>0</v>
          </cell>
          <cell r="IY86">
            <v>0</v>
          </cell>
          <cell r="IZ86">
            <v>0</v>
          </cell>
          <cell r="JA86">
            <v>0</v>
          </cell>
          <cell r="JB86">
            <v>0</v>
          </cell>
          <cell r="JC86">
            <v>0</v>
          </cell>
          <cell r="JD86">
            <v>0</v>
          </cell>
          <cell r="JE86">
            <v>0</v>
          </cell>
          <cell r="JF86">
            <v>0</v>
          </cell>
          <cell r="JG86">
            <v>0</v>
          </cell>
          <cell r="JH86">
            <v>0</v>
          </cell>
          <cell r="JI86">
            <v>0</v>
          </cell>
          <cell r="JJ86">
            <v>0</v>
          </cell>
          <cell r="JK86">
            <v>0</v>
          </cell>
          <cell r="JL86">
            <v>0</v>
          </cell>
          <cell r="JM86">
            <v>0</v>
          </cell>
          <cell r="JN86">
            <v>0</v>
          </cell>
          <cell r="JO86">
            <v>0</v>
          </cell>
          <cell r="JP86">
            <v>0</v>
          </cell>
          <cell r="JQ86">
            <v>0</v>
          </cell>
        </row>
        <row r="87"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0</v>
          </cell>
          <cell r="AE87">
            <v>0</v>
          </cell>
          <cell r="AF87">
            <v>0</v>
          </cell>
          <cell r="AG87">
            <v>0</v>
          </cell>
          <cell r="AH87">
            <v>0</v>
          </cell>
          <cell r="AI87">
            <v>0</v>
          </cell>
          <cell r="AJ87">
            <v>0</v>
          </cell>
          <cell r="AK87">
            <v>0</v>
          </cell>
          <cell r="AL87">
            <v>0</v>
          </cell>
          <cell r="AM87">
            <v>0</v>
          </cell>
          <cell r="AN87">
            <v>0</v>
          </cell>
          <cell r="AO87">
            <v>0</v>
          </cell>
          <cell r="AP87">
            <v>0</v>
          </cell>
          <cell r="AQ87">
            <v>0</v>
          </cell>
          <cell r="AR87">
            <v>0</v>
          </cell>
          <cell r="AS87">
            <v>0</v>
          </cell>
          <cell r="AT87">
            <v>0</v>
          </cell>
          <cell r="AU87">
            <v>0</v>
          </cell>
          <cell r="AV87">
            <v>0</v>
          </cell>
          <cell r="AW87">
            <v>0</v>
          </cell>
          <cell r="AX87">
            <v>0</v>
          </cell>
          <cell r="AY87">
            <v>0</v>
          </cell>
          <cell r="AZ87">
            <v>0</v>
          </cell>
          <cell r="BA87">
            <v>0</v>
          </cell>
          <cell r="BB87">
            <v>0</v>
          </cell>
          <cell r="BC87">
            <v>0</v>
          </cell>
          <cell r="BD87">
            <v>0</v>
          </cell>
          <cell r="BE87">
            <v>0</v>
          </cell>
          <cell r="BF87">
            <v>0</v>
          </cell>
          <cell r="BG87">
            <v>0</v>
          </cell>
          <cell r="BH87">
            <v>0</v>
          </cell>
          <cell r="BI87">
            <v>0</v>
          </cell>
          <cell r="BJ87">
            <v>0</v>
          </cell>
          <cell r="BK87">
            <v>0</v>
          </cell>
          <cell r="BL87">
            <v>0</v>
          </cell>
          <cell r="BM87">
            <v>0</v>
          </cell>
          <cell r="BN87">
            <v>0</v>
          </cell>
          <cell r="BO87">
            <v>0</v>
          </cell>
          <cell r="BP87">
            <v>0</v>
          </cell>
          <cell r="BQ87">
            <v>0</v>
          </cell>
          <cell r="BR87">
            <v>0</v>
          </cell>
          <cell r="BS87">
            <v>0</v>
          </cell>
          <cell r="BT87">
            <v>0</v>
          </cell>
          <cell r="BU87">
            <v>0</v>
          </cell>
          <cell r="BV87">
            <v>0</v>
          </cell>
          <cell r="BW87">
            <v>0</v>
          </cell>
          <cell r="BX87">
            <v>0</v>
          </cell>
          <cell r="BY87">
            <v>0</v>
          </cell>
          <cell r="BZ87">
            <v>0</v>
          </cell>
          <cell r="CA87">
            <v>0</v>
          </cell>
          <cell r="CB87">
            <v>0</v>
          </cell>
          <cell r="CC87">
            <v>0</v>
          </cell>
          <cell r="CD87">
            <v>0</v>
          </cell>
          <cell r="CE87">
            <v>0</v>
          </cell>
          <cell r="CF87">
            <v>0</v>
          </cell>
          <cell r="CG87">
            <v>0</v>
          </cell>
          <cell r="CH87">
            <v>0</v>
          </cell>
          <cell r="CI87">
            <v>0</v>
          </cell>
          <cell r="CJ87">
            <v>0</v>
          </cell>
          <cell r="CK87">
            <v>0</v>
          </cell>
          <cell r="CL87">
            <v>0</v>
          </cell>
          <cell r="CM87">
            <v>0</v>
          </cell>
          <cell r="CN87">
            <v>0</v>
          </cell>
          <cell r="CO87">
            <v>0</v>
          </cell>
          <cell r="CP87">
            <v>0</v>
          </cell>
          <cell r="CQ87">
            <v>0</v>
          </cell>
          <cell r="CR87">
            <v>0</v>
          </cell>
          <cell r="CS87">
            <v>0</v>
          </cell>
          <cell r="CT87">
            <v>0</v>
          </cell>
          <cell r="CU87">
            <v>0</v>
          </cell>
          <cell r="CV87">
            <v>0</v>
          </cell>
          <cell r="CW87">
            <v>0</v>
          </cell>
          <cell r="CX87">
            <v>0</v>
          </cell>
          <cell r="CY87">
            <v>0</v>
          </cell>
          <cell r="CZ87">
            <v>0</v>
          </cell>
          <cell r="DA87">
            <v>0</v>
          </cell>
          <cell r="DB87">
            <v>0</v>
          </cell>
          <cell r="DC87">
            <v>0</v>
          </cell>
          <cell r="DD87">
            <v>0</v>
          </cell>
          <cell r="DE87">
            <v>0</v>
          </cell>
          <cell r="DF87">
            <v>0</v>
          </cell>
          <cell r="DG87">
            <v>0</v>
          </cell>
          <cell r="DH87">
            <v>0</v>
          </cell>
          <cell r="DI87">
            <v>0</v>
          </cell>
          <cell r="DJ87">
            <v>0</v>
          </cell>
          <cell r="DK87">
            <v>0</v>
          </cell>
          <cell r="DL87">
            <v>0</v>
          </cell>
          <cell r="DM87">
            <v>0</v>
          </cell>
          <cell r="DN87">
            <v>0</v>
          </cell>
          <cell r="DO87">
            <v>0</v>
          </cell>
          <cell r="DP87">
            <v>0</v>
          </cell>
          <cell r="DQ87">
            <v>0</v>
          </cell>
          <cell r="DR87">
            <v>0</v>
          </cell>
          <cell r="DS87">
            <v>0</v>
          </cell>
          <cell r="DT87">
            <v>0</v>
          </cell>
          <cell r="DU87">
            <v>0</v>
          </cell>
          <cell r="DV87">
            <v>0</v>
          </cell>
          <cell r="DW87">
            <v>0</v>
          </cell>
          <cell r="DX87">
            <v>0</v>
          </cell>
          <cell r="DY87">
            <v>0</v>
          </cell>
          <cell r="DZ87">
            <v>0</v>
          </cell>
          <cell r="EA87">
            <v>0</v>
          </cell>
          <cell r="EB87">
            <v>0</v>
          </cell>
          <cell r="EC87">
            <v>0</v>
          </cell>
          <cell r="ED87">
            <v>0</v>
          </cell>
          <cell r="EE87">
            <v>0</v>
          </cell>
          <cell r="EF87">
            <v>0</v>
          </cell>
          <cell r="EG87">
            <v>0</v>
          </cell>
          <cell r="EH87">
            <v>0</v>
          </cell>
          <cell r="EI87">
            <v>0</v>
          </cell>
          <cell r="EJ87">
            <v>0</v>
          </cell>
          <cell r="EK87">
            <v>0</v>
          </cell>
          <cell r="EL87">
            <v>0</v>
          </cell>
          <cell r="EM87">
            <v>0</v>
          </cell>
          <cell r="EN87">
            <v>0</v>
          </cell>
          <cell r="EO87">
            <v>0</v>
          </cell>
          <cell r="EP87">
            <v>0</v>
          </cell>
          <cell r="EQ87">
            <v>0</v>
          </cell>
          <cell r="ER87">
            <v>0</v>
          </cell>
          <cell r="ES87">
            <v>0</v>
          </cell>
          <cell r="ET87">
            <v>0</v>
          </cell>
          <cell r="EU87">
            <v>0</v>
          </cell>
          <cell r="EV87">
            <v>0</v>
          </cell>
          <cell r="EW87">
            <v>0</v>
          </cell>
          <cell r="EX87">
            <v>0</v>
          </cell>
          <cell r="EY87">
            <v>0</v>
          </cell>
          <cell r="EZ87">
            <v>0</v>
          </cell>
          <cell r="FA87">
            <v>0</v>
          </cell>
          <cell r="FB87">
            <v>0</v>
          </cell>
          <cell r="FC87">
            <v>0</v>
          </cell>
          <cell r="FD87">
            <v>0</v>
          </cell>
          <cell r="FE87">
            <v>0</v>
          </cell>
          <cell r="FF87">
            <v>0</v>
          </cell>
          <cell r="FG87">
            <v>0</v>
          </cell>
          <cell r="FH87">
            <v>0</v>
          </cell>
          <cell r="FI87">
            <v>0</v>
          </cell>
          <cell r="FJ87">
            <v>0</v>
          </cell>
          <cell r="FK87">
            <v>0</v>
          </cell>
          <cell r="FL87">
            <v>0</v>
          </cell>
          <cell r="FM87">
            <v>0</v>
          </cell>
          <cell r="FN87">
            <v>0</v>
          </cell>
          <cell r="FO87">
            <v>0</v>
          </cell>
          <cell r="FP87">
            <v>0</v>
          </cell>
          <cell r="FQ87">
            <v>0</v>
          </cell>
          <cell r="FR87">
            <v>0</v>
          </cell>
          <cell r="FS87">
            <v>0</v>
          </cell>
          <cell r="FT87">
            <v>0</v>
          </cell>
          <cell r="FU87">
            <v>0</v>
          </cell>
          <cell r="FV87">
            <v>0</v>
          </cell>
          <cell r="FW87">
            <v>0</v>
          </cell>
          <cell r="FX87">
            <v>0</v>
          </cell>
          <cell r="FY87">
            <v>0</v>
          </cell>
          <cell r="FZ87">
            <v>0</v>
          </cell>
          <cell r="GA87">
            <v>0</v>
          </cell>
          <cell r="GB87">
            <v>0</v>
          </cell>
          <cell r="GC87">
            <v>0</v>
          </cell>
          <cell r="GD87">
            <v>0</v>
          </cell>
          <cell r="GE87">
            <v>0</v>
          </cell>
          <cell r="GF87">
            <v>0</v>
          </cell>
          <cell r="GG87">
            <v>0</v>
          </cell>
          <cell r="GH87">
            <v>0</v>
          </cell>
          <cell r="GI87">
            <v>0</v>
          </cell>
          <cell r="GJ87">
            <v>0</v>
          </cell>
          <cell r="GK87">
            <v>0</v>
          </cell>
          <cell r="GL87">
            <v>0</v>
          </cell>
          <cell r="GM87">
            <v>0</v>
          </cell>
          <cell r="GN87">
            <v>0</v>
          </cell>
          <cell r="GO87">
            <v>0</v>
          </cell>
          <cell r="GP87">
            <v>0</v>
          </cell>
          <cell r="GQ87">
            <v>0</v>
          </cell>
          <cell r="GR87">
            <v>0</v>
          </cell>
          <cell r="GS87">
            <v>0</v>
          </cell>
          <cell r="GT87">
            <v>0</v>
          </cell>
          <cell r="GU87">
            <v>0</v>
          </cell>
          <cell r="GV87">
            <v>0</v>
          </cell>
          <cell r="GW87">
            <v>0</v>
          </cell>
          <cell r="GX87">
            <v>0</v>
          </cell>
          <cell r="GY87">
            <v>0</v>
          </cell>
          <cell r="GZ87">
            <v>0</v>
          </cell>
          <cell r="HA87">
            <v>0</v>
          </cell>
          <cell r="HB87">
            <v>0</v>
          </cell>
          <cell r="HC87">
            <v>0</v>
          </cell>
          <cell r="HD87">
            <v>0</v>
          </cell>
          <cell r="HE87">
            <v>0</v>
          </cell>
          <cell r="HF87">
            <v>0</v>
          </cell>
          <cell r="HG87">
            <v>0</v>
          </cell>
          <cell r="HH87">
            <v>0</v>
          </cell>
          <cell r="HI87">
            <v>0</v>
          </cell>
          <cell r="HJ87">
            <v>0</v>
          </cell>
          <cell r="HK87">
            <v>0</v>
          </cell>
          <cell r="HL87">
            <v>0</v>
          </cell>
          <cell r="HM87">
            <v>0</v>
          </cell>
          <cell r="HN87">
            <v>0</v>
          </cell>
          <cell r="HO87">
            <v>0</v>
          </cell>
          <cell r="HP87">
            <v>0</v>
          </cell>
          <cell r="HQ87">
            <v>0</v>
          </cell>
          <cell r="HR87">
            <v>0</v>
          </cell>
          <cell r="HS87">
            <v>0</v>
          </cell>
          <cell r="HT87">
            <v>0</v>
          </cell>
          <cell r="HU87">
            <v>0</v>
          </cell>
          <cell r="HV87">
            <v>0</v>
          </cell>
          <cell r="HW87">
            <v>0</v>
          </cell>
          <cell r="HX87">
            <v>0</v>
          </cell>
          <cell r="HY87">
            <v>0</v>
          </cell>
          <cell r="HZ87">
            <v>0</v>
          </cell>
          <cell r="IA87">
            <v>0</v>
          </cell>
          <cell r="IB87">
            <v>0</v>
          </cell>
          <cell r="IC87">
            <v>0</v>
          </cell>
          <cell r="ID87">
            <v>0</v>
          </cell>
          <cell r="IE87">
            <v>0</v>
          </cell>
          <cell r="IF87">
            <v>0</v>
          </cell>
          <cell r="IG87">
            <v>0</v>
          </cell>
          <cell r="IH87">
            <v>0</v>
          </cell>
          <cell r="II87">
            <v>0</v>
          </cell>
          <cell r="IJ87">
            <v>0</v>
          </cell>
          <cell r="IK87">
            <v>0</v>
          </cell>
          <cell r="IL87">
            <v>0</v>
          </cell>
          <cell r="IM87">
            <v>0</v>
          </cell>
          <cell r="IN87">
            <v>0</v>
          </cell>
          <cell r="IO87">
            <v>0</v>
          </cell>
          <cell r="IP87">
            <v>0</v>
          </cell>
          <cell r="IQ87">
            <v>0</v>
          </cell>
          <cell r="IR87">
            <v>0</v>
          </cell>
          <cell r="IS87">
            <v>0</v>
          </cell>
          <cell r="IT87">
            <v>0</v>
          </cell>
          <cell r="IU87">
            <v>0</v>
          </cell>
          <cell r="IV87">
            <v>0</v>
          </cell>
          <cell r="IW87">
            <v>0</v>
          </cell>
          <cell r="IX87">
            <v>0</v>
          </cell>
          <cell r="IY87">
            <v>0</v>
          </cell>
          <cell r="IZ87">
            <v>0</v>
          </cell>
          <cell r="JA87">
            <v>0</v>
          </cell>
          <cell r="JB87">
            <v>0</v>
          </cell>
          <cell r="JC87">
            <v>0</v>
          </cell>
          <cell r="JD87">
            <v>0</v>
          </cell>
          <cell r="JE87">
            <v>0</v>
          </cell>
          <cell r="JF87">
            <v>0</v>
          </cell>
          <cell r="JG87">
            <v>0</v>
          </cell>
          <cell r="JH87">
            <v>0</v>
          </cell>
          <cell r="JI87">
            <v>0</v>
          </cell>
          <cell r="JJ87">
            <v>0</v>
          </cell>
          <cell r="JK87">
            <v>0</v>
          </cell>
          <cell r="JL87">
            <v>0</v>
          </cell>
          <cell r="JM87">
            <v>0</v>
          </cell>
          <cell r="JN87">
            <v>0</v>
          </cell>
          <cell r="JO87">
            <v>0</v>
          </cell>
          <cell r="JP87">
            <v>0</v>
          </cell>
          <cell r="JQ87">
            <v>0</v>
          </cell>
        </row>
        <row r="88"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0</v>
          </cell>
          <cell r="AE88">
            <v>0</v>
          </cell>
          <cell r="AF88">
            <v>0</v>
          </cell>
          <cell r="AG88">
            <v>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0</v>
          </cell>
          <cell r="AU88">
            <v>0</v>
          </cell>
          <cell r="AV88">
            <v>0</v>
          </cell>
          <cell r="AW88">
            <v>0</v>
          </cell>
          <cell r="AX88">
            <v>0</v>
          </cell>
          <cell r="AY88">
            <v>0</v>
          </cell>
          <cell r="AZ88">
            <v>0</v>
          </cell>
          <cell r="BA88">
            <v>0</v>
          </cell>
          <cell r="BB88">
            <v>0</v>
          </cell>
          <cell r="BC88">
            <v>0</v>
          </cell>
          <cell r="BD88">
            <v>0</v>
          </cell>
          <cell r="BE88">
            <v>0</v>
          </cell>
          <cell r="BF88">
            <v>0</v>
          </cell>
          <cell r="BG88">
            <v>0</v>
          </cell>
          <cell r="BH88">
            <v>0</v>
          </cell>
          <cell r="BI88">
            <v>0</v>
          </cell>
          <cell r="BJ88">
            <v>0</v>
          </cell>
          <cell r="BK88">
            <v>0</v>
          </cell>
          <cell r="BL88">
            <v>0</v>
          </cell>
          <cell r="BM88">
            <v>0</v>
          </cell>
          <cell r="BN88">
            <v>0</v>
          </cell>
          <cell r="BO88">
            <v>0</v>
          </cell>
          <cell r="BP88">
            <v>0</v>
          </cell>
          <cell r="BQ88">
            <v>0</v>
          </cell>
          <cell r="BR88">
            <v>0</v>
          </cell>
          <cell r="BS88">
            <v>0</v>
          </cell>
          <cell r="BT88">
            <v>0</v>
          </cell>
          <cell r="BU88">
            <v>0</v>
          </cell>
          <cell r="BV88">
            <v>0</v>
          </cell>
          <cell r="BW88">
            <v>0</v>
          </cell>
          <cell r="BX88">
            <v>0</v>
          </cell>
          <cell r="BY88">
            <v>0</v>
          </cell>
          <cell r="BZ88">
            <v>0</v>
          </cell>
          <cell r="CA88">
            <v>0</v>
          </cell>
          <cell r="CB88">
            <v>0</v>
          </cell>
          <cell r="CC88">
            <v>0</v>
          </cell>
          <cell r="CD88">
            <v>0</v>
          </cell>
          <cell r="CE88">
            <v>0</v>
          </cell>
          <cell r="CF88">
            <v>0</v>
          </cell>
          <cell r="CG88">
            <v>0</v>
          </cell>
          <cell r="CH88">
            <v>0</v>
          </cell>
          <cell r="CI88">
            <v>0</v>
          </cell>
          <cell r="CJ88">
            <v>0</v>
          </cell>
          <cell r="CK88">
            <v>0</v>
          </cell>
          <cell r="CL88">
            <v>0</v>
          </cell>
          <cell r="CM88">
            <v>0</v>
          </cell>
          <cell r="CN88">
            <v>0</v>
          </cell>
          <cell r="CO88">
            <v>0</v>
          </cell>
          <cell r="CP88">
            <v>0</v>
          </cell>
          <cell r="CQ88">
            <v>0</v>
          </cell>
          <cell r="CR88">
            <v>0</v>
          </cell>
          <cell r="CS88">
            <v>0</v>
          </cell>
          <cell r="CT88">
            <v>0</v>
          </cell>
          <cell r="CU88">
            <v>0</v>
          </cell>
          <cell r="CV88">
            <v>0</v>
          </cell>
          <cell r="CW88">
            <v>0</v>
          </cell>
          <cell r="CX88">
            <v>0</v>
          </cell>
          <cell r="CY88">
            <v>0</v>
          </cell>
          <cell r="CZ88">
            <v>0</v>
          </cell>
          <cell r="DA88">
            <v>0</v>
          </cell>
          <cell r="DB88">
            <v>0</v>
          </cell>
          <cell r="DC88">
            <v>0</v>
          </cell>
          <cell r="DD88">
            <v>0</v>
          </cell>
          <cell r="DE88">
            <v>0</v>
          </cell>
          <cell r="DF88">
            <v>0</v>
          </cell>
          <cell r="DG88">
            <v>0</v>
          </cell>
          <cell r="DH88">
            <v>0</v>
          </cell>
          <cell r="DI88">
            <v>0</v>
          </cell>
          <cell r="DJ88">
            <v>0</v>
          </cell>
          <cell r="DK88">
            <v>0</v>
          </cell>
          <cell r="DL88">
            <v>0</v>
          </cell>
          <cell r="DM88">
            <v>0</v>
          </cell>
          <cell r="DN88">
            <v>0</v>
          </cell>
          <cell r="DO88">
            <v>0</v>
          </cell>
          <cell r="DP88">
            <v>0</v>
          </cell>
          <cell r="DQ88">
            <v>0</v>
          </cell>
          <cell r="DR88">
            <v>0</v>
          </cell>
          <cell r="DS88">
            <v>0</v>
          </cell>
          <cell r="DT88">
            <v>0</v>
          </cell>
          <cell r="DU88">
            <v>0</v>
          </cell>
          <cell r="DV88">
            <v>0</v>
          </cell>
          <cell r="DW88">
            <v>0</v>
          </cell>
          <cell r="DX88">
            <v>0</v>
          </cell>
          <cell r="DY88">
            <v>0</v>
          </cell>
          <cell r="DZ88">
            <v>0</v>
          </cell>
          <cell r="EA88">
            <v>0</v>
          </cell>
          <cell r="EB88">
            <v>0</v>
          </cell>
          <cell r="EC88">
            <v>0</v>
          </cell>
          <cell r="ED88">
            <v>0</v>
          </cell>
          <cell r="EE88">
            <v>0</v>
          </cell>
          <cell r="EF88">
            <v>0</v>
          </cell>
          <cell r="EG88">
            <v>0</v>
          </cell>
          <cell r="EH88">
            <v>0</v>
          </cell>
          <cell r="EI88">
            <v>0</v>
          </cell>
          <cell r="EJ88">
            <v>0</v>
          </cell>
          <cell r="EK88">
            <v>0</v>
          </cell>
          <cell r="EL88">
            <v>0</v>
          </cell>
          <cell r="EM88">
            <v>0</v>
          </cell>
          <cell r="EN88">
            <v>0</v>
          </cell>
          <cell r="EO88">
            <v>0</v>
          </cell>
          <cell r="EP88">
            <v>0</v>
          </cell>
          <cell r="EQ88">
            <v>0</v>
          </cell>
          <cell r="ER88">
            <v>0</v>
          </cell>
          <cell r="ES88">
            <v>0</v>
          </cell>
          <cell r="ET88">
            <v>0</v>
          </cell>
          <cell r="EU88">
            <v>0</v>
          </cell>
          <cell r="EV88">
            <v>0</v>
          </cell>
          <cell r="EW88">
            <v>0</v>
          </cell>
          <cell r="EX88">
            <v>0</v>
          </cell>
          <cell r="EY88">
            <v>0</v>
          </cell>
          <cell r="EZ88">
            <v>0</v>
          </cell>
          <cell r="FA88">
            <v>0</v>
          </cell>
          <cell r="FB88">
            <v>0</v>
          </cell>
          <cell r="FC88">
            <v>0</v>
          </cell>
          <cell r="FD88">
            <v>0</v>
          </cell>
          <cell r="FE88">
            <v>0</v>
          </cell>
          <cell r="FF88">
            <v>0</v>
          </cell>
          <cell r="FG88">
            <v>0</v>
          </cell>
          <cell r="FH88">
            <v>0</v>
          </cell>
          <cell r="FI88">
            <v>0</v>
          </cell>
          <cell r="FJ88">
            <v>0</v>
          </cell>
          <cell r="FK88">
            <v>0</v>
          </cell>
          <cell r="FL88">
            <v>0</v>
          </cell>
          <cell r="FM88">
            <v>0</v>
          </cell>
          <cell r="FN88">
            <v>0</v>
          </cell>
          <cell r="FO88">
            <v>0</v>
          </cell>
          <cell r="FP88">
            <v>0</v>
          </cell>
          <cell r="FQ88">
            <v>0</v>
          </cell>
          <cell r="FR88">
            <v>0</v>
          </cell>
          <cell r="FS88">
            <v>0</v>
          </cell>
          <cell r="FT88">
            <v>0</v>
          </cell>
          <cell r="FU88">
            <v>0</v>
          </cell>
          <cell r="FV88">
            <v>0</v>
          </cell>
          <cell r="FW88">
            <v>0</v>
          </cell>
          <cell r="FX88">
            <v>0</v>
          </cell>
          <cell r="FY88">
            <v>0</v>
          </cell>
          <cell r="FZ88">
            <v>0</v>
          </cell>
          <cell r="GA88">
            <v>0</v>
          </cell>
          <cell r="GB88">
            <v>0</v>
          </cell>
          <cell r="GC88">
            <v>0</v>
          </cell>
          <cell r="GD88">
            <v>0</v>
          </cell>
          <cell r="GE88">
            <v>0</v>
          </cell>
          <cell r="GF88">
            <v>0</v>
          </cell>
          <cell r="GG88">
            <v>0</v>
          </cell>
          <cell r="GH88">
            <v>0</v>
          </cell>
          <cell r="GI88">
            <v>0</v>
          </cell>
          <cell r="GJ88">
            <v>0</v>
          </cell>
          <cell r="GK88">
            <v>0</v>
          </cell>
          <cell r="GL88">
            <v>0</v>
          </cell>
          <cell r="GM88">
            <v>0</v>
          </cell>
          <cell r="GN88">
            <v>0</v>
          </cell>
          <cell r="GO88">
            <v>0</v>
          </cell>
          <cell r="GP88">
            <v>0</v>
          </cell>
          <cell r="GQ88">
            <v>0</v>
          </cell>
          <cell r="GR88">
            <v>0</v>
          </cell>
          <cell r="GS88">
            <v>0</v>
          </cell>
          <cell r="GT88">
            <v>0</v>
          </cell>
          <cell r="GU88">
            <v>0</v>
          </cell>
          <cell r="GV88">
            <v>0</v>
          </cell>
          <cell r="GW88">
            <v>0</v>
          </cell>
          <cell r="GX88">
            <v>0</v>
          </cell>
          <cell r="GY88">
            <v>0</v>
          </cell>
          <cell r="GZ88">
            <v>0</v>
          </cell>
          <cell r="HA88">
            <v>0</v>
          </cell>
          <cell r="HB88">
            <v>0</v>
          </cell>
          <cell r="HC88">
            <v>0</v>
          </cell>
          <cell r="HD88">
            <v>0</v>
          </cell>
          <cell r="HE88">
            <v>0</v>
          </cell>
          <cell r="HF88">
            <v>0</v>
          </cell>
          <cell r="HG88">
            <v>0</v>
          </cell>
          <cell r="HH88">
            <v>0</v>
          </cell>
          <cell r="HI88">
            <v>0</v>
          </cell>
          <cell r="HJ88">
            <v>0</v>
          </cell>
          <cell r="HK88">
            <v>0</v>
          </cell>
          <cell r="HL88">
            <v>0</v>
          </cell>
          <cell r="HM88">
            <v>0</v>
          </cell>
          <cell r="HN88">
            <v>0</v>
          </cell>
          <cell r="HO88">
            <v>0</v>
          </cell>
          <cell r="HP88">
            <v>0</v>
          </cell>
          <cell r="HQ88">
            <v>0</v>
          </cell>
          <cell r="HR88">
            <v>0</v>
          </cell>
          <cell r="HS88">
            <v>0</v>
          </cell>
          <cell r="HT88">
            <v>0</v>
          </cell>
          <cell r="HU88">
            <v>0</v>
          </cell>
          <cell r="HV88">
            <v>0</v>
          </cell>
          <cell r="HW88">
            <v>0</v>
          </cell>
          <cell r="HX88">
            <v>0</v>
          </cell>
          <cell r="HY88">
            <v>0</v>
          </cell>
          <cell r="HZ88">
            <v>0</v>
          </cell>
          <cell r="IA88">
            <v>0</v>
          </cell>
          <cell r="IB88">
            <v>0</v>
          </cell>
          <cell r="IC88">
            <v>0</v>
          </cell>
          <cell r="ID88">
            <v>0</v>
          </cell>
          <cell r="IE88">
            <v>0</v>
          </cell>
          <cell r="IF88">
            <v>0</v>
          </cell>
          <cell r="IG88">
            <v>0</v>
          </cell>
          <cell r="IH88">
            <v>0</v>
          </cell>
          <cell r="II88">
            <v>0</v>
          </cell>
          <cell r="IJ88">
            <v>0</v>
          </cell>
          <cell r="IK88">
            <v>0</v>
          </cell>
          <cell r="IL88">
            <v>0</v>
          </cell>
          <cell r="IM88">
            <v>0</v>
          </cell>
          <cell r="IN88">
            <v>0</v>
          </cell>
          <cell r="IO88">
            <v>0</v>
          </cell>
          <cell r="IP88">
            <v>0</v>
          </cell>
          <cell r="IQ88">
            <v>0</v>
          </cell>
          <cell r="IR88">
            <v>0</v>
          </cell>
          <cell r="IS88">
            <v>0</v>
          </cell>
          <cell r="IT88">
            <v>0</v>
          </cell>
          <cell r="IU88">
            <v>0</v>
          </cell>
          <cell r="IV88">
            <v>0</v>
          </cell>
          <cell r="IW88">
            <v>0</v>
          </cell>
          <cell r="IX88">
            <v>0</v>
          </cell>
          <cell r="IY88">
            <v>0</v>
          </cell>
          <cell r="IZ88">
            <v>0</v>
          </cell>
          <cell r="JA88">
            <v>0</v>
          </cell>
          <cell r="JB88">
            <v>0</v>
          </cell>
          <cell r="JC88">
            <v>0</v>
          </cell>
          <cell r="JD88">
            <v>0</v>
          </cell>
          <cell r="JE88">
            <v>0</v>
          </cell>
          <cell r="JF88">
            <v>0</v>
          </cell>
          <cell r="JG88">
            <v>0</v>
          </cell>
          <cell r="JH88">
            <v>0</v>
          </cell>
          <cell r="JI88">
            <v>0</v>
          </cell>
          <cell r="JJ88">
            <v>0</v>
          </cell>
          <cell r="JK88">
            <v>0</v>
          </cell>
          <cell r="JL88">
            <v>0</v>
          </cell>
          <cell r="JM88">
            <v>0</v>
          </cell>
          <cell r="JN88">
            <v>0</v>
          </cell>
          <cell r="JO88">
            <v>0</v>
          </cell>
          <cell r="JP88">
            <v>0</v>
          </cell>
          <cell r="JQ88">
            <v>0</v>
          </cell>
        </row>
        <row r="89"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  <cell r="AD89">
            <v>0</v>
          </cell>
          <cell r="AE89">
            <v>0</v>
          </cell>
          <cell r="AF89">
            <v>0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0</v>
          </cell>
          <cell r="AU89">
            <v>0</v>
          </cell>
          <cell r="AV89">
            <v>0</v>
          </cell>
          <cell r="AW89">
            <v>0</v>
          </cell>
          <cell r="AX89">
            <v>0</v>
          </cell>
          <cell r="AY89">
            <v>0</v>
          </cell>
          <cell r="AZ89">
            <v>0</v>
          </cell>
          <cell r="BA89">
            <v>0</v>
          </cell>
          <cell r="BB89">
            <v>0</v>
          </cell>
          <cell r="BC89">
            <v>0</v>
          </cell>
          <cell r="BD89">
            <v>0</v>
          </cell>
          <cell r="BE89">
            <v>0</v>
          </cell>
          <cell r="BF89">
            <v>0</v>
          </cell>
          <cell r="BG89">
            <v>0</v>
          </cell>
          <cell r="BH89">
            <v>0</v>
          </cell>
          <cell r="BI89">
            <v>0</v>
          </cell>
          <cell r="BJ89">
            <v>0</v>
          </cell>
          <cell r="BK89">
            <v>0</v>
          </cell>
          <cell r="BL89">
            <v>0</v>
          </cell>
          <cell r="BM89">
            <v>0</v>
          </cell>
          <cell r="BN89">
            <v>0</v>
          </cell>
          <cell r="BO89">
            <v>0</v>
          </cell>
          <cell r="BP89">
            <v>0</v>
          </cell>
          <cell r="BQ89">
            <v>0</v>
          </cell>
          <cell r="BR89">
            <v>0</v>
          </cell>
          <cell r="BS89">
            <v>0</v>
          </cell>
          <cell r="BT89">
            <v>0</v>
          </cell>
          <cell r="BU89">
            <v>0</v>
          </cell>
          <cell r="BV89">
            <v>0</v>
          </cell>
          <cell r="BW89">
            <v>0</v>
          </cell>
          <cell r="BX89">
            <v>0</v>
          </cell>
          <cell r="BY89">
            <v>0</v>
          </cell>
          <cell r="BZ89">
            <v>0</v>
          </cell>
          <cell r="CA89">
            <v>0</v>
          </cell>
          <cell r="CB89">
            <v>0</v>
          </cell>
          <cell r="CC89">
            <v>0</v>
          </cell>
          <cell r="CD89">
            <v>0</v>
          </cell>
          <cell r="CE89">
            <v>0</v>
          </cell>
          <cell r="CF89">
            <v>0</v>
          </cell>
          <cell r="CG89">
            <v>0</v>
          </cell>
          <cell r="CH89">
            <v>0</v>
          </cell>
          <cell r="CI89">
            <v>0</v>
          </cell>
          <cell r="CJ89">
            <v>0</v>
          </cell>
          <cell r="CK89">
            <v>0</v>
          </cell>
          <cell r="CL89">
            <v>0</v>
          </cell>
          <cell r="CM89">
            <v>0</v>
          </cell>
          <cell r="CN89">
            <v>0</v>
          </cell>
          <cell r="CO89">
            <v>0</v>
          </cell>
          <cell r="CP89">
            <v>0</v>
          </cell>
          <cell r="CQ89">
            <v>0</v>
          </cell>
          <cell r="CR89">
            <v>0</v>
          </cell>
          <cell r="CS89">
            <v>0</v>
          </cell>
          <cell r="CT89">
            <v>0</v>
          </cell>
          <cell r="CU89">
            <v>0</v>
          </cell>
          <cell r="CV89">
            <v>0</v>
          </cell>
          <cell r="CW89">
            <v>0</v>
          </cell>
          <cell r="CX89">
            <v>0</v>
          </cell>
          <cell r="CY89">
            <v>0</v>
          </cell>
          <cell r="CZ89">
            <v>0</v>
          </cell>
          <cell r="DA89">
            <v>0</v>
          </cell>
          <cell r="DB89">
            <v>0</v>
          </cell>
          <cell r="DC89">
            <v>0</v>
          </cell>
          <cell r="DD89">
            <v>0</v>
          </cell>
          <cell r="DE89">
            <v>0</v>
          </cell>
          <cell r="DF89">
            <v>0</v>
          </cell>
          <cell r="DG89">
            <v>0</v>
          </cell>
          <cell r="DH89">
            <v>0</v>
          </cell>
          <cell r="DI89">
            <v>0</v>
          </cell>
          <cell r="DJ89">
            <v>0</v>
          </cell>
          <cell r="DK89">
            <v>0</v>
          </cell>
          <cell r="DL89">
            <v>0</v>
          </cell>
          <cell r="DM89">
            <v>0</v>
          </cell>
          <cell r="DN89">
            <v>0</v>
          </cell>
          <cell r="DO89">
            <v>0</v>
          </cell>
          <cell r="DP89">
            <v>0</v>
          </cell>
          <cell r="DQ89">
            <v>0</v>
          </cell>
          <cell r="DR89">
            <v>0</v>
          </cell>
          <cell r="DS89">
            <v>0</v>
          </cell>
          <cell r="DT89">
            <v>0</v>
          </cell>
          <cell r="DU89">
            <v>0</v>
          </cell>
          <cell r="DV89">
            <v>0</v>
          </cell>
          <cell r="DW89">
            <v>0</v>
          </cell>
          <cell r="DX89">
            <v>0</v>
          </cell>
          <cell r="DY89">
            <v>0</v>
          </cell>
          <cell r="DZ89">
            <v>0</v>
          </cell>
          <cell r="EA89">
            <v>0</v>
          </cell>
          <cell r="EB89">
            <v>0</v>
          </cell>
          <cell r="EC89">
            <v>0</v>
          </cell>
          <cell r="ED89">
            <v>0</v>
          </cell>
          <cell r="EE89">
            <v>0</v>
          </cell>
          <cell r="EF89">
            <v>0</v>
          </cell>
          <cell r="EG89">
            <v>0</v>
          </cell>
          <cell r="EH89">
            <v>0</v>
          </cell>
          <cell r="EI89">
            <v>0</v>
          </cell>
          <cell r="EJ89">
            <v>0</v>
          </cell>
          <cell r="EK89">
            <v>0</v>
          </cell>
          <cell r="EL89">
            <v>0</v>
          </cell>
          <cell r="EM89">
            <v>0</v>
          </cell>
          <cell r="EN89">
            <v>0</v>
          </cell>
          <cell r="EO89">
            <v>0</v>
          </cell>
          <cell r="EP89">
            <v>0</v>
          </cell>
          <cell r="EQ89">
            <v>0</v>
          </cell>
          <cell r="ER89">
            <v>0</v>
          </cell>
          <cell r="ES89">
            <v>0</v>
          </cell>
          <cell r="ET89">
            <v>0</v>
          </cell>
          <cell r="EU89">
            <v>0</v>
          </cell>
          <cell r="EV89">
            <v>0</v>
          </cell>
          <cell r="EW89">
            <v>0</v>
          </cell>
          <cell r="EX89">
            <v>0</v>
          </cell>
          <cell r="EY89">
            <v>0</v>
          </cell>
          <cell r="EZ89">
            <v>0</v>
          </cell>
          <cell r="FA89">
            <v>0</v>
          </cell>
          <cell r="FB89">
            <v>0</v>
          </cell>
          <cell r="FC89">
            <v>0</v>
          </cell>
          <cell r="FD89">
            <v>0</v>
          </cell>
          <cell r="FE89">
            <v>0</v>
          </cell>
          <cell r="FF89">
            <v>0</v>
          </cell>
          <cell r="FG89">
            <v>0</v>
          </cell>
          <cell r="FH89">
            <v>0</v>
          </cell>
          <cell r="FI89">
            <v>0</v>
          </cell>
          <cell r="FJ89">
            <v>0</v>
          </cell>
          <cell r="FK89">
            <v>0</v>
          </cell>
          <cell r="FL89">
            <v>0</v>
          </cell>
          <cell r="FM89">
            <v>0</v>
          </cell>
          <cell r="FN89">
            <v>0</v>
          </cell>
          <cell r="FO89">
            <v>0</v>
          </cell>
          <cell r="FP89">
            <v>0</v>
          </cell>
          <cell r="FQ89">
            <v>0</v>
          </cell>
          <cell r="FR89">
            <v>0</v>
          </cell>
          <cell r="FS89">
            <v>0</v>
          </cell>
          <cell r="FT89">
            <v>0</v>
          </cell>
          <cell r="FU89">
            <v>0</v>
          </cell>
          <cell r="FV89">
            <v>0</v>
          </cell>
          <cell r="FW89">
            <v>0</v>
          </cell>
          <cell r="FX89">
            <v>0</v>
          </cell>
          <cell r="FY89">
            <v>0</v>
          </cell>
          <cell r="FZ89">
            <v>0</v>
          </cell>
          <cell r="GA89">
            <v>0</v>
          </cell>
          <cell r="GB89">
            <v>0</v>
          </cell>
          <cell r="GC89">
            <v>0</v>
          </cell>
          <cell r="GD89">
            <v>0</v>
          </cell>
          <cell r="GE89">
            <v>0</v>
          </cell>
          <cell r="GF89">
            <v>0</v>
          </cell>
          <cell r="GG89">
            <v>0</v>
          </cell>
          <cell r="GH89">
            <v>0</v>
          </cell>
          <cell r="GI89">
            <v>0</v>
          </cell>
          <cell r="GJ89">
            <v>0</v>
          </cell>
          <cell r="GK89">
            <v>0</v>
          </cell>
          <cell r="GL89">
            <v>0</v>
          </cell>
          <cell r="GM89">
            <v>0</v>
          </cell>
          <cell r="GN89">
            <v>0</v>
          </cell>
          <cell r="GO89">
            <v>0</v>
          </cell>
          <cell r="GP89">
            <v>0</v>
          </cell>
          <cell r="GQ89">
            <v>0</v>
          </cell>
          <cell r="GR89">
            <v>0</v>
          </cell>
          <cell r="GS89">
            <v>0</v>
          </cell>
          <cell r="GT89">
            <v>0</v>
          </cell>
          <cell r="GU89">
            <v>0</v>
          </cell>
          <cell r="GV89">
            <v>0</v>
          </cell>
          <cell r="GW89">
            <v>0</v>
          </cell>
          <cell r="GX89">
            <v>0</v>
          </cell>
          <cell r="GY89">
            <v>0</v>
          </cell>
          <cell r="GZ89">
            <v>0</v>
          </cell>
          <cell r="HA89">
            <v>0</v>
          </cell>
          <cell r="HB89">
            <v>0</v>
          </cell>
          <cell r="HC89">
            <v>0</v>
          </cell>
          <cell r="HD89">
            <v>0</v>
          </cell>
          <cell r="HE89">
            <v>0</v>
          </cell>
          <cell r="HF89">
            <v>0</v>
          </cell>
          <cell r="HG89">
            <v>0</v>
          </cell>
          <cell r="HH89">
            <v>0</v>
          </cell>
          <cell r="HI89">
            <v>0</v>
          </cell>
          <cell r="HJ89">
            <v>0</v>
          </cell>
          <cell r="HK89">
            <v>0</v>
          </cell>
          <cell r="HL89">
            <v>0</v>
          </cell>
          <cell r="HM89">
            <v>0</v>
          </cell>
          <cell r="HN89">
            <v>0</v>
          </cell>
          <cell r="HO89">
            <v>0</v>
          </cell>
          <cell r="HP89">
            <v>0</v>
          </cell>
          <cell r="HQ89">
            <v>0</v>
          </cell>
          <cell r="HR89">
            <v>0</v>
          </cell>
          <cell r="HS89">
            <v>0</v>
          </cell>
          <cell r="HT89">
            <v>0</v>
          </cell>
          <cell r="HU89">
            <v>0</v>
          </cell>
          <cell r="HV89">
            <v>0</v>
          </cell>
          <cell r="HW89">
            <v>0</v>
          </cell>
          <cell r="HX89">
            <v>0</v>
          </cell>
          <cell r="HY89">
            <v>0</v>
          </cell>
          <cell r="HZ89">
            <v>0</v>
          </cell>
          <cell r="IA89">
            <v>0</v>
          </cell>
          <cell r="IB89">
            <v>0</v>
          </cell>
          <cell r="IC89">
            <v>0</v>
          </cell>
          <cell r="ID89">
            <v>0</v>
          </cell>
          <cell r="IE89">
            <v>0</v>
          </cell>
          <cell r="IF89">
            <v>0</v>
          </cell>
          <cell r="IG89">
            <v>0</v>
          </cell>
          <cell r="IH89">
            <v>0</v>
          </cell>
          <cell r="II89">
            <v>0</v>
          </cell>
          <cell r="IJ89">
            <v>0</v>
          </cell>
          <cell r="IK89">
            <v>0</v>
          </cell>
          <cell r="IL89">
            <v>0</v>
          </cell>
          <cell r="IM89">
            <v>0</v>
          </cell>
          <cell r="IN89">
            <v>0</v>
          </cell>
          <cell r="IO89">
            <v>0</v>
          </cell>
          <cell r="IP89">
            <v>0</v>
          </cell>
          <cell r="IQ89">
            <v>0</v>
          </cell>
          <cell r="IR89">
            <v>0</v>
          </cell>
          <cell r="IS89">
            <v>0</v>
          </cell>
          <cell r="IT89">
            <v>0</v>
          </cell>
          <cell r="IU89">
            <v>0</v>
          </cell>
          <cell r="IV89">
            <v>0</v>
          </cell>
          <cell r="IW89">
            <v>0</v>
          </cell>
          <cell r="IX89">
            <v>0</v>
          </cell>
          <cell r="IY89">
            <v>0</v>
          </cell>
          <cell r="IZ89">
            <v>0</v>
          </cell>
          <cell r="JA89">
            <v>0</v>
          </cell>
          <cell r="JB89">
            <v>0</v>
          </cell>
          <cell r="JC89">
            <v>0</v>
          </cell>
          <cell r="JD89">
            <v>0</v>
          </cell>
          <cell r="JE89">
            <v>0</v>
          </cell>
          <cell r="JF89">
            <v>0</v>
          </cell>
          <cell r="JG89">
            <v>0</v>
          </cell>
          <cell r="JH89">
            <v>0</v>
          </cell>
          <cell r="JI89">
            <v>0</v>
          </cell>
          <cell r="JJ89">
            <v>0</v>
          </cell>
          <cell r="JK89">
            <v>0</v>
          </cell>
          <cell r="JL89">
            <v>0</v>
          </cell>
          <cell r="JM89">
            <v>0</v>
          </cell>
          <cell r="JN89">
            <v>0</v>
          </cell>
          <cell r="JO89">
            <v>0</v>
          </cell>
          <cell r="JP89">
            <v>0</v>
          </cell>
          <cell r="JQ89">
            <v>0</v>
          </cell>
        </row>
        <row r="90"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  <cell r="V90">
            <v>0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  <cell r="AA90">
            <v>0</v>
          </cell>
          <cell r="AB90">
            <v>0</v>
          </cell>
          <cell r="AC90">
            <v>0</v>
          </cell>
          <cell r="AD90">
            <v>0</v>
          </cell>
          <cell r="AE90">
            <v>0</v>
          </cell>
          <cell r="AF90">
            <v>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0</v>
          </cell>
          <cell r="AU90">
            <v>0</v>
          </cell>
          <cell r="AV90">
            <v>0</v>
          </cell>
          <cell r="AW90">
            <v>0</v>
          </cell>
          <cell r="AX90">
            <v>0</v>
          </cell>
          <cell r="AY90">
            <v>0</v>
          </cell>
          <cell r="AZ90">
            <v>0</v>
          </cell>
          <cell r="BA90">
            <v>0</v>
          </cell>
          <cell r="BB90">
            <v>0</v>
          </cell>
          <cell r="BC90">
            <v>0</v>
          </cell>
          <cell r="BD90">
            <v>0</v>
          </cell>
          <cell r="BE90">
            <v>0</v>
          </cell>
          <cell r="BF90">
            <v>0</v>
          </cell>
          <cell r="BG90">
            <v>0</v>
          </cell>
          <cell r="BH90">
            <v>0</v>
          </cell>
          <cell r="BI90">
            <v>0</v>
          </cell>
          <cell r="BJ90">
            <v>0</v>
          </cell>
          <cell r="BK90">
            <v>0</v>
          </cell>
          <cell r="BL90">
            <v>0</v>
          </cell>
          <cell r="BM90">
            <v>0</v>
          </cell>
          <cell r="BN90">
            <v>0</v>
          </cell>
          <cell r="BO90">
            <v>0</v>
          </cell>
          <cell r="BP90">
            <v>0</v>
          </cell>
          <cell r="BQ90">
            <v>0</v>
          </cell>
          <cell r="BR90">
            <v>0</v>
          </cell>
          <cell r="BS90">
            <v>0</v>
          </cell>
          <cell r="BT90">
            <v>0</v>
          </cell>
          <cell r="BU90">
            <v>0</v>
          </cell>
          <cell r="BV90">
            <v>0</v>
          </cell>
          <cell r="BW90">
            <v>0</v>
          </cell>
          <cell r="BX90">
            <v>0</v>
          </cell>
          <cell r="BY90">
            <v>0</v>
          </cell>
          <cell r="BZ90">
            <v>0</v>
          </cell>
          <cell r="CA90">
            <v>0</v>
          </cell>
          <cell r="CB90">
            <v>0</v>
          </cell>
          <cell r="CC90">
            <v>0</v>
          </cell>
          <cell r="CD90">
            <v>0</v>
          </cell>
          <cell r="CE90">
            <v>0</v>
          </cell>
          <cell r="CF90">
            <v>0</v>
          </cell>
          <cell r="CG90">
            <v>0</v>
          </cell>
          <cell r="CH90">
            <v>0</v>
          </cell>
          <cell r="CI90">
            <v>0</v>
          </cell>
          <cell r="CJ90">
            <v>0</v>
          </cell>
          <cell r="CK90">
            <v>0</v>
          </cell>
          <cell r="CL90">
            <v>0</v>
          </cell>
          <cell r="CM90">
            <v>0</v>
          </cell>
          <cell r="CN90">
            <v>0</v>
          </cell>
          <cell r="CO90">
            <v>0</v>
          </cell>
          <cell r="CP90">
            <v>0</v>
          </cell>
          <cell r="CQ90">
            <v>0</v>
          </cell>
          <cell r="CR90">
            <v>0</v>
          </cell>
          <cell r="CS90">
            <v>0</v>
          </cell>
          <cell r="CT90">
            <v>0</v>
          </cell>
          <cell r="CU90">
            <v>0</v>
          </cell>
          <cell r="CV90">
            <v>0</v>
          </cell>
          <cell r="CW90">
            <v>0</v>
          </cell>
          <cell r="CX90">
            <v>0</v>
          </cell>
          <cell r="CY90">
            <v>0</v>
          </cell>
          <cell r="CZ90">
            <v>0</v>
          </cell>
          <cell r="DA90">
            <v>0</v>
          </cell>
          <cell r="DB90">
            <v>0</v>
          </cell>
          <cell r="DC90">
            <v>0</v>
          </cell>
          <cell r="DD90">
            <v>0</v>
          </cell>
          <cell r="DE90">
            <v>0</v>
          </cell>
          <cell r="DF90">
            <v>0</v>
          </cell>
          <cell r="DG90">
            <v>0</v>
          </cell>
          <cell r="DH90">
            <v>0</v>
          </cell>
          <cell r="DI90">
            <v>0</v>
          </cell>
          <cell r="DJ90">
            <v>0</v>
          </cell>
          <cell r="DK90">
            <v>0</v>
          </cell>
          <cell r="DL90">
            <v>0</v>
          </cell>
          <cell r="DM90">
            <v>0</v>
          </cell>
          <cell r="DN90">
            <v>0</v>
          </cell>
          <cell r="DO90">
            <v>0</v>
          </cell>
          <cell r="DP90">
            <v>0</v>
          </cell>
          <cell r="DQ90">
            <v>0</v>
          </cell>
          <cell r="DR90">
            <v>0</v>
          </cell>
          <cell r="DS90">
            <v>0</v>
          </cell>
          <cell r="DT90">
            <v>0</v>
          </cell>
          <cell r="DU90">
            <v>0</v>
          </cell>
          <cell r="DV90">
            <v>0</v>
          </cell>
          <cell r="DW90">
            <v>0</v>
          </cell>
          <cell r="DX90">
            <v>0</v>
          </cell>
          <cell r="DY90">
            <v>0</v>
          </cell>
          <cell r="DZ90">
            <v>0</v>
          </cell>
          <cell r="EA90">
            <v>0</v>
          </cell>
          <cell r="EB90">
            <v>0</v>
          </cell>
          <cell r="EC90">
            <v>0</v>
          </cell>
          <cell r="ED90">
            <v>0</v>
          </cell>
          <cell r="EE90">
            <v>0</v>
          </cell>
          <cell r="EF90">
            <v>0</v>
          </cell>
          <cell r="EG90">
            <v>0</v>
          </cell>
          <cell r="EH90">
            <v>0</v>
          </cell>
          <cell r="EI90">
            <v>0</v>
          </cell>
          <cell r="EJ90">
            <v>0</v>
          </cell>
          <cell r="EK90">
            <v>0</v>
          </cell>
          <cell r="EL90">
            <v>0</v>
          </cell>
          <cell r="EM90">
            <v>0</v>
          </cell>
          <cell r="EN90">
            <v>0</v>
          </cell>
          <cell r="EO90">
            <v>0</v>
          </cell>
          <cell r="EP90">
            <v>0</v>
          </cell>
          <cell r="EQ90">
            <v>0</v>
          </cell>
          <cell r="ER90">
            <v>0</v>
          </cell>
          <cell r="ES90">
            <v>0</v>
          </cell>
          <cell r="ET90">
            <v>0</v>
          </cell>
          <cell r="EU90">
            <v>0</v>
          </cell>
          <cell r="EV90">
            <v>0</v>
          </cell>
          <cell r="EW90">
            <v>0</v>
          </cell>
          <cell r="EX90">
            <v>0</v>
          </cell>
          <cell r="EY90">
            <v>0</v>
          </cell>
          <cell r="EZ90">
            <v>0</v>
          </cell>
          <cell r="FA90">
            <v>0</v>
          </cell>
          <cell r="FB90">
            <v>0</v>
          </cell>
          <cell r="FC90">
            <v>0</v>
          </cell>
          <cell r="FD90">
            <v>0</v>
          </cell>
          <cell r="FE90">
            <v>0</v>
          </cell>
          <cell r="FF90">
            <v>0</v>
          </cell>
          <cell r="FG90">
            <v>0</v>
          </cell>
          <cell r="FH90">
            <v>0</v>
          </cell>
          <cell r="FI90">
            <v>0</v>
          </cell>
          <cell r="FJ90">
            <v>0</v>
          </cell>
          <cell r="FK90">
            <v>0</v>
          </cell>
          <cell r="FL90">
            <v>0</v>
          </cell>
          <cell r="FM90">
            <v>0</v>
          </cell>
          <cell r="FN90">
            <v>0</v>
          </cell>
          <cell r="FO90">
            <v>0</v>
          </cell>
          <cell r="FP90">
            <v>0</v>
          </cell>
          <cell r="FQ90">
            <v>0</v>
          </cell>
          <cell r="FR90">
            <v>0</v>
          </cell>
          <cell r="FS90">
            <v>0</v>
          </cell>
          <cell r="FT90">
            <v>0</v>
          </cell>
          <cell r="FU90">
            <v>0</v>
          </cell>
          <cell r="FV90">
            <v>0</v>
          </cell>
          <cell r="FW90">
            <v>0</v>
          </cell>
          <cell r="FX90">
            <v>0</v>
          </cell>
          <cell r="FY90">
            <v>0</v>
          </cell>
          <cell r="FZ90">
            <v>0</v>
          </cell>
          <cell r="GA90">
            <v>0</v>
          </cell>
          <cell r="GB90">
            <v>0</v>
          </cell>
          <cell r="GC90">
            <v>0</v>
          </cell>
          <cell r="GD90">
            <v>0</v>
          </cell>
          <cell r="GE90">
            <v>0</v>
          </cell>
          <cell r="GF90">
            <v>0</v>
          </cell>
          <cell r="GG90">
            <v>0</v>
          </cell>
          <cell r="GH90">
            <v>0</v>
          </cell>
          <cell r="GI90">
            <v>0</v>
          </cell>
          <cell r="GJ90">
            <v>0</v>
          </cell>
          <cell r="GK90">
            <v>0</v>
          </cell>
          <cell r="GL90">
            <v>0</v>
          </cell>
          <cell r="GM90">
            <v>0</v>
          </cell>
          <cell r="GN90">
            <v>0</v>
          </cell>
          <cell r="GO90">
            <v>0</v>
          </cell>
          <cell r="GP90">
            <v>0</v>
          </cell>
          <cell r="GQ90">
            <v>0</v>
          </cell>
          <cell r="GR90">
            <v>0</v>
          </cell>
          <cell r="GS90">
            <v>0</v>
          </cell>
          <cell r="GT90">
            <v>0</v>
          </cell>
          <cell r="GU90">
            <v>0</v>
          </cell>
          <cell r="GV90">
            <v>0</v>
          </cell>
          <cell r="GW90">
            <v>0</v>
          </cell>
          <cell r="GX90">
            <v>0</v>
          </cell>
          <cell r="GY90">
            <v>0</v>
          </cell>
          <cell r="GZ90">
            <v>0</v>
          </cell>
          <cell r="HA90">
            <v>0</v>
          </cell>
          <cell r="HB90">
            <v>0</v>
          </cell>
          <cell r="HC90">
            <v>0</v>
          </cell>
          <cell r="HD90">
            <v>0</v>
          </cell>
          <cell r="HE90">
            <v>0</v>
          </cell>
          <cell r="HF90">
            <v>0</v>
          </cell>
          <cell r="HG90">
            <v>0</v>
          </cell>
          <cell r="HH90">
            <v>0</v>
          </cell>
          <cell r="HI90">
            <v>0</v>
          </cell>
          <cell r="HJ90">
            <v>0</v>
          </cell>
          <cell r="HK90">
            <v>0</v>
          </cell>
          <cell r="HL90">
            <v>0</v>
          </cell>
          <cell r="HM90">
            <v>0</v>
          </cell>
          <cell r="HN90">
            <v>0</v>
          </cell>
          <cell r="HO90">
            <v>0</v>
          </cell>
          <cell r="HP90">
            <v>0</v>
          </cell>
          <cell r="HQ90">
            <v>0</v>
          </cell>
          <cell r="HR90">
            <v>0</v>
          </cell>
          <cell r="HS90">
            <v>0</v>
          </cell>
          <cell r="HT90">
            <v>0</v>
          </cell>
          <cell r="HU90">
            <v>0</v>
          </cell>
          <cell r="HV90">
            <v>0</v>
          </cell>
          <cell r="HW90">
            <v>0</v>
          </cell>
          <cell r="HX90">
            <v>0</v>
          </cell>
          <cell r="HY90">
            <v>0</v>
          </cell>
          <cell r="HZ90">
            <v>0</v>
          </cell>
          <cell r="IA90">
            <v>0</v>
          </cell>
          <cell r="IB90">
            <v>0</v>
          </cell>
          <cell r="IC90">
            <v>0</v>
          </cell>
          <cell r="ID90">
            <v>0</v>
          </cell>
          <cell r="IE90">
            <v>0</v>
          </cell>
          <cell r="IF90">
            <v>0</v>
          </cell>
          <cell r="IG90">
            <v>0</v>
          </cell>
          <cell r="IH90">
            <v>0</v>
          </cell>
          <cell r="II90">
            <v>0</v>
          </cell>
          <cell r="IJ90">
            <v>0</v>
          </cell>
          <cell r="IK90">
            <v>0</v>
          </cell>
          <cell r="IL90">
            <v>0</v>
          </cell>
          <cell r="IM90">
            <v>0</v>
          </cell>
          <cell r="IN90">
            <v>0</v>
          </cell>
          <cell r="IO90">
            <v>0</v>
          </cell>
          <cell r="IP90">
            <v>0</v>
          </cell>
          <cell r="IQ90">
            <v>0</v>
          </cell>
          <cell r="IR90">
            <v>0</v>
          </cell>
          <cell r="IS90">
            <v>0</v>
          </cell>
          <cell r="IT90">
            <v>0</v>
          </cell>
          <cell r="IU90">
            <v>0</v>
          </cell>
          <cell r="IV90">
            <v>0</v>
          </cell>
          <cell r="IW90">
            <v>0</v>
          </cell>
          <cell r="IX90">
            <v>0</v>
          </cell>
          <cell r="IY90">
            <v>0</v>
          </cell>
          <cell r="IZ90">
            <v>0</v>
          </cell>
          <cell r="JA90">
            <v>0</v>
          </cell>
          <cell r="JB90">
            <v>0</v>
          </cell>
          <cell r="JC90">
            <v>0</v>
          </cell>
          <cell r="JD90">
            <v>0</v>
          </cell>
          <cell r="JE90">
            <v>0</v>
          </cell>
          <cell r="JF90">
            <v>0</v>
          </cell>
          <cell r="JG90">
            <v>0</v>
          </cell>
          <cell r="JH90">
            <v>0</v>
          </cell>
          <cell r="JI90">
            <v>0</v>
          </cell>
          <cell r="JJ90">
            <v>0</v>
          </cell>
          <cell r="JK90">
            <v>0</v>
          </cell>
          <cell r="JL90">
            <v>0</v>
          </cell>
          <cell r="JM90">
            <v>0</v>
          </cell>
          <cell r="JN90">
            <v>0</v>
          </cell>
          <cell r="JO90">
            <v>0</v>
          </cell>
          <cell r="JP90">
            <v>0</v>
          </cell>
          <cell r="JQ90">
            <v>0</v>
          </cell>
        </row>
        <row r="91"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W91">
            <v>0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0</v>
          </cell>
          <cell r="AE91">
            <v>0</v>
          </cell>
          <cell r="AF91">
            <v>0</v>
          </cell>
          <cell r="AG91">
            <v>0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0</v>
          </cell>
          <cell r="AU91">
            <v>0</v>
          </cell>
          <cell r="AV91">
            <v>0</v>
          </cell>
          <cell r="AW91">
            <v>0</v>
          </cell>
          <cell r="AX91">
            <v>0</v>
          </cell>
          <cell r="AY91">
            <v>0</v>
          </cell>
          <cell r="AZ91">
            <v>0</v>
          </cell>
          <cell r="BA91">
            <v>0</v>
          </cell>
          <cell r="BB91">
            <v>0</v>
          </cell>
          <cell r="BC91">
            <v>0</v>
          </cell>
          <cell r="BD91">
            <v>0</v>
          </cell>
          <cell r="BE91">
            <v>0</v>
          </cell>
          <cell r="BF91">
            <v>0</v>
          </cell>
          <cell r="BG91">
            <v>0</v>
          </cell>
          <cell r="BH91">
            <v>0</v>
          </cell>
          <cell r="BI91">
            <v>0</v>
          </cell>
          <cell r="BJ91">
            <v>0</v>
          </cell>
          <cell r="BK91">
            <v>0</v>
          </cell>
          <cell r="BL91">
            <v>0</v>
          </cell>
          <cell r="BM91">
            <v>0</v>
          </cell>
          <cell r="BN91">
            <v>0</v>
          </cell>
          <cell r="BO91">
            <v>0</v>
          </cell>
          <cell r="BP91">
            <v>0</v>
          </cell>
          <cell r="BQ91">
            <v>0</v>
          </cell>
          <cell r="BR91">
            <v>0</v>
          </cell>
          <cell r="BS91">
            <v>0</v>
          </cell>
          <cell r="BT91">
            <v>0</v>
          </cell>
          <cell r="BU91">
            <v>0</v>
          </cell>
          <cell r="BV91">
            <v>0</v>
          </cell>
          <cell r="BW91">
            <v>0</v>
          </cell>
          <cell r="BX91">
            <v>0</v>
          </cell>
          <cell r="BY91">
            <v>0</v>
          </cell>
          <cell r="BZ91">
            <v>0</v>
          </cell>
          <cell r="CA91">
            <v>0</v>
          </cell>
          <cell r="CB91">
            <v>0</v>
          </cell>
          <cell r="CC91">
            <v>0</v>
          </cell>
          <cell r="CD91">
            <v>0</v>
          </cell>
          <cell r="CE91">
            <v>0</v>
          </cell>
          <cell r="CF91">
            <v>0</v>
          </cell>
          <cell r="CG91">
            <v>0</v>
          </cell>
          <cell r="CH91">
            <v>0</v>
          </cell>
          <cell r="CI91">
            <v>0</v>
          </cell>
          <cell r="CJ91">
            <v>0</v>
          </cell>
          <cell r="CK91">
            <v>0</v>
          </cell>
          <cell r="CL91">
            <v>0</v>
          </cell>
          <cell r="CM91">
            <v>0</v>
          </cell>
          <cell r="CN91">
            <v>0</v>
          </cell>
          <cell r="CO91">
            <v>0</v>
          </cell>
          <cell r="CP91">
            <v>0</v>
          </cell>
          <cell r="CQ91">
            <v>0</v>
          </cell>
          <cell r="CR91">
            <v>0</v>
          </cell>
          <cell r="CS91">
            <v>0</v>
          </cell>
          <cell r="CT91">
            <v>0</v>
          </cell>
          <cell r="CU91">
            <v>0</v>
          </cell>
          <cell r="CV91">
            <v>0</v>
          </cell>
          <cell r="CW91">
            <v>0</v>
          </cell>
          <cell r="CX91">
            <v>0</v>
          </cell>
          <cell r="CY91">
            <v>0</v>
          </cell>
          <cell r="CZ91">
            <v>0</v>
          </cell>
          <cell r="DA91">
            <v>0</v>
          </cell>
          <cell r="DB91">
            <v>0</v>
          </cell>
          <cell r="DC91">
            <v>0</v>
          </cell>
          <cell r="DD91">
            <v>0</v>
          </cell>
          <cell r="DE91">
            <v>0</v>
          </cell>
          <cell r="DF91">
            <v>0</v>
          </cell>
          <cell r="DG91">
            <v>0</v>
          </cell>
          <cell r="DH91">
            <v>0</v>
          </cell>
          <cell r="DI91">
            <v>0</v>
          </cell>
          <cell r="DJ91">
            <v>0</v>
          </cell>
          <cell r="DK91">
            <v>0</v>
          </cell>
          <cell r="DL91">
            <v>0</v>
          </cell>
          <cell r="DM91">
            <v>0</v>
          </cell>
          <cell r="DN91">
            <v>0</v>
          </cell>
          <cell r="DO91">
            <v>0</v>
          </cell>
          <cell r="DP91">
            <v>0</v>
          </cell>
          <cell r="DQ91">
            <v>0</v>
          </cell>
          <cell r="DR91">
            <v>0</v>
          </cell>
          <cell r="DS91">
            <v>0</v>
          </cell>
          <cell r="DT91">
            <v>0</v>
          </cell>
          <cell r="DU91">
            <v>0</v>
          </cell>
          <cell r="DV91">
            <v>0</v>
          </cell>
          <cell r="DW91">
            <v>0</v>
          </cell>
          <cell r="DX91">
            <v>0</v>
          </cell>
          <cell r="DY91">
            <v>0</v>
          </cell>
          <cell r="DZ91">
            <v>0</v>
          </cell>
          <cell r="EA91">
            <v>0</v>
          </cell>
          <cell r="EB91">
            <v>0</v>
          </cell>
          <cell r="EC91">
            <v>0</v>
          </cell>
          <cell r="ED91">
            <v>0</v>
          </cell>
          <cell r="EE91">
            <v>0</v>
          </cell>
          <cell r="EF91">
            <v>0</v>
          </cell>
          <cell r="EG91">
            <v>0</v>
          </cell>
          <cell r="EH91">
            <v>0</v>
          </cell>
          <cell r="EI91">
            <v>0</v>
          </cell>
          <cell r="EJ91">
            <v>0</v>
          </cell>
          <cell r="EK91">
            <v>0</v>
          </cell>
          <cell r="EL91">
            <v>0</v>
          </cell>
          <cell r="EM91">
            <v>0</v>
          </cell>
          <cell r="EN91">
            <v>0</v>
          </cell>
          <cell r="EO91">
            <v>0</v>
          </cell>
          <cell r="EP91">
            <v>0</v>
          </cell>
          <cell r="EQ91">
            <v>0</v>
          </cell>
          <cell r="ER91">
            <v>0</v>
          </cell>
          <cell r="ES91">
            <v>0</v>
          </cell>
          <cell r="ET91">
            <v>0</v>
          </cell>
          <cell r="EU91">
            <v>0</v>
          </cell>
          <cell r="EV91">
            <v>0</v>
          </cell>
          <cell r="EW91">
            <v>0</v>
          </cell>
          <cell r="EX91">
            <v>0</v>
          </cell>
          <cell r="EY91">
            <v>0</v>
          </cell>
          <cell r="EZ91">
            <v>0</v>
          </cell>
          <cell r="FA91">
            <v>0</v>
          </cell>
          <cell r="FB91">
            <v>0</v>
          </cell>
          <cell r="FC91">
            <v>0</v>
          </cell>
          <cell r="FD91">
            <v>0</v>
          </cell>
          <cell r="FE91">
            <v>0</v>
          </cell>
          <cell r="FF91">
            <v>0</v>
          </cell>
          <cell r="FG91">
            <v>0</v>
          </cell>
          <cell r="FH91">
            <v>0</v>
          </cell>
          <cell r="FI91">
            <v>0</v>
          </cell>
          <cell r="FJ91">
            <v>0</v>
          </cell>
          <cell r="FK91">
            <v>0</v>
          </cell>
          <cell r="FL91">
            <v>0</v>
          </cell>
          <cell r="FM91">
            <v>0</v>
          </cell>
          <cell r="FN91">
            <v>0</v>
          </cell>
          <cell r="FO91">
            <v>0</v>
          </cell>
          <cell r="FP91">
            <v>0</v>
          </cell>
          <cell r="FQ91">
            <v>0</v>
          </cell>
          <cell r="FR91">
            <v>0</v>
          </cell>
          <cell r="FS91">
            <v>0</v>
          </cell>
          <cell r="FT91">
            <v>0</v>
          </cell>
          <cell r="FU91">
            <v>0</v>
          </cell>
          <cell r="FV91">
            <v>0</v>
          </cell>
          <cell r="FW91">
            <v>0</v>
          </cell>
          <cell r="FX91">
            <v>0</v>
          </cell>
          <cell r="FY91">
            <v>0</v>
          </cell>
          <cell r="FZ91">
            <v>0</v>
          </cell>
          <cell r="GA91">
            <v>0</v>
          </cell>
          <cell r="GB91">
            <v>0</v>
          </cell>
          <cell r="GC91">
            <v>0</v>
          </cell>
          <cell r="GD91">
            <v>0</v>
          </cell>
          <cell r="GE91">
            <v>0</v>
          </cell>
          <cell r="GF91">
            <v>0</v>
          </cell>
          <cell r="GG91">
            <v>0</v>
          </cell>
          <cell r="GH91">
            <v>0</v>
          </cell>
          <cell r="GI91">
            <v>0</v>
          </cell>
          <cell r="GJ91">
            <v>0</v>
          </cell>
          <cell r="GK91">
            <v>0</v>
          </cell>
          <cell r="GL91">
            <v>0</v>
          </cell>
          <cell r="GM91">
            <v>0</v>
          </cell>
          <cell r="GN91">
            <v>0</v>
          </cell>
          <cell r="GO91">
            <v>0</v>
          </cell>
          <cell r="GP91">
            <v>0</v>
          </cell>
          <cell r="GQ91">
            <v>0</v>
          </cell>
          <cell r="GR91">
            <v>0</v>
          </cell>
          <cell r="GS91">
            <v>0</v>
          </cell>
          <cell r="GT91">
            <v>0</v>
          </cell>
          <cell r="GU91">
            <v>0</v>
          </cell>
          <cell r="GV91">
            <v>0</v>
          </cell>
          <cell r="GW91">
            <v>0</v>
          </cell>
          <cell r="GX91">
            <v>0</v>
          </cell>
          <cell r="GY91">
            <v>0</v>
          </cell>
          <cell r="GZ91">
            <v>0</v>
          </cell>
          <cell r="HA91">
            <v>0</v>
          </cell>
          <cell r="HB91">
            <v>0</v>
          </cell>
          <cell r="HC91">
            <v>0</v>
          </cell>
          <cell r="HD91">
            <v>0</v>
          </cell>
          <cell r="HE91">
            <v>0</v>
          </cell>
          <cell r="HF91">
            <v>0</v>
          </cell>
          <cell r="HG91">
            <v>0</v>
          </cell>
          <cell r="HH91">
            <v>0</v>
          </cell>
          <cell r="HI91">
            <v>0</v>
          </cell>
          <cell r="HJ91">
            <v>0</v>
          </cell>
          <cell r="HK91">
            <v>0</v>
          </cell>
          <cell r="HL91">
            <v>0</v>
          </cell>
          <cell r="HM91">
            <v>0</v>
          </cell>
          <cell r="HN91">
            <v>0</v>
          </cell>
          <cell r="HO91">
            <v>0</v>
          </cell>
          <cell r="HP91">
            <v>0</v>
          </cell>
          <cell r="HQ91">
            <v>0</v>
          </cell>
          <cell r="HR91">
            <v>0</v>
          </cell>
          <cell r="HS91">
            <v>0</v>
          </cell>
          <cell r="HT91">
            <v>0</v>
          </cell>
          <cell r="HU91">
            <v>0</v>
          </cell>
          <cell r="HV91">
            <v>0</v>
          </cell>
          <cell r="HW91">
            <v>0</v>
          </cell>
          <cell r="HX91">
            <v>0</v>
          </cell>
          <cell r="HY91">
            <v>0</v>
          </cell>
          <cell r="HZ91">
            <v>0</v>
          </cell>
          <cell r="IA91">
            <v>0</v>
          </cell>
          <cell r="IB91">
            <v>0</v>
          </cell>
          <cell r="IC91">
            <v>0</v>
          </cell>
          <cell r="ID91">
            <v>0</v>
          </cell>
          <cell r="IE91">
            <v>0</v>
          </cell>
          <cell r="IF91">
            <v>0</v>
          </cell>
          <cell r="IG91">
            <v>0</v>
          </cell>
          <cell r="IH91">
            <v>0</v>
          </cell>
          <cell r="II91">
            <v>0</v>
          </cell>
          <cell r="IJ91">
            <v>0</v>
          </cell>
          <cell r="IK91">
            <v>0</v>
          </cell>
          <cell r="IL91">
            <v>0</v>
          </cell>
          <cell r="IM91">
            <v>0</v>
          </cell>
          <cell r="IN91">
            <v>0</v>
          </cell>
          <cell r="IO91">
            <v>0</v>
          </cell>
          <cell r="IP91">
            <v>0</v>
          </cell>
          <cell r="IQ91">
            <v>0</v>
          </cell>
          <cell r="IR91">
            <v>0</v>
          </cell>
          <cell r="IS91">
            <v>0</v>
          </cell>
          <cell r="IT91">
            <v>0</v>
          </cell>
          <cell r="IU91">
            <v>0</v>
          </cell>
          <cell r="IV91">
            <v>0</v>
          </cell>
          <cell r="IW91">
            <v>0</v>
          </cell>
          <cell r="IX91">
            <v>0</v>
          </cell>
          <cell r="IY91">
            <v>0</v>
          </cell>
          <cell r="IZ91">
            <v>0</v>
          </cell>
          <cell r="JA91">
            <v>0</v>
          </cell>
          <cell r="JB91">
            <v>0</v>
          </cell>
          <cell r="JC91">
            <v>0</v>
          </cell>
          <cell r="JD91">
            <v>0</v>
          </cell>
          <cell r="JE91">
            <v>0</v>
          </cell>
          <cell r="JF91">
            <v>0</v>
          </cell>
          <cell r="JG91">
            <v>0</v>
          </cell>
          <cell r="JH91">
            <v>0</v>
          </cell>
          <cell r="JI91">
            <v>0</v>
          </cell>
          <cell r="JJ91">
            <v>0</v>
          </cell>
          <cell r="JK91">
            <v>0</v>
          </cell>
          <cell r="JL91">
            <v>0</v>
          </cell>
          <cell r="JM91">
            <v>0</v>
          </cell>
          <cell r="JN91">
            <v>0</v>
          </cell>
          <cell r="JO91">
            <v>0</v>
          </cell>
          <cell r="JP91">
            <v>0</v>
          </cell>
          <cell r="JQ91">
            <v>0</v>
          </cell>
        </row>
        <row r="92"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>
            <v>0</v>
          </cell>
          <cell r="AI92">
            <v>0</v>
          </cell>
          <cell r="AJ92">
            <v>0</v>
          </cell>
          <cell r="AK92">
            <v>0</v>
          </cell>
          <cell r="AL92">
            <v>0</v>
          </cell>
          <cell r="AM92">
            <v>0</v>
          </cell>
          <cell r="AN92">
            <v>0</v>
          </cell>
          <cell r="AO92">
            <v>0</v>
          </cell>
          <cell r="AP92">
            <v>0</v>
          </cell>
          <cell r="AQ92">
            <v>0</v>
          </cell>
          <cell r="AR92">
            <v>0</v>
          </cell>
          <cell r="AS92">
            <v>0</v>
          </cell>
          <cell r="AT92">
            <v>0</v>
          </cell>
          <cell r="AU92">
            <v>0</v>
          </cell>
          <cell r="AV92">
            <v>0</v>
          </cell>
          <cell r="AW92">
            <v>0</v>
          </cell>
          <cell r="AX92">
            <v>0</v>
          </cell>
          <cell r="AY92">
            <v>0</v>
          </cell>
          <cell r="AZ92">
            <v>0</v>
          </cell>
          <cell r="BA92">
            <v>0</v>
          </cell>
          <cell r="BB92">
            <v>0</v>
          </cell>
          <cell r="BC92">
            <v>0</v>
          </cell>
          <cell r="BD92">
            <v>0</v>
          </cell>
          <cell r="BE92">
            <v>0</v>
          </cell>
          <cell r="BF92">
            <v>0</v>
          </cell>
          <cell r="BG92">
            <v>0</v>
          </cell>
          <cell r="BH92">
            <v>0</v>
          </cell>
          <cell r="BI92">
            <v>0</v>
          </cell>
          <cell r="BJ92">
            <v>0</v>
          </cell>
          <cell r="BK92">
            <v>0</v>
          </cell>
          <cell r="BL92">
            <v>0</v>
          </cell>
          <cell r="BM92">
            <v>0</v>
          </cell>
          <cell r="BN92">
            <v>0</v>
          </cell>
          <cell r="BO92">
            <v>0</v>
          </cell>
          <cell r="BP92">
            <v>0</v>
          </cell>
          <cell r="BQ92">
            <v>0</v>
          </cell>
          <cell r="BR92">
            <v>0</v>
          </cell>
          <cell r="BS92">
            <v>0</v>
          </cell>
          <cell r="BT92">
            <v>0</v>
          </cell>
          <cell r="BU92">
            <v>0</v>
          </cell>
          <cell r="BV92">
            <v>0</v>
          </cell>
          <cell r="BW92">
            <v>0</v>
          </cell>
          <cell r="BX92">
            <v>0</v>
          </cell>
          <cell r="BY92">
            <v>0</v>
          </cell>
          <cell r="BZ92">
            <v>0</v>
          </cell>
          <cell r="CA92">
            <v>0</v>
          </cell>
          <cell r="CB92">
            <v>0</v>
          </cell>
          <cell r="CC92">
            <v>0</v>
          </cell>
          <cell r="CD92">
            <v>0</v>
          </cell>
          <cell r="CE92">
            <v>0</v>
          </cell>
          <cell r="CF92">
            <v>0</v>
          </cell>
          <cell r="CG92">
            <v>0</v>
          </cell>
          <cell r="CH92">
            <v>0</v>
          </cell>
          <cell r="CI92">
            <v>0</v>
          </cell>
          <cell r="CJ92">
            <v>0</v>
          </cell>
          <cell r="CK92">
            <v>0</v>
          </cell>
          <cell r="CL92">
            <v>0</v>
          </cell>
          <cell r="CM92">
            <v>0</v>
          </cell>
          <cell r="CN92">
            <v>0</v>
          </cell>
          <cell r="CO92">
            <v>0</v>
          </cell>
          <cell r="CP92">
            <v>0</v>
          </cell>
          <cell r="CQ92">
            <v>0</v>
          </cell>
          <cell r="CR92">
            <v>0</v>
          </cell>
          <cell r="CS92">
            <v>0</v>
          </cell>
          <cell r="CT92">
            <v>0</v>
          </cell>
          <cell r="CU92">
            <v>0</v>
          </cell>
          <cell r="CV92">
            <v>0</v>
          </cell>
          <cell r="CW92">
            <v>0</v>
          </cell>
          <cell r="CX92">
            <v>0</v>
          </cell>
          <cell r="CY92">
            <v>0</v>
          </cell>
          <cell r="CZ92">
            <v>0</v>
          </cell>
          <cell r="DA92">
            <v>0</v>
          </cell>
          <cell r="DB92">
            <v>0</v>
          </cell>
          <cell r="DC92">
            <v>0</v>
          </cell>
          <cell r="DD92">
            <v>0</v>
          </cell>
          <cell r="DE92">
            <v>0</v>
          </cell>
          <cell r="DF92">
            <v>0</v>
          </cell>
          <cell r="DG92">
            <v>0</v>
          </cell>
          <cell r="DH92">
            <v>0</v>
          </cell>
          <cell r="DI92">
            <v>0</v>
          </cell>
          <cell r="DJ92">
            <v>0</v>
          </cell>
          <cell r="DK92">
            <v>0</v>
          </cell>
          <cell r="DL92">
            <v>0</v>
          </cell>
          <cell r="DM92">
            <v>0</v>
          </cell>
          <cell r="DN92">
            <v>0</v>
          </cell>
          <cell r="DO92">
            <v>0</v>
          </cell>
          <cell r="DP92">
            <v>0</v>
          </cell>
          <cell r="DQ92">
            <v>0</v>
          </cell>
          <cell r="DR92">
            <v>0</v>
          </cell>
          <cell r="DS92">
            <v>0</v>
          </cell>
          <cell r="DT92">
            <v>0</v>
          </cell>
          <cell r="DU92">
            <v>0</v>
          </cell>
          <cell r="DV92">
            <v>0</v>
          </cell>
          <cell r="DW92">
            <v>0</v>
          </cell>
          <cell r="DX92">
            <v>0</v>
          </cell>
          <cell r="DY92">
            <v>0</v>
          </cell>
          <cell r="DZ92">
            <v>0</v>
          </cell>
          <cell r="EA92">
            <v>0</v>
          </cell>
          <cell r="EB92">
            <v>0</v>
          </cell>
          <cell r="EC92">
            <v>0</v>
          </cell>
          <cell r="ED92">
            <v>0</v>
          </cell>
          <cell r="EE92">
            <v>0</v>
          </cell>
          <cell r="EF92">
            <v>0</v>
          </cell>
          <cell r="EG92">
            <v>0</v>
          </cell>
          <cell r="EH92">
            <v>0</v>
          </cell>
          <cell r="EI92">
            <v>0</v>
          </cell>
          <cell r="EJ92">
            <v>0</v>
          </cell>
          <cell r="EK92">
            <v>0</v>
          </cell>
          <cell r="EL92">
            <v>0</v>
          </cell>
          <cell r="EM92">
            <v>0</v>
          </cell>
          <cell r="EN92">
            <v>0</v>
          </cell>
          <cell r="EO92">
            <v>0</v>
          </cell>
          <cell r="EP92">
            <v>0</v>
          </cell>
          <cell r="EQ92">
            <v>0</v>
          </cell>
          <cell r="ER92">
            <v>0</v>
          </cell>
          <cell r="ES92">
            <v>0</v>
          </cell>
          <cell r="ET92">
            <v>0</v>
          </cell>
          <cell r="EU92">
            <v>0</v>
          </cell>
          <cell r="EV92">
            <v>0</v>
          </cell>
          <cell r="EW92">
            <v>0</v>
          </cell>
          <cell r="EX92">
            <v>0</v>
          </cell>
          <cell r="EY92">
            <v>0</v>
          </cell>
          <cell r="EZ92">
            <v>0</v>
          </cell>
          <cell r="FA92">
            <v>0</v>
          </cell>
          <cell r="FB92">
            <v>0</v>
          </cell>
          <cell r="FC92">
            <v>0</v>
          </cell>
          <cell r="FD92">
            <v>0</v>
          </cell>
          <cell r="FE92">
            <v>0</v>
          </cell>
          <cell r="FF92">
            <v>0</v>
          </cell>
          <cell r="FG92">
            <v>0</v>
          </cell>
          <cell r="FH92">
            <v>0</v>
          </cell>
          <cell r="FI92">
            <v>0</v>
          </cell>
          <cell r="FJ92">
            <v>0</v>
          </cell>
          <cell r="FK92">
            <v>0</v>
          </cell>
          <cell r="FL92">
            <v>0</v>
          </cell>
          <cell r="FM92">
            <v>0</v>
          </cell>
          <cell r="FN92">
            <v>0</v>
          </cell>
          <cell r="FO92">
            <v>0</v>
          </cell>
          <cell r="FP92">
            <v>0</v>
          </cell>
          <cell r="FQ92">
            <v>0</v>
          </cell>
          <cell r="FR92">
            <v>0</v>
          </cell>
          <cell r="FS92">
            <v>0</v>
          </cell>
          <cell r="FT92">
            <v>0</v>
          </cell>
          <cell r="FU92">
            <v>0</v>
          </cell>
          <cell r="FV92">
            <v>0</v>
          </cell>
          <cell r="FW92">
            <v>0</v>
          </cell>
          <cell r="FX92">
            <v>0</v>
          </cell>
          <cell r="FY92">
            <v>0</v>
          </cell>
          <cell r="FZ92">
            <v>0</v>
          </cell>
          <cell r="GA92">
            <v>0</v>
          </cell>
          <cell r="GB92">
            <v>0</v>
          </cell>
          <cell r="GC92">
            <v>0</v>
          </cell>
          <cell r="GD92">
            <v>0</v>
          </cell>
          <cell r="GE92">
            <v>0</v>
          </cell>
          <cell r="GF92">
            <v>0</v>
          </cell>
          <cell r="GG92">
            <v>0</v>
          </cell>
          <cell r="GH92">
            <v>0</v>
          </cell>
          <cell r="GI92">
            <v>0</v>
          </cell>
          <cell r="GJ92">
            <v>0</v>
          </cell>
          <cell r="GK92">
            <v>0</v>
          </cell>
          <cell r="GL92">
            <v>0</v>
          </cell>
          <cell r="GM92">
            <v>0</v>
          </cell>
          <cell r="GN92">
            <v>0</v>
          </cell>
          <cell r="GO92">
            <v>0</v>
          </cell>
          <cell r="GP92">
            <v>0</v>
          </cell>
          <cell r="GQ92">
            <v>0</v>
          </cell>
          <cell r="GR92">
            <v>0</v>
          </cell>
          <cell r="GS92">
            <v>0</v>
          </cell>
          <cell r="GT92">
            <v>0</v>
          </cell>
          <cell r="GU92">
            <v>0</v>
          </cell>
          <cell r="GV92">
            <v>0</v>
          </cell>
          <cell r="GW92">
            <v>0</v>
          </cell>
          <cell r="GX92">
            <v>0</v>
          </cell>
          <cell r="GY92">
            <v>0</v>
          </cell>
          <cell r="GZ92">
            <v>0</v>
          </cell>
          <cell r="HA92">
            <v>0</v>
          </cell>
          <cell r="HB92">
            <v>0</v>
          </cell>
          <cell r="HC92">
            <v>0</v>
          </cell>
          <cell r="HD92">
            <v>0</v>
          </cell>
          <cell r="HE92">
            <v>0</v>
          </cell>
          <cell r="HF92">
            <v>0</v>
          </cell>
          <cell r="HG92">
            <v>0</v>
          </cell>
          <cell r="HH92">
            <v>0</v>
          </cell>
          <cell r="HI92">
            <v>0</v>
          </cell>
          <cell r="HJ92">
            <v>0</v>
          </cell>
          <cell r="HK92">
            <v>0</v>
          </cell>
          <cell r="HL92">
            <v>0</v>
          </cell>
          <cell r="HM92">
            <v>0</v>
          </cell>
          <cell r="HN92">
            <v>0</v>
          </cell>
          <cell r="HO92">
            <v>0</v>
          </cell>
          <cell r="HP92">
            <v>0</v>
          </cell>
          <cell r="HQ92">
            <v>0</v>
          </cell>
          <cell r="HR92">
            <v>0</v>
          </cell>
          <cell r="HS92">
            <v>0</v>
          </cell>
          <cell r="HT92">
            <v>0</v>
          </cell>
          <cell r="HU92">
            <v>0</v>
          </cell>
          <cell r="HV92">
            <v>0</v>
          </cell>
          <cell r="HW92">
            <v>0</v>
          </cell>
          <cell r="HX92">
            <v>0</v>
          </cell>
          <cell r="HY92">
            <v>0</v>
          </cell>
          <cell r="HZ92">
            <v>0</v>
          </cell>
          <cell r="IA92">
            <v>0</v>
          </cell>
          <cell r="IB92">
            <v>0</v>
          </cell>
          <cell r="IC92">
            <v>0</v>
          </cell>
          <cell r="ID92">
            <v>0</v>
          </cell>
          <cell r="IE92">
            <v>0</v>
          </cell>
          <cell r="IF92">
            <v>0</v>
          </cell>
          <cell r="IG92">
            <v>0</v>
          </cell>
          <cell r="IH92">
            <v>0</v>
          </cell>
          <cell r="II92">
            <v>0</v>
          </cell>
          <cell r="IJ92">
            <v>0</v>
          </cell>
          <cell r="IK92">
            <v>0</v>
          </cell>
          <cell r="IL92">
            <v>0</v>
          </cell>
          <cell r="IM92">
            <v>0</v>
          </cell>
          <cell r="IN92">
            <v>0</v>
          </cell>
          <cell r="IO92">
            <v>0</v>
          </cell>
          <cell r="IP92">
            <v>0</v>
          </cell>
          <cell r="IQ92">
            <v>0</v>
          </cell>
          <cell r="IR92">
            <v>0</v>
          </cell>
          <cell r="IS92">
            <v>0</v>
          </cell>
          <cell r="IT92">
            <v>0</v>
          </cell>
          <cell r="IU92">
            <v>0</v>
          </cell>
          <cell r="IV92">
            <v>0</v>
          </cell>
          <cell r="IW92">
            <v>0</v>
          </cell>
          <cell r="IX92">
            <v>0</v>
          </cell>
          <cell r="IY92">
            <v>0</v>
          </cell>
          <cell r="IZ92">
            <v>0</v>
          </cell>
          <cell r="JA92">
            <v>0</v>
          </cell>
          <cell r="JB92">
            <v>0</v>
          </cell>
          <cell r="JC92">
            <v>0</v>
          </cell>
          <cell r="JD92">
            <v>0</v>
          </cell>
          <cell r="JE92">
            <v>0</v>
          </cell>
          <cell r="JF92">
            <v>0</v>
          </cell>
          <cell r="JG92">
            <v>0</v>
          </cell>
          <cell r="JH92">
            <v>0</v>
          </cell>
          <cell r="JI92">
            <v>0</v>
          </cell>
          <cell r="JJ92">
            <v>0</v>
          </cell>
          <cell r="JK92">
            <v>0</v>
          </cell>
          <cell r="JL92">
            <v>0</v>
          </cell>
          <cell r="JM92">
            <v>0</v>
          </cell>
          <cell r="JN92">
            <v>0</v>
          </cell>
          <cell r="JO92">
            <v>0</v>
          </cell>
          <cell r="JP92">
            <v>0</v>
          </cell>
          <cell r="JQ92">
            <v>0</v>
          </cell>
        </row>
        <row r="93"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  <cell r="U93">
            <v>0</v>
          </cell>
          <cell r="V93">
            <v>0</v>
          </cell>
          <cell r="W93">
            <v>0</v>
          </cell>
          <cell r="X93">
            <v>0</v>
          </cell>
          <cell r="Y93">
            <v>0</v>
          </cell>
          <cell r="Z93">
            <v>0</v>
          </cell>
          <cell r="AA93">
            <v>0</v>
          </cell>
          <cell r="AB93">
            <v>0</v>
          </cell>
          <cell r="AC93">
            <v>0</v>
          </cell>
          <cell r="AD93">
            <v>0</v>
          </cell>
          <cell r="AE93">
            <v>0</v>
          </cell>
          <cell r="AF93">
            <v>0</v>
          </cell>
          <cell r="AG93">
            <v>0</v>
          </cell>
          <cell r="AH93">
            <v>0</v>
          </cell>
          <cell r="AI93">
            <v>0</v>
          </cell>
          <cell r="AJ93">
            <v>0</v>
          </cell>
          <cell r="AK93">
            <v>0</v>
          </cell>
          <cell r="AL93">
            <v>0</v>
          </cell>
          <cell r="AM93">
            <v>0</v>
          </cell>
          <cell r="AN93">
            <v>0</v>
          </cell>
          <cell r="AO93">
            <v>0</v>
          </cell>
          <cell r="AP93">
            <v>0</v>
          </cell>
          <cell r="AQ93">
            <v>0</v>
          </cell>
          <cell r="AR93">
            <v>0</v>
          </cell>
          <cell r="AS93">
            <v>0</v>
          </cell>
          <cell r="AT93">
            <v>0</v>
          </cell>
          <cell r="AU93">
            <v>0</v>
          </cell>
          <cell r="AV93">
            <v>0</v>
          </cell>
          <cell r="AW93">
            <v>0</v>
          </cell>
          <cell r="AX93">
            <v>0</v>
          </cell>
          <cell r="AY93">
            <v>0</v>
          </cell>
          <cell r="AZ93">
            <v>0</v>
          </cell>
          <cell r="BA93">
            <v>0</v>
          </cell>
          <cell r="BB93">
            <v>0</v>
          </cell>
          <cell r="BC93">
            <v>0</v>
          </cell>
          <cell r="BD93">
            <v>0</v>
          </cell>
          <cell r="BE93">
            <v>0</v>
          </cell>
          <cell r="BF93">
            <v>0</v>
          </cell>
          <cell r="BG93">
            <v>0</v>
          </cell>
          <cell r="BH93">
            <v>0</v>
          </cell>
          <cell r="BI93">
            <v>0</v>
          </cell>
          <cell r="BJ93">
            <v>0</v>
          </cell>
          <cell r="BK93">
            <v>0</v>
          </cell>
          <cell r="BL93">
            <v>0</v>
          </cell>
          <cell r="BM93">
            <v>0</v>
          </cell>
          <cell r="BN93">
            <v>0</v>
          </cell>
          <cell r="BO93">
            <v>0</v>
          </cell>
          <cell r="BP93">
            <v>0</v>
          </cell>
          <cell r="BQ93">
            <v>0</v>
          </cell>
          <cell r="BR93">
            <v>0</v>
          </cell>
          <cell r="BS93">
            <v>0</v>
          </cell>
          <cell r="BT93">
            <v>0</v>
          </cell>
          <cell r="BU93">
            <v>0</v>
          </cell>
          <cell r="BV93">
            <v>0</v>
          </cell>
          <cell r="BW93">
            <v>0</v>
          </cell>
          <cell r="BX93">
            <v>0</v>
          </cell>
          <cell r="BY93">
            <v>0</v>
          </cell>
          <cell r="BZ93">
            <v>0</v>
          </cell>
          <cell r="CA93">
            <v>0</v>
          </cell>
          <cell r="CB93">
            <v>0</v>
          </cell>
          <cell r="CC93">
            <v>0</v>
          </cell>
          <cell r="CD93">
            <v>0</v>
          </cell>
          <cell r="CE93">
            <v>0</v>
          </cell>
          <cell r="CF93">
            <v>0</v>
          </cell>
          <cell r="CG93">
            <v>0</v>
          </cell>
          <cell r="CH93">
            <v>0</v>
          </cell>
          <cell r="CI93">
            <v>0</v>
          </cell>
          <cell r="CJ93">
            <v>0</v>
          </cell>
          <cell r="CK93">
            <v>0</v>
          </cell>
          <cell r="CL93">
            <v>0</v>
          </cell>
          <cell r="CM93">
            <v>0</v>
          </cell>
          <cell r="CN93">
            <v>0</v>
          </cell>
          <cell r="CO93">
            <v>0</v>
          </cell>
          <cell r="CP93">
            <v>0</v>
          </cell>
          <cell r="CQ93">
            <v>0</v>
          </cell>
          <cell r="CR93">
            <v>0</v>
          </cell>
          <cell r="CS93">
            <v>0</v>
          </cell>
          <cell r="CT93">
            <v>0</v>
          </cell>
          <cell r="CU93">
            <v>0</v>
          </cell>
          <cell r="CV93">
            <v>0</v>
          </cell>
          <cell r="CW93">
            <v>0</v>
          </cell>
          <cell r="CX93">
            <v>0</v>
          </cell>
          <cell r="CY93">
            <v>0</v>
          </cell>
          <cell r="CZ93">
            <v>0</v>
          </cell>
          <cell r="DA93">
            <v>0</v>
          </cell>
          <cell r="DB93">
            <v>0</v>
          </cell>
          <cell r="DC93">
            <v>0</v>
          </cell>
          <cell r="DD93">
            <v>0</v>
          </cell>
          <cell r="DE93">
            <v>0</v>
          </cell>
          <cell r="DF93">
            <v>0</v>
          </cell>
          <cell r="DG93">
            <v>0</v>
          </cell>
          <cell r="DH93">
            <v>0</v>
          </cell>
          <cell r="DI93">
            <v>0</v>
          </cell>
          <cell r="DJ93">
            <v>0</v>
          </cell>
          <cell r="DK93">
            <v>0</v>
          </cell>
          <cell r="DL93">
            <v>0</v>
          </cell>
          <cell r="DM93">
            <v>0</v>
          </cell>
          <cell r="DN93">
            <v>0</v>
          </cell>
          <cell r="DO93">
            <v>0</v>
          </cell>
          <cell r="DP93">
            <v>0</v>
          </cell>
          <cell r="DQ93">
            <v>0</v>
          </cell>
          <cell r="DR93">
            <v>0</v>
          </cell>
          <cell r="DS93">
            <v>0</v>
          </cell>
          <cell r="DT93">
            <v>0</v>
          </cell>
          <cell r="DU93">
            <v>0</v>
          </cell>
          <cell r="DV93">
            <v>0</v>
          </cell>
          <cell r="DW93">
            <v>0</v>
          </cell>
          <cell r="DX93">
            <v>0</v>
          </cell>
          <cell r="DY93">
            <v>0</v>
          </cell>
          <cell r="DZ93">
            <v>0</v>
          </cell>
          <cell r="EA93">
            <v>0</v>
          </cell>
          <cell r="EB93">
            <v>0</v>
          </cell>
          <cell r="EC93">
            <v>0</v>
          </cell>
          <cell r="ED93">
            <v>0</v>
          </cell>
          <cell r="EE93">
            <v>0</v>
          </cell>
          <cell r="EF93">
            <v>0</v>
          </cell>
          <cell r="EG93">
            <v>0</v>
          </cell>
          <cell r="EH93">
            <v>0</v>
          </cell>
          <cell r="EI93">
            <v>0</v>
          </cell>
          <cell r="EJ93">
            <v>0</v>
          </cell>
          <cell r="EK93">
            <v>0</v>
          </cell>
          <cell r="EL93">
            <v>0</v>
          </cell>
          <cell r="EM93">
            <v>0</v>
          </cell>
          <cell r="EN93">
            <v>0</v>
          </cell>
          <cell r="EO93">
            <v>0</v>
          </cell>
          <cell r="EP93">
            <v>0</v>
          </cell>
          <cell r="EQ93">
            <v>0</v>
          </cell>
          <cell r="ER93">
            <v>0</v>
          </cell>
          <cell r="ES93">
            <v>0</v>
          </cell>
          <cell r="ET93">
            <v>0</v>
          </cell>
          <cell r="EU93">
            <v>0</v>
          </cell>
          <cell r="EV93">
            <v>0</v>
          </cell>
          <cell r="EW93">
            <v>0</v>
          </cell>
          <cell r="EX93">
            <v>0</v>
          </cell>
          <cell r="EY93">
            <v>0</v>
          </cell>
          <cell r="EZ93">
            <v>0</v>
          </cell>
          <cell r="FA93">
            <v>0</v>
          </cell>
          <cell r="FB93">
            <v>0</v>
          </cell>
          <cell r="FC93">
            <v>0</v>
          </cell>
          <cell r="FD93">
            <v>0</v>
          </cell>
          <cell r="FE93">
            <v>0</v>
          </cell>
          <cell r="FF93">
            <v>0</v>
          </cell>
          <cell r="FG93">
            <v>0</v>
          </cell>
          <cell r="FH93">
            <v>0</v>
          </cell>
          <cell r="FI93">
            <v>0</v>
          </cell>
          <cell r="FJ93">
            <v>0</v>
          </cell>
          <cell r="FK93">
            <v>0</v>
          </cell>
          <cell r="FL93">
            <v>0</v>
          </cell>
          <cell r="FM93">
            <v>0</v>
          </cell>
          <cell r="FN93">
            <v>0</v>
          </cell>
          <cell r="FO93">
            <v>0</v>
          </cell>
          <cell r="FP93">
            <v>0</v>
          </cell>
          <cell r="FQ93">
            <v>0</v>
          </cell>
          <cell r="FR93">
            <v>0</v>
          </cell>
          <cell r="FS93">
            <v>0</v>
          </cell>
          <cell r="FT93">
            <v>0</v>
          </cell>
          <cell r="FU93">
            <v>0</v>
          </cell>
          <cell r="FV93">
            <v>0</v>
          </cell>
          <cell r="FW93">
            <v>0</v>
          </cell>
          <cell r="FX93">
            <v>0</v>
          </cell>
          <cell r="FY93">
            <v>0</v>
          </cell>
          <cell r="FZ93">
            <v>0</v>
          </cell>
          <cell r="GA93">
            <v>0</v>
          </cell>
          <cell r="GB93">
            <v>0</v>
          </cell>
          <cell r="GC93">
            <v>0</v>
          </cell>
          <cell r="GD93">
            <v>0</v>
          </cell>
          <cell r="GE93">
            <v>0</v>
          </cell>
          <cell r="GF93">
            <v>0</v>
          </cell>
          <cell r="GG93">
            <v>0</v>
          </cell>
          <cell r="GH93">
            <v>0</v>
          </cell>
          <cell r="GI93">
            <v>0</v>
          </cell>
          <cell r="GJ93">
            <v>0</v>
          </cell>
          <cell r="GK93">
            <v>0</v>
          </cell>
          <cell r="GL93">
            <v>0</v>
          </cell>
          <cell r="GM93">
            <v>0</v>
          </cell>
          <cell r="GN93">
            <v>0</v>
          </cell>
          <cell r="GO93">
            <v>0</v>
          </cell>
          <cell r="GP93">
            <v>0</v>
          </cell>
          <cell r="GQ93">
            <v>0</v>
          </cell>
          <cell r="GR93">
            <v>0</v>
          </cell>
          <cell r="GS93">
            <v>0</v>
          </cell>
          <cell r="GT93">
            <v>0</v>
          </cell>
          <cell r="GU93">
            <v>0</v>
          </cell>
          <cell r="GV93">
            <v>0</v>
          </cell>
          <cell r="GW93">
            <v>0</v>
          </cell>
          <cell r="GX93">
            <v>0</v>
          </cell>
          <cell r="GY93">
            <v>0</v>
          </cell>
          <cell r="GZ93">
            <v>0</v>
          </cell>
          <cell r="HA93">
            <v>0</v>
          </cell>
          <cell r="HB93">
            <v>0</v>
          </cell>
          <cell r="HC93">
            <v>0</v>
          </cell>
          <cell r="HD93">
            <v>0</v>
          </cell>
          <cell r="HE93">
            <v>0</v>
          </cell>
          <cell r="HF93">
            <v>0</v>
          </cell>
          <cell r="HG93">
            <v>0</v>
          </cell>
          <cell r="HH93">
            <v>0</v>
          </cell>
          <cell r="HI93">
            <v>0</v>
          </cell>
          <cell r="HJ93">
            <v>0</v>
          </cell>
          <cell r="HK93">
            <v>0</v>
          </cell>
          <cell r="HL93">
            <v>0</v>
          </cell>
          <cell r="HM93">
            <v>0</v>
          </cell>
          <cell r="HN93">
            <v>0</v>
          </cell>
          <cell r="HO93">
            <v>0</v>
          </cell>
          <cell r="HP93">
            <v>0</v>
          </cell>
          <cell r="HQ93">
            <v>0</v>
          </cell>
          <cell r="HR93">
            <v>0</v>
          </cell>
          <cell r="HS93">
            <v>0</v>
          </cell>
          <cell r="HT93">
            <v>0</v>
          </cell>
          <cell r="HU93">
            <v>0</v>
          </cell>
          <cell r="HV93">
            <v>0</v>
          </cell>
          <cell r="HW93">
            <v>0</v>
          </cell>
          <cell r="HX93">
            <v>0</v>
          </cell>
          <cell r="HY93">
            <v>0</v>
          </cell>
          <cell r="HZ93">
            <v>0</v>
          </cell>
          <cell r="IA93">
            <v>0</v>
          </cell>
          <cell r="IB93">
            <v>0</v>
          </cell>
          <cell r="IC93">
            <v>0</v>
          </cell>
          <cell r="ID93">
            <v>0</v>
          </cell>
          <cell r="IE93">
            <v>0</v>
          </cell>
          <cell r="IF93">
            <v>0</v>
          </cell>
          <cell r="IG93">
            <v>0</v>
          </cell>
          <cell r="IH93">
            <v>0</v>
          </cell>
          <cell r="II93">
            <v>0</v>
          </cell>
          <cell r="IJ93">
            <v>0</v>
          </cell>
          <cell r="IK93">
            <v>0</v>
          </cell>
          <cell r="IL93">
            <v>0</v>
          </cell>
          <cell r="IM93">
            <v>0</v>
          </cell>
          <cell r="IN93">
            <v>0</v>
          </cell>
          <cell r="IO93">
            <v>0</v>
          </cell>
          <cell r="IP93">
            <v>0</v>
          </cell>
          <cell r="IQ93">
            <v>0</v>
          </cell>
          <cell r="IR93">
            <v>0</v>
          </cell>
          <cell r="IS93">
            <v>0</v>
          </cell>
          <cell r="IT93">
            <v>0</v>
          </cell>
          <cell r="IU93">
            <v>0</v>
          </cell>
          <cell r="IV93">
            <v>0</v>
          </cell>
          <cell r="IW93">
            <v>0</v>
          </cell>
          <cell r="IX93">
            <v>0</v>
          </cell>
          <cell r="IY93">
            <v>0</v>
          </cell>
          <cell r="IZ93">
            <v>0</v>
          </cell>
          <cell r="JA93">
            <v>0</v>
          </cell>
          <cell r="JB93">
            <v>0</v>
          </cell>
          <cell r="JC93">
            <v>0</v>
          </cell>
          <cell r="JD93">
            <v>0</v>
          </cell>
          <cell r="JE93">
            <v>0</v>
          </cell>
          <cell r="JF93">
            <v>0</v>
          </cell>
          <cell r="JG93">
            <v>0</v>
          </cell>
          <cell r="JH93">
            <v>0</v>
          </cell>
          <cell r="JI93">
            <v>0</v>
          </cell>
          <cell r="JJ93">
            <v>0</v>
          </cell>
          <cell r="JK93">
            <v>0</v>
          </cell>
          <cell r="JL93">
            <v>0</v>
          </cell>
          <cell r="JM93">
            <v>0</v>
          </cell>
          <cell r="JN93">
            <v>0</v>
          </cell>
          <cell r="JO93">
            <v>0</v>
          </cell>
          <cell r="JP93">
            <v>0</v>
          </cell>
          <cell r="JQ93">
            <v>0</v>
          </cell>
        </row>
        <row r="94"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0</v>
          </cell>
          <cell r="AE94">
            <v>0</v>
          </cell>
          <cell r="AF94">
            <v>0</v>
          </cell>
          <cell r="AG94">
            <v>0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S94">
            <v>0</v>
          </cell>
          <cell r="AT94">
            <v>0</v>
          </cell>
          <cell r="AU94">
            <v>0</v>
          </cell>
          <cell r="AV94">
            <v>0</v>
          </cell>
          <cell r="AW94">
            <v>0</v>
          </cell>
          <cell r="AX94">
            <v>0</v>
          </cell>
          <cell r="AY94">
            <v>0</v>
          </cell>
          <cell r="AZ94">
            <v>0</v>
          </cell>
          <cell r="BA94">
            <v>0</v>
          </cell>
          <cell r="BB94">
            <v>0</v>
          </cell>
          <cell r="BC94">
            <v>0</v>
          </cell>
          <cell r="BD94">
            <v>0</v>
          </cell>
          <cell r="BE94">
            <v>0</v>
          </cell>
          <cell r="BF94">
            <v>0</v>
          </cell>
          <cell r="BG94">
            <v>0</v>
          </cell>
          <cell r="BH94">
            <v>0</v>
          </cell>
          <cell r="BI94">
            <v>0</v>
          </cell>
          <cell r="BJ94">
            <v>0</v>
          </cell>
          <cell r="BK94">
            <v>0</v>
          </cell>
          <cell r="BL94">
            <v>0</v>
          </cell>
          <cell r="BM94">
            <v>0</v>
          </cell>
          <cell r="BN94">
            <v>0</v>
          </cell>
          <cell r="BO94">
            <v>0</v>
          </cell>
          <cell r="BP94">
            <v>0</v>
          </cell>
          <cell r="BQ94">
            <v>0</v>
          </cell>
          <cell r="BR94">
            <v>0</v>
          </cell>
          <cell r="BS94">
            <v>0</v>
          </cell>
          <cell r="BT94">
            <v>0</v>
          </cell>
          <cell r="BU94">
            <v>0</v>
          </cell>
          <cell r="BV94">
            <v>0</v>
          </cell>
          <cell r="BW94">
            <v>0</v>
          </cell>
          <cell r="BX94">
            <v>0</v>
          </cell>
          <cell r="BY94">
            <v>0</v>
          </cell>
          <cell r="BZ94">
            <v>0</v>
          </cell>
          <cell r="CA94">
            <v>0</v>
          </cell>
          <cell r="CB94">
            <v>0</v>
          </cell>
          <cell r="CC94">
            <v>0</v>
          </cell>
          <cell r="CD94">
            <v>0</v>
          </cell>
          <cell r="CE94">
            <v>0</v>
          </cell>
          <cell r="CF94">
            <v>0</v>
          </cell>
          <cell r="CG94">
            <v>0</v>
          </cell>
          <cell r="CH94">
            <v>0</v>
          </cell>
          <cell r="CI94">
            <v>0</v>
          </cell>
          <cell r="CJ94">
            <v>0</v>
          </cell>
          <cell r="CK94">
            <v>0</v>
          </cell>
          <cell r="CL94">
            <v>0</v>
          </cell>
          <cell r="CM94">
            <v>0</v>
          </cell>
          <cell r="CN94">
            <v>0</v>
          </cell>
          <cell r="CO94">
            <v>0</v>
          </cell>
          <cell r="CP94">
            <v>0</v>
          </cell>
          <cell r="CQ94">
            <v>0</v>
          </cell>
          <cell r="CR94">
            <v>0</v>
          </cell>
          <cell r="CS94">
            <v>0</v>
          </cell>
          <cell r="CT94">
            <v>0</v>
          </cell>
          <cell r="CU94">
            <v>0</v>
          </cell>
          <cell r="CV94">
            <v>0</v>
          </cell>
          <cell r="CW94">
            <v>0</v>
          </cell>
          <cell r="CX94">
            <v>0</v>
          </cell>
          <cell r="CY94">
            <v>0</v>
          </cell>
          <cell r="CZ94">
            <v>0</v>
          </cell>
          <cell r="DA94">
            <v>0</v>
          </cell>
          <cell r="DB94">
            <v>0</v>
          </cell>
          <cell r="DC94">
            <v>0</v>
          </cell>
          <cell r="DD94">
            <v>0</v>
          </cell>
          <cell r="DE94">
            <v>0</v>
          </cell>
          <cell r="DF94">
            <v>0</v>
          </cell>
          <cell r="DG94">
            <v>0</v>
          </cell>
          <cell r="DH94">
            <v>0</v>
          </cell>
          <cell r="DI94">
            <v>0</v>
          </cell>
          <cell r="DJ94">
            <v>0</v>
          </cell>
          <cell r="DK94">
            <v>0</v>
          </cell>
          <cell r="DL94">
            <v>0</v>
          </cell>
          <cell r="DM94">
            <v>0</v>
          </cell>
          <cell r="DN94">
            <v>0</v>
          </cell>
          <cell r="DO94">
            <v>0</v>
          </cell>
          <cell r="DP94">
            <v>0</v>
          </cell>
          <cell r="DQ94">
            <v>0</v>
          </cell>
          <cell r="DR94">
            <v>0</v>
          </cell>
          <cell r="DS94">
            <v>0</v>
          </cell>
          <cell r="DT94">
            <v>0</v>
          </cell>
          <cell r="DU94">
            <v>0</v>
          </cell>
          <cell r="DV94">
            <v>0</v>
          </cell>
          <cell r="DW94">
            <v>0</v>
          </cell>
          <cell r="DX94">
            <v>0</v>
          </cell>
          <cell r="DY94">
            <v>0</v>
          </cell>
          <cell r="DZ94">
            <v>0</v>
          </cell>
          <cell r="EA94">
            <v>0</v>
          </cell>
          <cell r="EB94">
            <v>0</v>
          </cell>
          <cell r="EC94">
            <v>0</v>
          </cell>
          <cell r="ED94">
            <v>0</v>
          </cell>
          <cell r="EE94">
            <v>0</v>
          </cell>
          <cell r="EF94">
            <v>0</v>
          </cell>
          <cell r="EG94">
            <v>0</v>
          </cell>
          <cell r="EH94">
            <v>0</v>
          </cell>
          <cell r="EI94">
            <v>0</v>
          </cell>
          <cell r="EJ94">
            <v>0</v>
          </cell>
          <cell r="EK94">
            <v>0</v>
          </cell>
          <cell r="EL94">
            <v>0</v>
          </cell>
          <cell r="EM94">
            <v>0</v>
          </cell>
          <cell r="EN94">
            <v>0</v>
          </cell>
          <cell r="EO94">
            <v>0</v>
          </cell>
          <cell r="EP94">
            <v>0</v>
          </cell>
          <cell r="EQ94">
            <v>0</v>
          </cell>
          <cell r="ER94">
            <v>0</v>
          </cell>
          <cell r="ES94">
            <v>0</v>
          </cell>
          <cell r="ET94">
            <v>0</v>
          </cell>
          <cell r="EU94">
            <v>0</v>
          </cell>
          <cell r="EV94">
            <v>0</v>
          </cell>
          <cell r="EW94">
            <v>0</v>
          </cell>
          <cell r="EX94">
            <v>0</v>
          </cell>
          <cell r="EY94">
            <v>0</v>
          </cell>
          <cell r="EZ94">
            <v>0</v>
          </cell>
          <cell r="FA94">
            <v>0</v>
          </cell>
          <cell r="FB94">
            <v>0</v>
          </cell>
          <cell r="FC94">
            <v>0</v>
          </cell>
          <cell r="FD94">
            <v>0</v>
          </cell>
          <cell r="FE94">
            <v>0</v>
          </cell>
          <cell r="FF94">
            <v>0</v>
          </cell>
          <cell r="FG94">
            <v>0</v>
          </cell>
          <cell r="FH94">
            <v>0</v>
          </cell>
          <cell r="FI94">
            <v>0</v>
          </cell>
          <cell r="FJ94">
            <v>0</v>
          </cell>
          <cell r="FK94">
            <v>0</v>
          </cell>
          <cell r="FL94">
            <v>0</v>
          </cell>
          <cell r="FM94">
            <v>0</v>
          </cell>
          <cell r="FN94">
            <v>0</v>
          </cell>
          <cell r="FO94">
            <v>0</v>
          </cell>
          <cell r="FP94">
            <v>0</v>
          </cell>
          <cell r="FQ94">
            <v>0</v>
          </cell>
          <cell r="FR94">
            <v>0</v>
          </cell>
          <cell r="FS94">
            <v>0</v>
          </cell>
          <cell r="FT94">
            <v>0</v>
          </cell>
          <cell r="FU94">
            <v>0</v>
          </cell>
          <cell r="FV94">
            <v>0</v>
          </cell>
          <cell r="FW94">
            <v>0</v>
          </cell>
          <cell r="FX94">
            <v>0</v>
          </cell>
          <cell r="FY94">
            <v>0</v>
          </cell>
          <cell r="FZ94">
            <v>0</v>
          </cell>
          <cell r="GA94">
            <v>0</v>
          </cell>
          <cell r="GB94">
            <v>0</v>
          </cell>
          <cell r="GC94">
            <v>0</v>
          </cell>
          <cell r="GD94">
            <v>0</v>
          </cell>
          <cell r="GE94">
            <v>0</v>
          </cell>
          <cell r="GF94">
            <v>0</v>
          </cell>
          <cell r="GG94">
            <v>0</v>
          </cell>
          <cell r="GH94">
            <v>0</v>
          </cell>
          <cell r="GI94">
            <v>0</v>
          </cell>
          <cell r="GJ94">
            <v>0</v>
          </cell>
          <cell r="GK94">
            <v>0</v>
          </cell>
          <cell r="GL94">
            <v>0</v>
          </cell>
          <cell r="GM94">
            <v>0</v>
          </cell>
          <cell r="GN94">
            <v>0</v>
          </cell>
          <cell r="GO94">
            <v>0</v>
          </cell>
          <cell r="GP94">
            <v>0</v>
          </cell>
          <cell r="GQ94">
            <v>0</v>
          </cell>
          <cell r="GR94">
            <v>0</v>
          </cell>
          <cell r="GS94">
            <v>0</v>
          </cell>
          <cell r="GT94">
            <v>0</v>
          </cell>
          <cell r="GU94">
            <v>0</v>
          </cell>
          <cell r="GV94">
            <v>0</v>
          </cell>
          <cell r="GW94">
            <v>0</v>
          </cell>
          <cell r="GX94">
            <v>0</v>
          </cell>
          <cell r="GY94">
            <v>0</v>
          </cell>
          <cell r="GZ94">
            <v>0</v>
          </cell>
          <cell r="HA94">
            <v>0</v>
          </cell>
          <cell r="HB94">
            <v>0</v>
          </cell>
          <cell r="HC94">
            <v>0</v>
          </cell>
          <cell r="HD94">
            <v>0</v>
          </cell>
          <cell r="HE94">
            <v>0</v>
          </cell>
          <cell r="HF94">
            <v>0</v>
          </cell>
          <cell r="HG94">
            <v>0</v>
          </cell>
          <cell r="HH94">
            <v>0</v>
          </cell>
          <cell r="HI94">
            <v>0</v>
          </cell>
          <cell r="HJ94">
            <v>0</v>
          </cell>
          <cell r="HK94">
            <v>0</v>
          </cell>
          <cell r="HL94">
            <v>0</v>
          </cell>
          <cell r="HM94">
            <v>0</v>
          </cell>
          <cell r="HN94">
            <v>0</v>
          </cell>
          <cell r="HO94">
            <v>0</v>
          </cell>
          <cell r="HP94">
            <v>0</v>
          </cell>
          <cell r="HQ94">
            <v>0</v>
          </cell>
          <cell r="HR94">
            <v>0</v>
          </cell>
          <cell r="HS94">
            <v>0</v>
          </cell>
          <cell r="HT94">
            <v>0</v>
          </cell>
          <cell r="HU94">
            <v>0</v>
          </cell>
          <cell r="HV94">
            <v>0</v>
          </cell>
          <cell r="HW94">
            <v>0</v>
          </cell>
          <cell r="HX94">
            <v>0</v>
          </cell>
          <cell r="HY94">
            <v>0</v>
          </cell>
          <cell r="HZ94">
            <v>0</v>
          </cell>
          <cell r="IA94">
            <v>0</v>
          </cell>
          <cell r="IB94">
            <v>0</v>
          </cell>
          <cell r="IC94">
            <v>0</v>
          </cell>
          <cell r="ID94">
            <v>0</v>
          </cell>
          <cell r="IE94">
            <v>0</v>
          </cell>
          <cell r="IF94">
            <v>0</v>
          </cell>
          <cell r="IG94">
            <v>0</v>
          </cell>
          <cell r="IH94">
            <v>0</v>
          </cell>
          <cell r="II94">
            <v>0</v>
          </cell>
          <cell r="IJ94">
            <v>0</v>
          </cell>
          <cell r="IK94">
            <v>0</v>
          </cell>
          <cell r="IL94">
            <v>0</v>
          </cell>
          <cell r="IM94">
            <v>0</v>
          </cell>
          <cell r="IN94">
            <v>0</v>
          </cell>
          <cell r="IO94">
            <v>0</v>
          </cell>
          <cell r="IP94">
            <v>0</v>
          </cell>
          <cell r="IQ94">
            <v>0</v>
          </cell>
          <cell r="IR94">
            <v>0</v>
          </cell>
          <cell r="IS94">
            <v>0</v>
          </cell>
          <cell r="IT94">
            <v>0</v>
          </cell>
          <cell r="IU94">
            <v>0</v>
          </cell>
          <cell r="IV94">
            <v>0</v>
          </cell>
          <cell r="IW94">
            <v>0</v>
          </cell>
          <cell r="IX94">
            <v>0</v>
          </cell>
          <cell r="IY94">
            <v>0</v>
          </cell>
          <cell r="IZ94">
            <v>0</v>
          </cell>
          <cell r="JA94">
            <v>0</v>
          </cell>
          <cell r="JB94">
            <v>0</v>
          </cell>
          <cell r="JC94">
            <v>0</v>
          </cell>
          <cell r="JD94">
            <v>0</v>
          </cell>
          <cell r="JE94">
            <v>0</v>
          </cell>
          <cell r="JF94">
            <v>0</v>
          </cell>
          <cell r="JG94">
            <v>0</v>
          </cell>
          <cell r="JH94">
            <v>0</v>
          </cell>
          <cell r="JI94">
            <v>0</v>
          </cell>
          <cell r="JJ94">
            <v>0</v>
          </cell>
          <cell r="JK94">
            <v>0</v>
          </cell>
          <cell r="JL94">
            <v>0</v>
          </cell>
          <cell r="JM94">
            <v>0</v>
          </cell>
          <cell r="JN94">
            <v>0</v>
          </cell>
          <cell r="JO94">
            <v>0</v>
          </cell>
          <cell r="JP94">
            <v>0</v>
          </cell>
          <cell r="JQ94">
            <v>0</v>
          </cell>
        </row>
        <row r="95"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  <cell r="AD95">
            <v>0</v>
          </cell>
          <cell r="AE95">
            <v>0</v>
          </cell>
          <cell r="AF95">
            <v>0</v>
          </cell>
          <cell r="AG95">
            <v>0</v>
          </cell>
          <cell r="AH95">
            <v>0</v>
          </cell>
          <cell r="AI95">
            <v>0</v>
          </cell>
          <cell r="AJ95">
            <v>0</v>
          </cell>
          <cell r="AK95">
            <v>0</v>
          </cell>
          <cell r="AL95">
            <v>0</v>
          </cell>
          <cell r="AM95">
            <v>0</v>
          </cell>
          <cell r="AN95">
            <v>0</v>
          </cell>
          <cell r="AO95">
            <v>0</v>
          </cell>
          <cell r="AP95">
            <v>0</v>
          </cell>
          <cell r="AQ95">
            <v>0</v>
          </cell>
          <cell r="AR95">
            <v>0</v>
          </cell>
          <cell r="AS95">
            <v>0</v>
          </cell>
          <cell r="AT95">
            <v>0</v>
          </cell>
          <cell r="AU95">
            <v>0</v>
          </cell>
          <cell r="AV95">
            <v>0</v>
          </cell>
          <cell r="AW95">
            <v>0</v>
          </cell>
          <cell r="AX95">
            <v>0</v>
          </cell>
          <cell r="AY95">
            <v>0</v>
          </cell>
          <cell r="AZ95">
            <v>0</v>
          </cell>
          <cell r="BA95">
            <v>0</v>
          </cell>
          <cell r="BB95">
            <v>0</v>
          </cell>
          <cell r="BC95">
            <v>0</v>
          </cell>
          <cell r="BD95">
            <v>0</v>
          </cell>
          <cell r="BE95">
            <v>0</v>
          </cell>
          <cell r="BF95">
            <v>0</v>
          </cell>
          <cell r="BG95">
            <v>0</v>
          </cell>
          <cell r="BH95">
            <v>0</v>
          </cell>
          <cell r="BI95">
            <v>0</v>
          </cell>
          <cell r="BJ95">
            <v>0</v>
          </cell>
          <cell r="BK95">
            <v>0</v>
          </cell>
          <cell r="BL95">
            <v>0</v>
          </cell>
          <cell r="BM95">
            <v>0</v>
          </cell>
          <cell r="BN95">
            <v>0</v>
          </cell>
          <cell r="BO95">
            <v>0</v>
          </cell>
          <cell r="BP95">
            <v>0</v>
          </cell>
          <cell r="BQ95">
            <v>0</v>
          </cell>
          <cell r="BR95">
            <v>0</v>
          </cell>
          <cell r="BS95">
            <v>0</v>
          </cell>
          <cell r="BT95">
            <v>0</v>
          </cell>
          <cell r="BU95">
            <v>0</v>
          </cell>
          <cell r="BV95">
            <v>0</v>
          </cell>
          <cell r="BW95">
            <v>0</v>
          </cell>
          <cell r="BX95">
            <v>0</v>
          </cell>
          <cell r="BY95">
            <v>0</v>
          </cell>
          <cell r="BZ95">
            <v>0</v>
          </cell>
          <cell r="CA95">
            <v>0</v>
          </cell>
          <cell r="CB95">
            <v>0</v>
          </cell>
          <cell r="CC95">
            <v>0</v>
          </cell>
          <cell r="CD95">
            <v>0</v>
          </cell>
          <cell r="CE95">
            <v>0</v>
          </cell>
          <cell r="CF95">
            <v>0</v>
          </cell>
          <cell r="CG95">
            <v>0</v>
          </cell>
          <cell r="CH95">
            <v>0</v>
          </cell>
          <cell r="CI95">
            <v>0</v>
          </cell>
          <cell r="CJ95">
            <v>0</v>
          </cell>
          <cell r="CK95">
            <v>0</v>
          </cell>
          <cell r="CL95">
            <v>0</v>
          </cell>
          <cell r="CM95">
            <v>0</v>
          </cell>
          <cell r="CN95">
            <v>0</v>
          </cell>
          <cell r="CO95">
            <v>0</v>
          </cell>
          <cell r="CP95">
            <v>0</v>
          </cell>
          <cell r="CQ95">
            <v>0</v>
          </cell>
          <cell r="CR95">
            <v>0</v>
          </cell>
          <cell r="CS95">
            <v>0</v>
          </cell>
          <cell r="CT95">
            <v>0</v>
          </cell>
          <cell r="CU95">
            <v>0</v>
          </cell>
          <cell r="CV95">
            <v>0</v>
          </cell>
          <cell r="CW95">
            <v>0</v>
          </cell>
          <cell r="CX95">
            <v>0</v>
          </cell>
          <cell r="CY95">
            <v>0</v>
          </cell>
          <cell r="CZ95">
            <v>0</v>
          </cell>
          <cell r="DA95">
            <v>0</v>
          </cell>
          <cell r="DB95">
            <v>0</v>
          </cell>
          <cell r="DC95">
            <v>0</v>
          </cell>
          <cell r="DD95">
            <v>0</v>
          </cell>
          <cell r="DE95">
            <v>0</v>
          </cell>
          <cell r="DF95">
            <v>0</v>
          </cell>
          <cell r="DG95">
            <v>0</v>
          </cell>
          <cell r="DH95">
            <v>0</v>
          </cell>
          <cell r="DI95">
            <v>0</v>
          </cell>
          <cell r="DJ95">
            <v>0</v>
          </cell>
          <cell r="DK95">
            <v>0</v>
          </cell>
          <cell r="DL95">
            <v>0</v>
          </cell>
          <cell r="DM95">
            <v>0</v>
          </cell>
          <cell r="DN95">
            <v>0</v>
          </cell>
          <cell r="DO95">
            <v>0</v>
          </cell>
          <cell r="DP95">
            <v>0</v>
          </cell>
          <cell r="DQ95">
            <v>0</v>
          </cell>
          <cell r="DR95">
            <v>0</v>
          </cell>
          <cell r="DS95">
            <v>0</v>
          </cell>
          <cell r="DT95">
            <v>0</v>
          </cell>
          <cell r="DU95">
            <v>0</v>
          </cell>
          <cell r="DV95">
            <v>0</v>
          </cell>
          <cell r="DW95">
            <v>0</v>
          </cell>
          <cell r="DX95">
            <v>0</v>
          </cell>
          <cell r="DY95">
            <v>0</v>
          </cell>
          <cell r="DZ95">
            <v>0</v>
          </cell>
          <cell r="EA95">
            <v>0</v>
          </cell>
          <cell r="EB95">
            <v>0</v>
          </cell>
          <cell r="EC95">
            <v>0</v>
          </cell>
          <cell r="ED95">
            <v>0</v>
          </cell>
          <cell r="EE95">
            <v>0</v>
          </cell>
          <cell r="EF95">
            <v>0</v>
          </cell>
          <cell r="EG95">
            <v>0</v>
          </cell>
          <cell r="EH95">
            <v>0</v>
          </cell>
          <cell r="EI95">
            <v>0</v>
          </cell>
          <cell r="EJ95">
            <v>0</v>
          </cell>
          <cell r="EK95">
            <v>0</v>
          </cell>
          <cell r="EL95">
            <v>0</v>
          </cell>
          <cell r="EM95">
            <v>0</v>
          </cell>
          <cell r="EN95">
            <v>0</v>
          </cell>
          <cell r="EO95">
            <v>0</v>
          </cell>
          <cell r="EP95">
            <v>0</v>
          </cell>
          <cell r="EQ95">
            <v>0</v>
          </cell>
          <cell r="ER95">
            <v>0</v>
          </cell>
          <cell r="ES95">
            <v>0</v>
          </cell>
          <cell r="ET95">
            <v>0</v>
          </cell>
          <cell r="EU95">
            <v>0</v>
          </cell>
          <cell r="EV95">
            <v>0</v>
          </cell>
          <cell r="EW95">
            <v>0</v>
          </cell>
          <cell r="EX95">
            <v>0</v>
          </cell>
          <cell r="EY95">
            <v>0</v>
          </cell>
          <cell r="EZ95">
            <v>0</v>
          </cell>
          <cell r="FA95">
            <v>0</v>
          </cell>
          <cell r="FB95">
            <v>0</v>
          </cell>
          <cell r="FC95">
            <v>0</v>
          </cell>
          <cell r="FD95">
            <v>0</v>
          </cell>
          <cell r="FE95">
            <v>0</v>
          </cell>
          <cell r="FF95">
            <v>0</v>
          </cell>
          <cell r="FG95">
            <v>0</v>
          </cell>
          <cell r="FH95">
            <v>0</v>
          </cell>
          <cell r="FI95">
            <v>0</v>
          </cell>
          <cell r="FJ95">
            <v>0</v>
          </cell>
          <cell r="FK95">
            <v>0</v>
          </cell>
          <cell r="FL95">
            <v>0</v>
          </cell>
          <cell r="FM95">
            <v>0</v>
          </cell>
          <cell r="FN95">
            <v>0</v>
          </cell>
          <cell r="FO95">
            <v>0</v>
          </cell>
          <cell r="FP95">
            <v>0</v>
          </cell>
          <cell r="FQ95">
            <v>0</v>
          </cell>
          <cell r="FR95">
            <v>0</v>
          </cell>
          <cell r="FS95">
            <v>0</v>
          </cell>
          <cell r="FT95">
            <v>0</v>
          </cell>
          <cell r="FU95">
            <v>0</v>
          </cell>
          <cell r="FV95">
            <v>0</v>
          </cell>
          <cell r="FW95">
            <v>0</v>
          </cell>
          <cell r="FX95">
            <v>0</v>
          </cell>
          <cell r="FY95">
            <v>0</v>
          </cell>
          <cell r="FZ95">
            <v>0</v>
          </cell>
          <cell r="GA95">
            <v>0</v>
          </cell>
          <cell r="GB95">
            <v>0</v>
          </cell>
          <cell r="GC95">
            <v>0</v>
          </cell>
          <cell r="GD95">
            <v>0</v>
          </cell>
          <cell r="GE95">
            <v>0</v>
          </cell>
          <cell r="GF95">
            <v>0</v>
          </cell>
          <cell r="GG95">
            <v>0</v>
          </cell>
          <cell r="GH95">
            <v>0</v>
          </cell>
          <cell r="GI95">
            <v>0</v>
          </cell>
          <cell r="GJ95">
            <v>0</v>
          </cell>
          <cell r="GK95">
            <v>0</v>
          </cell>
          <cell r="GL95">
            <v>0</v>
          </cell>
          <cell r="GM95">
            <v>0</v>
          </cell>
          <cell r="GN95">
            <v>0</v>
          </cell>
          <cell r="GO95">
            <v>0</v>
          </cell>
          <cell r="GP95">
            <v>0</v>
          </cell>
          <cell r="GQ95">
            <v>0</v>
          </cell>
          <cell r="GR95">
            <v>0</v>
          </cell>
          <cell r="GS95">
            <v>0</v>
          </cell>
          <cell r="GT95">
            <v>0</v>
          </cell>
          <cell r="GU95">
            <v>0</v>
          </cell>
          <cell r="GV95">
            <v>0</v>
          </cell>
          <cell r="GW95">
            <v>0</v>
          </cell>
          <cell r="GX95">
            <v>0</v>
          </cell>
          <cell r="GY95">
            <v>0</v>
          </cell>
          <cell r="GZ95">
            <v>0</v>
          </cell>
          <cell r="HA95">
            <v>0</v>
          </cell>
          <cell r="HB95">
            <v>0</v>
          </cell>
          <cell r="HC95">
            <v>0</v>
          </cell>
          <cell r="HD95">
            <v>0</v>
          </cell>
          <cell r="HE95">
            <v>0</v>
          </cell>
          <cell r="HF95">
            <v>0</v>
          </cell>
          <cell r="HG95">
            <v>0</v>
          </cell>
          <cell r="HH95">
            <v>0</v>
          </cell>
          <cell r="HI95">
            <v>0</v>
          </cell>
          <cell r="HJ95">
            <v>0</v>
          </cell>
          <cell r="HK95">
            <v>0</v>
          </cell>
          <cell r="HL95">
            <v>0</v>
          </cell>
          <cell r="HM95">
            <v>0</v>
          </cell>
          <cell r="HN95">
            <v>0</v>
          </cell>
          <cell r="HO95">
            <v>0</v>
          </cell>
          <cell r="HP95">
            <v>0</v>
          </cell>
          <cell r="HQ95">
            <v>0</v>
          </cell>
          <cell r="HR95">
            <v>0</v>
          </cell>
          <cell r="HS95">
            <v>0</v>
          </cell>
          <cell r="HT95">
            <v>0</v>
          </cell>
          <cell r="HU95">
            <v>0</v>
          </cell>
          <cell r="HV95">
            <v>0</v>
          </cell>
          <cell r="HW95">
            <v>0</v>
          </cell>
          <cell r="HX95">
            <v>0</v>
          </cell>
          <cell r="HY95">
            <v>0</v>
          </cell>
          <cell r="HZ95">
            <v>0</v>
          </cell>
          <cell r="IA95">
            <v>0</v>
          </cell>
          <cell r="IB95">
            <v>0</v>
          </cell>
          <cell r="IC95">
            <v>0</v>
          </cell>
          <cell r="ID95">
            <v>0</v>
          </cell>
          <cell r="IE95">
            <v>0</v>
          </cell>
          <cell r="IF95">
            <v>0</v>
          </cell>
          <cell r="IG95">
            <v>0</v>
          </cell>
          <cell r="IH95">
            <v>0</v>
          </cell>
          <cell r="II95">
            <v>0</v>
          </cell>
          <cell r="IJ95">
            <v>0</v>
          </cell>
          <cell r="IK95">
            <v>0</v>
          </cell>
          <cell r="IL95">
            <v>0</v>
          </cell>
          <cell r="IM95">
            <v>0</v>
          </cell>
          <cell r="IN95">
            <v>0</v>
          </cell>
          <cell r="IO95">
            <v>0</v>
          </cell>
          <cell r="IP95">
            <v>0</v>
          </cell>
          <cell r="IQ95">
            <v>0</v>
          </cell>
          <cell r="IR95">
            <v>0</v>
          </cell>
          <cell r="IS95">
            <v>0</v>
          </cell>
          <cell r="IT95">
            <v>0</v>
          </cell>
          <cell r="IU95">
            <v>0</v>
          </cell>
          <cell r="IV95">
            <v>0</v>
          </cell>
          <cell r="IW95">
            <v>0</v>
          </cell>
          <cell r="IX95">
            <v>0</v>
          </cell>
          <cell r="IY95">
            <v>0</v>
          </cell>
          <cell r="IZ95">
            <v>0</v>
          </cell>
          <cell r="JA95">
            <v>0</v>
          </cell>
          <cell r="JB95">
            <v>0</v>
          </cell>
          <cell r="JC95">
            <v>0</v>
          </cell>
          <cell r="JD95">
            <v>0</v>
          </cell>
          <cell r="JE95">
            <v>0</v>
          </cell>
          <cell r="JF95">
            <v>0</v>
          </cell>
          <cell r="JG95">
            <v>0</v>
          </cell>
          <cell r="JH95">
            <v>0</v>
          </cell>
          <cell r="JI95">
            <v>0</v>
          </cell>
          <cell r="JJ95">
            <v>0</v>
          </cell>
          <cell r="JK95">
            <v>0</v>
          </cell>
          <cell r="JL95">
            <v>0</v>
          </cell>
          <cell r="JM95">
            <v>0</v>
          </cell>
          <cell r="JN95">
            <v>0</v>
          </cell>
          <cell r="JO95">
            <v>0</v>
          </cell>
          <cell r="JP95">
            <v>0</v>
          </cell>
          <cell r="JQ95">
            <v>0</v>
          </cell>
        </row>
        <row r="96"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0</v>
          </cell>
          <cell r="AE96">
            <v>0</v>
          </cell>
          <cell r="AF96">
            <v>0</v>
          </cell>
          <cell r="AG96">
            <v>0</v>
          </cell>
          <cell r="AH96">
            <v>0</v>
          </cell>
          <cell r="AI96">
            <v>0</v>
          </cell>
          <cell r="AJ96">
            <v>0</v>
          </cell>
          <cell r="AK96">
            <v>0</v>
          </cell>
          <cell r="AL96">
            <v>0</v>
          </cell>
          <cell r="AM96">
            <v>0</v>
          </cell>
          <cell r="AN96">
            <v>0</v>
          </cell>
          <cell r="AO96">
            <v>0</v>
          </cell>
          <cell r="AP96">
            <v>0</v>
          </cell>
          <cell r="AQ96">
            <v>0</v>
          </cell>
          <cell r="AR96">
            <v>0</v>
          </cell>
          <cell r="AS96">
            <v>0</v>
          </cell>
          <cell r="AT96">
            <v>0</v>
          </cell>
          <cell r="AU96">
            <v>0</v>
          </cell>
          <cell r="AV96">
            <v>0</v>
          </cell>
          <cell r="AW96">
            <v>0</v>
          </cell>
          <cell r="AX96">
            <v>0</v>
          </cell>
          <cell r="AY96">
            <v>0</v>
          </cell>
          <cell r="AZ96">
            <v>0</v>
          </cell>
          <cell r="BA96">
            <v>0</v>
          </cell>
          <cell r="BB96">
            <v>0</v>
          </cell>
          <cell r="BC96">
            <v>0</v>
          </cell>
          <cell r="BD96">
            <v>0</v>
          </cell>
          <cell r="BE96">
            <v>0</v>
          </cell>
          <cell r="BF96">
            <v>0</v>
          </cell>
          <cell r="BG96">
            <v>0</v>
          </cell>
          <cell r="BH96">
            <v>0</v>
          </cell>
          <cell r="BI96">
            <v>0</v>
          </cell>
          <cell r="BJ96">
            <v>0</v>
          </cell>
          <cell r="BK96">
            <v>0</v>
          </cell>
          <cell r="BL96">
            <v>0</v>
          </cell>
          <cell r="BM96">
            <v>0</v>
          </cell>
          <cell r="BN96">
            <v>0</v>
          </cell>
          <cell r="BO96">
            <v>0</v>
          </cell>
          <cell r="BP96">
            <v>0</v>
          </cell>
          <cell r="BQ96">
            <v>0</v>
          </cell>
          <cell r="BR96">
            <v>0</v>
          </cell>
          <cell r="BS96">
            <v>0</v>
          </cell>
          <cell r="BT96">
            <v>0</v>
          </cell>
          <cell r="BU96">
            <v>0</v>
          </cell>
          <cell r="BV96">
            <v>0</v>
          </cell>
          <cell r="BW96">
            <v>0</v>
          </cell>
          <cell r="BX96">
            <v>0</v>
          </cell>
          <cell r="BY96">
            <v>0</v>
          </cell>
          <cell r="BZ96">
            <v>0</v>
          </cell>
          <cell r="CA96">
            <v>0</v>
          </cell>
          <cell r="CB96">
            <v>0</v>
          </cell>
          <cell r="CC96">
            <v>0</v>
          </cell>
          <cell r="CD96">
            <v>0</v>
          </cell>
          <cell r="CE96">
            <v>0</v>
          </cell>
          <cell r="CF96">
            <v>0</v>
          </cell>
          <cell r="CG96">
            <v>0</v>
          </cell>
          <cell r="CH96">
            <v>0</v>
          </cell>
          <cell r="CI96">
            <v>0</v>
          </cell>
          <cell r="CJ96">
            <v>0</v>
          </cell>
          <cell r="CK96">
            <v>0</v>
          </cell>
          <cell r="CL96">
            <v>0</v>
          </cell>
          <cell r="CM96">
            <v>0</v>
          </cell>
          <cell r="CN96">
            <v>0</v>
          </cell>
          <cell r="CO96">
            <v>0</v>
          </cell>
          <cell r="CP96">
            <v>0</v>
          </cell>
          <cell r="CQ96">
            <v>0</v>
          </cell>
          <cell r="CR96">
            <v>0</v>
          </cell>
          <cell r="CS96">
            <v>0</v>
          </cell>
          <cell r="CT96">
            <v>0</v>
          </cell>
          <cell r="CU96">
            <v>0</v>
          </cell>
          <cell r="CV96">
            <v>0</v>
          </cell>
          <cell r="CW96">
            <v>0</v>
          </cell>
          <cell r="CX96">
            <v>0</v>
          </cell>
          <cell r="CY96">
            <v>0</v>
          </cell>
          <cell r="CZ96">
            <v>0</v>
          </cell>
          <cell r="DA96">
            <v>0</v>
          </cell>
          <cell r="DB96">
            <v>0</v>
          </cell>
          <cell r="DC96">
            <v>0</v>
          </cell>
          <cell r="DD96">
            <v>0</v>
          </cell>
          <cell r="DE96">
            <v>0</v>
          </cell>
          <cell r="DF96">
            <v>0</v>
          </cell>
          <cell r="DG96">
            <v>0</v>
          </cell>
          <cell r="DH96">
            <v>0</v>
          </cell>
          <cell r="DI96">
            <v>0</v>
          </cell>
          <cell r="DJ96">
            <v>0</v>
          </cell>
          <cell r="DK96">
            <v>0</v>
          </cell>
          <cell r="DL96">
            <v>0</v>
          </cell>
          <cell r="DM96">
            <v>0</v>
          </cell>
          <cell r="DN96">
            <v>0</v>
          </cell>
          <cell r="DO96">
            <v>0</v>
          </cell>
          <cell r="DP96">
            <v>0</v>
          </cell>
          <cell r="DQ96">
            <v>0</v>
          </cell>
          <cell r="DR96">
            <v>0</v>
          </cell>
          <cell r="DS96">
            <v>0</v>
          </cell>
          <cell r="DT96">
            <v>0</v>
          </cell>
          <cell r="DU96">
            <v>0</v>
          </cell>
          <cell r="DV96">
            <v>0</v>
          </cell>
          <cell r="DW96">
            <v>0</v>
          </cell>
          <cell r="DX96">
            <v>0</v>
          </cell>
          <cell r="DY96">
            <v>0</v>
          </cell>
          <cell r="DZ96">
            <v>0</v>
          </cell>
          <cell r="EA96">
            <v>0</v>
          </cell>
          <cell r="EB96">
            <v>0</v>
          </cell>
          <cell r="EC96">
            <v>0</v>
          </cell>
          <cell r="ED96">
            <v>0</v>
          </cell>
          <cell r="EE96">
            <v>0</v>
          </cell>
          <cell r="EF96">
            <v>0</v>
          </cell>
          <cell r="EG96">
            <v>0</v>
          </cell>
          <cell r="EH96">
            <v>0</v>
          </cell>
          <cell r="EI96">
            <v>0</v>
          </cell>
          <cell r="EJ96">
            <v>0</v>
          </cell>
          <cell r="EK96">
            <v>0</v>
          </cell>
          <cell r="EL96">
            <v>0</v>
          </cell>
          <cell r="EM96">
            <v>0</v>
          </cell>
          <cell r="EN96">
            <v>0</v>
          </cell>
          <cell r="EO96">
            <v>0</v>
          </cell>
          <cell r="EP96">
            <v>0</v>
          </cell>
          <cell r="EQ96">
            <v>0</v>
          </cell>
          <cell r="ER96">
            <v>0</v>
          </cell>
          <cell r="ES96">
            <v>0</v>
          </cell>
          <cell r="ET96">
            <v>0</v>
          </cell>
          <cell r="EU96">
            <v>0</v>
          </cell>
          <cell r="EV96">
            <v>0</v>
          </cell>
          <cell r="EW96">
            <v>0</v>
          </cell>
          <cell r="EX96">
            <v>0</v>
          </cell>
          <cell r="EY96">
            <v>0</v>
          </cell>
          <cell r="EZ96">
            <v>0</v>
          </cell>
          <cell r="FA96">
            <v>0</v>
          </cell>
          <cell r="FB96">
            <v>0</v>
          </cell>
          <cell r="FC96">
            <v>0</v>
          </cell>
          <cell r="FD96">
            <v>0</v>
          </cell>
          <cell r="FE96">
            <v>0</v>
          </cell>
          <cell r="FF96">
            <v>0</v>
          </cell>
          <cell r="FG96">
            <v>0</v>
          </cell>
          <cell r="FH96">
            <v>0</v>
          </cell>
          <cell r="FI96">
            <v>0</v>
          </cell>
          <cell r="FJ96">
            <v>0</v>
          </cell>
          <cell r="FK96">
            <v>0</v>
          </cell>
          <cell r="FL96">
            <v>0</v>
          </cell>
          <cell r="FM96">
            <v>0</v>
          </cell>
          <cell r="FN96">
            <v>0</v>
          </cell>
          <cell r="FO96">
            <v>0</v>
          </cell>
          <cell r="FP96">
            <v>0</v>
          </cell>
          <cell r="FQ96">
            <v>0</v>
          </cell>
          <cell r="FR96">
            <v>0</v>
          </cell>
          <cell r="FS96">
            <v>0</v>
          </cell>
          <cell r="FT96">
            <v>0</v>
          </cell>
          <cell r="FU96">
            <v>0</v>
          </cell>
          <cell r="FV96">
            <v>0</v>
          </cell>
          <cell r="FW96">
            <v>0</v>
          </cell>
          <cell r="FX96">
            <v>0</v>
          </cell>
          <cell r="FY96">
            <v>0</v>
          </cell>
          <cell r="FZ96">
            <v>0</v>
          </cell>
          <cell r="GA96">
            <v>0</v>
          </cell>
          <cell r="GB96">
            <v>0</v>
          </cell>
          <cell r="GC96">
            <v>0</v>
          </cell>
          <cell r="GD96">
            <v>0</v>
          </cell>
          <cell r="GE96">
            <v>0</v>
          </cell>
          <cell r="GF96">
            <v>0</v>
          </cell>
          <cell r="GG96">
            <v>0</v>
          </cell>
          <cell r="GH96">
            <v>0</v>
          </cell>
          <cell r="GI96">
            <v>0</v>
          </cell>
          <cell r="GJ96">
            <v>0</v>
          </cell>
          <cell r="GK96">
            <v>0</v>
          </cell>
          <cell r="GL96">
            <v>0</v>
          </cell>
          <cell r="GM96">
            <v>0</v>
          </cell>
          <cell r="GN96">
            <v>0</v>
          </cell>
          <cell r="GO96">
            <v>0</v>
          </cell>
          <cell r="GP96">
            <v>0</v>
          </cell>
          <cell r="GQ96">
            <v>0</v>
          </cell>
          <cell r="GR96">
            <v>0</v>
          </cell>
          <cell r="GS96">
            <v>0</v>
          </cell>
          <cell r="GT96">
            <v>0</v>
          </cell>
          <cell r="GU96">
            <v>0</v>
          </cell>
          <cell r="GV96">
            <v>0</v>
          </cell>
          <cell r="GW96">
            <v>0</v>
          </cell>
          <cell r="GX96">
            <v>0</v>
          </cell>
          <cell r="GY96">
            <v>0</v>
          </cell>
          <cell r="GZ96">
            <v>0</v>
          </cell>
          <cell r="HA96">
            <v>0</v>
          </cell>
          <cell r="HB96">
            <v>0</v>
          </cell>
          <cell r="HC96">
            <v>0</v>
          </cell>
          <cell r="HD96">
            <v>0</v>
          </cell>
          <cell r="HE96">
            <v>0</v>
          </cell>
          <cell r="HF96">
            <v>0</v>
          </cell>
          <cell r="HG96">
            <v>0</v>
          </cell>
          <cell r="HH96">
            <v>0</v>
          </cell>
          <cell r="HI96">
            <v>0</v>
          </cell>
          <cell r="HJ96">
            <v>0</v>
          </cell>
          <cell r="HK96">
            <v>0</v>
          </cell>
          <cell r="HL96">
            <v>0</v>
          </cell>
          <cell r="HM96">
            <v>0</v>
          </cell>
          <cell r="HN96">
            <v>0</v>
          </cell>
          <cell r="HO96">
            <v>0</v>
          </cell>
          <cell r="HP96">
            <v>0</v>
          </cell>
          <cell r="HQ96">
            <v>0</v>
          </cell>
          <cell r="HR96">
            <v>0</v>
          </cell>
          <cell r="HS96">
            <v>0</v>
          </cell>
          <cell r="HT96">
            <v>0</v>
          </cell>
          <cell r="HU96">
            <v>0</v>
          </cell>
          <cell r="HV96">
            <v>0</v>
          </cell>
          <cell r="HW96">
            <v>0</v>
          </cell>
          <cell r="HX96">
            <v>0</v>
          </cell>
          <cell r="HY96">
            <v>0</v>
          </cell>
          <cell r="HZ96">
            <v>0</v>
          </cell>
          <cell r="IA96">
            <v>0</v>
          </cell>
          <cell r="IB96">
            <v>0</v>
          </cell>
          <cell r="IC96">
            <v>0</v>
          </cell>
          <cell r="ID96">
            <v>0</v>
          </cell>
          <cell r="IE96">
            <v>0</v>
          </cell>
          <cell r="IF96">
            <v>0</v>
          </cell>
          <cell r="IG96">
            <v>0</v>
          </cell>
          <cell r="IH96">
            <v>0</v>
          </cell>
          <cell r="II96">
            <v>0</v>
          </cell>
          <cell r="IJ96">
            <v>0</v>
          </cell>
          <cell r="IK96">
            <v>0</v>
          </cell>
          <cell r="IL96">
            <v>0</v>
          </cell>
          <cell r="IM96">
            <v>0</v>
          </cell>
          <cell r="IN96">
            <v>0</v>
          </cell>
          <cell r="IO96">
            <v>0</v>
          </cell>
          <cell r="IP96">
            <v>0</v>
          </cell>
          <cell r="IQ96">
            <v>0</v>
          </cell>
          <cell r="IR96">
            <v>0</v>
          </cell>
          <cell r="IS96">
            <v>0</v>
          </cell>
          <cell r="IT96">
            <v>0</v>
          </cell>
          <cell r="IU96">
            <v>0</v>
          </cell>
          <cell r="IV96">
            <v>0</v>
          </cell>
          <cell r="IW96">
            <v>0</v>
          </cell>
          <cell r="IX96">
            <v>0</v>
          </cell>
          <cell r="IY96">
            <v>0</v>
          </cell>
          <cell r="IZ96">
            <v>0</v>
          </cell>
          <cell r="JA96">
            <v>0</v>
          </cell>
          <cell r="JB96">
            <v>0</v>
          </cell>
          <cell r="JC96">
            <v>0</v>
          </cell>
          <cell r="JD96">
            <v>0</v>
          </cell>
          <cell r="JE96">
            <v>0</v>
          </cell>
          <cell r="JF96">
            <v>0</v>
          </cell>
          <cell r="JG96">
            <v>0</v>
          </cell>
          <cell r="JH96">
            <v>0</v>
          </cell>
          <cell r="JI96">
            <v>0</v>
          </cell>
          <cell r="JJ96">
            <v>0</v>
          </cell>
          <cell r="JK96">
            <v>0</v>
          </cell>
          <cell r="JL96">
            <v>0</v>
          </cell>
          <cell r="JM96">
            <v>0</v>
          </cell>
          <cell r="JN96">
            <v>0</v>
          </cell>
          <cell r="JO96">
            <v>0</v>
          </cell>
          <cell r="JP96">
            <v>0</v>
          </cell>
          <cell r="JQ96">
            <v>0</v>
          </cell>
        </row>
        <row r="97"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0</v>
          </cell>
          <cell r="AE97">
            <v>0</v>
          </cell>
          <cell r="AF97">
            <v>0</v>
          </cell>
          <cell r="AG97">
            <v>0</v>
          </cell>
          <cell r="AH97">
            <v>0</v>
          </cell>
          <cell r="AI97">
            <v>0</v>
          </cell>
          <cell r="AJ97">
            <v>0</v>
          </cell>
          <cell r="AK97">
            <v>0</v>
          </cell>
          <cell r="AL97">
            <v>0</v>
          </cell>
          <cell r="AM97">
            <v>0</v>
          </cell>
          <cell r="AN97">
            <v>0</v>
          </cell>
          <cell r="AO97">
            <v>0</v>
          </cell>
          <cell r="AP97">
            <v>0</v>
          </cell>
          <cell r="AQ97">
            <v>0</v>
          </cell>
          <cell r="AR97">
            <v>0</v>
          </cell>
          <cell r="AS97">
            <v>0</v>
          </cell>
          <cell r="AT97">
            <v>0</v>
          </cell>
          <cell r="AU97">
            <v>0</v>
          </cell>
          <cell r="AV97">
            <v>0</v>
          </cell>
          <cell r="AW97">
            <v>0</v>
          </cell>
          <cell r="AX97">
            <v>0</v>
          </cell>
          <cell r="AY97">
            <v>0</v>
          </cell>
          <cell r="AZ97">
            <v>0</v>
          </cell>
          <cell r="BA97">
            <v>0</v>
          </cell>
          <cell r="BB97">
            <v>0</v>
          </cell>
          <cell r="BC97">
            <v>0</v>
          </cell>
          <cell r="BD97">
            <v>0</v>
          </cell>
          <cell r="BE97">
            <v>0</v>
          </cell>
          <cell r="BF97">
            <v>0</v>
          </cell>
          <cell r="BG97">
            <v>0</v>
          </cell>
          <cell r="BH97">
            <v>0</v>
          </cell>
          <cell r="BI97">
            <v>0</v>
          </cell>
          <cell r="BJ97">
            <v>0</v>
          </cell>
          <cell r="BK97">
            <v>0</v>
          </cell>
          <cell r="BL97">
            <v>0</v>
          </cell>
          <cell r="BM97">
            <v>0</v>
          </cell>
          <cell r="BN97">
            <v>0</v>
          </cell>
          <cell r="BO97">
            <v>0</v>
          </cell>
          <cell r="BP97">
            <v>0</v>
          </cell>
          <cell r="BQ97">
            <v>0</v>
          </cell>
          <cell r="BR97">
            <v>0</v>
          </cell>
          <cell r="BS97">
            <v>0</v>
          </cell>
          <cell r="BT97">
            <v>0</v>
          </cell>
          <cell r="BU97">
            <v>0</v>
          </cell>
          <cell r="BV97">
            <v>0</v>
          </cell>
          <cell r="BW97">
            <v>0</v>
          </cell>
          <cell r="BX97">
            <v>0</v>
          </cell>
          <cell r="BY97">
            <v>0</v>
          </cell>
          <cell r="BZ97">
            <v>0</v>
          </cell>
          <cell r="CA97">
            <v>0</v>
          </cell>
          <cell r="CB97">
            <v>0</v>
          </cell>
          <cell r="CC97">
            <v>0</v>
          </cell>
          <cell r="CD97">
            <v>0</v>
          </cell>
          <cell r="CE97">
            <v>0</v>
          </cell>
          <cell r="CF97">
            <v>0</v>
          </cell>
          <cell r="CG97">
            <v>0</v>
          </cell>
          <cell r="CH97">
            <v>0</v>
          </cell>
          <cell r="CI97">
            <v>0</v>
          </cell>
          <cell r="CJ97">
            <v>0</v>
          </cell>
          <cell r="CK97">
            <v>0</v>
          </cell>
          <cell r="CL97">
            <v>0</v>
          </cell>
          <cell r="CM97">
            <v>0</v>
          </cell>
          <cell r="CN97">
            <v>0</v>
          </cell>
          <cell r="CO97">
            <v>0</v>
          </cell>
          <cell r="CP97">
            <v>0</v>
          </cell>
          <cell r="CQ97">
            <v>0</v>
          </cell>
          <cell r="CR97">
            <v>0</v>
          </cell>
          <cell r="CS97">
            <v>0</v>
          </cell>
          <cell r="CT97">
            <v>0</v>
          </cell>
          <cell r="CU97">
            <v>0</v>
          </cell>
          <cell r="CV97">
            <v>0</v>
          </cell>
          <cell r="CW97">
            <v>0</v>
          </cell>
          <cell r="CX97">
            <v>0</v>
          </cell>
          <cell r="CY97">
            <v>0</v>
          </cell>
          <cell r="CZ97">
            <v>0</v>
          </cell>
          <cell r="DA97">
            <v>0</v>
          </cell>
          <cell r="DB97">
            <v>0</v>
          </cell>
          <cell r="DC97">
            <v>0</v>
          </cell>
          <cell r="DD97">
            <v>0</v>
          </cell>
          <cell r="DE97">
            <v>0</v>
          </cell>
          <cell r="DF97">
            <v>0</v>
          </cell>
          <cell r="DG97">
            <v>0</v>
          </cell>
          <cell r="DH97">
            <v>0</v>
          </cell>
          <cell r="DI97">
            <v>0</v>
          </cell>
          <cell r="DJ97">
            <v>0</v>
          </cell>
          <cell r="DK97">
            <v>0</v>
          </cell>
          <cell r="DL97">
            <v>0</v>
          </cell>
          <cell r="DM97">
            <v>0</v>
          </cell>
          <cell r="DN97">
            <v>0</v>
          </cell>
          <cell r="DO97">
            <v>0</v>
          </cell>
          <cell r="DP97">
            <v>0</v>
          </cell>
          <cell r="DQ97">
            <v>0</v>
          </cell>
          <cell r="DR97">
            <v>0</v>
          </cell>
          <cell r="DS97">
            <v>0</v>
          </cell>
          <cell r="DT97">
            <v>0</v>
          </cell>
          <cell r="DU97">
            <v>0</v>
          </cell>
          <cell r="DV97">
            <v>0</v>
          </cell>
          <cell r="DW97">
            <v>0</v>
          </cell>
          <cell r="DX97">
            <v>0</v>
          </cell>
          <cell r="DY97">
            <v>0</v>
          </cell>
          <cell r="DZ97">
            <v>0</v>
          </cell>
          <cell r="EA97">
            <v>0</v>
          </cell>
          <cell r="EB97">
            <v>0</v>
          </cell>
          <cell r="EC97">
            <v>0</v>
          </cell>
          <cell r="ED97">
            <v>0</v>
          </cell>
          <cell r="EE97">
            <v>0</v>
          </cell>
          <cell r="EF97">
            <v>0</v>
          </cell>
          <cell r="EG97">
            <v>0</v>
          </cell>
          <cell r="EH97">
            <v>0</v>
          </cell>
          <cell r="EI97">
            <v>0</v>
          </cell>
          <cell r="EJ97">
            <v>0</v>
          </cell>
          <cell r="EK97">
            <v>0</v>
          </cell>
          <cell r="EL97">
            <v>0</v>
          </cell>
          <cell r="EM97">
            <v>0</v>
          </cell>
          <cell r="EN97">
            <v>0</v>
          </cell>
          <cell r="EO97">
            <v>0</v>
          </cell>
          <cell r="EP97">
            <v>0</v>
          </cell>
          <cell r="EQ97">
            <v>0</v>
          </cell>
          <cell r="ER97">
            <v>0</v>
          </cell>
          <cell r="ES97">
            <v>0</v>
          </cell>
          <cell r="ET97">
            <v>0</v>
          </cell>
          <cell r="EU97">
            <v>0</v>
          </cell>
          <cell r="EV97">
            <v>0</v>
          </cell>
          <cell r="EW97">
            <v>0</v>
          </cell>
          <cell r="EX97">
            <v>0</v>
          </cell>
          <cell r="EY97">
            <v>0</v>
          </cell>
          <cell r="EZ97">
            <v>0</v>
          </cell>
          <cell r="FA97">
            <v>0</v>
          </cell>
          <cell r="FB97">
            <v>0</v>
          </cell>
          <cell r="FC97">
            <v>0</v>
          </cell>
          <cell r="FD97">
            <v>0</v>
          </cell>
          <cell r="FE97">
            <v>0</v>
          </cell>
          <cell r="FF97">
            <v>0</v>
          </cell>
          <cell r="FG97">
            <v>0</v>
          </cell>
          <cell r="FH97">
            <v>0</v>
          </cell>
          <cell r="FI97">
            <v>0</v>
          </cell>
          <cell r="FJ97">
            <v>0</v>
          </cell>
          <cell r="FK97">
            <v>0</v>
          </cell>
          <cell r="FL97">
            <v>0</v>
          </cell>
          <cell r="FM97">
            <v>0</v>
          </cell>
          <cell r="FN97">
            <v>0</v>
          </cell>
          <cell r="FO97">
            <v>0</v>
          </cell>
          <cell r="FP97">
            <v>0</v>
          </cell>
          <cell r="FQ97">
            <v>0</v>
          </cell>
          <cell r="FR97">
            <v>0</v>
          </cell>
          <cell r="FS97">
            <v>0</v>
          </cell>
          <cell r="FT97">
            <v>0</v>
          </cell>
          <cell r="FU97">
            <v>0</v>
          </cell>
          <cell r="FV97">
            <v>0</v>
          </cell>
          <cell r="FW97">
            <v>0</v>
          </cell>
          <cell r="FX97">
            <v>0</v>
          </cell>
          <cell r="FY97">
            <v>0</v>
          </cell>
          <cell r="FZ97">
            <v>0</v>
          </cell>
          <cell r="GA97">
            <v>0</v>
          </cell>
          <cell r="GB97">
            <v>0</v>
          </cell>
          <cell r="GC97">
            <v>0</v>
          </cell>
          <cell r="GD97">
            <v>0</v>
          </cell>
          <cell r="GE97">
            <v>0</v>
          </cell>
          <cell r="GF97">
            <v>0</v>
          </cell>
          <cell r="GG97">
            <v>0</v>
          </cell>
          <cell r="GH97">
            <v>0</v>
          </cell>
          <cell r="GI97">
            <v>0</v>
          </cell>
          <cell r="GJ97">
            <v>0</v>
          </cell>
          <cell r="GK97">
            <v>0</v>
          </cell>
          <cell r="GL97">
            <v>0</v>
          </cell>
          <cell r="GM97">
            <v>0</v>
          </cell>
          <cell r="GN97">
            <v>0</v>
          </cell>
          <cell r="GO97">
            <v>0</v>
          </cell>
          <cell r="GP97">
            <v>0</v>
          </cell>
          <cell r="GQ97">
            <v>0</v>
          </cell>
          <cell r="GR97">
            <v>0</v>
          </cell>
          <cell r="GS97">
            <v>0</v>
          </cell>
          <cell r="GT97">
            <v>0</v>
          </cell>
          <cell r="GU97">
            <v>0</v>
          </cell>
          <cell r="GV97">
            <v>0</v>
          </cell>
          <cell r="GW97">
            <v>0</v>
          </cell>
          <cell r="GX97">
            <v>0</v>
          </cell>
          <cell r="GY97">
            <v>0</v>
          </cell>
          <cell r="GZ97">
            <v>0</v>
          </cell>
          <cell r="HA97">
            <v>0</v>
          </cell>
          <cell r="HB97">
            <v>0</v>
          </cell>
          <cell r="HC97">
            <v>0</v>
          </cell>
          <cell r="HD97">
            <v>0</v>
          </cell>
          <cell r="HE97">
            <v>0</v>
          </cell>
          <cell r="HF97">
            <v>0</v>
          </cell>
          <cell r="HG97">
            <v>0</v>
          </cell>
          <cell r="HH97">
            <v>0</v>
          </cell>
          <cell r="HI97">
            <v>0</v>
          </cell>
          <cell r="HJ97">
            <v>0</v>
          </cell>
          <cell r="HK97">
            <v>0</v>
          </cell>
          <cell r="HL97">
            <v>0</v>
          </cell>
          <cell r="HM97">
            <v>0</v>
          </cell>
          <cell r="HN97">
            <v>0</v>
          </cell>
          <cell r="HO97">
            <v>0</v>
          </cell>
          <cell r="HP97">
            <v>0</v>
          </cell>
          <cell r="HQ97">
            <v>0</v>
          </cell>
          <cell r="HR97">
            <v>0</v>
          </cell>
          <cell r="HS97">
            <v>0</v>
          </cell>
          <cell r="HT97">
            <v>0</v>
          </cell>
          <cell r="HU97">
            <v>0</v>
          </cell>
          <cell r="HV97">
            <v>0</v>
          </cell>
          <cell r="HW97">
            <v>0</v>
          </cell>
          <cell r="HX97">
            <v>0</v>
          </cell>
          <cell r="HY97">
            <v>0</v>
          </cell>
          <cell r="HZ97">
            <v>0</v>
          </cell>
          <cell r="IA97">
            <v>0</v>
          </cell>
          <cell r="IB97">
            <v>0</v>
          </cell>
          <cell r="IC97">
            <v>0</v>
          </cell>
          <cell r="ID97">
            <v>0</v>
          </cell>
          <cell r="IE97">
            <v>0</v>
          </cell>
          <cell r="IF97">
            <v>0</v>
          </cell>
          <cell r="IG97">
            <v>0</v>
          </cell>
          <cell r="IH97">
            <v>0</v>
          </cell>
          <cell r="II97">
            <v>0</v>
          </cell>
          <cell r="IJ97">
            <v>0</v>
          </cell>
          <cell r="IK97">
            <v>0</v>
          </cell>
          <cell r="IL97">
            <v>0</v>
          </cell>
          <cell r="IM97">
            <v>0</v>
          </cell>
          <cell r="IN97">
            <v>0</v>
          </cell>
          <cell r="IO97">
            <v>0</v>
          </cell>
          <cell r="IP97">
            <v>0</v>
          </cell>
          <cell r="IQ97">
            <v>0</v>
          </cell>
          <cell r="IR97">
            <v>0</v>
          </cell>
          <cell r="IS97">
            <v>0</v>
          </cell>
          <cell r="IT97">
            <v>0</v>
          </cell>
          <cell r="IU97">
            <v>0</v>
          </cell>
          <cell r="IV97">
            <v>0</v>
          </cell>
          <cell r="IW97">
            <v>0</v>
          </cell>
          <cell r="IX97">
            <v>0</v>
          </cell>
          <cell r="IY97">
            <v>0</v>
          </cell>
          <cell r="IZ97">
            <v>0</v>
          </cell>
          <cell r="JA97">
            <v>0</v>
          </cell>
          <cell r="JB97">
            <v>0</v>
          </cell>
          <cell r="JC97">
            <v>0</v>
          </cell>
          <cell r="JD97">
            <v>0</v>
          </cell>
          <cell r="JE97">
            <v>0</v>
          </cell>
          <cell r="JF97">
            <v>0</v>
          </cell>
          <cell r="JG97">
            <v>0</v>
          </cell>
          <cell r="JH97">
            <v>0</v>
          </cell>
          <cell r="JI97">
            <v>0</v>
          </cell>
          <cell r="JJ97">
            <v>0</v>
          </cell>
          <cell r="JK97">
            <v>0</v>
          </cell>
          <cell r="JL97">
            <v>0</v>
          </cell>
          <cell r="JM97">
            <v>0</v>
          </cell>
          <cell r="JN97">
            <v>0</v>
          </cell>
          <cell r="JO97">
            <v>0</v>
          </cell>
          <cell r="JP97">
            <v>0</v>
          </cell>
          <cell r="JQ97">
            <v>0</v>
          </cell>
        </row>
        <row r="98"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  <cell r="AG98">
            <v>0</v>
          </cell>
          <cell r="AH98">
            <v>0</v>
          </cell>
          <cell r="AI98">
            <v>0</v>
          </cell>
          <cell r="AJ98">
            <v>0</v>
          </cell>
          <cell r="AK98">
            <v>0</v>
          </cell>
          <cell r="AL98">
            <v>0</v>
          </cell>
          <cell r="AM98">
            <v>0</v>
          </cell>
          <cell r="AN98">
            <v>0</v>
          </cell>
          <cell r="AO98">
            <v>0</v>
          </cell>
          <cell r="AP98">
            <v>0</v>
          </cell>
          <cell r="AQ98">
            <v>0</v>
          </cell>
          <cell r="AR98">
            <v>0</v>
          </cell>
          <cell r="AS98">
            <v>0</v>
          </cell>
          <cell r="AT98">
            <v>0</v>
          </cell>
          <cell r="AU98">
            <v>0</v>
          </cell>
          <cell r="AV98">
            <v>0</v>
          </cell>
          <cell r="AW98">
            <v>0</v>
          </cell>
          <cell r="AX98">
            <v>0</v>
          </cell>
          <cell r="AY98">
            <v>0</v>
          </cell>
          <cell r="AZ98">
            <v>0</v>
          </cell>
          <cell r="BA98">
            <v>0</v>
          </cell>
          <cell r="BB98">
            <v>0</v>
          </cell>
          <cell r="BC98">
            <v>0</v>
          </cell>
          <cell r="BD98">
            <v>0</v>
          </cell>
          <cell r="BE98">
            <v>0</v>
          </cell>
          <cell r="BF98">
            <v>0</v>
          </cell>
          <cell r="BG98">
            <v>0</v>
          </cell>
          <cell r="BH98">
            <v>0</v>
          </cell>
          <cell r="BI98">
            <v>0</v>
          </cell>
          <cell r="BJ98">
            <v>0</v>
          </cell>
          <cell r="BK98">
            <v>0</v>
          </cell>
          <cell r="BL98">
            <v>0</v>
          </cell>
          <cell r="BM98">
            <v>0</v>
          </cell>
          <cell r="BN98">
            <v>0</v>
          </cell>
          <cell r="BO98">
            <v>0</v>
          </cell>
          <cell r="BP98">
            <v>0</v>
          </cell>
          <cell r="BQ98">
            <v>0</v>
          </cell>
          <cell r="BR98">
            <v>0</v>
          </cell>
          <cell r="BS98">
            <v>0</v>
          </cell>
          <cell r="BT98">
            <v>0</v>
          </cell>
          <cell r="BU98">
            <v>0</v>
          </cell>
          <cell r="BV98">
            <v>0</v>
          </cell>
          <cell r="BW98">
            <v>0</v>
          </cell>
          <cell r="BX98">
            <v>0</v>
          </cell>
          <cell r="BY98">
            <v>0</v>
          </cell>
          <cell r="BZ98">
            <v>0</v>
          </cell>
          <cell r="CA98">
            <v>0</v>
          </cell>
          <cell r="CB98">
            <v>0</v>
          </cell>
          <cell r="CC98">
            <v>0</v>
          </cell>
          <cell r="CD98">
            <v>0</v>
          </cell>
          <cell r="CE98">
            <v>0</v>
          </cell>
          <cell r="CF98">
            <v>0</v>
          </cell>
          <cell r="CG98">
            <v>0</v>
          </cell>
          <cell r="CH98">
            <v>0</v>
          </cell>
          <cell r="CI98">
            <v>0</v>
          </cell>
          <cell r="CJ98">
            <v>0</v>
          </cell>
          <cell r="CK98">
            <v>0</v>
          </cell>
          <cell r="CL98">
            <v>0</v>
          </cell>
          <cell r="CM98">
            <v>0</v>
          </cell>
          <cell r="CN98">
            <v>0</v>
          </cell>
          <cell r="CO98">
            <v>0</v>
          </cell>
          <cell r="CP98">
            <v>0</v>
          </cell>
          <cell r="CQ98">
            <v>0</v>
          </cell>
          <cell r="CR98">
            <v>0</v>
          </cell>
          <cell r="CS98">
            <v>0</v>
          </cell>
          <cell r="CT98">
            <v>0</v>
          </cell>
          <cell r="CU98">
            <v>0</v>
          </cell>
          <cell r="CV98">
            <v>0</v>
          </cell>
          <cell r="CW98">
            <v>0</v>
          </cell>
          <cell r="CX98">
            <v>0</v>
          </cell>
          <cell r="CY98">
            <v>0</v>
          </cell>
          <cell r="CZ98">
            <v>0</v>
          </cell>
          <cell r="DA98">
            <v>0</v>
          </cell>
          <cell r="DB98">
            <v>0</v>
          </cell>
          <cell r="DC98">
            <v>0</v>
          </cell>
          <cell r="DD98">
            <v>0</v>
          </cell>
          <cell r="DE98">
            <v>0</v>
          </cell>
          <cell r="DF98">
            <v>0</v>
          </cell>
          <cell r="DG98">
            <v>0</v>
          </cell>
          <cell r="DH98">
            <v>0</v>
          </cell>
          <cell r="DI98">
            <v>0</v>
          </cell>
          <cell r="DJ98">
            <v>0</v>
          </cell>
          <cell r="DK98">
            <v>0</v>
          </cell>
          <cell r="DL98">
            <v>0</v>
          </cell>
          <cell r="DM98">
            <v>0</v>
          </cell>
          <cell r="DN98">
            <v>0</v>
          </cell>
          <cell r="DO98">
            <v>0</v>
          </cell>
          <cell r="DP98">
            <v>0</v>
          </cell>
          <cell r="DQ98">
            <v>0</v>
          </cell>
          <cell r="DR98">
            <v>0</v>
          </cell>
          <cell r="DS98">
            <v>0</v>
          </cell>
          <cell r="DT98">
            <v>0</v>
          </cell>
          <cell r="DU98">
            <v>0</v>
          </cell>
          <cell r="DV98">
            <v>0</v>
          </cell>
          <cell r="DW98">
            <v>0</v>
          </cell>
          <cell r="DX98">
            <v>0</v>
          </cell>
          <cell r="DY98">
            <v>0</v>
          </cell>
          <cell r="DZ98">
            <v>0</v>
          </cell>
          <cell r="EA98">
            <v>0</v>
          </cell>
          <cell r="EB98">
            <v>0</v>
          </cell>
          <cell r="EC98">
            <v>0</v>
          </cell>
          <cell r="ED98">
            <v>0</v>
          </cell>
          <cell r="EE98">
            <v>0</v>
          </cell>
          <cell r="EF98">
            <v>0</v>
          </cell>
          <cell r="EG98">
            <v>0</v>
          </cell>
          <cell r="EH98">
            <v>0</v>
          </cell>
          <cell r="EI98">
            <v>0</v>
          </cell>
          <cell r="EJ98">
            <v>0</v>
          </cell>
          <cell r="EK98">
            <v>0</v>
          </cell>
          <cell r="EL98">
            <v>0</v>
          </cell>
          <cell r="EM98">
            <v>0</v>
          </cell>
          <cell r="EN98">
            <v>0</v>
          </cell>
          <cell r="EO98">
            <v>0</v>
          </cell>
          <cell r="EP98">
            <v>0</v>
          </cell>
          <cell r="EQ98">
            <v>0</v>
          </cell>
          <cell r="ER98">
            <v>0</v>
          </cell>
          <cell r="ES98">
            <v>0</v>
          </cell>
          <cell r="ET98">
            <v>0</v>
          </cell>
          <cell r="EU98">
            <v>0</v>
          </cell>
          <cell r="EV98">
            <v>0</v>
          </cell>
          <cell r="EW98">
            <v>0</v>
          </cell>
          <cell r="EX98">
            <v>0</v>
          </cell>
          <cell r="EY98">
            <v>0</v>
          </cell>
          <cell r="EZ98">
            <v>0</v>
          </cell>
          <cell r="FA98">
            <v>0</v>
          </cell>
          <cell r="FB98">
            <v>0</v>
          </cell>
          <cell r="FC98">
            <v>0</v>
          </cell>
          <cell r="FD98">
            <v>0</v>
          </cell>
          <cell r="FE98">
            <v>0</v>
          </cell>
          <cell r="FF98">
            <v>0</v>
          </cell>
          <cell r="FG98">
            <v>0</v>
          </cell>
          <cell r="FH98">
            <v>0</v>
          </cell>
          <cell r="FI98">
            <v>0</v>
          </cell>
          <cell r="FJ98">
            <v>0</v>
          </cell>
          <cell r="FK98">
            <v>0</v>
          </cell>
          <cell r="FL98">
            <v>0</v>
          </cell>
          <cell r="FM98">
            <v>0</v>
          </cell>
          <cell r="FN98">
            <v>0</v>
          </cell>
          <cell r="FO98">
            <v>0</v>
          </cell>
          <cell r="FP98">
            <v>0</v>
          </cell>
          <cell r="FQ98">
            <v>0</v>
          </cell>
          <cell r="FR98">
            <v>0</v>
          </cell>
          <cell r="FS98">
            <v>0</v>
          </cell>
          <cell r="FT98">
            <v>0</v>
          </cell>
          <cell r="FU98">
            <v>0</v>
          </cell>
          <cell r="FV98">
            <v>0</v>
          </cell>
          <cell r="FW98">
            <v>0</v>
          </cell>
          <cell r="FX98">
            <v>0</v>
          </cell>
          <cell r="FY98">
            <v>0</v>
          </cell>
          <cell r="FZ98">
            <v>0</v>
          </cell>
          <cell r="GA98">
            <v>0</v>
          </cell>
          <cell r="GB98">
            <v>0</v>
          </cell>
          <cell r="GC98">
            <v>0</v>
          </cell>
          <cell r="GD98">
            <v>0</v>
          </cell>
          <cell r="GE98">
            <v>0</v>
          </cell>
          <cell r="GF98">
            <v>0</v>
          </cell>
          <cell r="GG98">
            <v>0</v>
          </cell>
          <cell r="GH98">
            <v>0</v>
          </cell>
          <cell r="GI98">
            <v>0</v>
          </cell>
          <cell r="GJ98">
            <v>0</v>
          </cell>
          <cell r="GK98">
            <v>0</v>
          </cell>
          <cell r="GL98">
            <v>0</v>
          </cell>
          <cell r="GM98">
            <v>0</v>
          </cell>
          <cell r="GN98">
            <v>0</v>
          </cell>
          <cell r="GO98">
            <v>0</v>
          </cell>
          <cell r="GP98">
            <v>0</v>
          </cell>
          <cell r="GQ98">
            <v>0</v>
          </cell>
          <cell r="GR98">
            <v>0</v>
          </cell>
          <cell r="GS98">
            <v>0</v>
          </cell>
          <cell r="GT98">
            <v>0</v>
          </cell>
          <cell r="GU98">
            <v>0</v>
          </cell>
          <cell r="GV98">
            <v>0</v>
          </cell>
          <cell r="GW98">
            <v>0</v>
          </cell>
          <cell r="GX98">
            <v>0</v>
          </cell>
          <cell r="GY98">
            <v>0</v>
          </cell>
          <cell r="GZ98">
            <v>0</v>
          </cell>
          <cell r="HA98">
            <v>0</v>
          </cell>
          <cell r="HB98">
            <v>0</v>
          </cell>
          <cell r="HC98">
            <v>0</v>
          </cell>
          <cell r="HD98">
            <v>0</v>
          </cell>
          <cell r="HE98">
            <v>0</v>
          </cell>
          <cell r="HF98">
            <v>0</v>
          </cell>
          <cell r="HG98">
            <v>0</v>
          </cell>
          <cell r="HH98">
            <v>0</v>
          </cell>
          <cell r="HI98">
            <v>0</v>
          </cell>
          <cell r="HJ98">
            <v>0</v>
          </cell>
          <cell r="HK98">
            <v>0</v>
          </cell>
          <cell r="HL98">
            <v>0</v>
          </cell>
          <cell r="HM98">
            <v>0</v>
          </cell>
          <cell r="HN98">
            <v>0</v>
          </cell>
          <cell r="HO98">
            <v>0</v>
          </cell>
          <cell r="HP98">
            <v>0</v>
          </cell>
          <cell r="HQ98">
            <v>0</v>
          </cell>
          <cell r="HR98">
            <v>0</v>
          </cell>
          <cell r="HS98">
            <v>0</v>
          </cell>
          <cell r="HT98">
            <v>0</v>
          </cell>
          <cell r="HU98">
            <v>0</v>
          </cell>
          <cell r="HV98">
            <v>0</v>
          </cell>
          <cell r="HW98">
            <v>0</v>
          </cell>
          <cell r="HX98">
            <v>0</v>
          </cell>
          <cell r="HY98">
            <v>0</v>
          </cell>
          <cell r="HZ98">
            <v>0</v>
          </cell>
          <cell r="IA98">
            <v>0</v>
          </cell>
          <cell r="IB98">
            <v>0</v>
          </cell>
          <cell r="IC98">
            <v>0</v>
          </cell>
          <cell r="ID98">
            <v>0</v>
          </cell>
          <cell r="IE98">
            <v>0</v>
          </cell>
          <cell r="IF98">
            <v>0</v>
          </cell>
          <cell r="IG98">
            <v>0</v>
          </cell>
          <cell r="IH98">
            <v>0</v>
          </cell>
          <cell r="II98">
            <v>0</v>
          </cell>
          <cell r="IJ98">
            <v>0</v>
          </cell>
          <cell r="IK98">
            <v>0</v>
          </cell>
          <cell r="IL98">
            <v>0</v>
          </cell>
          <cell r="IM98">
            <v>0</v>
          </cell>
          <cell r="IN98">
            <v>0</v>
          </cell>
          <cell r="IO98">
            <v>0</v>
          </cell>
          <cell r="IP98">
            <v>0</v>
          </cell>
          <cell r="IQ98">
            <v>0</v>
          </cell>
          <cell r="IR98">
            <v>0</v>
          </cell>
          <cell r="IS98">
            <v>0</v>
          </cell>
          <cell r="IT98">
            <v>0</v>
          </cell>
          <cell r="IU98">
            <v>0</v>
          </cell>
          <cell r="IV98">
            <v>0</v>
          </cell>
          <cell r="IW98">
            <v>0</v>
          </cell>
          <cell r="IX98">
            <v>0</v>
          </cell>
          <cell r="IY98">
            <v>0</v>
          </cell>
          <cell r="IZ98">
            <v>0</v>
          </cell>
          <cell r="JA98">
            <v>0</v>
          </cell>
          <cell r="JB98">
            <v>0</v>
          </cell>
          <cell r="JC98">
            <v>0</v>
          </cell>
          <cell r="JD98">
            <v>0</v>
          </cell>
          <cell r="JE98">
            <v>0</v>
          </cell>
          <cell r="JF98">
            <v>0</v>
          </cell>
          <cell r="JG98">
            <v>0</v>
          </cell>
          <cell r="JH98">
            <v>0</v>
          </cell>
          <cell r="JI98">
            <v>0</v>
          </cell>
          <cell r="JJ98">
            <v>0</v>
          </cell>
          <cell r="JK98">
            <v>0</v>
          </cell>
          <cell r="JL98">
            <v>0</v>
          </cell>
          <cell r="JM98">
            <v>0</v>
          </cell>
          <cell r="JN98">
            <v>0</v>
          </cell>
          <cell r="JO98">
            <v>0</v>
          </cell>
          <cell r="JP98">
            <v>0</v>
          </cell>
          <cell r="JQ98">
            <v>0</v>
          </cell>
        </row>
        <row r="99"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  <cell r="T99">
            <v>0</v>
          </cell>
          <cell r="U99">
            <v>0</v>
          </cell>
          <cell r="V99">
            <v>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  <cell r="AD99">
            <v>0</v>
          </cell>
          <cell r="AE99">
            <v>0</v>
          </cell>
          <cell r="AF99">
            <v>0</v>
          </cell>
          <cell r="AG99">
            <v>0</v>
          </cell>
          <cell r="AH99">
            <v>0</v>
          </cell>
          <cell r="AI99">
            <v>0</v>
          </cell>
          <cell r="AJ99">
            <v>0</v>
          </cell>
          <cell r="AK99">
            <v>0</v>
          </cell>
          <cell r="AL99">
            <v>0</v>
          </cell>
          <cell r="AM99">
            <v>0</v>
          </cell>
          <cell r="AN99">
            <v>0</v>
          </cell>
          <cell r="AO99">
            <v>0</v>
          </cell>
          <cell r="AP99">
            <v>0</v>
          </cell>
          <cell r="AQ99">
            <v>0</v>
          </cell>
          <cell r="AR99">
            <v>0</v>
          </cell>
          <cell r="AS99">
            <v>0</v>
          </cell>
          <cell r="AT99">
            <v>0</v>
          </cell>
          <cell r="AU99">
            <v>0</v>
          </cell>
          <cell r="AV99">
            <v>0</v>
          </cell>
          <cell r="AW99">
            <v>0</v>
          </cell>
          <cell r="AX99">
            <v>0</v>
          </cell>
          <cell r="AY99">
            <v>0</v>
          </cell>
          <cell r="AZ99">
            <v>0</v>
          </cell>
          <cell r="BA99">
            <v>0</v>
          </cell>
          <cell r="BB99">
            <v>0</v>
          </cell>
          <cell r="BC99">
            <v>0</v>
          </cell>
          <cell r="BD99">
            <v>0</v>
          </cell>
          <cell r="BE99">
            <v>0</v>
          </cell>
          <cell r="BF99">
            <v>0</v>
          </cell>
          <cell r="BG99">
            <v>0</v>
          </cell>
          <cell r="BH99">
            <v>0</v>
          </cell>
          <cell r="BI99">
            <v>0</v>
          </cell>
          <cell r="BJ99">
            <v>0</v>
          </cell>
          <cell r="BK99">
            <v>0</v>
          </cell>
          <cell r="BL99">
            <v>0</v>
          </cell>
          <cell r="BM99">
            <v>0</v>
          </cell>
          <cell r="BN99">
            <v>0</v>
          </cell>
          <cell r="BO99">
            <v>0</v>
          </cell>
          <cell r="BP99">
            <v>0</v>
          </cell>
          <cell r="BQ99">
            <v>0</v>
          </cell>
          <cell r="BR99">
            <v>0</v>
          </cell>
          <cell r="BS99">
            <v>0</v>
          </cell>
          <cell r="BT99">
            <v>0</v>
          </cell>
          <cell r="BU99">
            <v>0</v>
          </cell>
          <cell r="BV99">
            <v>0</v>
          </cell>
          <cell r="BW99">
            <v>0</v>
          </cell>
          <cell r="BX99">
            <v>0</v>
          </cell>
          <cell r="BY99">
            <v>0</v>
          </cell>
          <cell r="BZ99">
            <v>0</v>
          </cell>
          <cell r="CA99">
            <v>0</v>
          </cell>
          <cell r="CB99">
            <v>0</v>
          </cell>
          <cell r="CC99">
            <v>0</v>
          </cell>
          <cell r="CD99">
            <v>0</v>
          </cell>
          <cell r="CE99">
            <v>0</v>
          </cell>
          <cell r="CF99">
            <v>0</v>
          </cell>
          <cell r="CG99">
            <v>0</v>
          </cell>
          <cell r="CH99">
            <v>0</v>
          </cell>
          <cell r="CI99">
            <v>0</v>
          </cell>
          <cell r="CJ99">
            <v>0</v>
          </cell>
          <cell r="CK99">
            <v>0</v>
          </cell>
          <cell r="CL99">
            <v>0</v>
          </cell>
          <cell r="CM99">
            <v>0</v>
          </cell>
          <cell r="CN99">
            <v>0</v>
          </cell>
          <cell r="CO99">
            <v>0</v>
          </cell>
          <cell r="CP99">
            <v>0</v>
          </cell>
          <cell r="CQ99">
            <v>0</v>
          </cell>
          <cell r="CR99">
            <v>0</v>
          </cell>
          <cell r="CS99">
            <v>0</v>
          </cell>
          <cell r="CT99">
            <v>0</v>
          </cell>
          <cell r="CU99">
            <v>0</v>
          </cell>
          <cell r="CV99">
            <v>0</v>
          </cell>
          <cell r="CW99">
            <v>0</v>
          </cell>
          <cell r="CX99">
            <v>0</v>
          </cell>
          <cell r="CY99">
            <v>0</v>
          </cell>
          <cell r="CZ99">
            <v>0</v>
          </cell>
          <cell r="DA99">
            <v>0</v>
          </cell>
          <cell r="DB99">
            <v>0</v>
          </cell>
          <cell r="DC99">
            <v>0</v>
          </cell>
          <cell r="DD99">
            <v>0</v>
          </cell>
          <cell r="DE99">
            <v>0</v>
          </cell>
          <cell r="DF99">
            <v>0</v>
          </cell>
          <cell r="DG99">
            <v>0</v>
          </cell>
          <cell r="DH99">
            <v>0</v>
          </cell>
          <cell r="DI99">
            <v>0</v>
          </cell>
          <cell r="DJ99">
            <v>0</v>
          </cell>
          <cell r="DK99">
            <v>0</v>
          </cell>
          <cell r="DL99">
            <v>0</v>
          </cell>
          <cell r="DM99">
            <v>0</v>
          </cell>
          <cell r="DN99">
            <v>0</v>
          </cell>
          <cell r="DO99">
            <v>0</v>
          </cell>
          <cell r="DP99">
            <v>0</v>
          </cell>
          <cell r="DQ99">
            <v>0</v>
          </cell>
          <cell r="DR99">
            <v>0</v>
          </cell>
          <cell r="DS99">
            <v>0</v>
          </cell>
          <cell r="DT99">
            <v>0</v>
          </cell>
          <cell r="DU99">
            <v>0</v>
          </cell>
          <cell r="DV99">
            <v>0</v>
          </cell>
          <cell r="DW99">
            <v>0</v>
          </cell>
          <cell r="DX99">
            <v>0</v>
          </cell>
          <cell r="DY99">
            <v>0</v>
          </cell>
          <cell r="DZ99">
            <v>0</v>
          </cell>
          <cell r="EA99">
            <v>0</v>
          </cell>
          <cell r="EB99">
            <v>0</v>
          </cell>
          <cell r="EC99">
            <v>0</v>
          </cell>
          <cell r="ED99">
            <v>0</v>
          </cell>
          <cell r="EE99">
            <v>0</v>
          </cell>
          <cell r="EF99">
            <v>0</v>
          </cell>
          <cell r="EG99">
            <v>0</v>
          </cell>
          <cell r="EH99">
            <v>0</v>
          </cell>
          <cell r="EI99">
            <v>0</v>
          </cell>
          <cell r="EJ99">
            <v>0</v>
          </cell>
          <cell r="EK99">
            <v>0</v>
          </cell>
          <cell r="EL99">
            <v>0</v>
          </cell>
          <cell r="EM99">
            <v>0</v>
          </cell>
          <cell r="EN99">
            <v>0</v>
          </cell>
          <cell r="EO99">
            <v>0</v>
          </cell>
          <cell r="EP99">
            <v>0</v>
          </cell>
          <cell r="EQ99">
            <v>0</v>
          </cell>
          <cell r="ER99">
            <v>0</v>
          </cell>
          <cell r="ES99">
            <v>0</v>
          </cell>
          <cell r="ET99">
            <v>0</v>
          </cell>
          <cell r="EU99">
            <v>0</v>
          </cell>
          <cell r="EV99">
            <v>0</v>
          </cell>
          <cell r="EW99">
            <v>0</v>
          </cell>
          <cell r="EX99">
            <v>0</v>
          </cell>
          <cell r="EY99">
            <v>0</v>
          </cell>
          <cell r="EZ99">
            <v>0</v>
          </cell>
          <cell r="FA99">
            <v>0</v>
          </cell>
          <cell r="FB99">
            <v>0</v>
          </cell>
          <cell r="FC99">
            <v>0</v>
          </cell>
          <cell r="FD99">
            <v>0</v>
          </cell>
          <cell r="FE99">
            <v>0</v>
          </cell>
          <cell r="FF99">
            <v>0</v>
          </cell>
          <cell r="FG99">
            <v>0</v>
          </cell>
          <cell r="FH99">
            <v>0</v>
          </cell>
          <cell r="FI99">
            <v>0</v>
          </cell>
          <cell r="FJ99">
            <v>0</v>
          </cell>
          <cell r="FK99">
            <v>0</v>
          </cell>
          <cell r="FL99">
            <v>0</v>
          </cell>
          <cell r="FM99">
            <v>0</v>
          </cell>
          <cell r="FN99">
            <v>0</v>
          </cell>
          <cell r="FO99">
            <v>0</v>
          </cell>
          <cell r="FP99">
            <v>0</v>
          </cell>
          <cell r="FQ99">
            <v>0</v>
          </cell>
          <cell r="FR99">
            <v>0</v>
          </cell>
          <cell r="FS99">
            <v>0</v>
          </cell>
          <cell r="FT99">
            <v>0</v>
          </cell>
          <cell r="FU99">
            <v>0</v>
          </cell>
          <cell r="FV99">
            <v>0</v>
          </cell>
          <cell r="FW99">
            <v>0</v>
          </cell>
          <cell r="FX99">
            <v>0</v>
          </cell>
          <cell r="FY99">
            <v>0</v>
          </cell>
          <cell r="FZ99">
            <v>0</v>
          </cell>
          <cell r="GA99">
            <v>0</v>
          </cell>
          <cell r="GB99">
            <v>0</v>
          </cell>
          <cell r="GC99">
            <v>0</v>
          </cell>
          <cell r="GD99">
            <v>0</v>
          </cell>
          <cell r="GE99">
            <v>0</v>
          </cell>
          <cell r="GF99">
            <v>0</v>
          </cell>
          <cell r="GG99">
            <v>0</v>
          </cell>
          <cell r="GH99">
            <v>0</v>
          </cell>
          <cell r="GI99">
            <v>0</v>
          </cell>
          <cell r="GJ99">
            <v>0</v>
          </cell>
          <cell r="GK99">
            <v>0</v>
          </cell>
          <cell r="GL99">
            <v>0</v>
          </cell>
          <cell r="GM99">
            <v>0</v>
          </cell>
          <cell r="GN99">
            <v>0</v>
          </cell>
          <cell r="GO99">
            <v>0</v>
          </cell>
          <cell r="GP99">
            <v>0</v>
          </cell>
          <cell r="GQ99">
            <v>0</v>
          </cell>
          <cell r="GR99">
            <v>0</v>
          </cell>
          <cell r="GS99">
            <v>0</v>
          </cell>
          <cell r="GT99">
            <v>0</v>
          </cell>
          <cell r="GU99">
            <v>0</v>
          </cell>
          <cell r="GV99">
            <v>0</v>
          </cell>
          <cell r="GW99">
            <v>0</v>
          </cell>
          <cell r="GX99">
            <v>0</v>
          </cell>
          <cell r="GY99">
            <v>0</v>
          </cell>
          <cell r="GZ99">
            <v>0</v>
          </cell>
          <cell r="HA99">
            <v>0</v>
          </cell>
          <cell r="HB99">
            <v>0</v>
          </cell>
          <cell r="HC99">
            <v>0</v>
          </cell>
          <cell r="HD99">
            <v>0</v>
          </cell>
          <cell r="HE99">
            <v>0</v>
          </cell>
          <cell r="HF99">
            <v>0</v>
          </cell>
          <cell r="HG99">
            <v>0</v>
          </cell>
          <cell r="HH99">
            <v>0</v>
          </cell>
          <cell r="HI99">
            <v>0</v>
          </cell>
          <cell r="HJ99">
            <v>0</v>
          </cell>
          <cell r="HK99">
            <v>0</v>
          </cell>
          <cell r="HL99">
            <v>0</v>
          </cell>
          <cell r="HM99">
            <v>0</v>
          </cell>
          <cell r="HN99">
            <v>0</v>
          </cell>
          <cell r="HO99">
            <v>0</v>
          </cell>
          <cell r="HP99">
            <v>0</v>
          </cell>
          <cell r="HQ99">
            <v>0</v>
          </cell>
          <cell r="HR99">
            <v>0</v>
          </cell>
          <cell r="HS99">
            <v>0</v>
          </cell>
          <cell r="HT99">
            <v>0</v>
          </cell>
          <cell r="HU99">
            <v>0</v>
          </cell>
          <cell r="HV99">
            <v>0</v>
          </cell>
          <cell r="HW99">
            <v>0</v>
          </cell>
          <cell r="HX99">
            <v>0</v>
          </cell>
          <cell r="HY99">
            <v>0</v>
          </cell>
          <cell r="HZ99">
            <v>0</v>
          </cell>
          <cell r="IA99">
            <v>0</v>
          </cell>
          <cell r="IB99">
            <v>0</v>
          </cell>
          <cell r="IC99">
            <v>0</v>
          </cell>
          <cell r="ID99">
            <v>0</v>
          </cell>
          <cell r="IE99">
            <v>0</v>
          </cell>
          <cell r="IF99">
            <v>0</v>
          </cell>
          <cell r="IG99">
            <v>0</v>
          </cell>
          <cell r="IH99">
            <v>0</v>
          </cell>
          <cell r="II99">
            <v>0</v>
          </cell>
          <cell r="IJ99">
            <v>0</v>
          </cell>
          <cell r="IK99">
            <v>0</v>
          </cell>
          <cell r="IL99">
            <v>0</v>
          </cell>
          <cell r="IM99">
            <v>0</v>
          </cell>
          <cell r="IN99">
            <v>0</v>
          </cell>
          <cell r="IO99">
            <v>0</v>
          </cell>
          <cell r="IP99">
            <v>0</v>
          </cell>
          <cell r="IQ99">
            <v>0</v>
          </cell>
          <cell r="IR99">
            <v>0</v>
          </cell>
          <cell r="IS99">
            <v>0</v>
          </cell>
          <cell r="IT99">
            <v>0</v>
          </cell>
          <cell r="IU99">
            <v>0</v>
          </cell>
          <cell r="IV99">
            <v>0</v>
          </cell>
          <cell r="IW99">
            <v>0</v>
          </cell>
          <cell r="IX99">
            <v>0</v>
          </cell>
          <cell r="IY99">
            <v>0</v>
          </cell>
          <cell r="IZ99">
            <v>0</v>
          </cell>
          <cell r="JA99">
            <v>0</v>
          </cell>
          <cell r="JB99">
            <v>0</v>
          </cell>
          <cell r="JC99">
            <v>0</v>
          </cell>
          <cell r="JD99">
            <v>0</v>
          </cell>
          <cell r="JE99">
            <v>0</v>
          </cell>
          <cell r="JF99">
            <v>0</v>
          </cell>
          <cell r="JG99">
            <v>0</v>
          </cell>
          <cell r="JH99">
            <v>0</v>
          </cell>
          <cell r="JI99">
            <v>0</v>
          </cell>
          <cell r="JJ99">
            <v>0</v>
          </cell>
          <cell r="JK99">
            <v>0</v>
          </cell>
          <cell r="JL99">
            <v>0</v>
          </cell>
          <cell r="JM99">
            <v>0</v>
          </cell>
          <cell r="JN99">
            <v>0</v>
          </cell>
          <cell r="JO99">
            <v>0</v>
          </cell>
          <cell r="JP99">
            <v>0</v>
          </cell>
          <cell r="JQ99">
            <v>0</v>
          </cell>
        </row>
        <row r="100">
          <cell r="F100">
            <v>0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0</v>
          </cell>
          <cell r="R100">
            <v>0</v>
          </cell>
          <cell r="S100">
            <v>0</v>
          </cell>
          <cell r="T100">
            <v>0</v>
          </cell>
          <cell r="U100">
            <v>0</v>
          </cell>
          <cell r="V100">
            <v>0</v>
          </cell>
          <cell r="W100">
            <v>0</v>
          </cell>
          <cell r="X100">
            <v>0</v>
          </cell>
          <cell r="Y100">
            <v>0</v>
          </cell>
          <cell r="Z100">
            <v>0</v>
          </cell>
          <cell r="AA100">
            <v>0</v>
          </cell>
          <cell r="AB100">
            <v>0</v>
          </cell>
          <cell r="AC100">
            <v>0</v>
          </cell>
          <cell r="AD100">
            <v>0</v>
          </cell>
          <cell r="AE100">
            <v>0</v>
          </cell>
          <cell r="AF100">
            <v>0</v>
          </cell>
          <cell r="AG100">
            <v>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0</v>
          </cell>
          <cell r="AU100">
            <v>0</v>
          </cell>
          <cell r="AV100">
            <v>0</v>
          </cell>
          <cell r="AW100">
            <v>0</v>
          </cell>
          <cell r="AX100">
            <v>0</v>
          </cell>
          <cell r="AY100">
            <v>0</v>
          </cell>
          <cell r="AZ100">
            <v>0</v>
          </cell>
          <cell r="BA100">
            <v>0</v>
          </cell>
          <cell r="BB100">
            <v>0</v>
          </cell>
          <cell r="BC100">
            <v>0</v>
          </cell>
          <cell r="BD100">
            <v>0</v>
          </cell>
          <cell r="BE100">
            <v>0</v>
          </cell>
          <cell r="BF100">
            <v>0</v>
          </cell>
          <cell r="BG100">
            <v>0</v>
          </cell>
          <cell r="BH100">
            <v>0</v>
          </cell>
          <cell r="BI100">
            <v>0</v>
          </cell>
          <cell r="BJ100">
            <v>0</v>
          </cell>
          <cell r="BK100">
            <v>0</v>
          </cell>
          <cell r="BL100">
            <v>0</v>
          </cell>
          <cell r="BM100">
            <v>0</v>
          </cell>
          <cell r="BN100">
            <v>0</v>
          </cell>
          <cell r="BO100">
            <v>0</v>
          </cell>
          <cell r="BP100">
            <v>0</v>
          </cell>
          <cell r="BQ100">
            <v>0</v>
          </cell>
          <cell r="BR100">
            <v>0</v>
          </cell>
          <cell r="BS100">
            <v>0</v>
          </cell>
          <cell r="BT100">
            <v>0</v>
          </cell>
          <cell r="BU100">
            <v>0</v>
          </cell>
          <cell r="BV100">
            <v>0</v>
          </cell>
          <cell r="BW100">
            <v>0</v>
          </cell>
          <cell r="BX100">
            <v>0</v>
          </cell>
          <cell r="BY100">
            <v>0</v>
          </cell>
          <cell r="BZ100">
            <v>0</v>
          </cell>
          <cell r="CA100">
            <v>0</v>
          </cell>
          <cell r="CB100">
            <v>0</v>
          </cell>
          <cell r="CC100">
            <v>0</v>
          </cell>
          <cell r="CD100">
            <v>0</v>
          </cell>
          <cell r="CE100">
            <v>0</v>
          </cell>
          <cell r="CF100">
            <v>0</v>
          </cell>
          <cell r="CG100">
            <v>0</v>
          </cell>
          <cell r="CH100">
            <v>0</v>
          </cell>
          <cell r="CI100">
            <v>0</v>
          </cell>
          <cell r="CJ100">
            <v>0</v>
          </cell>
          <cell r="CK100">
            <v>0</v>
          </cell>
          <cell r="CL100">
            <v>0</v>
          </cell>
          <cell r="CM100">
            <v>0</v>
          </cell>
          <cell r="CN100">
            <v>0</v>
          </cell>
          <cell r="CO100">
            <v>0</v>
          </cell>
          <cell r="CP100">
            <v>0</v>
          </cell>
          <cell r="CQ100">
            <v>0</v>
          </cell>
          <cell r="CR100">
            <v>0</v>
          </cell>
          <cell r="CS100">
            <v>0</v>
          </cell>
          <cell r="CT100">
            <v>0</v>
          </cell>
          <cell r="CU100">
            <v>0</v>
          </cell>
          <cell r="CV100">
            <v>0</v>
          </cell>
          <cell r="CW100">
            <v>0</v>
          </cell>
          <cell r="CX100">
            <v>0</v>
          </cell>
          <cell r="CY100">
            <v>0</v>
          </cell>
          <cell r="CZ100">
            <v>0</v>
          </cell>
          <cell r="DA100">
            <v>0</v>
          </cell>
          <cell r="DB100">
            <v>0</v>
          </cell>
          <cell r="DC100">
            <v>0</v>
          </cell>
          <cell r="DD100">
            <v>0</v>
          </cell>
          <cell r="DE100">
            <v>0</v>
          </cell>
          <cell r="DF100">
            <v>0</v>
          </cell>
          <cell r="DG100">
            <v>0</v>
          </cell>
          <cell r="DH100">
            <v>0</v>
          </cell>
          <cell r="DI100">
            <v>0</v>
          </cell>
          <cell r="DJ100">
            <v>0</v>
          </cell>
          <cell r="DK100">
            <v>0</v>
          </cell>
          <cell r="DL100">
            <v>0</v>
          </cell>
          <cell r="DM100">
            <v>0</v>
          </cell>
          <cell r="DN100">
            <v>0</v>
          </cell>
          <cell r="DO100">
            <v>0</v>
          </cell>
          <cell r="DP100">
            <v>0</v>
          </cell>
          <cell r="DQ100">
            <v>0</v>
          </cell>
          <cell r="DR100">
            <v>0</v>
          </cell>
          <cell r="DS100">
            <v>0</v>
          </cell>
          <cell r="DT100">
            <v>0</v>
          </cell>
          <cell r="DU100">
            <v>0</v>
          </cell>
          <cell r="DV100">
            <v>0</v>
          </cell>
          <cell r="DW100">
            <v>0</v>
          </cell>
          <cell r="DX100">
            <v>0</v>
          </cell>
          <cell r="DY100">
            <v>0</v>
          </cell>
          <cell r="DZ100">
            <v>0</v>
          </cell>
          <cell r="EA100">
            <v>0</v>
          </cell>
          <cell r="EB100">
            <v>0</v>
          </cell>
          <cell r="EC100">
            <v>0</v>
          </cell>
          <cell r="ED100">
            <v>0</v>
          </cell>
          <cell r="EE100">
            <v>0</v>
          </cell>
          <cell r="EF100">
            <v>0</v>
          </cell>
          <cell r="EG100">
            <v>0</v>
          </cell>
          <cell r="EH100">
            <v>0</v>
          </cell>
          <cell r="EI100">
            <v>0</v>
          </cell>
          <cell r="EJ100">
            <v>0</v>
          </cell>
          <cell r="EK100">
            <v>0</v>
          </cell>
          <cell r="EL100">
            <v>0</v>
          </cell>
          <cell r="EM100">
            <v>0</v>
          </cell>
          <cell r="EN100">
            <v>0</v>
          </cell>
          <cell r="EO100">
            <v>0</v>
          </cell>
          <cell r="EP100">
            <v>0</v>
          </cell>
          <cell r="EQ100">
            <v>0</v>
          </cell>
          <cell r="ER100">
            <v>0</v>
          </cell>
          <cell r="ES100">
            <v>0</v>
          </cell>
          <cell r="ET100">
            <v>0</v>
          </cell>
          <cell r="EU100">
            <v>0</v>
          </cell>
          <cell r="EV100">
            <v>0</v>
          </cell>
          <cell r="EW100">
            <v>0</v>
          </cell>
          <cell r="EX100">
            <v>0</v>
          </cell>
          <cell r="EY100">
            <v>0</v>
          </cell>
          <cell r="EZ100">
            <v>0</v>
          </cell>
          <cell r="FA100">
            <v>0</v>
          </cell>
          <cell r="FB100">
            <v>0</v>
          </cell>
          <cell r="FC100">
            <v>0</v>
          </cell>
          <cell r="FD100">
            <v>0</v>
          </cell>
          <cell r="FE100">
            <v>0</v>
          </cell>
          <cell r="FF100">
            <v>0</v>
          </cell>
          <cell r="FG100">
            <v>0</v>
          </cell>
          <cell r="FH100">
            <v>0</v>
          </cell>
          <cell r="FI100">
            <v>0</v>
          </cell>
          <cell r="FJ100">
            <v>0</v>
          </cell>
          <cell r="FK100">
            <v>0</v>
          </cell>
          <cell r="FL100">
            <v>0</v>
          </cell>
          <cell r="FM100">
            <v>0</v>
          </cell>
          <cell r="FN100">
            <v>0</v>
          </cell>
          <cell r="FO100">
            <v>0</v>
          </cell>
          <cell r="FP100">
            <v>0</v>
          </cell>
          <cell r="FQ100">
            <v>0</v>
          </cell>
          <cell r="FR100">
            <v>0</v>
          </cell>
          <cell r="FS100">
            <v>0</v>
          </cell>
          <cell r="FT100">
            <v>0</v>
          </cell>
          <cell r="FU100">
            <v>0</v>
          </cell>
          <cell r="FV100">
            <v>0</v>
          </cell>
          <cell r="FW100">
            <v>0</v>
          </cell>
          <cell r="FX100">
            <v>0</v>
          </cell>
          <cell r="FY100">
            <v>0</v>
          </cell>
          <cell r="FZ100">
            <v>0</v>
          </cell>
          <cell r="GA100">
            <v>0</v>
          </cell>
          <cell r="GB100">
            <v>0</v>
          </cell>
          <cell r="GC100">
            <v>0</v>
          </cell>
          <cell r="GD100">
            <v>0</v>
          </cell>
          <cell r="GE100">
            <v>0</v>
          </cell>
          <cell r="GF100">
            <v>0</v>
          </cell>
          <cell r="GG100">
            <v>0</v>
          </cell>
          <cell r="GH100">
            <v>0</v>
          </cell>
          <cell r="GI100">
            <v>0</v>
          </cell>
          <cell r="GJ100">
            <v>0</v>
          </cell>
          <cell r="GK100">
            <v>0</v>
          </cell>
          <cell r="GL100">
            <v>0</v>
          </cell>
          <cell r="GM100">
            <v>0</v>
          </cell>
          <cell r="GN100">
            <v>0</v>
          </cell>
          <cell r="GO100">
            <v>0</v>
          </cell>
          <cell r="GP100">
            <v>0</v>
          </cell>
          <cell r="GQ100">
            <v>0</v>
          </cell>
          <cell r="GR100">
            <v>0</v>
          </cell>
          <cell r="GS100">
            <v>0</v>
          </cell>
          <cell r="GT100">
            <v>0</v>
          </cell>
          <cell r="GU100">
            <v>0</v>
          </cell>
          <cell r="GV100">
            <v>0</v>
          </cell>
          <cell r="GW100">
            <v>0</v>
          </cell>
          <cell r="GX100">
            <v>0</v>
          </cell>
          <cell r="GY100">
            <v>0</v>
          </cell>
          <cell r="GZ100">
            <v>0</v>
          </cell>
          <cell r="HA100">
            <v>0</v>
          </cell>
          <cell r="HB100">
            <v>0</v>
          </cell>
          <cell r="HC100">
            <v>0</v>
          </cell>
          <cell r="HD100">
            <v>0</v>
          </cell>
          <cell r="HE100">
            <v>0</v>
          </cell>
          <cell r="HF100">
            <v>0</v>
          </cell>
          <cell r="HG100">
            <v>0</v>
          </cell>
          <cell r="HH100">
            <v>0</v>
          </cell>
          <cell r="HI100">
            <v>0</v>
          </cell>
          <cell r="HJ100">
            <v>0</v>
          </cell>
          <cell r="HK100">
            <v>0</v>
          </cell>
          <cell r="HL100">
            <v>0</v>
          </cell>
          <cell r="HM100">
            <v>0</v>
          </cell>
          <cell r="HN100">
            <v>0</v>
          </cell>
          <cell r="HO100">
            <v>0</v>
          </cell>
          <cell r="HP100">
            <v>0</v>
          </cell>
          <cell r="HQ100">
            <v>0</v>
          </cell>
          <cell r="HR100">
            <v>0</v>
          </cell>
          <cell r="HS100">
            <v>0</v>
          </cell>
          <cell r="HT100">
            <v>0</v>
          </cell>
          <cell r="HU100">
            <v>0</v>
          </cell>
          <cell r="HV100">
            <v>0</v>
          </cell>
          <cell r="HW100">
            <v>0</v>
          </cell>
          <cell r="HX100">
            <v>0</v>
          </cell>
          <cell r="HY100">
            <v>0</v>
          </cell>
          <cell r="HZ100">
            <v>0</v>
          </cell>
          <cell r="IA100">
            <v>0</v>
          </cell>
          <cell r="IB100">
            <v>0</v>
          </cell>
          <cell r="IC100">
            <v>0</v>
          </cell>
          <cell r="ID100">
            <v>0</v>
          </cell>
          <cell r="IE100">
            <v>0</v>
          </cell>
          <cell r="IF100">
            <v>0</v>
          </cell>
          <cell r="IG100">
            <v>0</v>
          </cell>
          <cell r="IH100">
            <v>0</v>
          </cell>
          <cell r="II100">
            <v>0</v>
          </cell>
          <cell r="IJ100">
            <v>0</v>
          </cell>
          <cell r="IK100">
            <v>0</v>
          </cell>
          <cell r="IL100">
            <v>0</v>
          </cell>
          <cell r="IM100">
            <v>0</v>
          </cell>
          <cell r="IN100">
            <v>0</v>
          </cell>
          <cell r="IO100">
            <v>0</v>
          </cell>
          <cell r="IP100">
            <v>0</v>
          </cell>
          <cell r="IQ100">
            <v>0</v>
          </cell>
          <cell r="IR100">
            <v>0</v>
          </cell>
          <cell r="IS100">
            <v>0</v>
          </cell>
          <cell r="IT100">
            <v>0</v>
          </cell>
          <cell r="IU100">
            <v>0</v>
          </cell>
          <cell r="IV100">
            <v>0</v>
          </cell>
          <cell r="IW100">
            <v>0</v>
          </cell>
          <cell r="IX100">
            <v>0</v>
          </cell>
          <cell r="IY100">
            <v>0</v>
          </cell>
          <cell r="IZ100">
            <v>0</v>
          </cell>
          <cell r="JA100">
            <v>0</v>
          </cell>
          <cell r="JB100">
            <v>0</v>
          </cell>
          <cell r="JC100">
            <v>0</v>
          </cell>
          <cell r="JD100">
            <v>0</v>
          </cell>
          <cell r="JE100">
            <v>0</v>
          </cell>
          <cell r="JF100">
            <v>0</v>
          </cell>
          <cell r="JG100">
            <v>0</v>
          </cell>
          <cell r="JH100">
            <v>0</v>
          </cell>
          <cell r="JI100">
            <v>0</v>
          </cell>
          <cell r="JJ100">
            <v>0</v>
          </cell>
          <cell r="JK100">
            <v>0</v>
          </cell>
          <cell r="JL100">
            <v>0</v>
          </cell>
          <cell r="JM100">
            <v>0</v>
          </cell>
          <cell r="JN100">
            <v>0</v>
          </cell>
          <cell r="JO100">
            <v>0</v>
          </cell>
          <cell r="JP100">
            <v>0</v>
          </cell>
          <cell r="JQ100">
            <v>0</v>
          </cell>
        </row>
        <row r="101"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  <cell r="T101">
            <v>0</v>
          </cell>
          <cell r="U101">
            <v>0</v>
          </cell>
          <cell r="V101">
            <v>0</v>
          </cell>
          <cell r="W101">
            <v>0</v>
          </cell>
          <cell r="X101">
            <v>0</v>
          </cell>
          <cell r="Y101">
            <v>0</v>
          </cell>
          <cell r="Z101">
            <v>0</v>
          </cell>
          <cell r="AA101">
            <v>0</v>
          </cell>
          <cell r="AB101">
            <v>0</v>
          </cell>
          <cell r="AC101">
            <v>0</v>
          </cell>
          <cell r="AD101">
            <v>0</v>
          </cell>
          <cell r="AE101">
            <v>0</v>
          </cell>
          <cell r="AF101">
            <v>0</v>
          </cell>
          <cell r="AG101">
            <v>0</v>
          </cell>
          <cell r="AH101">
            <v>0</v>
          </cell>
          <cell r="AI101">
            <v>0</v>
          </cell>
          <cell r="AJ101">
            <v>0</v>
          </cell>
          <cell r="AK101">
            <v>0</v>
          </cell>
          <cell r="AL101">
            <v>0</v>
          </cell>
          <cell r="AM101">
            <v>0</v>
          </cell>
          <cell r="AN101">
            <v>0</v>
          </cell>
          <cell r="AO101">
            <v>0</v>
          </cell>
          <cell r="AP101">
            <v>0</v>
          </cell>
          <cell r="AQ101">
            <v>0</v>
          </cell>
          <cell r="AR101">
            <v>0</v>
          </cell>
          <cell r="AS101">
            <v>0</v>
          </cell>
          <cell r="AT101">
            <v>0</v>
          </cell>
          <cell r="AU101">
            <v>0</v>
          </cell>
          <cell r="AV101">
            <v>0</v>
          </cell>
          <cell r="AW101">
            <v>0</v>
          </cell>
          <cell r="AX101">
            <v>0</v>
          </cell>
          <cell r="AY101">
            <v>0</v>
          </cell>
          <cell r="AZ101">
            <v>0</v>
          </cell>
          <cell r="BA101">
            <v>0</v>
          </cell>
          <cell r="BB101">
            <v>0</v>
          </cell>
          <cell r="BC101">
            <v>0</v>
          </cell>
          <cell r="BD101">
            <v>0</v>
          </cell>
          <cell r="BE101">
            <v>0</v>
          </cell>
          <cell r="BF101">
            <v>0</v>
          </cell>
          <cell r="BG101">
            <v>0</v>
          </cell>
          <cell r="BH101">
            <v>0</v>
          </cell>
          <cell r="BI101">
            <v>0</v>
          </cell>
          <cell r="BJ101">
            <v>0</v>
          </cell>
          <cell r="BK101">
            <v>0</v>
          </cell>
          <cell r="BL101">
            <v>0</v>
          </cell>
          <cell r="BM101">
            <v>0</v>
          </cell>
          <cell r="BN101">
            <v>0</v>
          </cell>
          <cell r="BO101">
            <v>0</v>
          </cell>
          <cell r="BP101">
            <v>0</v>
          </cell>
          <cell r="BQ101">
            <v>0</v>
          </cell>
          <cell r="BR101">
            <v>0</v>
          </cell>
          <cell r="BS101">
            <v>0</v>
          </cell>
          <cell r="BT101">
            <v>0</v>
          </cell>
          <cell r="BU101">
            <v>0</v>
          </cell>
          <cell r="BV101">
            <v>0</v>
          </cell>
          <cell r="BW101">
            <v>0</v>
          </cell>
          <cell r="BX101">
            <v>0</v>
          </cell>
          <cell r="BY101">
            <v>0</v>
          </cell>
          <cell r="BZ101">
            <v>0</v>
          </cell>
          <cell r="CA101">
            <v>0</v>
          </cell>
          <cell r="CB101">
            <v>0</v>
          </cell>
          <cell r="CC101">
            <v>0</v>
          </cell>
          <cell r="CD101">
            <v>0</v>
          </cell>
          <cell r="CE101">
            <v>0</v>
          </cell>
          <cell r="CF101">
            <v>0</v>
          </cell>
          <cell r="CG101">
            <v>0</v>
          </cell>
          <cell r="CH101">
            <v>0</v>
          </cell>
          <cell r="CI101">
            <v>0</v>
          </cell>
          <cell r="CJ101">
            <v>0</v>
          </cell>
          <cell r="CK101">
            <v>0</v>
          </cell>
          <cell r="CL101">
            <v>0</v>
          </cell>
          <cell r="CM101">
            <v>0</v>
          </cell>
          <cell r="CN101">
            <v>0</v>
          </cell>
          <cell r="CO101">
            <v>0</v>
          </cell>
          <cell r="CP101">
            <v>0</v>
          </cell>
          <cell r="CQ101">
            <v>0</v>
          </cell>
          <cell r="CR101">
            <v>0</v>
          </cell>
          <cell r="CS101">
            <v>0</v>
          </cell>
          <cell r="CT101">
            <v>0</v>
          </cell>
          <cell r="CU101">
            <v>0</v>
          </cell>
          <cell r="CV101">
            <v>0</v>
          </cell>
          <cell r="CW101">
            <v>0</v>
          </cell>
          <cell r="CX101">
            <v>0</v>
          </cell>
          <cell r="CY101">
            <v>0</v>
          </cell>
          <cell r="CZ101">
            <v>0</v>
          </cell>
          <cell r="DA101">
            <v>0</v>
          </cell>
          <cell r="DB101">
            <v>0</v>
          </cell>
          <cell r="DC101">
            <v>0</v>
          </cell>
          <cell r="DD101">
            <v>0</v>
          </cell>
          <cell r="DE101">
            <v>0</v>
          </cell>
          <cell r="DF101">
            <v>0</v>
          </cell>
          <cell r="DG101">
            <v>0</v>
          </cell>
          <cell r="DH101">
            <v>0</v>
          </cell>
          <cell r="DI101">
            <v>0</v>
          </cell>
          <cell r="DJ101">
            <v>0</v>
          </cell>
          <cell r="DK101">
            <v>0</v>
          </cell>
          <cell r="DL101">
            <v>0</v>
          </cell>
          <cell r="DM101">
            <v>0</v>
          </cell>
          <cell r="DN101">
            <v>0</v>
          </cell>
          <cell r="DO101">
            <v>0</v>
          </cell>
          <cell r="DP101">
            <v>0</v>
          </cell>
          <cell r="DQ101">
            <v>0</v>
          </cell>
          <cell r="DR101">
            <v>0</v>
          </cell>
          <cell r="DS101">
            <v>0</v>
          </cell>
          <cell r="DT101">
            <v>0</v>
          </cell>
          <cell r="DU101">
            <v>0</v>
          </cell>
          <cell r="DV101">
            <v>0</v>
          </cell>
          <cell r="DW101">
            <v>0</v>
          </cell>
          <cell r="DX101">
            <v>0</v>
          </cell>
          <cell r="DY101">
            <v>0</v>
          </cell>
          <cell r="DZ101">
            <v>0</v>
          </cell>
          <cell r="EA101">
            <v>0</v>
          </cell>
          <cell r="EB101">
            <v>0</v>
          </cell>
          <cell r="EC101">
            <v>0</v>
          </cell>
          <cell r="ED101">
            <v>0</v>
          </cell>
          <cell r="EE101">
            <v>0</v>
          </cell>
          <cell r="EF101">
            <v>0</v>
          </cell>
          <cell r="EG101">
            <v>0</v>
          </cell>
          <cell r="EH101">
            <v>0</v>
          </cell>
          <cell r="EI101">
            <v>0</v>
          </cell>
          <cell r="EJ101">
            <v>0</v>
          </cell>
          <cell r="EK101">
            <v>0</v>
          </cell>
          <cell r="EL101">
            <v>0</v>
          </cell>
          <cell r="EM101">
            <v>0</v>
          </cell>
          <cell r="EN101">
            <v>0</v>
          </cell>
          <cell r="EO101">
            <v>0</v>
          </cell>
          <cell r="EP101">
            <v>0</v>
          </cell>
          <cell r="EQ101">
            <v>0</v>
          </cell>
          <cell r="ER101">
            <v>0</v>
          </cell>
          <cell r="ES101">
            <v>0</v>
          </cell>
          <cell r="ET101">
            <v>0</v>
          </cell>
          <cell r="EU101">
            <v>0</v>
          </cell>
          <cell r="EV101">
            <v>0</v>
          </cell>
          <cell r="EW101">
            <v>0</v>
          </cell>
          <cell r="EX101">
            <v>0</v>
          </cell>
          <cell r="EY101">
            <v>0</v>
          </cell>
          <cell r="EZ101">
            <v>0</v>
          </cell>
          <cell r="FA101">
            <v>0</v>
          </cell>
          <cell r="FB101">
            <v>0</v>
          </cell>
          <cell r="FC101">
            <v>0</v>
          </cell>
          <cell r="FD101">
            <v>0</v>
          </cell>
          <cell r="FE101">
            <v>0</v>
          </cell>
          <cell r="FF101">
            <v>0</v>
          </cell>
          <cell r="FG101">
            <v>0</v>
          </cell>
          <cell r="FH101">
            <v>0</v>
          </cell>
          <cell r="FI101">
            <v>0</v>
          </cell>
          <cell r="FJ101">
            <v>0</v>
          </cell>
          <cell r="FK101">
            <v>0</v>
          </cell>
          <cell r="FL101">
            <v>0</v>
          </cell>
          <cell r="FM101">
            <v>0</v>
          </cell>
          <cell r="FN101">
            <v>0</v>
          </cell>
          <cell r="FO101">
            <v>0</v>
          </cell>
          <cell r="FP101">
            <v>0</v>
          </cell>
          <cell r="FQ101">
            <v>0</v>
          </cell>
          <cell r="FR101">
            <v>0</v>
          </cell>
          <cell r="FS101">
            <v>0</v>
          </cell>
          <cell r="FT101">
            <v>0</v>
          </cell>
          <cell r="FU101">
            <v>0</v>
          </cell>
          <cell r="FV101">
            <v>0</v>
          </cell>
          <cell r="FW101">
            <v>0</v>
          </cell>
          <cell r="FX101">
            <v>0</v>
          </cell>
          <cell r="FY101">
            <v>0</v>
          </cell>
          <cell r="FZ101">
            <v>0</v>
          </cell>
          <cell r="GA101">
            <v>0</v>
          </cell>
          <cell r="GB101">
            <v>0</v>
          </cell>
          <cell r="GC101">
            <v>0</v>
          </cell>
          <cell r="GD101">
            <v>0</v>
          </cell>
          <cell r="GE101">
            <v>0</v>
          </cell>
          <cell r="GF101">
            <v>0</v>
          </cell>
          <cell r="GG101">
            <v>0</v>
          </cell>
          <cell r="GH101">
            <v>0</v>
          </cell>
          <cell r="GI101">
            <v>0</v>
          </cell>
          <cell r="GJ101">
            <v>0</v>
          </cell>
          <cell r="GK101">
            <v>0</v>
          </cell>
          <cell r="GL101">
            <v>0</v>
          </cell>
          <cell r="GM101">
            <v>0</v>
          </cell>
          <cell r="GN101">
            <v>0</v>
          </cell>
          <cell r="GO101">
            <v>0</v>
          </cell>
          <cell r="GP101">
            <v>0</v>
          </cell>
          <cell r="GQ101">
            <v>0</v>
          </cell>
          <cell r="GR101">
            <v>0</v>
          </cell>
          <cell r="GS101">
            <v>0</v>
          </cell>
          <cell r="GT101">
            <v>0</v>
          </cell>
          <cell r="GU101">
            <v>0</v>
          </cell>
          <cell r="GV101">
            <v>0</v>
          </cell>
          <cell r="GW101">
            <v>0</v>
          </cell>
          <cell r="GX101">
            <v>0</v>
          </cell>
          <cell r="GY101">
            <v>0</v>
          </cell>
          <cell r="GZ101">
            <v>0</v>
          </cell>
          <cell r="HA101">
            <v>0</v>
          </cell>
          <cell r="HB101">
            <v>0</v>
          </cell>
          <cell r="HC101">
            <v>0</v>
          </cell>
          <cell r="HD101">
            <v>0</v>
          </cell>
          <cell r="HE101">
            <v>0</v>
          </cell>
          <cell r="HF101">
            <v>0</v>
          </cell>
          <cell r="HG101">
            <v>0</v>
          </cell>
          <cell r="HH101">
            <v>0</v>
          </cell>
          <cell r="HI101">
            <v>0</v>
          </cell>
          <cell r="HJ101">
            <v>0</v>
          </cell>
          <cell r="HK101">
            <v>0</v>
          </cell>
          <cell r="HL101">
            <v>0</v>
          </cell>
          <cell r="HM101">
            <v>0</v>
          </cell>
          <cell r="HN101">
            <v>0</v>
          </cell>
          <cell r="HO101">
            <v>0</v>
          </cell>
          <cell r="HP101">
            <v>0</v>
          </cell>
          <cell r="HQ101">
            <v>0</v>
          </cell>
          <cell r="HR101">
            <v>0</v>
          </cell>
          <cell r="HS101">
            <v>0</v>
          </cell>
          <cell r="HT101">
            <v>0</v>
          </cell>
          <cell r="HU101">
            <v>0</v>
          </cell>
          <cell r="HV101">
            <v>0</v>
          </cell>
          <cell r="HW101">
            <v>0</v>
          </cell>
          <cell r="HX101">
            <v>0</v>
          </cell>
          <cell r="HY101">
            <v>0</v>
          </cell>
          <cell r="HZ101">
            <v>0</v>
          </cell>
          <cell r="IA101">
            <v>0</v>
          </cell>
          <cell r="IB101">
            <v>0</v>
          </cell>
          <cell r="IC101">
            <v>0</v>
          </cell>
          <cell r="ID101">
            <v>0</v>
          </cell>
          <cell r="IE101">
            <v>0</v>
          </cell>
          <cell r="IF101">
            <v>0</v>
          </cell>
          <cell r="IG101">
            <v>0</v>
          </cell>
          <cell r="IH101">
            <v>0</v>
          </cell>
          <cell r="II101">
            <v>0</v>
          </cell>
          <cell r="IJ101">
            <v>0</v>
          </cell>
          <cell r="IK101">
            <v>0</v>
          </cell>
          <cell r="IL101">
            <v>0</v>
          </cell>
          <cell r="IM101">
            <v>0</v>
          </cell>
          <cell r="IN101">
            <v>0</v>
          </cell>
          <cell r="IO101">
            <v>0</v>
          </cell>
          <cell r="IP101">
            <v>0</v>
          </cell>
          <cell r="IQ101">
            <v>0</v>
          </cell>
          <cell r="IR101">
            <v>0</v>
          </cell>
          <cell r="IS101">
            <v>0</v>
          </cell>
          <cell r="IT101">
            <v>0</v>
          </cell>
          <cell r="IU101">
            <v>0</v>
          </cell>
          <cell r="IV101">
            <v>0</v>
          </cell>
          <cell r="IW101">
            <v>0</v>
          </cell>
          <cell r="IX101">
            <v>0</v>
          </cell>
          <cell r="IY101">
            <v>0</v>
          </cell>
          <cell r="IZ101">
            <v>0</v>
          </cell>
          <cell r="JA101">
            <v>0</v>
          </cell>
          <cell r="JB101">
            <v>0</v>
          </cell>
          <cell r="JC101">
            <v>0</v>
          </cell>
          <cell r="JD101">
            <v>0</v>
          </cell>
          <cell r="JE101">
            <v>0</v>
          </cell>
          <cell r="JF101">
            <v>0</v>
          </cell>
          <cell r="JG101">
            <v>0</v>
          </cell>
          <cell r="JH101">
            <v>0</v>
          </cell>
          <cell r="JI101">
            <v>0</v>
          </cell>
          <cell r="JJ101">
            <v>0</v>
          </cell>
          <cell r="JK101">
            <v>0</v>
          </cell>
          <cell r="JL101">
            <v>0</v>
          </cell>
          <cell r="JM101">
            <v>0</v>
          </cell>
          <cell r="JN101">
            <v>0</v>
          </cell>
          <cell r="JO101">
            <v>0</v>
          </cell>
          <cell r="JP101">
            <v>0</v>
          </cell>
          <cell r="JQ101">
            <v>0</v>
          </cell>
        </row>
        <row r="102">
          <cell r="F102">
            <v>1.4017805060211685</v>
          </cell>
          <cell r="G102">
            <v>1.1252344618405914</v>
          </cell>
          <cell r="H102">
            <v>1.8357122246088693</v>
          </cell>
          <cell r="I102">
            <v>5.1601255883615522</v>
          </cell>
          <cell r="J102">
            <v>2.138739510492087</v>
          </cell>
          <cell r="K102">
            <v>1.181009974970948E-5</v>
          </cell>
          <cell r="L102">
            <v>1.5864898159634322E-6</v>
          </cell>
          <cell r="M102">
            <v>3.5919601941714063E-6</v>
          </cell>
          <cell r="N102">
            <v>1.8251469555252697E-5</v>
          </cell>
          <cell r="O102">
            <v>2.7287623237498337E-2</v>
          </cell>
          <cell r="P102">
            <v>1.3932718502474017E-5</v>
          </cell>
          <cell r="Q102">
            <v>2.6739761960925534E-4</v>
          </cell>
          <cell r="R102">
            <v>22.768103431299096</v>
          </cell>
          <cell r="S102">
            <v>1.0377666547101398</v>
          </cell>
          <cell r="T102">
            <v>2.8319852564181929</v>
          </cell>
          <cell r="U102">
            <v>-0.24277297216212901</v>
          </cell>
          <cell r="V102">
            <v>3.9320544437996432</v>
          </cell>
          <cell r="W102">
            <v>11.704117105349724</v>
          </cell>
          <cell r="X102">
            <v>-2.3123645750783908</v>
          </cell>
          <cell r="Y102">
            <v>-9.9435965239536017E-7</v>
          </cell>
          <cell r="Z102">
            <v>1.5904979591141455E-5</v>
          </cell>
          <cell r="AA102">
            <v>1.3701159332413226E-5</v>
          </cell>
          <cell r="AB102">
            <v>2.8553193857806036</v>
          </cell>
          <cell r="AC102">
            <v>1.8782826206115715</v>
          </cell>
          <cell r="AD102">
            <v>1.0836869000813749</v>
          </cell>
          <cell r="AE102">
            <v>8.3251169392024167</v>
          </cell>
          <cell r="AF102">
            <v>0.20530836301259114</v>
          </cell>
          <cell r="AG102">
            <v>0.42076164690843143</v>
          </cell>
          <cell r="AH102">
            <v>0.2595300839493575</v>
          </cell>
          <cell r="AI102">
            <v>1.5044970496091992E-5</v>
          </cell>
          <cell r="AJ102">
            <v>5.9950689319521189E-6</v>
          </cell>
          <cell r="AK102">
            <v>7.2132190123211331</v>
          </cell>
          <cell r="AL102">
            <v>0</v>
          </cell>
          <cell r="AM102">
            <v>2.2106287360657007E-6</v>
          </cell>
          <cell r="AN102">
            <v>3.7183490348979831E-6</v>
          </cell>
          <cell r="AO102">
            <v>5.999389395583421E-5</v>
          </cell>
          <cell r="AP102">
            <v>4.3112211642437615E-5</v>
          </cell>
          <cell r="AQ102">
            <v>0.2261677579190291</v>
          </cell>
          <cell r="AR102">
            <v>3.4059410440095235</v>
          </cell>
          <cell r="AS102">
            <v>5.7597535487730056E-6</v>
          </cell>
          <cell r="AT102">
            <v>3.2311490940628573E-6</v>
          </cell>
          <cell r="AU102">
            <v>1.2096114845826378</v>
          </cell>
          <cell r="AV102">
            <v>2.1961701829368394</v>
          </cell>
          <cell r="AW102">
            <v>3.9499991544289514E-6</v>
          </cell>
          <cell r="AX102">
            <v>7.1893591666594148E-6</v>
          </cell>
          <cell r="AY102">
            <v>0</v>
          </cell>
          <cell r="AZ102">
            <v>7.8999983088579029E-6</v>
          </cell>
          <cell r="BA102">
            <v>2.452515036566183E-5</v>
          </cell>
          <cell r="BB102">
            <v>5.8237292250851169E-5</v>
          </cell>
          <cell r="BC102">
            <v>3.111220030405093E-5</v>
          </cell>
          <cell r="BD102">
            <v>1.747160786180757E-5</v>
          </cell>
          <cell r="BE102">
            <v>3.7644436815753579E-5</v>
          </cell>
          <cell r="BF102">
            <v>0</v>
          </cell>
          <cell r="BG102">
            <v>4.2303199734305963E-6</v>
          </cell>
          <cell r="BH102">
            <v>0</v>
          </cell>
          <cell r="BI102">
            <v>-6.134173963801004E-5</v>
          </cell>
          <cell r="BJ102">
            <v>9.8942899057874456E-5</v>
          </cell>
          <cell r="BK102">
            <v>0</v>
          </cell>
          <cell r="BL102">
            <v>0</v>
          </cell>
          <cell r="BM102">
            <v>0</v>
          </cell>
          <cell r="BN102">
            <v>0</v>
          </cell>
          <cell r="BO102">
            <v>-4.1870589484460652E-6</v>
          </cell>
          <cell r="BP102">
            <v>0</v>
          </cell>
          <cell r="BQ102">
            <v>0</v>
          </cell>
          <cell r="BR102">
            <v>-0.62780075296177529</v>
          </cell>
          <cell r="BS102">
            <v>0</v>
          </cell>
          <cell r="BT102">
            <v>-0.16041294872047729</v>
          </cell>
          <cell r="BU102">
            <v>0.19733280191212543</v>
          </cell>
          <cell r="BV102">
            <v>0.2864047906587075</v>
          </cell>
          <cell r="BW102">
            <v>-0.5136174985091202</v>
          </cell>
          <cell r="BX102">
            <v>-0.26205681791907409</v>
          </cell>
          <cell r="BY102">
            <v>0</v>
          </cell>
          <cell r="BZ102">
            <v>1.8066040192934452E-3</v>
          </cell>
          <cell r="CA102">
            <v>0</v>
          </cell>
          <cell r="CB102">
            <v>-0.17725768439959211</v>
          </cell>
          <cell r="CC102">
            <v>0</v>
          </cell>
          <cell r="CD102">
            <v>0</v>
          </cell>
          <cell r="CE102">
            <v>-1.5260194139846135</v>
          </cell>
          <cell r="CF102">
            <v>0</v>
          </cell>
          <cell r="CG102">
            <v>0.12922294777126808</v>
          </cell>
          <cell r="CH102">
            <v>2.2490267800094443E-2</v>
          </cell>
          <cell r="CI102">
            <v>-0.2673507187209907</v>
          </cell>
          <cell r="CJ102">
            <v>-0.90758340296997631</v>
          </cell>
          <cell r="CK102">
            <v>-0.15278356402086501</v>
          </cell>
          <cell r="CL102">
            <v>0</v>
          </cell>
          <cell r="CM102">
            <v>0</v>
          </cell>
          <cell r="CN102">
            <v>-8.7901620870979968E-2</v>
          </cell>
          <cell r="CO102">
            <v>-0.26211332299135393</v>
          </cell>
          <cell r="CP102">
            <v>0</v>
          </cell>
          <cell r="CQ102">
            <v>0</v>
          </cell>
          <cell r="CR102">
            <v>-0.29961690277559683</v>
          </cell>
          <cell r="CS102">
            <v>0</v>
          </cell>
          <cell r="CT102">
            <v>-0.14853229821892455</v>
          </cell>
          <cell r="CU102">
            <v>-0.35126917209890962</v>
          </cell>
          <cell r="CV102">
            <v>-8.3602360000440967E-2</v>
          </cell>
          <cell r="CW102">
            <v>-2.4181597338611027E-2</v>
          </cell>
          <cell r="CX102">
            <v>0.5410593460801465</v>
          </cell>
          <cell r="CY102">
            <v>0</v>
          </cell>
          <cell r="CZ102">
            <v>0</v>
          </cell>
          <cell r="DA102">
            <v>0</v>
          </cell>
          <cell r="DB102">
            <v>-0.23309082119885716</v>
          </cell>
          <cell r="DC102">
            <v>0</v>
          </cell>
          <cell r="DD102">
            <v>0</v>
          </cell>
          <cell r="DE102">
            <v>-0.42304976952436846</v>
          </cell>
          <cell r="DF102">
            <v>0</v>
          </cell>
          <cell r="DG102">
            <v>0.13963239134136529</v>
          </cell>
          <cell r="DH102">
            <v>-0.21856319334983709</v>
          </cell>
          <cell r="DI102">
            <v>-9.3391245090970187E-2</v>
          </cell>
          <cell r="DJ102">
            <v>3.4213238990560058E-2</v>
          </cell>
          <cell r="DK102">
            <v>-7.9512962679473276E-2</v>
          </cell>
          <cell r="DL102">
            <v>3.2017126495702541E-3</v>
          </cell>
          <cell r="DM102">
            <v>0</v>
          </cell>
          <cell r="DN102">
            <v>0</v>
          </cell>
          <cell r="DO102">
            <v>-0.20862971138012654</v>
          </cell>
          <cell r="DP102">
            <v>0</v>
          </cell>
          <cell r="DQ102">
            <v>0</v>
          </cell>
          <cell r="DR102">
            <v>-0.27008675633078383</v>
          </cell>
          <cell r="DS102">
            <v>0</v>
          </cell>
          <cell r="DT102">
            <v>-8.0117577019962027E-2</v>
          </cell>
          <cell r="DU102">
            <v>0.11598775107003689</v>
          </cell>
          <cell r="DV102">
            <v>-0.31430496238999694</v>
          </cell>
          <cell r="DW102">
            <v>-0.31564206485995783</v>
          </cell>
          <cell r="DX102">
            <v>0.49104677912998795</v>
          </cell>
          <cell r="DY102">
            <v>0</v>
          </cell>
          <cell r="DZ102">
            <v>0</v>
          </cell>
          <cell r="EA102">
            <v>0</v>
          </cell>
          <cell r="EB102">
            <v>-0.16705668225995396</v>
          </cell>
          <cell r="EC102">
            <v>0</v>
          </cell>
          <cell r="ED102">
            <v>0</v>
          </cell>
          <cell r="EE102">
            <v>1.6182334812297086</v>
          </cell>
          <cell r="EF102">
            <v>0</v>
          </cell>
          <cell r="EG102">
            <v>0</v>
          </cell>
          <cell r="EH102">
            <v>2.103948589879991</v>
          </cell>
          <cell r="EI102">
            <v>-0.25708701435002013</v>
          </cell>
          <cell r="EJ102">
            <v>-0.20229268139996748</v>
          </cell>
          <cell r="EK102">
            <v>0</v>
          </cell>
          <cell r="EL102">
            <v>0</v>
          </cell>
          <cell r="EM102">
            <v>0</v>
          </cell>
          <cell r="EN102">
            <v>0</v>
          </cell>
          <cell r="EO102">
            <v>-2.6335412899982202E-2</v>
          </cell>
          <cell r="EP102">
            <v>0</v>
          </cell>
          <cell r="EQ102">
            <v>0</v>
          </cell>
          <cell r="ER102">
            <v>-1.0978277226695354</v>
          </cell>
          <cell r="ES102">
            <v>0</v>
          </cell>
          <cell r="ET102">
            <v>0</v>
          </cell>
          <cell r="EU102">
            <v>-0.53544209164994072</v>
          </cell>
          <cell r="EV102">
            <v>-0.37322153137995429</v>
          </cell>
          <cell r="EW102">
            <v>-0.18916409963998149</v>
          </cell>
          <cell r="EX102">
            <v>0</v>
          </cell>
          <cell r="EY102">
            <v>0</v>
          </cell>
          <cell r="EZ102">
            <v>0</v>
          </cell>
          <cell r="FA102">
            <v>0</v>
          </cell>
          <cell r="FB102">
            <v>0</v>
          </cell>
          <cell r="FC102">
            <v>0</v>
          </cell>
          <cell r="FD102">
            <v>0</v>
          </cell>
          <cell r="FE102">
            <v>1.725700605649763</v>
          </cell>
          <cell r="FF102">
            <v>0</v>
          </cell>
          <cell r="FG102">
            <v>0</v>
          </cell>
          <cell r="FH102">
            <v>2.5980538682300107</v>
          </cell>
          <cell r="FI102">
            <v>-0.32334529938003698</v>
          </cell>
          <cell r="FJ102">
            <v>-0.52897322659998736</v>
          </cell>
          <cell r="FK102">
            <v>-2.0034736599995995E-2</v>
          </cell>
          <cell r="FL102">
            <v>0</v>
          </cell>
          <cell r="FM102">
            <v>0</v>
          </cell>
          <cell r="FN102">
            <v>0</v>
          </cell>
          <cell r="FO102">
            <v>0</v>
          </cell>
          <cell r="FP102">
            <v>0</v>
          </cell>
          <cell r="FQ102">
            <v>0</v>
          </cell>
          <cell r="FR102">
            <v>2.1106230444897847</v>
          </cell>
          <cell r="FS102">
            <v>0</v>
          </cell>
          <cell r="FT102">
            <v>0</v>
          </cell>
          <cell r="FU102">
            <v>1.7255052200699481</v>
          </cell>
          <cell r="FV102">
            <v>0.24002541957003132</v>
          </cell>
          <cell r="FW102">
            <v>0.14509240485003261</v>
          </cell>
          <cell r="FX102">
            <v>0</v>
          </cell>
          <cell r="FY102">
            <v>0</v>
          </cell>
          <cell r="FZ102">
            <v>0</v>
          </cell>
          <cell r="GA102">
            <v>0</v>
          </cell>
          <cell r="GB102">
            <v>0</v>
          </cell>
          <cell r="GC102">
            <v>0</v>
          </cell>
          <cell r="GD102">
            <v>0</v>
          </cell>
          <cell r="GE102">
            <v>-0.14584700384057214</v>
          </cell>
          <cell r="GF102">
            <v>0</v>
          </cell>
          <cell r="GG102">
            <v>0</v>
          </cell>
          <cell r="GH102">
            <v>0.46224057193001045</v>
          </cell>
          <cell r="GI102">
            <v>-0.4540330383100013</v>
          </cell>
          <cell r="GJ102">
            <v>-0.15405453745998443</v>
          </cell>
          <cell r="GK102">
            <v>0</v>
          </cell>
          <cell r="GL102">
            <v>0</v>
          </cell>
          <cell r="GM102">
            <v>0</v>
          </cell>
          <cell r="GN102">
            <v>0</v>
          </cell>
          <cell r="GO102">
            <v>0</v>
          </cell>
          <cell r="GP102">
            <v>0</v>
          </cell>
          <cell r="GQ102">
            <v>0</v>
          </cell>
          <cell r="GR102">
            <v>1.6450527407901063</v>
          </cell>
          <cell r="GS102">
            <v>0</v>
          </cell>
          <cell r="GT102">
            <v>0</v>
          </cell>
          <cell r="GU102">
            <v>1.3297094636800182</v>
          </cell>
          <cell r="GV102">
            <v>0.24956552292002243</v>
          </cell>
          <cell r="GW102">
            <v>6.5777754189980442E-2</v>
          </cell>
          <cell r="GX102">
            <v>0</v>
          </cell>
          <cell r="GY102">
            <v>0</v>
          </cell>
          <cell r="GZ102">
            <v>0</v>
          </cell>
          <cell r="HA102">
            <v>0</v>
          </cell>
          <cell r="HB102">
            <v>0</v>
          </cell>
          <cell r="HC102">
            <v>0</v>
          </cell>
          <cell r="HD102">
            <v>0</v>
          </cell>
          <cell r="HE102">
            <v>-6.2016588430196862E-2</v>
          </cell>
          <cell r="HF102">
            <v>0</v>
          </cell>
          <cell r="HG102">
            <v>0</v>
          </cell>
          <cell r="HH102">
            <v>-0.24406876893996809</v>
          </cell>
          <cell r="HI102">
            <v>-0.54716191380001078</v>
          </cell>
          <cell r="HJ102">
            <v>0.72921409431003781</v>
          </cell>
          <cell r="HK102">
            <v>0</v>
          </cell>
          <cell r="HL102">
            <v>0</v>
          </cell>
          <cell r="HM102">
            <v>0</v>
          </cell>
          <cell r="HN102">
            <v>0</v>
          </cell>
          <cell r="HO102">
            <v>0</v>
          </cell>
          <cell r="HP102">
            <v>0</v>
          </cell>
          <cell r="HQ102">
            <v>0</v>
          </cell>
          <cell r="HR102">
            <v>-0.73897141427960378</v>
          </cell>
          <cell r="HS102">
            <v>0</v>
          </cell>
          <cell r="HT102">
            <v>0</v>
          </cell>
          <cell r="HU102">
            <v>-1.3463990567399833</v>
          </cell>
          <cell r="HV102">
            <v>8.5694457719966977E-2</v>
          </cell>
          <cell r="HW102">
            <v>0.52173318474001462</v>
          </cell>
          <cell r="HX102">
            <v>0</v>
          </cell>
          <cell r="HY102">
            <v>0</v>
          </cell>
          <cell r="HZ102">
            <v>0</v>
          </cell>
          <cell r="IA102">
            <v>0</v>
          </cell>
          <cell r="IB102">
            <v>0</v>
          </cell>
          <cell r="IC102">
            <v>0</v>
          </cell>
          <cell r="ID102">
            <v>0</v>
          </cell>
          <cell r="IE102">
            <v>-2.0740228143695276</v>
          </cell>
          <cell r="IF102">
            <v>0</v>
          </cell>
          <cell r="IG102">
            <v>0</v>
          </cell>
          <cell r="IH102">
            <v>-2.2951790413399635</v>
          </cell>
          <cell r="II102">
            <v>-0.14748365042999012</v>
          </cell>
          <cell r="IJ102">
            <v>0.3686398773999997</v>
          </cell>
          <cell r="IK102">
            <v>0</v>
          </cell>
          <cell r="IL102">
            <v>0</v>
          </cell>
          <cell r="IM102">
            <v>0</v>
          </cell>
          <cell r="IN102">
            <v>0</v>
          </cell>
          <cell r="IO102">
            <v>0</v>
          </cell>
          <cell r="IP102">
            <v>0</v>
          </cell>
          <cell r="IQ102">
            <v>0</v>
          </cell>
          <cell r="IR102">
            <v>1.0966501311995671</v>
          </cell>
          <cell r="IS102">
            <v>0</v>
          </cell>
          <cell r="IT102">
            <v>0</v>
          </cell>
          <cell r="IU102">
            <v>0.90112882533998118</v>
          </cell>
          <cell r="IV102">
            <v>0.14885647355998799</v>
          </cell>
          <cell r="IW102">
            <v>4.6664832299995851E-2</v>
          </cell>
          <cell r="IX102">
            <v>0</v>
          </cell>
          <cell r="IY102">
            <v>0</v>
          </cell>
          <cell r="IZ102">
            <v>0</v>
          </cell>
          <cell r="JA102">
            <v>0</v>
          </cell>
          <cell r="JB102">
            <v>0</v>
          </cell>
          <cell r="JC102">
            <v>0</v>
          </cell>
          <cell r="JD102">
            <v>0</v>
          </cell>
          <cell r="JE102">
            <v>0</v>
          </cell>
          <cell r="JF102">
            <v>0</v>
          </cell>
          <cell r="JG102">
            <v>0</v>
          </cell>
          <cell r="JH102">
            <v>0</v>
          </cell>
          <cell r="JI102">
            <v>0</v>
          </cell>
          <cell r="JJ102">
            <v>0</v>
          </cell>
          <cell r="JK102">
            <v>0</v>
          </cell>
          <cell r="JL102">
            <v>0</v>
          </cell>
          <cell r="JM102">
            <v>0</v>
          </cell>
          <cell r="JN102">
            <v>0</v>
          </cell>
          <cell r="JO102">
            <v>0</v>
          </cell>
          <cell r="JP102">
            <v>0</v>
          </cell>
          <cell r="JQ102">
            <v>0</v>
          </cell>
        </row>
        <row r="104"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  <cell r="T104">
            <v>0</v>
          </cell>
          <cell r="U104">
            <v>0</v>
          </cell>
          <cell r="V104">
            <v>0</v>
          </cell>
          <cell r="W104">
            <v>0</v>
          </cell>
          <cell r="X104">
            <v>0</v>
          </cell>
          <cell r="Y104">
            <v>0</v>
          </cell>
          <cell r="Z104">
            <v>0</v>
          </cell>
          <cell r="AA104">
            <v>0</v>
          </cell>
          <cell r="AB104">
            <v>0</v>
          </cell>
          <cell r="AC104">
            <v>0</v>
          </cell>
          <cell r="AD104">
            <v>0</v>
          </cell>
          <cell r="AE104">
            <v>0</v>
          </cell>
          <cell r="AF104">
            <v>0</v>
          </cell>
          <cell r="AG104">
            <v>0</v>
          </cell>
          <cell r="AH104">
            <v>0</v>
          </cell>
          <cell r="AI104">
            <v>0</v>
          </cell>
          <cell r="AJ104">
            <v>0</v>
          </cell>
          <cell r="AK104">
            <v>0</v>
          </cell>
          <cell r="AL104">
            <v>0</v>
          </cell>
          <cell r="AM104">
            <v>0</v>
          </cell>
          <cell r="AN104">
            <v>0</v>
          </cell>
          <cell r="AO104">
            <v>0</v>
          </cell>
          <cell r="AP104">
            <v>0</v>
          </cell>
          <cell r="AQ104">
            <v>0</v>
          </cell>
          <cell r="AR104">
            <v>0</v>
          </cell>
          <cell r="AS104">
            <v>0</v>
          </cell>
          <cell r="AT104">
            <v>0</v>
          </cell>
          <cell r="AU104">
            <v>0</v>
          </cell>
          <cell r="AV104">
            <v>0</v>
          </cell>
          <cell r="AW104">
            <v>0</v>
          </cell>
          <cell r="AX104">
            <v>0</v>
          </cell>
          <cell r="AY104">
            <v>0</v>
          </cell>
          <cell r="AZ104">
            <v>0</v>
          </cell>
          <cell r="BA104">
            <v>0</v>
          </cell>
          <cell r="BB104">
            <v>0</v>
          </cell>
          <cell r="BC104">
            <v>0</v>
          </cell>
          <cell r="BD104">
            <v>0</v>
          </cell>
          <cell r="BE104">
            <v>0</v>
          </cell>
          <cell r="BF104">
            <v>0</v>
          </cell>
          <cell r="BG104">
            <v>0</v>
          </cell>
          <cell r="BH104">
            <v>0</v>
          </cell>
          <cell r="BI104">
            <v>0</v>
          </cell>
          <cell r="BJ104">
            <v>0</v>
          </cell>
          <cell r="BK104">
            <v>0</v>
          </cell>
          <cell r="BL104">
            <v>0</v>
          </cell>
          <cell r="BM104">
            <v>0</v>
          </cell>
          <cell r="BN104">
            <v>0</v>
          </cell>
          <cell r="BO104">
            <v>0</v>
          </cell>
          <cell r="BP104">
            <v>0</v>
          </cell>
          <cell r="BQ104">
            <v>0</v>
          </cell>
          <cell r="BR104">
            <v>0</v>
          </cell>
          <cell r="BS104">
            <v>0</v>
          </cell>
          <cell r="BT104">
            <v>0</v>
          </cell>
          <cell r="BU104">
            <v>0</v>
          </cell>
          <cell r="BV104">
            <v>0</v>
          </cell>
          <cell r="BW104">
            <v>0</v>
          </cell>
          <cell r="BX104">
            <v>0</v>
          </cell>
          <cell r="BY104">
            <v>0</v>
          </cell>
          <cell r="BZ104">
            <v>0</v>
          </cell>
          <cell r="CA104">
            <v>0</v>
          </cell>
          <cell r="CB104">
            <v>0</v>
          </cell>
          <cell r="CC104">
            <v>0</v>
          </cell>
          <cell r="CD104">
            <v>0</v>
          </cell>
          <cell r="CE104">
            <v>0</v>
          </cell>
          <cell r="CF104">
            <v>0</v>
          </cell>
          <cell r="CG104">
            <v>0</v>
          </cell>
          <cell r="CH104">
            <v>0</v>
          </cell>
          <cell r="CI104">
            <v>0</v>
          </cell>
          <cell r="CJ104">
            <v>0</v>
          </cell>
          <cell r="CK104">
            <v>0</v>
          </cell>
          <cell r="CL104">
            <v>0</v>
          </cell>
          <cell r="CM104">
            <v>0</v>
          </cell>
          <cell r="CN104">
            <v>0</v>
          </cell>
          <cell r="CO104">
            <v>0</v>
          </cell>
          <cell r="CP104">
            <v>0</v>
          </cell>
          <cell r="CQ104">
            <v>0</v>
          </cell>
          <cell r="CR104">
            <v>0</v>
          </cell>
          <cell r="CS104">
            <v>0</v>
          </cell>
          <cell r="CT104">
            <v>0</v>
          </cell>
          <cell r="CU104">
            <v>0</v>
          </cell>
          <cell r="CV104">
            <v>0</v>
          </cell>
          <cell r="CW104">
            <v>0</v>
          </cell>
          <cell r="CX104">
            <v>0</v>
          </cell>
          <cell r="CY104">
            <v>0</v>
          </cell>
          <cell r="CZ104">
            <v>0</v>
          </cell>
          <cell r="DA104">
            <v>0</v>
          </cell>
          <cell r="DB104">
            <v>0</v>
          </cell>
          <cell r="DC104">
            <v>0</v>
          </cell>
          <cell r="DD104">
            <v>0</v>
          </cell>
          <cell r="DE104">
            <v>0</v>
          </cell>
          <cell r="DF104">
            <v>0</v>
          </cell>
          <cell r="DG104">
            <v>0</v>
          </cell>
          <cell r="DH104">
            <v>0</v>
          </cell>
          <cell r="DI104">
            <v>0</v>
          </cell>
          <cell r="DJ104">
            <v>0</v>
          </cell>
          <cell r="DK104">
            <v>0</v>
          </cell>
          <cell r="DL104">
            <v>0</v>
          </cell>
          <cell r="DM104">
            <v>0</v>
          </cell>
          <cell r="DN104">
            <v>0</v>
          </cell>
          <cell r="DO104">
            <v>0</v>
          </cell>
          <cell r="DP104">
            <v>0</v>
          </cell>
          <cell r="DQ104">
            <v>0</v>
          </cell>
          <cell r="DR104">
            <v>0</v>
          </cell>
          <cell r="DS104">
            <v>0</v>
          </cell>
          <cell r="DT104">
            <v>0</v>
          </cell>
          <cell r="DU104">
            <v>0</v>
          </cell>
          <cell r="DV104">
            <v>0</v>
          </cell>
          <cell r="DW104">
            <v>0</v>
          </cell>
          <cell r="DX104">
            <v>0</v>
          </cell>
          <cell r="DY104">
            <v>0</v>
          </cell>
          <cell r="DZ104">
            <v>0</v>
          </cell>
          <cell r="EA104">
            <v>0</v>
          </cell>
          <cell r="EB104">
            <v>0</v>
          </cell>
          <cell r="EC104">
            <v>0</v>
          </cell>
          <cell r="ED104">
            <v>0</v>
          </cell>
          <cell r="EE104">
            <v>0</v>
          </cell>
          <cell r="EF104">
            <v>0</v>
          </cell>
          <cell r="EG104">
            <v>0</v>
          </cell>
          <cell r="EH104">
            <v>0</v>
          </cell>
          <cell r="EI104">
            <v>0</v>
          </cell>
          <cell r="EJ104">
            <v>0</v>
          </cell>
          <cell r="EK104">
            <v>0</v>
          </cell>
          <cell r="EL104">
            <v>0</v>
          </cell>
          <cell r="EM104">
            <v>0</v>
          </cell>
          <cell r="EN104">
            <v>0</v>
          </cell>
          <cell r="EO104">
            <v>0</v>
          </cell>
          <cell r="EP104">
            <v>0</v>
          </cell>
          <cell r="EQ104">
            <v>0</v>
          </cell>
          <cell r="ER104">
            <v>0</v>
          </cell>
          <cell r="ES104">
            <v>0</v>
          </cell>
          <cell r="ET104">
            <v>0</v>
          </cell>
          <cell r="EU104">
            <v>0</v>
          </cell>
          <cell r="EV104">
            <v>0</v>
          </cell>
          <cell r="EW104">
            <v>0</v>
          </cell>
          <cell r="EX104">
            <v>0</v>
          </cell>
          <cell r="EY104">
            <v>0</v>
          </cell>
          <cell r="EZ104">
            <v>0</v>
          </cell>
          <cell r="FA104">
            <v>0</v>
          </cell>
          <cell r="FB104">
            <v>0</v>
          </cell>
          <cell r="FC104">
            <v>0</v>
          </cell>
          <cell r="FD104">
            <v>0</v>
          </cell>
          <cell r="FE104">
            <v>0</v>
          </cell>
          <cell r="FF104">
            <v>0</v>
          </cell>
          <cell r="FG104">
            <v>0</v>
          </cell>
          <cell r="FH104">
            <v>0</v>
          </cell>
          <cell r="FI104">
            <v>0</v>
          </cell>
          <cell r="FJ104">
            <v>0</v>
          </cell>
          <cell r="FK104">
            <v>0</v>
          </cell>
          <cell r="FL104">
            <v>0</v>
          </cell>
          <cell r="FM104">
            <v>0</v>
          </cell>
          <cell r="FN104">
            <v>0</v>
          </cell>
          <cell r="FO104">
            <v>0</v>
          </cell>
          <cell r="FP104">
            <v>0</v>
          </cell>
          <cell r="FQ104">
            <v>0</v>
          </cell>
          <cell r="FR104">
            <v>0</v>
          </cell>
          <cell r="FS104">
            <v>0</v>
          </cell>
          <cell r="FT104">
            <v>0</v>
          </cell>
          <cell r="FU104">
            <v>0</v>
          </cell>
          <cell r="FV104">
            <v>0</v>
          </cell>
          <cell r="FW104">
            <v>0</v>
          </cell>
          <cell r="FX104">
            <v>0</v>
          </cell>
          <cell r="FY104">
            <v>0</v>
          </cell>
          <cell r="FZ104">
            <v>0</v>
          </cell>
          <cell r="GA104">
            <v>0</v>
          </cell>
          <cell r="GB104">
            <v>0</v>
          </cell>
          <cell r="GC104">
            <v>0</v>
          </cell>
          <cell r="GD104">
            <v>0</v>
          </cell>
          <cell r="GE104">
            <v>0</v>
          </cell>
          <cell r="GF104">
            <v>0</v>
          </cell>
          <cell r="GG104">
            <v>0</v>
          </cell>
          <cell r="GH104">
            <v>0</v>
          </cell>
          <cell r="GI104">
            <v>0</v>
          </cell>
          <cell r="GJ104">
            <v>0</v>
          </cell>
          <cell r="GK104">
            <v>0</v>
          </cell>
          <cell r="GL104">
            <v>0</v>
          </cell>
          <cell r="GM104">
            <v>0</v>
          </cell>
          <cell r="GN104">
            <v>0</v>
          </cell>
          <cell r="GO104">
            <v>0</v>
          </cell>
          <cell r="GP104">
            <v>0</v>
          </cell>
          <cell r="GQ104">
            <v>0</v>
          </cell>
          <cell r="GR104">
            <v>0</v>
          </cell>
          <cell r="GS104">
            <v>0</v>
          </cell>
          <cell r="GT104">
            <v>0</v>
          </cell>
          <cell r="GU104">
            <v>0</v>
          </cell>
          <cell r="GV104">
            <v>0</v>
          </cell>
          <cell r="GW104">
            <v>0</v>
          </cell>
          <cell r="GX104">
            <v>0</v>
          </cell>
          <cell r="GY104">
            <v>0</v>
          </cell>
          <cell r="GZ104">
            <v>0</v>
          </cell>
          <cell r="HA104">
            <v>0</v>
          </cell>
          <cell r="HB104">
            <v>0</v>
          </cell>
          <cell r="HC104">
            <v>0</v>
          </cell>
          <cell r="HD104">
            <v>0</v>
          </cell>
          <cell r="HE104">
            <v>0</v>
          </cell>
          <cell r="HF104">
            <v>0</v>
          </cell>
          <cell r="HG104">
            <v>0</v>
          </cell>
          <cell r="HH104">
            <v>0</v>
          </cell>
          <cell r="HI104">
            <v>0</v>
          </cell>
          <cell r="HJ104">
            <v>0</v>
          </cell>
          <cell r="HK104">
            <v>0</v>
          </cell>
          <cell r="HL104">
            <v>0</v>
          </cell>
          <cell r="HM104">
            <v>0</v>
          </cell>
          <cell r="HN104">
            <v>0</v>
          </cell>
          <cell r="HO104">
            <v>0</v>
          </cell>
          <cell r="HP104">
            <v>0</v>
          </cell>
          <cell r="HQ104">
            <v>0</v>
          </cell>
          <cell r="HR104">
            <v>0</v>
          </cell>
          <cell r="HS104">
            <v>0</v>
          </cell>
          <cell r="HT104">
            <v>0</v>
          </cell>
          <cell r="HU104">
            <v>0</v>
          </cell>
          <cell r="HV104">
            <v>0</v>
          </cell>
          <cell r="HW104">
            <v>0</v>
          </cell>
          <cell r="HX104">
            <v>0</v>
          </cell>
          <cell r="HY104">
            <v>0</v>
          </cell>
          <cell r="HZ104">
            <v>0</v>
          </cell>
          <cell r="IA104">
            <v>0</v>
          </cell>
          <cell r="IB104">
            <v>0</v>
          </cell>
          <cell r="IC104">
            <v>0</v>
          </cell>
          <cell r="ID104">
            <v>0</v>
          </cell>
          <cell r="IE104">
            <v>0</v>
          </cell>
          <cell r="IF104">
            <v>0</v>
          </cell>
          <cell r="IG104">
            <v>0</v>
          </cell>
          <cell r="IH104">
            <v>0</v>
          </cell>
          <cell r="II104">
            <v>0</v>
          </cell>
          <cell r="IJ104">
            <v>0</v>
          </cell>
          <cell r="IK104">
            <v>0</v>
          </cell>
          <cell r="IL104">
            <v>0</v>
          </cell>
          <cell r="IM104">
            <v>0</v>
          </cell>
          <cell r="IN104">
            <v>0</v>
          </cell>
          <cell r="IO104">
            <v>0</v>
          </cell>
          <cell r="IP104">
            <v>0</v>
          </cell>
          <cell r="IQ104">
            <v>0</v>
          </cell>
          <cell r="IR104">
            <v>0</v>
          </cell>
          <cell r="IS104">
            <v>0</v>
          </cell>
          <cell r="IT104">
            <v>0</v>
          </cell>
          <cell r="IU104">
            <v>0</v>
          </cell>
          <cell r="IV104">
            <v>0</v>
          </cell>
          <cell r="IW104">
            <v>0</v>
          </cell>
          <cell r="IX104">
            <v>0</v>
          </cell>
          <cell r="IY104">
            <v>0</v>
          </cell>
          <cell r="IZ104">
            <v>0</v>
          </cell>
          <cell r="JA104">
            <v>0</v>
          </cell>
          <cell r="JB104">
            <v>0</v>
          </cell>
          <cell r="JC104">
            <v>0</v>
          </cell>
          <cell r="JD104">
            <v>0</v>
          </cell>
          <cell r="JE104">
            <v>0</v>
          </cell>
          <cell r="JF104">
            <v>0</v>
          </cell>
          <cell r="JG104">
            <v>0</v>
          </cell>
          <cell r="JH104">
            <v>0</v>
          </cell>
          <cell r="JI104">
            <v>0</v>
          </cell>
          <cell r="JJ104">
            <v>0</v>
          </cell>
          <cell r="JK104">
            <v>0</v>
          </cell>
          <cell r="JL104">
            <v>0</v>
          </cell>
          <cell r="JM104">
            <v>0</v>
          </cell>
          <cell r="JN104">
            <v>0</v>
          </cell>
          <cell r="JO104">
            <v>0</v>
          </cell>
          <cell r="JP104">
            <v>0</v>
          </cell>
          <cell r="JQ104">
            <v>0</v>
          </cell>
        </row>
        <row r="105"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  <cell r="T105">
            <v>0</v>
          </cell>
          <cell r="U105">
            <v>0</v>
          </cell>
          <cell r="V105">
            <v>0</v>
          </cell>
          <cell r="W105">
            <v>0</v>
          </cell>
          <cell r="X105">
            <v>0</v>
          </cell>
          <cell r="Y105">
            <v>0</v>
          </cell>
          <cell r="Z105">
            <v>0</v>
          </cell>
          <cell r="AA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  <cell r="AG105">
            <v>0</v>
          </cell>
          <cell r="AH105">
            <v>0</v>
          </cell>
          <cell r="AI105">
            <v>0</v>
          </cell>
          <cell r="AJ105">
            <v>0</v>
          </cell>
          <cell r="AK105">
            <v>0</v>
          </cell>
          <cell r="AL105">
            <v>0</v>
          </cell>
          <cell r="AM105">
            <v>0</v>
          </cell>
          <cell r="AN105">
            <v>0</v>
          </cell>
          <cell r="AO105">
            <v>0</v>
          </cell>
          <cell r="AP105">
            <v>0</v>
          </cell>
          <cell r="AQ105">
            <v>0</v>
          </cell>
          <cell r="AR105">
            <v>0</v>
          </cell>
          <cell r="AS105">
            <v>0</v>
          </cell>
          <cell r="AT105">
            <v>0</v>
          </cell>
          <cell r="AU105">
            <v>0</v>
          </cell>
          <cell r="AV105">
            <v>0</v>
          </cell>
          <cell r="AW105">
            <v>0</v>
          </cell>
          <cell r="AX105">
            <v>0</v>
          </cell>
          <cell r="AY105">
            <v>0</v>
          </cell>
          <cell r="AZ105">
            <v>0</v>
          </cell>
          <cell r="BA105">
            <v>0</v>
          </cell>
          <cell r="BB105">
            <v>0</v>
          </cell>
          <cell r="BC105">
            <v>0</v>
          </cell>
          <cell r="BD105">
            <v>0</v>
          </cell>
          <cell r="BE105">
            <v>0</v>
          </cell>
          <cell r="BF105">
            <v>0</v>
          </cell>
          <cell r="BG105">
            <v>0</v>
          </cell>
          <cell r="BH105">
            <v>0</v>
          </cell>
          <cell r="BI105">
            <v>0</v>
          </cell>
          <cell r="BJ105">
            <v>0</v>
          </cell>
          <cell r="BK105">
            <v>0</v>
          </cell>
          <cell r="BL105">
            <v>0</v>
          </cell>
          <cell r="BM105">
            <v>0</v>
          </cell>
          <cell r="BN105">
            <v>0</v>
          </cell>
          <cell r="BO105">
            <v>0</v>
          </cell>
          <cell r="BP105">
            <v>0</v>
          </cell>
          <cell r="BQ105">
            <v>0</v>
          </cell>
          <cell r="BR105">
            <v>0</v>
          </cell>
          <cell r="BS105">
            <v>0</v>
          </cell>
          <cell r="BT105">
            <v>0</v>
          </cell>
          <cell r="BU105">
            <v>0</v>
          </cell>
          <cell r="BV105">
            <v>0</v>
          </cell>
          <cell r="BW105">
            <v>0</v>
          </cell>
          <cell r="BX105">
            <v>0</v>
          </cell>
          <cell r="BY105">
            <v>0</v>
          </cell>
          <cell r="BZ105">
            <v>0</v>
          </cell>
          <cell r="CA105">
            <v>0</v>
          </cell>
          <cell r="CB105">
            <v>0</v>
          </cell>
          <cell r="CC105">
            <v>0</v>
          </cell>
          <cell r="CD105">
            <v>0</v>
          </cell>
          <cell r="CE105">
            <v>0</v>
          </cell>
          <cell r="CF105">
            <v>0</v>
          </cell>
          <cell r="CG105">
            <v>0</v>
          </cell>
          <cell r="CH105">
            <v>0</v>
          </cell>
          <cell r="CI105">
            <v>0</v>
          </cell>
          <cell r="CJ105">
            <v>0</v>
          </cell>
          <cell r="CK105">
            <v>0</v>
          </cell>
          <cell r="CL105">
            <v>0</v>
          </cell>
          <cell r="CM105">
            <v>0</v>
          </cell>
          <cell r="CN105">
            <v>0</v>
          </cell>
          <cell r="CO105">
            <v>0</v>
          </cell>
          <cell r="CP105">
            <v>0</v>
          </cell>
          <cell r="CQ105">
            <v>0</v>
          </cell>
          <cell r="CR105">
            <v>0</v>
          </cell>
          <cell r="CS105">
            <v>0</v>
          </cell>
          <cell r="CT105">
            <v>0</v>
          </cell>
          <cell r="CU105">
            <v>0</v>
          </cell>
          <cell r="CV105">
            <v>0</v>
          </cell>
          <cell r="CW105">
            <v>0</v>
          </cell>
          <cell r="CX105">
            <v>0</v>
          </cell>
          <cell r="CY105">
            <v>0</v>
          </cell>
          <cell r="CZ105">
            <v>0</v>
          </cell>
          <cell r="DA105">
            <v>0</v>
          </cell>
          <cell r="DB105">
            <v>0</v>
          </cell>
          <cell r="DC105">
            <v>0</v>
          </cell>
          <cell r="DD105">
            <v>0</v>
          </cell>
          <cell r="DE105">
            <v>0</v>
          </cell>
          <cell r="DF105">
            <v>0</v>
          </cell>
          <cell r="DG105">
            <v>0</v>
          </cell>
          <cell r="DH105">
            <v>0</v>
          </cell>
          <cell r="DI105">
            <v>0</v>
          </cell>
          <cell r="DJ105">
            <v>0</v>
          </cell>
          <cell r="DK105">
            <v>0</v>
          </cell>
          <cell r="DL105">
            <v>0</v>
          </cell>
          <cell r="DM105">
            <v>0</v>
          </cell>
          <cell r="DN105">
            <v>0</v>
          </cell>
          <cell r="DO105">
            <v>0</v>
          </cell>
          <cell r="DP105">
            <v>0</v>
          </cell>
          <cell r="DQ105">
            <v>0</v>
          </cell>
          <cell r="DR105">
            <v>0</v>
          </cell>
          <cell r="DS105">
            <v>0</v>
          </cell>
          <cell r="DT105">
            <v>0</v>
          </cell>
          <cell r="DU105">
            <v>0</v>
          </cell>
          <cell r="DV105">
            <v>0</v>
          </cell>
          <cell r="DW105">
            <v>0</v>
          </cell>
          <cell r="DX105">
            <v>0</v>
          </cell>
          <cell r="DY105">
            <v>0</v>
          </cell>
          <cell r="DZ105">
            <v>0</v>
          </cell>
          <cell r="EA105">
            <v>0</v>
          </cell>
          <cell r="EB105">
            <v>0</v>
          </cell>
          <cell r="EC105">
            <v>0</v>
          </cell>
          <cell r="ED105">
            <v>0</v>
          </cell>
          <cell r="EE105">
            <v>0</v>
          </cell>
          <cell r="EF105">
            <v>0</v>
          </cell>
          <cell r="EG105">
            <v>0</v>
          </cell>
          <cell r="EH105">
            <v>0</v>
          </cell>
          <cell r="EI105">
            <v>0</v>
          </cell>
          <cell r="EJ105">
            <v>0</v>
          </cell>
          <cell r="EK105">
            <v>0</v>
          </cell>
          <cell r="EL105">
            <v>0</v>
          </cell>
          <cell r="EM105">
            <v>0</v>
          </cell>
          <cell r="EN105">
            <v>0</v>
          </cell>
          <cell r="EO105">
            <v>0</v>
          </cell>
          <cell r="EP105">
            <v>0</v>
          </cell>
          <cell r="EQ105">
            <v>0</v>
          </cell>
          <cell r="ER105">
            <v>0</v>
          </cell>
          <cell r="ES105">
            <v>0</v>
          </cell>
          <cell r="ET105">
            <v>0</v>
          </cell>
          <cell r="EU105">
            <v>0</v>
          </cell>
          <cell r="EV105">
            <v>0</v>
          </cell>
          <cell r="EW105">
            <v>0</v>
          </cell>
          <cell r="EX105">
            <v>0</v>
          </cell>
          <cell r="EY105">
            <v>0</v>
          </cell>
          <cell r="EZ105">
            <v>0</v>
          </cell>
          <cell r="FA105">
            <v>0</v>
          </cell>
          <cell r="FB105">
            <v>0</v>
          </cell>
          <cell r="FC105">
            <v>0</v>
          </cell>
          <cell r="FD105">
            <v>0</v>
          </cell>
          <cell r="FE105">
            <v>0</v>
          </cell>
          <cell r="FF105">
            <v>0</v>
          </cell>
          <cell r="FG105">
            <v>0</v>
          </cell>
          <cell r="FH105">
            <v>0</v>
          </cell>
          <cell r="FI105">
            <v>0</v>
          </cell>
          <cell r="FJ105">
            <v>0</v>
          </cell>
          <cell r="FK105">
            <v>0</v>
          </cell>
          <cell r="FL105">
            <v>0</v>
          </cell>
          <cell r="FM105">
            <v>0</v>
          </cell>
          <cell r="FN105">
            <v>0</v>
          </cell>
          <cell r="FO105">
            <v>0</v>
          </cell>
          <cell r="FP105">
            <v>0</v>
          </cell>
          <cell r="FQ105">
            <v>0</v>
          </cell>
          <cell r="FR105">
            <v>0</v>
          </cell>
          <cell r="FS105">
            <v>0</v>
          </cell>
          <cell r="FT105">
            <v>0</v>
          </cell>
          <cell r="FU105">
            <v>0</v>
          </cell>
          <cell r="FV105">
            <v>0</v>
          </cell>
          <cell r="FW105">
            <v>0</v>
          </cell>
          <cell r="FX105">
            <v>0</v>
          </cell>
          <cell r="FY105">
            <v>0</v>
          </cell>
          <cell r="FZ105">
            <v>0</v>
          </cell>
          <cell r="GA105">
            <v>0</v>
          </cell>
          <cell r="GB105">
            <v>0</v>
          </cell>
          <cell r="GC105">
            <v>0</v>
          </cell>
          <cell r="GD105">
            <v>0</v>
          </cell>
          <cell r="GE105">
            <v>0</v>
          </cell>
          <cell r="GF105">
            <v>0</v>
          </cell>
          <cell r="GG105">
            <v>0</v>
          </cell>
          <cell r="GH105">
            <v>0</v>
          </cell>
          <cell r="GI105">
            <v>0</v>
          </cell>
          <cell r="GJ105">
            <v>0</v>
          </cell>
          <cell r="GK105">
            <v>0</v>
          </cell>
          <cell r="GL105">
            <v>0</v>
          </cell>
          <cell r="GM105">
            <v>0</v>
          </cell>
          <cell r="GN105">
            <v>0</v>
          </cell>
          <cell r="GO105">
            <v>0</v>
          </cell>
          <cell r="GP105">
            <v>0</v>
          </cell>
          <cell r="GQ105">
            <v>0</v>
          </cell>
          <cell r="GR105">
            <v>0</v>
          </cell>
          <cell r="GS105">
            <v>0</v>
          </cell>
          <cell r="GT105">
            <v>0</v>
          </cell>
          <cell r="GU105">
            <v>0</v>
          </cell>
          <cell r="GV105">
            <v>0</v>
          </cell>
          <cell r="GW105">
            <v>0</v>
          </cell>
          <cell r="GX105">
            <v>0</v>
          </cell>
          <cell r="GY105">
            <v>0</v>
          </cell>
          <cell r="GZ105">
            <v>0</v>
          </cell>
          <cell r="HA105">
            <v>0</v>
          </cell>
          <cell r="HB105">
            <v>0</v>
          </cell>
          <cell r="HC105">
            <v>0</v>
          </cell>
          <cell r="HD105">
            <v>0</v>
          </cell>
          <cell r="HE105">
            <v>0</v>
          </cell>
          <cell r="HF105">
            <v>0</v>
          </cell>
          <cell r="HG105">
            <v>0</v>
          </cell>
          <cell r="HH105">
            <v>0</v>
          </cell>
          <cell r="HI105">
            <v>0</v>
          </cell>
          <cell r="HJ105">
            <v>0</v>
          </cell>
          <cell r="HK105">
            <v>0</v>
          </cell>
          <cell r="HL105">
            <v>0</v>
          </cell>
          <cell r="HM105">
            <v>0</v>
          </cell>
          <cell r="HN105">
            <v>0</v>
          </cell>
          <cell r="HO105">
            <v>0</v>
          </cell>
          <cell r="HP105">
            <v>0</v>
          </cell>
          <cell r="HQ105">
            <v>0</v>
          </cell>
          <cell r="HR105">
            <v>0</v>
          </cell>
          <cell r="HS105">
            <v>0</v>
          </cell>
          <cell r="HT105">
            <v>0</v>
          </cell>
          <cell r="HU105">
            <v>0</v>
          </cell>
          <cell r="HV105">
            <v>0</v>
          </cell>
          <cell r="HW105">
            <v>0</v>
          </cell>
          <cell r="HX105">
            <v>0</v>
          </cell>
          <cell r="HY105">
            <v>0</v>
          </cell>
          <cell r="HZ105">
            <v>0</v>
          </cell>
          <cell r="IA105">
            <v>0</v>
          </cell>
          <cell r="IB105">
            <v>0</v>
          </cell>
          <cell r="IC105">
            <v>0</v>
          </cell>
          <cell r="ID105">
            <v>0</v>
          </cell>
          <cell r="IE105">
            <v>0</v>
          </cell>
          <cell r="IF105">
            <v>0</v>
          </cell>
          <cell r="IG105">
            <v>0</v>
          </cell>
          <cell r="IH105">
            <v>0</v>
          </cell>
          <cell r="II105">
            <v>0</v>
          </cell>
          <cell r="IJ105">
            <v>0</v>
          </cell>
          <cell r="IK105">
            <v>0</v>
          </cell>
          <cell r="IL105">
            <v>0</v>
          </cell>
          <cell r="IM105">
            <v>0</v>
          </cell>
          <cell r="IN105">
            <v>0</v>
          </cell>
          <cell r="IO105">
            <v>0</v>
          </cell>
          <cell r="IP105">
            <v>0</v>
          </cell>
          <cell r="IQ105">
            <v>0</v>
          </cell>
          <cell r="IR105">
            <v>0</v>
          </cell>
          <cell r="IS105">
            <v>0</v>
          </cell>
          <cell r="IT105">
            <v>0</v>
          </cell>
          <cell r="IU105">
            <v>0</v>
          </cell>
          <cell r="IV105">
            <v>0</v>
          </cell>
          <cell r="IW105">
            <v>0</v>
          </cell>
          <cell r="IX105">
            <v>0</v>
          </cell>
          <cell r="IY105">
            <v>0</v>
          </cell>
          <cell r="IZ105">
            <v>0</v>
          </cell>
          <cell r="JA105">
            <v>0</v>
          </cell>
          <cell r="JB105">
            <v>0</v>
          </cell>
          <cell r="JC105">
            <v>0</v>
          </cell>
          <cell r="JD105">
            <v>0</v>
          </cell>
          <cell r="JE105">
            <v>0</v>
          </cell>
          <cell r="JF105">
            <v>0</v>
          </cell>
          <cell r="JG105">
            <v>0</v>
          </cell>
          <cell r="JH105">
            <v>0</v>
          </cell>
          <cell r="JI105">
            <v>0</v>
          </cell>
          <cell r="JJ105">
            <v>0</v>
          </cell>
          <cell r="JK105">
            <v>0</v>
          </cell>
          <cell r="JL105">
            <v>0</v>
          </cell>
          <cell r="JM105">
            <v>0</v>
          </cell>
          <cell r="JN105">
            <v>0</v>
          </cell>
          <cell r="JO105">
            <v>0</v>
          </cell>
          <cell r="JP105">
            <v>0</v>
          </cell>
          <cell r="JQ105">
            <v>0</v>
          </cell>
        </row>
        <row r="106"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  <cell r="T106">
            <v>0</v>
          </cell>
          <cell r="U106">
            <v>0</v>
          </cell>
          <cell r="V106">
            <v>0</v>
          </cell>
          <cell r="W106">
            <v>0</v>
          </cell>
          <cell r="X106">
            <v>0</v>
          </cell>
          <cell r="Y106">
            <v>0</v>
          </cell>
          <cell r="Z106">
            <v>0</v>
          </cell>
          <cell r="AA106">
            <v>0</v>
          </cell>
          <cell r="AB106">
            <v>0</v>
          </cell>
          <cell r="AC106">
            <v>0</v>
          </cell>
          <cell r="AD106">
            <v>0</v>
          </cell>
          <cell r="AE106">
            <v>0</v>
          </cell>
          <cell r="AF106">
            <v>0</v>
          </cell>
          <cell r="AG106">
            <v>0</v>
          </cell>
          <cell r="AH106">
            <v>0</v>
          </cell>
          <cell r="AI106">
            <v>0</v>
          </cell>
          <cell r="AJ106">
            <v>0</v>
          </cell>
          <cell r="AK106">
            <v>0</v>
          </cell>
          <cell r="AL106">
            <v>0</v>
          </cell>
          <cell r="AM106">
            <v>0</v>
          </cell>
          <cell r="AN106">
            <v>0</v>
          </cell>
          <cell r="AO106">
            <v>0</v>
          </cell>
          <cell r="AP106">
            <v>0</v>
          </cell>
          <cell r="AQ106">
            <v>0</v>
          </cell>
          <cell r="AR106">
            <v>0</v>
          </cell>
          <cell r="AS106">
            <v>0</v>
          </cell>
          <cell r="AT106">
            <v>0</v>
          </cell>
          <cell r="AU106">
            <v>0</v>
          </cell>
          <cell r="AV106">
            <v>0</v>
          </cell>
          <cell r="AW106">
            <v>0</v>
          </cell>
          <cell r="AX106">
            <v>0</v>
          </cell>
          <cell r="AY106">
            <v>0</v>
          </cell>
          <cell r="AZ106">
            <v>0</v>
          </cell>
          <cell r="BA106">
            <v>0</v>
          </cell>
          <cell r="BB106">
            <v>0</v>
          </cell>
          <cell r="BC106">
            <v>0</v>
          </cell>
          <cell r="BD106">
            <v>0</v>
          </cell>
          <cell r="BE106">
            <v>0</v>
          </cell>
          <cell r="BF106">
            <v>0</v>
          </cell>
          <cell r="BG106">
            <v>0</v>
          </cell>
          <cell r="BH106">
            <v>0</v>
          </cell>
          <cell r="BI106">
            <v>0</v>
          </cell>
          <cell r="BJ106">
            <v>0</v>
          </cell>
          <cell r="BK106">
            <v>0</v>
          </cell>
          <cell r="BL106">
            <v>0</v>
          </cell>
          <cell r="BM106">
            <v>0</v>
          </cell>
          <cell r="BN106">
            <v>0</v>
          </cell>
          <cell r="BO106">
            <v>0</v>
          </cell>
          <cell r="BP106">
            <v>0</v>
          </cell>
          <cell r="BQ106">
            <v>0</v>
          </cell>
          <cell r="BR106">
            <v>0</v>
          </cell>
          <cell r="BS106">
            <v>0</v>
          </cell>
          <cell r="BT106">
            <v>0</v>
          </cell>
          <cell r="BU106">
            <v>0</v>
          </cell>
          <cell r="BV106">
            <v>0</v>
          </cell>
          <cell r="BW106">
            <v>0</v>
          </cell>
          <cell r="BX106">
            <v>0</v>
          </cell>
          <cell r="BY106">
            <v>0</v>
          </cell>
          <cell r="BZ106">
            <v>0</v>
          </cell>
          <cell r="CA106">
            <v>0</v>
          </cell>
          <cell r="CB106">
            <v>0</v>
          </cell>
          <cell r="CC106">
            <v>0</v>
          </cell>
          <cell r="CD106">
            <v>0</v>
          </cell>
          <cell r="CE106">
            <v>0</v>
          </cell>
          <cell r="CF106">
            <v>0</v>
          </cell>
          <cell r="CG106">
            <v>0</v>
          </cell>
          <cell r="CH106">
            <v>0</v>
          </cell>
          <cell r="CI106">
            <v>0</v>
          </cell>
          <cell r="CJ106">
            <v>0</v>
          </cell>
          <cell r="CK106">
            <v>0</v>
          </cell>
          <cell r="CL106">
            <v>0</v>
          </cell>
          <cell r="CM106">
            <v>0</v>
          </cell>
          <cell r="CN106">
            <v>0</v>
          </cell>
          <cell r="CO106">
            <v>0</v>
          </cell>
          <cell r="CP106">
            <v>0</v>
          </cell>
          <cell r="CQ106">
            <v>0</v>
          </cell>
          <cell r="CR106">
            <v>0</v>
          </cell>
          <cell r="CS106">
            <v>0</v>
          </cell>
          <cell r="CT106">
            <v>0</v>
          </cell>
          <cell r="CU106">
            <v>0</v>
          </cell>
          <cell r="CV106">
            <v>0</v>
          </cell>
          <cell r="CW106">
            <v>0</v>
          </cell>
          <cell r="CX106">
            <v>0</v>
          </cell>
          <cell r="CY106">
            <v>0</v>
          </cell>
          <cell r="CZ106">
            <v>0</v>
          </cell>
          <cell r="DA106">
            <v>0</v>
          </cell>
          <cell r="DB106">
            <v>0</v>
          </cell>
          <cell r="DC106">
            <v>0</v>
          </cell>
          <cell r="DD106">
            <v>0</v>
          </cell>
          <cell r="DE106">
            <v>0</v>
          </cell>
          <cell r="DF106">
            <v>0</v>
          </cell>
          <cell r="DG106">
            <v>0</v>
          </cell>
          <cell r="DH106">
            <v>0</v>
          </cell>
          <cell r="DI106">
            <v>0</v>
          </cell>
          <cell r="DJ106">
            <v>0</v>
          </cell>
          <cell r="DK106">
            <v>0</v>
          </cell>
          <cell r="DL106">
            <v>0</v>
          </cell>
          <cell r="DM106">
            <v>0</v>
          </cell>
          <cell r="DN106">
            <v>0</v>
          </cell>
          <cell r="DO106">
            <v>0</v>
          </cell>
          <cell r="DP106">
            <v>0</v>
          </cell>
          <cell r="DQ106">
            <v>0</v>
          </cell>
          <cell r="DR106">
            <v>0</v>
          </cell>
          <cell r="DS106">
            <v>0</v>
          </cell>
          <cell r="DT106">
            <v>0</v>
          </cell>
          <cell r="DU106">
            <v>0</v>
          </cell>
          <cell r="DV106">
            <v>0</v>
          </cell>
          <cell r="DW106">
            <v>0</v>
          </cell>
          <cell r="DX106">
            <v>0</v>
          </cell>
          <cell r="DY106">
            <v>0</v>
          </cell>
          <cell r="DZ106">
            <v>0</v>
          </cell>
          <cell r="EA106">
            <v>0</v>
          </cell>
          <cell r="EB106">
            <v>0</v>
          </cell>
          <cell r="EC106">
            <v>0</v>
          </cell>
          <cell r="ED106">
            <v>0</v>
          </cell>
          <cell r="EE106">
            <v>0</v>
          </cell>
          <cell r="EF106">
            <v>0</v>
          </cell>
          <cell r="EG106">
            <v>0</v>
          </cell>
          <cell r="EH106">
            <v>0</v>
          </cell>
          <cell r="EI106">
            <v>0</v>
          </cell>
          <cell r="EJ106">
            <v>0</v>
          </cell>
          <cell r="EK106">
            <v>0</v>
          </cell>
          <cell r="EL106">
            <v>0</v>
          </cell>
          <cell r="EM106">
            <v>0</v>
          </cell>
          <cell r="EN106">
            <v>0</v>
          </cell>
          <cell r="EO106">
            <v>0</v>
          </cell>
          <cell r="EP106">
            <v>0</v>
          </cell>
          <cell r="EQ106">
            <v>0</v>
          </cell>
          <cell r="ER106">
            <v>0</v>
          </cell>
          <cell r="ES106">
            <v>0</v>
          </cell>
          <cell r="ET106">
            <v>0</v>
          </cell>
          <cell r="EU106">
            <v>0</v>
          </cell>
          <cell r="EV106">
            <v>0</v>
          </cell>
          <cell r="EW106">
            <v>0</v>
          </cell>
          <cell r="EX106">
            <v>0</v>
          </cell>
          <cell r="EY106">
            <v>0</v>
          </cell>
          <cell r="EZ106">
            <v>0</v>
          </cell>
          <cell r="FA106">
            <v>0</v>
          </cell>
          <cell r="FB106">
            <v>0</v>
          </cell>
          <cell r="FC106">
            <v>0</v>
          </cell>
          <cell r="FD106">
            <v>0</v>
          </cell>
          <cell r="FE106">
            <v>0</v>
          </cell>
          <cell r="FF106">
            <v>0</v>
          </cell>
          <cell r="FG106">
            <v>0</v>
          </cell>
          <cell r="FH106">
            <v>0</v>
          </cell>
          <cell r="FI106">
            <v>0</v>
          </cell>
          <cell r="FJ106">
            <v>0</v>
          </cell>
          <cell r="FK106">
            <v>0</v>
          </cell>
          <cell r="FL106">
            <v>0</v>
          </cell>
          <cell r="FM106">
            <v>0</v>
          </cell>
          <cell r="FN106">
            <v>0</v>
          </cell>
          <cell r="FO106">
            <v>0</v>
          </cell>
          <cell r="FP106">
            <v>0</v>
          </cell>
          <cell r="FQ106">
            <v>0</v>
          </cell>
          <cell r="FR106">
            <v>0</v>
          </cell>
          <cell r="FS106">
            <v>0</v>
          </cell>
          <cell r="FT106">
            <v>0</v>
          </cell>
          <cell r="FU106">
            <v>0</v>
          </cell>
          <cell r="FV106">
            <v>0</v>
          </cell>
          <cell r="FW106">
            <v>0</v>
          </cell>
          <cell r="FX106">
            <v>0</v>
          </cell>
          <cell r="FY106">
            <v>0</v>
          </cell>
          <cell r="FZ106">
            <v>0</v>
          </cell>
          <cell r="GA106">
            <v>0</v>
          </cell>
          <cell r="GB106">
            <v>0</v>
          </cell>
          <cell r="GC106">
            <v>0</v>
          </cell>
          <cell r="GD106">
            <v>0</v>
          </cell>
          <cell r="GE106">
            <v>0</v>
          </cell>
          <cell r="GF106">
            <v>0</v>
          </cell>
          <cell r="GG106">
            <v>0</v>
          </cell>
          <cell r="GH106">
            <v>0</v>
          </cell>
          <cell r="GI106">
            <v>0</v>
          </cell>
          <cell r="GJ106">
            <v>0</v>
          </cell>
          <cell r="GK106">
            <v>0</v>
          </cell>
          <cell r="GL106">
            <v>0</v>
          </cell>
          <cell r="GM106">
            <v>0</v>
          </cell>
          <cell r="GN106">
            <v>0</v>
          </cell>
          <cell r="GO106">
            <v>0</v>
          </cell>
          <cell r="GP106">
            <v>0</v>
          </cell>
          <cell r="GQ106">
            <v>0</v>
          </cell>
          <cell r="GR106">
            <v>0</v>
          </cell>
          <cell r="GS106">
            <v>0</v>
          </cell>
          <cell r="GT106">
            <v>0</v>
          </cell>
          <cell r="GU106">
            <v>0</v>
          </cell>
          <cell r="GV106">
            <v>0</v>
          </cell>
          <cell r="GW106">
            <v>0</v>
          </cell>
          <cell r="GX106">
            <v>0</v>
          </cell>
          <cell r="GY106">
            <v>0</v>
          </cell>
          <cell r="GZ106">
            <v>0</v>
          </cell>
          <cell r="HA106">
            <v>0</v>
          </cell>
          <cell r="HB106">
            <v>0</v>
          </cell>
          <cell r="HC106">
            <v>0</v>
          </cell>
          <cell r="HD106">
            <v>0</v>
          </cell>
          <cell r="HE106">
            <v>0</v>
          </cell>
          <cell r="HF106">
            <v>0</v>
          </cell>
          <cell r="HG106">
            <v>0</v>
          </cell>
          <cell r="HH106">
            <v>0</v>
          </cell>
          <cell r="HI106">
            <v>0</v>
          </cell>
          <cell r="HJ106">
            <v>0</v>
          </cell>
          <cell r="HK106">
            <v>0</v>
          </cell>
          <cell r="HL106">
            <v>0</v>
          </cell>
          <cell r="HM106">
            <v>0</v>
          </cell>
          <cell r="HN106">
            <v>0</v>
          </cell>
          <cell r="HO106">
            <v>0</v>
          </cell>
          <cell r="HP106">
            <v>0</v>
          </cell>
          <cell r="HQ106">
            <v>0</v>
          </cell>
          <cell r="HR106">
            <v>0</v>
          </cell>
          <cell r="HS106">
            <v>0</v>
          </cell>
          <cell r="HT106">
            <v>0</v>
          </cell>
          <cell r="HU106">
            <v>0</v>
          </cell>
          <cell r="HV106">
            <v>0</v>
          </cell>
          <cell r="HW106">
            <v>0</v>
          </cell>
          <cell r="HX106">
            <v>0</v>
          </cell>
          <cell r="HY106">
            <v>0</v>
          </cell>
          <cell r="HZ106">
            <v>0</v>
          </cell>
          <cell r="IA106">
            <v>0</v>
          </cell>
          <cell r="IB106">
            <v>0</v>
          </cell>
          <cell r="IC106">
            <v>0</v>
          </cell>
          <cell r="ID106">
            <v>0</v>
          </cell>
          <cell r="IE106">
            <v>0</v>
          </cell>
          <cell r="IF106">
            <v>0</v>
          </cell>
          <cell r="IG106">
            <v>0</v>
          </cell>
          <cell r="IH106">
            <v>0</v>
          </cell>
          <cell r="II106">
            <v>0</v>
          </cell>
          <cell r="IJ106">
            <v>0</v>
          </cell>
          <cell r="IK106">
            <v>0</v>
          </cell>
          <cell r="IL106">
            <v>0</v>
          </cell>
          <cell r="IM106">
            <v>0</v>
          </cell>
          <cell r="IN106">
            <v>0</v>
          </cell>
          <cell r="IO106">
            <v>0</v>
          </cell>
          <cell r="IP106">
            <v>0</v>
          </cell>
          <cell r="IQ106">
            <v>0</v>
          </cell>
          <cell r="IR106">
            <v>0</v>
          </cell>
          <cell r="IS106">
            <v>0</v>
          </cell>
          <cell r="IT106">
            <v>0</v>
          </cell>
          <cell r="IU106">
            <v>0</v>
          </cell>
          <cell r="IV106">
            <v>0</v>
          </cell>
          <cell r="IW106">
            <v>0</v>
          </cell>
          <cell r="IX106">
            <v>0</v>
          </cell>
          <cell r="IY106">
            <v>0</v>
          </cell>
          <cell r="IZ106">
            <v>0</v>
          </cell>
          <cell r="JA106">
            <v>0</v>
          </cell>
          <cell r="JB106">
            <v>0</v>
          </cell>
          <cell r="JC106">
            <v>0</v>
          </cell>
          <cell r="JD106">
            <v>0</v>
          </cell>
          <cell r="JE106">
            <v>0</v>
          </cell>
          <cell r="JF106">
            <v>0</v>
          </cell>
          <cell r="JG106">
            <v>0</v>
          </cell>
          <cell r="JH106">
            <v>0</v>
          </cell>
          <cell r="JI106">
            <v>0</v>
          </cell>
          <cell r="JJ106">
            <v>0</v>
          </cell>
          <cell r="JK106">
            <v>0</v>
          </cell>
          <cell r="JL106">
            <v>0</v>
          </cell>
          <cell r="JM106">
            <v>0</v>
          </cell>
          <cell r="JN106">
            <v>0</v>
          </cell>
          <cell r="JO106">
            <v>0</v>
          </cell>
          <cell r="JP106">
            <v>0</v>
          </cell>
          <cell r="JQ106">
            <v>0</v>
          </cell>
        </row>
        <row r="107">
          <cell r="F107">
            <v>0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R107">
            <v>0</v>
          </cell>
          <cell r="S107">
            <v>0</v>
          </cell>
          <cell r="T107">
            <v>0</v>
          </cell>
          <cell r="U107">
            <v>0</v>
          </cell>
          <cell r="V107">
            <v>0</v>
          </cell>
          <cell r="W107">
            <v>0</v>
          </cell>
          <cell r="X107">
            <v>0</v>
          </cell>
          <cell r="Y107">
            <v>0</v>
          </cell>
          <cell r="Z107">
            <v>0</v>
          </cell>
          <cell r="AA107">
            <v>0</v>
          </cell>
          <cell r="AB107">
            <v>0</v>
          </cell>
          <cell r="AC107">
            <v>0</v>
          </cell>
          <cell r="AD107">
            <v>0</v>
          </cell>
          <cell r="AE107">
            <v>0</v>
          </cell>
          <cell r="AF107">
            <v>0</v>
          </cell>
          <cell r="AG107">
            <v>0</v>
          </cell>
          <cell r="AH107">
            <v>0</v>
          </cell>
          <cell r="AI107">
            <v>0</v>
          </cell>
          <cell r="AJ107">
            <v>0</v>
          </cell>
          <cell r="AK107">
            <v>0</v>
          </cell>
          <cell r="AL107">
            <v>0</v>
          </cell>
          <cell r="AM107">
            <v>0</v>
          </cell>
          <cell r="AN107">
            <v>0</v>
          </cell>
          <cell r="AO107">
            <v>0</v>
          </cell>
          <cell r="AP107">
            <v>0</v>
          </cell>
          <cell r="AQ107">
            <v>0</v>
          </cell>
          <cell r="AR107">
            <v>0</v>
          </cell>
          <cell r="AS107">
            <v>0</v>
          </cell>
          <cell r="AT107">
            <v>0</v>
          </cell>
          <cell r="AU107">
            <v>0</v>
          </cell>
          <cell r="AV107">
            <v>0</v>
          </cell>
          <cell r="AW107">
            <v>0</v>
          </cell>
          <cell r="AX107">
            <v>0</v>
          </cell>
          <cell r="AY107">
            <v>0</v>
          </cell>
          <cell r="AZ107">
            <v>0</v>
          </cell>
          <cell r="BA107">
            <v>0</v>
          </cell>
          <cell r="BB107">
            <v>0</v>
          </cell>
          <cell r="BC107">
            <v>0</v>
          </cell>
          <cell r="BD107">
            <v>0</v>
          </cell>
          <cell r="BE107">
            <v>0</v>
          </cell>
          <cell r="BF107">
            <v>0</v>
          </cell>
          <cell r="BG107">
            <v>0</v>
          </cell>
          <cell r="BH107">
            <v>0</v>
          </cell>
          <cell r="BI107">
            <v>0</v>
          </cell>
          <cell r="BJ107">
            <v>0</v>
          </cell>
          <cell r="BK107">
            <v>0</v>
          </cell>
          <cell r="BL107">
            <v>0</v>
          </cell>
          <cell r="BM107">
            <v>0</v>
          </cell>
          <cell r="BN107">
            <v>0</v>
          </cell>
          <cell r="BO107">
            <v>0</v>
          </cell>
          <cell r="BP107">
            <v>0</v>
          </cell>
          <cell r="BQ107">
            <v>0</v>
          </cell>
          <cell r="BR107">
            <v>0</v>
          </cell>
          <cell r="BS107">
            <v>0</v>
          </cell>
          <cell r="BT107">
            <v>0</v>
          </cell>
          <cell r="BU107">
            <v>0</v>
          </cell>
          <cell r="BV107">
            <v>0</v>
          </cell>
          <cell r="BW107">
            <v>0</v>
          </cell>
          <cell r="BX107">
            <v>0</v>
          </cell>
          <cell r="BY107">
            <v>0</v>
          </cell>
          <cell r="BZ107">
            <v>0</v>
          </cell>
          <cell r="CA107">
            <v>0</v>
          </cell>
          <cell r="CB107">
            <v>0</v>
          </cell>
          <cell r="CC107">
            <v>0</v>
          </cell>
          <cell r="CD107">
            <v>0</v>
          </cell>
          <cell r="CE107">
            <v>0</v>
          </cell>
          <cell r="CF107">
            <v>0</v>
          </cell>
          <cell r="CG107">
            <v>0</v>
          </cell>
          <cell r="CH107">
            <v>0</v>
          </cell>
          <cell r="CI107">
            <v>0</v>
          </cell>
          <cell r="CJ107">
            <v>0</v>
          </cell>
          <cell r="CK107">
            <v>0</v>
          </cell>
          <cell r="CL107">
            <v>0</v>
          </cell>
          <cell r="CM107">
            <v>0</v>
          </cell>
          <cell r="CN107">
            <v>0</v>
          </cell>
          <cell r="CO107">
            <v>0</v>
          </cell>
          <cell r="CP107">
            <v>0</v>
          </cell>
          <cell r="CQ107">
            <v>0</v>
          </cell>
          <cell r="CR107">
            <v>0</v>
          </cell>
          <cell r="CS107">
            <v>0</v>
          </cell>
          <cell r="CT107">
            <v>0</v>
          </cell>
          <cell r="CU107">
            <v>0</v>
          </cell>
          <cell r="CV107">
            <v>0</v>
          </cell>
          <cell r="CW107">
            <v>0</v>
          </cell>
          <cell r="CX107">
            <v>0</v>
          </cell>
          <cell r="CY107">
            <v>0</v>
          </cell>
          <cell r="CZ107">
            <v>0</v>
          </cell>
          <cell r="DA107">
            <v>0</v>
          </cell>
          <cell r="DB107">
            <v>0</v>
          </cell>
          <cell r="DC107">
            <v>0</v>
          </cell>
          <cell r="DD107">
            <v>0</v>
          </cell>
          <cell r="DE107">
            <v>0</v>
          </cell>
          <cell r="DF107">
            <v>0</v>
          </cell>
          <cell r="DG107">
            <v>0</v>
          </cell>
          <cell r="DH107">
            <v>0</v>
          </cell>
          <cell r="DI107">
            <v>0</v>
          </cell>
          <cell r="DJ107">
            <v>0</v>
          </cell>
          <cell r="DK107">
            <v>0</v>
          </cell>
          <cell r="DL107">
            <v>0</v>
          </cell>
          <cell r="DM107">
            <v>0</v>
          </cell>
          <cell r="DN107">
            <v>0</v>
          </cell>
          <cell r="DO107">
            <v>0</v>
          </cell>
          <cell r="DP107">
            <v>0</v>
          </cell>
          <cell r="DQ107">
            <v>0</v>
          </cell>
          <cell r="DR107">
            <v>0</v>
          </cell>
          <cell r="DS107">
            <v>0</v>
          </cell>
          <cell r="DT107">
            <v>0</v>
          </cell>
          <cell r="DU107">
            <v>0</v>
          </cell>
          <cell r="DV107">
            <v>0</v>
          </cell>
          <cell r="DW107">
            <v>0</v>
          </cell>
          <cell r="DX107">
            <v>0</v>
          </cell>
          <cell r="DY107">
            <v>0</v>
          </cell>
          <cell r="DZ107">
            <v>0</v>
          </cell>
          <cell r="EA107">
            <v>0</v>
          </cell>
          <cell r="EB107">
            <v>0</v>
          </cell>
          <cell r="EC107">
            <v>0</v>
          </cell>
          <cell r="ED107">
            <v>0</v>
          </cell>
          <cell r="EE107">
            <v>0</v>
          </cell>
          <cell r="EF107">
            <v>0</v>
          </cell>
          <cell r="EG107">
            <v>0</v>
          </cell>
          <cell r="EH107">
            <v>0</v>
          </cell>
          <cell r="EI107">
            <v>0</v>
          </cell>
          <cell r="EJ107">
            <v>0</v>
          </cell>
          <cell r="EK107">
            <v>0</v>
          </cell>
          <cell r="EL107">
            <v>0</v>
          </cell>
          <cell r="EM107">
            <v>0</v>
          </cell>
          <cell r="EN107">
            <v>0</v>
          </cell>
          <cell r="EO107">
            <v>0</v>
          </cell>
          <cell r="EP107">
            <v>0</v>
          </cell>
          <cell r="EQ107">
            <v>0</v>
          </cell>
          <cell r="ER107">
            <v>0</v>
          </cell>
          <cell r="ES107">
            <v>0</v>
          </cell>
          <cell r="ET107">
            <v>0</v>
          </cell>
          <cell r="EU107">
            <v>0</v>
          </cell>
          <cell r="EV107">
            <v>0</v>
          </cell>
          <cell r="EW107">
            <v>0</v>
          </cell>
          <cell r="EX107">
            <v>0</v>
          </cell>
          <cell r="EY107">
            <v>0</v>
          </cell>
          <cell r="EZ107">
            <v>0</v>
          </cell>
          <cell r="FA107">
            <v>0</v>
          </cell>
          <cell r="FB107">
            <v>0</v>
          </cell>
          <cell r="FC107">
            <v>0</v>
          </cell>
          <cell r="FD107">
            <v>0</v>
          </cell>
          <cell r="FE107">
            <v>0</v>
          </cell>
          <cell r="FF107">
            <v>0</v>
          </cell>
          <cell r="FG107">
            <v>0</v>
          </cell>
          <cell r="FH107">
            <v>0</v>
          </cell>
          <cell r="FI107">
            <v>0</v>
          </cell>
          <cell r="FJ107">
            <v>0</v>
          </cell>
          <cell r="FK107">
            <v>0</v>
          </cell>
          <cell r="FL107">
            <v>0</v>
          </cell>
          <cell r="FM107">
            <v>0</v>
          </cell>
          <cell r="FN107">
            <v>0</v>
          </cell>
          <cell r="FO107">
            <v>0</v>
          </cell>
          <cell r="FP107">
            <v>0</v>
          </cell>
          <cell r="FQ107">
            <v>0</v>
          </cell>
          <cell r="FR107">
            <v>0</v>
          </cell>
          <cell r="FS107">
            <v>0</v>
          </cell>
          <cell r="FT107">
            <v>0</v>
          </cell>
          <cell r="FU107">
            <v>0</v>
          </cell>
          <cell r="FV107">
            <v>0</v>
          </cell>
          <cell r="FW107">
            <v>0</v>
          </cell>
          <cell r="FX107">
            <v>0</v>
          </cell>
          <cell r="FY107">
            <v>0</v>
          </cell>
          <cell r="FZ107">
            <v>0</v>
          </cell>
          <cell r="GA107">
            <v>0</v>
          </cell>
          <cell r="GB107">
            <v>0</v>
          </cell>
          <cell r="GC107">
            <v>0</v>
          </cell>
          <cell r="GD107">
            <v>0</v>
          </cell>
          <cell r="GE107">
            <v>0</v>
          </cell>
          <cell r="GF107">
            <v>0</v>
          </cell>
          <cell r="GG107">
            <v>0</v>
          </cell>
          <cell r="GH107">
            <v>0</v>
          </cell>
          <cell r="GI107">
            <v>0</v>
          </cell>
          <cell r="GJ107">
            <v>0</v>
          </cell>
          <cell r="GK107">
            <v>0</v>
          </cell>
          <cell r="GL107">
            <v>0</v>
          </cell>
          <cell r="GM107">
            <v>0</v>
          </cell>
          <cell r="GN107">
            <v>0</v>
          </cell>
          <cell r="GO107">
            <v>0</v>
          </cell>
          <cell r="GP107">
            <v>0</v>
          </cell>
          <cell r="GQ107">
            <v>0</v>
          </cell>
          <cell r="GR107">
            <v>0</v>
          </cell>
          <cell r="GS107">
            <v>0</v>
          </cell>
          <cell r="GT107">
            <v>0</v>
          </cell>
          <cell r="GU107">
            <v>0</v>
          </cell>
          <cell r="GV107">
            <v>0</v>
          </cell>
          <cell r="GW107">
            <v>0</v>
          </cell>
          <cell r="GX107">
            <v>0</v>
          </cell>
          <cell r="GY107">
            <v>0</v>
          </cell>
          <cell r="GZ107">
            <v>0</v>
          </cell>
          <cell r="HA107">
            <v>0</v>
          </cell>
          <cell r="HB107">
            <v>0</v>
          </cell>
          <cell r="HC107">
            <v>0</v>
          </cell>
          <cell r="HD107">
            <v>0</v>
          </cell>
          <cell r="HE107">
            <v>0</v>
          </cell>
          <cell r="HF107">
            <v>0</v>
          </cell>
          <cell r="HG107">
            <v>0</v>
          </cell>
          <cell r="HH107">
            <v>0</v>
          </cell>
          <cell r="HI107">
            <v>0</v>
          </cell>
          <cell r="HJ107">
            <v>0</v>
          </cell>
          <cell r="HK107">
            <v>0</v>
          </cell>
          <cell r="HL107">
            <v>0</v>
          </cell>
          <cell r="HM107">
            <v>0</v>
          </cell>
          <cell r="HN107">
            <v>0</v>
          </cell>
          <cell r="HO107">
            <v>0</v>
          </cell>
          <cell r="HP107">
            <v>0</v>
          </cell>
          <cell r="HQ107">
            <v>0</v>
          </cell>
          <cell r="HR107">
            <v>0</v>
          </cell>
          <cell r="HS107">
            <v>0</v>
          </cell>
          <cell r="HT107">
            <v>0</v>
          </cell>
          <cell r="HU107">
            <v>0</v>
          </cell>
          <cell r="HV107">
            <v>0</v>
          </cell>
          <cell r="HW107">
            <v>0</v>
          </cell>
          <cell r="HX107">
            <v>0</v>
          </cell>
          <cell r="HY107">
            <v>0</v>
          </cell>
          <cell r="HZ107">
            <v>0</v>
          </cell>
          <cell r="IA107">
            <v>0</v>
          </cell>
          <cell r="IB107">
            <v>0</v>
          </cell>
          <cell r="IC107">
            <v>0</v>
          </cell>
          <cell r="ID107">
            <v>0</v>
          </cell>
          <cell r="IE107">
            <v>0</v>
          </cell>
          <cell r="IF107">
            <v>0</v>
          </cell>
          <cell r="IG107">
            <v>0</v>
          </cell>
          <cell r="IH107">
            <v>0</v>
          </cell>
          <cell r="II107">
            <v>0</v>
          </cell>
          <cell r="IJ107">
            <v>0</v>
          </cell>
          <cell r="IK107">
            <v>0</v>
          </cell>
          <cell r="IL107">
            <v>0</v>
          </cell>
          <cell r="IM107">
            <v>0</v>
          </cell>
          <cell r="IN107">
            <v>0</v>
          </cell>
          <cell r="IO107">
            <v>0</v>
          </cell>
          <cell r="IP107">
            <v>0</v>
          </cell>
          <cell r="IQ107">
            <v>0</v>
          </cell>
          <cell r="IR107">
            <v>0</v>
          </cell>
          <cell r="IS107">
            <v>0</v>
          </cell>
          <cell r="IT107">
            <v>0</v>
          </cell>
          <cell r="IU107">
            <v>0</v>
          </cell>
          <cell r="IV107">
            <v>0</v>
          </cell>
          <cell r="IW107">
            <v>0</v>
          </cell>
          <cell r="IX107">
            <v>0</v>
          </cell>
          <cell r="IY107">
            <v>0</v>
          </cell>
          <cell r="IZ107">
            <v>0</v>
          </cell>
          <cell r="JA107">
            <v>0</v>
          </cell>
          <cell r="JB107">
            <v>0</v>
          </cell>
          <cell r="JC107">
            <v>0</v>
          </cell>
          <cell r="JD107">
            <v>0</v>
          </cell>
          <cell r="JE107">
            <v>0</v>
          </cell>
          <cell r="JF107">
            <v>0</v>
          </cell>
          <cell r="JG107">
            <v>0</v>
          </cell>
          <cell r="JH107">
            <v>0</v>
          </cell>
          <cell r="JI107">
            <v>0</v>
          </cell>
          <cell r="JJ107">
            <v>0</v>
          </cell>
          <cell r="JK107">
            <v>0</v>
          </cell>
          <cell r="JL107">
            <v>0</v>
          </cell>
          <cell r="JM107">
            <v>0</v>
          </cell>
          <cell r="JN107">
            <v>0</v>
          </cell>
          <cell r="JO107">
            <v>0</v>
          </cell>
          <cell r="JP107">
            <v>0</v>
          </cell>
          <cell r="JQ107">
            <v>0</v>
          </cell>
        </row>
        <row r="108"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  <cell r="AD108">
            <v>0</v>
          </cell>
          <cell r="AE108">
            <v>0</v>
          </cell>
          <cell r="AF108">
            <v>0</v>
          </cell>
          <cell r="AG108">
            <v>0</v>
          </cell>
          <cell r="AH108">
            <v>0</v>
          </cell>
          <cell r="AI108">
            <v>0</v>
          </cell>
          <cell r="AJ108">
            <v>0</v>
          </cell>
          <cell r="AK108">
            <v>0</v>
          </cell>
          <cell r="AL108">
            <v>0</v>
          </cell>
          <cell r="AM108">
            <v>0</v>
          </cell>
          <cell r="AN108">
            <v>0</v>
          </cell>
          <cell r="AO108">
            <v>0</v>
          </cell>
          <cell r="AP108">
            <v>0</v>
          </cell>
          <cell r="AQ108">
            <v>0</v>
          </cell>
          <cell r="AR108">
            <v>0</v>
          </cell>
          <cell r="AS108">
            <v>0</v>
          </cell>
          <cell r="AT108">
            <v>0</v>
          </cell>
          <cell r="AU108">
            <v>0</v>
          </cell>
          <cell r="AV108">
            <v>0</v>
          </cell>
          <cell r="AW108">
            <v>0</v>
          </cell>
          <cell r="AX108">
            <v>0</v>
          </cell>
          <cell r="AY108">
            <v>0</v>
          </cell>
          <cell r="AZ108">
            <v>0</v>
          </cell>
          <cell r="BA108">
            <v>0</v>
          </cell>
          <cell r="BB108">
            <v>0</v>
          </cell>
          <cell r="BC108">
            <v>0</v>
          </cell>
          <cell r="BD108">
            <v>0</v>
          </cell>
          <cell r="BE108">
            <v>0</v>
          </cell>
          <cell r="BF108">
            <v>0</v>
          </cell>
          <cell r="BG108">
            <v>0</v>
          </cell>
          <cell r="BH108">
            <v>0</v>
          </cell>
          <cell r="BI108">
            <v>0</v>
          </cell>
          <cell r="BJ108">
            <v>0</v>
          </cell>
          <cell r="BK108">
            <v>0</v>
          </cell>
          <cell r="BL108">
            <v>0</v>
          </cell>
          <cell r="BM108">
            <v>0</v>
          </cell>
          <cell r="BN108">
            <v>0</v>
          </cell>
          <cell r="BO108">
            <v>0</v>
          </cell>
          <cell r="BP108">
            <v>0</v>
          </cell>
          <cell r="BQ108">
            <v>0</v>
          </cell>
          <cell r="BR108">
            <v>0</v>
          </cell>
          <cell r="BS108">
            <v>0</v>
          </cell>
          <cell r="BT108">
            <v>0</v>
          </cell>
          <cell r="BU108">
            <v>0</v>
          </cell>
          <cell r="BV108">
            <v>0</v>
          </cell>
          <cell r="BW108">
            <v>0</v>
          </cell>
          <cell r="BX108">
            <v>0</v>
          </cell>
          <cell r="BY108">
            <v>0</v>
          </cell>
          <cell r="BZ108">
            <v>0</v>
          </cell>
          <cell r="CA108">
            <v>0</v>
          </cell>
          <cell r="CB108">
            <v>0</v>
          </cell>
          <cell r="CC108">
            <v>0</v>
          </cell>
          <cell r="CD108">
            <v>0</v>
          </cell>
          <cell r="CE108">
            <v>0</v>
          </cell>
          <cell r="CF108">
            <v>0</v>
          </cell>
          <cell r="CG108">
            <v>0</v>
          </cell>
          <cell r="CH108">
            <v>0</v>
          </cell>
          <cell r="CI108">
            <v>0</v>
          </cell>
          <cell r="CJ108">
            <v>0</v>
          </cell>
          <cell r="CK108">
            <v>0</v>
          </cell>
          <cell r="CL108">
            <v>0</v>
          </cell>
          <cell r="CM108">
            <v>0</v>
          </cell>
          <cell r="CN108">
            <v>0</v>
          </cell>
          <cell r="CO108">
            <v>0</v>
          </cell>
          <cell r="CP108">
            <v>0</v>
          </cell>
          <cell r="CQ108">
            <v>0</v>
          </cell>
          <cell r="CR108">
            <v>0</v>
          </cell>
          <cell r="CS108">
            <v>0</v>
          </cell>
          <cell r="CT108">
            <v>0</v>
          </cell>
          <cell r="CU108">
            <v>0</v>
          </cell>
          <cell r="CV108">
            <v>0</v>
          </cell>
          <cell r="CW108">
            <v>0</v>
          </cell>
          <cell r="CX108">
            <v>0</v>
          </cell>
          <cell r="CY108">
            <v>0</v>
          </cell>
          <cell r="CZ108">
            <v>0</v>
          </cell>
          <cell r="DA108">
            <v>0</v>
          </cell>
          <cell r="DB108">
            <v>0</v>
          </cell>
          <cell r="DC108">
            <v>0</v>
          </cell>
          <cell r="DD108">
            <v>0</v>
          </cell>
          <cell r="DE108">
            <v>0</v>
          </cell>
          <cell r="DF108">
            <v>0</v>
          </cell>
          <cell r="DG108">
            <v>0</v>
          </cell>
          <cell r="DH108">
            <v>0</v>
          </cell>
          <cell r="DI108">
            <v>0</v>
          </cell>
          <cell r="DJ108">
            <v>0</v>
          </cell>
          <cell r="DK108">
            <v>0</v>
          </cell>
          <cell r="DL108">
            <v>0</v>
          </cell>
          <cell r="DM108">
            <v>0</v>
          </cell>
          <cell r="DN108">
            <v>0</v>
          </cell>
          <cell r="DO108">
            <v>0</v>
          </cell>
          <cell r="DP108">
            <v>0</v>
          </cell>
          <cell r="DQ108">
            <v>0</v>
          </cell>
          <cell r="DR108">
            <v>0</v>
          </cell>
          <cell r="DS108">
            <v>0</v>
          </cell>
          <cell r="DT108">
            <v>0</v>
          </cell>
          <cell r="DU108">
            <v>0</v>
          </cell>
          <cell r="DV108">
            <v>0</v>
          </cell>
          <cell r="DW108">
            <v>0</v>
          </cell>
          <cell r="DX108">
            <v>0</v>
          </cell>
          <cell r="DY108">
            <v>0</v>
          </cell>
          <cell r="DZ108">
            <v>0</v>
          </cell>
          <cell r="EA108">
            <v>0</v>
          </cell>
          <cell r="EB108">
            <v>0</v>
          </cell>
          <cell r="EC108">
            <v>0</v>
          </cell>
          <cell r="ED108">
            <v>0</v>
          </cell>
          <cell r="EE108">
            <v>0</v>
          </cell>
          <cell r="EF108">
            <v>0</v>
          </cell>
          <cell r="EG108">
            <v>0</v>
          </cell>
          <cell r="EH108">
            <v>0</v>
          </cell>
          <cell r="EI108">
            <v>0</v>
          </cell>
          <cell r="EJ108">
            <v>0</v>
          </cell>
          <cell r="EK108">
            <v>0</v>
          </cell>
          <cell r="EL108">
            <v>0</v>
          </cell>
          <cell r="EM108">
            <v>0</v>
          </cell>
          <cell r="EN108">
            <v>0</v>
          </cell>
          <cell r="EO108">
            <v>0</v>
          </cell>
          <cell r="EP108">
            <v>0</v>
          </cell>
          <cell r="EQ108">
            <v>0</v>
          </cell>
          <cell r="ER108">
            <v>0</v>
          </cell>
          <cell r="ES108">
            <v>0</v>
          </cell>
          <cell r="ET108">
            <v>0</v>
          </cell>
          <cell r="EU108">
            <v>0</v>
          </cell>
          <cell r="EV108">
            <v>0</v>
          </cell>
          <cell r="EW108">
            <v>0</v>
          </cell>
          <cell r="EX108">
            <v>0</v>
          </cell>
          <cell r="EY108">
            <v>0</v>
          </cell>
          <cell r="EZ108">
            <v>0</v>
          </cell>
          <cell r="FA108">
            <v>0</v>
          </cell>
          <cell r="FB108">
            <v>0</v>
          </cell>
          <cell r="FC108">
            <v>0</v>
          </cell>
          <cell r="FD108">
            <v>0</v>
          </cell>
          <cell r="FE108">
            <v>0</v>
          </cell>
          <cell r="FF108">
            <v>0</v>
          </cell>
          <cell r="FG108">
            <v>0</v>
          </cell>
          <cell r="FH108">
            <v>0</v>
          </cell>
          <cell r="FI108">
            <v>0</v>
          </cell>
          <cell r="FJ108">
            <v>0</v>
          </cell>
          <cell r="FK108">
            <v>0</v>
          </cell>
          <cell r="FL108">
            <v>0</v>
          </cell>
          <cell r="FM108">
            <v>0</v>
          </cell>
          <cell r="FN108">
            <v>0</v>
          </cell>
          <cell r="FO108">
            <v>0</v>
          </cell>
          <cell r="FP108">
            <v>0</v>
          </cell>
          <cell r="FQ108">
            <v>0</v>
          </cell>
          <cell r="FR108">
            <v>0</v>
          </cell>
          <cell r="FS108">
            <v>0</v>
          </cell>
          <cell r="FT108">
            <v>0</v>
          </cell>
          <cell r="FU108">
            <v>0</v>
          </cell>
          <cell r="FV108">
            <v>0</v>
          </cell>
          <cell r="FW108">
            <v>0</v>
          </cell>
          <cell r="FX108">
            <v>0</v>
          </cell>
          <cell r="FY108">
            <v>0</v>
          </cell>
          <cell r="FZ108">
            <v>0</v>
          </cell>
          <cell r="GA108">
            <v>0</v>
          </cell>
          <cell r="GB108">
            <v>0</v>
          </cell>
          <cell r="GC108">
            <v>0</v>
          </cell>
          <cell r="GD108">
            <v>0</v>
          </cell>
          <cell r="GE108">
            <v>0</v>
          </cell>
          <cell r="GF108">
            <v>0</v>
          </cell>
          <cell r="GG108">
            <v>0</v>
          </cell>
          <cell r="GH108">
            <v>0</v>
          </cell>
          <cell r="GI108">
            <v>0</v>
          </cell>
          <cell r="GJ108">
            <v>0</v>
          </cell>
          <cell r="GK108">
            <v>0</v>
          </cell>
          <cell r="GL108">
            <v>0</v>
          </cell>
          <cell r="GM108">
            <v>0</v>
          </cell>
          <cell r="GN108">
            <v>0</v>
          </cell>
          <cell r="GO108">
            <v>0</v>
          </cell>
          <cell r="GP108">
            <v>0</v>
          </cell>
          <cell r="GQ108">
            <v>0</v>
          </cell>
          <cell r="GR108">
            <v>0</v>
          </cell>
          <cell r="GS108">
            <v>0</v>
          </cell>
          <cell r="GT108">
            <v>0</v>
          </cell>
          <cell r="GU108">
            <v>0</v>
          </cell>
          <cell r="GV108">
            <v>0</v>
          </cell>
          <cell r="GW108">
            <v>0</v>
          </cell>
          <cell r="GX108">
            <v>0</v>
          </cell>
          <cell r="GY108">
            <v>0</v>
          </cell>
          <cell r="GZ108">
            <v>0</v>
          </cell>
          <cell r="HA108">
            <v>0</v>
          </cell>
          <cell r="HB108">
            <v>0</v>
          </cell>
          <cell r="HC108">
            <v>0</v>
          </cell>
          <cell r="HD108">
            <v>0</v>
          </cell>
          <cell r="HE108">
            <v>0</v>
          </cell>
          <cell r="HF108">
            <v>0</v>
          </cell>
          <cell r="HG108">
            <v>0</v>
          </cell>
          <cell r="HH108">
            <v>0</v>
          </cell>
          <cell r="HI108">
            <v>0</v>
          </cell>
          <cell r="HJ108">
            <v>0</v>
          </cell>
          <cell r="HK108">
            <v>0</v>
          </cell>
          <cell r="HL108">
            <v>0</v>
          </cell>
          <cell r="HM108">
            <v>0</v>
          </cell>
          <cell r="HN108">
            <v>0</v>
          </cell>
          <cell r="HO108">
            <v>0</v>
          </cell>
          <cell r="HP108">
            <v>0</v>
          </cell>
          <cell r="HQ108">
            <v>0</v>
          </cell>
          <cell r="HR108">
            <v>0</v>
          </cell>
          <cell r="HS108">
            <v>0</v>
          </cell>
          <cell r="HT108">
            <v>0</v>
          </cell>
          <cell r="HU108">
            <v>0</v>
          </cell>
          <cell r="HV108">
            <v>0</v>
          </cell>
          <cell r="HW108">
            <v>0</v>
          </cell>
          <cell r="HX108">
            <v>0</v>
          </cell>
          <cell r="HY108">
            <v>0</v>
          </cell>
          <cell r="HZ108">
            <v>0</v>
          </cell>
          <cell r="IA108">
            <v>0</v>
          </cell>
          <cell r="IB108">
            <v>0</v>
          </cell>
          <cell r="IC108">
            <v>0</v>
          </cell>
          <cell r="ID108">
            <v>0</v>
          </cell>
          <cell r="IE108">
            <v>0</v>
          </cell>
          <cell r="IF108">
            <v>0</v>
          </cell>
          <cell r="IG108">
            <v>0</v>
          </cell>
          <cell r="IH108">
            <v>0</v>
          </cell>
          <cell r="II108">
            <v>0</v>
          </cell>
          <cell r="IJ108">
            <v>0</v>
          </cell>
          <cell r="IK108">
            <v>0</v>
          </cell>
          <cell r="IL108">
            <v>0</v>
          </cell>
          <cell r="IM108">
            <v>0</v>
          </cell>
          <cell r="IN108">
            <v>0</v>
          </cell>
          <cell r="IO108">
            <v>0</v>
          </cell>
          <cell r="IP108">
            <v>0</v>
          </cell>
          <cell r="IQ108">
            <v>0</v>
          </cell>
          <cell r="IR108">
            <v>0</v>
          </cell>
          <cell r="IS108">
            <v>0</v>
          </cell>
          <cell r="IT108">
            <v>0</v>
          </cell>
          <cell r="IU108">
            <v>0</v>
          </cell>
          <cell r="IV108">
            <v>0</v>
          </cell>
          <cell r="IW108">
            <v>0</v>
          </cell>
          <cell r="IX108">
            <v>0</v>
          </cell>
          <cell r="IY108">
            <v>0</v>
          </cell>
          <cell r="IZ108">
            <v>0</v>
          </cell>
          <cell r="JA108">
            <v>0</v>
          </cell>
          <cell r="JB108">
            <v>0</v>
          </cell>
          <cell r="JC108">
            <v>0</v>
          </cell>
          <cell r="JD108">
            <v>0</v>
          </cell>
          <cell r="JE108">
            <v>0</v>
          </cell>
          <cell r="JF108">
            <v>0</v>
          </cell>
          <cell r="JG108">
            <v>0</v>
          </cell>
          <cell r="JH108">
            <v>0</v>
          </cell>
          <cell r="JI108">
            <v>0</v>
          </cell>
          <cell r="JJ108">
            <v>0</v>
          </cell>
          <cell r="JK108">
            <v>0</v>
          </cell>
          <cell r="JL108">
            <v>0</v>
          </cell>
          <cell r="JM108">
            <v>0</v>
          </cell>
          <cell r="JN108">
            <v>0</v>
          </cell>
          <cell r="JO108">
            <v>0</v>
          </cell>
          <cell r="JP108">
            <v>0</v>
          </cell>
          <cell r="JQ108">
            <v>0</v>
          </cell>
        </row>
        <row r="109"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  <cell r="AG109">
            <v>0</v>
          </cell>
          <cell r="AH109">
            <v>0</v>
          </cell>
          <cell r="AI109">
            <v>0</v>
          </cell>
          <cell r="AJ109">
            <v>0</v>
          </cell>
          <cell r="AK109">
            <v>0</v>
          </cell>
          <cell r="AL109">
            <v>0</v>
          </cell>
          <cell r="AM109">
            <v>0</v>
          </cell>
          <cell r="AN109">
            <v>0</v>
          </cell>
          <cell r="AO109">
            <v>0</v>
          </cell>
          <cell r="AP109">
            <v>0</v>
          </cell>
          <cell r="AQ109">
            <v>0</v>
          </cell>
          <cell r="AR109">
            <v>0</v>
          </cell>
          <cell r="AS109">
            <v>0</v>
          </cell>
          <cell r="AT109">
            <v>0</v>
          </cell>
          <cell r="AU109">
            <v>0</v>
          </cell>
          <cell r="AV109">
            <v>0</v>
          </cell>
          <cell r="AW109">
            <v>0</v>
          </cell>
          <cell r="AX109">
            <v>0</v>
          </cell>
          <cell r="AY109">
            <v>0</v>
          </cell>
          <cell r="AZ109">
            <v>0</v>
          </cell>
          <cell r="BA109">
            <v>0</v>
          </cell>
          <cell r="BB109">
            <v>0</v>
          </cell>
          <cell r="BC109">
            <v>0</v>
          </cell>
          <cell r="BD109">
            <v>0</v>
          </cell>
          <cell r="BE109">
            <v>0</v>
          </cell>
          <cell r="BF109">
            <v>0</v>
          </cell>
          <cell r="BG109">
            <v>0</v>
          </cell>
          <cell r="BH109">
            <v>0</v>
          </cell>
          <cell r="BI109">
            <v>0</v>
          </cell>
          <cell r="BJ109">
            <v>0</v>
          </cell>
          <cell r="BK109">
            <v>0</v>
          </cell>
          <cell r="BL109">
            <v>0</v>
          </cell>
          <cell r="BM109">
            <v>0</v>
          </cell>
          <cell r="BN109">
            <v>0</v>
          </cell>
          <cell r="BO109">
            <v>0</v>
          </cell>
          <cell r="BP109">
            <v>0</v>
          </cell>
          <cell r="BQ109">
            <v>0</v>
          </cell>
          <cell r="BR109">
            <v>0</v>
          </cell>
          <cell r="BS109">
            <v>0</v>
          </cell>
          <cell r="BT109">
            <v>0</v>
          </cell>
          <cell r="BU109">
            <v>0</v>
          </cell>
          <cell r="BV109">
            <v>0</v>
          </cell>
          <cell r="BW109">
            <v>0</v>
          </cell>
          <cell r="BX109">
            <v>0</v>
          </cell>
          <cell r="BY109">
            <v>0</v>
          </cell>
          <cell r="BZ109">
            <v>0</v>
          </cell>
          <cell r="CA109">
            <v>0</v>
          </cell>
          <cell r="CB109">
            <v>0</v>
          </cell>
          <cell r="CC109">
            <v>0</v>
          </cell>
          <cell r="CD109">
            <v>0</v>
          </cell>
          <cell r="CE109">
            <v>0</v>
          </cell>
          <cell r="CF109">
            <v>0</v>
          </cell>
          <cell r="CG109">
            <v>0</v>
          </cell>
          <cell r="CH109">
            <v>0</v>
          </cell>
          <cell r="CI109">
            <v>0</v>
          </cell>
          <cell r="CJ109">
            <v>0</v>
          </cell>
          <cell r="CK109">
            <v>0</v>
          </cell>
          <cell r="CL109">
            <v>0</v>
          </cell>
          <cell r="CM109">
            <v>0</v>
          </cell>
          <cell r="CN109">
            <v>0</v>
          </cell>
          <cell r="CO109">
            <v>0</v>
          </cell>
          <cell r="CP109">
            <v>0</v>
          </cell>
          <cell r="CQ109">
            <v>0</v>
          </cell>
          <cell r="CR109">
            <v>0</v>
          </cell>
          <cell r="CS109">
            <v>0</v>
          </cell>
          <cell r="CT109">
            <v>0</v>
          </cell>
          <cell r="CU109">
            <v>0</v>
          </cell>
          <cell r="CV109">
            <v>0</v>
          </cell>
          <cell r="CW109">
            <v>0</v>
          </cell>
          <cell r="CX109">
            <v>0</v>
          </cell>
          <cell r="CY109">
            <v>0</v>
          </cell>
          <cell r="CZ109">
            <v>0</v>
          </cell>
          <cell r="DA109">
            <v>0</v>
          </cell>
          <cell r="DB109">
            <v>0</v>
          </cell>
          <cell r="DC109">
            <v>0</v>
          </cell>
          <cell r="DD109">
            <v>0</v>
          </cell>
          <cell r="DE109">
            <v>0</v>
          </cell>
          <cell r="DF109">
            <v>0</v>
          </cell>
          <cell r="DG109">
            <v>0</v>
          </cell>
          <cell r="DH109">
            <v>0</v>
          </cell>
          <cell r="DI109">
            <v>0</v>
          </cell>
          <cell r="DJ109">
            <v>0</v>
          </cell>
          <cell r="DK109">
            <v>0</v>
          </cell>
          <cell r="DL109">
            <v>0</v>
          </cell>
          <cell r="DM109">
            <v>0</v>
          </cell>
          <cell r="DN109">
            <v>0</v>
          </cell>
          <cell r="DO109">
            <v>0</v>
          </cell>
          <cell r="DP109">
            <v>0</v>
          </cell>
          <cell r="DQ109">
            <v>0</v>
          </cell>
          <cell r="DR109">
            <v>0</v>
          </cell>
          <cell r="DS109">
            <v>0</v>
          </cell>
          <cell r="DT109">
            <v>0</v>
          </cell>
          <cell r="DU109">
            <v>0</v>
          </cell>
          <cell r="DV109">
            <v>0</v>
          </cell>
          <cell r="DW109">
            <v>0</v>
          </cell>
          <cell r="DX109">
            <v>0</v>
          </cell>
          <cell r="DY109">
            <v>0</v>
          </cell>
          <cell r="DZ109">
            <v>0</v>
          </cell>
          <cell r="EA109">
            <v>0</v>
          </cell>
          <cell r="EB109">
            <v>0</v>
          </cell>
          <cell r="EC109">
            <v>0</v>
          </cell>
          <cell r="ED109">
            <v>0</v>
          </cell>
          <cell r="EE109">
            <v>0</v>
          </cell>
          <cell r="EF109">
            <v>0</v>
          </cell>
          <cell r="EG109">
            <v>0</v>
          </cell>
          <cell r="EH109">
            <v>0</v>
          </cell>
          <cell r="EI109">
            <v>0</v>
          </cell>
          <cell r="EJ109">
            <v>0</v>
          </cell>
          <cell r="EK109">
            <v>0</v>
          </cell>
          <cell r="EL109">
            <v>0</v>
          </cell>
          <cell r="EM109">
            <v>0</v>
          </cell>
          <cell r="EN109">
            <v>0</v>
          </cell>
          <cell r="EO109">
            <v>0</v>
          </cell>
          <cell r="EP109">
            <v>0</v>
          </cell>
          <cell r="EQ109">
            <v>0</v>
          </cell>
          <cell r="ER109">
            <v>0</v>
          </cell>
          <cell r="ES109">
            <v>0</v>
          </cell>
          <cell r="ET109">
            <v>0</v>
          </cell>
          <cell r="EU109">
            <v>0</v>
          </cell>
          <cell r="EV109">
            <v>0</v>
          </cell>
          <cell r="EW109">
            <v>0</v>
          </cell>
          <cell r="EX109">
            <v>0</v>
          </cell>
          <cell r="EY109">
            <v>0</v>
          </cell>
          <cell r="EZ109">
            <v>0</v>
          </cell>
          <cell r="FA109">
            <v>0</v>
          </cell>
          <cell r="FB109">
            <v>0</v>
          </cell>
          <cell r="FC109">
            <v>0</v>
          </cell>
          <cell r="FD109">
            <v>0</v>
          </cell>
          <cell r="FE109">
            <v>0</v>
          </cell>
          <cell r="FF109">
            <v>0</v>
          </cell>
          <cell r="FG109">
            <v>0</v>
          </cell>
          <cell r="FH109">
            <v>0</v>
          </cell>
          <cell r="FI109">
            <v>0</v>
          </cell>
          <cell r="FJ109">
            <v>0</v>
          </cell>
          <cell r="FK109">
            <v>0</v>
          </cell>
          <cell r="FL109">
            <v>0</v>
          </cell>
          <cell r="FM109">
            <v>0</v>
          </cell>
          <cell r="FN109">
            <v>0</v>
          </cell>
          <cell r="FO109">
            <v>0</v>
          </cell>
          <cell r="FP109">
            <v>0</v>
          </cell>
          <cell r="FQ109">
            <v>0</v>
          </cell>
          <cell r="FR109">
            <v>0</v>
          </cell>
          <cell r="FS109">
            <v>0</v>
          </cell>
          <cell r="FT109">
            <v>0</v>
          </cell>
          <cell r="FU109">
            <v>0</v>
          </cell>
          <cell r="FV109">
            <v>0</v>
          </cell>
          <cell r="FW109">
            <v>0</v>
          </cell>
          <cell r="FX109">
            <v>0</v>
          </cell>
          <cell r="FY109">
            <v>0</v>
          </cell>
          <cell r="FZ109">
            <v>0</v>
          </cell>
          <cell r="GA109">
            <v>0</v>
          </cell>
          <cell r="GB109">
            <v>0</v>
          </cell>
          <cell r="GC109">
            <v>0</v>
          </cell>
          <cell r="GD109">
            <v>0</v>
          </cell>
          <cell r="GE109">
            <v>0</v>
          </cell>
          <cell r="GF109">
            <v>0</v>
          </cell>
          <cell r="GG109">
            <v>0</v>
          </cell>
          <cell r="GH109">
            <v>0</v>
          </cell>
          <cell r="GI109">
            <v>0</v>
          </cell>
          <cell r="GJ109">
            <v>0</v>
          </cell>
          <cell r="GK109">
            <v>0</v>
          </cell>
          <cell r="GL109">
            <v>0</v>
          </cell>
          <cell r="GM109">
            <v>0</v>
          </cell>
          <cell r="GN109">
            <v>0</v>
          </cell>
          <cell r="GO109">
            <v>0</v>
          </cell>
          <cell r="GP109">
            <v>0</v>
          </cell>
          <cell r="GQ109">
            <v>0</v>
          </cell>
          <cell r="GR109">
            <v>0</v>
          </cell>
          <cell r="GS109">
            <v>0</v>
          </cell>
          <cell r="GT109">
            <v>0</v>
          </cell>
          <cell r="GU109">
            <v>0</v>
          </cell>
          <cell r="GV109">
            <v>0</v>
          </cell>
          <cell r="GW109">
            <v>0</v>
          </cell>
          <cell r="GX109">
            <v>0</v>
          </cell>
          <cell r="GY109">
            <v>0</v>
          </cell>
          <cell r="GZ109">
            <v>0</v>
          </cell>
          <cell r="HA109">
            <v>0</v>
          </cell>
          <cell r="HB109">
            <v>0</v>
          </cell>
          <cell r="HC109">
            <v>0</v>
          </cell>
          <cell r="HD109">
            <v>0</v>
          </cell>
          <cell r="HE109">
            <v>0</v>
          </cell>
          <cell r="HF109">
            <v>0</v>
          </cell>
          <cell r="HG109">
            <v>0</v>
          </cell>
          <cell r="HH109">
            <v>0</v>
          </cell>
          <cell r="HI109">
            <v>0</v>
          </cell>
          <cell r="HJ109">
            <v>0</v>
          </cell>
          <cell r="HK109">
            <v>0</v>
          </cell>
          <cell r="HL109">
            <v>0</v>
          </cell>
          <cell r="HM109">
            <v>0</v>
          </cell>
          <cell r="HN109">
            <v>0</v>
          </cell>
          <cell r="HO109">
            <v>0</v>
          </cell>
          <cell r="HP109">
            <v>0</v>
          </cell>
          <cell r="HQ109">
            <v>0</v>
          </cell>
          <cell r="HR109">
            <v>0</v>
          </cell>
          <cell r="HS109">
            <v>0</v>
          </cell>
          <cell r="HT109">
            <v>0</v>
          </cell>
          <cell r="HU109">
            <v>0</v>
          </cell>
          <cell r="HV109">
            <v>0</v>
          </cell>
          <cell r="HW109">
            <v>0</v>
          </cell>
          <cell r="HX109">
            <v>0</v>
          </cell>
          <cell r="HY109">
            <v>0</v>
          </cell>
          <cell r="HZ109">
            <v>0</v>
          </cell>
          <cell r="IA109">
            <v>0</v>
          </cell>
          <cell r="IB109">
            <v>0</v>
          </cell>
          <cell r="IC109">
            <v>0</v>
          </cell>
          <cell r="ID109">
            <v>0</v>
          </cell>
          <cell r="IE109">
            <v>0</v>
          </cell>
          <cell r="IF109">
            <v>0</v>
          </cell>
          <cell r="IG109">
            <v>0</v>
          </cell>
          <cell r="IH109">
            <v>0</v>
          </cell>
          <cell r="II109">
            <v>0</v>
          </cell>
          <cell r="IJ109">
            <v>0</v>
          </cell>
          <cell r="IK109">
            <v>0</v>
          </cell>
          <cell r="IL109">
            <v>0</v>
          </cell>
          <cell r="IM109">
            <v>0</v>
          </cell>
          <cell r="IN109">
            <v>0</v>
          </cell>
          <cell r="IO109">
            <v>0</v>
          </cell>
          <cell r="IP109">
            <v>0</v>
          </cell>
          <cell r="IQ109">
            <v>0</v>
          </cell>
          <cell r="IR109">
            <v>0</v>
          </cell>
          <cell r="IS109">
            <v>0</v>
          </cell>
          <cell r="IT109">
            <v>0</v>
          </cell>
          <cell r="IU109">
            <v>0</v>
          </cell>
          <cell r="IV109">
            <v>0</v>
          </cell>
          <cell r="IW109">
            <v>0</v>
          </cell>
          <cell r="IX109">
            <v>0</v>
          </cell>
          <cell r="IY109">
            <v>0</v>
          </cell>
          <cell r="IZ109">
            <v>0</v>
          </cell>
          <cell r="JA109">
            <v>0</v>
          </cell>
          <cell r="JB109">
            <v>0</v>
          </cell>
          <cell r="JC109">
            <v>0</v>
          </cell>
          <cell r="JD109">
            <v>0</v>
          </cell>
          <cell r="JE109">
            <v>0</v>
          </cell>
          <cell r="JF109">
            <v>0</v>
          </cell>
          <cell r="JG109">
            <v>0</v>
          </cell>
          <cell r="JH109">
            <v>0</v>
          </cell>
          <cell r="JI109">
            <v>0</v>
          </cell>
          <cell r="JJ109">
            <v>0</v>
          </cell>
          <cell r="JK109">
            <v>0</v>
          </cell>
          <cell r="JL109">
            <v>0</v>
          </cell>
          <cell r="JM109">
            <v>0</v>
          </cell>
          <cell r="JN109">
            <v>0</v>
          </cell>
          <cell r="JO109">
            <v>0</v>
          </cell>
          <cell r="JP109">
            <v>0</v>
          </cell>
          <cell r="JQ109">
            <v>0</v>
          </cell>
        </row>
        <row r="110"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  <cell r="T110">
            <v>0</v>
          </cell>
          <cell r="U110">
            <v>0</v>
          </cell>
          <cell r="V110">
            <v>0</v>
          </cell>
          <cell r="W110">
            <v>0</v>
          </cell>
          <cell r="X110">
            <v>0</v>
          </cell>
          <cell r="Y110">
            <v>0</v>
          </cell>
          <cell r="Z110">
            <v>0</v>
          </cell>
          <cell r="AA110">
            <v>0</v>
          </cell>
          <cell r="AB110">
            <v>0</v>
          </cell>
          <cell r="AC110">
            <v>0</v>
          </cell>
          <cell r="AD110">
            <v>0</v>
          </cell>
          <cell r="AE110">
            <v>0</v>
          </cell>
          <cell r="AF110">
            <v>0</v>
          </cell>
          <cell r="AG110">
            <v>0</v>
          </cell>
          <cell r="AH110">
            <v>0</v>
          </cell>
          <cell r="AI110">
            <v>0</v>
          </cell>
          <cell r="AJ110">
            <v>0</v>
          </cell>
          <cell r="AK110">
            <v>0</v>
          </cell>
          <cell r="AL110">
            <v>0</v>
          </cell>
          <cell r="AM110">
            <v>0</v>
          </cell>
          <cell r="AN110">
            <v>0</v>
          </cell>
          <cell r="AO110">
            <v>0</v>
          </cell>
          <cell r="AP110">
            <v>0</v>
          </cell>
          <cell r="AQ110">
            <v>0</v>
          </cell>
          <cell r="AR110">
            <v>0</v>
          </cell>
          <cell r="AS110">
            <v>0</v>
          </cell>
          <cell r="AT110">
            <v>0</v>
          </cell>
          <cell r="AU110">
            <v>0</v>
          </cell>
          <cell r="AV110">
            <v>0</v>
          </cell>
          <cell r="AW110">
            <v>0</v>
          </cell>
          <cell r="AX110">
            <v>0</v>
          </cell>
          <cell r="AY110">
            <v>0</v>
          </cell>
          <cell r="AZ110">
            <v>0</v>
          </cell>
          <cell r="BA110">
            <v>0</v>
          </cell>
          <cell r="BB110">
            <v>0</v>
          </cell>
          <cell r="BC110">
            <v>0</v>
          </cell>
          <cell r="BD110">
            <v>0</v>
          </cell>
          <cell r="BE110">
            <v>0</v>
          </cell>
          <cell r="BF110">
            <v>0</v>
          </cell>
          <cell r="BG110">
            <v>0</v>
          </cell>
          <cell r="BH110">
            <v>0</v>
          </cell>
          <cell r="BI110">
            <v>0</v>
          </cell>
          <cell r="BJ110">
            <v>0</v>
          </cell>
          <cell r="BK110">
            <v>0</v>
          </cell>
          <cell r="BL110">
            <v>0</v>
          </cell>
          <cell r="BM110">
            <v>0</v>
          </cell>
          <cell r="BN110">
            <v>0</v>
          </cell>
          <cell r="BO110">
            <v>0</v>
          </cell>
          <cell r="BP110">
            <v>0</v>
          </cell>
          <cell r="BQ110">
            <v>0</v>
          </cell>
          <cell r="BR110">
            <v>0</v>
          </cell>
          <cell r="BS110">
            <v>0</v>
          </cell>
          <cell r="BT110">
            <v>0</v>
          </cell>
          <cell r="BU110">
            <v>0</v>
          </cell>
          <cell r="BV110">
            <v>0</v>
          </cell>
          <cell r="BW110">
            <v>0</v>
          </cell>
          <cell r="BX110">
            <v>0</v>
          </cell>
          <cell r="BY110">
            <v>0</v>
          </cell>
          <cell r="BZ110">
            <v>0</v>
          </cell>
          <cell r="CA110">
            <v>0</v>
          </cell>
          <cell r="CB110">
            <v>0</v>
          </cell>
          <cell r="CC110">
            <v>0</v>
          </cell>
          <cell r="CD110">
            <v>0</v>
          </cell>
          <cell r="CE110">
            <v>0</v>
          </cell>
          <cell r="CF110">
            <v>0</v>
          </cell>
          <cell r="CG110">
            <v>0</v>
          </cell>
          <cell r="CH110">
            <v>0</v>
          </cell>
          <cell r="CI110">
            <v>0</v>
          </cell>
          <cell r="CJ110">
            <v>0</v>
          </cell>
          <cell r="CK110">
            <v>0</v>
          </cell>
          <cell r="CL110">
            <v>0</v>
          </cell>
          <cell r="CM110">
            <v>0</v>
          </cell>
          <cell r="CN110">
            <v>0</v>
          </cell>
          <cell r="CO110">
            <v>0</v>
          </cell>
          <cell r="CP110">
            <v>0</v>
          </cell>
          <cell r="CQ110">
            <v>0</v>
          </cell>
          <cell r="CR110">
            <v>0</v>
          </cell>
          <cell r="CS110">
            <v>0</v>
          </cell>
          <cell r="CT110">
            <v>0</v>
          </cell>
          <cell r="CU110">
            <v>0</v>
          </cell>
          <cell r="CV110">
            <v>0</v>
          </cell>
          <cell r="CW110">
            <v>0</v>
          </cell>
          <cell r="CX110">
            <v>0</v>
          </cell>
          <cell r="CY110">
            <v>0</v>
          </cell>
          <cell r="CZ110">
            <v>0</v>
          </cell>
          <cell r="DA110">
            <v>0</v>
          </cell>
          <cell r="DB110">
            <v>0</v>
          </cell>
          <cell r="DC110">
            <v>0</v>
          </cell>
          <cell r="DD110">
            <v>0</v>
          </cell>
          <cell r="DE110">
            <v>0</v>
          </cell>
          <cell r="DF110">
            <v>0</v>
          </cell>
          <cell r="DG110">
            <v>0</v>
          </cell>
          <cell r="DH110">
            <v>0</v>
          </cell>
          <cell r="DI110">
            <v>0</v>
          </cell>
          <cell r="DJ110">
            <v>0</v>
          </cell>
          <cell r="DK110">
            <v>0</v>
          </cell>
          <cell r="DL110">
            <v>0</v>
          </cell>
          <cell r="DM110">
            <v>0</v>
          </cell>
          <cell r="DN110">
            <v>0</v>
          </cell>
          <cell r="DO110">
            <v>0</v>
          </cell>
          <cell r="DP110">
            <v>0</v>
          </cell>
          <cell r="DQ110">
            <v>0</v>
          </cell>
          <cell r="DR110">
            <v>0</v>
          </cell>
          <cell r="DS110">
            <v>0</v>
          </cell>
          <cell r="DT110">
            <v>0</v>
          </cell>
          <cell r="DU110">
            <v>0</v>
          </cell>
          <cell r="DV110">
            <v>0</v>
          </cell>
          <cell r="DW110">
            <v>0</v>
          </cell>
          <cell r="DX110">
            <v>0</v>
          </cell>
          <cell r="DY110">
            <v>0</v>
          </cell>
          <cell r="DZ110">
            <v>0</v>
          </cell>
          <cell r="EA110">
            <v>0</v>
          </cell>
          <cell r="EB110">
            <v>0</v>
          </cell>
          <cell r="EC110">
            <v>0</v>
          </cell>
          <cell r="ED110">
            <v>0</v>
          </cell>
          <cell r="EE110">
            <v>0</v>
          </cell>
          <cell r="EF110">
            <v>0</v>
          </cell>
          <cell r="EG110">
            <v>0</v>
          </cell>
          <cell r="EH110">
            <v>0</v>
          </cell>
          <cell r="EI110">
            <v>0</v>
          </cell>
          <cell r="EJ110">
            <v>0</v>
          </cell>
          <cell r="EK110">
            <v>0</v>
          </cell>
          <cell r="EL110">
            <v>0</v>
          </cell>
          <cell r="EM110">
            <v>0</v>
          </cell>
          <cell r="EN110">
            <v>0</v>
          </cell>
          <cell r="EO110">
            <v>0</v>
          </cell>
          <cell r="EP110">
            <v>0</v>
          </cell>
          <cell r="EQ110">
            <v>0</v>
          </cell>
          <cell r="ER110">
            <v>0</v>
          </cell>
          <cell r="ES110">
            <v>0</v>
          </cell>
          <cell r="ET110">
            <v>0</v>
          </cell>
          <cell r="EU110">
            <v>0</v>
          </cell>
          <cell r="EV110">
            <v>0</v>
          </cell>
          <cell r="EW110">
            <v>0</v>
          </cell>
          <cell r="EX110">
            <v>0</v>
          </cell>
          <cell r="EY110">
            <v>0</v>
          </cell>
          <cell r="EZ110">
            <v>0</v>
          </cell>
          <cell r="FA110">
            <v>0</v>
          </cell>
          <cell r="FB110">
            <v>0</v>
          </cell>
          <cell r="FC110">
            <v>0</v>
          </cell>
          <cell r="FD110">
            <v>0</v>
          </cell>
          <cell r="FE110">
            <v>0</v>
          </cell>
          <cell r="FF110">
            <v>0</v>
          </cell>
          <cell r="FG110">
            <v>0</v>
          </cell>
          <cell r="FH110">
            <v>0</v>
          </cell>
          <cell r="FI110">
            <v>0</v>
          </cell>
          <cell r="FJ110">
            <v>0</v>
          </cell>
          <cell r="FK110">
            <v>0</v>
          </cell>
          <cell r="FL110">
            <v>0</v>
          </cell>
          <cell r="FM110">
            <v>0</v>
          </cell>
          <cell r="FN110">
            <v>0</v>
          </cell>
          <cell r="FO110">
            <v>0</v>
          </cell>
          <cell r="FP110">
            <v>0</v>
          </cell>
          <cell r="FQ110">
            <v>0</v>
          </cell>
          <cell r="FR110">
            <v>0</v>
          </cell>
          <cell r="FS110">
            <v>0</v>
          </cell>
          <cell r="FT110">
            <v>0</v>
          </cell>
          <cell r="FU110">
            <v>0</v>
          </cell>
          <cell r="FV110">
            <v>0</v>
          </cell>
          <cell r="FW110">
            <v>0</v>
          </cell>
          <cell r="FX110">
            <v>0</v>
          </cell>
          <cell r="FY110">
            <v>0</v>
          </cell>
          <cell r="FZ110">
            <v>0</v>
          </cell>
          <cell r="GA110">
            <v>0</v>
          </cell>
          <cell r="GB110">
            <v>0</v>
          </cell>
          <cell r="GC110">
            <v>0</v>
          </cell>
          <cell r="GD110">
            <v>0</v>
          </cell>
          <cell r="GE110">
            <v>0</v>
          </cell>
          <cell r="GF110">
            <v>0</v>
          </cell>
          <cell r="GG110">
            <v>0</v>
          </cell>
          <cell r="GH110">
            <v>0</v>
          </cell>
          <cell r="GI110">
            <v>0</v>
          </cell>
          <cell r="GJ110">
            <v>0</v>
          </cell>
          <cell r="GK110">
            <v>0</v>
          </cell>
          <cell r="GL110">
            <v>0</v>
          </cell>
          <cell r="GM110">
            <v>0</v>
          </cell>
          <cell r="GN110">
            <v>0</v>
          </cell>
          <cell r="GO110">
            <v>0</v>
          </cell>
          <cell r="GP110">
            <v>0</v>
          </cell>
          <cell r="GQ110">
            <v>0</v>
          </cell>
          <cell r="GR110">
            <v>0</v>
          </cell>
          <cell r="GS110">
            <v>0</v>
          </cell>
          <cell r="GT110">
            <v>0</v>
          </cell>
          <cell r="GU110">
            <v>0</v>
          </cell>
          <cell r="GV110">
            <v>0</v>
          </cell>
          <cell r="GW110">
            <v>0</v>
          </cell>
          <cell r="GX110">
            <v>0</v>
          </cell>
          <cell r="GY110">
            <v>0</v>
          </cell>
          <cell r="GZ110">
            <v>0</v>
          </cell>
          <cell r="HA110">
            <v>0</v>
          </cell>
          <cell r="HB110">
            <v>0</v>
          </cell>
          <cell r="HC110">
            <v>0</v>
          </cell>
          <cell r="HD110">
            <v>0</v>
          </cell>
          <cell r="HE110">
            <v>0</v>
          </cell>
          <cell r="HF110">
            <v>0</v>
          </cell>
          <cell r="HG110">
            <v>0</v>
          </cell>
          <cell r="HH110">
            <v>0</v>
          </cell>
          <cell r="HI110">
            <v>0</v>
          </cell>
          <cell r="HJ110">
            <v>0</v>
          </cell>
          <cell r="HK110">
            <v>0</v>
          </cell>
          <cell r="HL110">
            <v>0</v>
          </cell>
          <cell r="HM110">
            <v>0</v>
          </cell>
          <cell r="HN110">
            <v>0</v>
          </cell>
          <cell r="HO110">
            <v>0</v>
          </cell>
          <cell r="HP110">
            <v>0</v>
          </cell>
          <cell r="HQ110">
            <v>0</v>
          </cell>
          <cell r="HR110">
            <v>0</v>
          </cell>
          <cell r="HS110">
            <v>0</v>
          </cell>
          <cell r="HT110">
            <v>0</v>
          </cell>
          <cell r="HU110">
            <v>0</v>
          </cell>
          <cell r="HV110">
            <v>0</v>
          </cell>
          <cell r="HW110">
            <v>0</v>
          </cell>
          <cell r="HX110">
            <v>0</v>
          </cell>
          <cell r="HY110">
            <v>0</v>
          </cell>
          <cell r="HZ110">
            <v>0</v>
          </cell>
          <cell r="IA110">
            <v>0</v>
          </cell>
          <cell r="IB110">
            <v>0</v>
          </cell>
          <cell r="IC110">
            <v>0</v>
          </cell>
          <cell r="ID110">
            <v>0</v>
          </cell>
          <cell r="IE110">
            <v>0</v>
          </cell>
          <cell r="IF110">
            <v>0</v>
          </cell>
          <cell r="IG110">
            <v>0</v>
          </cell>
          <cell r="IH110">
            <v>0</v>
          </cell>
          <cell r="II110">
            <v>0</v>
          </cell>
          <cell r="IJ110">
            <v>0</v>
          </cell>
          <cell r="IK110">
            <v>0</v>
          </cell>
          <cell r="IL110">
            <v>0</v>
          </cell>
          <cell r="IM110">
            <v>0</v>
          </cell>
          <cell r="IN110">
            <v>0</v>
          </cell>
          <cell r="IO110">
            <v>0</v>
          </cell>
          <cell r="IP110">
            <v>0</v>
          </cell>
          <cell r="IQ110">
            <v>0</v>
          </cell>
          <cell r="IR110">
            <v>0</v>
          </cell>
          <cell r="IS110">
            <v>0</v>
          </cell>
          <cell r="IT110">
            <v>0</v>
          </cell>
          <cell r="IU110">
            <v>0</v>
          </cell>
          <cell r="IV110">
            <v>0</v>
          </cell>
          <cell r="IW110">
            <v>0</v>
          </cell>
          <cell r="IX110">
            <v>0</v>
          </cell>
          <cell r="IY110">
            <v>0</v>
          </cell>
          <cell r="IZ110">
            <v>0</v>
          </cell>
          <cell r="JA110">
            <v>0</v>
          </cell>
          <cell r="JB110">
            <v>0</v>
          </cell>
          <cell r="JC110">
            <v>0</v>
          </cell>
          <cell r="JD110">
            <v>0</v>
          </cell>
          <cell r="JE110">
            <v>0</v>
          </cell>
          <cell r="JF110">
            <v>0</v>
          </cell>
          <cell r="JG110">
            <v>0</v>
          </cell>
          <cell r="JH110">
            <v>0</v>
          </cell>
          <cell r="JI110">
            <v>0</v>
          </cell>
          <cell r="JJ110">
            <v>0</v>
          </cell>
          <cell r="JK110">
            <v>0</v>
          </cell>
          <cell r="JL110">
            <v>0</v>
          </cell>
          <cell r="JM110">
            <v>0</v>
          </cell>
          <cell r="JN110">
            <v>0</v>
          </cell>
          <cell r="JO110">
            <v>0</v>
          </cell>
          <cell r="JP110">
            <v>0</v>
          </cell>
          <cell r="JQ110">
            <v>0</v>
          </cell>
        </row>
        <row r="111"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0</v>
          </cell>
          <cell r="V111">
            <v>0</v>
          </cell>
          <cell r="W111">
            <v>0</v>
          </cell>
          <cell r="X111">
            <v>0</v>
          </cell>
          <cell r="Y111">
            <v>0</v>
          </cell>
          <cell r="Z111">
            <v>0</v>
          </cell>
          <cell r="AA111">
            <v>0</v>
          </cell>
          <cell r="AB111">
            <v>0</v>
          </cell>
          <cell r="AC111">
            <v>0</v>
          </cell>
          <cell r="AD111">
            <v>0</v>
          </cell>
          <cell r="AE111">
            <v>0</v>
          </cell>
          <cell r="AF111">
            <v>0</v>
          </cell>
          <cell r="AG111">
            <v>0</v>
          </cell>
          <cell r="AH111">
            <v>0</v>
          </cell>
          <cell r="AI111">
            <v>0</v>
          </cell>
          <cell r="AJ111">
            <v>0</v>
          </cell>
          <cell r="AK111">
            <v>0</v>
          </cell>
          <cell r="AL111">
            <v>0</v>
          </cell>
          <cell r="AM111">
            <v>0</v>
          </cell>
          <cell r="AN111">
            <v>0</v>
          </cell>
          <cell r="AO111">
            <v>0</v>
          </cell>
          <cell r="AP111">
            <v>0</v>
          </cell>
          <cell r="AQ111">
            <v>0</v>
          </cell>
          <cell r="AR111">
            <v>0</v>
          </cell>
          <cell r="AS111">
            <v>0</v>
          </cell>
          <cell r="AT111">
            <v>0</v>
          </cell>
          <cell r="AU111">
            <v>0</v>
          </cell>
          <cell r="AV111">
            <v>0</v>
          </cell>
          <cell r="AW111">
            <v>0</v>
          </cell>
          <cell r="AX111">
            <v>0</v>
          </cell>
          <cell r="AY111">
            <v>0</v>
          </cell>
          <cell r="AZ111">
            <v>0</v>
          </cell>
          <cell r="BA111">
            <v>0</v>
          </cell>
          <cell r="BB111">
            <v>0</v>
          </cell>
          <cell r="BC111">
            <v>0</v>
          </cell>
          <cell r="BD111">
            <v>0</v>
          </cell>
          <cell r="BE111">
            <v>0</v>
          </cell>
          <cell r="BF111">
            <v>0</v>
          </cell>
          <cell r="BG111">
            <v>0</v>
          </cell>
          <cell r="BH111">
            <v>0</v>
          </cell>
          <cell r="BI111">
            <v>0</v>
          </cell>
          <cell r="BJ111">
            <v>0</v>
          </cell>
          <cell r="BK111">
            <v>0</v>
          </cell>
          <cell r="BL111">
            <v>0</v>
          </cell>
          <cell r="BM111">
            <v>0</v>
          </cell>
          <cell r="BN111">
            <v>0</v>
          </cell>
          <cell r="BO111">
            <v>0</v>
          </cell>
          <cell r="BP111">
            <v>0</v>
          </cell>
          <cell r="BQ111">
            <v>0</v>
          </cell>
          <cell r="BR111">
            <v>0</v>
          </cell>
          <cell r="BS111">
            <v>0</v>
          </cell>
          <cell r="BT111">
            <v>0</v>
          </cell>
          <cell r="BU111">
            <v>0</v>
          </cell>
          <cell r="BV111">
            <v>0</v>
          </cell>
          <cell r="BW111">
            <v>0</v>
          </cell>
          <cell r="BX111">
            <v>0</v>
          </cell>
          <cell r="BY111">
            <v>0</v>
          </cell>
          <cell r="BZ111">
            <v>0</v>
          </cell>
          <cell r="CA111">
            <v>0</v>
          </cell>
          <cell r="CB111">
            <v>0</v>
          </cell>
          <cell r="CC111">
            <v>0</v>
          </cell>
          <cell r="CD111">
            <v>0</v>
          </cell>
          <cell r="CE111">
            <v>0</v>
          </cell>
          <cell r="CF111">
            <v>0</v>
          </cell>
          <cell r="CG111">
            <v>0</v>
          </cell>
          <cell r="CH111">
            <v>0</v>
          </cell>
          <cell r="CI111">
            <v>0</v>
          </cell>
          <cell r="CJ111">
            <v>0</v>
          </cell>
          <cell r="CK111">
            <v>0</v>
          </cell>
          <cell r="CL111">
            <v>0</v>
          </cell>
          <cell r="CM111">
            <v>0</v>
          </cell>
          <cell r="CN111">
            <v>0</v>
          </cell>
          <cell r="CO111">
            <v>0</v>
          </cell>
          <cell r="CP111">
            <v>0</v>
          </cell>
          <cell r="CQ111">
            <v>0</v>
          </cell>
          <cell r="CR111">
            <v>0</v>
          </cell>
          <cell r="CS111">
            <v>0</v>
          </cell>
          <cell r="CT111">
            <v>0</v>
          </cell>
          <cell r="CU111">
            <v>0</v>
          </cell>
          <cell r="CV111">
            <v>0</v>
          </cell>
          <cell r="CW111">
            <v>0</v>
          </cell>
          <cell r="CX111">
            <v>0</v>
          </cell>
          <cell r="CY111">
            <v>0</v>
          </cell>
          <cell r="CZ111">
            <v>0</v>
          </cell>
          <cell r="DA111">
            <v>0</v>
          </cell>
          <cell r="DB111">
            <v>0</v>
          </cell>
          <cell r="DC111">
            <v>0</v>
          </cell>
          <cell r="DD111">
            <v>0</v>
          </cell>
          <cell r="DE111">
            <v>0</v>
          </cell>
          <cell r="DF111">
            <v>0</v>
          </cell>
          <cell r="DG111">
            <v>0</v>
          </cell>
          <cell r="DH111">
            <v>0</v>
          </cell>
          <cell r="DI111">
            <v>0</v>
          </cell>
          <cell r="DJ111">
            <v>0</v>
          </cell>
          <cell r="DK111">
            <v>0</v>
          </cell>
          <cell r="DL111">
            <v>0</v>
          </cell>
          <cell r="DM111">
            <v>0</v>
          </cell>
          <cell r="DN111">
            <v>0</v>
          </cell>
          <cell r="DO111">
            <v>0</v>
          </cell>
          <cell r="DP111">
            <v>0</v>
          </cell>
          <cell r="DQ111">
            <v>0</v>
          </cell>
          <cell r="DR111">
            <v>0</v>
          </cell>
          <cell r="DS111">
            <v>0</v>
          </cell>
          <cell r="DT111">
            <v>0</v>
          </cell>
          <cell r="DU111">
            <v>0</v>
          </cell>
          <cell r="DV111">
            <v>0</v>
          </cell>
          <cell r="DW111">
            <v>0</v>
          </cell>
          <cell r="DX111">
            <v>0</v>
          </cell>
          <cell r="DY111">
            <v>0</v>
          </cell>
          <cell r="DZ111">
            <v>0</v>
          </cell>
          <cell r="EA111">
            <v>0</v>
          </cell>
          <cell r="EB111">
            <v>0</v>
          </cell>
          <cell r="EC111">
            <v>0</v>
          </cell>
          <cell r="ED111">
            <v>0</v>
          </cell>
          <cell r="EE111">
            <v>0</v>
          </cell>
          <cell r="EF111">
            <v>0</v>
          </cell>
          <cell r="EG111">
            <v>0</v>
          </cell>
          <cell r="EH111">
            <v>0</v>
          </cell>
          <cell r="EI111">
            <v>0</v>
          </cell>
          <cell r="EJ111">
            <v>0</v>
          </cell>
          <cell r="EK111">
            <v>0</v>
          </cell>
          <cell r="EL111">
            <v>0</v>
          </cell>
          <cell r="EM111">
            <v>0</v>
          </cell>
          <cell r="EN111">
            <v>0</v>
          </cell>
          <cell r="EO111">
            <v>0</v>
          </cell>
          <cell r="EP111">
            <v>0</v>
          </cell>
          <cell r="EQ111">
            <v>0</v>
          </cell>
          <cell r="ER111">
            <v>0</v>
          </cell>
          <cell r="ES111">
            <v>0</v>
          </cell>
          <cell r="ET111">
            <v>0</v>
          </cell>
          <cell r="EU111">
            <v>0</v>
          </cell>
          <cell r="EV111">
            <v>0</v>
          </cell>
          <cell r="EW111">
            <v>0</v>
          </cell>
          <cell r="EX111">
            <v>0</v>
          </cell>
          <cell r="EY111">
            <v>0</v>
          </cell>
          <cell r="EZ111">
            <v>0</v>
          </cell>
          <cell r="FA111">
            <v>0</v>
          </cell>
          <cell r="FB111">
            <v>0</v>
          </cell>
          <cell r="FC111">
            <v>0</v>
          </cell>
          <cell r="FD111">
            <v>0</v>
          </cell>
          <cell r="FE111">
            <v>0</v>
          </cell>
          <cell r="FF111">
            <v>0</v>
          </cell>
          <cell r="FG111">
            <v>0</v>
          </cell>
          <cell r="FH111">
            <v>0</v>
          </cell>
          <cell r="FI111">
            <v>0</v>
          </cell>
          <cell r="FJ111">
            <v>0</v>
          </cell>
          <cell r="FK111">
            <v>0</v>
          </cell>
          <cell r="FL111">
            <v>0</v>
          </cell>
          <cell r="FM111">
            <v>0</v>
          </cell>
          <cell r="FN111">
            <v>0</v>
          </cell>
          <cell r="FO111">
            <v>0</v>
          </cell>
          <cell r="FP111">
            <v>0</v>
          </cell>
          <cell r="FQ111">
            <v>0</v>
          </cell>
          <cell r="FR111">
            <v>0</v>
          </cell>
          <cell r="FS111">
            <v>0</v>
          </cell>
          <cell r="FT111">
            <v>0</v>
          </cell>
          <cell r="FU111">
            <v>0</v>
          </cell>
          <cell r="FV111">
            <v>0</v>
          </cell>
          <cell r="FW111">
            <v>0</v>
          </cell>
          <cell r="FX111">
            <v>0</v>
          </cell>
          <cell r="FY111">
            <v>0</v>
          </cell>
          <cell r="FZ111">
            <v>0</v>
          </cell>
          <cell r="GA111">
            <v>0</v>
          </cell>
          <cell r="GB111">
            <v>0</v>
          </cell>
          <cell r="GC111">
            <v>0</v>
          </cell>
          <cell r="GD111">
            <v>0</v>
          </cell>
          <cell r="GE111">
            <v>0</v>
          </cell>
          <cell r="GF111">
            <v>0</v>
          </cell>
          <cell r="GG111">
            <v>0</v>
          </cell>
          <cell r="GH111">
            <v>0</v>
          </cell>
          <cell r="GI111">
            <v>0</v>
          </cell>
          <cell r="GJ111">
            <v>0</v>
          </cell>
          <cell r="GK111">
            <v>0</v>
          </cell>
          <cell r="GL111">
            <v>0</v>
          </cell>
          <cell r="GM111">
            <v>0</v>
          </cell>
          <cell r="GN111">
            <v>0</v>
          </cell>
          <cell r="GO111">
            <v>0</v>
          </cell>
          <cell r="GP111">
            <v>0</v>
          </cell>
          <cell r="GQ111">
            <v>0</v>
          </cell>
          <cell r="GR111">
            <v>0</v>
          </cell>
          <cell r="GS111">
            <v>0</v>
          </cell>
          <cell r="GT111">
            <v>0</v>
          </cell>
          <cell r="GU111">
            <v>0</v>
          </cell>
          <cell r="GV111">
            <v>0</v>
          </cell>
          <cell r="GW111">
            <v>0</v>
          </cell>
          <cell r="GX111">
            <v>0</v>
          </cell>
          <cell r="GY111">
            <v>0</v>
          </cell>
          <cell r="GZ111">
            <v>0</v>
          </cell>
          <cell r="HA111">
            <v>0</v>
          </cell>
          <cell r="HB111">
            <v>0</v>
          </cell>
          <cell r="HC111">
            <v>0</v>
          </cell>
          <cell r="HD111">
            <v>0</v>
          </cell>
          <cell r="HE111">
            <v>0</v>
          </cell>
          <cell r="HF111">
            <v>0</v>
          </cell>
          <cell r="HG111">
            <v>0</v>
          </cell>
          <cell r="HH111">
            <v>0</v>
          </cell>
          <cell r="HI111">
            <v>0</v>
          </cell>
          <cell r="HJ111">
            <v>0</v>
          </cell>
          <cell r="HK111">
            <v>0</v>
          </cell>
          <cell r="HL111">
            <v>0</v>
          </cell>
          <cell r="HM111">
            <v>0</v>
          </cell>
          <cell r="HN111">
            <v>0</v>
          </cell>
          <cell r="HO111">
            <v>0</v>
          </cell>
          <cell r="HP111">
            <v>0</v>
          </cell>
          <cell r="HQ111">
            <v>0</v>
          </cell>
          <cell r="HR111">
            <v>0</v>
          </cell>
          <cell r="HS111">
            <v>0</v>
          </cell>
          <cell r="HT111">
            <v>0</v>
          </cell>
          <cell r="HU111">
            <v>0</v>
          </cell>
          <cell r="HV111">
            <v>0</v>
          </cell>
          <cell r="HW111">
            <v>0</v>
          </cell>
          <cell r="HX111">
            <v>0</v>
          </cell>
          <cell r="HY111">
            <v>0</v>
          </cell>
          <cell r="HZ111">
            <v>0</v>
          </cell>
          <cell r="IA111">
            <v>0</v>
          </cell>
          <cell r="IB111">
            <v>0</v>
          </cell>
          <cell r="IC111">
            <v>0</v>
          </cell>
          <cell r="ID111">
            <v>0</v>
          </cell>
          <cell r="IE111">
            <v>0</v>
          </cell>
          <cell r="IF111">
            <v>0</v>
          </cell>
          <cell r="IG111">
            <v>0</v>
          </cell>
          <cell r="IH111">
            <v>0</v>
          </cell>
          <cell r="II111">
            <v>0</v>
          </cell>
          <cell r="IJ111">
            <v>0</v>
          </cell>
          <cell r="IK111">
            <v>0</v>
          </cell>
          <cell r="IL111">
            <v>0</v>
          </cell>
          <cell r="IM111">
            <v>0</v>
          </cell>
          <cell r="IN111">
            <v>0</v>
          </cell>
          <cell r="IO111">
            <v>0</v>
          </cell>
          <cell r="IP111">
            <v>0</v>
          </cell>
          <cell r="IQ111">
            <v>0</v>
          </cell>
          <cell r="IR111">
            <v>0</v>
          </cell>
          <cell r="IS111">
            <v>0</v>
          </cell>
          <cell r="IT111">
            <v>0</v>
          </cell>
          <cell r="IU111">
            <v>0</v>
          </cell>
          <cell r="IV111">
            <v>0</v>
          </cell>
          <cell r="IW111">
            <v>0</v>
          </cell>
          <cell r="IX111">
            <v>0</v>
          </cell>
          <cell r="IY111">
            <v>0</v>
          </cell>
          <cell r="IZ111">
            <v>0</v>
          </cell>
          <cell r="JA111">
            <v>0</v>
          </cell>
          <cell r="JB111">
            <v>0</v>
          </cell>
          <cell r="JC111">
            <v>0</v>
          </cell>
          <cell r="JD111">
            <v>0</v>
          </cell>
          <cell r="JE111">
            <v>0</v>
          </cell>
          <cell r="JF111">
            <v>0</v>
          </cell>
          <cell r="JG111">
            <v>0</v>
          </cell>
          <cell r="JH111">
            <v>0</v>
          </cell>
          <cell r="JI111">
            <v>0</v>
          </cell>
          <cell r="JJ111">
            <v>0</v>
          </cell>
          <cell r="JK111">
            <v>0</v>
          </cell>
          <cell r="JL111">
            <v>0</v>
          </cell>
          <cell r="JM111">
            <v>0</v>
          </cell>
          <cell r="JN111">
            <v>0</v>
          </cell>
          <cell r="JO111">
            <v>0</v>
          </cell>
          <cell r="JP111">
            <v>0</v>
          </cell>
          <cell r="JQ111">
            <v>0</v>
          </cell>
        </row>
        <row r="112">
          <cell r="F112">
            <v>0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0</v>
          </cell>
          <cell r="R112">
            <v>0</v>
          </cell>
          <cell r="S112">
            <v>0</v>
          </cell>
          <cell r="T112">
            <v>0</v>
          </cell>
          <cell r="U112">
            <v>0</v>
          </cell>
          <cell r="V112">
            <v>0</v>
          </cell>
          <cell r="W112">
            <v>0</v>
          </cell>
          <cell r="X112">
            <v>0</v>
          </cell>
          <cell r="Y112">
            <v>0</v>
          </cell>
          <cell r="Z112">
            <v>0</v>
          </cell>
          <cell r="AA112">
            <v>0</v>
          </cell>
          <cell r="AB112">
            <v>0</v>
          </cell>
          <cell r="AC112">
            <v>0</v>
          </cell>
          <cell r="AD112">
            <v>0</v>
          </cell>
          <cell r="AE112">
            <v>0</v>
          </cell>
          <cell r="AF112">
            <v>0</v>
          </cell>
          <cell r="AG112">
            <v>0</v>
          </cell>
          <cell r="AH112">
            <v>0</v>
          </cell>
          <cell r="AI112">
            <v>0</v>
          </cell>
          <cell r="AJ112">
            <v>0</v>
          </cell>
          <cell r="AK112">
            <v>0</v>
          </cell>
          <cell r="AL112">
            <v>0</v>
          </cell>
          <cell r="AM112">
            <v>0</v>
          </cell>
          <cell r="AN112">
            <v>0</v>
          </cell>
          <cell r="AO112">
            <v>0</v>
          </cell>
          <cell r="AP112">
            <v>0</v>
          </cell>
          <cell r="AQ112">
            <v>0</v>
          </cell>
          <cell r="AR112">
            <v>0</v>
          </cell>
          <cell r="AS112">
            <v>0</v>
          </cell>
          <cell r="AT112">
            <v>0</v>
          </cell>
          <cell r="AU112">
            <v>0</v>
          </cell>
          <cell r="AV112">
            <v>0</v>
          </cell>
          <cell r="AW112">
            <v>0</v>
          </cell>
          <cell r="AX112">
            <v>0</v>
          </cell>
          <cell r="AY112">
            <v>0</v>
          </cell>
          <cell r="AZ112">
            <v>0</v>
          </cell>
          <cell r="BA112">
            <v>0</v>
          </cell>
          <cell r="BB112">
            <v>0</v>
          </cell>
          <cell r="BC112">
            <v>0</v>
          </cell>
          <cell r="BD112">
            <v>0</v>
          </cell>
          <cell r="BE112">
            <v>0</v>
          </cell>
          <cell r="BF112">
            <v>0</v>
          </cell>
          <cell r="BG112">
            <v>0</v>
          </cell>
          <cell r="BH112">
            <v>0</v>
          </cell>
          <cell r="BI112">
            <v>0</v>
          </cell>
          <cell r="BJ112">
            <v>0</v>
          </cell>
          <cell r="BK112">
            <v>0</v>
          </cell>
          <cell r="BL112">
            <v>0</v>
          </cell>
          <cell r="BM112">
            <v>0</v>
          </cell>
          <cell r="BN112">
            <v>0</v>
          </cell>
          <cell r="BO112">
            <v>0</v>
          </cell>
          <cell r="BP112">
            <v>0</v>
          </cell>
          <cell r="BQ112">
            <v>0</v>
          </cell>
          <cell r="BR112">
            <v>0</v>
          </cell>
          <cell r="BS112">
            <v>0</v>
          </cell>
          <cell r="BT112">
            <v>0</v>
          </cell>
          <cell r="BU112">
            <v>0</v>
          </cell>
          <cell r="BV112">
            <v>0</v>
          </cell>
          <cell r="BW112">
            <v>0</v>
          </cell>
          <cell r="BX112">
            <v>0</v>
          </cell>
          <cell r="BY112">
            <v>0</v>
          </cell>
          <cell r="BZ112">
            <v>0</v>
          </cell>
          <cell r="CA112">
            <v>0</v>
          </cell>
          <cell r="CB112">
            <v>0</v>
          </cell>
          <cell r="CC112">
            <v>0</v>
          </cell>
          <cell r="CD112">
            <v>0</v>
          </cell>
          <cell r="CE112">
            <v>0</v>
          </cell>
          <cell r="CF112">
            <v>0</v>
          </cell>
          <cell r="CG112">
            <v>0</v>
          </cell>
          <cell r="CH112">
            <v>0</v>
          </cell>
          <cell r="CI112">
            <v>0</v>
          </cell>
          <cell r="CJ112">
            <v>0</v>
          </cell>
          <cell r="CK112">
            <v>0</v>
          </cell>
          <cell r="CL112">
            <v>0</v>
          </cell>
          <cell r="CM112">
            <v>0</v>
          </cell>
          <cell r="CN112">
            <v>0</v>
          </cell>
          <cell r="CO112">
            <v>0</v>
          </cell>
          <cell r="CP112">
            <v>0</v>
          </cell>
          <cell r="CQ112">
            <v>0</v>
          </cell>
          <cell r="CR112">
            <v>0</v>
          </cell>
          <cell r="CS112">
            <v>0</v>
          </cell>
          <cell r="CT112">
            <v>0</v>
          </cell>
          <cell r="CU112">
            <v>0</v>
          </cell>
          <cell r="CV112">
            <v>0</v>
          </cell>
          <cell r="CW112">
            <v>0</v>
          </cell>
          <cell r="CX112">
            <v>0</v>
          </cell>
          <cell r="CY112">
            <v>0</v>
          </cell>
          <cell r="CZ112">
            <v>0</v>
          </cell>
          <cell r="DA112">
            <v>0</v>
          </cell>
          <cell r="DB112">
            <v>0</v>
          </cell>
          <cell r="DC112">
            <v>0</v>
          </cell>
          <cell r="DD112">
            <v>0</v>
          </cell>
          <cell r="DE112">
            <v>0</v>
          </cell>
          <cell r="DF112">
            <v>0</v>
          </cell>
          <cell r="DG112">
            <v>0</v>
          </cell>
          <cell r="DH112">
            <v>0</v>
          </cell>
          <cell r="DI112">
            <v>0</v>
          </cell>
          <cell r="DJ112">
            <v>0</v>
          </cell>
          <cell r="DK112">
            <v>0</v>
          </cell>
          <cell r="DL112">
            <v>0</v>
          </cell>
          <cell r="DM112">
            <v>0</v>
          </cell>
          <cell r="DN112">
            <v>0</v>
          </cell>
          <cell r="DO112">
            <v>0</v>
          </cell>
          <cell r="DP112">
            <v>0</v>
          </cell>
          <cell r="DQ112">
            <v>0</v>
          </cell>
          <cell r="DR112">
            <v>0</v>
          </cell>
          <cell r="DS112">
            <v>0</v>
          </cell>
          <cell r="DT112">
            <v>0</v>
          </cell>
          <cell r="DU112">
            <v>0</v>
          </cell>
          <cell r="DV112">
            <v>0</v>
          </cell>
          <cell r="DW112">
            <v>0</v>
          </cell>
          <cell r="DX112">
            <v>0</v>
          </cell>
          <cell r="DY112">
            <v>0</v>
          </cell>
          <cell r="DZ112">
            <v>0</v>
          </cell>
          <cell r="EA112">
            <v>0</v>
          </cell>
          <cell r="EB112">
            <v>0</v>
          </cell>
          <cell r="EC112">
            <v>0</v>
          </cell>
          <cell r="ED112">
            <v>0</v>
          </cell>
          <cell r="EE112">
            <v>0</v>
          </cell>
          <cell r="EF112">
            <v>0</v>
          </cell>
          <cell r="EG112">
            <v>0</v>
          </cell>
          <cell r="EH112">
            <v>0</v>
          </cell>
          <cell r="EI112">
            <v>0</v>
          </cell>
          <cell r="EJ112">
            <v>0</v>
          </cell>
          <cell r="EK112">
            <v>0</v>
          </cell>
          <cell r="EL112">
            <v>0</v>
          </cell>
          <cell r="EM112">
            <v>0</v>
          </cell>
          <cell r="EN112">
            <v>0</v>
          </cell>
          <cell r="EO112">
            <v>0</v>
          </cell>
          <cell r="EP112">
            <v>0</v>
          </cell>
          <cell r="EQ112">
            <v>0</v>
          </cell>
          <cell r="ER112">
            <v>0</v>
          </cell>
          <cell r="ES112">
            <v>0</v>
          </cell>
          <cell r="ET112">
            <v>0</v>
          </cell>
          <cell r="EU112">
            <v>0</v>
          </cell>
          <cell r="EV112">
            <v>0</v>
          </cell>
          <cell r="EW112">
            <v>0</v>
          </cell>
          <cell r="EX112">
            <v>0</v>
          </cell>
          <cell r="EY112">
            <v>0</v>
          </cell>
          <cell r="EZ112">
            <v>0</v>
          </cell>
          <cell r="FA112">
            <v>0</v>
          </cell>
          <cell r="FB112">
            <v>0</v>
          </cell>
          <cell r="FC112">
            <v>0</v>
          </cell>
          <cell r="FD112">
            <v>0</v>
          </cell>
          <cell r="FE112">
            <v>0</v>
          </cell>
          <cell r="FF112">
            <v>0</v>
          </cell>
          <cell r="FG112">
            <v>0</v>
          </cell>
          <cell r="FH112">
            <v>0</v>
          </cell>
          <cell r="FI112">
            <v>0</v>
          </cell>
          <cell r="FJ112">
            <v>0</v>
          </cell>
          <cell r="FK112">
            <v>0</v>
          </cell>
          <cell r="FL112">
            <v>0</v>
          </cell>
          <cell r="FM112">
            <v>0</v>
          </cell>
          <cell r="FN112">
            <v>0</v>
          </cell>
          <cell r="FO112">
            <v>0</v>
          </cell>
          <cell r="FP112">
            <v>0</v>
          </cell>
          <cell r="FQ112">
            <v>0</v>
          </cell>
          <cell r="FR112">
            <v>0</v>
          </cell>
          <cell r="FS112">
            <v>0</v>
          </cell>
          <cell r="FT112">
            <v>0</v>
          </cell>
          <cell r="FU112">
            <v>0</v>
          </cell>
          <cell r="FV112">
            <v>0</v>
          </cell>
          <cell r="FW112">
            <v>0</v>
          </cell>
          <cell r="FX112">
            <v>0</v>
          </cell>
          <cell r="FY112">
            <v>0</v>
          </cell>
          <cell r="FZ112">
            <v>0</v>
          </cell>
          <cell r="GA112">
            <v>0</v>
          </cell>
          <cell r="GB112">
            <v>0</v>
          </cell>
          <cell r="GC112">
            <v>0</v>
          </cell>
          <cell r="GD112">
            <v>0</v>
          </cell>
          <cell r="GE112">
            <v>0</v>
          </cell>
          <cell r="GF112">
            <v>0</v>
          </cell>
          <cell r="GG112">
            <v>0</v>
          </cell>
          <cell r="GH112">
            <v>0</v>
          </cell>
          <cell r="GI112">
            <v>0</v>
          </cell>
          <cell r="GJ112">
            <v>0</v>
          </cell>
          <cell r="GK112">
            <v>0</v>
          </cell>
          <cell r="GL112">
            <v>0</v>
          </cell>
          <cell r="GM112">
            <v>0</v>
          </cell>
          <cell r="GN112">
            <v>0</v>
          </cell>
          <cell r="GO112">
            <v>0</v>
          </cell>
          <cell r="GP112">
            <v>0</v>
          </cell>
          <cell r="GQ112">
            <v>0</v>
          </cell>
          <cell r="GR112">
            <v>0</v>
          </cell>
          <cell r="GS112">
            <v>0</v>
          </cell>
          <cell r="GT112">
            <v>0</v>
          </cell>
          <cell r="GU112">
            <v>0</v>
          </cell>
          <cell r="GV112">
            <v>0</v>
          </cell>
          <cell r="GW112">
            <v>0</v>
          </cell>
          <cell r="GX112">
            <v>0</v>
          </cell>
          <cell r="GY112">
            <v>0</v>
          </cell>
          <cell r="GZ112">
            <v>0</v>
          </cell>
          <cell r="HA112">
            <v>0</v>
          </cell>
          <cell r="HB112">
            <v>0</v>
          </cell>
          <cell r="HC112">
            <v>0</v>
          </cell>
          <cell r="HD112">
            <v>0</v>
          </cell>
          <cell r="HE112">
            <v>0</v>
          </cell>
          <cell r="HF112">
            <v>0</v>
          </cell>
          <cell r="HG112">
            <v>0</v>
          </cell>
          <cell r="HH112">
            <v>0</v>
          </cell>
          <cell r="HI112">
            <v>0</v>
          </cell>
          <cell r="HJ112">
            <v>0</v>
          </cell>
          <cell r="HK112">
            <v>0</v>
          </cell>
          <cell r="HL112">
            <v>0</v>
          </cell>
          <cell r="HM112">
            <v>0</v>
          </cell>
          <cell r="HN112">
            <v>0</v>
          </cell>
          <cell r="HO112">
            <v>0</v>
          </cell>
          <cell r="HP112">
            <v>0</v>
          </cell>
          <cell r="HQ112">
            <v>0</v>
          </cell>
          <cell r="HR112">
            <v>0</v>
          </cell>
          <cell r="HS112">
            <v>0</v>
          </cell>
          <cell r="HT112">
            <v>0</v>
          </cell>
          <cell r="HU112">
            <v>0</v>
          </cell>
          <cell r="HV112">
            <v>0</v>
          </cell>
          <cell r="HW112">
            <v>0</v>
          </cell>
          <cell r="HX112">
            <v>0</v>
          </cell>
          <cell r="HY112">
            <v>0</v>
          </cell>
          <cell r="HZ112">
            <v>0</v>
          </cell>
          <cell r="IA112">
            <v>0</v>
          </cell>
          <cell r="IB112">
            <v>0</v>
          </cell>
          <cell r="IC112">
            <v>0</v>
          </cell>
          <cell r="ID112">
            <v>0</v>
          </cell>
          <cell r="IE112">
            <v>0</v>
          </cell>
          <cell r="IF112">
            <v>0</v>
          </cell>
          <cell r="IG112">
            <v>0</v>
          </cell>
          <cell r="IH112">
            <v>0</v>
          </cell>
          <cell r="II112">
            <v>0</v>
          </cell>
          <cell r="IJ112">
            <v>0</v>
          </cell>
          <cell r="IK112">
            <v>0</v>
          </cell>
          <cell r="IL112">
            <v>0</v>
          </cell>
          <cell r="IM112">
            <v>0</v>
          </cell>
          <cell r="IN112">
            <v>0</v>
          </cell>
          <cell r="IO112">
            <v>0</v>
          </cell>
          <cell r="IP112">
            <v>0</v>
          </cell>
          <cell r="IQ112">
            <v>0</v>
          </cell>
          <cell r="IR112">
            <v>0</v>
          </cell>
          <cell r="IS112">
            <v>0</v>
          </cell>
          <cell r="IT112">
            <v>0</v>
          </cell>
          <cell r="IU112">
            <v>0</v>
          </cell>
          <cell r="IV112">
            <v>0</v>
          </cell>
          <cell r="IW112">
            <v>0</v>
          </cell>
          <cell r="IX112">
            <v>0</v>
          </cell>
          <cell r="IY112">
            <v>0</v>
          </cell>
          <cell r="IZ112">
            <v>0</v>
          </cell>
          <cell r="JA112">
            <v>0</v>
          </cell>
          <cell r="JB112">
            <v>0</v>
          </cell>
          <cell r="JC112">
            <v>0</v>
          </cell>
          <cell r="JD112">
            <v>0</v>
          </cell>
          <cell r="JE112">
            <v>0</v>
          </cell>
          <cell r="JF112">
            <v>0</v>
          </cell>
          <cell r="JG112">
            <v>0</v>
          </cell>
          <cell r="JH112">
            <v>0</v>
          </cell>
          <cell r="JI112">
            <v>0</v>
          </cell>
          <cell r="JJ112">
            <v>0</v>
          </cell>
          <cell r="JK112">
            <v>0</v>
          </cell>
          <cell r="JL112">
            <v>0</v>
          </cell>
          <cell r="JM112">
            <v>0</v>
          </cell>
          <cell r="JN112">
            <v>0</v>
          </cell>
          <cell r="JO112">
            <v>0</v>
          </cell>
          <cell r="JP112">
            <v>0</v>
          </cell>
          <cell r="JQ112">
            <v>0</v>
          </cell>
        </row>
        <row r="113"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0</v>
          </cell>
          <cell r="R113">
            <v>0</v>
          </cell>
          <cell r="S113">
            <v>0</v>
          </cell>
          <cell r="T113">
            <v>0</v>
          </cell>
          <cell r="U113">
            <v>0</v>
          </cell>
          <cell r="V113">
            <v>0</v>
          </cell>
          <cell r="W113">
            <v>0</v>
          </cell>
          <cell r="X113">
            <v>0</v>
          </cell>
          <cell r="Y113">
            <v>0</v>
          </cell>
          <cell r="Z113">
            <v>0</v>
          </cell>
          <cell r="AA113">
            <v>0</v>
          </cell>
          <cell r="AB113">
            <v>0</v>
          </cell>
          <cell r="AC113">
            <v>0</v>
          </cell>
          <cell r="AD113">
            <v>0</v>
          </cell>
          <cell r="AE113">
            <v>0</v>
          </cell>
          <cell r="AF113">
            <v>0</v>
          </cell>
          <cell r="AG113">
            <v>0</v>
          </cell>
          <cell r="AH113">
            <v>0</v>
          </cell>
          <cell r="AI113">
            <v>0</v>
          </cell>
          <cell r="AJ113">
            <v>0</v>
          </cell>
          <cell r="AK113">
            <v>0</v>
          </cell>
          <cell r="AL113">
            <v>0</v>
          </cell>
          <cell r="AM113">
            <v>0</v>
          </cell>
          <cell r="AN113">
            <v>0</v>
          </cell>
          <cell r="AO113">
            <v>0</v>
          </cell>
          <cell r="AP113">
            <v>0</v>
          </cell>
          <cell r="AQ113">
            <v>0</v>
          </cell>
          <cell r="AR113">
            <v>0</v>
          </cell>
          <cell r="AS113">
            <v>0</v>
          </cell>
          <cell r="AT113">
            <v>0</v>
          </cell>
          <cell r="AU113">
            <v>0</v>
          </cell>
          <cell r="AV113">
            <v>0</v>
          </cell>
          <cell r="AW113">
            <v>0</v>
          </cell>
          <cell r="AX113">
            <v>0</v>
          </cell>
          <cell r="AY113">
            <v>0</v>
          </cell>
          <cell r="AZ113">
            <v>0</v>
          </cell>
          <cell r="BA113">
            <v>0</v>
          </cell>
          <cell r="BB113">
            <v>0</v>
          </cell>
          <cell r="BC113">
            <v>0</v>
          </cell>
          <cell r="BD113">
            <v>0</v>
          </cell>
          <cell r="BE113">
            <v>0</v>
          </cell>
          <cell r="BF113">
            <v>0</v>
          </cell>
          <cell r="BG113">
            <v>0</v>
          </cell>
          <cell r="BH113">
            <v>0</v>
          </cell>
          <cell r="BI113">
            <v>0</v>
          </cell>
          <cell r="BJ113">
            <v>0</v>
          </cell>
          <cell r="BK113">
            <v>0</v>
          </cell>
          <cell r="BL113">
            <v>0</v>
          </cell>
          <cell r="BM113">
            <v>0</v>
          </cell>
          <cell r="BN113">
            <v>0</v>
          </cell>
          <cell r="BO113">
            <v>0</v>
          </cell>
          <cell r="BP113">
            <v>0</v>
          </cell>
          <cell r="BQ113">
            <v>0</v>
          </cell>
          <cell r="BR113">
            <v>0</v>
          </cell>
          <cell r="BS113">
            <v>0</v>
          </cell>
          <cell r="BT113">
            <v>0</v>
          </cell>
          <cell r="BU113">
            <v>0</v>
          </cell>
          <cell r="BV113">
            <v>0</v>
          </cell>
          <cell r="BW113">
            <v>0</v>
          </cell>
          <cell r="BX113">
            <v>0</v>
          </cell>
          <cell r="BY113">
            <v>0</v>
          </cell>
          <cell r="BZ113">
            <v>0</v>
          </cell>
          <cell r="CA113">
            <v>0</v>
          </cell>
          <cell r="CB113">
            <v>0</v>
          </cell>
          <cell r="CC113">
            <v>0</v>
          </cell>
          <cell r="CD113">
            <v>0</v>
          </cell>
          <cell r="CE113">
            <v>0</v>
          </cell>
          <cell r="CF113">
            <v>0</v>
          </cell>
          <cell r="CG113">
            <v>0</v>
          </cell>
          <cell r="CH113">
            <v>0</v>
          </cell>
          <cell r="CI113">
            <v>0</v>
          </cell>
          <cell r="CJ113">
            <v>0</v>
          </cell>
          <cell r="CK113">
            <v>0</v>
          </cell>
          <cell r="CL113">
            <v>0</v>
          </cell>
          <cell r="CM113">
            <v>0</v>
          </cell>
          <cell r="CN113">
            <v>0</v>
          </cell>
          <cell r="CO113">
            <v>0</v>
          </cell>
          <cell r="CP113">
            <v>0</v>
          </cell>
          <cell r="CQ113">
            <v>0</v>
          </cell>
          <cell r="CR113">
            <v>0</v>
          </cell>
          <cell r="CS113">
            <v>0</v>
          </cell>
          <cell r="CT113">
            <v>0</v>
          </cell>
          <cell r="CU113">
            <v>0</v>
          </cell>
          <cell r="CV113">
            <v>0</v>
          </cell>
          <cell r="CW113">
            <v>0</v>
          </cell>
          <cell r="CX113">
            <v>0</v>
          </cell>
          <cell r="CY113">
            <v>0</v>
          </cell>
          <cell r="CZ113">
            <v>0</v>
          </cell>
          <cell r="DA113">
            <v>0</v>
          </cell>
          <cell r="DB113">
            <v>0</v>
          </cell>
          <cell r="DC113">
            <v>0</v>
          </cell>
          <cell r="DD113">
            <v>0</v>
          </cell>
          <cell r="DE113">
            <v>0</v>
          </cell>
          <cell r="DF113">
            <v>0</v>
          </cell>
          <cell r="DG113">
            <v>0</v>
          </cell>
          <cell r="DH113">
            <v>0</v>
          </cell>
          <cell r="DI113">
            <v>0</v>
          </cell>
          <cell r="DJ113">
            <v>0</v>
          </cell>
          <cell r="DK113">
            <v>0</v>
          </cell>
          <cell r="DL113">
            <v>0</v>
          </cell>
          <cell r="DM113">
            <v>0</v>
          </cell>
          <cell r="DN113">
            <v>0</v>
          </cell>
          <cell r="DO113">
            <v>0</v>
          </cell>
          <cell r="DP113">
            <v>0</v>
          </cell>
          <cell r="DQ113">
            <v>0</v>
          </cell>
          <cell r="DR113">
            <v>0</v>
          </cell>
          <cell r="DS113">
            <v>0</v>
          </cell>
          <cell r="DT113">
            <v>0</v>
          </cell>
          <cell r="DU113">
            <v>0</v>
          </cell>
          <cell r="DV113">
            <v>0</v>
          </cell>
          <cell r="DW113">
            <v>0</v>
          </cell>
          <cell r="DX113">
            <v>0</v>
          </cell>
          <cell r="DY113">
            <v>0</v>
          </cell>
          <cell r="DZ113">
            <v>0</v>
          </cell>
          <cell r="EA113">
            <v>0</v>
          </cell>
          <cell r="EB113">
            <v>0</v>
          </cell>
          <cell r="EC113">
            <v>0</v>
          </cell>
          <cell r="ED113">
            <v>0</v>
          </cell>
          <cell r="EE113">
            <v>0</v>
          </cell>
          <cell r="EF113">
            <v>0</v>
          </cell>
          <cell r="EG113">
            <v>0</v>
          </cell>
          <cell r="EH113">
            <v>0</v>
          </cell>
          <cell r="EI113">
            <v>0</v>
          </cell>
          <cell r="EJ113">
            <v>0</v>
          </cell>
          <cell r="EK113">
            <v>0</v>
          </cell>
          <cell r="EL113">
            <v>0</v>
          </cell>
          <cell r="EM113">
            <v>0</v>
          </cell>
          <cell r="EN113">
            <v>0</v>
          </cell>
          <cell r="EO113">
            <v>0</v>
          </cell>
          <cell r="EP113">
            <v>0</v>
          </cell>
          <cell r="EQ113">
            <v>0</v>
          </cell>
          <cell r="ER113">
            <v>0</v>
          </cell>
          <cell r="ES113">
            <v>0</v>
          </cell>
          <cell r="ET113">
            <v>0</v>
          </cell>
          <cell r="EU113">
            <v>0</v>
          </cell>
          <cell r="EV113">
            <v>0</v>
          </cell>
          <cell r="EW113">
            <v>0</v>
          </cell>
          <cell r="EX113">
            <v>0</v>
          </cell>
          <cell r="EY113">
            <v>0</v>
          </cell>
          <cell r="EZ113">
            <v>0</v>
          </cell>
          <cell r="FA113">
            <v>0</v>
          </cell>
          <cell r="FB113">
            <v>0</v>
          </cell>
          <cell r="FC113">
            <v>0</v>
          </cell>
          <cell r="FD113">
            <v>0</v>
          </cell>
          <cell r="FE113">
            <v>0</v>
          </cell>
          <cell r="FF113">
            <v>0</v>
          </cell>
          <cell r="FG113">
            <v>0</v>
          </cell>
          <cell r="FH113">
            <v>0</v>
          </cell>
          <cell r="FI113">
            <v>0</v>
          </cell>
          <cell r="FJ113">
            <v>0</v>
          </cell>
          <cell r="FK113">
            <v>0</v>
          </cell>
          <cell r="FL113">
            <v>0</v>
          </cell>
          <cell r="FM113">
            <v>0</v>
          </cell>
          <cell r="FN113">
            <v>0</v>
          </cell>
          <cell r="FO113">
            <v>0</v>
          </cell>
          <cell r="FP113">
            <v>0</v>
          </cell>
          <cell r="FQ113">
            <v>0</v>
          </cell>
          <cell r="FR113">
            <v>0</v>
          </cell>
          <cell r="FS113">
            <v>0</v>
          </cell>
          <cell r="FT113">
            <v>0</v>
          </cell>
          <cell r="FU113">
            <v>0</v>
          </cell>
          <cell r="FV113">
            <v>0</v>
          </cell>
          <cell r="FW113">
            <v>0</v>
          </cell>
          <cell r="FX113">
            <v>0</v>
          </cell>
          <cell r="FY113">
            <v>0</v>
          </cell>
          <cell r="FZ113">
            <v>0</v>
          </cell>
          <cell r="GA113">
            <v>0</v>
          </cell>
          <cell r="GB113">
            <v>0</v>
          </cell>
          <cell r="GC113">
            <v>0</v>
          </cell>
          <cell r="GD113">
            <v>0</v>
          </cell>
          <cell r="GE113">
            <v>0</v>
          </cell>
          <cell r="GF113">
            <v>0</v>
          </cell>
          <cell r="GG113">
            <v>0</v>
          </cell>
          <cell r="GH113">
            <v>0</v>
          </cell>
          <cell r="GI113">
            <v>0</v>
          </cell>
          <cell r="GJ113">
            <v>0</v>
          </cell>
          <cell r="GK113">
            <v>0</v>
          </cell>
          <cell r="GL113">
            <v>0</v>
          </cell>
          <cell r="GM113">
            <v>0</v>
          </cell>
          <cell r="GN113">
            <v>0</v>
          </cell>
          <cell r="GO113">
            <v>0</v>
          </cell>
          <cell r="GP113">
            <v>0</v>
          </cell>
          <cell r="GQ113">
            <v>0</v>
          </cell>
          <cell r="GR113">
            <v>0</v>
          </cell>
          <cell r="GS113">
            <v>0</v>
          </cell>
          <cell r="GT113">
            <v>0</v>
          </cell>
          <cell r="GU113">
            <v>0</v>
          </cell>
          <cell r="GV113">
            <v>0</v>
          </cell>
          <cell r="GW113">
            <v>0</v>
          </cell>
          <cell r="GX113">
            <v>0</v>
          </cell>
          <cell r="GY113">
            <v>0</v>
          </cell>
          <cell r="GZ113">
            <v>0</v>
          </cell>
          <cell r="HA113">
            <v>0</v>
          </cell>
          <cell r="HB113">
            <v>0</v>
          </cell>
          <cell r="HC113">
            <v>0</v>
          </cell>
          <cell r="HD113">
            <v>0</v>
          </cell>
          <cell r="HE113">
            <v>0</v>
          </cell>
          <cell r="HF113">
            <v>0</v>
          </cell>
          <cell r="HG113">
            <v>0</v>
          </cell>
          <cell r="HH113">
            <v>0</v>
          </cell>
          <cell r="HI113">
            <v>0</v>
          </cell>
          <cell r="HJ113">
            <v>0</v>
          </cell>
          <cell r="HK113">
            <v>0</v>
          </cell>
          <cell r="HL113">
            <v>0</v>
          </cell>
          <cell r="HM113">
            <v>0</v>
          </cell>
          <cell r="HN113">
            <v>0</v>
          </cell>
          <cell r="HO113">
            <v>0</v>
          </cell>
          <cell r="HP113">
            <v>0</v>
          </cell>
          <cell r="HQ113">
            <v>0</v>
          </cell>
          <cell r="HR113">
            <v>0</v>
          </cell>
          <cell r="HS113">
            <v>0</v>
          </cell>
          <cell r="HT113">
            <v>0</v>
          </cell>
          <cell r="HU113">
            <v>0</v>
          </cell>
          <cell r="HV113">
            <v>0</v>
          </cell>
          <cell r="HW113">
            <v>0</v>
          </cell>
          <cell r="HX113">
            <v>0</v>
          </cell>
          <cell r="HY113">
            <v>0</v>
          </cell>
          <cell r="HZ113">
            <v>0</v>
          </cell>
          <cell r="IA113">
            <v>0</v>
          </cell>
          <cell r="IB113">
            <v>0</v>
          </cell>
          <cell r="IC113">
            <v>0</v>
          </cell>
          <cell r="ID113">
            <v>0</v>
          </cell>
          <cell r="IE113">
            <v>0</v>
          </cell>
          <cell r="IF113">
            <v>0</v>
          </cell>
          <cell r="IG113">
            <v>0</v>
          </cell>
          <cell r="IH113">
            <v>0</v>
          </cell>
          <cell r="II113">
            <v>0</v>
          </cell>
          <cell r="IJ113">
            <v>0</v>
          </cell>
          <cell r="IK113">
            <v>0</v>
          </cell>
          <cell r="IL113">
            <v>0</v>
          </cell>
          <cell r="IM113">
            <v>0</v>
          </cell>
          <cell r="IN113">
            <v>0</v>
          </cell>
          <cell r="IO113">
            <v>0</v>
          </cell>
          <cell r="IP113">
            <v>0</v>
          </cell>
          <cell r="IQ113">
            <v>0</v>
          </cell>
          <cell r="IR113">
            <v>0</v>
          </cell>
          <cell r="IS113">
            <v>0</v>
          </cell>
          <cell r="IT113">
            <v>0</v>
          </cell>
          <cell r="IU113">
            <v>0</v>
          </cell>
          <cell r="IV113">
            <v>0</v>
          </cell>
          <cell r="IW113">
            <v>0</v>
          </cell>
          <cell r="IX113">
            <v>0</v>
          </cell>
          <cell r="IY113">
            <v>0</v>
          </cell>
          <cell r="IZ113">
            <v>0</v>
          </cell>
          <cell r="JA113">
            <v>0</v>
          </cell>
          <cell r="JB113">
            <v>0</v>
          </cell>
          <cell r="JC113">
            <v>0</v>
          </cell>
          <cell r="JD113">
            <v>0</v>
          </cell>
          <cell r="JE113">
            <v>0</v>
          </cell>
          <cell r="JF113">
            <v>0</v>
          </cell>
          <cell r="JG113">
            <v>0</v>
          </cell>
          <cell r="JH113">
            <v>0</v>
          </cell>
          <cell r="JI113">
            <v>0</v>
          </cell>
          <cell r="JJ113">
            <v>0</v>
          </cell>
          <cell r="JK113">
            <v>0</v>
          </cell>
          <cell r="JL113">
            <v>0</v>
          </cell>
          <cell r="JM113">
            <v>0</v>
          </cell>
          <cell r="JN113">
            <v>0</v>
          </cell>
          <cell r="JO113">
            <v>0</v>
          </cell>
          <cell r="JP113">
            <v>0</v>
          </cell>
          <cell r="JQ113">
            <v>0</v>
          </cell>
        </row>
        <row r="114"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0</v>
          </cell>
          <cell r="R114">
            <v>0</v>
          </cell>
          <cell r="S114">
            <v>0</v>
          </cell>
          <cell r="T114">
            <v>0</v>
          </cell>
          <cell r="U114">
            <v>0</v>
          </cell>
          <cell r="V114">
            <v>0</v>
          </cell>
          <cell r="W114">
            <v>0</v>
          </cell>
          <cell r="X114">
            <v>0</v>
          </cell>
          <cell r="Y114">
            <v>0</v>
          </cell>
          <cell r="Z114">
            <v>0</v>
          </cell>
          <cell r="AA114">
            <v>0</v>
          </cell>
          <cell r="AB114">
            <v>0</v>
          </cell>
          <cell r="AC114">
            <v>0</v>
          </cell>
          <cell r="AD114">
            <v>0</v>
          </cell>
          <cell r="AE114">
            <v>0</v>
          </cell>
          <cell r="AF114">
            <v>0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0</v>
          </cell>
          <cell r="AU114">
            <v>0</v>
          </cell>
          <cell r="AV114">
            <v>0</v>
          </cell>
          <cell r="AW114">
            <v>0</v>
          </cell>
          <cell r="AX114">
            <v>0</v>
          </cell>
          <cell r="AY114">
            <v>0</v>
          </cell>
          <cell r="AZ114">
            <v>0</v>
          </cell>
          <cell r="BA114">
            <v>0</v>
          </cell>
          <cell r="BB114">
            <v>0</v>
          </cell>
          <cell r="BC114">
            <v>0</v>
          </cell>
          <cell r="BD114">
            <v>0</v>
          </cell>
          <cell r="BE114">
            <v>0</v>
          </cell>
          <cell r="BF114">
            <v>0</v>
          </cell>
          <cell r="BG114">
            <v>0</v>
          </cell>
          <cell r="BH114">
            <v>0</v>
          </cell>
          <cell r="BI114">
            <v>0</v>
          </cell>
          <cell r="BJ114">
            <v>0</v>
          </cell>
          <cell r="BK114">
            <v>0</v>
          </cell>
          <cell r="BL114">
            <v>0</v>
          </cell>
          <cell r="BM114">
            <v>0</v>
          </cell>
          <cell r="BN114">
            <v>0</v>
          </cell>
          <cell r="BO114">
            <v>0</v>
          </cell>
          <cell r="BP114">
            <v>0</v>
          </cell>
          <cell r="BQ114">
            <v>0</v>
          </cell>
          <cell r="BR114">
            <v>0</v>
          </cell>
          <cell r="BS114">
            <v>0</v>
          </cell>
          <cell r="BT114">
            <v>0</v>
          </cell>
          <cell r="BU114">
            <v>0</v>
          </cell>
          <cell r="BV114">
            <v>0</v>
          </cell>
          <cell r="BW114">
            <v>0</v>
          </cell>
          <cell r="BX114">
            <v>0</v>
          </cell>
          <cell r="BY114">
            <v>0</v>
          </cell>
          <cell r="BZ114">
            <v>0</v>
          </cell>
          <cell r="CA114">
            <v>0</v>
          </cell>
          <cell r="CB114">
            <v>0</v>
          </cell>
          <cell r="CC114">
            <v>0</v>
          </cell>
          <cell r="CD114">
            <v>0</v>
          </cell>
          <cell r="CE114">
            <v>0</v>
          </cell>
          <cell r="CF114">
            <v>0</v>
          </cell>
          <cell r="CG114">
            <v>0</v>
          </cell>
          <cell r="CH114">
            <v>0</v>
          </cell>
          <cell r="CI114">
            <v>0</v>
          </cell>
          <cell r="CJ114">
            <v>0</v>
          </cell>
          <cell r="CK114">
            <v>0</v>
          </cell>
          <cell r="CL114">
            <v>0</v>
          </cell>
          <cell r="CM114">
            <v>0</v>
          </cell>
          <cell r="CN114">
            <v>0</v>
          </cell>
          <cell r="CO114">
            <v>0</v>
          </cell>
          <cell r="CP114">
            <v>0</v>
          </cell>
          <cell r="CQ114">
            <v>0</v>
          </cell>
          <cell r="CR114">
            <v>0</v>
          </cell>
          <cell r="CS114">
            <v>0</v>
          </cell>
          <cell r="CT114">
            <v>0</v>
          </cell>
          <cell r="CU114">
            <v>0</v>
          </cell>
          <cell r="CV114">
            <v>0</v>
          </cell>
          <cell r="CW114">
            <v>0</v>
          </cell>
          <cell r="CX114">
            <v>0</v>
          </cell>
          <cell r="CY114">
            <v>0</v>
          </cell>
          <cell r="CZ114">
            <v>0</v>
          </cell>
          <cell r="DA114">
            <v>0</v>
          </cell>
          <cell r="DB114">
            <v>0</v>
          </cell>
          <cell r="DC114">
            <v>0</v>
          </cell>
          <cell r="DD114">
            <v>0</v>
          </cell>
          <cell r="DE114">
            <v>0</v>
          </cell>
          <cell r="DF114">
            <v>0</v>
          </cell>
          <cell r="DG114">
            <v>0</v>
          </cell>
          <cell r="DH114">
            <v>0</v>
          </cell>
          <cell r="DI114">
            <v>0</v>
          </cell>
          <cell r="DJ114">
            <v>0</v>
          </cell>
          <cell r="DK114">
            <v>0</v>
          </cell>
          <cell r="DL114">
            <v>0</v>
          </cell>
          <cell r="DM114">
            <v>0</v>
          </cell>
          <cell r="DN114">
            <v>0</v>
          </cell>
          <cell r="DO114">
            <v>0</v>
          </cell>
          <cell r="DP114">
            <v>0</v>
          </cell>
          <cell r="DQ114">
            <v>0</v>
          </cell>
          <cell r="DR114">
            <v>0</v>
          </cell>
          <cell r="DS114">
            <v>0</v>
          </cell>
          <cell r="DT114">
            <v>0</v>
          </cell>
          <cell r="DU114">
            <v>0</v>
          </cell>
          <cell r="DV114">
            <v>0</v>
          </cell>
          <cell r="DW114">
            <v>0</v>
          </cell>
          <cell r="DX114">
            <v>0</v>
          </cell>
          <cell r="DY114">
            <v>0</v>
          </cell>
          <cell r="DZ114">
            <v>0</v>
          </cell>
          <cell r="EA114">
            <v>0</v>
          </cell>
          <cell r="EB114">
            <v>0</v>
          </cell>
          <cell r="EC114">
            <v>0</v>
          </cell>
          <cell r="ED114">
            <v>0</v>
          </cell>
          <cell r="EE114">
            <v>0</v>
          </cell>
          <cell r="EF114">
            <v>0</v>
          </cell>
          <cell r="EG114">
            <v>0</v>
          </cell>
          <cell r="EH114">
            <v>0</v>
          </cell>
          <cell r="EI114">
            <v>0</v>
          </cell>
          <cell r="EJ114">
            <v>0</v>
          </cell>
          <cell r="EK114">
            <v>0</v>
          </cell>
          <cell r="EL114">
            <v>0</v>
          </cell>
          <cell r="EM114">
            <v>0</v>
          </cell>
          <cell r="EN114">
            <v>0</v>
          </cell>
          <cell r="EO114">
            <v>0</v>
          </cell>
          <cell r="EP114">
            <v>0</v>
          </cell>
          <cell r="EQ114">
            <v>0</v>
          </cell>
          <cell r="ER114">
            <v>0</v>
          </cell>
          <cell r="ES114">
            <v>0</v>
          </cell>
          <cell r="ET114">
            <v>0</v>
          </cell>
          <cell r="EU114">
            <v>0</v>
          </cell>
          <cell r="EV114">
            <v>0</v>
          </cell>
          <cell r="EW114">
            <v>0</v>
          </cell>
          <cell r="EX114">
            <v>0</v>
          </cell>
          <cell r="EY114">
            <v>0</v>
          </cell>
          <cell r="EZ114">
            <v>0</v>
          </cell>
          <cell r="FA114">
            <v>0</v>
          </cell>
          <cell r="FB114">
            <v>0</v>
          </cell>
          <cell r="FC114">
            <v>0</v>
          </cell>
          <cell r="FD114">
            <v>0</v>
          </cell>
          <cell r="FE114">
            <v>0</v>
          </cell>
          <cell r="FF114">
            <v>0</v>
          </cell>
          <cell r="FG114">
            <v>0</v>
          </cell>
          <cell r="FH114">
            <v>0</v>
          </cell>
          <cell r="FI114">
            <v>0</v>
          </cell>
          <cell r="FJ114">
            <v>0</v>
          </cell>
          <cell r="FK114">
            <v>0</v>
          </cell>
          <cell r="FL114">
            <v>0</v>
          </cell>
          <cell r="FM114">
            <v>0</v>
          </cell>
          <cell r="FN114">
            <v>0</v>
          </cell>
          <cell r="FO114">
            <v>0</v>
          </cell>
          <cell r="FP114">
            <v>0</v>
          </cell>
          <cell r="FQ114">
            <v>0</v>
          </cell>
          <cell r="FR114">
            <v>0</v>
          </cell>
          <cell r="FS114">
            <v>0</v>
          </cell>
          <cell r="FT114">
            <v>0</v>
          </cell>
          <cell r="FU114">
            <v>0</v>
          </cell>
          <cell r="FV114">
            <v>0</v>
          </cell>
          <cell r="FW114">
            <v>0</v>
          </cell>
          <cell r="FX114">
            <v>0</v>
          </cell>
          <cell r="FY114">
            <v>0</v>
          </cell>
          <cell r="FZ114">
            <v>0</v>
          </cell>
          <cell r="GA114">
            <v>0</v>
          </cell>
          <cell r="GB114">
            <v>0</v>
          </cell>
          <cell r="GC114">
            <v>0</v>
          </cell>
          <cell r="GD114">
            <v>0</v>
          </cell>
          <cell r="GE114">
            <v>0</v>
          </cell>
          <cell r="GF114">
            <v>0</v>
          </cell>
          <cell r="GG114">
            <v>0</v>
          </cell>
          <cell r="GH114">
            <v>0</v>
          </cell>
          <cell r="GI114">
            <v>0</v>
          </cell>
          <cell r="GJ114">
            <v>0</v>
          </cell>
          <cell r="GK114">
            <v>0</v>
          </cell>
          <cell r="GL114">
            <v>0</v>
          </cell>
          <cell r="GM114">
            <v>0</v>
          </cell>
          <cell r="GN114">
            <v>0</v>
          </cell>
          <cell r="GO114">
            <v>0</v>
          </cell>
          <cell r="GP114">
            <v>0</v>
          </cell>
          <cell r="GQ114">
            <v>0</v>
          </cell>
          <cell r="GR114">
            <v>0</v>
          </cell>
          <cell r="GS114">
            <v>0</v>
          </cell>
          <cell r="GT114">
            <v>0</v>
          </cell>
          <cell r="GU114">
            <v>0</v>
          </cell>
          <cell r="GV114">
            <v>0</v>
          </cell>
          <cell r="GW114">
            <v>0</v>
          </cell>
          <cell r="GX114">
            <v>0</v>
          </cell>
          <cell r="GY114">
            <v>0</v>
          </cell>
          <cell r="GZ114">
            <v>0</v>
          </cell>
          <cell r="HA114">
            <v>0</v>
          </cell>
          <cell r="HB114">
            <v>0</v>
          </cell>
          <cell r="HC114">
            <v>0</v>
          </cell>
          <cell r="HD114">
            <v>0</v>
          </cell>
          <cell r="HE114">
            <v>0</v>
          </cell>
          <cell r="HF114">
            <v>0</v>
          </cell>
          <cell r="HG114">
            <v>0</v>
          </cell>
          <cell r="HH114">
            <v>0</v>
          </cell>
          <cell r="HI114">
            <v>0</v>
          </cell>
          <cell r="HJ114">
            <v>0</v>
          </cell>
          <cell r="HK114">
            <v>0</v>
          </cell>
          <cell r="HL114">
            <v>0</v>
          </cell>
          <cell r="HM114">
            <v>0</v>
          </cell>
          <cell r="HN114">
            <v>0</v>
          </cell>
          <cell r="HO114">
            <v>0</v>
          </cell>
          <cell r="HP114">
            <v>0</v>
          </cell>
          <cell r="HQ114">
            <v>0</v>
          </cell>
          <cell r="HR114">
            <v>0</v>
          </cell>
          <cell r="HS114">
            <v>0</v>
          </cell>
          <cell r="HT114">
            <v>0</v>
          </cell>
          <cell r="HU114">
            <v>0</v>
          </cell>
          <cell r="HV114">
            <v>0</v>
          </cell>
          <cell r="HW114">
            <v>0</v>
          </cell>
          <cell r="HX114">
            <v>0</v>
          </cell>
          <cell r="HY114">
            <v>0</v>
          </cell>
          <cell r="HZ114">
            <v>0</v>
          </cell>
          <cell r="IA114">
            <v>0</v>
          </cell>
          <cell r="IB114">
            <v>0</v>
          </cell>
          <cell r="IC114">
            <v>0</v>
          </cell>
          <cell r="ID114">
            <v>0</v>
          </cell>
          <cell r="IE114">
            <v>0</v>
          </cell>
          <cell r="IF114">
            <v>0</v>
          </cell>
          <cell r="IG114">
            <v>0</v>
          </cell>
          <cell r="IH114">
            <v>0</v>
          </cell>
          <cell r="II114">
            <v>0</v>
          </cell>
          <cell r="IJ114">
            <v>0</v>
          </cell>
          <cell r="IK114">
            <v>0</v>
          </cell>
          <cell r="IL114">
            <v>0</v>
          </cell>
          <cell r="IM114">
            <v>0</v>
          </cell>
          <cell r="IN114">
            <v>0</v>
          </cell>
          <cell r="IO114">
            <v>0</v>
          </cell>
          <cell r="IP114">
            <v>0</v>
          </cell>
          <cell r="IQ114">
            <v>0</v>
          </cell>
          <cell r="IR114">
            <v>0</v>
          </cell>
          <cell r="IS114">
            <v>0</v>
          </cell>
          <cell r="IT114">
            <v>0</v>
          </cell>
          <cell r="IU114">
            <v>0</v>
          </cell>
          <cell r="IV114">
            <v>0</v>
          </cell>
          <cell r="IW114">
            <v>0</v>
          </cell>
          <cell r="IX114">
            <v>0</v>
          </cell>
          <cell r="IY114">
            <v>0</v>
          </cell>
          <cell r="IZ114">
            <v>0</v>
          </cell>
          <cell r="JA114">
            <v>0</v>
          </cell>
          <cell r="JB114">
            <v>0</v>
          </cell>
          <cell r="JC114">
            <v>0</v>
          </cell>
          <cell r="JD114">
            <v>0</v>
          </cell>
          <cell r="JE114">
            <v>0</v>
          </cell>
          <cell r="JF114">
            <v>0</v>
          </cell>
          <cell r="JG114">
            <v>0</v>
          </cell>
          <cell r="JH114">
            <v>0</v>
          </cell>
          <cell r="JI114">
            <v>0</v>
          </cell>
          <cell r="JJ114">
            <v>0</v>
          </cell>
          <cell r="JK114">
            <v>0</v>
          </cell>
          <cell r="JL114">
            <v>0</v>
          </cell>
          <cell r="JM114">
            <v>0</v>
          </cell>
          <cell r="JN114">
            <v>0</v>
          </cell>
          <cell r="JO114">
            <v>0</v>
          </cell>
          <cell r="JP114">
            <v>0</v>
          </cell>
          <cell r="JQ114">
            <v>0</v>
          </cell>
        </row>
        <row r="115"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0</v>
          </cell>
          <cell r="R115">
            <v>0</v>
          </cell>
          <cell r="S115">
            <v>0</v>
          </cell>
          <cell r="T115">
            <v>0</v>
          </cell>
          <cell r="U115">
            <v>0</v>
          </cell>
          <cell r="V115">
            <v>0</v>
          </cell>
          <cell r="W115">
            <v>0</v>
          </cell>
          <cell r="X115">
            <v>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  <cell r="AD115">
            <v>0</v>
          </cell>
          <cell r="AE115">
            <v>0</v>
          </cell>
          <cell r="AF115">
            <v>0</v>
          </cell>
          <cell r="AG115">
            <v>0</v>
          </cell>
          <cell r="AH115">
            <v>0</v>
          </cell>
          <cell r="AI115">
            <v>0</v>
          </cell>
          <cell r="AJ115">
            <v>0</v>
          </cell>
          <cell r="AK115">
            <v>0</v>
          </cell>
          <cell r="AL115">
            <v>0</v>
          </cell>
          <cell r="AM115">
            <v>0</v>
          </cell>
          <cell r="AN115">
            <v>0</v>
          </cell>
          <cell r="AO115">
            <v>0</v>
          </cell>
          <cell r="AP115">
            <v>0</v>
          </cell>
          <cell r="AQ115">
            <v>0</v>
          </cell>
          <cell r="AR115">
            <v>0</v>
          </cell>
          <cell r="AS115">
            <v>0</v>
          </cell>
          <cell r="AT115">
            <v>0</v>
          </cell>
          <cell r="AU115">
            <v>0</v>
          </cell>
          <cell r="AV115">
            <v>0</v>
          </cell>
          <cell r="AW115">
            <v>0</v>
          </cell>
          <cell r="AX115">
            <v>0</v>
          </cell>
          <cell r="AY115">
            <v>0</v>
          </cell>
          <cell r="AZ115">
            <v>0</v>
          </cell>
          <cell r="BA115">
            <v>0</v>
          </cell>
          <cell r="BB115">
            <v>0</v>
          </cell>
          <cell r="BC115">
            <v>0</v>
          </cell>
          <cell r="BD115">
            <v>0</v>
          </cell>
          <cell r="BE115">
            <v>0</v>
          </cell>
          <cell r="BF115">
            <v>0</v>
          </cell>
          <cell r="BG115">
            <v>0</v>
          </cell>
          <cell r="BH115">
            <v>0</v>
          </cell>
          <cell r="BI115">
            <v>0</v>
          </cell>
          <cell r="BJ115">
            <v>0</v>
          </cell>
          <cell r="BK115">
            <v>0</v>
          </cell>
          <cell r="BL115">
            <v>0</v>
          </cell>
          <cell r="BM115">
            <v>0</v>
          </cell>
          <cell r="BN115">
            <v>0</v>
          </cell>
          <cell r="BO115">
            <v>0</v>
          </cell>
          <cell r="BP115">
            <v>0</v>
          </cell>
          <cell r="BQ115">
            <v>0</v>
          </cell>
          <cell r="BR115">
            <v>0</v>
          </cell>
          <cell r="BS115">
            <v>0</v>
          </cell>
          <cell r="BT115">
            <v>0</v>
          </cell>
          <cell r="BU115">
            <v>0</v>
          </cell>
          <cell r="BV115">
            <v>0</v>
          </cell>
          <cell r="BW115">
            <v>0</v>
          </cell>
          <cell r="BX115">
            <v>0</v>
          </cell>
          <cell r="BY115">
            <v>0</v>
          </cell>
          <cell r="BZ115">
            <v>0</v>
          </cell>
          <cell r="CA115">
            <v>0</v>
          </cell>
          <cell r="CB115">
            <v>0</v>
          </cell>
          <cell r="CC115">
            <v>0</v>
          </cell>
          <cell r="CD115">
            <v>0</v>
          </cell>
          <cell r="CE115">
            <v>0</v>
          </cell>
          <cell r="CF115">
            <v>0</v>
          </cell>
          <cell r="CG115">
            <v>0</v>
          </cell>
          <cell r="CH115">
            <v>0</v>
          </cell>
          <cell r="CI115">
            <v>0</v>
          </cell>
          <cell r="CJ115">
            <v>0</v>
          </cell>
          <cell r="CK115">
            <v>0</v>
          </cell>
          <cell r="CL115">
            <v>0</v>
          </cell>
          <cell r="CM115">
            <v>0</v>
          </cell>
          <cell r="CN115">
            <v>0</v>
          </cell>
          <cell r="CO115">
            <v>0</v>
          </cell>
          <cell r="CP115">
            <v>0</v>
          </cell>
          <cell r="CQ115">
            <v>0</v>
          </cell>
          <cell r="CR115">
            <v>0</v>
          </cell>
          <cell r="CS115">
            <v>0</v>
          </cell>
          <cell r="CT115">
            <v>0</v>
          </cell>
          <cell r="CU115">
            <v>0</v>
          </cell>
          <cell r="CV115">
            <v>0</v>
          </cell>
          <cell r="CW115">
            <v>0</v>
          </cell>
          <cell r="CX115">
            <v>0</v>
          </cell>
          <cell r="CY115">
            <v>0</v>
          </cell>
          <cell r="CZ115">
            <v>0</v>
          </cell>
          <cell r="DA115">
            <v>0</v>
          </cell>
          <cell r="DB115">
            <v>0</v>
          </cell>
          <cell r="DC115">
            <v>0</v>
          </cell>
          <cell r="DD115">
            <v>0</v>
          </cell>
          <cell r="DE115">
            <v>0</v>
          </cell>
          <cell r="DF115">
            <v>0</v>
          </cell>
          <cell r="DG115">
            <v>0</v>
          </cell>
          <cell r="DH115">
            <v>0</v>
          </cell>
          <cell r="DI115">
            <v>0</v>
          </cell>
          <cell r="DJ115">
            <v>0</v>
          </cell>
          <cell r="DK115">
            <v>0</v>
          </cell>
          <cell r="DL115">
            <v>0</v>
          </cell>
          <cell r="DM115">
            <v>0</v>
          </cell>
          <cell r="DN115">
            <v>0</v>
          </cell>
          <cell r="DO115">
            <v>0</v>
          </cell>
          <cell r="DP115">
            <v>0</v>
          </cell>
          <cell r="DQ115">
            <v>0</v>
          </cell>
          <cell r="DR115">
            <v>0</v>
          </cell>
          <cell r="DS115">
            <v>0</v>
          </cell>
          <cell r="DT115">
            <v>0</v>
          </cell>
          <cell r="DU115">
            <v>0</v>
          </cell>
          <cell r="DV115">
            <v>0</v>
          </cell>
          <cell r="DW115">
            <v>0</v>
          </cell>
          <cell r="DX115">
            <v>0</v>
          </cell>
          <cell r="DY115">
            <v>0</v>
          </cell>
          <cell r="DZ115">
            <v>0</v>
          </cell>
          <cell r="EA115">
            <v>0</v>
          </cell>
          <cell r="EB115">
            <v>0</v>
          </cell>
          <cell r="EC115">
            <v>0</v>
          </cell>
          <cell r="ED115">
            <v>0</v>
          </cell>
          <cell r="EE115">
            <v>0</v>
          </cell>
          <cell r="EF115">
            <v>0</v>
          </cell>
          <cell r="EG115">
            <v>0</v>
          </cell>
          <cell r="EH115">
            <v>0</v>
          </cell>
          <cell r="EI115">
            <v>0</v>
          </cell>
          <cell r="EJ115">
            <v>0</v>
          </cell>
          <cell r="EK115">
            <v>0</v>
          </cell>
          <cell r="EL115">
            <v>0</v>
          </cell>
          <cell r="EM115">
            <v>0</v>
          </cell>
          <cell r="EN115">
            <v>0</v>
          </cell>
          <cell r="EO115">
            <v>0</v>
          </cell>
          <cell r="EP115">
            <v>0</v>
          </cell>
          <cell r="EQ115">
            <v>0</v>
          </cell>
          <cell r="ER115">
            <v>0</v>
          </cell>
          <cell r="ES115">
            <v>0</v>
          </cell>
          <cell r="ET115">
            <v>0</v>
          </cell>
          <cell r="EU115">
            <v>0</v>
          </cell>
          <cell r="EV115">
            <v>0</v>
          </cell>
          <cell r="EW115">
            <v>0</v>
          </cell>
          <cell r="EX115">
            <v>0</v>
          </cell>
          <cell r="EY115">
            <v>0</v>
          </cell>
          <cell r="EZ115">
            <v>0</v>
          </cell>
          <cell r="FA115">
            <v>0</v>
          </cell>
          <cell r="FB115">
            <v>0</v>
          </cell>
          <cell r="FC115">
            <v>0</v>
          </cell>
          <cell r="FD115">
            <v>0</v>
          </cell>
          <cell r="FE115">
            <v>0</v>
          </cell>
          <cell r="FF115">
            <v>0</v>
          </cell>
          <cell r="FG115">
            <v>0</v>
          </cell>
          <cell r="FH115">
            <v>0</v>
          </cell>
          <cell r="FI115">
            <v>0</v>
          </cell>
          <cell r="FJ115">
            <v>0</v>
          </cell>
          <cell r="FK115">
            <v>0</v>
          </cell>
          <cell r="FL115">
            <v>0</v>
          </cell>
          <cell r="FM115">
            <v>0</v>
          </cell>
          <cell r="FN115">
            <v>0</v>
          </cell>
          <cell r="FO115">
            <v>0</v>
          </cell>
          <cell r="FP115">
            <v>0</v>
          </cell>
          <cell r="FQ115">
            <v>0</v>
          </cell>
          <cell r="FR115">
            <v>0</v>
          </cell>
          <cell r="FS115">
            <v>0</v>
          </cell>
          <cell r="FT115">
            <v>0</v>
          </cell>
          <cell r="FU115">
            <v>0</v>
          </cell>
          <cell r="FV115">
            <v>0</v>
          </cell>
          <cell r="FW115">
            <v>0</v>
          </cell>
          <cell r="FX115">
            <v>0</v>
          </cell>
          <cell r="FY115">
            <v>0</v>
          </cell>
          <cell r="FZ115">
            <v>0</v>
          </cell>
          <cell r="GA115">
            <v>0</v>
          </cell>
          <cell r="GB115">
            <v>0</v>
          </cell>
          <cell r="GC115">
            <v>0</v>
          </cell>
          <cell r="GD115">
            <v>0</v>
          </cell>
          <cell r="GE115">
            <v>0</v>
          </cell>
          <cell r="GF115">
            <v>0</v>
          </cell>
          <cell r="GG115">
            <v>0</v>
          </cell>
          <cell r="GH115">
            <v>0</v>
          </cell>
          <cell r="GI115">
            <v>0</v>
          </cell>
          <cell r="GJ115">
            <v>0</v>
          </cell>
          <cell r="GK115">
            <v>0</v>
          </cell>
          <cell r="GL115">
            <v>0</v>
          </cell>
          <cell r="GM115">
            <v>0</v>
          </cell>
          <cell r="GN115">
            <v>0</v>
          </cell>
          <cell r="GO115">
            <v>0</v>
          </cell>
          <cell r="GP115">
            <v>0</v>
          </cell>
          <cell r="GQ115">
            <v>0</v>
          </cell>
          <cell r="GR115">
            <v>0</v>
          </cell>
          <cell r="GS115">
            <v>0</v>
          </cell>
          <cell r="GT115">
            <v>0</v>
          </cell>
          <cell r="GU115">
            <v>0</v>
          </cell>
          <cell r="GV115">
            <v>0</v>
          </cell>
          <cell r="GW115">
            <v>0</v>
          </cell>
          <cell r="GX115">
            <v>0</v>
          </cell>
          <cell r="GY115">
            <v>0</v>
          </cell>
          <cell r="GZ115">
            <v>0</v>
          </cell>
          <cell r="HA115">
            <v>0</v>
          </cell>
          <cell r="HB115">
            <v>0</v>
          </cell>
          <cell r="HC115">
            <v>0</v>
          </cell>
          <cell r="HD115">
            <v>0</v>
          </cell>
          <cell r="HE115">
            <v>0</v>
          </cell>
          <cell r="HF115">
            <v>0</v>
          </cell>
          <cell r="HG115">
            <v>0</v>
          </cell>
          <cell r="HH115">
            <v>0</v>
          </cell>
          <cell r="HI115">
            <v>0</v>
          </cell>
          <cell r="HJ115">
            <v>0</v>
          </cell>
          <cell r="HK115">
            <v>0</v>
          </cell>
          <cell r="HL115">
            <v>0</v>
          </cell>
          <cell r="HM115">
            <v>0</v>
          </cell>
          <cell r="HN115">
            <v>0</v>
          </cell>
          <cell r="HO115">
            <v>0</v>
          </cell>
          <cell r="HP115">
            <v>0</v>
          </cell>
          <cell r="HQ115">
            <v>0</v>
          </cell>
          <cell r="HR115">
            <v>0</v>
          </cell>
          <cell r="HS115">
            <v>0</v>
          </cell>
          <cell r="HT115">
            <v>0</v>
          </cell>
          <cell r="HU115">
            <v>0</v>
          </cell>
          <cell r="HV115">
            <v>0</v>
          </cell>
          <cell r="HW115">
            <v>0</v>
          </cell>
          <cell r="HX115">
            <v>0</v>
          </cell>
          <cell r="HY115">
            <v>0</v>
          </cell>
          <cell r="HZ115">
            <v>0</v>
          </cell>
          <cell r="IA115">
            <v>0</v>
          </cell>
          <cell r="IB115">
            <v>0</v>
          </cell>
          <cell r="IC115">
            <v>0</v>
          </cell>
          <cell r="ID115">
            <v>0</v>
          </cell>
          <cell r="IE115">
            <v>0</v>
          </cell>
          <cell r="IF115">
            <v>0</v>
          </cell>
          <cell r="IG115">
            <v>0</v>
          </cell>
          <cell r="IH115">
            <v>0</v>
          </cell>
          <cell r="II115">
            <v>0</v>
          </cell>
          <cell r="IJ115">
            <v>0</v>
          </cell>
          <cell r="IK115">
            <v>0</v>
          </cell>
          <cell r="IL115">
            <v>0</v>
          </cell>
          <cell r="IM115">
            <v>0</v>
          </cell>
          <cell r="IN115">
            <v>0</v>
          </cell>
          <cell r="IO115">
            <v>0</v>
          </cell>
          <cell r="IP115">
            <v>0</v>
          </cell>
          <cell r="IQ115">
            <v>0</v>
          </cell>
          <cell r="IR115">
            <v>0</v>
          </cell>
          <cell r="IS115">
            <v>0</v>
          </cell>
          <cell r="IT115">
            <v>0</v>
          </cell>
          <cell r="IU115">
            <v>0</v>
          </cell>
          <cell r="IV115">
            <v>0</v>
          </cell>
          <cell r="IW115">
            <v>0</v>
          </cell>
          <cell r="IX115">
            <v>0</v>
          </cell>
          <cell r="IY115">
            <v>0</v>
          </cell>
          <cell r="IZ115">
            <v>0</v>
          </cell>
          <cell r="JA115">
            <v>0</v>
          </cell>
          <cell r="JB115">
            <v>0</v>
          </cell>
          <cell r="JC115">
            <v>0</v>
          </cell>
          <cell r="JD115">
            <v>0</v>
          </cell>
          <cell r="JE115">
            <v>0</v>
          </cell>
          <cell r="JF115">
            <v>0</v>
          </cell>
          <cell r="JG115">
            <v>0</v>
          </cell>
          <cell r="JH115">
            <v>0</v>
          </cell>
          <cell r="JI115">
            <v>0</v>
          </cell>
          <cell r="JJ115">
            <v>0</v>
          </cell>
          <cell r="JK115">
            <v>0</v>
          </cell>
          <cell r="JL115">
            <v>0</v>
          </cell>
          <cell r="JM115">
            <v>0</v>
          </cell>
          <cell r="JN115">
            <v>0</v>
          </cell>
          <cell r="JO115">
            <v>0</v>
          </cell>
          <cell r="JP115">
            <v>0</v>
          </cell>
          <cell r="JQ115">
            <v>0</v>
          </cell>
        </row>
        <row r="116">
          <cell r="F116">
            <v>0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  <cell r="AA116">
            <v>0</v>
          </cell>
          <cell r="AB116">
            <v>0</v>
          </cell>
          <cell r="AC116">
            <v>0</v>
          </cell>
          <cell r="AD116">
            <v>0</v>
          </cell>
          <cell r="AE116">
            <v>0</v>
          </cell>
          <cell r="AF116">
            <v>0</v>
          </cell>
          <cell r="AG116">
            <v>0</v>
          </cell>
          <cell r="AH116">
            <v>0</v>
          </cell>
          <cell r="AI116">
            <v>0</v>
          </cell>
          <cell r="AJ116">
            <v>0</v>
          </cell>
          <cell r="AK116">
            <v>0</v>
          </cell>
          <cell r="AL116">
            <v>0</v>
          </cell>
          <cell r="AM116">
            <v>0</v>
          </cell>
          <cell r="AN116">
            <v>0</v>
          </cell>
          <cell r="AO116">
            <v>0</v>
          </cell>
          <cell r="AP116">
            <v>0</v>
          </cell>
          <cell r="AQ116">
            <v>0</v>
          </cell>
          <cell r="AR116">
            <v>0</v>
          </cell>
          <cell r="AS116">
            <v>0</v>
          </cell>
          <cell r="AT116">
            <v>0</v>
          </cell>
          <cell r="AU116">
            <v>0</v>
          </cell>
          <cell r="AV116">
            <v>0</v>
          </cell>
          <cell r="AW116">
            <v>0</v>
          </cell>
          <cell r="AX116">
            <v>0</v>
          </cell>
          <cell r="AY116">
            <v>0</v>
          </cell>
          <cell r="AZ116">
            <v>0</v>
          </cell>
          <cell r="BA116">
            <v>0</v>
          </cell>
          <cell r="BB116">
            <v>0</v>
          </cell>
          <cell r="BC116">
            <v>0</v>
          </cell>
          <cell r="BD116">
            <v>0</v>
          </cell>
          <cell r="BE116">
            <v>0</v>
          </cell>
          <cell r="BF116">
            <v>0</v>
          </cell>
          <cell r="BG116">
            <v>0</v>
          </cell>
          <cell r="BH116">
            <v>0</v>
          </cell>
          <cell r="BI116">
            <v>0</v>
          </cell>
          <cell r="BJ116">
            <v>0</v>
          </cell>
          <cell r="BK116">
            <v>0</v>
          </cell>
          <cell r="BL116">
            <v>0</v>
          </cell>
          <cell r="BM116">
            <v>0</v>
          </cell>
          <cell r="BN116">
            <v>0</v>
          </cell>
          <cell r="BO116">
            <v>0</v>
          </cell>
          <cell r="BP116">
            <v>0</v>
          </cell>
          <cell r="BQ116">
            <v>0</v>
          </cell>
          <cell r="BR116">
            <v>0</v>
          </cell>
          <cell r="BS116">
            <v>0</v>
          </cell>
          <cell r="BT116">
            <v>0</v>
          </cell>
          <cell r="BU116">
            <v>0</v>
          </cell>
          <cell r="BV116">
            <v>0</v>
          </cell>
          <cell r="BW116">
            <v>0</v>
          </cell>
          <cell r="BX116">
            <v>0</v>
          </cell>
          <cell r="BY116">
            <v>0</v>
          </cell>
          <cell r="BZ116">
            <v>0</v>
          </cell>
          <cell r="CA116">
            <v>0</v>
          </cell>
          <cell r="CB116">
            <v>0</v>
          </cell>
          <cell r="CC116">
            <v>0</v>
          </cell>
          <cell r="CD116">
            <v>0</v>
          </cell>
          <cell r="CE116">
            <v>0</v>
          </cell>
          <cell r="CF116">
            <v>0</v>
          </cell>
          <cell r="CG116">
            <v>0</v>
          </cell>
          <cell r="CH116">
            <v>0</v>
          </cell>
          <cell r="CI116">
            <v>0</v>
          </cell>
          <cell r="CJ116">
            <v>0</v>
          </cell>
          <cell r="CK116">
            <v>0</v>
          </cell>
          <cell r="CL116">
            <v>0</v>
          </cell>
          <cell r="CM116">
            <v>0</v>
          </cell>
          <cell r="CN116">
            <v>0</v>
          </cell>
          <cell r="CO116">
            <v>0</v>
          </cell>
          <cell r="CP116">
            <v>0</v>
          </cell>
          <cell r="CQ116">
            <v>0</v>
          </cell>
          <cell r="CR116">
            <v>0</v>
          </cell>
          <cell r="CS116">
            <v>0</v>
          </cell>
          <cell r="CT116">
            <v>0</v>
          </cell>
          <cell r="CU116">
            <v>0</v>
          </cell>
          <cell r="CV116">
            <v>0</v>
          </cell>
          <cell r="CW116">
            <v>0</v>
          </cell>
          <cell r="CX116">
            <v>0</v>
          </cell>
          <cell r="CY116">
            <v>0</v>
          </cell>
          <cell r="CZ116">
            <v>0</v>
          </cell>
          <cell r="DA116">
            <v>0</v>
          </cell>
          <cell r="DB116">
            <v>0</v>
          </cell>
          <cell r="DC116">
            <v>0</v>
          </cell>
          <cell r="DD116">
            <v>0</v>
          </cell>
          <cell r="DE116">
            <v>0</v>
          </cell>
          <cell r="DF116">
            <v>0</v>
          </cell>
          <cell r="DG116">
            <v>0</v>
          </cell>
          <cell r="DH116">
            <v>0</v>
          </cell>
          <cell r="DI116">
            <v>0</v>
          </cell>
          <cell r="DJ116">
            <v>0</v>
          </cell>
          <cell r="DK116">
            <v>0</v>
          </cell>
          <cell r="DL116">
            <v>0</v>
          </cell>
          <cell r="DM116">
            <v>0</v>
          </cell>
          <cell r="DN116">
            <v>0</v>
          </cell>
          <cell r="DO116">
            <v>0</v>
          </cell>
          <cell r="DP116">
            <v>0</v>
          </cell>
          <cell r="DQ116">
            <v>0</v>
          </cell>
          <cell r="DR116">
            <v>0</v>
          </cell>
          <cell r="DS116">
            <v>0</v>
          </cell>
          <cell r="DT116">
            <v>0</v>
          </cell>
          <cell r="DU116">
            <v>0</v>
          </cell>
          <cell r="DV116">
            <v>0</v>
          </cell>
          <cell r="DW116">
            <v>0</v>
          </cell>
          <cell r="DX116">
            <v>0</v>
          </cell>
          <cell r="DY116">
            <v>0</v>
          </cell>
          <cell r="DZ116">
            <v>0</v>
          </cell>
          <cell r="EA116">
            <v>0</v>
          </cell>
          <cell r="EB116">
            <v>0</v>
          </cell>
          <cell r="EC116">
            <v>0</v>
          </cell>
          <cell r="ED116">
            <v>0</v>
          </cell>
          <cell r="EE116">
            <v>0</v>
          </cell>
          <cell r="EF116">
            <v>0</v>
          </cell>
          <cell r="EG116">
            <v>0</v>
          </cell>
          <cell r="EH116">
            <v>0</v>
          </cell>
          <cell r="EI116">
            <v>0</v>
          </cell>
          <cell r="EJ116">
            <v>0</v>
          </cell>
          <cell r="EK116">
            <v>0</v>
          </cell>
          <cell r="EL116">
            <v>0</v>
          </cell>
          <cell r="EM116">
            <v>0</v>
          </cell>
          <cell r="EN116">
            <v>0</v>
          </cell>
          <cell r="EO116">
            <v>0</v>
          </cell>
          <cell r="EP116">
            <v>0</v>
          </cell>
          <cell r="EQ116">
            <v>0</v>
          </cell>
          <cell r="ER116">
            <v>0</v>
          </cell>
          <cell r="ES116">
            <v>0</v>
          </cell>
          <cell r="ET116">
            <v>0</v>
          </cell>
          <cell r="EU116">
            <v>0</v>
          </cell>
          <cell r="EV116">
            <v>0</v>
          </cell>
          <cell r="EW116">
            <v>0</v>
          </cell>
          <cell r="EX116">
            <v>0</v>
          </cell>
          <cell r="EY116">
            <v>0</v>
          </cell>
          <cell r="EZ116">
            <v>0</v>
          </cell>
          <cell r="FA116">
            <v>0</v>
          </cell>
          <cell r="FB116">
            <v>0</v>
          </cell>
          <cell r="FC116">
            <v>0</v>
          </cell>
          <cell r="FD116">
            <v>0</v>
          </cell>
          <cell r="FE116">
            <v>0</v>
          </cell>
          <cell r="FF116">
            <v>0</v>
          </cell>
          <cell r="FG116">
            <v>0</v>
          </cell>
          <cell r="FH116">
            <v>0</v>
          </cell>
          <cell r="FI116">
            <v>0</v>
          </cell>
          <cell r="FJ116">
            <v>0</v>
          </cell>
          <cell r="FK116">
            <v>0</v>
          </cell>
          <cell r="FL116">
            <v>0</v>
          </cell>
          <cell r="FM116">
            <v>0</v>
          </cell>
          <cell r="FN116">
            <v>0</v>
          </cell>
          <cell r="FO116">
            <v>0</v>
          </cell>
          <cell r="FP116">
            <v>0</v>
          </cell>
          <cell r="FQ116">
            <v>0</v>
          </cell>
          <cell r="FR116">
            <v>0</v>
          </cell>
          <cell r="FS116">
            <v>0</v>
          </cell>
          <cell r="FT116">
            <v>0</v>
          </cell>
          <cell r="FU116">
            <v>0</v>
          </cell>
          <cell r="FV116">
            <v>0</v>
          </cell>
          <cell r="FW116">
            <v>0</v>
          </cell>
          <cell r="FX116">
            <v>0</v>
          </cell>
          <cell r="FY116">
            <v>0</v>
          </cell>
          <cell r="FZ116">
            <v>0</v>
          </cell>
          <cell r="GA116">
            <v>0</v>
          </cell>
          <cell r="GB116">
            <v>0</v>
          </cell>
          <cell r="GC116">
            <v>0</v>
          </cell>
          <cell r="GD116">
            <v>0</v>
          </cell>
          <cell r="GE116">
            <v>0</v>
          </cell>
          <cell r="GF116">
            <v>0</v>
          </cell>
          <cell r="GG116">
            <v>0</v>
          </cell>
          <cell r="GH116">
            <v>0</v>
          </cell>
          <cell r="GI116">
            <v>0</v>
          </cell>
          <cell r="GJ116">
            <v>0</v>
          </cell>
          <cell r="GK116">
            <v>0</v>
          </cell>
          <cell r="GL116">
            <v>0</v>
          </cell>
          <cell r="GM116">
            <v>0</v>
          </cell>
          <cell r="GN116">
            <v>0</v>
          </cell>
          <cell r="GO116">
            <v>0</v>
          </cell>
          <cell r="GP116">
            <v>0</v>
          </cell>
          <cell r="GQ116">
            <v>0</v>
          </cell>
          <cell r="GR116">
            <v>0</v>
          </cell>
          <cell r="GS116">
            <v>0</v>
          </cell>
          <cell r="GT116">
            <v>0</v>
          </cell>
          <cell r="GU116">
            <v>0</v>
          </cell>
          <cell r="GV116">
            <v>0</v>
          </cell>
          <cell r="GW116">
            <v>0</v>
          </cell>
          <cell r="GX116">
            <v>0</v>
          </cell>
          <cell r="GY116">
            <v>0</v>
          </cell>
          <cell r="GZ116">
            <v>0</v>
          </cell>
          <cell r="HA116">
            <v>0</v>
          </cell>
          <cell r="HB116">
            <v>0</v>
          </cell>
          <cell r="HC116">
            <v>0</v>
          </cell>
          <cell r="HD116">
            <v>0</v>
          </cell>
          <cell r="HE116">
            <v>0</v>
          </cell>
          <cell r="HF116">
            <v>0</v>
          </cell>
          <cell r="HG116">
            <v>0</v>
          </cell>
          <cell r="HH116">
            <v>0</v>
          </cell>
          <cell r="HI116">
            <v>0</v>
          </cell>
          <cell r="HJ116">
            <v>0</v>
          </cell>
          <cell r="HK116">
            <v>0</v>
          </cell>
          <cell r="HL116">
            <v>0</v>
          </cell>
          <cell r="HM116">
            <v>0</v>
          </cell>
          <cell r="HN116">
            <v>0</v>
          </cell>
          <cell r="HO116">
            <v>0</v>
          </cell>
          <cell r="HP116">
            <v>0</v>
          </cell>
          <cell r="HQ116">
            <v>0</v>
          </cell>
          <cell r="HR116">
            <v>0</v>
          </cell>
          <cell r="HS116">
            <v>0</v>
          </cell>
          <cell r="HT116">
            <v>0</v>
          </cell>
          <cell r="HU116">
            <v>0</v>
          </cell>
          <cell r="HV116">
            <v>0</v>
          </cell>
          <cell r="HW116">
            <v>0</v>
          </cell>
          <cell r="HX116">
            <v>0</v>
          </cell>
          <cell r="HY116">
            <v>0</v>
          </cell>
          <cell r="HZ116">
            <v>0</v>
          </cell>
          <cell r="IA116">
            <v>0</v>
          </cell>
          <cell r="IB116">
            <v>0</v>
          </cell>
          <cell r="IC116">
            <v>0</v>
          </cell>
          <cell r="ID116">
            <v>0</v>
          </cell>
          <cell r="IE116">
            <v>0</v>
          </cell>
          <cell r="IF116">
            <v>0</v>
          </cell>
          <cell r="IG116">
            <v>0</v>
          </cell>
          <cell r="IH116">
            <v>0</v>
          </cell>
          <cell r="II116">
            <v>0</v>
          </cell>
          <cell r="IJ116">
            <v>0</v>
          </cell>
          <cell r="IK116">
            <v>0</v>
          </cell>
          <cell r="IL116">
            <v>0</v>
          </cell>
          <cell r="IM116">
            <v>0</v>
          </cell>
          <cell r="IN116">
            <v>0</v>
          </cell>
          <cell r="IO116">
            <v>0</v>
          </cell>
          <cell r="IP116">
            <v>0</v>
          </cell>
          <cell r="IQ116">
            <v>0</v>
          </cell>
          <cell r="IR116">
            <v>0</v>
          </cell>
          <cell r="IS116">
            <v>0</v>
          </cell>
          <cell r="IT116">
            <v>0</v>
          </cell>
          <cell r="IU116">
            <v>0</v>
          </cell>
          <cell r="IV116">
            <v>0</v>
          </cell>
          <cell r="IW116">
            <v>0</v>
          </cell>
          <cell r="IX116">
            <v>0</v>
          </cell>
          <cell r="IY116">
            <v>0</v>
          </cell>
          <cell r="IZ116">
            <v>0</v>
          </cell>
          <cell r="JA116">
            <v>0</v>
          </cell>
          <cell r="JB116">
            <v>0</v>
          </cell>
          <cell r="JC116">
            <v>0</v>
          </cell>
          <cell r="JD116">
            <v>0</v>
          </cell>
          <cell r="JE116">
            <v>0</v>
          </cell>
          <cell r="JF116">
            <v>0</v>
          </cell>
          <cell r="JG116">
            <v>0</v>
          </cell>
          <cell r="JH116">
            <v>0</v>
          </cell>
          <cell r="JI116">
            <v>0</v>
          </cell>
          <cell r="JJ116">
            <v>0</v>
          </cell>
          <cell r="JK116">
            <v>0</v>
          </cell>
          <cell r="JL116">
            <v>0</v>
          </cell>
          <cell r="JM116">
            <v>0</v>
          </cell>
          <cell r="JN116">
            <v>0</v>
          </cell>
          <cell r="JO116">
            <v>0</v>
          </cell>
          <cell r="JP116">
            <v>0</v>
          </cell>
          <cell r="JQ116">
            <v>0</v>
          </cell>
        </row>
        <row r="117"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  <cell r="AA117">
            <v>0</v>
          </cell>
          <cell r="AB117">
            <v>0</v>
          </cell>
          <cell r="AC117">
            <v>0</v>
          </cell>
          <cell r="AD117">
            <v>0</v>
          </cell>
          <cell r="AE117">
            <v>0</v>
          </cell>
          <cell r="AF117">
            <v>0</v>
          </cell>
          <cell r="AG117">
            <v>0</v>
          </cell>
          <cell r="AH117">
            <v>0</v>
          </cell>
          <cell r="AI117">
            <v>0</v>
          </cell>
          <cell r="AJ117">
            <v>0</v>
          </cell>
          <cell r="AK117">
            <v>0</v>
          </cell>
          <cell r="AL117">
            <v>0</v>
          </cell>
          <cell r="AM117">
            <v>0</v>
          </cell>
          <cell r="AN117">
            <v>0</v>
          </cell>
          <cell r="AO117">
            <v>0</v>
          </cell>
          <cell r="AP117">
            <v>0</v>
          </cell>
          <cell r="AQ117">
            <v>0</v>
          </cell>
          <cell r="AR117">
            <v>0</v>
          </cell>
          <cell r="AS117">
            <v>0</v>
          </cell>
          <cell r="AT117">
            <v>0</v>
          </cell>
          <cell r="AU117">
            <v>0</v>
          </cell>
          <cell r="AV117">
            <v>0</v>
          </cell>
          <cell r="AW117">
            <v>0</v>
          </cell>
          <cell r="AX117">
            <v>0</v>
          </cell>
          <cell r="AY117">
            <v>0</v>
          </cell>
          <cell r="AZ117">
            <v>0</v>
          </cell>
          <cell r="BA117">
            <v>0</v>
          </cell>
          <cell r="BB117">
            <v>0</v>
          </cell>
          <cell r="BC117">
            <v>0</v>
          </cell>
          <cell r="BD117">
            <v>0</v>
          </cell>
          <cell r="BE117">
            <v>0</v>
          </cell>
          <cell r="BF117">
            <v>0</v>
          </cell>
          <cell r="BG117">
            <v>0</v>
          </cell>
          <cell r="BH117">
            <v>0</v>
          </cell>
          <cell r="BI117">
            <v>0</v>
          </cell>
          <cell r="BJ117">
            <v>0</v>
          </cell>
          <cell r="BK117">
            <v>0</v>
          </cell>
          <cell r="BL117">
            <v>0</v>
          </cell>
          <cell r="BM117">
            <v>0</v>
          </cell>
          <cell r="BN117">
            <v>0</v>
          </cell>
          <cell r="BO117">
            <v>0</v>
          </cell>
          <cell r="BP117">
            <v>0</v>
          </cell>
          <cell r="BQ117">
            <v>0</v>
          </cell>
          <cell r="BR117">
            <v>0</v>
          </cell>
          <cell r="BS117">
            <v>0</v>
          </cell>
          <cell r="BT117">
            <v>0</v>
          </cell>
          <cell r="BU117">
            <v>0</v>
          </cell>
          <cell r="BV117">
            <v>0</v>
          </cell>
          <cell r="BW117">
            <v>0</v>
          </cell>
          <cell r="BX117">
            <v>0</v>
          </cell>
          <cell r="BY117">
            <v>0</v>
          </cell>
          <cell r="BZ117">
            <v>0</v>
          </cell>
          <cell r="CA117">
            <v>0</v>
          </cell>
          <cell r="CB117">
            <v>0</v>
          </cell>
          <cell r="CC117">
            <v>0</v>
          </cell>
          <cell r="CD117">
            <v>0</v>
          </cell>
          <cell r="CE117">
            <v>0</v>
          </cell>
          <cell r="CF117">
            <v>0</v>
          </cell>
          <cell r="CG117">
            <v>0</v>
          </cell>
          <cell r="CH117">
            <v>0</v>
          </cell>
          <cell r="CI117">
            <v>0</v>
          </cell>
          <cell r="CJ117">
            <v>0</v>
          </cell>
          <cell r="CK117">
            <v>0</v>
          </cell>
          <cell r="CL117">
            <v>0</v>
          </cell>
          <cell r="CM117">
            <v>0</v>
          </cell>
          <cell r="CN117">
            <v>0</v>
          </cell>
          <cell r="CO117">
            <v>0</v>
          </cell>
          <cell r="CP117">
            <v>0</v>
          </cell>
          <cell r="CQ117">
            <v>0</v>
          </cell>
          <cell r="CR117">
            <v>0</v>
          </cell>
          <cell r="CS117">
            <v>0</v>
          </cell>
          <cell r="CT117">
            <v>0</v>
          </cell>
          <cell r="CU117">
            <v>0</v>
          </cell>
          <cell r="CV117">
            <v>0</v>
          </cell>
          <cell r="CW117">
            <v>0</v>
          </cell>
          <cell r="CX117">
            <v>0</v>
          </cell>
          <cell r="CY117">
            <v>0</v>
          </cell>
          <cell r="CZ117">
            <v>0</v>
          </cell>
          <cell r="DA117">
            <v>0</v>
          </cell>
          <cell r="DB117">
            <v>0</v>
          </cell>
          <cell r="DC117">
            <v>0</v>
          </cell>
          <cell r="DD117">
            <v>0</v>
          </cell>
          <cell r="DE117">
            <v>0</v>
          </cell>
          <cell r="DF117">
            <v>0</v>
          </cell>
          <cell r="DG117">
            <v>0</v>
          </cell>
          <cell r="DH117">
            <v>0</v>
          </cell>
          <cell r="DI117">
            <v>0</v>
          </cell>
          <cell r="DJ117">
            <v>0</v>
          </cell>
          <cell r="DK117">
            <v>0</v>
          </cell>
          <cell r="DL117">
            <v>0</v>
          </cell>
          <cell r="DM117">
            <v>0</v>
          </cell>
          <cell r="DN117">
            <v>0</v>
          </cell>
          <cell r="DO117">
            <v>0</v>
          </cell>
          <cell r="DP117">
            <v>0</v>
          </cell>
          <cell r="DQ117">
            <v>0</v>
          </cell>
          <cell r="DR117">
            <v>0</v>
          </cell>
          <cell r="DS117">
            <v>0</v>
          </cell>
          <cell r="DT117">
            <v>0</v>
          </cell>
          <cell r="DU117">
            <v>0</v>
          </cell>
          <cell r="DV117">
            <v>0</v>
          </cell>
          <cell r="DW117">
            <v>0</v>
          </cell>
          <cell r="DX117">
            <v>0</v>
          </cell>
          <cell r="DY117">
            <v>0</v>
          </cell>
          <cell r="DZ117">
            <v>0</v>
          </cell>
          <cell r="EA117">
            <v>0</v>
          </cell>
          <cell r="EB117">
            <v>0</v>
          </cell>
          <cell r="EC117">
            <v>0</v>
          </cell>
          <cell r="ED117">
            <v>0</v>
          </cell>
          <cell r="EE117">
            <v>0</v>
          </cell>
          <cell r="EF117">
            <v>0</v>
          </cell>
          <cell r="EG117">
            <v>0</v>
          </cell>
          <cell r="EH117">
            <v>0</v>
          </cell>
          <cell r="EI117">
            <v>0</v>
          </cell>
          <cell r="EJ117">
            <v>0</v>
          </cell>
          <cell r="EK117">
            <v>0</v>
          </cell>
          <cell r="EL117">
            <v>0</v>
          </cell>
          <cell r="EM117">
            <v>0</v>
          </cell>
          <cell r="EN117">
            <v>0</v>
          </cell>
          <cell r="EO117">
            <v>0</v>
          </cell>
          <cell r="EP117">
            <v>0</v>
          </cell>
          <cell r="EQ117">
            <v>0</v>
          </cell>
          <cell r="ER117">
            <v>0</v>
          </cell>
          <cell r="ES117">
            <v>0</v>
          </cell>
          <cell r="ET117">
            <v>0</v>
          </cell>
          <cell r="EU117">
            <v>0</v>
          </cell>
          <cell r="EV117">
            <v>0</v>
          </cell>
          <cell r="EW117">
            <v>0</v>
          </cell>
          <cell r="EX117">
            <v>0</v>
          </cell>
          <cell r="EY117">
            <v>0</v>
          </cell>
          <cell r="EZ117">
            <v>0</v>
          </cell>
          <cell r="FA117">
            <v>0</v>
          </cell>
          <cell r="FB117">
            <v>0</v>
          </cell>
          <cell r="FC117">
            <v>0</v>
          </cell>
          <cell r="FD117">
            <v>0</v>
          </cell>
          <cell r="FE117">
            <v>0</v>
          </cell>
          <cell r="FF117">
            <v>0</v>
          </cell>
          <cell r="FG117">
            <v>0</v>
          </cell>
          <cell r="FH117">
            <v>0</v>
          </cell>
          <cell r="FI117">
            <v>0</v>
          </cell>
          <cell r="FJ117">
            <v>0</v>
          </cell>
          <cell r="FK117">
            <v>0</v>
          </cell>
          <cell r="FL117">
            <v>0</v>
          </cell>
          <cell r="FM117">
            <v>0</v>
          </cell>
          <cell r="FN117">
            <v>0</v>
          </cell>
          <cell r="FO117">
            <v>0</v>
          </cell>
          <cell r="FP117">
            <v>0</v>
          </cell>
          <cell r="FQ117">
            <v>0</v>
          </cell>
          <cell r="FR117">
            <v>0</v>
          </cell>
          <cell r="FS117">
            <v>0</v>
          </cell>
          <cell r="FT117">
            <v>0</v>
          </cell>
          <cell r="FU117">
            <v>0</v>
          </cell>
          <cell r="FV117">
            <v>0</v>
          </cell>
          <cell r="FW117">
            <v>0</v>
          </cell>
          <cell r="FX117">
            <v>0</v>
          </cell>
          <cell r="FY117">
            <v>0</v>
          </cell>
          <cell r="FZ117">
            <v>0</v>
          </cell>
          <cell r="GA117">
            <v>0</v>
          </cell>
          <cell r="GB117">
            <v>0</v>
          </cell>
          <cell r="GC117">
            <v>0</v>
          </cell>
          <cell r="GD117">
            <v>0</v>
          </cell>
          <cell r="GE117">
            <v>0</v>
          </cell>
          <cell r="GF117">
            <v>0</v>
          </cell>
          <cell r="GG117">
            <v>0</v>
          </cell>
          <cell r="GH117">
            <v>0</v>
          </cell>
          <cell r="GI117">
            <v>0</v>
          </cell>
          <cell r="GJ117">
            <v>0</v>
          </cell>
          <cell r="GK117">
            <v>0</v>
          </cell>
          <cell r="GL117">
            <v>0</v>
          </cell>
          <cell r="GM117">
            <v>0</v>
          </cell>
          <cell r="GN117">
            <v>0</v>
          </cell>
          <cell r="GO117">
            <v>0</v>
          </cell>
          <cell r="GP117">
            <v>0</v>
          </cell>
          <cell r="GQ117">
            <v>0</v>
          </cell>
          <cell r="GR117">
            <v>0</v>
          </cell>
          <cell r="GS117">
            <v>0</v>
          </cell>
          <cell r="GT117">
            <v>0</v>
          </cell>
          <cell r="GU117">
            <v>0</v>
          </cell>
          <cell r="GV117">
            <v>0</v>
          </cell>
          <cell r="GW117">
            <v>0</v>
          </cell>
          <cell r="GX117">
            <v>0</v>
          </cell>
          <cell r="GY117">
            <v>0</v>
          </cell>
          <cell r="GZ117">
            <v>0</v>
          </cell>
          <cell r="HA117">
            <v>0</v>
          </cell>
          <cell r="HB117">
            <v>0</v>
          </cell>
          <cell r="HC117">
            <v>0</v>
          </cell>
          <cell r="HD117">
            <v>0</v>
          </cell>
          <cell r="HE117">
            <v>0</v>
          </cell>
          <cell r="HF117">
            <v>0</v>
          </cell>
          <cell r="HG117">
            <v>0</v>
          </cell>
          <cell r="HH117">
            <v>0</v>
          </cell>
          <cell r="HI117">
            <v>0</v>
          </cell>
          <cell r="HJ117">
            <v>0</v>
          </cell>
          <cell r="HK117">
            <v>0</v>
          </cell>
          <cell r="HL117">
            <v>0</v>
          </cell>
          <cell r="HM117">
            <v>0</v>
          </cell>
          <cell r="HN117">
            <v>0</v>
          </cell>
          <cell r="HO117">
            <v>0</v>
          </cell>
          <cell r="HP117">
            <v>0</v>
          </cell>
          <cell r="HQ117">
            <v>0</v>
          </cell>
          <cell r="HR117">
            <v>0</v>
          </cell>
          <cell r="HS117">
            <v>0</v>
          </cell>
          <cell r="HT117">
            <v>0</v>
          </cell>
          <cell r="HU117">
            <v>0</v>
          </cell>
          <cell r="HV117">
            <v>0</v>
          </cell>
          <cell r="HW117">
            <v>0</v>
          </cell>
          <cell r="HX117">
            <v>0</v>
          </cell>
          <cell r="HY117">
            <v>0</v>
          </cell>
          <cell r="HZ117">
            <v>0</v>
          </cell>
          <cell r="IA117">
            <v>0</v>
          </cell>
          <cell r="IB117">
            <v>0</v>
          </cell>
          <cell r="IC117">
            <v>0</v>
          </cell>
          <cell r="ID117">
            <v>0</v>
          </cell>
          <cell r="IE117">
            <v>0</v>
          </cell>
          <cell r="IF117">
            <v>0</v>
          </cell>
          <cell r="IG117">
            <v>0</v>
          </cell>
          <cell r="IH117">
            <v>0</v>
          </cell>
          <cell r="II117">
            <v>0</v>
          </cell>
          <cell r="IJ117">
            <v>0</v>
          </cell>
          <cell r="IK117">
            <v>0</v>
          </cell>
          <cell r="IL117">
            <v>0</v>
          </cell>
          <cell r="IM117">
            <v>0</v>
          </cell>
          <cell r="IN117">
            <v>0</v>
          </cell>
          <cell r="IO117">
            <v>0</v>
          </cell>
          <cell r="IP117">
            <v>0</v>
          </cell>
          <cell r="IQ117">
            <v>0</v>
          </cell>
          <cell r="IR117">
            <v>0</v>
          </cell>
          <cell r="IS117">
            <v>0</v>
          </cell>
          <cell r="IT117">
            <v>0</v>
          </cell>
          <cell r="IU117">
            <v>0</v>
          </cell>
          <cell r="IV117">
            <v>0</v>
          </cell>
          <cell r="IW117">
            <v>0</v>
          </cell>
          <cell r="IX117">
            <v>0</v>
          </cell>
          <cell r="IY117">
            <v>0</v>
          </cell>
          <cell r="IZ117">
            <v>0</v>
          </cell>
          <cell r="JA117">
            <v>0</v>
          </cell>
          <cell r="JB117">
            <v>0</v>
          </cell>
          <cell r="JC117">
            <v>0</v>
          </cell>
          <cell r="JD117">
            <v>0</v>
          </cell>
          <cell r="JE117">
            <v>0</v>
          </cell>
          <cell r="JF117">
            <v>0</v>
          </cell>
          <cell r="JG117">
            <v>0</v>
          </cell>
          <cell r="JH117">
            <v>0</v>
          </cell>
          <cell r="JI117">
            <v>0</v>
          </cell>
          <cell r="JJ117">
            <v>0</v>
          </cell>
          <cell r="JK117">
            <v>0</v>
          </cell>
          <cell r="JL117">
            <v>0</v>
          </cell>
          <cell r="JM117">
            <v>0</v>
          </cell>
          <cell r="JN117">
            <v>0</v>
          </cell>
          <cell r="JO117">
            <v>0</v>
          </cell>
          <cell r="JP117">
            <v>0</v>
          </cell>
          <cell r="JQ117">
            <v>0</v>
          </cell>
        </row>
        <row r="118"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  <cell r="AA118">
            <v>0</v>
          </cell>
          <cell r="AB118">
            <v>0</v>
          </cell>
          <cell r="AC118">
            <v>0</v>
          </cell>
          <cell r="AD118">
            <v>0</v>
          </cell>
          <cell r="AE118">
            <v>0</v>
          </cell>
          <cell r="AF118">
            <v>0</v>
          </cell>
          <cell r="AG118">
            <v>0</v>
          </cell>
          <cell r="AH118">
            <v>0</v>
          </cell>
          <cell r="AI118">
            <v>0</v>
          </cell>
          <cell r="AJ118">
            <v>0</v>
          </cell>
          <cell r="AK118">
            <v>0</v>
          </cell>
          <cell r="AL118">
            <v>0</v>
          </cell>
          <cell r="AM118">
            <v>0</v>
          </cell>
          <cell r="AN118">
            <v>0</v>
          </cell>
          <cell r="AO118">
            <v>0</v>
          </cell>
          <cell r="AP118">
            <v>0</v>
          </cell>
          <cell r="AQ118">
            <v>0</v>
          </cell>
          <cell r="AR118">
            <v>0</v>
          </cell>
          <cell r="AS118">
            <v>0</v>
          </cell>
          <cell r="AT118">
            <v>0</v>
          </cell>
          <cell r="AU118">
            <v>0</v>
          </cell>
          <cell r="AV118">
            <v>0</v>
          </cell>
          <cell r="AW118">
            <v>0</v>
          </cell>
          <cell r="AX118">
            <v>0</v>
          </cell>
          <cell r="AY118">
            <v>0</v>
          </cell>
          <cell r="AZ118">
            <v>0</v>
          </cell>
          <cell r="BA118">
            <v>0</v>
          </cell>
          <cell r="BB118">
            <v>0</v>
          </cell>
          <cell r="BC118">
            <v>0</v>
          </cell>
          <cell r="BD118">
            <v>0</v>
          </cell>
          <cell r="BE118">
            <v>0</v>
          </cell>
          <cell r="BF118">
            <v>0</v>
          </cell>
          <cell r="BG118">
            <v>0</v>
          </cell>
          <cell r="BH118">
            <v>0</v>
          </cell>
          <cell r="BI118">
            <v>0</v>
          </cell>
          <cell r="BJ118">
            <v>0</v>
          </cell>
          <cell r="BK118">
            <v>0</v>
          </cell>
          <cell r="BL118">
            <v>0</v>
          </cell>
          <cell r="BM118">
            <v>0</v>
          </cell>
          <cell r="BN118">
            <v>0</v>
          </cell>
          <cell r="BO118">
            <v>0</v>
          </cell>
          <cell r="BP118">
            <v>0</v>
          </cell>
          <cell r="BQ118">
            <v>0</v>
          </cell>
          <cell r="BR118">
            <v>0</v>
          </cell>
          <cell r="BS118">
            <v>0</v>
          </cell>
          <cell r="BT118">
            <v>0</v>
          </cell>
          <cell r="BU118">
            <v>0</v>
          </cell>
          <cell r="BV118">
            <v>0</v>
          </cell>
          <cell r="BW118">
            <v>0</v>
          </cell>
          <cell r="BX118">
            <v>0</v>
          </cell>
          <cell r="BY118">
            <v>0</v>
          </cell>
          <cell r="BZ118">
            <v>0</v>
          </cell>
          <cell r="CA118">
            <v>0</v>
          </cell>
          <cell r="CB118">
            <v>0</v>
          </cell>
          <cell r="CC118">
            <v>0</v>
          </cell>
          <cell r="CD118">
            <v>0</v>
          </cell>
          <cell r="CE118">
            <v>0</v>
          </cell>
          <cell r="CF118">
            <v>0</v>
          </cell>
          <cell r="CG118">
            <v>0</v>
          </cell>
          <cell r="CH118">
            <v>0</v>
          </cell>
          <cell r="CI118">
            <v>0</v>
          </cell>
          <cell r="CJ118">
            <v>0</v>
          </cell>
          <cell r="CK118">
            <v>0</v>
          </cell>
          <cell r="CL118">
            <v>0</v>
          </cell>
          <cell r="CM118">
            <v>0</v>
          </cell>
          <cell r="CN118">
            <v>0</v>
          </cell>
          <cell r="CO118">
            <v>0</v>
          </cell>
          <cell r="CP118">
            <v>0</v>
          </cell>
          <cell r="CQ118">
            <v>0</v>
          </cell>
          <cell r="CR118">
            <v>0</v>
          </cell>
          <cell r="CS118">
            <v>0</v>
          </cell>
          <cell r="CT118">
            <v>0</v>
          </cell>
          <cell r="CU118">
            <v>0</v>
          </cell>
          <cell r="CV118">
            <v>0</v>
          </cell>
          <cell r="CW118">
            <v>0</v>
          </cell>
          <cell r="CX118">
            <v>0</v>
          </cell>
          <cell r="CY118">
            <v>0</v>
          </cell>
          <cell r="CZ118">
            <v>0</v>
          </cell>
          <cell r="DA118">
            <v>0</v>
          </cell>
          <cell r="DB118">
            <v>0</v>
          </cell>
          <cell r="DC118">
            <v>0</v>
          </cell>
          <cell r="DD118">
            <v>0</v>
          </cell>
          <cell r="DE118">
            <v>0</v>
          </cell>
          <cell r="DF118">
            <v>0</v>
          </cell>
          <cell r="DG118">
            <v>0</v>
          </cell>
          <cell r="DH118">
            <v>0</v>
          </cell>
          <cell r="DI118">
            <v>0</v>
          </cell>
          <cell r="DJ118">
            <v>0</v>
          </cell>
          <cell r="DK118">
            <v>0</v>
          </cell>
          <cell r="DL118">
            <v>0</v>
          </cell>
          <cell r="DM118">
            <v>0</v>
          </cell>
          <cell r="DN118">
            <v>0</v>
          </cell>
          <cell r="DO118">
            <v>0</v>
          </cell>
          <cell r="DP118">
            <v>0</v>
          </cell>
          <cell r="DQ118">
            <v>0</v>
          </cell>
          <cell r="DR118">
            <v>0</v>
          </cell>
          <cell r="DS118">
            <v>0</v>
          </cell>
          <cell r="DT118">
            <v>0</v>
          </cell>
          <cell r="DU118">
            <v>0</v>
          </cell>
          <cell r="DV118">
            <v>0</v>
          </cell>
          <cell r="DW118">
            <v>0</v>
          </cell>
          <cell r="DX118">
            <v>0</v>
          </cell>
          <cell r="DY118">
            <v>0</v>
          </cell>
          <cell r="DZ118">
            <v>0</v>
          </cell>
          <cell r="EA118">
            <v>0</v>
          </cell>
          <cell r="EB118">
            <v>0</v>
          </cell>
          <cell r="EC118">
            <v>0</v>
          </cell>
          <cell r="ED118">
            <v>0</v>
          </cell>
          <cell r="EE118">
            <v>0</v>
          </cell>
          <cell r="EF118">
            <v>0</v>
          </cell>
          <cell r="EG118">
            <v>0</v>
          </cell>
          <cell r="EH118">
            <v>0</v>
          </cell>
          <cell r="EI118">
            <v>0</v>
          </cell>
          <cell r="EJ118">
            <v>0</v>
          </cell>
          <cell r="EK118">
            <v>0</v>
          </cell>
          <cell r="EL118">
            <v>0</v>
          </cell>
          <cell r="EM118">
            <v>0</v>
          </cell>
          <cell r="EN118">
            <v>0</v>
          </cell>
          <cell r="EO118">
            <v>0</v>
          </cell>
          <cell r="EP118">
            <v>0</v>
          </cell>
          <cell r="EQ118">
            <v>0</v>
          </cell>
          <cell r="ER118">
            <v>0</v>
          </cell>
          <cell r="ES118">
            <v>0</v>
          </cell>
          <cell r="ET118">
            <v>0</v>
          </cell>
          <cell r="EU118">
            <v>0</v>
          </cell>
          <cell r="EV118">
            <v>0</v>
          </cell>
          <cell r="EW118">
            <v>0</v>
          </cell>
          <cell r="EX118">
            <v>0</v>
          </cell>
          <cell r="EY118">
            <v>0</v>
          </cell>
          <cell r="EZ118">
            <v>0</v>
          </cell>
          <cell r="FA118">
            <v>0</v>
          </cell>
          <cell r="FB118">
            <v>0</v>
          </cell>
          <cell r="FC118">
            <v>0</v>
          </cell>
          <cell r="FD118">
            <v>0</v>
          </cell>
          <cell r="FE118">
            <v>0</v>
          </cell>
          <cell r="FF118">
            <v>0</v>
          </cell>
          <cell r="FG118">
            <v>0</v>
          </cell>
          <cell r="FH118">
            <v>0</v>
          </cell>
          <cell r="FI118">
            <v>0</v>
          </cell>
          <cell r="FJ118">
            <v>0</v>
          </cell>
          <cell r="FK118">
            <v>0</v>
          </cell>
          <cell r="FL118">
            <v>0</v>
          </cell>
          <cell r="FM118">
            <v>0</v>
          </cell>
          <cell r="FN118">
            <v>0</v>
          </cell>
          <cell r="FO118">
            <v>0</v>
          </cell>
          <cell r="FP118">
            <v>0</v>
          </cell>
          <cell r="FQ118">
            <v>0</v>
          </cell>
          <cell r="FR118">
            <v>0</v>
          </cell>
          <cell r="FS118">
            <v>0</v>
          </cell>
          <cell r="FT118">
            <v>0</v>
          </cell>
          <cell r="FU118">
            <v>0</v>
          </cell>
          <cell r="FV118">
            <v>0</v>
          </cell>
          <cell r="FW118">
            <v>0</v>
          </cell>
          <cell r="FX118">
            <v>0</v>
          </cell>
          <cell r="FY118">
            <v>0</v>
          </cell>
          <cell r="FZ118">
            <v>0</v>
          </cell>
          <cell r="GA118">
            <v>0</v>
          </cell>
          <cell r="GB118">
            <v>0</v>
          </cell>
          <cell r="GC118">
            <v>0</v>
          </cell>
          <cell r="GD118">
            <v>0</v>
          </cell>
          <cell r="GE118">
            <v>0</v>
          </cell>
          <cell r="GF118">
            <v>0</v>
          </cell>
          <cell r="GG118">
            <v>0</v>
          </cell>
          <cell r="GH118">
            <v>0</v>
          </cell>
          <cell r="GI118">
            <v>0</v>
          </cell>
          <cell r="GJ118">
            <v>0</v>
          </cell>
          <cell r="GK118">
            <v>0</v>
          </cell>
          <cell r="GL118">
            <v>0</v>
          </cell>
          <cell r="GM118">
            <v>0</v>
          </cell>
          <cell r="GN118">
            <v>0</v>
          </cell>
          <cell r="GO118">
            <v>0</v>
          </cell>
          <cell r="GP118">
            <v>0</v>
          </cell>
          <cell r="GQ118">
            <v>0</v>
          </cell>
          <cell r="GR118">
            <v>0</v>
          </cell>
          <cell r="GS118">
            <v>0</v>
          </cell>
          <cell r="GT118">
            <v>0</v>
          </cell>
          <cell r="GU118">
            <v>0</v>
          </cell>
          <cell r="GV118">
            <v>0</v>
          </cell>
          <cell r="GW118">
            <v>0</v>
          </cell>
          <cell r="GX118">
            <v>0</v>
          </cell>
          <cell r="GY118">
            <v>0</v>
          </cell>
          <cell r="GZ118">
            <v>0</v>
          </cell>
          <cell r="HA118">
            <v>0</v>
          </cell>
          <cell r="HB118">
            <v>0</v>
          </cell>
          <cell r="HC118">
            <v>0</v>
          </cell>
          <cell r="HD118">
            <v>0</v>
          </cell>
          <cell r="HE118">
            <v>0</v>
          </cell>
          <cell r="HF118">
            <v>0</v>
          </cell>
          <cell r="HG118">
            <v>0</v>
          </cell>
          <cell r="HH118">
            <v>0</v>
          </cell>
          <cell r="HI118">
            <v>0</v>
          </cell>
          <cell r="HJ118">
            <v>0</v>
          </cell>
          <cell r="HK118">
            <v>0</v>
          </cell>
          <cell r="HL118">
            <v>0</v>
          </cell>
          <cell r="HM118">
            <v>0</v>
          </cell>
          <cell r="HN118">
            <v>0</v>
          </cell>
          <cell r="HO118">
            <v>0</v>
          </cell>
          <cell r="HP118">
            <v>0</v>
          </cell>
          <cell r="HQ118">
            <v>0</v>
          </cell>
          <cell r="HR118">
            <v>0</v>
          </cell>
          <cell r="HS118">
            <v>0</v>
          </cell>
          <cell r="HT118">
            <v>0</v>
          </cell>
          <cell r="HU118">
            <v>0</v>
          </cell>
          <cell r="HV118">
            <v>0</v>
          </cell>
          <cell r="HW118">
            <v>0</v>
          </cell>
          <cell r="HX118">
            <v>0</v>
          </cell>
          <cell r="HY118">
            <v>0</v>
          </cell>
          <cell r="HZ118">
            <v>0</v>
          </cell>
          <cell r="IA118">
            <v>0</v>
          </cell>
          <cell r="IB118">
            <v>0</v>
          </cell>
          <cell r="IC118">
            <v>0</v>
          </cell>
          <cell r="ID118">
            <v>0</v>
          </cell>
          <cell r="IE118">
            <v>0</v>
          </cell>
          <cell r="IF118">
            <v>0</v>
          </cell>
          <cell r="IG118">
            <v>0</v>
          </cell>
          <cell r="IH118">
            <v>0</v>
          </cell>
          <cell r="II118">
            <v>0</v>
          </cell>
          <cell r="IJ118">
            <v>0</v>
          </cell>
          <cell r="IK118">
            <v>0</v>
          </cell>
          <cell r="IL118">
            <v>0</v>
          </cell>
          <cell r="IM118">
            <v>0</v>
          </cell>
          <cell r="IN118">
            <v>0</v>
          </cell>
          <cell r="IO118">
            <v>0</v>
          </cell>
          <cell r="IP118">
            <v>0</v>
          </cell>
          <cell r="IQ118">
            <v>0</v>
          </cell>
          <cell r="IR118">
            <v>0</v>
          </cell>
          <cell r="IS118">
            <v>0</v>
          </cell>
          <cell r="IT118">
            <v>0</v>
          </cell>
          <cell r="IU118">
            <v>0</v>
          </cell>
          <cell r="IV118">
            <v>0</v>
          </cell>
          <cell r="IW118">
            <v>0</v>
          </cell>
          <cell r="IX118">
            <v>0</v>
          </cell>
          <cell r="IY118">
            <v>0</v>
          </cell>
          <cell r="IZ118">
            <v>0</v>
          </cell>
          <cell r="JA118">
            <v>0</v>
          </cell>
          <cell r="JB118">
            <v>0</v>
          </cell>
          <cell r="JC118">
            <v>0</v>
          </cell>
          <cell r="JD118">
            <v>0</v>
          </cell>
          <cell r="JE118">
            <v>0</v>
          </cell>
          <cell r="JF118">
            <v>0</v>
          </cell>
          <cell r="JG118">
            <v>0</v>
          </cell>
          <cell r="JH118">
            <v>0</v>
          </cell>
          <cell r="JI118">
            <v>0</v>
          </cell>
          <cell r="JJ118">
            <v>0</v>
          </cell>
          <cell r="JK118">
            <v>0</v>
          </cell>
          <cell r="JL118">
            <v>0</v>
          </cell>
          <cell r="JM118">
            <v>0</v>
          </cell>
          <cell r="JN118">
            <v>0</v>
          </cell>
          <cell r="JO118">
            <v>0</v>
          </cell>
          <cell r="JP118">
            <v>0</v>
          </cell>
          <cell r="JQ118">
            <v>0</v>
          </cell>
        </row>
        <row r="119">
          <cell r="F119">
            <v>0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0</v>
          </cell>
          <cell r="AD119">
            <v>0</v>
          </cell>
          <cell r="AE119">
            <v>0</v>
          </cell>
          <cell r="AF119">
            <v>0</v>
          </cell>
          <cell r="AG119">
            <v>0</v>
          </cell>
          <cell r="AH119">
            <v>0</v>
          </cell>
          <cell r="AI119">
            <v>0</v>
          </cell>
          <cell r="AJ119">
            <v>0</v>
          </cell>
          <cell r="AK119">
            <v>0</v>
          </cell>
          <cell r="AL119">
            <v>0</v>
          </cell>
          <cell r="AM119">
            <v>0</v>
          </cell>
          <cell r="AN119">
            <v>0</v>
          </cell>
          <cell r="AO119">
            <v>0</v>
          </cell>
          <cell r="AP119">
            <v>0</v>
          </cell>
          <cell r="AQ119">
            <v>0</v>
          </cell>
          <cell r="AR119">
            <v>0</v>
          </cell>
          <cell r="AS119">
            <v>0</v>
          </cell>
          <cell r="AT119">
            <v>0</v>
          </cell>
          <cell r="AU119">
            <v>0</v>
          </cell>
          <cell r="AV119">
            <v>0</v>
          </cell>
          <cell r="AW119">
            <v>0</v>
          </cell>
          <cell r="AX119">
            <v>0</v>
          </cell>
          <cell r="AY119">
            <v>0</v>
          </cell>
          <cell r="AZ119">
            <v>0</v>
          </cell>
          <cell r="BA119">
            <v>0</v>
          </cell>
          <cell r="BB119">
            <v>0</v>
          </cell>
          <cell r="BC119">
            <v>0</v>
          </cell>
          <cell r="BD119">
            <v>0</v>
          </cell>
          <cell r="BE119">
            <v>0</v>
          </cell>
          <cell r="BF119">
            <v>0</v>
          </cell>
          <cell r="BG119">
            <v>0</v>
          </cell>
          <cell r="BH119">
            <v>0</v>
          </cell>
          <cell r="BI119">
            <v>0</v>
          </cell>
          <cell r="BJ119">
            <v>0</v>
          </cell>
          <cell r="BK119">
            <v>0</v>
          </cell>
          <cell r="BL119">
            <v>0</v>
          </cell>
          <cell r="BM119">
            <v>0</v>
          </cell>
          <cell r="BN119">
            <v>0</v>
          </cell>
          <cell r="BO119">
            <v>0</v>
          </cell>
          <cell r="BP119">
            <v>0</v>
          </cell>
          <cell r="BQ119">
            <v>0</v>
          </cell>
          <cell r="BR119">
            <v>0</v>
          </cell>
          <cell r="BS119">
            <v>0</v>
          </cell>
          <cell r="BT119">
            <v>0</v>
          </cell>
          <cell r="BU119">
            <v>0</v>
          </cell>
          <cell r="BV119">
            <v>0</v>
          </cell>
          <cell r="BW119">
            <v>0</v>
          </cell>
          <cell r="BX119">
            <v>0</v>
          </cell>
          <cell r="BY119">
            <v>0</v>
          </cell>
          <cell r="BZ119">
            <v>0</v>
          </cell>
          <cell r="CA119">
            <v>0</v>
          </cell>
          <cell r="CB119">
            <v>0</v>
          </cell>
          <cell r="CC119">
            <v>0</v>
          </cell>
          <cell r="CD119">
            <v>0</v>
          </cell>
          <cell r="CE119">
            <v>0</v>
          </cell>
          <cell r="CF119">
            <v>0</v>
          </cell>
          <cell r="CG119">
            <v>0</v>
          </cell>
          <cell r="CH119">
            <v>0</v>
          </cell>
          <cell r="CI119">
            <v>0</v>
          </cell>
          <cell r="CJ119">
            <v>0</v>
          </cell>
          <cell r="CK119">
            <v>0</v>
          </cell>
          <cell r="CL119">
            <v>0</v>
          </cell>
          <cell r="CM119">
            <v>0</v>
          </cell>
          <cell r="CN119">
            <v>0</v>
          </cell>
          <cell r="CO119">
            <v>0</v>
          </cell>
          <cell r="CP119">
            <v>0</v>
          </cell>
          <cell r="CQ119">
            <v>0</v>
          </cell>
          <cell r="CR119">
            <v>0</v>
          </cell>
          <cell r="CS119">
            <v>0</v>
          </cell>
          <cell r="CT119">
            <v>0</v>
          </cell>
          <cell r="CU119">
            <v>0</v>
          </cell>
          <cell r="CV119">
            <v>0</v>
          </cell>
          <cell r="CW119">
            <v>0</v>
          </cell>
          <cell r="CX119">
            <v>0</v>
          </cell>
          <cell r="CY119">
            <v>0</v>
          </cell>
          <cell r="CZ119">
            <v>0</v>
          </cell>
          <cell r="DA119">
            <v>0</v>
          </cell>
          <cell r="DB119">
            <v>0</v>
          </cell>
          <cell r="DC119">
            <v>0</v>
          </cell>
          <cell r="DD119">
            <v>0</v>
          </cell>
          <cell r="DE119">
            <v>0</v>
          </cell>
          <cell r="DF119">
            <v>0</v>
          </cell>
          <cell r="DG119">
            <v>0</v>
          </cell>
          <cell r="DH119">
            <v>0</v>
          </cell>
          <cell r="DI119">
            <v>0</v>
          </cell>
          <cell r="DJ119">
            <v>0</v>
          </cell>
          <cell r="DK119">
            <v>0</v>
          </cell>
          <cell r="DL119">
            <v>0</v>
          </cell>
          <cell r="DM119">
            <v>0</v>
          </cell>
          <cell r="DN119">
            <v>0</v>
          </cell>
          <cell r="DO119">
            <v>0</v>
          </cell>
          <cell r="DP119">
            <v>0</v>
          </cell>
          <cell r="DQ119">
            <v>0</v>
          </cell>
          <cell r="DR119">
            <v>0</v>
          </cell>
          <cell r="DS119">
            <v>0</v>
          </cell>
          <cell r="DT119">
            <v>0</v>
          </cell>
          <cell r="DU119">
            <v>0</v>
          </cell>
          <cell r="DV119">
            <v>0</v>
          </cell>
          <cell r="DW119">
            <v>0</v>
          </cell>
          <cell r="DX119">
            <v>0</v>
          </cell>
          <cell r="DY119">
            <v>0</v>
          </cell>
          <cell r="DZ119">
            <v>0</v>
          </cell>
          <cell r="EA119">
            <v>0</v>
          </cell>
          <cell r="EB119">
            <v>0</v>
          </cell>
          <cell r="EC119">
            <v>0</v>
          </cell>
          <cell r="ED119">
            <v>0</v>
          </cell>
          <cell r="EE119">
            <v>0</v>
          </cell>
          <cell r="EF119">
            <v>0</v>
          </cell>
          <cell r="EG119">
            <v>0</v>
          </cell>
          <cell r="EH119">
            <v>0</v>
          </cell>
          <cell r="EI119">
            <v>0</v>
          </cell>
          <cell r="EJ119">
            <v>0</v>
          </cell>
          <cell r="EK119">
            <v>0</v>
          </cell>
          <cell r="EL119">
            <v>0</v>
          </cell>
          <cell r="EM119">
            <v>0</v>
          </cell>
          <cell r="EN119">
            <v>0</v>
          </cell>
          <cell r="EO119">
            <v>0</v>
          </cell>
          <cell r="EP119">
            <v>0</v>
          </cell>
          <cell r="EQ119">
            <v>0</v>
          </cell>
          <cell r="ER119">
            <v>0</v>
          </cell>
          <cell r="ES119">
            <v>0</v>
          </cell>
          <cell r="ET119">
            <v>0</v>
          </cell>
          <cell r="EU119">
            <v>0</v>
          </cell>
          <cell r="EV119">
            <v>0</v>
          </cell>
          <cell r="EW119">
            <v>0</v>
          </cell>
          <cell r="EX119">
            <v>0</v>
          </cell>
          <cell r="EY119">
            <v>0</v>
          </cell>
          <cell r="EZ119">
            <v>0</v>
          </cell>
          <cell r="FA119">
            <v>0</v>
          </cell>
          <cell r="FB119">
            <v>0</v>
          </cell>
          <cell r="FC119">
            <v>0</v>
          </cell>
          <cell r="FD119">
            <v>0</v>
          </cell>
          <cell r="FE119">
            <v>0</v>
          </cell>
          <cell r="FF119">
            <v>0</v>
          </cell>
          <cell r="FG119">
            <v>0</v>
          </cell>
          <cell r="FH119">
            <v>0</v>
          </cell>
          <cell r="FI119">
            <v>0</v>
          </cell>
          <cell r="FJ119">
            <v>0</v>
          </cell>
          <cell r="FK119">
            <v>0</v>
          </cell>
          <cell r="FL119">
            <v>0</v>
          </cell>
          <cell r="FM119">
            <v>0</v>
          </cell>
          <cell r="FN119">
            <v>0</v>
          </cell>
          <cell r="FO119">
            <v>0</v>
          </cell>
          <cell r="FP119">
            <v>0</v>
          </cell>
          <cell r="FQ119">
            <v>0</v>
          </cell>
          <cell r="FR119">
            <v>0</v>
          </cell>
          <cell r="FS119">
            <v>0</v>
          </cell>
          <cell r="FT119">
            <v>0</v>
          </cell>
          <cell r="FU119">
            <v>0</v>
          </cell>
          <cell r="FV119">
            <v>0</v>
          </cell>
          <cell r="FW119">
            <v>0</v>
          </cell>
          <cell r="FX119">
            <v>0</v>
          </cell>
          <cell r="FY119">
            <v>0</v>
          </cell>
          <cell r="FZ119">
            <v>0</v>
          </cell>
          <cell r="GA119">
            <v>0</v>
          </cell>
          <cell r="GB119">
            <v>0</v>
          </cell>
          <cell r="GC119">
            <v>0</v>
          </cell>
          <cell r="GD119">
            <v>0</v>
          </cell>
          <cell r="GE119">
            <v>0</v>
          </cell>
          <cell r="GF119">
            <v>0</v>
          </cell>
          <cell r="GG119">
            <v>0</v>
          </cell>
          <cell r="GH119">
            <v>0</v>
          </cell>
          <cell r="GI119">
            <v>0</v>
          </cell>
          <cell r="GJ119">
            <v>0</v>
          </cell>
          <cell r="GK119">
            <v>0</v>
          </cell>
          <cell r="GL119">
            <v>0</v>
          </cell>
          <cell r="GM119">
            <v>0</v>
          </cell>
          <cell r="GN119">
            <v>0</v>
          </cell>
          <cell r="GO119">
            <v>0</v>
          </cell>
          <cell r="GP119">
            <v>0</v>
          </cell>
          <cell r="GQ119">
            <v>0</v>
          </cell>
          <cell r="GR119">
            <v>0</v>
          </cell>
          <cell r="GS119">
            <v>0</v>
          </cell>
          <cell r="GT119">
            <v>0</v>
          </cell>
          <cell r="GU119">
            <v>0</v>
          </cell>
          <cell r="GV119">
            <v>0</v>
          </cell>
          <cell r="GW119">
            <v>0</v>
          </cell>
          <cell r="GX119">
            <v>0</v>
          </cell>
          <cell r="GY119">
            <v>0</v>
          </cell>
          <cell r="GZ119">
            <v>0</v>
          </cell>
          <cell r="HA119">
            <v>0</v>
          </cell>
          <cell r="HB119">
            <v>0</v>
          </cell>
          <cell r="HC119">
            <v>0</v>
          </cell>
          <cell r="HD119">
            <v>0</v>
          </cell>
          <cell r="HE119">
            <v>0</v>
          </cell>
          <cell r="HF119">
            <v>0</v>
          </cell>
          <cell r="HG119">
            <v>0</v>
          </cell>
          <cell r="HH119">
            <v>0</v>
          </cell>
          <cell r="HI119">
            <v>0</v>
          </cell>
          <cell r="HJ119">
            <v>0</v>
          </cell>
          <cell r="HK119">
            <v>0</v>
          </cell>
          <cell r="HL119">
            <v>0</v>
          </cell>
          <cell r="HM119">
            <v>0</v>
          </cell>
          <cell r="HN119">
            <v>0</v>
          </cell>
          <cell r="HO119">
            <v>0</v>
          </cell>
          <cell r="HP119">
            <v>0</v>
          </cell>
          <cell r="HQ119">
            <v>0</v>
          </cell>
          <cell r="HR119">
            <v>0</v>
          </cell>
          <cell r="HS119">
            <v>0</v>
          </cell>
          <cell r="HT119">
            <v>0</v>
          </cell>
          <cell r="HU119">
            <v>0</v>
          </cell>
          <cell r="HV119">
            <v>0</v>
          </cell>
          <cell r="HW119">
            <v>0</v>
          </cell>
          <cell r="HX119">
            <v>0</v>
          </cell>
          <cell r="HY119">
            <v>0</v>
          </cell>
          <cell r="HZ119">
            <v>0</v>
          </cell>
          <cell r="IA119">
            <v>0</v>
          </cell>
          <cell r="IB119">
            <v>0</v>
          </cell>
          <cell r="IC119">
            <v>0</v>
          </cell>
          <cell r="ID119">
            <v>0</v>
          </cell>
          <cell r="IE119">
            <v>0</v>
          </cell>
          <cell r="IF119">
            <v>0</v>
          </cell>
          <cell r="IG119">
            <v>0</v>
          </cell>
          <cell r="IH119">
            <v>0</v>
          </cell>
          <cell r="II119">
            <v>0</v>
          </cell>
          <cell r="IJ119">
            <v>0</v>
          </cell>
          <cell r="IK119">
            <v>0</v>
          </cell>
          <cell r="IL119">
            <v>0</v>
          </cell>
          <cell r="IM119">
            <v>0</v>
          </cell>
          <cell r="IN119">
            <v>0</v>
          </cell>
          <cell r="IO119">
            <v>0</v>
          </cell>
          <cell r="IP119">
            <v>0</v>
          </cell>
          <cell r="IQ119">
            <v>0</v>
          </cell>
          <cell r="IR119">
            <v>0</v>
          </cell>
          <cell r="IS119">
            <v>0</v>
          </cell>
          <cell r="IT119">
            <v>0</v>
          </cell>
          <cell r="IU119">
            <v>0</v>
          </cell>
          <cell r="IV119">
            <v>0</v>
          </cell>
          <cell r="IW119">
            <v>0</v>
          </cell>
          <cell r="IX119">
            <v>0</v>
          </cell>
          <cell r="IY119">
            <v>0</v>
          </cell>
          <cell r="IZ119">
            <v>0</v>
          </cell>
          <cell r="JA119">
            <v>0</v>
          </cell>
          <cell r="JB119">
            <v>0</v>
          </cell>
          <cell r="JC119">
            <v>0</v>
          </cell>
          <cell r="JD119">
            <v>0</v>
          </cell>
          <cell r="JE119">
            <v>0</v>
          </cell>
          <cell r="JF119">
            <v>0</v>
          </cell>
          <cell r="JG119">
            <v>0</v>
          </cell>
          <cell r="JH119">
            <v>0</v>
          </cell>
          <cell r="JI119">
            <v>0</v>
          </cell>
          <cell r="JJ119">
            <v>0</v>
          </cell>
          <cell r="JK119">
            <v>0</v>
          </cell>
          <cell r="JL119">
            <v>0</v>
          </cell>
          <cell r="JM119">
            <v>0</v>
          </cell>
          <cell r="JN119">
            <v>0</v>
          </cell>
          <cell r="JO119">
            <v>0</v>
          </cell>
          <cell r="JP119">
            <v>0</v>
          </cell>
          <cell r="JQ119">
            <v>0</v>
          </cell>
        </row>
        <row r="120">
          <cell r="F120">
            <v>0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0</v>
          </cell>
          <cell r="AD120">
            <v>0</v>
          </cell>
          <cell r="AE120">
            <v>0</v>
          </cell>
          <cell r="AF120">
            <v>0</v>
          </cell>
          <cell r="AG120">
            <v>0</v>
          </cell>
          <cell r="AH120">
            <v>0</v>
          </cell>
          <cell r="AI120">
            <v>0</v>
          </cell>
          <cell r="AJ120">
            <v>0</v>
          </cell>
          <cell r="AK120">
            <v>0</v>
          </cell>
          <cell r="AL120">
            <v>0</v>
          </cell>
          <cell r="AM120">
            <v>0</v>
          </cell>
          <cell r="AN120">
            <v>0</v>
          </cell>
          <cell r="AO120">
            <v>0</v>
          </cell>
          <cell r="AP120">
            <v>0</v>
          </cell>
          <cell r="AQ120">
            <v>0</v>
          </cell>
          <cell r="AR120">
            <v>0</v>
          </cell>
          <cell r="AS120">
            <v>0</v>
          </cell>
          <cell r="AT120">
            <v>0</v>
          </cell>
          <cell r="AU120">
            <v>0</v>
          </cell>
          <cell r="AV120">
            <v>0</v>
          </cell>
          <cell r="AW120">
            <v>0</v>
          </cell>
          <cell r="AX120">
            <v>0</v>
          </cell>
          <cell r="AY120">
            <v>0</v>
          </cell>
          <cell r="AZ120">
            <v>0</v>
          </cell>
          <cell r="BA120">
            <v>0</v>
          </cell>
          <cell r="BB120">
            <v>0</v>
          </cell>
          <cell r="BC120">
            <v>0</v>
          </cell>
          <cell r="BD120">
            <v>0</v>
          </cell>
          <cell r="BE120">
            <v>0</v>
          </cell>
          <cell r="BF120">
            <v>0</v>
          </cell>
          <cell r="BG120">
            <v>0</v>
          </cell>
          <cell r="BH120">
            <v>0</v>
          </cell>
          <cell r="BI120">
            <v>0</v>
          </cell>
          <cell r="BJ120">
            <v>0</v>
          </cell>
          <cell r="BK120">
            <v>0</v>
          </cell>
          <cell r="BL120">
            <v>0</v>
          </cell>
          <cell r="BM120">
            <v>0</v>
          </cell>
          <cell r="BN120">
            <v>0</v>
          </cell>
          <cell r="BO120">
            <v>0</v>
          </cell>
          <cell r="BP120">
            <v>0</v>
          </cell>
          <cell r="BQ120">
            <v>0</v>
          </cell>
          <cell r="BR120">
            <v>0</v>
          </cell>
          <cell r="BS120">
            <v>0</v>
          </cell>
          <cell r="BT120">
            <v>0</v>
          </cell>
          <cell r="BU120">
            <v>0</v>
          </cell>
          <cell r="BV120">
            <v>0</v>
          </cell>
          <cell r="BW120">
            <v>0</v>
          </cell>
          <cell r="BX120">
            <v>0</v>
          </cell>
          <cell r="BY120">
            <v>0</v>
          </cell>
          <cell r="BZ120">
            <v>0</v>
          </cell>
          <cell r="CA120">
            <v>0</v>
          </cell>
          <cell r="CB120">
            <v>0</v>
          </cell>
          <cell r="CC120">
            <v>0</v>
          </cell>
          <cell r="CD120">
            <v>0</v>
          </cell>
          <cell r="CE120">
            <v>0</v>
          </cell>
          <cell r="CF120">
            <v>0</v>
          </cell>
          <cell r="CG120">
            <v>0</v>
          </cell>
          <cell r="CH120">
            <v>0</v>
          </cell>
          <cell r="CI120">
            <v>0</v>
          </cell>
          <cell r="CJ120">
            <v>0</v>
          </cell>
          <cell r="CK120">
            <v>0</v>
          </cell>
          <cell r="CL120">
            <v>0</v>
          </cell>
          <cell r="CM120">
            <v>0</v>
          </cell>
          <cell r="CN120">
            <v>0</v>
          </cell>
          <cell r="CO120">
            <v>0</v>
          </cell>
          <cell r="CP120">
            <v>0</v>
          </cell>
          <cell r="CQ120">
            <v>0</v>
          </cell>
          <cell r="CR120">
            <v>0</v>
          </cell>
          <cell r="CS120">
            <v>0</v>
          </cell>
          <cell r="CT120">
            <v>0</v>
          </cell>
          <cell r="CU120">
            <v>0</v>
          </cell>
          <cell r="CV120">
            <v>0</v>
          </cell>
          <cell r="CW120">
            <v>0</v>
          </cell>
          <cell r="CX120">
            <v>0</v>
          </cell>
          <cell r="CY120">
            <v>0</v>
          </cell>
          <cell r="CZ120">
            <v>0</v>
          </cell>
          <cell r="DA120">
            <v>0</v>
          </cell>
          <cell r="DB120">
            <v>0</v>
          </cell>
          <cell r="DC120">
            <v>0</v>
          </cell>
          <cell r="DD120">
            <v>0</v>
          </cell>
          <cell r="DE120">
            <v>0</v>
          </cell>
          <cell r="DF120">
            <v>0</v>
          </cell>
          <cell r="DG120">
            <v>0</v>
          </cell>
          <cell r="DH120">
            <v>0</v>
          </cell>
          <cell r="DI120">
            <v>0</v>
          </cell>
          <cell r="DJ120">
            <v>0</v>
          </cell>
          <cell r="DK120">
            <v>0</v>
          </cell>
          <cell r="DL120">
            <v>0</v>
          </cell>
          <cell r="DM120">
            <v>0</v>
          </cell>
          <cell r="DN120">
            <v>0</v>
          </cell>
          <cell r="DO120">
            <v>0</v>
          </cell>
          <cell r="DP120">
            <v>0</v>
          </cell>
          <cell r="DQ120">
            <v>0</v>
          </cell>
          <cell r="DR120">
            <v>0</v>
          </cell>
          <cell r="DS120">
            <v>0</v>
          </cell>
          <cell r="DT120">
            <v>0</v>
          </cell>
          <cell r="DU120">
            <v>0</v>
          </cell>
          <cell r="DV120">
            <v>0</v>
          </cell>
          <cell r="DW120">
            <v>0</v>
          </cell>
          <cell r="DX120">
            <v>0</v>
          </cell>
          <cell r="DY120">
            <v>0</v>
          </cell>
          <cell r="DZ120">
            <v>0</v>
          </cell>
          <cell r="EA120">
            <v>0</v>
          </cell>
          <cell r="EB120">
            <v>0</v>
          </cell>
          <cell r="EC120">
            <v>0</v>
          </cell>
          <cell r="ED120">
            <v>0</v>
          </cell>
          <cell r="EE120">
            <v>0</v>
          </cell>
          <cell r="EF120">
            <v>0</v>
          </cell>
          <cell r="EG120">
            <v>0</v>
          </cell>
          <cell r="EH120">
            <v>0</v>
          </cell>
          <cell r="EI120">
            <v>0</v>
          </cell>
          <cell r="EJ120">
            <v>0</v>
          </cell>
          <cell r="EK120">
            <v>0</v>
          </cell>
          <cell r="EL120">
            <v>0</v>
          </cell>
          <cell r="EM120">
            <v>0</v>
          </cell>
          <cell r="EN120">
            <v>0</v>
          </cell>
          <cell r="EO120">
            <v>0</v>
          </cell>
          <cell r="EP120">
            <v>0</v>
          </cell>
          <cell r="EQ120">
            <v>0</v>
          </cell>
          <cell r="ER120">
            <v>0</v>
          </cell>
          <cell r="ES120">
            <v>0</v>
          </cell>
          <cell r="ET120">
            <v>0</v>
          </cell>
          <cell r="EU120">
            <v>0</v>
          </cell>
          <cell r="EV120">
            <v>0</v>
          </cell>
          <cell r="EW120">
            <v>0</v>
          </cell>
          <cell r="EX120">
            <v>0</v>
          </cell>
          <cell r="EY120">
            <v>0</v>
          </cell>
          <cell r="EZ120">
            <v>0</v>
          </cell>
          <cell r="FA120">
            <v>0</v>
          </cell>
          <cell r="FB120">
            <v>0</v>
          </cell>
          <cell r="FC120">
            <v>0</v>
          </cell>
          <cell r="FD120">
            <v>0</v>
          </cell>
          <cell r="FE120">
            <v>0</v>
          </cell>
          <cell r="FF120">
            <v>0</v>
          </cell>
          <cell r="FG120">
            <v>0</v>
          </cell>
          <cell r="FH120">
            <v>0</v>
          </cell>
          <cell r="FI120">
            <v>0</v>
          </cell>
          <cell r="FJ120">
            <v>0</v>
          </cell>
          <cell r="FK120">
            <v>0</v>
          </cell>
          <cell r="FL120">
            <v>0</v>
          </cell>
          <cell r="FM120">
            <v>0</v>
          </cell>
          <cell r="FN120">
            <v>0</v>
          </cell>
          <cell r="FO120">
            <v>0</v>
          </cell>
          <cell r="FP120">
            <v>0</v>
          </cell>
          <cell r="FQ120">
            <v>0</v>
          </cell>
          <cell r="FR120">
            <v>0</v>
          </cell>
          <cell r="FS120">
            <v>0</v>
          </cell>
          <cell r="FT120">
            <v>0</v>
          </cell>
          <cell r="FU120">
            <v>0</v>
          </cell>
          <cell r="FV120">
            <v>0</v>
          </cell>
          <cell r="FW120">
            <v>0</v>
          </cell>
          <cell r="FX120">
            <v>0</v>
          </cell>
          <cell r="FY120">
            <v>0</v>
          </cell>
          <cell r="FZ120">
            <v>0</v>
          </cell>
          <cell r="GA120">
            <v>0</v>
          </cell>
          <cell r="GB120">
            <v>0</v>
          </cell>
          <cell r="GC120">
            <v>0</v>
          </cell>
          <cell r="GD120">
            <v>0</v>
          </cell>
          <cell r="GE120">
            <v>0</v>
          </cell>
          <cell r="GF120">
            <v>0</v>
          </cell>
          <cell r="GG120">
            <v>0</v>
          </cell>
          <cell r="GH120">
            <v>0</v>
          </cell>
          <cell r="GI120">
            <v>0</v>
          </cell>
          <cell r="GJ120">
            <v>0</v>
          </cell>
          <cell r="GK120">
            <v>0</v>
          </cell>
          <cell r="GL120">
            <v>0</v>
          </cell>
          <cell r="GM120">
            <v>0</v>
          </cell>
          <cell r="GN120">
            <v>0</v>
          </cell>
          <cell r="GO120">
            <v>0</v>
          </cell>
          <cell r="GP120">
            <v>0</v>
          </cell>
          <cell r="GQ120">
            <v>0</v>
          </cell>
          <cell r="GR120">
            <v>0</v>
          </cell>
          <cell r="GS120">
            <v>0</v>
          </cell>
          <cell r="GT120">
            <v>0</v>
          </cell>
          <cell r="GU120">
            <v>0</v>
          </cell>
          <cell r="GV120">
            <v>0</v>
          </cell>
          <cell r="GW120">
            <v>0</v>
          </cell>
          <cell r="GX120">
            <v>0</v>
          </cell>
          <cell r="GY120">
            <v>0</v>
          </cell>
          <cell r="GZ120">
            <v>0</v>
          </cell>
          <cell r="HA120">
            <v>0</v>
          </cell>
          <cell r="HB120">
            <v>0</v>
          </cell>
          <cell r="HC120">
            <v>0</v>
          </cell>
          <cell r="HD120">
            <v>0</v>
          </cell>
          <cell r="HE120">
            <v>0</v>
          </cell>
          <cell r="HF120">
            <v>0</v>
          </cell>
          <cell r="HG120">
            <v>0</v>
          </cell>
          <cell r="HH120">
            <v>0</v>
          </cell>
          <cell r="HI120">
            <v>0</v>
          </cell>
          <cell r="HJ120">
            <v>0</v>
          </cell>
          <cell r="HK120">
            <v>0</v>
          </cell>
          <cell r="HL120">
            <v>0</v>
          </cell>
          <cell r="HM120">
            <v>0</v>
          </cell>
          <cell r="HN120">
            <v>0</v>
          </cell>
          <cell r="HO120">
            <v>0</v>
          </cell>
          <cell r="HP120">
            <v>0</v>
          </cell>
          <cell r="HQ120">
            <v>0</v>
          </cell>
          <cell r="HR120">
            <v>0</v>
          </cell>
          <cell r="HS120">
            <v>0</v>
          </cell>
          <cell r="HT120">
            <v>0</v>
          </cell>
          <cell r="HU120">
            <v>0</v>
          </cell>
          <cell r="HV120">
            <v>0</v>
          </cell>
          <cell r="HW120">
            <v>0</v>
          </cell>
          <cell r="HX120">
            <v>0</v>
          </cell>
          <cell r="HY120">
            <v>0</v>
          </cell>
          <cell r="HZ120">
            <v>0</v>
          </cell>
          <cell r="IA120">
            <v>0</v>
          </cell>
          <cell r="IB120">
            <v>0</v>
          </cell>
          <cell r="IC120">
            <v>0</v>
          </cell>
          <cell r="ID120">
            <v>0</v>
          </cell>
          <cell r="IE120">
            <v>0</v>
          </cell>
          <cell r="IF120">
            <v>0</v>
          </cell>
          <cell r="IG120">
            <v>0</v>
          </cell>
          <cell r="IH120">
            <v>0</v>
          </cell>
          <cell r="II120">
            <v>0</v>
          </cell>
          <cell r="IJ120">
            <v>0</v>
          </cell>
          <cell r="IK120">
            <v>0</v>
          </cell>
          <cell r="IL120">
            <v>0</v>
          </cell>
          <cell r="IM120">
            <v>0</v>
          </cell>
          <cell r="IN120">
            <v>0</v>
          </cell>
          <cell r="IO120">
            <v>0</v>
          </cell>
          <cell r="IP120">
            <v>0</v>
          </cell>
          <cell r="IQ120">
            <v>0</v>
          </cell>
          <cell r="IR120">
            <v>0</v>
          </cell>
          <cell r="IS120">
            <v>0</v>
          </cell>
          <cell r="IT120">
            <v>0</v>
          </cell>
          <cell r="IU120">
            <v>0</v>
          </cell>
          <cell r="IV120">
            <v>0</v>
          </cell>
          <cell r="IW120">
            <v>0</v>
          </cell>
          <cell r="IX120">
            <v>0</v>
          </cell>
          <cell r="IY120">
            <v>0</v>
          </cell>
          <cell r="IZ120">
            <v>0</v>
          </cell>
          <cell r="JA120">
            <v>0</v>
          </cell>
          <cell r="JB120">
            <v>0</v>
          </cell>
          <cell r="JC120">
            <v>0</v>
          </cell>
          <cell r="JD120">
            <v>0</v>
          </cell>
          <cell r="JE120">
            <v>0</v>
          </cell>
          <cell r="JF120">
            <v>0</v>
          </cell>
          <cell r="JG120">
            <v>0</v>
          </cell>
          <cell r="JH120">
            <v>0</v>
          </cell>
          <cell r="JI120">
            <v>0</v>
          </cell>
          <cell r="JJ120">
            <v>0</v>
          </cell>
          <cell r="JK120">
            <v>0</v>
          </cell>
          <cell r="JL120">
            <v>0</v>
          </cell>
          <cell r="JM120">
            <v>0</v>
          </cell>
          <cell r="JN120">
            <v>0</v>
          </cell>
          <cell r="JO120">
            <v>0</v>
          </cell>
          <cell r="JP120">
            <v>0</v>
          </cell>
          <cell r="JQ120">
            <v>0</v>
          </cell>
        </row>
        <row r="121"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  <cell r="AA121">
            <v>0</v>
          </cell>
          <cell r="AB121">
            <v>0</v>
          </cell>
          <cell r="AC121">
            <v>0</v>
          </cell>
          <cell r="AD121">
            <v>0</v>
          </cell>
          <cell r="AE121">
            <v>0</v>
          </cell>
          <cell r="AF121">
            <v>0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0</v>
          </cell>
          <cell r="AU121">
            <v>0</v>
          </cell>
          <cell r="AV121">
            <v>0</v>
          </cell>
          <cell r="AW121">
            <v>0</v>
          </cell>
          <cell r="AX121">
            <v>0</v>
          </cell>
          <cell r="AY121">
            <v>0</v>
          </cell>
          <cell r="AZ121">
            <v>0</v>
          </cell>
          <cell r="BA121">
            <v>0</v>
          </cell>
          <cell r="BB121">
            <v>0</v>
          </cell>
          <cell r="BC121">
            <v>0</v>
          </cell>
          <cell r="BD121">
            <v>0</v>
          </cell>
          <cell r="BE121">
            <v>0</v>
          </cell>
          <cell r="BF121">
            <v>0</v>
          </cell>
          <cell r="BG121">
            <v>0</v>
          </cell>
          <cell r="BH121">
            <v>0</v>
          </cell>
          <cell r="BI121">
            <v>0</v>
          </cell>
          <cell r="BJ121">
            <v>0</v>
          </cell>
          <cell r="BK121">
            <v>0</v>
          </cell>
          <cell r="BL121">
            <v>0</v>
          </cell>
          <cell r="BM121">
            <v>0</v>
          </cell>
          <cell r="BN121">
            <v>0</v>
          </cell>
          <cell r="BO121">
            <v>0</v>
          </cell>
          <cell r="BP121">
            <v>0</v>
          </cell>
          <cell r="BQ121">
            <v>0</v>
          </cell>
          <cell r="BR121">
            <v>0</v>
          </cell>
          <cell r="BS121">
            <v>0</v>
          </cell>
          <cell r="BT121">
            <v>0</v>
          </cell>
          <cell r="BU121">
            <v>0</v>
          </cell>
          <cell r="BV121">
            <v>0</v>
          </cell>
          <cell r="BW121">
            <v>0</v>
          </cell>
          <cell r="BX121">
            <v>0</v>
          </cell>
          <cell r="BY121">
            <v>0</v>
          </cell>
          <cell r="BZ121">
            <v>0</v>
          </cell>
          <cell r="CA121">
            <v>0</v>
          </cell>
          <cell r="CB121">
            <v>0</v>
          </cell>
          <cell r="CC121">
            <v>0</v>
          </cell>
          <cell r="CD121">
            <v>0</v>
          </cell>
          <cell r="CE121">
            <v>0</v>
          </cell>
          <cell r="CF121">
            <v>0</v>
          </cell>
          <cell r="CG121">
            <v>0</v>
          </cell>
          <cell r="CH121">
            <v>0</v>
          </cell>
          <cell r="CI121">
            <v>0</v>
          </cell>
          <cell r="CJ121">
            <v>0</v>
          </cell>
          <cell r="CK121">
            <v>0</v>
          </cell>
          <cell r="CL121">
            <v>0</v>
          </cell>
          <cell r="CM121">
            <v>0</v>
          </cell>
          <cell r="CN121">
            <v>0</v>
          </cell>
          <cell r="CO121">
            <v>0</v>
          </cell>
          <cell r="CP121">
            <v>0</v>
          </cell>
          <cell r="CQ121">
            <v>0</v>
          </cell>
          <cell r="CR121">
            <v>0</v>
          </cell>
          <cell r="CS121">
            <v>0</v>
          </cell>
          <cell r="CT121">
            <v>0</v>
          </cell>
          <cell r="CU121">
            <v>0</v>
          </cell>
          <cell r="CV121">
            <v>0</v>
          </cell>
          <cell r="CW121">
            <v>0</v>
          </cell>
          <cell r="CX121">
            <v>0</v>
          </cell>
          <cell r="CY121">
            <v>0</v>
          </cell>
          <cell r="CZ121">
            <v>0</v>
          </cell>
          <cell r="DA121">
            <v>0</v>
          </cell>
          <cell r="DB121">
            <v>0</v>
          </cell>
          <cell r="DC121">
            <v>0</v>
          </cell>
          <cell r="DD121">
            <v>0</v>
          </cell>
          <cell r="DE121">
            <v>0</v>
          </cell>
          <cell r="DF121">
            <v>0</v>
          </cell>
          <cell r="DG121">
            <v>0</v>
          </cell>
          <cell r="DH121">
            <v>0</v>
          </cell>
          <cell r="DI121">
            <v>0</v>
          </cell>
          <cell r="DJ121">
            <v>0</v>
          </cell>
          <cell r="DK121">
            <v>0</v>
          </cell>
          <cell r="DL121">
            <v>0</v>
          </cell>
          <cell r="DM121">
            <v>0</v>
          </cell>
          <cell r="DN121">
            <v>0</v>
          </cell>
          <cell r="DO121">
            <v>0</v>
          </cell>
          <cell r="DP121">
            <v>0</v>
          </cell>
          <cell r="DQ121">
            <v>0</v>
          </cell>
          <cell r="DR121">
            <v>0</v>
          </cell>
          <cell r="DS121">
            <v>0</v>
          </cell>
          <cell r="DT121">
            <v>0</v>
          </cell>
          <cell r="DU121">
            <v>0</v>
          </cell>
          <cell r="DV121">
            <v>0</v>
          </cell>
          <cell r="DW121">
            <v>0</v>
          </cell>
          <cell r="DX121">
            <v>0</v>
          </cell>
          <cell r="DY121">
            <v>0</v>
          </cell>
          <cell r="DZ121">
            <v>0</v>
          </cell>
          <cell r="EA121">
            <v>0</v>
          </cell>
          <cell r="EB121">
            <v>0</v>
          </cell>
          <cell r="EC121">
            <v>0</v>
          </cell>
          <cell r="ED121">
            <v>0</v>
          </cell>
          <cell r="EE121">
            <v>0</v>
          </cell>
          <cell r="EF121">
            <v>0</v>
          </cell>
          <cell r="EG121">
            <v>0</v>
          </cell>
          <cell r="EH121">
            <v>0</v>
          </cell>
          <cell r="EI121">
            <v>0</v>
          </cell>
          <cell r="EJ121">
            <v>0</v>
          </cell>
          <cell r="EK121">
            <v>0</v>
          </cell>
          <cell r="EL121">
            <v>0</v>
          </cell>
          <cell r="EM121">
            <v>0</v>
          </cell>
          <cell r="EN121">
            <v>0</v>
          </cell>
          <cell r="EO121">
            <v>0</v>
          </cell>
          <cell r="EP121">
            <v>0</v>
          </cell>
          <cell r="EQ121">
            <v>0</v>
          </cell>
          <cell r="ER121">
            <v>0</v>
          </cell>
          <cell r="ES121">
            <v>0</v>
          </cell>
          <cell r="ET121">
            <v>0</v>
          </cell>
          <cell r="EU121">
            <v>0</v>
          </cell>
          <cell r="EV121">
            <v>0</v>
          </cell>
          <cell r="EW121">
            <v>0</v>
          </cell>
          <cell r="EX121">
            <v>0</v>
          </cell>
          <cell r="EY121">
            <v>0</v>
          </cell>
          <cell r="EZ121">
            <v>0</v>
          </cell>
          <cell r="FA121">
            <v>0</v>
          </cell>
          <cell r="FB121">
            <v>0</v>
          </cell>
          <cell r="FC121">
            <v>0</v>
          </cell>
          <cell r="FD121">
            <v>0</v>
          </cell>
          <cell r="FE121">
            <v>0</v>
          </cell>
          <cell r="FF121">
            <v>0</v>
          </cell>
          <cell r="FG121">
            <v>0</v>
          </cell>
          <cell r="FH121">
            <v>0</v>
          </cell>
          <cell r="FI121">
            <v>0</v>
          </cell>
          <cell r="FJ121">
            <v>0</v>
          </cell>
          <cell r="FK121">
            <v>0</v>
          </cell>
          <cell r="FL121">
            <v>0</v>
          </cell>
          <cell r="FM121">
            <v>0</v>
          </cell>
          <cell r="FN121">
            <v>0</v>
          </cell>
          <cell r="FO121">
            <v>0</v>
          </cell>
          <cell r="FP121">
            <v>0</v>
          </cell>
          <cell r="FQ121">
            <v>0</v>
          </cell>
          <cell r="FR121">
            <v>0</v>
          </cell>
          <cell r="FS121">
            <v>0</v>
          </cell>
          <cell r="FT121">
            <v>0</v>
          </cell>
          <cell r="FU121">
            <v>0</v>
          </cell>
          <cell r="FV121">
            <v>0</v>
          </cell>
          <cell r="FW121">
            <v>0</v>
          </cell>
          <cell r="FX121">
            <v>0</v>
          </cell>
          <cell r="FY121">
            <v>0</v>
          </cell>
          <cell r="FZ121">
            <v>0</v>
          </cell>
          <cell r="GA121">
            <v>0</v>
          </cell>
          <cell r="GB121">
            <v>0</v>
          </cell>
          <cell r="GC121">
            <v>0</v>
          </cell>
          <cell r="GD121">
            <v>0</v>
          </cell>
          <cell r="GE121">
            <v>0</v>
          </cell>
          <cell r="GF121">
            <v>0</v>
          </cell>
          <cell r="GG121">
            <v>0</v>
          </cell>
          <cell r="GH121">
            <v>0</v>
          </cell>
          <cell r="GI121">
            <v>0</v>
          </cell>
          <cell r="GJ121">
            <v>0</v>
          </cell>
          <cell r="GK121">
            <v>0</v>
          </cell>
          <cell r="GL121">
            <v>0</v>
          </cell>
          <cell r="GM121">
            <v>0</v>
          </cell>
          <cell r="GN121">
            <v>0</v>
          </cell>
          <cell r="GO121">
            <v>0</v>
          </cell>
          <cell r="GP121">
            <v>0</v>
          </cell>
          <cell r="GQ121">
            <v>0</v>
          </cell>
          <cell r="GR121">
            <v>0</v>
          </cell>
          <cell r="GS121">
            <v>0</v>
          </cell>
          <cell r="GT121">
            <v>0</v>
          </cell>
          <cell r="GU121">
            <v>0</v>
          </cell>
          <cell r="GV121">
            <v>0</v>
          </cell>
          <cell r="GW121">
            <v>0</v>
          </cell>
          <cell r="GX121">
            <v>0</v>
          </cell>
          <cell r="GY121">
            <v>0</v>
          </cell>
          <cell r="GZ121">
            <v>0</v>
          </cell>
          <cell r="HA121">
            <v>0</v>
          </cell>
          <cell r="HB121">
            <v>0</v>
          </cell>
          <cell r="HC121">
            <v>0</v>
          </cell>
          <cell r="HD121">
            <v>0</v>
          </cell>
          <cell r="HE121">
            <v>0</v>
          </cell>
          <cell r="HF121">
            <v>0</v>
          </cell>
          <cell r="HG121">
            <v>0</v>
          </cell>
          <cell r="HH121">
            <v>0</v>
          </cell>
          <cell r="HI121">
            <v>0</v>
          </cell>
          <cell r="HJ121">
            <v>0</v>
          </cell>
          <cell r="HK121">
            <v>0</v>
          </cell>
          <cell r="HL121">
            <v>0</v>
          </cell>
          <cell r="HM121">
            <v>0</v>
          </cell>
          <cell r="HN121">
            <v>0</v>
          </cell>
          <cell r="HO121">
            <v>0</v>
          </cell>
          <cell r="HP121">
            <v>0</v>
          </cell>
          <cell r="HQ121">
            <v>0</v>
          </cell>
          <cell r="HR121">
            <v>0</v>
          </cell>
          <cell r="HS121">
            <v>0</v>
          </cell>
          <cell r="HT121">
            <v>0</v>
          </cell>
          <cell r="HU121">
            <v>0</v>
          </cell>
          <cell r="HV121">
            <v>0</v>
          </cell>
          <cell r="HW121">
            <v>0</v>
          </cell>
          <cell r="HX121">
            <v>0</v>
          </cell>
          <cell r="HY121">
            <v>0</v>
          </cell>
          <cell r="HZ121">
            <v>0</v>
          </cell>
          <cell r="IA121">
            <v>0</v>
          </cell>
          <cell r="IB121">
            <v>0</v>
          </cell>
          <cell r="IC121">
            <v>0</v>
          </cell>
          <cell r="ID121">
            <v>0</v>
          </cell>
          <cell r="IE121">
            <v>0</v>
          </cell>
          <cell r="IF121">
            <v>0</v>
          </cell>
          <cell r="IG121">
            <v>0</v>
          </cell>
          <cell r="IH121">
            <v>0</v>
          </cell>
          <cell r="II121">
            <v>0</v>
          </cell>
          <cell r="IJ121">
            <v>0</v>
          </cell>
          <cell r="IK121">
            <v>0</v>
          </cell>
          <cell r="IL121">
            <v>0</v>
          </cell>
          <cell r="IM121">
            <v>0</v>
          </cell>
          <cell r="IN121">
            <v>0</v>
          </cell>
          <cell r="IO121">
            <v>0</v>
          </cell>
          <cell r="IP121">
            <v>0</v>
          </cell>
          <cell r="IQ121">
            <v>0</v>
          </cell>
          <cell r="IR121">
            <v>0</v>
          </cell>
          <cell r="IS121">
            <v>0</v>
          </cell>
          <cell r="IT121">
            <v>0</v>
          </cell>
          <cell r="IU121">
            <v>0</v>
          </cell>
          <cell r="IV121">
            <v>0</v>
          </cell>
          <cell r="IW121">
            <v>0</v>
          </cell>
          <cell r="IX121">
            <v>0</v>
          </cell>
          <cell r="IY121">
            <v>0</v>
          </cell>
          <cell r="IZ121">
            <v>0</v>
          </cell>
          <cell r="JA121">
            <v>0</v>
          </cell>
          <cell r="JB121">
            <v>0</v>
          </cell>
          <cell r="JC121">
            <v>0</v>
          </cell>
          <cell r="JD121">
            <v>0</v>
          </cell>
          <cell r="JE121">
            <v>0</v>
          </cell>
          <cell r="JF121">
            <v>0</v>
          </cell>
          <cell r="JG121">
            <v>0</v>
          </cell>
          <cell r="JH121">
            <v>0</v>
          </cell>
          <cell r="JI121">
            <v>0</v>
          </cell>
          <cell r="JJ121">
            <v>0</v>
          </cell>
          <cell r="JK121">
            <v>0</v>
          </cell>
          <cell r="JL121">
            <v>0</v>
          </cell>
          <cell r="JM121">
            <v>0</v>
          </cell>
          <cell r="JN121">
            <v>0</v>
          </cell>
          <cell r="JO121">
            <v>0</v>
          </cell>
          <cell r="JP121">
            <v>0</v>
          </cell>
          <cell r="JQ121">
            <v>0</v>
          </cell>
        </row>
        <row r="122"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  <cell r="AA122">
            <v>0</v>
          </cell>
          <cell r="AB122">
            <v>0</v>
          </cell>
          <cell r="AC122">
            <v>0</v>
          </cell>
          <cell r="AD122">
            <v>0</v>
          </cell>
          <cell r="AE122">
            <v>0</v>
          </cell>
          <cell r="AF122">
            <v>0</v>
          </cell>
          <cell r="AG122">
            <v>0</v>
          </cell>
          <cell r="AH122">
            <v>0</v>
          </cell>
          <cell r="AI122">
            <v>0</v>
          </cell>
          <cell r="AJ122">
            <v>0</v>
          </cell>
          <cell r="AK122">
            <v>0</v>
          </cell>
          <cell r="AL122">
            <v>0</v>
          </cell>
          <cell r="AM122">
            <v>0</v>
          </cell>
          <cell r="AN122">
            <v>0</v>
          </cell>
          <cell r="AO122">
            <v>0</v>
          </cell>
          <cell r="AP122">
            <v>0</v>
          </cell>
          <cell r="AQ122">
            <v>0</v>
          </cell>
          <cell r="AR122">
            <v>0</v>
          </cell>
          <cell r="AS122">
            <v>0</v>
          </cell>
          <cell r="AT122">
            <v>0</v>
          </cell>
          <cell r="AU122">
            <v>0</v>
          </cell>
          <cell r="AV122">
            <v>0</v>
          </cell>
          <cell r="AW122">
            <v>0</v>
          </cell>
          <cell r="AX122">
            <v>0</v>
          </cell>
          <cell r="AY122">
            <v>0</v>
          </cell>
          <cell r="AZ122">
            <v>0</v>
          </cell>
          <cell r="BA122">
            <v>0</v>
          </cell>
          <cell r="BB122">
            <v>0</v>
          </cell>
          <cell r="BC122">
            <v>0</v>
          </cell>
          <cell r="BD122">
            <v>0</v>
          </cell>
          <cell r="BE122">
            <v>0</v>
          </cell>
          <cell r="BF122">
            <v>0</v>
          </cell>
          <cell r="BG122">
            <v>0</v>
          </cell>
          <cell r="BH122">
            <v>0</v>
          </cell>
          <cell r="BI122">
            <v>0</v>
          </cell>
          <cell r="BJ122">
            <v>0</v>
          </cell>
          <cell r="BK122">
            <v>0</v>
          </cell>
          <cell r="BL122">
            <v>0</v>
          </cell>
          <cell r="BM122">
            <v>0</v>
          </cell>
          <cell r="BN122">
            <v>0</v>
          </cell>
          <cell r="BO122">
            <v>0</v>
          </cell>
          <cell r="BP122">
            <v>0</v>
          </cell>
          <cell r="BQ122">
            <v>0</v>
          </cell>
          <cell r="BR122">
            <v>0</v>
          </cell>
          <cell r="BS122">
            <v>0</v>
          </cell>
          <cell r="BT122">
            <v>0</v>
          </cell>
          <cell r="BU122">
            <v>0</v>
          </cell>
          <cell r="BV122">
            <v>0</v>
          </cell>
          <cell r="BW122">
            <v>0</v>
          </cell>
          <cell r="BX122">
            <v>0</v>
          </cell>
          <cell r="BY122">
            <v>0</v>
          </cell>
          <cell r="BZ122">
            <v>0</v>
          </cell>
          <cell r="CA122">
            <v>0</v>
          </cell>
          <cell r="CB122">
            <v>0</v>
          </cell>
          <cell r="CC122">
            <v>0</v>
          </cell>
          <cell r="CD122">
            <v>0</v>
          </cell>
          <cell r="CE122">
            <v>0</v>
          </cell>
          <cell r="CF122">
            <v>0</v>
          </cell>
          <cell r="CG122">
            <v>0</v>
          </cell>
          <cell r="CH122">
            <v>0</v>
          </cell>
          <cell r="CI122">
            <v>0</v>
          </cell>
          <cell r="CJ122">
            <v>0</v>
          </cell>
          <cell r="CK122">
            <v>0</v>
          </cell>
          <cell r="CL122">
            <v>0</v>
          </cell>
          <cell r="CM122">
            <v>0</v>
          </cell>
          <cell r="CN122">
            <v>0</v>
          </cell>
          <cell r="CO122">
            <v>0</v>
          </cell>
          <cell r="CP122">
            <v>0</v>
          </cell>
          <cell r="CQ122">
            <v>0</v>
          </cell>
          <cell r="CR122">
            <v>0</v>
          </cell>
          <cell r="CS122">
            <v>0</v>
          </cell>
          <cell r="CT122">
            <v>0</v>
          </cell>
          <cell r="CU122">
            <v>0</v>
          </cell>
          <cell r="CV122">
            <v>0</v>
          </cell>
          <cell r="CW122">
            <v>0</v>
          </cell>
          <cell r="CX122">
            <v>0</v>
          </cell>
          <cell r="CY122">
            <v>0</v>
          </cell>
          <cell r="CZ122">
            <v>0</v>
          </cell>
          <cell r="DA122">
            <v>0</v>
          </cell>
          <cell r="DB122">
            <v>0</v>
          </cell>
          <cell r="DC122">
            <v>0</v>
          </cell>
          <cell r="DD122">
            <v>0</v>
          </cell>
          <cell r="DE122">
            <v>0</v>
          </cell>
          <cell r="DF122">
            <v>0</v>
          </cell>
          <cell r="DG122">
            <v>0</v>
          </cell>
          <cell r="DH122">
            <v>0</v>
          </cell>
          <cell r="DI122">
            <v>0</v>
          </cell>
          <cell r="DJ122">
            <v>0</v>
          </cell>
          <cell r="DK122">
            <v>0</v>
          </cell>
          <cell r="DL122">
            <v>0</v>
          </cell>
          <cell r="DM122">
            <v>0</v>
          </cell>
          <cell r="DN122">
            <v>0</v>
          </cell>
          <cell r="DO122">
            <v>0</v>
          </cell>
          <cell r="DP122">
            <v>0</v>
          </cell>
          <cell r="DQ122">
            <v>0</v>
          </cell>
          <cell r="DR122">
            <v>0</v>
          </cell>
          <cell r="DS122">
            <v>0</v>
          </cell>
          <cell r="DT122">
            <v>0</v>
          </cell>
          <cell r="DU122">
            <v>0</v>
          </cell>
          <cell r="DV122">
            <v>0</v>
          </cell>
          <cell r="DW122">
            <v>0</v>
          </cell>
          <cell r="DX122">
            <v>0</v>
          </cell>
          <cell r="DY122">
            <v>0</v>
          </cell>
          <cell r="DZ122">
            <v>0</v>
          </cell>
          <cell r="EA122">
            <v>0</v>
          </cell>
          <cell r="EB122">
            <v>0</v>
          </cell>
          <cell r="EC122">
            <v>0</v>
          </cell>
          <cell r="ED122">
            <v>0</v>
          </cell>
          <cell r="EE122">
            <v>0</v>
          </cell>
          <cell r="EF122">
            <v>0</v>
          </cell>
          <cell r="EG122">
            <v>0</v>
          </cell>
          <cell r="EH122">
            <v>0</v>
          </cell>
          <cell r="EI122">
            <v>0</v>
          </cell>
          <cell r="EJ122">
            <v>0</v>
          </cell>
          <cell r="EK122">
            <v>0</v>
          </cell>
          <cell r="EL122">
            <v>0</v>
          </cell>
          <cell r="EM122">
            <v>0</v>
          </cell>
          <cell r="EN122">
            <v>0</v>
          </cell>
          <cell r="EO122">
            <v>0</v>
          </cell>
          <cell r="EP122">
            <v>0</v>
          </cell>
          <cell r="EQ122">
            <v>0</v>
          </cell>
          <cell r="ER122">
            <v>0</v>
          </cell>
          <cell r="ES122">
            <v>0</v>
          </cell>
          <cell r="ET122">
            <v>0</v>
          </cell>
          <cell r="EU122">
            <v>0</v>
          </cell>
          <cell r="EV122">
            <v>0</v>
          </cell>
          <cell r="EW122">
            <v>0</v>
          </cell>
          <cell r="EX122">
            <v>0</v>
          </cell>
          <cell r="EY122">
            <v>0</v>
          </cell>
          <cell r="EZ122">
            <v>0</v>
          </cell>
          <cell r="FA122">
            <v>0</v>
          </cell>
          <cell r="FB122">
            <v>0</v>
          </cell>
          <cell r="FC122">
            <v>0</v>
          </cell>
          <cell r="FD122">
            <v>0</v>
          </cell>
          <cell r="FE122">
            <v>0</v>
          </cell>
          <cell r="FF122">
            <v>0</v>
          </cell>
          <cell r="FG122">
            <v>0</v>
          </cell>
          <cell r="FH122">
            <v>0</v>
          </cell>
          <cell r="FI122">
            <v>0</v>
          </cell>
          <cell r="FJ122">
            <v>0</v>
          </cell>
          <cell r="FK122">
            <v>0</v>
          </cell>
          <cell r="FL122">
            <v>0</v>
          </cell>
          <cell r="FM122">
            <v>0</v>
          </cell>
          <cell r="FN122">
            <v>0</v>
          </cell>
          <cell r="FO122">
            <v>0</v>
          </cell>
          <cell r="FP122">
            <v>0</v>
          </cell>
          <cell r="FQ122">
            <v>0</v>
          </cell>
          <cell r="FR122">
            <v>0</v>
          </cell>
          <cell r="FS122">
            <v>0</v>
          </cell>
          <cell r="FT122">
            <v>0</v>
          </cell>
          <cell r="FU122">
            <v>0</v>
          </cell>
          <cell r="FV122">
            <v>0</v>
          </cell>
          <cell r="FW122">
            <v>0</v>
          </cell>
          <cell r="FX122">
            <v>0</v>
          </cell>
          <cell r="FY122">
            <v>0</v>
          </cell>
          <cell r="FZ122">
            <v>0</v>
          </cell>
          <cell r="GA122">
            <v>0</v>
          </cell>
          <cell r="GB122">
            <v>0</v>
          </cell>
          <cell r="GC122">
            <v>0</v>
          </cell>
          <cell r="GD122">
            <v>0</v>
          </cell>
          <cell r="GE122">
            <v>0</v>
          </cell>
          <cell r="GF122">
            <v>0</v>
          </cell>
          <cell r="GG122">
            <v>0</v>
          </cell>
          <cell r="GH122">
            <v>0</v>
          </cell>
          <cell r="GI122">
            <v>0</v>
          </cell>
          <cell r="GJ122">
            <v>0</v>
          </cell>
          <cell r="GK122">
            <v>0</v>
          </cell>
          <cell r="GL122">
            <v>0</v>
          </cell>
          <cell r="GM122">
            <v>0</v>
          </cell>
          <cell r="GN122">
            <v>0</v>
          </cell>
          <cell r="GO122">
            <v>0</v>
          </cell>
          <cell r="GP122">
            <v>0</v>
          </cell>
          <cell r="GQ122">
            <v>0</v>
          </cell>
          <cell r="GR122">
            <v>0</v>
          </cell>
          <cell r="GS122">
            <v>0</v>
          </cell>
          <cell r="GT122">
            <v>0</v>
          </cell>
          <cell r="GU122">
            <v>0</v>
          </cell>
          <cell r="GV122">
            <v>0</v>
          </cell>
          <cell r="GW122">
            <v>0</v>
          </cell>
          <cell r="GX122">
            <v>0</v>
          </cell>
          <cell r="GY122">
            <v>0</v>
          </cell>
          <cell r="GZ122">
            <v>0</v>
          </cell>
          <cell r="HA122">
            <v>0</v>
          </cell>
          <cell r="HB122">
            <v>0</v>
          </cell>
          <cell r="HC122">
            <v>0</v>
          </cell>
          <cell r="HD122">
            <v>0</v>
          </cell>
          <cell r="HE122">
            <v>0</v>
          </cell>
          <cell r="HF122">
            <v>0</v>
          </cell>
          <cell r="HG122">
            <v>0</v>
          </cell>
          <cell r="HH122">
            <v>0</v>
          </cell>
          <cell r="HI122">
            <v>0</v>
          </cell>
          <cell r="HJ122">
            <v>0</v>
          </cell>
          <cell r="HK122">
            <v>0</v>
          </cell>
          <cell r="HL122">
            <v>0</v>
          </cell>
          <cell r="HM122">
            <v>0</v>
          </cell>
          <cell r="HN122">
            <v>0</v>
          </cell>
          <cell r="HO122">
            <v>0</v>
          </cell>
          <cell r="HP122">
            <v>0</v>
          </cell>
          <cell r="HQ122">
            <v>0</v>
          </cell>
          <cell r="HR122">
            <v>0</v>
          </cell>
          <cell r="HS122">
            <v>0</v>
          </cell>
          <cell r="HT122">
            <v>0</v>
          </cell>
          <cell r="HU122">
            <v>0</v>
          </cell>
          <cell r="HV122">
            <v>0</v>
          </cell>
          <cell r="HW122">
            <v>0</v>
          </cell>
          <cell r="HX122">
            <v>0</v>
          </cell>
          <cell r="HY122">
            <v>0</v>
          </cell>
          <cell r="HZ122">
            <v>0</v>
          </cell>
          <cell r="IA122">
            <v>0</v>
          </cell>
          <cell r="IB122">
            <v>0</v>
          </cell>
          <cell r="IC122">
            <v>0</v>
          </cell>
          <cell r="ID122">
            <v>0</v>
          </cell>
          <cell r="IE122">
            <v>0</v>
          </cell>
          <cell r="IF122">
            <v>0</v>
          </cell>
          <cell r="IG122">
            <v>0</v>
          </cell>
          <cell r="IH122">
            <v>0</v>
          </cell>
          <cell r="II122">
            <v>0</v>
          </cell>
          <cell r="IJ122">
            <v>0</v>
          </cell>
          <cell r="IK122">
            <v>0</v>
          </cell>
          <cell r="IL122">
            <v>0</v>
          </cell>
          <cell r="IM122">
            <v>0</v>
          </cell>
          <cell r="IN122">
            <v>0</v>
          </cell>
          <cell r="IO122">
            <v>0</v>
          </cell>
          <cell r="IP122">
            <v>0</v>
          </cell>
          <cell r="IQ122">
            <v>0</v>
          </cell>
          <cell r="IR122">
            <v>0</v>
          </cell>
          <cell r="IS122">
            <v>0</v>
          </cell>
          <cell r="IT122">
            <v>0</v>
          </cell>
          <cell r="IU122">
            <v>0</v>
          </cell>
          <cell r="IV122">
            <v>0</v>
          </cell>
          <cell r="IW122">
            <v>0</v>
          </cell>
          <cell r="IX122">
            <v>0</v>
          </cell>
          <cell r="IY122">
            <v>0</v>
          </cell>
          <cell r="IZ122">
            <v>0</v>
          </cell>
          <cell r="JA122">
            <v>0</v>
          </cell>
          <cell r="JB122">
            <v>0</v>
          </cell>
          <cell r="JC122">
            <v>0</v>
          </cell>
          <cell r="JD122">
            <v>0</v>
          </cell>
          <cell r="JE122">
            <v>0</v>
          </cell>
          <cell r="JF122">
            <v>0</v>
          </cell>
          <cell r="JG122">
            <v>0</v>
          </cell>
          <cell r="JH122">
            <v>0</v>
          </cell>
          <cell r="JI122">
            <v>0</v>
          </cell>
          <cell r="JJ122">
            <v>0</v>
          </cell>
          <cell r="JK122">
            <v>0</v>
          </cell>
          <cell r="JL122">
            <v>0</v>
          </cell>
          <cell r="JM122">
            <v>0</v>
          </cell>
          <cell r="JN122">
            <v>0</v>
          </cell>
          <cell r="JO122">
            <v>0</v>
          </cell>
          <cell r="JP122">
            <v>0</v>
          </cell>
          <cell r="JQ122">
            <v>0</v>
          </cell>
        </row>
        <row r="123">
          <cell r="F123">
            <v>0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0</v>
          </cell>
          <cell r="R123">
            <v>0</v>
          </cell>
          <cell r="S123">
            <v>0</v>
          </cell>
          <cell r="T123">
            <v>0</v>
          </cell>
          <cell r="U123">
            <v>0</v>
          </cell>
          <cell r="V123">
            <v>0</v>
          </cell>
          <cell r="W123">
            <v>0</v>
          </cell>
          <cell r="X123">
            <v>0</v>
          </cell>
          <cell r="Y123">
            <v>0</v>
          </cell>
          <cell r="Z123">
            <v>0</v>
          </cell>
          <cell r="AA123">
            <v>0</v>
          </cell>
          <cell r="AB123">
            <v>0</v>
          </cell>
          <cell r="AC123">
            <v>0</v>
          </cell>
          <cell r="AD123">
            <v>0</v>
          </cell>
          <cell r="AE123">
            <v>0</v>
          </cell>
          <cell r="AF123">
            <v>0</v>
          </cell>
          <cell r="AG123">
            <v>0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0</v>
          </cell>
          <cell r="AU123">
            <v>0</v>
          </cell>
          <cell r="AV123">
            <v>0</v>
          </cell>
          <cell r="AW123">
            <v>0</v>
          </cell>
          <cell r="AX123">
            <v>0</v>
          </cell>
          <cell r="AY123">
            <v>0</v>
          </cell>
          <cell r="AZ123">
            <v>0</v>
          </cell>
          <cell r="BA123">
            <v>0</v>
          </cell>
          <cell r="BB123">
            <v>0</v>
          </cell>
          <cell r="BC123">
            <v>0</v>
          </cell>
          <cell r="BD123">
            <v>0</v>
          </cell>
          <cell r="BE123">
            <v>0</v>
          </cell>
          <cell r="BF123">
            <v>0</v>
          </cell>
          <cell r="BG123">
            <v>0</v>
          </cell>
          <cell r="BH123">
            <v>0</v>
          </cell>
          <cell r="BI123">
            <v>0</v>
          </cell>
          <cell r="BJ123">
            <v>0</v>
          </cell>
          <cell r="BK123">
            <v>0</v>
          </cell>
          <cell r="BL123">
            <v>0</v>
          </cell>
          <cell r="BM123">
            <v>0</v>
          </cell>
          <cell r="BN123">
            <v>0</v>
          </cell>
          <cell r="BO123">
            <v>0</v>
          </cell>
          <cell r="BP123">
            <v>0</v>
          </cell>
          <cell r="BQ123">
            <v>0</v>
          </cell>
          <cell r="BR123">
            <v>0</v>
          </cell>
          <cell r="BS123">
            <v>0</v>
          </cell>
          <cell r="BT123">
            <v>0</v>
          </cell>
          <cell r="BU123">
            <v>0</v>
          </cell>
          <cell r="BV123">
            <v>0</v>
          </cell>
          <cell r="BW123">
            <v>0</v>
          </cell>
          <cell r="BX123">
            <v>0</v>
          </cell>
          <cell r="BY123">
            <v>0</v>
          </cell>
          <cell r="BZ123">
            <v>0</v>
          </cell>
          <cell r="CA123">
            <v>0</v>
          </cell>
          <cell r="CB123">
            <v>0</v>
          </cell>
          <cell r="CC123">
            <v>0</v>
          </cell>
          <cell r="CD123">
            <v>0</v>
          </cell>
          <cell r="CE123">
            <v>0</v>
          </cell>
          <cell r="CF123">
            <v>0</v>
          </cell>
          <cell r="CG123">
            <v>0</v>
          </cell>
          <cell r="CH123">
            <v>0</v>
          </cell>
          <cell r="CI123">
            <v>0</v>
          </cell>
          <cell r="CJ123">
            <v>0</v>
          </cell>
          <cell r="CK123">
            <v>0</v>
          </cell>
          <cell r="CL123">
            <v>0</v>
          </cell>
          <cell r="CM123">
            <v>0</v>
          </cell>
          <cell r="CN123">
            <v>0</v>
          </cell>
          <cell r="CO123">
            <v>0</v>
          </cell>
          <cell r="CP123">
            <v>0</v>
          </cell>
          <cell r="CQ123">
            <v>0</v>
          </cell>
          <cell r="CR123">
            <v>0</v>
          </cell>
          <cell r="CS123">
            <v>0</v>
          </cell>
          <cell r="CT123">
            <v>0</v>
          </cell>
          <cell r="CU123">
            <v>0</v>
          </cell>
          <cell r="CV123">
            <v>0</v>
          </cell>
          <cell r="CW123">
            <v>0</v>
          </cell>
          <cell r="CX123">
            <v>0</v>
          </cell>
          <cell r="CY123">
            <v>0</v>
          </cell>
          <cell r="CZ123">
            <v>0</v>
          </cell>
          <cell r="DA123">
            <v>0</v>
          </cell>
          <cell r="DB123">
            <v>0</v>
          </cell>
          <cell r="DC123">
            <v>0</v>
          </cell>
          <cell r="DD123">
            <v>0</v>
          </cell>
          <cell r="DE123">
            <v>0</v>
          </cell>
          <cell r="DF123">
            <v>0</v>
          </cell>
          <cell r="DG123">
            <v>0</v>
          </cell>
          <cell r="DH123">
            <v>0</v>
          </cell>
          <cell r="DI123">
            <v>0</v>
          </cell>
          <cell r="DJ123">
            <v>0</v>
          </cell>
          <cell r="DK123">
            <v>0</v>
          </cell>
          <cell r="DL123">
            <v>0</v>
          </cell>
          <cell r="DM123">
            <v>0</v>
          </cell>
          <cell r="DN123">
            <v>0</v>
          </cell>
          <cell r="DO123">
            <v>0</v>
          </cell>
          <cell r="DP123">
            <v>0</v>
          </cell>
          <cell r="DQ123">
            <v>0</v>
          </cell>
          <cell r="DR123">
            <v>0</v>
          </cell>
          <cell r="DS123">
            <v>0</v>
          </cell>
          <cell r="DT123">
            <v>0</v>
          </cell>
          <cell r="DU123">
            <v>0</v>
          </cell>
          <cell r="DV123">
            <v>0</v>
          </cell>
          <cell r="DW123">
            <v>0</v>
          </cell>
          <cell r="DX123">
            <v>0</v>
          </cell>
          <cell r="DY123">
            <v>0</v>
          </cell>
          <cell r="DZ123">
            <v>0</v>
          </cell>
          <cell r="EA123">
            <v>0</v>
          </cell>
          <cell r="EB123">
            <v>0</v>
          </cell>
          <cell r="EC123">
            <v>0</v>
          </cell>
          <cell r="ED123">
            <v>0</v>
          </cell>
          <cell r="EE123">
            <v>0</v>
          </cell>
          <cell r="EF123">
            <v>0</v>
          </cell>
          <cell r="EG123">
            <v>0</v>
          </cell>
          <cell r="EH123">
            <v>0</v>
          </cell>
          <cell r="EI123">
            <v>0</v>
          </cell>
          <cell r="EJ123">
            <v>0</v>
          </cell>
          <cell r="EK123">
            <v>0</v>
          </cell>
          <cell r="EL123">
            <v>0</v>
          </cell>
          <cell r="EM123">
            <v>0</v>
          </cell>
          <cell r="EN123">
            <v>0</v>
          </cell>
          <cell r="EO123">
            <v>0</v>
          </cell>
          <cell r="EP123">
            <v>0</v>
          </cell>
          <cell r="EQ123">
            <v>0</v>
          </cell>
          <cell r="ER123">
            <v>0</v>
          </cell>
          <cell r="ES123">
            <v>0</v>
          </cell>
          <cell r="ET123">
            <v>0</v>
          </cell>
          <cell r="EU123">
            <v>0</v>
          </cell>
          <cell r="EV123">
            <v>0</v>
          </cell>
          <cell r="EW123">
            <v>0</v>
          </cell>
          <cell r="EX123">
            <v>0</v>
          </cell>
          <cell r="EY123">
            <v>0</v>
          </cell>
          <cell r="EZ123">
            <v>0</v>
          </cell>
          <cell r="FA123">
            <v>0</v>
          </cell>
          <cell r="FB123">
            <v>0</v>
          </cell>
          <cell r="FC123">
            <v>0</v>
          </cell>
          <cell r="FD123">
            <v>0</v>
          </cell>
          <cell r="FE123">
            <v>0</v>
          </cell>
          <cell r="FF123">
            <v>0</v>
          </cell>
          <cell r="FG123">
            <v>0</v>
          </cell>
          <cell r="FH123">
            <v>0</v>
          </cell>
          <cell r="FI123">
            <v>0</v>
          </cell>
          <cell r="FJ123">
            <v>0</v>
          </cell>
          <cell r="FK123">
            <v>0</v>
          </cell>
          <cell r="FL123">
            <v>0</v>
          </cell>
          <cell r="FM123">
            <v>0</v>
          </cell>
          <cell r="FN123">
            <v>0</v>
          </cell>
          <cell r="FO123">
            <v>0</v>
          </cell>
          <cell r="FP123">
            <v>0</v>
          </cell>
          <cell r="FQ123">
            <v>0</v>
          </cell>
          <cell r="FR123">
            <v>0</v>
          </cell>
          <cell r="FS123">
            <v>0</v>
          </cell>
          <cell r="FT123">
            <v>0</v>
          </cell>
          <cell r="FU123">
            <v>0</v>
          </cell>
          <cell r="FV123">
            <v>0</v>
          </cell>
          <cell r="FW123">
            <v>0</v>
          </cell>
          <cell r="FX123">
            <v>0</v>
          </cell>
          <cell r="FY123">
            <v>0</v>
          </cell>
          <cell r="FZ123">
            <v>0</v>
          </cell>
          <cell r="GA123">
            <v>0</v>
          </cell>
          <cell r="GB123">
            <v>0</v>
          </cell>
          <cell r="GC123">
            <v>0</v>
          </cell>
          <cell r="GD123">
            <v>0</v>
          </cell>
          <cell r="GE123">
            <v>0</v>
          </cell>
          <cell r="GF123">
            <v>0</v>
          </cell>
          <cell r="GG123">
            <v>0</v>
          </cell>
          <cell r="GH123">
            <v>0</v>
          </cell>
          <cell r="GI123">
            <v>0</v>
          </cell>
          <cell r="GJ123">
            <v>0</v>
          </cell>
          <cell r="GK123">
            <v>0</v>
          </cell>
          <cell r="GL123">
            <v>0</v>
          </cell>
          <cell r="GM123">
            <v>0</v>
          </cell>
          <cell r="GN123">
            <v>0</v>
          </cell>
          <cell r="GO123">
            <v>0</v>
          </cell>
          <cell r="GP123">
            <v>0</v>
          </cell>
          <cell r="GQ123">
            <v>0</v>
          </cell>
          <cell r="GR123">
            <v>0</v>
          </cell>
          <cell r="GS123">
            <v>0</v>
          </cell>
          <cell r="GT123">
            <v>0</v>
          </cell>
          <cell r="GU123">
            <v>0</v>
          </cell>
          <cell r="GV123">
            <v>0</v>
          </cell>
          <cell r="GW123">
            <v>0</v>
          </cell>
          <cell r="GX123">
            <v>0</v>
          </cell>
          <cell r="GY123">
            <v>0</v>
          </cell>
          <cell r="GZ123">
            <v>0</v>
          </cell>
          <cell r="HA123">
            <v>0</v>
          </cell>
          <cell r="HB123">
            <v>0</v>
          </cell>
          <cell r="HC123">
            <v>0</v>
          </cell>
          <cell r="HD123">
            <v>0</v>
          </cell>
          <cell r="HE123">
            <v>0</v>
          </cell>
          <cell r="HF123">
            <v>0</v>
          </cell>
          <cell r="HG123">
            <v>0</v>
          </cell>
          <cell r="HH123">
            <v>0</v>
          </cell>
          <cell r="HI123">
            <v>0</v>
          </cell>
          <cell r="HJ123">
            <v>0</v>
          </cell>
          <cell r="HK123">
            <v>0</v>
          </cell>
          <cell r="HL123">
            <v>0</v>
          </cell>
          <cell r="HM123">
            <v>0</v>
          </cell>
          <cell r="HN123">
            <v>0</v>
          </cell>
          <cell r="HO123">
            <v>0</v>
          </cell>
          <cell r="HP123">
            <v>0</v>
          </cell>
          <cell r="HQ123">
            <v>0</v>
          </cell>
          <cell r="HR123">
            <v>0</v>
          </cell>
          <cell r="HS123">
            <v>0</v>
          </cell>
          <cell r="HT123">
            <v>0</v>
          </cell>
          <cell r="HU123">
            <v>0</v>
          </cell>
          <cell r="HV123">
            <v>0</v>
          </cell>
          <cell r="HW123">
            <v>0</v>
          </cell>
          <cell r="HX123">
            <v>0</v>
          </cell>
          <cell r="HY123">
            <v>0</v>
          </cell>
          <cell r="HZ123">
            <v>0</v>
          </cell>
          <cell r="IA123">
            <v>0</v>
          </cell>
          <cell r="IB123">
            <v>0</v>
          </cell>
          <cell r="IC123">
            <v>0</v>
          </cell>
          <cell r="ID123">
            <v>0</v>
          </cell>
          <cell r="IE123">
            <v>0</v>
          </cell>
          <cell r="IF123">
            <v>0</v>
          </cell>
          <cell r="IG123">
            <v>0</v>
          </cell>
          <cell r="IH123">
            <v>0</v>
          </cell>
          <cell r="II123">
            <v>0</v>
          </cell>
          <cell r="IJ123">
            <v>0</v>
          </cell>
          <cell r="IK123">
            <v>0</v>
          </cell>
          <cell r="IL123">
            <v>0</v>
          </cell>
          <cell r="IM123">
            <v>0</v>
          </cell>
          <cell r="IN123">
            <v>0</v>
          </cell>
          <cell r="IO123">
            <v>0</v>
          </cell>
          <cell r="IP123">
            <v>0</v>
          </cell>
          <cell r="IQ123">
            <v>0</v>
          </cell>
          <cell r="IR123">
            <v>0</v>
          </cell>
          <cell r="IS123">
            <v>0</v>
          </cell>
          <cell r="IT123">
            <v>0</v>
          </cell>
          <cell r="IU123">
            <v>0</v>
          </cell>
          <cell r="IV123">
            <v>0</v>
          </cell>
          <cell r="IW123">
            <v>0</v>
          </cell>
          <cell r="IX123">
            <v>0</v>
          </cell>
          <cell r="IY123">
            <v>0</v>
          </cell>
          <cell r="IZ123">
            <v>0</v>
          </cell>
          <cell r="JA123">
            <v>0</v>
          </cell>
          <cell r="JB123">
            <v>0</v>
          </cell>
          <cell r="JC123">
            <v>0</v>
          </cell>
          <cell r="JD123">
            <v>0</v>
          </cell>
          <cell r="JE123">
            <v>0</v>
          </cell>
          <cell r="JF123">
            <v>0</v>
          </cell>
          <cell r="JG123">
            <v>0</v>
          </cell>
          <cell r="JH123">
            <v>0</v>
          </cell>
          <cell r="JI123">
            <v>0</v>
          </cell>
          <cell r="JJ123">
            <v>0</v>
          </cell>
          <cell r="JK123">
            <v>0</v>
          </cell>
          <cell r="JL123">
            <v>0</v>
          </cell>
          <cell r="JM123">
            <v>0</v>
          </cell>
          <cell r="JN123">
            <v>0</v>
          </cell>
          <cell r="JO123">
            <v>0</v>
          </cell>
          <cell r="JP123">
            <v>0</v>
          </cell>
          <cell r="JQ123">
            <v>0</v>
          </cell>
        </row>
        <row r="124"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0</v>
          </cell>
          <cell r="R124">
            <v>0</v>
          </cell>
          <cell r="S124">
            <v>0</v>
          </cell>
          <cell r="T124">
            <v>0</v>
          </cell>
          <cell r="U124">
            <v>0</v>
          </cell>
          <cell r="V124">
            <v>0</v>
          </cell>
          <cell r="W124">
            <v>0</v>
          </cell>
          <cell r="X124">
            <v>0</v>
          </cell>
          <cell r="Y124">
            <v>0</v>
          </cell>
          <cell r="Z124">
            <v>0</v>
          </cell>
          <cell r="AA124">
            <v>0</v>
          </cell>
          <cell r="AB124">
            <v>0</v>
          </cell>
          <cell r="AC124">
            <v>0</v>
          </cell>
          <cell r="AD124">
            <v>0</v>
          </cell>
          <cell r="AE124">
            <v>0</v>
          </cell>
          <cell r="AF124">
            <v>0</v>
          </cell>
          <cell r="AG124">
            <v>0</v>
          </cell>
          <cell r="AH124">
            <v>0</v>
          </cell>
          <cell r="AI124">
            <v>0</v>
          </cell>
          <cell r="AJ124">
            <v>0</v>
          </cell>
          <cell r="AK124">
            <v>0</v>
          </cell>
          <cell r="AL124">
            <v>0</v>
          </cell>
          <cell r="AM124">
            <v>0</v>
          </cell>
          <cell r="AN124">
            <v>0</v>
          </cell>
          <cell r="AO124">
            <v>0</v>
          </cell>
          <cell r="AP124">
            <v>0</v>
          </cell>
          <cell r="AQ124">
            <v>0</v>
          </cell>
          <cell r="AR124">
            <v>0</v>
          </cell>
          <cell r="AS124">
            <v>0</v>
          </cell>
          <cell r="AT124">
            <v>0</v>
          </cell>
          <cell r="AU124">
            <v>0</v>
          </cell>
          <cell r="AV124">
            <v>0</v>
          </cell>
          <cell r="AW124">
            <v>0</v>
          </cell>
          <cell r="AX124">
            <v>0</v>
          </cell>
          <cell r="AY124">
            <v>0</v>
          </cell>
          <cell r="AZ124">
            <v>0</v>
          </cell>
          <cell r="BA124">
            <v>0</v>
          </cell>
          <cell r="BB124">
            <v>0</v>
          </cell>
          <cell r="BC124">
            <v>0</v>
          </cell>
          <cell r="BD124">
            <v>0</v>
          </cell>
          <cell r="BE124">
            <v>0</v>
          </cell>
          <cell r="BF124">
            <v>0</v>
          </cell>
          <cell r="BG124">
            <v>0</v>
          </cell>
          <cell r="BH124">
            <v>0</v>
          </cell>
          <cell r="BI124">
            <v>0</v>
          </cell>
          <cell r="BJ124">
            <v>0</v>
          </cell>
          <cell r="BK124">
            <v>0</v>
          </cell>
          <cell r="BL124">
            <v>0</v>
          </cell>
          <cell r="BM124">
            <v>0</v>
          </cell>
          <cell r="BN124">
            <v>0</v>
          </cell>
          <cell r="BO124">
            <v>0</v>
          </cell>
          <cell r="BP124">
            <v>0</v>
          </cell>
          <cell r="BQ124">
            <v>0</v>
          </cell>
          <cell r="BR124">
            <v>0</v>
          </cell>
          <cell r="BS124">
            <v>0</v>
          </cell>
          <cell r="BT124">
            <v>0</v>
          </cell>
          <cell r="BU124">
            <v>0</v>
          </cell>
          <cell r="BV124">
            <v>0</v>
          </cell>
          <cell r="BW124">
            <v>0</v>
          </cell>
          <cell r="BX124">
            <v>0</v>
          </cell>
          <cell r="BY124">
            <v>0</v>
          </cell>
          <cell r="BZ124">
            <v>0</v>
          </cell>
          <cell r="CA124">
            <v>0</v>
          </cell>
          <cell r="CB124">
            <v>0</v>
          </cell>
          <cell r="CC124">
            <v>0</v>
          </cell>
          <cell r="CD124">
            <v>0</v>
          </cell>
          <cell r="CE124">
            <v>0</v>
          </cell>
          <cell r="CF124">
            <v>0</v>
          </cell>
          <cell r="CG124">
            <v>0</v>
          </cell>
          <cell r="CH124">
            <v>0</v>
          </cell>
          <cell r="CI124">
            <v>0</v>
          </cell>
          <cell r="CJ124">
            <v>0</v>
          </cell>
          <cell r="CK124">
            <v>0</v>
          </cell>
          <cell r="CL124">
            <v>0</v>
          </cell>
          <cell r="CM124">
            <v>0</v>
          </cell>
          <cell r="CN124">
            <v>0</v>
          </cell>
          <cell r="CO124">
            <v>0</v>
          </cell>
          <cell r="CP124">
            <v>0</v>
          </cell>
          <cell r="CQ124">
            <v>0</v>
          </cell>
          <cell r="CR124">
            <v>0</v>
          </cell>
          <cell r="CS124">
            <v>0</v>
          </cell>
          <cell r="CT124">
            <v>0</v>
          </cell>
          <cell r="CU124">
            <v>0</v>
          </cell>
          <cell r="CV124">
            <v>0</v>
          </cell>
          <cell r="CW124">
            <v>0</v>
          </cell>
          <cell r="CX124">
            <v>0</v>
          </cell>
          <cell r="CY124">
            <v>0</v>
          </cell>
          <cell r="CZ124">
            <v>0</v>
          </cell>
          <cell r="DA124">
            <v>0</v>
          </cell>
          <cell r="DB124">
            <v>0</v>
          </cell>
          <cell r="DC124">
            <v>0</v>
          </cell>
          <cell r="DD124">
            <v>0</v>
          </cell>
          <cell r="DE124">
            <v>0</v>
          </cell>
          <cell r="DF124">
            <v>0</v>
          </cell>
          <cell r="DG124">
            <v>0</v>
          </cell>
          <cell r="DH124">
            <v>0</v>
          </cell>
          <cell r="DI124">
            <v>0</v>
          </cell>
          <cell r="DJ124">
            <v>0</v>
          </cell>
          <cell r="DK124">
            <v>0</v>
          </cell>
          <cell r="DL124">
            <v>0</v>
          </cell>
          <cell r="DM124">
            <v>0</v>
          </cell>
          <cell r="DN124">
            <v>0</v>
          </cell>
          <cell r="DO124">
            <v>0</v>
          </cell>
          <cell r="DP124">
            <v>0</v>
          </cell>
          <cell r="DQ124">
            <v>0</v>
          </cell>
          <cell r="DR124">
            <v>0</v>
          </cell>
          <cell r="DS124">
            <v>0</v>
          </cell>
          <cell r="DT124">
            <v>0</v>
          </cell>
          <cell r="DU124">
            <v>0</v>
          </cell>
          <cell r="DV124">
            <v>0</v>
          </cell>
          <cell r="DW124">
            <v>0</v>
          </cell>
          <cell r="DX124">
            <v>0</v>
          </cell>
          <cell r="DY124">
            <v>0</v>
          </cell>
          <cell r="DZ124">
            <v>0</v>
          </cell>
          <cell r="EA124">
            <v>0</v>
          </cell>
          <cell r="EB124">
            <v>0</v>
          </cell>
          <cell r="EC124">
            <v>0</v>
          </cell>
          <cell r="ED124">
            <v>0</v>
          </cell>
          <cell r="EE124">
            <v>0</v>
          </cell>
          <cell r="EF124">
            <v>0</v>
          </cell>
          <cell r="EG124">
            <v>0</v>
          </cell>
          <cell r="EH124">
            <v>0</v>
          </cell>
          <cell r="EI124">
            <v>0</v>
          </cell>
          <cell r="EJ124">
            <v>0</v>
          </cell>
          <cell r="EK124">
            <v>0</v>
          </cell>
          <cell r="EL124">
            <v>0</v>
          </cell>
          <cell r="EM124">
            <v>0</v>
          </cell>
          <cell r="EN124">
            <v>0</v>
          </cell>
          <cell r="EO124">
            <v>0</v>
          </cell>
          <cell r="EP124">
            <v>0</v>
          </cell>
          <cell r="EQ124">
            <v>0</v>
          </cell>
          <cell r="ER124">
            <v>0</v>
          </cell>
          <cell r="ES124">
            <v>0</v>
          </cell>
          <cell r="ET124">
            <v>0</v>
          </cell>
          <cell r="EU124">
            <v>0</v>
          </cell>
          <cell r="EV124">
            <v>0</v>
          </cell>
          <cell r="EW124">
            <v>0</v>
          </cell>
          <cell r="EX124">
            <v>0</v>
          </cell>
          <cell r="EY124">
            <v>0</v>
          </cell>
          <cell r="EZ124">
            <v>0</v>
          </cell>
          <cell r="FA124">
            <v>0</v>
          </cell>
          <cell r="FB124">
            <v>0</v>
          </cell>
          <cell r="FC124">
            <v>0</v>
          </cell>
          <cell r="FD124">
            <v>0</v>
          </cell>
          <cell r="FE124">
            <v>0</v>
          </cell>
          <cell r="FF124">
            <v>0</v>
          </cell>
          <cell r="FG124">
            <v>0</v>
          </cell>
          <cell r="FH124">
            <v>0</v>
          </cell>
          <cell r="FI124">
            <v>0</v>
          </cell>
          <cell r="FJ124">
            <v>0</v>
          </cell>
          <cell r="FK124">
            <v>0</v>
          </cell>
          <cell r="FL124">
            <v>0</v>
          </cell>
          <cell r="FM124">
            <v>0</v>
          </cell>
          <cell r="FN124">
            <v>0</v>
          </cell>
          <cell r="FO124">
            <v>0</v>
          </cell>
          <cell r="FP124">
            <v>0</v>
          </cell>
          <cell r="FQ124">
            <v>0</v>
          </cell>
          <cell r="FR124">
            <v>0</v>
          </cell>
          <cell r="FS124">
            <v>0</v>
          </cell>
          <cell r="FT124">
            <v>0</v>
          </cell>
          <cell r="FU124">
            <v>0</v>
          </cell>
          <cell r="FV124">
            <v>0</v>
          </cell>
          <cell r="FW124">
            <v>0</v>
          </cell>
          <cell r="FX124">
            <v>0</v>
          </cell>
          <cell r="FY124">
            <v>0</v>
          </cell>
          <cell r="FZ124">
            <v>0</v>
          </cell>
          <cell r="GA124">
            <v>0</v>
          </cell>
          <cell r="GB124">
            <v>0</v>
          </cell>
          <cell r="GC124">
            <v>0</v>
          </cell>
          <cell r="GD124">
            <v>0</v>
          </cell>
          <cell r="GE124">
            <v>0</v>
          </cell>
          <cell r="GF124">
            <v>0</v>
          </cell>
          <cell r="GG124">
            <v>0</v>
          </cell>
          <cell r="GH124">
            <v>0</v>
          </cell>
          <cell r="GI124">
            <v>0</v>
          </cell>
          <cell r="GJ124">
            <v>0</v>
          </cell>
          <cell r="GK124">
            <v>0</v>
          </cell>
          <cell r="GL124">
            <v>0</v>
          </cell>
          <cell r="GM124">
            <v>0</v>
          </cell>
          <cell r="GN124">
            <v>0</v>
          </cell>
          <cell r="GO124">
            <v>0</v>
          </cell>
          <cell r="GP124">
            <v>0</v>
          </cell>
          <cell r="GQ124">
            <v>0</v>
          </cell>
          <cell r="GR124">
            <v>0</v>
          </cell>
          <cell r="GS124">
            <v>0</v>
          </cell>
          <cell r="GT124">
            <v>0</v>
          </cell>
          <cell r="GU124">
            <v>0</v>
          </cell>
          <cell r="GV124">
            <v>0</v>
          </cell>
          <cell r="GW124">
            <v>0</v>
          </cell>
          <cell r="GX124">
            <v>0</v>
          </cell>
          <cell r="GY124">
            <v>0</v>
          </cell>
          <cell r="GZ124">
            <v>0</v>
          </cell>
          <cell r="HA124">
            <v>0</v>
          </cell>
          <cell r="HB124">
            <v>0</v>
          </cell>
          <cell r="HC124">
            <v>0</v>
          </cell>
          <cell r="HD124">
            <v>0</v>
          </cell>
          <cell r="HE124">
            <v>0</v>
          </cell>
          <cell r="HF124">
            <v>0</v>
          </cell>
          <cell r="HG124">
            <v>0</v>
          </cell>
          <cell r="HH124">
            <v>0</v>
          </cell>
          <cell r="HI124">
            <v>0</v>
          </cell>
          <cell r="HJ124">
            <v>0</v>
          </cell>
          <cell r="HK124">
            <v>0</v>
          </cell>
          <cell r="HL124">
            <v>0</v>
          </cell>
          <cell r="HM124">
            <v>0</v>
          </cell>
          <cell r="HN124">
            <v>0</v>
          </cell>
          <cell r="HO124">
            <v>0</v>
          </cell>
          <cell r="HP124">
            <v>0</v>
          </cell>
          <cell r="HQ124">
            <v>0</v>
          </cell>
          <cell r="HR124">
            <v>0</v>
          </cell>
          <cell r="HS124">
            <v>0</v>
          </cell>
          <cell r="HT124">
            <v>0</v>
          </cell>
          <cell r="HU124">
            <v>0</v>
          </cell>
          <cell r="HV124">
            <v>0</v>
          </cell>
          <cell r="HW124">
            <v>0</v>
          </cell>
          <cell r="HX124">
            <v>0</v>
          </cell>
          <cell r="HY124">
            <v>0</v>
          </cell>
          <cell r="HZ124">
            <v>0</v>
          </cell>
          <cell r="IA124">
            <v>0</v>
          </cell>
          <cell r="IB124">
            <v>0</v>
          </cell>
          <cell r="IC124">
            <v>0</v>
          </cell>
          <cell r="ID124">
            <v>0</v>
          </cell>
          <cell r="IE124">
            <v>0</v>
          </cell>
          <cell r="IF124">
            <v>0</v>
          </cell>
          <cell r="IG124">
            <v>0</v>
          </cell>
          <cell r="IH124">
            <v>0</v>
          </cell>
          <cell r="II124">
            <v>0</v>
          </cell>
          <cell r="IJ124">
            <v>0</v>
          </cell>
          <cell r="IK124">
            <v>0</v>
          </cell>
          <cell r="IL124">
            <v>0</v>
          </cell>
          <cell r="IM124">
            <v>0</v>
          </cell>
          <cell r="IN124">
            <v>0</v>
          </cell>
          <cell r="IO124">
            <v>0</v>
          </cell>
          <cell r="IP124">
            <v>0</v>
          </cell>
          <cell r="IQ124">
            <v>0</v>
          </cell>
          <cell r="IR124">
            <v>0</v>
          </cell>
          <cell r="IS124">
            <v>0</v>
          </cell>
          <cell r="IT124">
            <v>0</v>
          </cell>
          <cell r="IU124">
            <v>0</v>
          </cell>
          <cell r="IV124">
            <v>0</v>
          </cell>
          <cell r="IW124">
            <v>0</v>
          </cell>
          <cell r="IX124">
            <v>0</v>
          </cell>
          <cell r="IY124">
            <v>0</v>
          </cell>
          <cell r="IZ124">
            <v>0</v>
          </cell>
          <cell r="JA124">
            <v>0</v>
          </cell>
          <cell r="JB124">
            <v>0</v>
          </cell>
          <cell r="JC124">
            <v>0</v>
          </cell>
          <cell r="JD124">
            <v>0</v>
          </cell>
          <cell r="JE124">
            <v>0</v>
          </cell>
          <cell r="JF124">
            <v>0</v>
          </cell>
          <cell r="JG124">
            <v>0</v>
          </cell>
          <cell r="JH124">
            <v>0</v>
          </cell>
          <cell r="JI124">
            <v>0</v>
          </cell>
          <cell r="JJ124">
            <v>0</v>
          </cell>
          <cell r="JK124">
            <v>0</v>
          </cell>
          <cell r="JL124">
            <v>0</v>
          </cell>
          <cell r="JM124">
            <v>0</v>
          </cell>
          <cell r="JN124">
            <v>0</v>
          </cell>
          <cell r="JO124">
            <v>0</v>
          </cell>
          <cell r="JP124">
            <v>0</v>
          </cell>
          <cell r="JQ124">
            <v>0</v>
          </cell>
        </row>
        <row r="125"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0</v>
          </cell>
          <cell r="R125">
            <v>0</v>
          </cell>
          <cell r="S125">
            <v>0</v>
          </cell>
          <cell r="T125">
            <v>0</v>
          </cell>
          <cell r="U125">
            <v>0</v>
          </cell>
          <cell r="V125">
            <v>0</v>
          </cell>
          <cell r="W125">
            <v>0</v>
          </cell>
          <cell r="X125">
            <v>0</v>
          </cell>
          <cell r="Y125">
            <v>0</v>
          </cell>
          <cell r="Z125">
            <v>0</v>
          </cell>
          <cell r="AA125">
            <v>0</v>
          </cell>
          <cell r="AB125">
            <v>0</v>
          </cell>
          <cell r="AC125">
            <v>0</v>
          </cell>
          <cell r="AD125">
            <v>0</v>
          </cell>
          <cell r="AE125">
            <v>0</v>
          </cell>
          <cell r="AF125">
            <v>0</v>
          </cell>
          <cell r="AG125">
            <v>0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0</v>
          </cell>
          <cell r="AU125">
            <v>0</v>
          </cell>
          <cell r="AV125">
            <v>0</v>
          </cell>
          <cell r="AW125">
            <v>0</v>
          </cell>
          <cell r="AX125">
            <v>0</v>
          </cell>
          <cell r="AY125">
            <v>0</v>
          </cell>
          <cell r="AZ125">
            <v>0</v>
          </cell>
          <cell r="BA125">
            <v>0</v>
          </cell>
          <cell r="BB125">
            <v>0</v>
          </cell>
          <cell r="BC125">
            <v>0</v>
          </cell>
          <cell r="BD125">
            <v>0</v>
          </cell>
          <cell r="BE125">
            <v>0</v>
          </cell>
          <cell r="BF125">
            <v>0</v>
          </cell>
          <cell r="BG125">
            <v>0</v>
          </cell>
          <cell r="BH125">
            <v>0</v>
          </cell>
          <cell r="BI125">
            <v>0</v>
          </cell>
          <cell r="BJ125">
            <v>0</v>
          </cell>
          <cell r="BK125">
            <v>0</v>
          </cell>
          <cell r="BL125">
            <v>0</v>
          </cell>
          <cell r="BM125">
            <v>0</v>
          </cell>
          <cell r="BN125">
            <v>0</v>
          </cell>
          <cell r="BO125">
            <v>0</v>
          </cell>
          <cell r="BP125">
            <v>0</v>
          </cell>
          <cell r="BQ125">
            <v>0</v>
          </cell>
          <cell r="BR125">
            <v>0</v>
          </cell>
          <cell r="BS125">
            <v>0</v>
          </cell>
          <cell r="BT125">
            <v>0</v>
          </cell>
          <cell r="BU125">
            <v>0</v>
          </cell>
          <cell r="BV125">
            <v>0</v>
          </cell>
          <cell r="BW125">
            <v>0</v>
          </cell>
          <cell r="BX125">
            <v>0</v>
          </cell>
          <cell r="BY125">
            <v>0</v>
          </cell>
          <cell r="BZ125">
            <v>0</v>
          </cell>
          <cell r="CA125">
            <v>0</v>
          </cell>
          <cell r="CB125">
            <v>0</v>
          </cell>
          <cell r="CC125">
            <v>0</v>
          </cell>
          <cell r="CD125">
            <v>0</v>
          </cell>
          <cell r="CE125">
            <v>0</v>
          </cell>
          <cell r="CF125">
            <v>0</v>
          </cell>
          <cell r="CG125">
            <v>0</v>
          </cell>
          <cell r="CH125">
            <v>0</v>
          </cell>
          <cell r="CI125">
            <v>0</v>
          </cell>
          <cell r="CJ125">
            <v>0</v>
          </cell>
          <cell r="CK125">
            <v>0</v>
          </cell>
          <cell r="CL125">
            <v>0</v>
          </cell>
          <cell r="CM125">
            <v>0</v>
          </cell>
          <cell r="CN125">
            <v>0</v>
          </cell>
          <cell r="CO125">
            <v>0</v>
          </cell>
          <cell r="CP125">
            <v>0</v>
          </cell>
          <cell r="CQ125">
            <v>0</v>
          </cell>
          <cell r="CR125">
            <v>0</v>
          </cell>
          <cell r="CS125">
            <v>0</v>
          </cell>
          <cell r="CT125">
            <v>0</v>
          </cell>
          <cell r="CU125">
            <v>0</v>
          </cell>
          <cell r="CV125">
            <v>0</v>
          </cell>
          <cell r="CW125">
            <v>0</v>
          </cell>
          <cell r="CX125">
            <v>0</v>
          </cell>
          <cell r="CY125">
            <v>0</v>
          </cell>
          <cell r="CZ125">
            <v>0</v>
          </cell>
          <cell r="DA125">
            <v>0</v>
          </cell>
          <cell r="DB125">
            <v>0</v>
          </cell>
          <cell r="DC125">
            <v>0</v>
          </cell>
          <cell r="DD125">
            <v>0</v>
          </cell>
          <cell r="DE125">
            <v>0</v>
          </cell>
          <cell r="DF125">
            <v>0</v>
          </cell>
          <cell r="DG125">
            <v>0</v>
          </cell>
          <cell r="DH125">
            <v>0</v>
          </cell>
          <cell r="DI125">
            <v>0</v>
          </cell>
          <cell r="DJ125">
            <v>0</v>
          </cell>
          <cell r="DK125">
            <v>0</v>
          </cell>
          <cell r="DL125">
            <v>0</v>
          </cell>
          <cell r="DM125">
            <v>0</v>
          </cell>
          <cell r="DN125">
            <v>0</v>
          </cell>
          <cell r="DO125">
            <v>0</v>
          </cell>
          <cell r="DP125">
            <v>0</v>
          </cell>
          <cell r="DQ125">
            <v>0</v>
          </cell>
          <cell r="DR125">
            <v>0</v>
          </cell>
          <cell r="DS125">
            <v>0</v>
          </cell>
          <cell r="DT125">
            <v>0</v>
          </cell>
          <cell r="DU125">
            <v>0</v>
          </cell>
          <cell r="DV125">
            <v>0</v>
          </cell>
          <cell r="DW125">
            <v>0</v>
          </cell>
          <cell r="DX125">
            <v>0</v>
          </cell>
          <cell r="DY125">
            <v>0</v>
          </cell>
          <cell r="DZ125">
            <v>0</v>
          </cell>
          <cell r="EA125">
            <v>0</v>
          </cell>
          <cell r="EB125">
            <v>0</v>
          </cell>
          <cell r="EC125">
            <v>0</v>
          </cell>
          <cell r="ED125">
            <v>0</v>
          </cell>
          <cell r="EE125">
            <v>0</v>
          </cell>
          <cell r="EF125">
            <v>0</v>
          </cell>
          <cell r="EG125">
            <v>0</v>
          </cell>
          <cell r="EH125">
            <v>0</v>
          </cell>
          <cell r="EI125">
            <v>0</v>
          </cell>
          <cell r="EJ125">
            <v>0</v>
          </cell>
          <cell r="EK125">
            <v>0</v>
          </cell>
          <cell r="EL125">
            <v>0</v>
          </cell>
          <cell r="EM125">
            <v>0</v>
          </cell>
          <cell r="EN125">
            <v>0</v>
          </cell>
          <cell r="EO125">
            <v>0</v>
          </cell>
          <cell r="EP125">
            <v>0</v>
          </cell>
          <cell r="EQ125">
            <v>0</v>
          </cell>
          <cell r="ER125">
            <v>0</v>
          </cell>
          <cell r="ES125">
            <v>0</v>
          </cell>
          <cell r="ET125">
            <v>0</v>
          </cell>
          <cell r="EU125">
            <v>0</v>
          </cell>
          <cell r="EV125">
            <v>0</v>
          </cell>
          <cell r="EW125">
            <v>0</v>
          </cell>
          <cell r="EX125">
            <v>0</v>
          </cell>
          <cell r="EY125">
            <v>0</v>
          </cell>
          <cell r="EZ125">
            <v>0</v>
          </cell>
          <cell r="FA125">
            <v>0</v>
          </cell>
          <cell r="FB125">
            <v>0</v>
          </cell>
          <cell r="FC125">
            <v>0</v>
          </cell>
          <cell r="FD125">
            <v>0</v>
          </cell>
          <cell r="FE125">
            <v>0</v>
          </cell>
          <cell r="FF125">
            <v>0</v>
          </cell>
          <cell r="FG125">
            <v>0</v>
          </cell>
          <cell r="FH125">
            <v>0</v>
          </cell>
          <cell r="FI125">
            <v>0</v>
          </cell>
          <cell r="FJ125">
            <v>0</v>
          </cell>
          <cell r="FK125">
            <v>0</v>
          </cell>
          <cell r="FL125">
            <v>0</v>
          </cell>
          <cell r="FM125">
            <v>0</v>
          </cell>
          <cell r="FN125">
            <v>0</v>
          </cell>
          <cell r="FO125">
            <v>0</v>
          </cell>
          <cell r="FP125">
            <v>0</v>
          </cell>
          <cell r="FQ125">
            <v>0</v>
          </cell>
          <cell r="FR125">
            <v>0</v>
          </cell>
          <cell r="FS125">
            <v>0</v>
          </cell>
          <cell r="FT125">
            <v>0</v>
          </cell>
          <cell r="FU125">
            <v>0</v>
          </cell>
          <cell r="FV125">
            <v>0</v>
          </cell>
          <cell r="FW125">
            <v>0</v>
          </cell>
          <cell r="FX125">
            <v>0</v>
          </cell>
          <cell r="FY125">
            <v>0</v>
          </cell>
          <cell r="FZ125">
            <v>0</v>
          </cell>
          <cell r="GA125">
            <v>0</v>
          </cell>
          <cell r="GB125">
            <v>0</v>
          </cell>
          <cell r="GC125">
            <v>0</v>
          </cell>
          <cell r="GD125">
            <v>0</v>
          </cell>
          <cell r="GE125">
            <v>0</v>
          </cell>
          <cell r="GF125">
            <v>0</v>
          </cell>
          <cell r="GG125">
            <v>0</v>
          </cell>
          <cell r="GH125">
            <v>0</v>
          </cell>
          <cell r="GI125">
            <v>0</v>
          </cell>
          <cell r="GJ125">
            <v>0</v>
          </cell>
          <cell r="GK125">
            <v>0</v>
          </cell>
          <cell r="GL125">
            <v>0</v>
          </cell>
          <cell r="GM125">
            <v>0</v>
          </cell>
          <cell r="GN125">
            <v>0</v>
          </cell>
          <cell r="GO125">
            <v>0</v>
          </cell>
          <cell r="GP125">
            <v>0</v>
          </cell>
          <cell r="GQ125">
            <v>0</v>
          </cell>
          <cell r="GR125">
            <v>0</v>
          </cell>
          <cell r="GS125">
            <v>0</v>
          </cell>
          <cell r="GT125">
            <v>0</v>
          </cell>
          <cell r="GU125">
            <v>0</v>
          </cell>
          <cell r="GV125">
            <v>0</v>
          </cell>
          <cell r="GW125">
            <v>0</v>
          </cell>
          <cell r="GX125">
            <v>0</v>
          </cell>
          <cell r="GY125">
            <v>0</v>
          </cell>
          <cell r="GZ125">
            <v>0</v>
          </cell>
          <cell r="HA125">
            <v>0</v>
          </cell>
          <cell r="HB125">
            <v>0</v>
          </cell>
          <cell r="HC125">
            <v>0</v>
          </cell>
          <cell r="HD125">
            <v>0</v>
          </cell>
          <cell r="HE125">
            <v>0</v>
          </cell>
          <cell r="HF125">
            <v>0</v>
          </cell>
          <cell r="HG125">
            <v>0</v>
          </cell>
          <cell r="HH125">
            <v>0</v>
          </cell>
          <cell r="HI125">
            <v>0</v>
          </cell>
          <cell r="HJ125">
            <v>0</v>
          </cell>
          <cell r="HK125">
            <v>0</v>
          </cell>
          <cell r="HL125">
            <v>0</v>
          </cell>
          <cell r="HM125">
            <v>0</v>
          </cell>
          <cell r="HN125">
            <v>0</v>
          </cell>
          <cell r="HO125">
            <v>0</v>
          </cell>
          <cell r="HP125">
            <v>0</v>
          </cell>
          <cell r="HQ125">
            <v>0</v>
          </cell>
          <cell r="HR125">
            <v>0</v>
          </cell>
          <cell r="HS125">
            <v>0</v>
          </cell>
          <cell r="HT125">
            <v>0</v>
          </cell>
          <cell r="HU125">
            <v>0</v>
          </cell>
          <cell r="HV125">
            <v>0</v>
          </cell>
          <cell r="HW125">
            <v>0</v>
          </cell>
          <cell r="HX125">
            <v>0</v>
          </cell>
          <cell r="HY125">
            <v>0</v>
          </cell>
          <cell r="HZ125">
            <v>0</v>
          </cell>
          <cell r="IA125">
            <v>0</v>
          </cell>
          <cell r="IB125">
            <v>0</v>
          </cell>
          <cell r="IC125">
            <v>0</v>
          </cell>
          <cell r="ID125">
            <v>0</v>
          </cell>
          <cell r="IE125">
            <v>0</v>
          </cell>
          <cell r="IF125">
            <v>0</v>
          </cell>
          <cell r="IG125">
            <v>0</v>
          </cell>
          <cell r="IH125">
            <v>0</v>
          </cell>
          <cell r="II125">
            <v>0</v>
          </cell>
          <cell r="IJ125">
            <v>0</v>
          </cell>
          <cell r="IK125">
            <v>0</v>
          </cell>
          <cell r="IL125">
            <v>0</v>
          </cell>
          <cell r="IM125">
            <v>0</v>
          </cell>
          <cell r="IN125">
            <v>0</v>
          </cell>
          <cell r="IO125">
            <v>0</v>
          </cell>
          <cell r="IP125">
            <v>0</v>
          </cell>
          <cell r="IQ125">
            <v>0</v>
          </cell>
          <cell r="IR125">
            <v>0</v>
          </cell>
          <cell r="IS125">
            <v>0</v>
          </cell>
          <cell r="IT125">
            <v>0</v>
          </cell>
          <cell r="IU125">
            <v>0</v>
          </cell>
          <cell r="IV125">
            <v>0</v>
          </cell>
          <cell r="IW125">
            <v>0</v>
          </cell>
          <cell r="IX125">
            <v>0</v>
          </cell>
          <cell r="IY125">
            <v>0</v>
          </cell>
          <cell r="IZ125">
            <v>0</v>
          </cell>
          <cell r="JA125">
            <v>0</v>
          </cell>
          <cell r="JB125">
            <v>0</v>
          </cell>
          <cell r="JC125">
            <v>0</v>
          </cell>
          <cell r="JD125">
            <v>0</v>
          </cell>
          <cell r="JE125">
            <v>0</v>
          </cell>
          <cell r="JF125">
            <v>0</v>
          </cell>
          <cell r="JG125">
            <v>0</v>
          </cell>
          <cell r="JH125">
            <v>0</v>
          </cell>
          <cell r="JI125">
            <v>0</v>
          </cell>
          <cell r="JJ125">
            <v>0</v>
          </cell>
          <cell r="JK125">
            <v>0</v>
          </cell>
          <cell r="JL125">
            <v>0</v>
          </cell>
          <cell r="JM125">
            <v>0</v>
          </cell>
          <cell r="JN125">
            <v>0</v>
          </cell>
          <cell r="JO125">
            <v>0</v>
          </cell>
          <cell r="JP125">
            <v>0</v>
          </cell>
          <cell r="JQ125">
            <v>0</v>
          </cell>
        </row>
        <row r="126">
          <cell r="F126">
            <v>0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  <cell r="AA126">
            <v>0</v>
          </cell>
          <cell r="AB126">
            <v>0</v>
          </cell>
          <cell r="AC126">
            <v>0</v>
          </cell>
          <cell r="AD126">
            <v>0</v>
          </cell>
          <cell r="AE126">
            <v>0</v>
          </cell>
          <cell r="AF126">
            <v>0</v>
          </cell>
          <cell r="AG126">
            <v>0</v>
          </cell>
          <cell r="AH126">
            <v>0</v>
          </cell>
          <cell r="AI126">
            <v>0</v>
          </cell>
          <cell r="AJ126">
            <v>0</v>
          </cell>
          <cell r="AK126">
            <v>0</v>
          </cell>
          <cell r="AL126">
            <v>0</v>
          </cell>
          <cell r="AM126">
            <v>0</v>
          </cell>
          <cell r="AN126">
            <v>0</v>
          </cell>
          <cell r="AO126">
            <v>0</v>
          </cell>
          <cell r="AP126">
            <v>0</v>
          </cell>
          <cell r="AQ126">
            <v>0</v>
          </cell>
          <cell r="AR126">
            <v>0</v>
          </cell>
          <cell r="AS126">
            <v>0</v>
          </cell>
          <cell r="AT126">
            <v>0</v>
          </cell>
          <cell r="AU126">
            <v>0</v>
          </cell>
          <cell r="AV126">
            <v>0</v>
          </cell>
          <cell r="AW126">
            <v>0</v>
          </cell>
          <cell r="AX126">
            <v>0</v>
          </cell>
          <cell r="AY126">
            <v>0</v>
          </cell>
          <cell r="AZ126">
            <v>0</v>
          </cell>
          <cell r="BA126">
            <v>0</v>
          </cell>
          <cell r="BB126">
            <v>0</v>
          </cell>
          <cell r="BC126">
            <v>0</v>
          </cell>
          <cell r="BD126">
            <v>0</v>
          </cell>
          <cell r="BE126">
            <v>0</v>
          </cell>
          <cell r="BF126">
            <v>0</v>
          </cell>
          <cell r="BG126">
            <v>0</v>
          </cell>
          <cell r="BH126">
            <v>0</v>
          </cell>
          <cell r="BI126">
            <v>0</v>
          </cell>
          <cell r="BJ126">
            <v>0</v>
          </cell>
          <cell r="BK126">
            <v>0</v>
          </cell>
          <cell r="BL126">
            <v>0</v>
          </cell>
          <cell r="BM126">
            <v>0</v>
          </cell>
          <cell r="BN126">
            <v>0</v>
          </cell>
          <cell r="BO126">
            <v>0</v>
          </cell>
          <cell r="BP126">
            <v>0</v>
          </cell>
          <cell r="BQ126">
            <v>0</v>
          </cell>
          <cell r="BR126">
            <v>0</v>
          </cell>
          <cell r="BS126">
            <v>0</v>
          </cell>
          <cell r="BT126">
            <v>0</v>
          </cell>
          <cell r="BU126">
            <v>0</v>
          </cell>
          <cell r="BV126">
            <v>0</v>
          </cell>
          <cell r="BW126">
            <v>0</v>
          </cell>
          <cell r="BX126">
            <v>0</v>
          </cell>
          <cell r="BY126">
            <v>0</v>
          </cell>
          <cell r="BZ126">
            <v>0</v>
          </cell>
          <cell r="CA126">
            <v>0</v>
          </cell>
          <cell r="CB126">
            <v>0</v>
          </cell>
          <cell r="CC126">
            <v>0</v>
          </cell>
          <cell r="CD126">
            <v>0</v>
          </cell>
          <cell r="CE126">
            <v>0</v>
          </cell>
          <cell r="CF126">
            <v>0</v>
          </cell>
          <cell r="CG126">
            <v>0</v>
          </cell>
          <cell r="CH126">
            <v>0</v>
          </cell>
          <cell r="CI126">
            <v>0</v>
          </cell>
          <cell r="CJ126">
            <v>0</v>
          </cell>
          <cell r="CK126">
            <v>0</v>
          </cell>
          <cell r="CL126">
            <v>0</v>
          </cell>
          <cell r="CM126">
            <v>0</v>
          </cell>
          <cell r="CN126">
            <v>0</v>
          </cell>
          <cell r="CO126">
            <v>0</v>
          </cell>
          <cell r="CP126">
            <v>0</v>
          </cell>
          <cell r="CQ126">
            <v>0</v>
          </cell>
          <cell r="CR126">
            <v>0</v>
          </cell>
          <cell r="CS126">
            <v>0</v>
          </cell>
          <cell r="CT126">
            <v>0</v>
          </cell>
          <cell r="CU126">
            <v>0</v>
          </cell>
          <cell r="CV126">
            <v>0</v>
          </cell>
          <cell r="CW126">
            <v>0</v>
          </cell>
          <cell r="CX126">
            <v>0</v>
          </cell>
          <cell r="CY126">
            <v>0</v>
          </cell>
          <cell r="CZ126">
            <v>0</v>
          </cell>
          <cell r="DA126">
            <v>0</v>
          </cell>
          <cell r="DB126">
            <v>0</v>
          </cell>
          <cell r="DC126">
            <v>0</v>
          </cell>
          <cell r="DD126">
            <v>0</v>
          </cell>
          <cell r="DE126">
            <v>0</v>
          </cell>
          <cell r="DF126">
            <v>0</v>
          </cell>
          <cell r="DG126">
            <v>0</v>
          </cell>
          <cell r="DH126">
            <v>0</v>
          </cell>
          <cell r="DI126">
            <v>0</v>
          </cell>
          <cell r="DJ126">
            <v>0</v>
          </cell>
          <cell r="DK126">
            <v>0</v>
          </cell>
          <cell r="DL126">
            <v>0</v>
          </cell>
          <cell r="DM126">
            <v>0</v>
          </cell>
          <cell r="DN126">
            <v>0</v>
          </cell>
          <cell r="DO126">
            <v>0</v>
          </cell>
          <cell r="DP126">
            <v>0</v>
          </cell>
          <cell r="DQ126">
            <v>0</v>
          </cell>
          <cell r="DR126">
            <v>0</v>
          </cell>
          <cell r="DS126">
            <v>0</v>
          </cell>
          <cell r="DT126">
            <v>0</v>
          </cell>
          <cell r="DU126">
            <v>0</v>
          </cell>
          <cell r="DV126">
            <v>0</v>
          </cell>
          <cell r="DW126">
            <v>0</v>
          </cell>
          <cell r="DX126">
            <v>0</v>
          </cell>
          <cell r="DY126">
            <v>0</v>
          </cell>
          <cell r="DZ126">
            <v>0</v>
          </cell>
          <cell r="EA126">
            <v>0</v>
          </cell>
          <cell r="EB126">
            <v>0</v>
          </cell>
          <cell r="EC126">
            <v>0</v>
          </cell>
          <cell r="ED126">
            <v>0</v>
          </cell>
          <cell r="EE126">
            <v>0</v>
          </cell>
          <cell r="EF126">
            <v>0</v>
          </cell>
          <cell r="EG126">
            <v>0</v>
          </cell>
          <cell r="EH126">
            <v>0</v>
          </cell>
          <cell r="EI126">
            <v>0</v>
          </cell>
          <cell r="EJ126">
            <v>0</v>
          </cell>
          <cell r="EK126">
            <v>0</v>
          </cell>
          <cell r="EL126">
            <v>0</v>
          </cell>
          <cell r="EM126">
            <v>0</v>
          </cell>
          <cell r="EN126">
            <v>0</v>
          </cell>
          <cell r="EO126">
            <v>0</v>
          </cell>
          <cell r="EP126">
            <v>0</v>
          </cell>
          <cell r="EQ126">
            <v>0</v>
          </cell>
          <cell r="ER126">
            <v>0</v>
          </cell>
          <cell r="ES126">
            <v>0</v>
          </cell>
          <cell r="ET126">
            <v>0</v>
          </cell>
          <cell r="EU126">
            <v>0</v>
          </cell>
          <cell r="EV126">
            <v>0</v>
          </cell>
          <cell r="EW126">
            <v>0</v>
          </cell>
          <cell r="EX126">
            <v>0</v>
          </cell>
          <cell r="EY126">
            <v>0</v>
          </cell>
          <cell r="EZ126">
            <v>0</v>
          </cell>
          <cell r="FA126">
            <v>0</v>
          </cell>
          <cell r="FB126">
            <v>0</v>
          </cell>
          <cell r="FC126">
            <v>0</v>
          </cell>
          <cell r="FD126">
            <v>0</v>
          </cell>
          <cell r="FE126">
            <v>0</v>
          </cell>
          <cell r="FF126">
            <v>0</v>
          </cell>
          <cell r="FG126">
            <v>0</v>
          </cell>
          <cell r="FH126">
            <v>0</v>
          </cell>
          <cell r="FI126">
            <v>0</v>
          </cell>
          <cell r="FJ126">
            <v>0</v>
          </cell>
          <cell r="FK126">
            <v>0</v>
          </cell>
          <cell r="FL126">
            <v>0</v>
          </cell>
          <cell r="FM126">
            <v>0</v>
          </cell>
          <cell r="FN126">
            <v>0</v>
          </cell>
          <cell r="FO126">
            <v>0</v>
          </cell>
          <cell r="FP126">
            <v>0</v>
          </cell>
          <cell r="FQ126">
            <v>0</v>
          </cell>
          <cell r="FR126">
            <v>0</v>
          </cell>
          <cell r="FS126">
            <v>0</v>
          </cell>
          <cell r="FT126">
            <v>0</v>
          </cell>
          <cell r="FU126">
            <v>0</v>
          </cell>
          <cell r="FV126">
            <v>0</v>
          </cell>
          <cell r="FW126">
            <v>0</v>
          </cell>
          <cell r="FX126">
            <v>0</v>
          </cell>
          <cell r="FY126">
            <v>0</v>
          </cell>
          <cell r="FZ126">
            <v>0</v>
          </cell>
          <cell r="GA126">
            <v>0</v>
          </cell>
          <cell r="GB126">
            <v>0</v>
          </cell>
          <cell r="GC126">
            <v>0</v>
          </cell>
          <cell r="GD126">
            <v>0</v>
          </cell>
          <cell r="GE126">
            <v>0</v>
          </cell>
          <cell r="GF126">
            <v>0</v>
          </cell>
          <cell r="GG126">
            <v>0</v>
          </cell>
          <cell r="GH126">
            <v>0</v>
          </cell>
          <cell r="GI126">
            <v>0</v>
          </cell>
          <cell r="GJ126">
            <v>0</v>
          </cell>
          <cell r="GK126">
            <v>0</v>
          </cell>
          <cell r="GL126">
            <v>0</v>
          </cell>
          <cell r="GM126">
            <v>0</v>
          </cell>
          <cell r="GN126">
            <v>0</v>
          </cell>
          <cell r="GO126">
            <v>0</v>
          </cell>
          <cell r="GP126">
            <v>0</v>
          </cell>
          <cell r="GQ126">
            <v>0</v>
          </cell>
          <cell r="GR126">
            <v>0</v>
          </cell>
          <cell r="GS126">
            <v>0</v>
          </cell>
          <cell r="GT126">
            <v>0</v>
          </cell>
          <cell r="GU126">
            <v>0</v>
          </cell>
          <cell r="GV126">
            <v>0</v>
          </cell>
          <cell r="GW126">
            <v>0</v>
          </cell>
          <cell r="GX126">
            <v>0</v>
          </cell>
          <cell r="GY126">
            <v>0</v>
          </cell>
          <cell r="GZ126">
            <v>0</v>
          </cell>
          <cell r="HA126">
            <v>0</v>
          </cell>
          <cell r="HB126">
            <v>0</v>
          </cell>
          <cell r="HC126">
            <v>0</v>
          </cell>
          <cell r="HD126">
            <v>0</v>
          </cell>
          <cell r="HE126">
            <v>0</v>
          </cell>
          <cell r="HF126">
            <v>0</v>
          </cell>
          <cell r="HG126">
            <v>0</v>
          </cell>
          <cell r="HH126">
            <v>0</v>
          </cell>
          <cell r="HI126">
            <v>0</v>
          </cell>
          <cell r="HJ126">
            <v>0</v>
          </cell>
          <cell r="HK126">
            <v>0</v>
          </cell>
          <cell r="HL126">
            <v>0</v>
          </cell>
          <cell r="HM126">
            <v>0</v>
          </cell>
          <cell r="HN126">
            <v>0</v>
          </cell>
          <cell r="HO126">
            <v>0</v>
          </cell>
          <cell r="HP126">
            <v>0</v>
          </cell>
          <cell r="HQ126">
            <v>0</v>
          </cell>
          <cell r="HR126">
            <v>0</v>
          </cell>
          <cell r="HS126">
            <v>0</v>
          </cell>
          <cell r="HT126">
            <v>0</v>
          </cell>
          <cell r="HU126">
            <v>0</v>
          </cell>
          <cell r="HV126">
            <v>0</v>
          </cell>
          <cell r="HW126">
            <v>0</v>
          </cell>
          <cell r="HX126">
            <v>0</v>
          </cell>
          <cell r="HY126">
            <v>0</v>
          </cell>
          <cell r="HZ126">
            <v>0</v>
          </cell>
          <cell r="IA126">
            <v>0</v>
          </cell>
          <cell r="IB126">
            <v>0</v>
          </cell>
          <cell r="IC126">
            <v>0</v>
          </cell>
          <cell r="ID126">
            <v>0</v>
          </cell>
          <cell r="IE126">
            <v>0</v>
          </cell>
          <cell r="IF126">
            <v>0</v>
          </cell>
          <cell r="IG126">
            <v>0</v>
          </cell>
          <cell r="IH126">
            <v>0</v>
          </cell>
          <cell r="II126">
            <v>0</v>
          </cell>
          <cell r="IJ126">
            <v>0</v>
          </cell>
          <cell r="IK126">
            <v>0</v>
          </cell>
          <cell r="IL126">
            <v>0</v>
          </cell>
          <cell r="IM126">
            <v>0</v>
          </cell>
          <cell r="IN126">
            <v>0</v>
          </cell>
          <cell r="IO126">
            <v>0</v>
          </cell>
          <cell r="IP126">
            <v>0</v>
          </cell>
          <cell r="IQ126">
            <v>0</v>
          </cell>
          <cell r="IR126">
            <v>0</v>
          </cell>
          <cell r="IS126">
            <v>0</v>
          </cell>
          <cell r="IT126">
            <v>0</v>
          </cell>
          <cell r="IU126">
            <v>0</v>
          </cell>
          <cell r="IV126">
            <v>0</v>
          </cell>
          <cell r="IW126">
            <v>0</v>
          </cell>
          <cell r="IX126">
            <v>0</v>
          </cell>
          <cell r="IY126">
            <v>0</v>
          </cell>
          <cell r="IZ126">
            <v>0</v>
          </cell>
          <cell r="JA126">
            <v>0</v>
          </cell>
          <cell r="JB126">
            <v>0</v>
          </cell>
          <cell r="JC126">
            <v>0</v>
          </cell>
          <cell r="JD126">
            <v>0</v>
          </cell>
          <cell r="JE126">
            <v>0</v>
          </cell>
          <cell r="JF126">
            <v>0</v>
          </cell>
          <cell r="JG126">
            <v>0</v>
          </cell>
          <cell r="JH126">
            <v>0</v>
          </cell>
          <cell r="JI126">
            <v>0</v>
          </cell>
          <cell r="JJ126">
            <v>0</v>
          </cell>
          <cell r="JK126">
            <v>0</v>
          </cell>
          <cell r="JL126">
            <v>0</v>
          </cell>
          <cell r="JM126">
            <v>0</v>
          </cell>
          <cell r="JN126">
            <v>0</v>
          </cell>
          <cell r="JO126">
            <v>0</v>
          </cell>
          <cell r="JP126">
            <v>0</v>
          </cell>
          <cell r="JQ126">
            <v>0</v>
          </cell>
        </row>
        <row r="127"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  <cell r="AA127">
            <v>0</v>
          </cell>
          <cell r="AB127">
            <v>0</v>
          </cell>
          <cell r="AC127">
            <v>0</v>
          </cell>
          <cell r="AD127">
            <v>0</v>
          </cell>
          <cell r="AE127">
            <v>0</v>
          </cell>
          <cell r="AF127">
            <v>0</v>
          </cell>
          <cell r="AG127">
            <v>0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0</v>
          </cell>
          <cell r="AU127">
            <v>0</v>
          </cell>
          <cell r="AV127">
            <v>0</v>
          </cell>
          <cell r="AW127">
            <v>0</v>
          </cell>
          <cell r="AX127">
            <v>0</v>
          </cell>
          <cell r="AY127">
            <v>0</v>
          </cell>
          <cell r="AZ127">
            <v>0</v>
          </cell>
          <cell r="BA127">
            <v>0</v>
          </cell>
          <cell r="BB127">
            <v>0</v>
          </cell>
          <cell r="BC127">
            <v>0</v>
          </cell>
          <cell r="BD127">
            <v>0</v>
          </cell>
          <cell r="BE127">
            <v>0</v>
          </cell>
          <cell r="BF127">
            <v>0</v>
          </cell>
          <cell r="BG127">
            <v>0</v>
          </cell>
          <cell r="BH127">
            <v>0</v>
          </cell>
          <cell r="BI127">
            <v>0</v>
          </cell>
          <cell r="BJ127">
            <v>0</v>
          </cell>
          <cell r="BK127">
            <v>0</v>
          </cell>
          <cell r="BL127">
            <v>0</v>
          </cell>
          <cell r="BM127">
            <v>0</v>
          </cell>
          <cell r="BN127">
            <v>0</v>
          </cell>
          <cell r="BO127">
            <v>0</v>
          </cell>
          <cell r="BP127">
            <v>0</v>
          </cell>
          <cell r="BQ127">
            <v>0</v>
          </cell>
          <cell r="BR127">
            <v>0</v>
          </cell>
          <cell r="BS127">
            <v>0</v>
          </cell>
          <cell r="BT127">
            <v>0</v>
          </cell>
          <cell r="BU127">
            <v>0</v>
          </cell>
          <cell r="BV127">
            <v>0</v>
          </cell>
          <cell r="BW127">
            <v>0</v>
          </cell>
          <cell r="BX127">
            <v>0</v>
          </cell>
          <cell r="BY127">
            <v>0</v>
          </cell>
          <cell r="BZ127">
            <v>0</v>
          </cell>
          <cell r="CA127">
            <v>0</v>
          </cell>
          <cell r="CB127">
            <v>0</v>
          </cell>
          <cell r="CC127">
            <v>0</v>
          </cell>
          <cell r="CD127">
            <v>0</v>
          </cell>
          <cell r="CE127">
            <v>0</v>
          </cell>
          <cell r="CF127">
            <v>0</v>
          </cell>
          <cell r="CG127">
            <v>0</v>
          </cell>
          <cell r="CH127">
            <v>0</v>
          </cell>
          <cell r="CI127">
            <v>0</v>
          </cell>
          <cell r="CJ127">
            <v>0</v>
          </cell>
          <cell r="CK127">
            <v>0</v>
          </cell>
          <cell r="CL127">
            <v>0</v>
          </cell>
          <cell r="CM127">
            <v>0</v>
          </cell>
          <cell r="CN127">
            <v>0</v>
          </cell>
          <cell r="CO127">
            <v>0</v>
          </cell>
          <cell r="CP127">
            <v>0</v>
          </cell>
          <cell r="CQ127">
            <v>0</v>
          </cell>
          <cell r="CR127">
            <v>0</v>
          </cell>
          <cell r="CS127">
            <v>0</v>
          </cell>
          <cell r="CT127">
            <v>0</v>
          </cell>
          <cell r="CU127">
            <v>0</v>
          </cell>
          <cell r="CV127">
            <v>0</v>
          </cell>
          <cell r="CW127">
            <v>0</v>
          </cell>
          <cell r="CX127">
            <v>0</v>
          </cell>
          <cell r="CY127">
            <v>0</v>
          </cell>
          <cell r="CZ127">
            <v>0</v>
          </cell>
          <cell r="DA127">
            <v>0</v>
          </cell>
          <cell r="DB127">
            <v>0</v>
          </cell>
          <cell r="DC127">
            <v>0</v>
          </cell>
          <cell r="DD127">
            <v>0</v>
          </cell>
          <cell r="DE127">
            <v>0</v>
          </cell>
          <cell r="DF127">
            <v>0</v>
          </cell>
          <cell r="DG127">
            <v>0</v>
          </cell>
          <cell r="DH127">
            <v>0</v>
          </cell>
          <cell r="DI127">
            <v>0</v>
          </cell>
          <cell r="DJ127">
            <v>0</v>
          </cell>
          <cell r="DK127">
            <v>0</v>
          </cell>
          <cell r="DL127">
            <v>0</v>
          </cell>
          <cell r="DM127">
            <v>0</v>
          </cell>
          <cell r="DN127">
            <v>0</v>
          </cell>
          <cell r="DO127">
            <v>0</v>
          </cell>
          <cell r="DP127">
            <v>0</v>
          </cell>
          <cell r="DQ127">
            <v>0</v>
          </cell>
          <cell r="DR127">
            <v>0</v>
          </cell>
          <cell r="DS127">
            <v>0</v>
          </cell>
          <cell r="DT127">
            <v>0</v>
          </cell>
          <cell r="DU127">
            <v>0</v>
          </cell>
          <cell r="DV127">
            <v>0</v>
          </cell>
          <cell r="DW127">
            <v>0</v>
          </cell>
          <cell r="DX127">
            <v>0</v>
          </cell>
          <cell r="DY127">
            <v>0</v>
          </cell>
          <cell r="DZ127">
            <v>0</v>
          </cell>
          <cell r="EA127">
            <v>0</v>
          </cell>
          <cell r="EB127">
            <v>0</v>
          </cell>
          <cell r="EC127">
            <v>0</v>
          </cell>
          <cell r="ED127">
            <v>0</v>
          </cell>
          <cell r="EE127">
            <v>0</v>
          </cell>
          <cell r="EF127">
            <v>0</v>
          </cell>
          <cell r="EG127">
            <v>0</v>
          </cell>
          <cell r="EH127">
            <v>0</v>
          </cell>
          <cell r="EI127">
            <v>0</v>
          </cell>
          <cell r="EJ127">
            <v>0</v>
          </cell>
          <cell r="EK127">
            <v>0</v>
          </cell>
          <cell r="EL127">
            <v>0</v>
          </cell>
          <cell r="EM127">
            <v>0</v>
          </cell>
          <cell r="EN127">
            <v>0</v>
          </cell>
          <cell r="EO127">
            <v>0</v>
          </cell>
          <cell r="EP127">
            <v>0</v>
          </cell>
          <cell r="EQ127">
            <v>0</v>
          </cell>
          <cell r="ER127">
            <v>0</v>
          </cell>
          <cell r="ES127">
            <v>0</v>
          </cell>
          <cell r="ET127">
            <v>0</v>
          </cell>
          <cell r="EU127">
            <v>0</v>
          </cell>
          <cell r="EV127">
            <v>0</v>
          </cell>
          <cell r="EW127">
            <v>0</v>
          </cell>
          <cell r="EX127">
            <v>0</v>
          </cell>
          <cell r="EY127">
            <v>0</v>
          </cell>
          <cell r="EZ127">
            <v>0</v>
          </cell>
          <cell r="FA127">
            <v>0</v>
          </cell>
          <cell r="FB127">
            <v>0</v>
          </cell>
          <cell r="FC127">
            <v>0</v>
          </cell>
          <cell r="FD127">
            <v>0</v>
          </cell>
          <cell r="FE127">
            <v>0</v>
          </cell>
          <cell r="FF127">
            <v>0</v>
          </cell>
          <cell r="FG127">
            <v>0</v>
          </cell>
          <cell r="FH127">
            <v>0</v>
          </cell>
          <cell r="FI127">
            <v>0</v>
          </cell>
          <cell r="FJ127">
            <v>0</v>
          </cell>
          <cell r="FK127">
            <v>0</v>
          </cell>
          <cell r="FL127">
            <v>0</v>
          </cell>
          <cell r="FM127">
            <v>0</v>
          </cell>
          <cell r="FN127">
            <v>0</v>
          </cell>
          <cell r="FO127">
            <v>0</v>
          </cell>
          <cell r="FP127">
            <v>0</v>
          </cell>
          <cell r="FQ127">
            <v>0</v>
          </cell>
          <cell r="FR127">
            <v>0</v>
          </cell>
          <cell r="FS127">
            <v>0</v>
          </cell>
          <cell r="FT127">
            <v>0</v>
          </cell>
          <cell r="FU127">
            <v>0</v>
          </cell>
          <cell r="FV127">
            <v>0</v>
          </cell>
          <cell r="FW127">
            <v>0</v>
          </cell>
          <cell r="FX127">
            <v>0</v>
          </cell>
          <cell r="FY127">
            <v>0</v>
          </cell>
          <cell r="FZ127">
            <v>0</v>
          </cell>
          <cell r="GA127">
            <v>0</v>
          </cell>
          <cell r="GB127">
            <v>0</v>
          </cell>
          <cell r="GC127">
            <v>0</v>
          </cell>
          <cell r="GD127">
            <v>0</v>
          </cell>
          <cell r="GE127">
            <v>0</v>
          </cell>
          <cell r="GF127">
            <v>0</v>
          </cell>
          <cell r="GG127">
            <v>0</v>
          </cell>
          <cell r="GH127">
            <v>0</v>
          </cell>
          <cell r="GI127">
            <v>0</v>
          </cell>
          <cell r="GJ127">
            <v>0</v>
          </cell>
          <cell r="GK127">
            <v>0</v>
          </cell>
          <cell r="GL127">
            <v>0</v>
          </cell>
          <cell r="GM127">
            <v>0</v>
          </cell>
          <cell r="GN127">
            <v>0</v>
          </cell>
          <cell r="GO127">
            <v>0</v>
          </cell>
          <cell r="GP127">
            <v>0</v>
          </cell>
          <cell r="GQ127">
            <v>0</v>
          </cell>
          <cell r="GR127">
            <v>0</v>
          </cell>
          <cell r="GS127">
            <v>0</v>
          </cell>
          <cell r="GT127">
            <v>0</v>
          </cell>
          <cell r="GU127">
            <v>0</v>
          </cell>
          <cell r="GV127">
            <v>0</v>
          </cell>
          <cell r="GW127">
            <v>0</v>
          </cell>
          <cell r="GX127">
            <v>0</v>
          </cell>
          <cell r="GY127">
            <v>0</v>
          </cell>
          <cell r="GZ127">
            <v>0</v>
          </cell>
          <cell r="HA127">
            <v>0</v>
          </cell>
          <cell r="HB127">
            <v>0</v>
          </cell>
          <cell r="HC127">
            <v>0</v>
          </cell>
          <cell r="HD127">
            <v>0</v>
          </cell>
          <cell r="HE127">
            <v>0</v>
          </cell>
          <cell r="HF127">
            <v>0</v>
          </cell>
          <cell r="HG127">
            <v>0</v>
          </cell>
          <cell r="HH127">
            <v>0</v>
          </cell>
          <cell r="HI127">
            <v>0</v>
          </cell>
          <cell r="HJ127">
            <v>0</v>
          </cell>
          <cell r="HK127">
            <v>0</v>
          </cell>
          <cell r="HL127">
            <v>0</v>
          </cell>
          <cell r="HM127">
            <v>0</v>
          </cell>
          <cell r="HN127">
            <v>0</v>
          </cell>
          <cell r="HO127">
            <v>0</v>
          </cell>
          <cell r="HP127">
            <v>0</v>
          </cell>
          <cell r="HQ127">
            <v>0</v>
          </cell>
          <cell r="HR127">
            <v>0</v>
          </cell>
          <cell r="HS127">
            <v>0</v>
          </cell>
          <cell r="HT127">
            <v>0</v>
          </cell>
          <cell r="HU127">
            <v>0</v>
          </cell>
          <cell r="HV127">
            <v>0</v>
          </cell>
          <cell r="HW127">
            <v>0</v>
          </cell>
          <cell r="HX127">
            <v>0</v>
          </cell>
          <cell r="HY127">
            <v>0</v>
          </cell>
          <cell r="HZ127">
            <v>0</v>
          </cell>
          <cell r="IA127">
            <v>0</v>
          </cell>
          <cell r="IB127">
            <v>0</v>
          </cell>
          <cell r="IC127">
            <v>0</v>
          </cell>
          <cell r="ID127">
            <v>0</v>
          </cell>
          <cell r="IE127">
            <v>0</v>
          </cell>
          <cell r="IF127">
            <v>0</v>
          </cell>
          <cell r="IG127">
            <v>0</v>
          </cell>
          <cell r="IH127">
            <v>0</v>
          </cell>
          <cell r="II127">
            <v>0</v>
          </cell>
          <cell r="IJ127">
            <v>0</v>
          </cell>
          <cell r="IK127">
            <v>0</v>
          </cell>
          <cell r="IL127">
            <v>0</v>
          </cell>
          <cell r="IM127">
            <v>0</v>
          </cell>
          <cell r="IN127">
            <v>0</v>
          </cell>
          <cell r="IO127">
            <v>0</v>
          </cell>
          <cell r="IP127">
            <v>0</v>
          </cell>
          <cell r="IQ127">
            <v>0</v>
          </cell>
          <cell r="IR127">
            <v>0</v>
          </cell>
          <cell r="IS127">
            <v>0</v>
          </cell>
          <cell r="IT127">
            <v>0</v>
          </cell>
          <cell r="IU127">
            <v>0</v>
          </cell>
          <cell r="IV127">
            <v>0</v>
          </cell>
          <cell r="IW127">
            <v>0</v>
          </cell>
          <cell r="IX127">
            <v>0</v>
          </cell>
          <cell r="IY127">
            <v>0</v>
          </cell>
          <cell r="IZ127">
            <v>0</v>
          </cell>
          <cell r="JA127">
            <v>0</v>
          </cell>
          <cell r="JB127">
            <v>0</v>
          </cell>
          <cell r="JC127">
            <v>0</v>
          </cell>
          <cell r="JD127">
            <v>0</v>
          </cell>
          <cell r="JE127">
            <v>0</v>
          </cell>
          <cell r="JF127">
            <v>0</v>
          </cell>
          <cell r="JG127">
            <v>0</v>
          </cell>
          <cell r="JH127">
            <v>0</v>
          </cell>
          <cell r="JI127">
            <v>0</v>
          </cell>
          <cell r="JJ127">
            <v>0</v>
          </cell>
          <cell r="JK127">
            <v>0</v>
          </cell>
          <cell r="JL127">
            <v>0</v>
          </cell>
          <cell r="JM127">
            <v>0</v>
          </cell>
          <cell r="JN127">
            <v>0</v>
          </cell>
          <cell r="JO127">
            <v>0</v>
          </cell>
          <cell r="JP127">
            <v>0</v>
          </cell>
          <cell r="JQ127">
            <v>0</v>
          </cell>
        </row>
        <row r="128"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E128">
            <v>0</v>
          </cell>
          <cell r="AF128">
            <v>0</v>
          </cell>
          <cell r="AG128">
            <v>0</v>
          </cell>
          <cell r="AH128">
            <v>0</v>
          </cell>
          <cell r="AI128">
            <v>0</v>
          </cell>
          <cell r="AJ128">
            <v>0</v>
          </cell>
          <cell r="AK128">
            <v>0</v>
          </cell>
          <cell r="AL128">
            <v>0</v>
          </cell>
          <cell r="AM128">
            <v>0</v>
          </cell>
          <cell r="AN128">
            <v>0</v>
          </cell>
          <cell r="AO128">
            <v>0</v>
          </cell>
          <cell r="AP128">
            <v>0</v>
          </cell>
          <cell r="AQ128">
            <v>0</v>
          </cell>
          <cell r="AR128">
            <v>0</v>
          </cell>
          <cell r="AS128">
            <v>0</v>
          </cell>
          <cell r="AT128">
            <v>0</v>
          </cell>
          <cell r="AU128">
            <v>0</v>
          </cell>
          <cell r="AV128">
            <v>0</v>
          </cell>
          <cell r="AW128">
            <v>0</v>
          </cell>
          <cell r="AX128">
            <v>0</v>
          </cell>
          <cell r="AY128">
            <v>0</v>
          </cell>
          <cell r="AZ128">
            <v>0</v>
          </cell>
          <cell r="BA128">
            <v>0</v>
          </cell>
          <cell r="BB128">
            <v>0</v>
          </cell>
          <cell r="BC128">
            <v>0</v>
          </cell>
          <cell r="BD128">
            <v>0</v>
          </cell>
          <cell r="BE128">
            <v>0</v>
          </cell>
          <cell r="BF128">
            <v>0</v>
          </cell>
          <cell r="BG128">
            <v>0</v>
          </cell>
          <cell r="BH128">
            <v>0</v>
          </cell>
          <cell r="BI128">
            <v>0</v>
          </cell>
          <cell r="BJ128">
            <v>0</v>
          </cell>
          <cell r="BK128">
            <v>0</v>
          </cell>
          <cell r="BL128">
            <v>0</v>
          </cell>
          <cell r="BM128">
            <v>0</v>
          </cell>
          <cell r="BN128">
            <v>0</v>
          </cell>
          <cell r="BO128">
            <v>0</v>
          </cell>
          <cell r="BP128">
            <v>0</v>
          </cell>
          <cell r="BQ128">
            <v>0</v>
          </cell>
          <cell r="BR128">
            <v>0</v>
          </cell>
          <cell r="BS128">
            <v>0</v>
          </cell>
          <cell r="BT128">
            <v>0</v>
          </cell>
          <cell r="BU128">
            <v>0</v>
          </cell>
          <cell r="BV128">
            <v>0</v>
          </cell>
          <cell r="BW128">
            <v>0</v>
          </cell>
          <cell r="BX128">
            <v>0</v>
          </cell>
          <cell r="BY128">
            <v>0</v>
          </cell>
          <cell r="BZ128">
            <v>0</v>
          </cell>
          <cell r="CA128">
            <v>0</v>
          </cell>
          <cell r="CB128">
            <v>0</v>
          </cell>
          <cell r="CC128">
            <v>0</v>
          </cell>
          <cell r="CD128">
            <v>0</v>
          </cell>
          <cell r="CE128">
            <v>0</v>
          </cell>
          <cell r="CF128">
            <v>0</v>
          </cell>
          <cell r="CG128">
            <v>0</v>
          </cell>
          <cell r="CH128">
            <v>0</v>
          </cell>
          <cell r="CI128">
            <v>0</v>
          </cell>
          <cell r="CJ128">
            <v>0</v>
          </cell>
          <cell r="CK128">
            <v>0</v>
          </cell>
          <cell r="CL128">
            <v>0</v>
          </cell>
          <cell r="CM128">
            <v>0</v>
          </cell>
          <cell r="CN128">
            <v>0</v>
          </cell>
          <cell r="CO128">
            <v>0</v>
          </cell>
          <cell r="CP128">
            <v>0</v>
          </cell>
          <cell r="CQ128">
            <v>0</v>
          </cell>
          <cell r="CR128">
            <v>0</v>
          </cell>
          <cell r="CS128">
            <v>0</v>
          </cell>
          <cell r="CT128">
            <v>0</v>
          </cell>
          <cell r="CU128">
            <v>0</v>
          </cell>
          <cell r="CV128">
            <v>0</v>
          </cell>
          <cell r="CW128">
            <v>0</v>
          </cell>
          <cell r="CX128">
            <v>0</v>
          </cell>
          <cell r="CY128">
            <v>0</v>
          </cell>
          <cell r="CZ128">
            <v>0</v>
          </cell>
          <cell r="DA128">
            <v>0</v>
          </cell>
          <cell r="DB128">
            <v>0</v>
          </cell>
          <cell r="DC128">
            <v>0</v>
          </cell>
          <cell r="DD128">
            <v>0</v>
          </cell>
          <cell r="DE128">
            <v>0</v>
          </cell>
          <cell r="DF128">
            <v>0</v>
          </cell>
          <cell r="DG128">
            <v>0</v>
          </cell>
          <cell r="DH128">
            <v>0</v>
          </cell>
          <cell r="DI128">
            <v>0</v>
          </cell>
          <cell r="DJ128">
            <v>0</v>
          </cell>
          <cell r="DK128">
            <v>0</v>
          </cell>
          <cell r="DL128">
            <v>0</v>
          </cell>
          <cell r="DM128">
            <v>0</v>
          </cell>
          <cell r="DN128">
            <v>0</v>
          </cell>
          <cell r="DO128">
            <v>0</v>
          </cell>
          <cell r="DP128">
            <v>0</v>
          </cell>
          <cell r="DQ128">
            <v>0</v>
          </cell>
          <cell r="DR128">
            <v>0</v>
          </cell>
          <cell r="DS128">
            <v>0</v>
          </cell>
          <cell r="DT128">
            <v>0</v>
          </cell>
          <cell r="DU128">
            <v>0</v>
          </cell>
          <cell r="DV128">
            <v>0</v>
          </cell>
          <cell r="DW128">
            <v>0</v>
          </cell>
          <cell r="DX128">
            <v>0</v>
          </cell>
          <cell r="DY128">
            <v>0</v>
          </cell>
          <cell r="DZ128">
            <v>0</v>
          </cell>
          <cell r="EA128">
            <v>0</v>
          </cell>
          <cell r="EB128">
            <v>0</v>
          </cell>
          <cell r="EC128">
            <v>0</v>
          </cell>
          <cell r="ED128">
            <v>0</v>
          </cell>
          <cell r="EE128">
            <v>0</v>
          </cell>
          <cell r="EF128">
            <v>0</v>
          </cell>
          <cell r="EG128">
            <v>0</v>
          </cell>
          <cell r="EH128">
            <v>0</v>
          </cell>
          <cell r="EI128">
            <v>0</v>
          </cell>
          <cell r="EJ128">
            <v>0</v>
          </cell>
          <cell r="EK128">
            <v>0</v>
          </cell>
          <cell r="EL128">
            <v>0</v>
          </cell>
          <cell r="EM128">
            <v>0</v>
          </cell>
          <cell r="EN128">
            <v>0</v>
          </cell>
          <cell r="EO128">
            <v>0</v>
          </cell>
          <cell r="EP128">
            <v>0</v>
          </cell>
          <cell r="EQ128">
            <v>0</v>
          </cell>
          <cell r="ER128">
            <v>0</v>
          </cell>
          <cell r="ES128">
            <v>0</v>
          </cell>
          <cell r="ET128">
            <v>0</v>
          </cell>
          <cell r="EU128">
            <v>0</v>
          </cell>
          <cell r="EV128">
            <v>0</v>
          </cell>
          <cell r="EW128">
            <v>0</v>
          </cell>
          <cell r="EX128">
            <v>0</v>
          </cell>
          <cell r="EY128">
            <v>0</v>
          </cell>
          <cell r="EZ128">
            <v>0</v>
          </cell>
          <cell r="FA128">
            <v>0</v>
          </cell>
          <cell r="FB128">
            <v>0</v>
          </cell>
          <cell r="FC128">
            <v>0</v>
          </cell>
          <cell r="FD128">
            <v>0</v>
          </cell>
          <cell r="FE128">
            <v>0</v>
          </cell>
          <cell r="FF128">
            <v>0</v>
          </cell>
          <cell r="FG128">
            <v>0</v>
          </cell>
          <cell r="FH128">
            <v>0</v>
          </cell>
          <cell r="FI128">
            <v>0</v>
          </cell>
          <cell r="FJ128">
            <v>0</v>
          </cell>
          <cell r="FK128">
            <v>0</v>
          </cell>
          <cell r="FL128">
            <v>0</v>
          </cell>
          <cell r="FM128">
            <v>0</v>
          </cell>
          <cell r="FN128">
            <v>0</v>
          </cell>
          <cell r="FO128">
            <v>0</v>
          </cell>
          <cell r="FP128">
            <v>0</v>
          </cell>
          <cell r="FQ128">
            <v>0</v>
          </cell>
          <cell r="FR128">
            <v>0</v>
          </cell>
          <cell r="FS128">
            <v>0</v>
          </cell>
          <cell r="FT128">
            <v>0</v>
          </cell>
          <cell r="FU128">
            <v>0</v>
          </cell>
          <cell r="FV128">
            <v>0</v>
          </cell>
          <cell r="FW128">
            <v>0</v>
          </cell>
          <cell r="FX128">
            <v>0</v>
          </cell>
          <cell r="FY128">
            <v>0</v>
          </cell>
          <cell r="FZ128">
            <v>0</v>
          </cell>
          <cell r="GA128">
            <v>0</v>
          </cell>
          <cell r="GB128">
            <v>0</v>
          </cell>
          <cell r="GC128">
            <v>0</v>
          </cell>
          <cell r="GD128">
            <v>0</v>
          </cell>
          <cell r="GE128">
            <v>0</v>
          </cell>
          <cell r="GF128">
            <v>0</v>
          </cell>
          <cell r="GG128">
            <v>0</v>
          </cell>
          <cell r="GH128">
            <v>0</v>
          </cell>
          <cell r="GI128">
            <v>0</v>
          </cell>
          <cell r="GJ128">
            <v>0</v>
          </cell>
          <cell r="GK128">
            <v>0</v>
          </cell>
          <cell r="GL128">
            <v>0</v>
          </cell>
          <cell r="GM128">
            <v>0</v>
          </cell>
          <cell r="GN128">
            <v>0</v>
          </cell>
          <cell r="GO128">
            <v>0</v>
          </cell>
          <cell r="GP128">
            <v>0</v>
          </cell>
          <cell r="GQ128">
            <v>0</v>
          </cell>
          <cell r="GR128">
            <v>0</v>
          </cell>
          <cell r="GS128">
            <v>0</v>
          </cell>
          <cell r="GT128">
            <v>0</v>
          </cell>
          <cell r="GU128">
            <v>0</v>
          </cell>
          <cell r="GV128">
            <v>0</v>
          </cell>
          <cell r="GW128">
            <v>0</v>
          </cell>
          <cell r="GX128">
            <v>0</v>
          </cell>
          <cell r="GY128">
            <v>0</v>
          </cell>
          <cell r="GZ128">
            <v>0</v>
          </cell>
          <cell r="HA128">
            <v>0</v>
          </cell>
          <cell r="HB128">
            <v>0</v>
          </cell>
          <cell r="HC128">
            <v>0</v>
          </cell>
          <cell r="HD128">
            <v>0</v>
          </cell>
          <cell r="HE128">
            <v>0</v>
          </cell>
          <cell r="HF128">
            <v>0</v>
          </cell>
          <cell r="HG128">
            <v>0</v>
          </cell>
          <cell r="HH128">
            <v>0</v>
          </cell>
          <cell r="HI128">
            <v>0</v>
          </cell>
          <cell r="HJ128">
            <v>0</v>
          </cell>
          <cell r="HK128">
            <v>0</v>
          </cell>
          <cell r="HL128">
            <v>0</v>
          </cell>
          <cell r="HM128">
            <v>0</v>
          </cell>
          <cell r="HN128">
            <v>0</v>
          </cell>
          <cell r="HO128">
            <v>0</v>
          </cell>
          <cell r="HP128">
            <v>0</v>
          </cell>
          <cell r="HQ128">
            <v>0</v>
          </cell>
          <cell r="HR128">
            <v>0</v>
          </cell>
          <cell r="HS128">
            <v>0</v>
          </cell>
          <cell r="HT128">
            <v>0</v>
          </cell>
          <cell r="HU128">
            <v>0</v>
          </cell>
          <cell r="HV128">
            <v>0</v>
          </cell>
          <cell r="HW128">
            <v>0</v>
          </cell>
          <cell r="HX128">
            <v>0</v>
          </cell>
          <cell r="HY128">
            <v>0</v>
          </cell>
          <cell r="HZ128">
            <v>0</v>
          </cell>
          <cell r="IA128">
            <v>0</v>
          </cell>
          <cell r="IB128">
            <v>0</v>
          </cell>
          <cell r="IC128">
            <v>0</v>
          </cell>
          <cell r="ID128">
            <v>0</v>
          </cell>
          <cell r="IE128">
            <v>0</v>
          </cell>
          <cell r="IF128">
            <v>0</v>
          </cell>
          <cell r="IG128">
            <v>0</v>
          </cell>
          <cell r="IH128">
            <v>0</v>
          </cell>
          <cell r="II128">
            <v>0</v>
          </cell>
          <cell r="IJ128">
            <v>0</v>
          </cell>
          <cell r="IK128">
            <v>0</v>
          </cell>
          <cell r="IL128">
            <v>0</v>
          </cell>
          <cell r="IM128">
            <v>0</v>
          </cell>
          <cell r="IN128">
            <v>0</v>
          </cell>
          <cell r="IO128">
            <v>0</v>
          </cell>
          <cell r="IP128">
            <v>0</v>
          </cell>
          <cell r="IQ128">
            <v>0</v>
          </cell>
          <cell r="IR128">
            <v>0</v>
          </cell>
          <cell r="IS128">
            <v>0</v>
          </cell>
          <cell r="IT128">
            <v>0</v>
          </cell>
          <cell r="IU128">
            <v>0</v>
          </cell>
          <cell r="IV128">
            <v>0</v>
          </cell>
          <cell r="IW128">
            <v>0</v>
          </cell>
          <cell r="IX128">
            <v>0</v>
          </cell>
          <cell r="IY128">
            <v>0</v>
          </cell>
          <cell r="IZ128">
            <v>0</v>
          </cell>
          <cell r="JA128">
            <v>0</v>
          </cell>
          <cell r="JB128">
            <v>0</v>
          </cell>
          <cell r="JC128">
            <v>0</v>
          </cell>
          <cell r="JD128">
            <v>0</v>
          </cell>
          <cell r="JE128">
            <v>0</v>
          </cell>
          <cell r="JF128">
            <v>0</v>
          </cell>
          <cell r="JG128">
            <v>0</v>
          </cell>
          <cell r="JH128">
            <v>0</v>
          </cell>
          <cell r="JI128">
            <v>0</v>
          </cell>
          <cell r="JJ128">
            <v>0</v>
          </cell>
          <cell r="JK128">
            <v>0</v>
          </cell>
          <cell r="JL128">
            <v>0</v>
          </cell>
          <cell r="JM128">
            <v>0</v>
          </cell>
          <cell r="JN128">
            <v>0</v>
          </cell>
          <cell r="JO128">
            <v>0</v>
          </cell>
          <cell r="JP128">
            <v>0</v>
          </cell>
          <cell r="JQ128">
            <v>0</v>
          </cell>
        </row>
        <row r="129">
          <cell r="F129">
            <v>0</v>
          </cell>
          <cell r="G129">
            <v>0</v>
          </cell>
          <cell r="H129">
            <v>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  <cell r="AA129">
            <v>0</v>
          </cell>
          <cell r="AB129">
            <v>0</v>
          </cell>
          <cell r="AC129">
            <v>0</v>
          </cell>
          <cell r="AD129">
            <v>0</v>
          </cell>
          <cell r="AE129">
            <v>0</v>
          </cell>
          <cell r="AF129">
            <v>0</v>
          </cell>
          <cell r="AG129">
            <v>0</v>
          </cell>
          <cell r="AH129">
            <v>0</v>
          </cell>
          <cell r="AI129">
            <v>0</v>
          </cell>
          <cell r="AJ129">
            <v>0</v>
          </cell>
          <cell r="AK129">
            <v>0</v>
          </cell>
          <cell r="AL129">
            <v>0</v>
          </cell>
          <cell r="AM129">
            <v>0</v>
          </cell>
          <cell r="AN129">
            <v>0</v>
          </cell>
          <cell r="AO129">
            <v>0</v>
          </cell>
          <cell r="AP129">
            <v>0</v>
          </cell>
          <cell r="AQ129">
            <v>0</v>
          </cell>
          <cell r="AR129">
            <v>0</v>
          </cell>
          <cell r="AS129">
            <v>0</v>
          </cell>
          <cell r="AT129">
            <v>0</v>
          </cell>
          <cell r="AU129">
            <v>0</v>
          </cell>
          <cell r="AV129">
            <v>0</v>
          </cell>
          <cell r="AW129">
            <v>0</v>
          </cell>
          <cell r="AX129">
            <v>0</v>
          </cell>
          <cell r="AY129">
            <v>0</v>
          </cell>
          <cell r="AZ129">
            <v>0</v>
          </cell>
          <cell r="BA129">
            <v>0</v>
          </cell>
          <cell r="BB129">
            <v>0</v>
          </cell>
          <cell r="BC129">
            <v>0</v>
          </cell>
          <cell r="BD129">
            <v>0</v>
          </cell>
          <cell r="BE129">
            <v>0</v>
          </cell>
          <cell r="BF129">
            <v>0</v>
          </cell>
          <cell r="BG129">
            <v>0</v>
          </cell>
          <cell r="BH129">
            <v>0</v>
          </cell>
          <cell r="BI129">
            <v>0</v>
          </cell>
          <cell r="BJ129">
            <v>0</v>
          </cell>
          <cell r="BK129">
            <v>0</v>
          </cell>
          <cell r="BL129">
            <v>0</v>
          </cell>
          <cell r="BM129">
            <v>0</v>
          </cell>
          <cell r="BN129">
            <v>0</v>
          </cell>
          <cell r="BO129">
            <v>0</v>
          </cell>
          <cell r="BP129">
            <v>0</v>
          </cell>
          <cell r="BQ129">
            <v>0</v>
          </cell>
          <cell r="BR129">
            <v>0</v>
          </cell>
          <cell r="BS129">
            <v>0</v>
          </cell>
          <cell r="BT129">
            <v>0</v>
          </cell>
          <cell r="BU129">
            <v>0</v>
          </cell>
          <cell r="BV129">
            <v>0</v>
          </cell>
          <cell r="BW129">
            <v>0</v>
          </cell>
          <cell r="BX129">
            <v>0</v>
          </cell>
          <cell r="BY129">
            <v>0</v>
          </cell>
          <cell r="BZ129">
            <v>0</v>
          </cell>
          <cell r="CA129">
            <v>0</v>
          </cell>
          <cell r="CB129">
            <v>0</v>
          </cell>
          <cell r="CC129">
            <v>0</v>
          </cell>
          <cell r="CD129">
            <v>0</v>
          </cell>
          <cell r="CE129">
            <v>0</v>
          </cell>
          <cell r="CF129">
            <v>0</v>
          </cell>
          <cell r="CG129">
            <v>0</v>
          </cell>
          <cell r="CH129">
            <v>0</v>
          </cell>
          <cell r="CI129">
            <v>0</v>
          </cell>
          <cell r="CJ129">
            <v>0</v>
          </cell>
          <cell r="CK129">
            <v>0</v>
          </cell>
          <cell r="CL129">
            <v>0</v>
          </cell>
          <cell r="CM129">
            <v>0</v>
          </cell>
          <cell r="CN129">
            <v>0</v>
          </cell>
          <cell r="CO129">
            <v>0</v>
          </cell>
          <cell r="CP129">
            <v>0</v>
          </cell>
          <cell r="CQ129">
            <v>0</v>
          </cell>
          <cell r="CR129">
            <v>0</v>
          </cell>
          <cell r="CS129">
            <v>0</v>
          </cell>
          <cell r="CT129">
            <v>0</v>
          </cell>
          <cell r="CU129">
            <v>0</v>
          </cell>
          <cell r="CV129">
            <v>0</v>
          </cell>
          <cell r="CW129">
            <v>0</v>
          </cell>
          <cell r="CX129">
            <v>0</v>
          </cell>
          <cell r="CY129">
            <v>0</v>
          </cell>
          <cell r="CZ129">
            <v>0</v>
          </cell>
          <cell r="DA129">
            <v>0</v>
          </cell>
          <cell r="DB129">
            <v>0</v>
          </cell>
          <cell r="DC129">
            <v>0</v>
          </cell>
          <cell r="DD129">
            <v>0</v>
          </cell>
          <cell r="DE129">
            <v>0</v>
          </cell>
          <cell r="DF129">
            <v>0</v>
          </cell>
          <cell r="DG129">
            <v>0</v>
          </cell>
          <cell r="DH129">
            <v>0</v>
          </cell>
          <cell r="DI129">
            <v>0</v>
          </cell>
          <cell r="DJ129">
            <v>0</v>
          </cell>
          <cell r="DK129">
            <v>0</v>
          </cell>
          <cell r="DL129">
            <v>0</v>
          </cell>
          <cell r="DM129">
            <v>0</v>
          </cell>
          <cell r="DN129">
            <v>0</v>
          </cell>
          <cell r="DO129">
            <v>0</v>
          </cell>
          <cell r="DP129">
            <v>0</v>
          </cell>
          <cell r="DQ129">
            <v>0</v>
          </cell>
          <cell r="DR129">
            <v>0</v>
          </cell>
          <cell r="DS129">
            <v>0</v>
          </cell>
          <cell r="DT129">
            <v>0</v>
          </cell>
          <cell r="DU129">
            <v>0</v>
          </cell>
          <cell r="DV129">
            <v>0</v>
          </cell>
          <cell r="DW129">
            <v>0</v>
          </cell>
          <cell r="DX129">
            <v>0</v>
          </cell>
          <cell r="DY129">
            <v>0</v>
          </cell>
          <cell r="DZ129">
            <v>0</v>
          </cell>
          <cell r="EA129">
            <v>0</v>
          </cell>
          <cell r="EB129">
            <v>0</v>
          </cell>
          <cell r="EC129">
            <v>0</v>
          </cell>
          <cell r="ED129">
            <v>0</v>
          </cell>
          <cell r="EE129">
            <v>0</v>
          </cell>
          <cell r="EF129">
            <v>0</v>
          </cell>
          <cell r="EG129">
            <v>0</v>
          </cell>
          <cell r="EH129">
            <v>0</v>
          </cell>
          <cell r="EI129">
            <v>0</v>
          </cell>
          <cell r="EJ129">
            <v>0</v>
          </cell>
          <cell r="EK129">
            <v>0</v>
          </cell>
          <cell r="EL129">
            <v>0</v>
          </cell>
          <cell r="EM129">
            <v>0</v>
          </cell>
          <cell r="EN129">
            <v>0</v>
          </cell>
          <cell r="EO129">
            <v>0</v>
          </cell>
          <cell r="EP129">
            <v>0</v>
          </cell>
          <cell r="EQ129">
            <v>0</v>
          </cell>
          <cell r="ER129">
            <v>0</v>
          </cell>
          <cell r="ES129">
            <v>0</v>
          </cell>
          <cell r="ET129">
            <v>0</v>
          </cell>
          <cell r="EU129">
            <v>0</v>
          </cell>
          <cell r="EV129">
            <v>0</v>
          </cell>
          <cell r="EW129">
            <v>0</v>
          </cell>
          <cell r="EX129">
            <v>0</v>
          </cell>
          <cell r="EY129">
            <v>0</v>
          </cell>
          <cell r="EZ129">
            <v>0</v>
          </cell>
          <cell r="FA129">
            <v>0</v>
          </cell>
          <cell r="FB129">
            <v>0</v>
          </cell>
          <cell r="FC129">
            <v>0</v>
          </cell>
          <cell r="FD129">
            <v>0</v>
          </cell>
          <cell r="FE129">
            <v>0</v>
          </cell>
          <cell r="FF129">
            <v>0</v>
          </cell>
          <cell r="FG129">
            <v>0</v>
          </cell>
          <cell r="FH129">
            <v>0</v>
          </cell>
          <cell r="FI129">
            <v>0</v>
          </cell>
          <cell r="FJ129">
            <v>0</v>
          </cell>
          <cell r="FK129">
            <v>0</v>
          </cell>
          <cell r="FL129">
            <v>0</v>
          </cell>
          <cell r="FM129">
            <v>0</v>
          </cell>
          <cell r="FN129">
            <v>0</v>
          </cell>
          <cell r="FO129">
            <v>0</v>
          </cell>
          <cell r="FP129">
            <v>0</v>
          </cell>
          <cell r="FQ129">
            <v>0</v>
          </cell>
          <cell r="FR129">
            <v>0</v>
          </cell>
          <cell r="FS129">
            <v>0</v>
          </cell>
          <cell r="FT129">
            <v>0</v>
          </cell>
          <cell r="FU129">
            <v>0</v>
          </cell>
          <cell r="FV129">
            <v>0</v>
          </cell>
          <cell r="FW129">
            <v>0</v>
          </cell>
          <cell r="FX129">
            <v>0</v>
          </cell>
          <cell r="FY129">
            <v>0</v>
          </cell>
          <cell r="FZ129">
            <v>0</v>
          </cell>
          <cell r="GA129">
            <v>0</v>
          </cell>
          <cell r="GB129">
            <v>0</v>
          </cell>
          <cell r="GC129">
            <v>0</v>
          </cell>
          <cell r="GD129">
            <v>0</v>
          </cell>
          <cell r="GE129">
            <v>0</v>
          </cell>
          <cell r="GF129">
            <v>0</v>
          </cell>
          <cell r="GG129">
            <v>0</v>
          </cell>
          <cell r="GH129">
            <v>0</v>
          </cell>
          <cell r="GI129">
            <v>0</v>
          </cell>
          <cell r="GJ129">
            <v>0</v>
          </cell>
          <cell r="GK129">
            <v>0</v>
          </cell>
          <cell r="GL129">
            <v>0</v>
          </cell>
          <cell r="GM129">
            <v>0</v>
          </cell>
          <cell r="GN129">
            <v>0</v>
          </cell>
          <cell r="GO129">
            <v>0</v>
          </cell>
          <cell r="GP129">
            <v>0</v>
          </cell>
          <cell r="GQ129">
            <v>0</v>
          </cell>
          <cell r="GR129">
            <v>0</v>
          </cell>
          <cell r="GS129">
            <v>0</v>
          </cell>
          <cell r="GT129">
            <v>0</v>
          </cell>
          <cell r="GU129">
            <v>0</v>
          </cell>
          <cell r="GV129">
            <v>0</v>
          </cell>
          <cell r="GW129">
            <v>0</v>
          </cell>
          <cell r="GX129">
            <v>0</v>
          </cell>
          <cell r="GY129">
            <v>0</v>
          </cell>
          <cell r="GZ129">
            <v>0</v>
          </cell>
          <cell r="HA129">
            <v>0</v>
          </cell>
          <cell r="HB129">
            <v>0</v>
          </cell>
          <cell r="HC129">
            <v>0</v>
          </cell>
          <cell r="HD129">
            <v>0</v>
          </cell>
          <cell r="HE129">
            <v>0</v>
          </cell>
          <cell r="HF129">
            <v>0</v>
          </cell>
          <cell r="HG129">
            <v>0</v>
          </cell>
          <cell r="HH129">
            <v>0</v>
          </cell>
          <cell r="HI129">
            <v>0</v>
          </cell>
          <cell r="HJ129">
            <v>0</v>
          </cell>
          <cell r="HK129">
            <v>0</v>
          </cell>
          <cell r="HL129">
            <v>0</v>
          </cell>
          <cell r="HM129">
            <v>0</v>
          </cell>
          <cell r="HN129">
            <v>0</v>
          </cell>
          <cell r="HO129">
            <v>0</v>
          </cell>
          <cell r="HP129">
            <v>0</v>
          </cell>
          <cell r="HQ129">
            <v>0</v>
          </cell>
          <cell r="HR129">
            <v>0</v>
          </cell>
          <cell r="HS129">
            <v>0</v>
          </cell>
          <cell r="HT129">
            <v>0</v>
          </cell>
          <cell r="HU129">
            <v>0</v>
          </cell>
          <cell r="HV129">
            <v>0</v>
          </cell>
          <cell r="HW129">
            <v>0</v>
          </cell>
          <cell r="HX129">
            <v>0</v>
          </cell>
          <cell r="HY129">
            <v>0</v>
          </cell>
          <cell r="HZ129">
            <v>0</v>
          </cell>
          <cell r="IA129">
            <v>0</v>
          </cell>
          <cell r="IB129">
            <v>0</v>
          </cell>
          <cell r="IC129">
            <v>0</v>
          </cell>
          <cell r="ID129">
            <v>0</v>
          </cell>
          <cell r="IE129">
            <v>0</v>
          </cell>
          <cell r="IF129">
            <v>0</v>
          </cell>
          <cell r="IG129">
            <v>0</v>
          </cell>
          <cell r="IH129">
            <v>0</v>
          </cell>
          <cell r="II129">
            <v>0</v>
          </cell>
          <cell r="IJ129">
            <v>0</v>
          </cell>
          <cell r="IK129">
            <v>0</v>
          </cell>
          <cell r="IL129">
            <v>0</v>
          </cell>
          <cell r="IM129">
            <v>0</v>
          </cell>
          <cell r="IN129">
            <v>0</v>
          </cell>
          <cell r="IO129">
            <v>0</v>
          </cell>
          <cell r="IP129">
            <v>0</v>
          </cell>
          <cell r="IQ129">
            <v>0</v>
          </cell>
          <cell r="IR129">
            <v>0</v>
          </cell>
          <cell r="IS129">
            <v>0</v>
          </cell>
          <cell r="IT129">
            <v>0</v>
          </cell>
          <cell r="IU129">
            <v>0</v>
          </cell>
          <cell r="IV129">
            <v>0</v>
          </cell>
          <cell r="IW129">
            <v>0</v>
          </cell>
          <cell r="IX129">
            <v>0</v>
          </cell>
          <cell r="IY129">
            <v>0</v>
          </cell>
          <cell r="IZ129">
            <v>0</v>
          </cell>
          <cell r="JA129">
            <v>0</v>
          </cell>
          <cell r="JB129">
            <v>0</v>
          </cell>
          <cell r="JC129">
            <v>0</v>
          </cell>
          <cell r="JD129">
            <v>0</v>
          </cell>
          <cell r="JE129">
            <v>0</v>
          </cell>
          <cell r="JF129">
            <v>0</v>
          </cell>
          <cell r="JG129">
            <v>0</v>
          </cell>
          <cell r="JH129">
            <v>0</v>
          </cell>
          <cell r="JI129">
            <v>0</v>
          </cell>
          <cell r="JJ129">
            <v>0</v>
          </cell>
          <cell r="JK129">
            <v>0</v>
          </cell>
          <cell r="JL129">
            <v>0</v>
          </cell>
          <cell r="JM129">
            <v>0</v>
          </cell>
          <cell r="JN129">
            <v>0</v>
          </cell>
          <cell r="JO129">
            <v>0</v>
          </cell>
          <cell r="JP129">
            <v>0</v>
          </cell>
          <cell r="JQ129">
            <v>0</v>
          </cell>
        </row>
        <row r="130"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  <cell r="AA130">
            <v>0</v>
          </cell>
          <cell r="AB130">
            <v>0</v>
          </cell>
          <cell r="AC130">
            <v>0</v>
          </cell>
          <cell r="AD130">
            <v>0</v>
          </cell>
          <cell r="AE130">
            <v>0</v>
          </cell>
          <cell r="AF130">
            <v>0</v>
          </cell>
          <cell r="AG130">
            <v>0</v>
          </cell>
          <cell r="AH130">
            <v>0</v>
          </cell>
          <cell r="AI130">
            <v>0</v>
          </cell>
          <cell r="AJ130">
            <v>0</v>
          </cell>
          <cell r="AK130">
            <v>0</v>
          </cell>
          <cell r="AL130">
            <v>0</v>
          </cell>
          <cell r="AM130">
            <v>0</v>
          </cell>
          <cell r="AN130">
            <v>0</v>
          </cell>
          <cell r="AO130">
            <v>0</v>
          </cell>
          <cell r="AP130">
            <v>0</v>
          </cell>
          <cell r="AQ130">
            <v>0</v>
          </cell>
          <cell r="AR130">
            <v>0</v>
          </cell>
          <cell r="AS130">
            <v>0</v>
          </cell>
          <cell r="AT130">
            <v>0</v>
          </cell>
          <cell r="AU130">
            <v>0</v>
          </cell>
          <cell r="AV130">
            <v>0</v>
          </cell>
          <cell r="AW130">
            <v>0</v>
          </cell>
          <cell r="AX130">
            <v>0</v>
          </cell>
          <cell r="AY130">
            <v>0</v>
          </cell>
          <cell r="AZ130">
            <v>0</v>
          </cell>
          <cell r="BA130">
            <v>0</v>
          </cell>
          <cell r="BB130">
            <v>0</v>
          </cell>
          <cell r="BC130">
            <v>0</v>
          </cell>
          <cell r="BD130">
            <v>0</v>
          </cell>
          <cell r="BE130">
            <v>0</v>
          </cell>
          <cell r="BF130">
            <v>0</v>
          </cell>
          <cell r="BG130">
            <v>0</v>
          </cell>
          <cell r="BH130">
            <v>0</v>
          </cell>
          <cell r="BI130">
            <v>0</v>
          </cell>
          <cell r="BJ130">
            <v>0</v>
          </cell>
          <cell r="BK130">
            <v>0</v>
          </cell>
          <cell r="BL130">
            <v>0</v>
          </cell>
          <cell r="BM130">
            <v>0</v>
          </cell>
          <cell r="BN130">
            <v>0</v>
          </cell>
          <cell r="BO130">
            <v>0</v>
          </cell>
          <cell r="BP130">
            <v>0</v>
          </cell>
          <cell r="BQ130">
            <v>0</v>
          </cell>
          <cell r="BR130">
            <v>0</v>
          </cell>
          <cell r="BS130">
            <v>0</v>
          </cell>
          <cell r="BT130">
            <v>0</v>
          </cell>
          <cell r="BU130">
            <v>0</v>
          </cell>
          <cell r="BV130">
            <v>0</v>
          </cell>
          <cell r="BW130">
            <v>0</v>
          </cell>
          <cell r="BX130">
            <v>0</v>
          </cell>
          <cell r="BY130">
            <v>0</v>
          </cell>
          <cell r="BZ130">
            <v>0</v>
          </cell>
          <cell r="CA130">
            <v>0</v>
          </cell>
          <cell r="CB130">
            <v>0</v>
          </cell>
          <cell r="CC130">
            <v>0</v>
          </cell>
          <cell r="CD130">
            <v>0</v>
          </cell>
          <cell r="CE130">
            <v>0</v>
          </cell>
          <cell r="CF130">
            <v>0</v>
          </cell>
          <cell r="CG130">
            <v>0</v>
          </cell>
          <cell r="CH130">
            <v>0</v>
          </cell>
          <cell r="CI130">
            <v>0</v>
          </cell>
          <cell r="CJ130">
            <v>0</v>
          </cell>
          <cell r="CK130">
            <v>0</v>
          </cell>
          <cell r="CL130">
            <v>0</v>
          </cell>
          <cell r="CM130">
            <v>0</v>
          </cell>
          <cell r="CN130">
            <v>0</v>
          </cell>
          <cell r="CO130">
            <v>0</v>
          </cell>
          <cell r="CP130">
            <v>0</v>
          </cell>
          <cell r="CQ130">
            <v>0</v>
          </cell>
          <cell r="CR130">
            <v>0</v>
          </cell>
          <cell r="CS130">
            <v>0</v>
          </cell>
          <cell r="CT130">
            <v>0</v>
          </cell>
          <cell r="CU130">
            <v>0</v>
          </cell>
          <cell r="CV130">
            <v>0</v>
          </cell>
          <cell r="CW130">
            <v>0</v>
          </cell>
          <cell r="CX130">
            <v>0</v>
          </cell>
          <cell r="CY130">
            <v>0</v>
          </cell>
          <cell r="CZ130">
            <v>0</v>
          </cell>
          <cell r="DA130">
            <v>0</v>
          </cell>
          <cell r="DB130">
            <v>0</v>
          </cell>
          <cell r="DC130">
            <v>0</v>
          </cell>
          <cell r="DD130">
            <v>0</v>
          </cell>
          <cell r="DE130">
            <v>0</v>
          </cell>
          <cell r="DF130">
            <v>0</v>
          </cell>
          <cell r="DG130">
            <v>0</v>
          </cell>
          <cell r="DH130">
            <v>0</v>
          </cell>
          <cell r="DI130">
            <v>0</v>
          </cell>
          <cell r="DJ130">
            <v>0</v>
          </cell>
          <cell r="DK130">
            <v>0</v>
          </cell>
          <cell r="DL130">
            <v>0</v>
          </cell>
          <cell r="DM130">
            <v>0</v>
          </cell>
          <cell r="DN130">
            <v>0</v>
          </cell>
          <cell r="DO130">
            <v>0</v>
          </cell>
          <cell r="DP130">
            <v>0</v>
          </cell>
          <cell r="DQ130">
            <v>0</v>
          </cell>
          <cell r="DR130">
            <v>0</v>
          </cell>
          <cell r="DS130">
            <v>0</v>
          </cell>
          <cell r="DT130">
            <v>0</v>
          </cell>
          <cell r="DU130">
            <v>0</v>
          </cell>
          <cell r="DV130">
            <v>0</v>
          </cell>
          <cell r="DW130">
            <v>0</v>
          </cell>
          <cell r="DX130">
            <v>0</v>
          </cell>
          <cell r="DY130">
            <v>0</v>
          </cell>
          <cell r="DZ130">
            <v>0</v>
          </cell>
          <cell r="EA130">
            <v>0</v>
          </cell>
          <cell r="EB130">
            <v>0</v>
          </cell>
          <cell r="EC130">
            <v>0</v>
          </cell>
          <cell r="ED130">
            <v>0</v>
          </cell>
          <cell r="EE130">
            <v>0</v>
          </cell>
          <cell r="EF130">
            <v>0</v>
          </cell>
          <cell r="EG130">
            <v>0</v>
          </cell>
          <cell r="EH130">
            <v>0</v>
          </cell>
          <cell r="EI130">
            <v>0</v>
          </cell>
          <cell r="EJ130">
            <v>0</v>
          </cell>
          <cell r="EK130">
            <v>0</v>
          </cell>
          <cell r="EL130">
            <v>0</v>
          </cell>
          <cell r="EM130">
            <v>0</v>
          </cell>
          <cell r="EN130">
            <v>0</v>
          </cell>
          <cell r="EO130">
            <v>0</v>
          </cell>
          <cell r="EP130">
            <v>0</v>
          </cell>
          <cell r="EQ130">
            <v>0</v>
          </cell>
          <cell r="ER130">
            <v>0</v>
          </cell>
          <cell r="ES130">
            <v>0</v>
          </cell>
          <cell r="ET130">
            <v>0</v>
          </cell>
          <cell r="EU130">
            <v>0</v>
          </cell>
          <cell r="EV130">
            <v>0</v>
          </cell>
          <cell r="EW130">
            <v>0</v>
          </cell>
          <cell r="EX130">
            <v>0</v>
          </cell>
          <cell r="EY130">
            <v>0</v>
          </cell>
          <cell r="EZ130">
            <v>0</v>
          </cell>
          <cell r="FA130">
            <v>0</v>
          </cell>
          <cell r="FB130">
            <v>0</v>
          </cell>
          <cell r="FC130">
            <v>0</v>
          </cell>
          <cell r="FD130">
            <v>0</v>
          </cell>
          <cell r="FE130">
            <v>0</v>
          </cell>
          <cell r="FF130">
            <v>0</v>
          </cell>
          <cell r="FG130">
            <v>0</v>
          </cell>
          <cell r="FH130">
            <v>0</v>
          </cell>
          <cell r="FI130">
            <v>0</v>
          </cell>
          <cell r="FJ130">
            <v>0</v>
          </cell>
          <cell r="FK130">
            <v>0</v>
          </cell>
          <cell r="FL130">
            <v>0</v>
          </cell>
          <cell r="FM130">
            <v>0</v>
          </cell>
          <cell r="FN130">
            <v>0</v>
          </cell>
          <cell r="FO130">
            <v>0</v>
          </cell>
          <cell r="FP130">
            <v>0</v>
          </cell>
          <cell r="FQ130">
            <v>0</v>
          </cell>
          <cell r="FR130">
            <v>0</v>
          </cell>
          <cell r="FS130">
            <v>0</v>
          </cell>
          <cell r="FT130">
            <v>0</v>
          </cell>
          <cell r="FU130">
            <v>0</v>
          </cell>
          <cell r="FV130">
            <v>0</v>
          </cell>
          <cell r="FW130">
            <v>0</v>
          </cell>
          <cell r="FX130">
            <v>0</v>
          </cell>
          <cell r="FY130">
            <v>0</v>
          </cell>
          <cell r="FZ130">
            <v>0</v>
          </cell>
          <cell r="GA130">
            <v>0</v>
          </cell>
          <cell r="GB130">
            <v>0</v>
          </cell>
          <cell r="GC130">
            <v>0</v>
          </cell>
          <cell r="GD130">
            <v>0</v>
          </cell>
          <cell r="GE130">
            <v>0</v>
          </cell>
          <cell r="GF130">
            <v>0</v>
          </cell>
          <cell r="GG130">
            <v>0</v>
          </cell>
          <cell r="GH130">
            <v>0</v>
          </cell>
          <cell r="GI130">
            <v>0</v>
          </cell>
          <cell r="GJ130">
            <v>0</v>
          </cell>
          <cell r="GK130">
            <v>0</v>
          </cell>
          <cell r="GL130">
            <v>0</v>
          </cell>
          <cell r="GM130">
            <v>0</v>
          </cell>
          <cell r="GN130">
            <v>0</v>
          </cell>
          <cell r="GO130">
            <v>0</v>
          </cell>
          <cell r="GP130">
            <v>0</v>
          </cell>
          <cell r="GQ130">
            <v>0</v>
          </cell>
          <cell r="GR130">
            <v>0</v>
          </cell>
          <cell r="GS130">
            <v>0</v>
          </cell>
          <cell r="GT130">
            <v>0</v>
          </cell>
          <cell r="GU130">
            <v>0</v>
          </cell>
          <cell r="GV130">
            <v>0</v>
          </cell>
          <cell r="GW130">
            <v>0</v>
          </cell>
          <cell r="GX130">
            <v>0</v>
          </cell>
          <cell r="GY130">
            <v>0</v>
          </cell>
          <cell r="GZ130">
            <v>0</v>
          </cell>
          <cell r="HA130">
            <v>0</v>
          </cell>
          <cell r="HB130">
            <v>0</v>
          </cell>
          <cell r="HC130">
            <v>0</v>
          </cell>
          <cell r="HD130">
            <v>0</v>
          </cell>
          <cell r="HE130">
            <v>0</v>
          </cell>
          <cell r="HF130">
            <v>0</v>
          </cell>
          <cell r="HG130">
            <v>0</v>
          </cell>
          <cell r="HH130">
            <v>0</v>
          </cell>
          <cell r="HI130">
            <v>0</v>
          </cell>
          <cell r="HJ130">
            <v>0</v>
          </cell>
          <cell r="HK130">
            <v>0</v>
          </cell>
          <cell r="HL130">
            <v>0</v>
          </cell>
          <cell r="HM130">
            <v>0</v>
          </cell>
          <cell r="HN130">
            <v>0</v>
          </cell>
          <cell r="HO130">
            <v>0</v>
          </cell>
          <cell r="HP130">
            <v>0</v>
          </cell>
          <cell r="HQ130">
            <v>0</v>
          </cell>
          <cell r="HR130">
            <v>0</v>
          </cell>
          <cell r="HS130">
            <v>0</v>
          </cell>
          <cell r="HT130">
            <v>0</v>
          </cell>
          <cell r="HU130">
            <v>0</v>
          </cell>
          <cell r="HV130">
            <v>0</v>
          </cell>
          <cell r="HW130">
            <v>0</v>
          </cell>
          <cell r="HX130">
            <v>0</v>
          </cell>
          <cell r="HY130">
            <v>0</v>
          </cell>
          <cell r="HZ130">
            <v>0</v>
          </cell>
          <cell r="IA130">
            <v>0</v>
          </cell>
          <cell r="IB130">
            <v>0</v>
          </cell>
          <cell r="IC130">
            <v>0</v>
          </cell>
          <cell r="ID130">
            <v>0</v>
          </cell>
          <cell r="IE130">
            <v>0</v>
          </cell>
          <cell r="IF130">
            <v>0</v>
          </cell>
          <cell r="IG130">
            <v>0</v>
          </cell>
          <cell r="IH130">
            <v>0</v>
          </cell>
          <cell r="II130">
            <v>0</v>
          </cell>
          <cell r="IJ130">
            <v>0</v>
          </cell>
          <cell r="IK130">
            <v>0</v>
          </cell>
          <cell r="IL130">
            <v>0</v>
          </cell>
          <cell r="IM130">
            <v>0</v>
          </cell>
          <cell r="IN130">
            <v>0</v>
          </cell>
          <cell r="IO130">
            <v>0</v>
          </cell>
          <cell r="IP130">
            <v>0</v>
          </cell>
          <cell r="IQ130">
            <v>0</v>
          </cell>
          <cell r="IR130">
            <v>0</v>
          </cell>
          <cell r="IS130">
            <v>0</v>
          </cell>
          <cell r="IT130">
            <v>0</v>
          </cell>
          <cell r="IU130">
            <v>0</v>
          </cell>
          <cell r="IV130">
            <v>0</v>
          </cell>
          <cell r="IW130">
            <v>0</v>
          </cell>
          <cell r="IX130">
            <v>0</v>
          </cell>
          <cell r="IY130">
            <v>0</v>
          </cell>
          <cell r="IZ130">
            <v>0</v>
          </cell>
          <cell r="JA130">
            <v>0</v>
          </cell>
          <cell r="JB130">
            <v>0</v>
          </cell>
          <cell r="JC130">
            <v>0</v>
          </cell>
          <cell r="JD130">
            <v>0</v>
          </cell>
          <cell r="JE130">
            <v>0</v>
          </cell>
          <cell r="JF130">
            <v>0</v>
          </cell>
          <cell r="JG130">
            <v>0</v>
          </cell>
          <cell r="JH130">
            <v>0</v>
          </cell>
          <cell r="JI130">
            <v>0</v>
          </cell>
          <cell r="JJ130">
            <v>0</v>
          </cell>
          <cell r="JK130">
            <v>0</v>
          </cell>
          <cell r="JL130">
            <v>0</v>
          </cell>
          <cell r="JM130">
            <v>0</v>
          </cell>
          <cell r="JN130">
            <v>0</v>
          </cell>
          <cell r="JO130">
            <v>0</v>
          </cell>
          <cell r="JP130">
            <v>0</v>
          </cell>
          <cell r="JQ130">
            <v>0</v>
          </cell>
        </row>
        <row r="131">
          <cell r="F131">
            <v>0</v>
          </cell>
          <cell r="G131">
            <v>0</v>
          </cell>
          <cell r="H131">
            <v>0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  <cell r="AA131">
            <v>0</v>
          </cell>
          <cell r="AB131">
            <v>0</v>
          </cell>
          <cell r="AC131">
            <v>0</v>
          </cell>
          <cell r="AD131">
            <v>0</v>
          </cell>
          <cell r="AE131">
            <v>0</v>
          </cell>
          <cell r="AF131">
            <v>0</v>
          </cell>
          <cell r="AG131">
            <v>0</v>
          </cell>
          <cell r="AH131">
            <v>0</v>
          </cell>
          <cell r="AI131">
            <v>0</v>
          </cell>
          <cell r="AJ131">
            <v>0</v>
          </cell>
          <cell r="AK131">
            <v>0</v>
          </cell>
          <cell r="AL131">
            <v>0</v>
          </cell>
          <cell r="AM131">
            <v>0</v>
          </cell>
          <cell r="AN131">
            <v>0</v>
          </cell>
          <cell r="AO131">
            <v>0</v>
          </cell>
          <cell r="AP131">
            <v>0</v>
          </cell>
          <cell r="AQ131">
            <v>0</v>
          </cell>
          <cell r="AR131">
            <v>0</v>
          </cell>
          <cell r="AS131">
            <v>0</v>
          </cell>
          <cell r="AT131">
            <v>0</v>
          </cell>
          <cell r="AU131">
            <v>0</v>
          </cell>
          <cell r="AV131">
            <v>0</v>
          </cell>
          <cell r="AW131">
            <v>0</v>
          </cell>
          <cell r="AX131">
            <v>0</v>
          </cell>
          <cell r="AY131">
            <v>0</v>
          </cell>
          <cell r="AZ131">
            <v>0</v>
          </cell>
          <cell r="BA131">
            <v>0</v>
          </cell>
          <cell r="BB131">
            <v>0</v>
          </cell>
          <cell r="BC131">
            <v>0</v>
          </cell>
          <cell r="BD131">
            <v>0</v>
          </cell>
          <cell r="BE131">
            <v>0</v>
          </cell>
          <cell r="BF131">
            <v>0</v>
          </cell>
          <cell r="BG131">
            <v>0</v>
          </cell>
          <cell r="BH131">
            <v>0</v>
          </cell>
          <cell r="BI131">
            <v>0</v>
          </cell>
          <cell r="BJ131">
            <v>0</v>
          </cell>
          <cell r="BK131">
            <v>0</v>
          </cell>
          <cell r="BL131">
            <v>0</v>
          </cell>
          <cell r="BM131">
            <v>0</v>
          </cell>
          <cell r="BN131">
            <v>0</v>
          </cell>
          <cell r="BO131">
            <v>0</v>
          </cell>
          <cell r="BP131">
            <v>0</v>
          </cell>
          <cell r="BQ131">
            <v>0</v>
          </cell>
          <cell r="BR131">
            <v>0</v>
          </cell>
          <cell r="BS131">
            <v>0</v>
          </cell>
          <cell r="BT131">
            <v>0</v>
          </cell>
          <cell r="BU131">
            <v>0</v>
          </cell>
          <cell r="BV131">
            <v>0</v>
          </cell>
          <cell r="BW131">
            <v>0</v>
          </cell>
          <cell r="BX131">
            <v>0</v>
          </cell>
          <cell r="BY131">
            <v>0</v>
          </cell>
          <cell r="BZ131">
            <v>0</v>
          </cell>
          <cell r="CA131">
            <v>0</v>
          </cell>
          <cell r="CB131">
            <v>0</v>
          </cell>
          <cell r="CC131">
            <v>0</v>
          </cell>
          <cell r="CD131">
            <v>0</v>
          </cell>
          <cell r="CE131">
            <v>0</v>
          </cell>
          <cell r="CF131">
            <v>0</v>
          </cell>
          <cell r="CG131">
            <v>0</v>
          </cell>
          <cell r="CH131">
            <v>0</v>
          </cell>
          <cell r="CI131">
            <v>0</v>
          </cell>
          <cell r="CJ131">
            <v>0</v>
          </cell>
          <cell r="CK131">
            <v>0</v>
          </cell>
          <cell r="CL131">
            <v>0</v>
          </cell>
          <cell r="CM131">
            <v>0</v>
          </cell>
          <cell r="CN131">
            <v>0</v>
          </cell>
          <cell r="CO131">
            <v>0</v>
          </cell>
          <cell r="CP131">
            <v>0</v>
          </cell>
          <cell r="CQ131">
            <v>0</v>
          </cell>
          <cell r="CR131">
            <v>0</v>
          </cell>
          <cell r="CS131">
            <v>0</v>
          </cell>
          <cell r="CT131">
            <v>0</v>
          </cell>
          <cell r="CU131">
            <v>0</v>
          </cell>
          <cell r="CV131">
            <v>0</v>
          </cell>
          <cell r="CW131">
            <v>0</v>
          </cell>
          <cell r="CX131">
            <v>0</v>
          </cell>
          <cell r="CY131">
            <v>0</v>
          </cell>
          <cell r="CZ131">
            <v>0</v>
          </cell>
          <cell r="DA131">
            <v>0</v>
          </cell>
          <cell r="DB131">
            <v>0</v>
          </cell>
          <cell r="DC131">
            <v>0</v>
          </cell>
          <cell r="DD131">
            <v>0</v>
          </cell>
          <cell r="DE131">
            <v>0</v>
          </cell>
          <cell r="DF131">
            <v>0</v>
          </cell>
          <cell r="DG131">
            <v>0</v>
          </cell>
          <cell r="DH131">
            <v>0</v>
          </cell>
          <cell r="DI131">
            <v>0</v>
          </cell>
          <cell r="DJ131">
            <v>0</v>
          </cell>
          <cell r="DK131">
            <v>0</v>
          </cell>
          <cell r="DL131">
            <v>0</v>
          </cell>
          <cell r="DM131">
            <v>0</v>
          </cell>
          <cell r="DN131">
            <v>0</v>
          </cell>
          <cell r="DO131">
            <v>0</v>
          </cell>
          <cell r="DP131">
            <v>0</v>
          </cell>
          <cell r="DQ131">
            <v>0</v>
          </cell>
          <cell r="DR131">
            <v>0</v>
          </cell>
          <cell r="DS131">
            <v>0</v>
          </cell>
          <cell r="DT131">
            <v>0</v>
          </cell>
          <cell r="DU131">
            <v>0</v>
          </cell>
          <cell r="DV131">
            <v>0</v>
          </cell>
          <cell r="DW131">
            <v>0</v>
          </cell>
          <cell r="DX131">
            <v>0</v>
          </cell>
          <cell r="DY131">
            <v>0</v>
          </cell>
          <cell r="DZ131">
            <v>0</v>
          </cell>
          <cell r="EA131">
            <v>0</v>
          </cell>
          <cell r="EB131">
            <v>0</v>
          </cell>
          <cell r="EC131">
            <v>0</v>
          </cell>
          <cell r="ED131">
            <v>0</v>
          </cell>
          <cell r="EE131">
            <v>0</v>
          </cell>
          <cell r="EF131">
            <v>0</v>
          </cell>
          <cell r="EG131">
            <v>0</v>
          </cell>
          <cell r="EH131">
            <v>0</v>
          </cell>
          <cell r="EI131">
            <v>0</v>
          </cell>
          <cell r="EJ131">
            <v>0</v>
          </cell>
          <cell r="EK131">
            <v>0</v>
          </cell>
          <cell r="EL131">
            <v>0</v>
          </cell>
          <cell r="EM131">
            <v>0</v>
          </cell>
          <cell r="EN131">
            <v>0</v>
          </cell>
          <cell r="EO131">
            <v>0</v>
          </cell>
          <cell r="EP131">
            <v>0</v>
          </cell>
          <cell r="EQ131">
            <v>0</v>
          </cell>
          <cell r="ER131">
            <v>0</v>
          </cell>
          <cell r="ES131">
            <v>0</v>
          </cell>
          <cell r="ET131">
            <v>0</v>
          </cell>
          <cell r="EU131">
            <v>0</v>
          </cell>
          <cell r="EV131">
            <v>0</v>
          </cell>
          <cell r="EW131">
            <v>0</v>
          </cell>
          <cell r="EX131">
            <v>0</v>
          </cell>
          <cell r="EY131">
            <v>0</v>
          </cell>
          <cell r="EZ131">
            <v>0</v>
          </cell>
          <cell r="FA131">
            <v>0</v>
          </cell>
          <cell r="FB131">
            <v>0</v>
          </cell>
          <cell r="FC131">
            <v>0</v>
          </cell>
          <cell r="FD131">
            <v>0</v>
          </cell>
          <cell r="FE131">
            <v>0</v>
          </cell>
          <cell r="FF131">
            <v>0</v>
          </cell>
          <cell r="FG131">
            <v>0</v>
          </cell>
          <cell r="FH131">
            <v>0</v>
          </cell>
          <cell r="FI131">
            <v>0</v>
          </cell>
          <cell r="FJ131">
            <v>0</v>
          </cell>
          <cell r="FK131">
            <v>0</v>
          </cell>
          <cell r="FL131">
            <v>0</v>
          </cell>
          <cell r="FM131">
            <v>0</v>
          </cell>
          <cell r="FN131">
            <v>0</v>
          </cell>
          <cell r="FO131">
            <v>0</v>
          </cell>
          <cell r="FP131">
            <v>0</v>
          </cell>
          <cell r="FQ131">
            <v>0</v>
          </cell>
          <cell r="FR131">
            <v>0</v>
          </cell>
          <cell r="FS131">
            <v>0</v>
          </cell>
          <cell r="FT131">
            <v>0</v>
          </cell>
          <cell r="FU131">
            <v>0</v>
          </cell>
          <cell r="FV131">
            <v>0</v>
          </cell>
          <cell r="FW131">
            <v>0</v>
          </cell>
          <cell r="FX131">
            <v>0</v>
          </cell>
          <cell r="FY131">
            <v>0</v>
          </cell>
          <cell r="FZ131">
            <v>0</v>
          </cell>
          <cell r="GA131">
            <v>0</v>
          </cell>
          <cell r="GB131">
            <v>0</v>
          </cell>
          <cell r="GC131">
            <v>0</v>
          </cell>
          <cell r="GD131">
            <v>0</v>
          </cell>
          <cell r="GE131">
            <v>0</v>
          </cell>
          <cell r="GF131">
            <v>0</v>
          </cell>
          <cell r="GG131">
            <v>0</v>
          </cell>
          <cell r="GH131">
            <v>0</v>
          </cell>
          <cell r="GI131">
            <v>0</v>
          </cell>
          <cell r="GJ131">
            <v>0</v>
          </cell>
          <cell r="GK131">
            <v>0</v>
          </cell>
          <cell r="GL131">
            <v>0</v>
          </cell>
          <cell r="GM131">
            <v>0</v>
          </cell>
          <cell r="GN131">
            <v>0</v>
          </cell>
          <cell r="GO131">
            <v>0</v>
          </cell>
          <cell r="GP131">
            <v>0</v>
          </cell>
          <cell r="GQ131">
            <v>0</v>
          </cell>
          <cell r="GR131">
            <v>0</v>
          </cell>
          <cell r="GS131">
            <v>0</v>
          </cell>
          <cell r="GT131">
            <v>0</v>
          </cell>
          <cell r="GU131">
            <v>0</v>
          </cell>
          <cell r="GV131">
            <v>0</v>
          </cell>
          <cell r="GW131">
            <v>0</v>
          </cell>
          <cell r="GX131">
            <v>0</v>
          </cell>
          <cell r="GY131">
            <v>0</v>
          </cell>
          <cell r="GZ131">
            <v>0</v>
          </cell>
          <cell r="HA131">
            <v>0</v>
          </cell>
          <cell r="HB131">
            <v>0</v>
          </cell>
          <cell r="HC131">
            <v>0</v>
          </cell>
          <cell r="HD131">
            <v>0</v>
          </cell>
          <cell r="HE131">
            <v>0</v>
          </cell>
          <cell r="HF131">
            <v>0</v>
          </cell>
          <cell r="HG131">
            <v>0</v>
          </cell>
          <cell r="HH131">
            <v>0</v>
          </cell>
          <cell r="HI131">
            <v>0</v>
          </cell>
          <cell r="HJ131">
            <v>0</v>
          </cell>
          <cell r="HK131">
            <v>0</v>
          </cell>
          <cell r="HL131">
            <v>0</v>
          </cell>
          <cell r="HM131">
            <v>0</v>
          </cell>
          <cell r="HN131">
            <v>0</v>
          </cell>
          <cell r="HO131">
            <v>0</v>
          </cell>
          <cell r="HP131">
            <v>0</v>
          </cell>
          <cell r="HQ131">
            <v>0</v>
          </cell>
          <cell r="HR131">
            <v>0</v>
          </cell>
          <cell r="HS131">
            <v>0</v>
          </cell>
          <cell r="HT131">
            <v>0</v>
          </cell>
          <cell r="HU131">
            <v>0</v>
          </cell>
          <cell r="HV131">
            <v>0</v>
          </cell>
          <cell r="HW131">
            <v>0</v>
          </cell>
          <cell r="HX131">
            <v>0</v>
          </cell>
          <cell r="HY131">
            <v>0</v>
          </cell>
          <cell r="HZ131">
            <v>0</v>
          </cell>
          <cell r="IA131">
            <v>0</v>
          </cell>
          <cell r="IB131">
            <v>0</v>
          </cell>
          <cell r="IC131">
            <v>0</v>
          </cell>
          <cell r="ID131">
            <v>0</v>
          </cell>
          <cell r="IE131">
            <v>0</v>
          </cell>
          <cell r="IF131">
            <v>0</v>
          </cell>
          <cell r="IG131">
            <v>0</v>
          </cell>
          <cell r="IH131">
            <v>0</v>
          </cell>
          <cell r="II131">
            <v>0</v>
          </cell>
          <cell r="IJ131">
            <v>0</v>
          </cell>
          <cell r="IK131">
            <v>0</v>
          </cell>
          <cell r="IL131">
            <v>0</v>
          </cell>
          <cell r="IM131">
            <v>0</v>
          </cell>
          <cell r="IN131">
            <v>0</v>
          </cell>
          <cell r="IO131">
            <v>0</v>
          </cell>
          <cell r="IP131">
            <v>0</v>
          </cell>
          <cell r="IQ131">
            <v>0</v>
          </cell>
          <cell r="IR131">
            <v>0</v>
          </cell>
          <cell r="IS131">
            <v>0</v>
          </cell>
          <cell r="IT131">
            <v>0</v>
          </cell>
          <cell r="IU131">
            <v>0</v>
          </cell>
          <cell r="IV131">
            <v>0</v>
          </cell>
          <cell r="IW131">
            <v>0</v>
          </cell>
          <cell r="IX131">
            <v>0</v>
          </cell>
          <cell r="IY131">
            <v>0</v>
          </cell>
          <cell r="IZ131">
            <v>0</v>
          </cell>
          <cell r="JA131">
            <v>0</v>
          </cell>
          <cell r="JB131">
            <v>0</v>
          </cell>
          <cell r="JC131">
            <v>0</v>
          </cell>
          <cell r="JD131">
            <v>0</v>
          </cell>
          <cell r="JE131">
            <v>0</v>
          </cell>
          <cell r="JF131">
            <v>0</v>
          </cell>
          <cell r="JG131">
            <v>0</v>
          </cell>
          <cell r="JH131">
            <v>0</v>
          </cell>
          <cell r="JI131">
            <v>0</v>
          </cell>
          <cell r="JJ131">
            <v>0</v>
          </cell>
          <cell r="JK131">
            <v>0</v>
          </cell>
          <cell r="JL131">
            <v>0</v>
          </cell>
          <cell r="JM131">
            <v>0</v>
          </cell>
          <cell r="JN131">
            <v>0</v>
          </cell>
          <cell r="JO131">
            <v>0</v>
          </cell>
          <cell r="JP131">
            <v>0</v>
          </cell>
          <cell r="JQ131">
            <v>0</v>
          </cell>
        </row>
        <row r="132"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  <cell r="AA132">
            <v>0</v>
          </cell>
          <cell r="AB132">
            <v>0</v>
          </cell>
          <cell r="AC132">
            <v>0</v>
          </cell>
          <cell r="AD132">
            <v>0</v>
          </cell>
          <cell r="AE132">
            <v>0</v>
          </cell>
          <cell r="AF132">
            <v>0</v>
          </cell>
          <cell r="AG132">
            <v>0</v>
          </cell>
          <cell r="AH132">
            <v>0</v>
          </cell>
          <cell r="AI132">
            <v>0</v>
          </cell>
          <cell r="AJ132">
            <v>0</v>
          </cell>
          <cell r="AK132">
            <v>0</v>
          </cell>
          <cell r="AL132">
            <v>0</v>
          </cell>
          <cell r="AM132">
            <v>0</v>
          </cell>
          <cell r="AN132">
            <v>0</v>
          </cell>
          <cell r="AO132">
            <v>0</v>
          </cell>
          <cell r="AP132">
            <v>0</v>
          </cell>
          <cell r="AQ132">
            <v>0</v>
          </cell>
          <cell r="AR132">
            <v>0</v>
          </cell>
          <cell r="AS132">
            <v>0</v>
          </cell>
          <cell r="AT132">
            <v>0</v>
          </cell>
          <cell r="AU132">
            <v>0</v>
          </cell>
          <cell r="AV132">
            <v>0</v>
          </cell>
          <cell r="AW132">
            <v>0</v>
          </cell>
          <cell r="AX132">
            <v>0</v>
          </cell>
          <cell r="AY132">
            <v>0</v>
          </cell>
          <cell r="AZ132">
            <v>0</v>
          </cell>
          <cell r="BA132">
            <v>0</v>
          </cell>
          <cell r="BB132">
            <v>0</v>
          </cell>
          <cell r="BC132">
            <v>0</v>
          </cell>
          <cell r="BD132">
            <v>0</v>
          </cell>
          <cell r="BE132">
            <v>0</v>
          </cell>
          <cell r="BF132">
            <v>0</v>
          </cell>
          <cell r="BG132">
            <v>0</v>
          </cell>
          <cell r="BH132">
            <v>0</v>
          </cell>
          <cell r="BI132">
            <v>0</v>
          </cell>
          <cell r="BJ132">
            <v>0</v>
          </cell>
          <cell r="BK132">
            <v>0</v>
          </cell>
          <cell r="BL132">
            <v>0</v>
          </cell>
          <cell r="BM132">
            <v>0</v>
          </cell>
          <cell r="BN132">
            <v>0</v>
          </cell>
          <cell r="BO132">
            <v>0</v>
          </cell>
          <cell r="BP132">
            <v>0</v>
          </cell>
          <cell r="BQ132">
            <v>0</v>
          </cell>
          <cell r="BR132">
            <v>0</v>
          </cell>
          <cell r="BS132">
            <v>0</v>
          </cell>
          <cell r="BT132">
            <v>0</v>
          </cell>
          <cell r="BU132">
            <v>0</v>
          </cell>
          <cell r="BV132">
            <v>0</v>
          </cell>
          <cell r="BW132">
            <v>0</v>
          </cell>
          <cell r="BX132">
            <v>0</v>
          </cell>
          <cell r="BY132">
            <v>0</v>
          </cell>
          <cell r="BZ132">
            <v>0</v>
          </cell>
          <cell r="CA132">
            <v>0</v>
          </cell>
          <cell r="CB132">
            <v>0</v>
          </cell>
          <cell r="CC132">
            <v>0</v>
          </cell>
          <cell r="CD132">
            <v>0</v>
          </cell>
          <cell r="CE132">
            <v>0</v>
          </cell>
          <cell r="CF132">
            <v>0</v>
          </cell>
          <cell r="CG132">
            <v>0</v>
          </cell>
          <cell r="CH132">
            <v>0</v>
          </cell>
          <cell r="CI132">
            <v>0</v>
          </cell>
          <cell r="CJ132">
            <v>0</v>
          </cell>
          <cell r="CK132">
            <v>0</v>
          </cell>
          <cell r="CL132">
            <v>0</v>
          </cell>
          <cell r="CM132">
            <v>0</v>
          </cell>
          <cell r="CN132">
            <v>0</v>
          </cell>
          <cell r="CO132">
            <v>0</v>
          </cell>
          <cell r="CP132">
            <v>0</v>
          </cell>
          <cell r="CQ132">
            <v>0</v>
          </cell>
          <cell r="CR132">
            <v>0</v>
          </cell>
          <cell r="CS132">
            <v>0</v>
          </cell>
          <cell r="CT132">
            <v>0</v>
          </cell>
          <cell r="CU132">
            <v>0</v>
          </cell>
          <cell r="CV132">
            <v>0</v>
          </cell>
          <cell r="CW132">
            <v>0</v>
          </cell>
          <cell r="CX132">
            <v>0</v>
          </cell>
          <cell r="CY132">
            <v>0</v>
          </cell>
          <cell r="CZ132">
            <v>0</v>
          </cell>
          <cell r="DA132">
            <v>0</v>
          </cell>
          <cell r="DB132">
            <v>0</v>
          </cell>
          <cell r="DC132">
            <v>0</v>
          </cell>
          <cell r="DD132">
            <v>0</v>
          </cell>
          <cell r="DE132">
            <v>0</v>
          </cell>
          <cell r="DF132">
            <v>0</v>
          </cell>
          <cell r="DG132">
            <v>0</v>
          </cell>
          <cell r="DH132">
            <v>0</v>
          </cell>
          <cell r="DI132">
            <v>0</v>
          </cell>
          <cell r="DJ132">
            <v>0</v>
          </cell>
          <cell r="DK132">
            <v>0</v>
          </cell>
          <cell r="DL132">
            <v>0</v>
          </cell>
          <cell r="DM132">
            <v>0</v>
          </cell>
          <cell r="DN132">
            <v>0</v>
          </cell>
          <cell r="DO132">
            <v>0</v>
          </cell>
          <cell r="DP132">
            <v>0</v>
          </cell>
          <cell r="DQ132">
            <v>0</v>
          </cell>
          <cell r="DR132">
            <v>0</v>
          </cell>
          <cell r="DS132">
            <v>0</v>
          </cell>
          <cell r="DT132">
            <v>0</v>
          </cell>
          <cell r="DU132">
            <v>0</v>
          </cell>
          <cell r="DV132">
            <v>0</v>
          </cell>
          <cell r="DW132">
            <v>0</v>
          </cell>
          <cell r="DX132">
            <v>0</v>
          </cell>
          <cell r="DY132">
            <v>0</v>
          </cell>
          <cell r="DZ132">
            <v>0</v>
          </cell>
          <cell r="EA132">
            <v>0</v>
          </cell>
          <cell r="EB132">
            <v>0</v>
          </cell>
          <cell r="EC132">
            <v>0</v>
          </cell>
          <cell r="ED132">
            <v>0</v>
          </cell>
          <cell r="EE132">
            <v>0</v>
          </cell>
          <cell r="EF132">
            <v>0</v>
          </cell>
          <cell r="EG132">
            <v>0</v>
          </cell>
          <cell r="EH132">
            <v>0</v>
          </cell>
          <cell r="EI132">
            <v>0</v>
          </cell>
          <cell r="EJ132">
            <v>0</v>
          </cell>
          <cell r="EK132">
            <v>0</v>
          </cell>
          <cell r="EL132">
            <v>0</v>
          </cell>
          <cell r="EM132">
            <v>0</v>
          </cell>
          <cell r="EN132">
            <v>0</v>
          </cell>
          <cell r="EO132">
            <v>0</v>
          </cell>
          <cell r="EP132">
            <v>0</v>
          </cell>
          <cell r="EQ132">
            <v>0</v>
          </cell>
          <cell r="ER132">
            <v>0</v>
          </cell>
          <cell r="ES132">
            <v>0</v>
          </cell>
          <cell r="ET132">
            <v>0</v>
          </cell>
          <cell r="EU132">
            <v>0</v>
          </cell>
          <cell r="EV132">
            <v>0</v>
          </cell>
          <cell r="EW132">
            <v>0</v>
          </cell>
          <cell r="EX132">
            <v>0</v>
          </cell>
          <cell r="EY132">
            <v>0</v>
          </cell>
          <cell r="EZ132">
            <v>0</v>
          </cell>
          <cell r="FA132">
            <v>0</v>
          </cell>
          <cell r="FB132">
            <v>0</v>
          </cell>
          <cell r="FC132">
            <v>0</v>
          </cell>
          <cell r="FD132">
            <v>0</v>
          </cell>
          <cell r="FE132">
            <v>0</v>
          </cell>
          <cell r="FF132">
            <v>0</v>
          </cell>
          <cell r="FG132">
            <v>0</v>
          </cell>
          <cell r="FH132">
            <v>0</v>
          </cell>
          <cell r="FI132">
            <v>0</v>
          </cell>
          <cell r="FJ132">
            <v>0</v>
          </cell>
          <cell r="FK132">
            <v>0</v>
          </cell>
          <cell r="FL132">
            <v>0</v>
          </cell>
          <cell r="FM132">
            <v>0</v>
          </cell>
          <cell r="FN132">
            <v>0</v>
          </cell>
          <cell r="FO132">
            <v>0</v>
          </cell>
          <cell r="FP132">
            <v>0</v>
          </cell>
          <cell r="FQ132">
            <v>0</v>
          </cell>
          <cell r="FR132">
            <v>0</v>
          </cell>
          <cell r="FS132">
            <v>0</v>
          </cell>
          <cell r="FT132">
            <v>0</v>
          </cell>
          <cell r="FU132">
            <v>0</v>
          </cell>
          <cell r="FV132">
            <v>0</v>
          </cell>
          <cell r="FW132">
            <v>0</v>
          </cell>
          <cell r="FX132">
            <v>0</v>
          </cell>
          <cell r="FY132">
            <v>0</v>
          </cell>
          <cell r="FZ132">
            <v>0</v>
          </cell>
          <cell r="GA132">
            <v>0</v>
          </cell>
          <cell r="GB132">
            <v>0</v>
          </cell>
          <cell r="GC132">
            <v>0</v>
          </cell>
          <cell r="GD132">
            <v>0</v>
          </cell>
          <cell r="GE132">
            <v>0</v>
          </cell>
          <cell r="GF132">
            <v>0</v>
          </cell>
          <cell r="GG132">
            <v>0</v>
          </cell>
          <cell r="GH132">
            <v>0</v>
          </cell>
          <cell r="GI132">
            <v>0</v>
          </cell>
          <cell r="GJ132">
            <v>0</v>
          </cell>
          <cell r="GK132">
            <v>0</v>
          </cell>
          <cell r="GL132">
            <v>0</v>
          </cell>
          <cell r="GM132">
            <v>0</v>
          </cell>
          <cell r="GN132">
            <v>0</v>
          </cell>
          <cell r="GO132">
            <v>0</v>
          </cell>
          <cell r="GP132">
            <v>0</v>
          </cell>
          <cell r="GQ132">
            <v>0</v>
          </cell>
          <cell r="GR132">
            <v>0</v>
          </cell>
          <cell r="GS132">
            <v>0</v>
          </cell>
          <cell r="GT132">
            <v>0</v>
          </cell>
          <cell r="GU132">
            <v>0</v>
          </cell>
          <cell r="GV132">
            <v>0</v>
          </cell>
          <cell r="GW132">
            <v>0</v>
          </cell>
          <cell r="GX132">
            <v>0</v>
          </cell>
          <cell r="GY132">
            <v>0</v>
          </cell>
          <cell r="GZ132">
            <v>0</v>
          </cell>
          <cell r="HA132">
            <v>0</v>
          </cell>
          <cell r="HB132">
            <v>0</v>
          </cell>
          <cell r="HC132">
            <v>0</v>
          </cell>
          <cell r="HD132">
            <v>0</v>
          </cell>
          <cell r="HE132">
            <v>0</v>
          </cell>
          <cell r="HF132">
            <v>0</v>
          </cell>
          <cell r="HG132">
            <v>0</v>
          </cell>
          <cell r="HH132">
            <v>0</v>
          </cell>
          <cell r="HI132">
            <v>0</v>
          </cell>
          <cell r="HJ132">
            <v>0</v>
          </cell>
          <cell r="HK132">
            <v>0</v>
          </cell>
          <cell r="HL132">
            <v>0</v>
          </cell>
          <cell r="HM132">
            <v>0</v>
          </cell>
          <cell r="HN132">
            <v>0</v>
          </cell>
          <cell r="HO132">
            <v>0</v>
          </cell>
          <cell r="HP132">
            <v>0</v>
          </cell>
          <cell r="HQ132">
            <v>0</v>
          </cell>
          <cell r="HR132">
            <v>0</v>
          </cell>
          <cell r="HS132">
            <v>0</v>
          </cell>
          <cell r="HT132">
            <v>0</v>
          </cell>
          <cell r="HU132">
            <v>0</v>
          </cell>
          <cell r="HV132">
            <v>0</v>
          </cell>
          <cell r="HW132">
            <v>0</v>
          </cell>
          <cell r="HX132">
            <v>0</v>
          </cell>
          <cell r="HY132">
            <v>0</v>
          </cell>
          <cell r="HZ132">
            <v>0</v>
          </cell>
          <cell r="IA132">
            <v>0</v>
          </cell>
          <cell r="IB132">
            <v>0</v>
          </cell>
          <cell r="IC132">
            <v>0</v>
          </cell>
          <cell r="ID132">
            <v>0</v>
          </cell>
          <cell r="IE132">
            <v>0</v>
          </cell>
          <cell r="IF132">
            <v>0</v>
          </cell>
          <cell r="IG132">
            <v>0</v>
          </cell>
          <cell r="IH132">
            <v>0</v>
          </cell>
          <cell r="II132">
            <v>0</v>
          </cell>
          <cell r="IJ132">
            <v>0</v>
          </cell>
          <cell r="IK132">
            <v>0</v>
          </cell>
          <cell r="IL132">
            <v>0</v>
          </cell>
          <cell r="IM132">
            <v>0</v>
          </cell>
          <cell r="IN132">
            <v>0</v>
          </cell>
          <cell r="IO132">
            <v>0</v>
          </cell>
          <cell r="IP132">
            <v>0</v>
          </cell>
          <cell r="IQ132">
            <v>0</v>
          </cell>
          <cell r="IR132">
            <v>0</v>
          </cell>
          <cell r="IS132">
            <v>0</v>
          </cell>
          <cell r="IT132">
            <v>0</v>
          </cell>
          <cell r="IU132">
            <v>0</v>
          </cell>
          <cell r="IV132">
            <v>0</v>
          </cell>
          <cell r="IW132">
            <v>0</v>
          </cell>
          <cell r="IX132">
            <v>0</v>
          </cell>
          <cell r="IY132">
            <v>0</v>
          </cell>
          <cell r="IZ132">
            <v>0</v>
          </cell>
          <cell r="JA132">
            <v>0</v>
          </cell>
          <cell r="JB132">
            <v>0</v>
          </cell>
          <cell r="JC132">
            <v>0</v>
          </cell>
          <cell r="JD132">
            <v>0</v>
          </cell>
          <cell r="JE132">
            <v>0</v>
          </cell>
          <cell r="JF132">
            <v>0</v>
          </cell>
          <cell r="JG132">
            <v>0</v>
          </cell>
          <cell r="JH132">
            <v>0</v>
          </cell>
          <cell r="JI132">
            <v>0</v>
          </cell>
          <cell r="JJ132">
            <v>0</v>
          </cell>
          <cell r="JK132">
            <v>0</v>
          </cell>
          <cell r="JL132">
            <v>0</v>
          </cell>
          <cell r="JM132">
            <v>0</v>
          </cell>
          <cell r="JN132">
            <v>0</v>
          </cell>
          <cell r="JO132">
            <v>0</v>
          </cell>
          <cell r="JP132">
            <v>0</v>
          </cell>
          <cell r="JQ132">
            <v>0</v>
          </cell>
        </row>
        <row r="133">
          <cell r="F133">
            <v>0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  <cell r="AA133">
            <v>0</v>
          </cell>
          <cell r="AB133">
            <v>0</v>
          </cell>
          <cell r="AC133">
            <v>0</v>
          </cell>
          <cell r="AD133">
            <v>0</v>
          </cell>
          <cell r="AE133">
            <v>0</v>
          </cell>
          <cell r="AF133">
            <v>0</v>
          </cell>
          <cell r="AG133">
            <v>0</v>
          </cell>
          <cell r="AH133">
            <v>0</v>
          </cell>
          <cell r="AI133">
            <v>0</v>
          </cell>
          <cell r="AJ133">
            <v>0</v>
          </cell>
          <cell r="AK133">
            <v>0</v>
          </cell>
          <cell r="AL133">
            <v>0</v>
          </cell>
          <cell r="AM133">
            <v>0</v>
          </cell>
          <cell r="AN133">
            <v>0</v>
          </cell>
          <cell r="AO133">
            <v>0</v>
          </cell>
          <cell r="AP133">
            <v>0</v>
          </cell>
          <cell r="AQ133">
            <v>0</v>
          </cell>
          <cell r="AR133">
            <v>0</v>
          </cell>
          <cell r="AS133">
            <v>0</v>
          </cell>
          <cell r="AT133">
            <v>0</v>
          </cell>
          <cell r="AU133">
            <v>0</v>
          </cell>
          <cell r="AV133">
            <v>0</v>
          </cell>
          <cell r="AW133">
            <v>0</v>
          </cell>
          <cell r="AX133">
            <v>0</v>
          </cell>
          <cell r="AY133">
            <v>0</v>
          </cell>
          <cell r="AZ133">
            <v>0</v>
          </cell>
          <cell r="BA133">
            <v>0</v>
          </cell>
          <cell r="BB133">
            <v>0</v>
          </cell>
          <cell r="BC133">
            <v>0</v>
          </cell>
          <cell r="BD133">
            <v>0</v>
          </cell>
          <cell r="BE133">
            <v>0</v>
          </cell>
          <cell r="BF133">
            <v>0</v>
          </cell>
          <cell r="BG133">
            <v>0</v>
          </cell>
          <cell r="BH133">
            <v>0</v>
          </cell>
          <cell r="BI133">
            <v>0</v>
          </cell>
          <cell r="BJ133">
            <v>0</v>
          </cell>
          <cell r="BK133">
            <v>0</v>
          </cell>
          <cell r="BL133">
            <v>0</v>
          </cell>
          <cell r="BM133">
            <v>0</v>
          </cell>
          <cell r="BN133">
            <v>0</v>
          </cell>
          <cell r="BO133">
            <v>0</v>
          </cell>
          <cell r="BP133">
            <v>0</v>
          </cell>
          <cell r="BQ133">
            <v>0</v>
          </cell>
          <cell r="BR133">
            <v>0</v>
          </cell>
          <cell r="BS133">
            <v>0</v>
          </cell>
          <cell r="BT133">
            <v>0</v>
          </cell>
          <cell r="BU133">
            <v>0</v>
          </cell>
          <cell r="BV133">
            <v>0</v>
          </cell>
          <cell r="BW133">
            <v>0</v>
          </cell>
          <cell r="BX133">
            <v>0</v>
          </cell>
          <cell r="BY133">
            <v>0</v>
          </cell>
          <cell r="BZ133">
            <v>0</v>
          </cell>
          <cell r="CA133">
            <v>0</v>
          </cell>
          <cell r="CB133">
            <v>0</v>
          </cell>
          <cell r="CC133">
            <v>0</v>
          </cell>
          <cell r="CD133">
            <v>0</v>
          </cell>
          <cell r="CE133">
            <v>0</v>
          </cell>
          <cell r="CF133">
            <v>0</v>
          </cell>
          <cell r="CG133">
            <v>0</v>
          </cell>
          <cell r="CH133">
            <v>0</v>
          </cell>
          <cell r="CI133">
            <v>0</v>
          </cell>
          <cell r="CJ133">
            <v>0</v>
          </cell>
          <cell r="CK133">
            <v>0</v>
          </cell>
          <cell r="CL133">
            <v>0</v>
          </cell>
          <cell r="CM133">
            <v>0</v>
          </cell>
          <cell r="CN133">
            <v>0</v>
          </cell>
          <cell r="CO133">
            <v>0</v>
          </cell>
          <cell r="CP133">
            <v>0</v>
          </cell>
          <cell r="CQ133">
            <v>0</v>
          </cell>
          <cell r="CR133">
            <v>0</v>
          </cell>
          <cell r="CS133">
            <v>0</v>
          </cell>
          <cell r="CT133">
            <v>0</v>
          </cell>
          <cell r="CU133">
            <v>0</v>
          </cell>
          <cell r="CV133">
            <v>0</v>
          </cell>
          <cell r="CW133">
            <v>0</v>
          </cell>
          <cell r="CX133">
            <v>0</v>
          </cell>
          <cell r="CY133">
            <v>0</v>
          </cell>
          <cell r="CZ133">
            <v>0</v>
          </cell>
          <cell r="DA133">
            <v>0</v>
          </cell>
          <cell r="DB133">
            <v>0</v>
          </cell>
          <cell r="DC133">
            <v>0</v>
          </cell>
          <cell r="DD133">
            <v>0</v>
          </cell>
          <cell r="DE133">
            <v>0</v>
          </cell>
          <cell r="DF133">
            <v>0</v>
          </cell>
          <cell r="DG133">
            <v>0</v>
          </cell>
          <cell r="DH133">
            <v>0</v>
          </cell>
          <cell r="DI133">
            <v>0</v>
          </cell>
          <cell r="DJ133">
            <v>0</v>
          </cell>
          <cell r="DK133">
            <v>0</v>
          </cell>
          <cell r="DL133">
            <v>0</v>
          </cell>
          <cell r="DM133">
            <v>0</v>
          </cell>
          <cell r="DN133">
            <v>0</v>
          </cell>
          <cell r="DO133">
            <v>0</v>
          </cell>
          <cell r="DP133">
            <v>0</v>
          </cell>
          <cell r="DQ133">
            <v>0</v>
          </cell>
          <cell r="DR133">
            <v>0</v>
          </cell>
          <cell r="DS133">
            <v>0</v>
          </cell>
          <cell r="DT133">
            <v>0</v>
          </cell>
          <cell r="DU133">
            <v>0</v>
          </cell>
          <cell r="DV133">
            <v>0</v>
          </cell>
          <cell r="DW133">
            <v>0</v>
          </cell>
          <cell r="DX133">
            <v>0</v>
          </cell>
          <cell r="DY133">
            <v>0</v>
          </cell>
          <cell r="DZ133">
            <v>0</v>
          </cell>
          <cell r="EA133">
            <v>0</v>
          </cell>
          <cell r="EB133">
            <v>0</v>
          </cell>
          <cell r="EC133">
            <v>0</v>
          </cell>
          <cell r="ED133">
            <v>0</v>
          </cell>
          <cell r="EE133">
            <v>0</v>
          </cell>
          <cell r="EF133">
            <v>0</v>
          </cell>
          <cell r="EG133">
            <v>0</v>
          </cell>
          <cell r="EH133">
            <v>0</v>
          </cell>
          <cell r="EI133">
            <v>0</v>
          </cell>
          <cell r="EJ133">
            <v>0</v>
          </cell>
          <cell r="EK133">
            <v>0</v>
          </cell>
          <cell r="EL133">
            <v>0</v>
          </cell>
          <cell r="EM133">
            <v>0</v>
          </cell>
          <cell r="EN133">
            <v>0</v>
          </cell>
          <cell r="EO133">
            <v>0</v>
          </cell>
          <cell r="EP133">
            <v>0</v>
          </cell>
          <cell r="EQ133">
            <v>0</v>
          </cell>
          <cell r="ER133">
            <v>0</v>
          </cell>
          <cell r="ES133">
            <v>0</v>
          </cell>
          <cell r="ET133">
            <v>0</v>
          </cell>
          <cell r="EU133">
            <v>0</v>
          </cell>
          <cell r="EV133">
            <v>0</v>
          </cell>
          <cell r="EW133">
            <v>0</v>
          </cell>
          <cell r="EX133">
            <v>0</v>
          </cell>
          <cell r="EY133">
            <v>0</v>
          </cell>
          <cell r="EZ133">
            <v>0</v>
          </cell>
          <cell r="FA133">
            <v>0</v>
          </cell>
          <cell r="FB133">
            <v>0</v>
          </cell>
          <cell r="FC133">
            <v>0</v>
          </cell>
          <cell r="FD133">
            <v>0</v>
          </cell>
          <cell r="FE133">
            <v>0</v>
          </cell>
          <cell r="FF133">
            <v>0</v>
          </cell>
          <cell r="FG133">
            <v>0</v>
          </cell>
          <cell r="FH133">
            <v>0</v>
          </cell>
          <cell r="FI133">
            <v>0</v>
          </cell>
          <cell r="FJ133">
            <v>0</v>
          </cell>
          <cell r="FK133">
            <v>0</v>
          </cell>
          <cell r="FL133">
            <v>0</v>
          </cell>
          <cell r="FM133">
            <v>0</v>
          </cell>
          <cell r="FN133">
            <v>0</v>
          </cell>
          <cell r="FO133">
            <v>0</v>
          </cell>
          <cell r="FP133">
            <v>0</v>
          </cell>
          <cell r="FQ133">
            <v>0</v>
          </cell>
          <cell r="FR133">
            <v>0</v>
          </cell>
          <cell r="FS133">
            <v>0</v>
          </cell>
          <cell r="FT133">
            <v>0</v>
          </cell>
          <cell r="FU133">
            <v>0</v>
          </cell>
          <cell r="FV133">
            <v>0</v>
          </cell>
          <cell r="FW133">
            <v>0</v>
          </cell>
          <cell r="FX133">
            <v>0</v>
          </cell>
          <cell r="FY133">
            <v>0</v>
          </cell>
          <cell r="FZ133">
            <v>0</v>
          </cell>
          <cell r="GA133">
            <v>0</v>
          </cell>
          <cell r="GB133">
            <v>0</v>
          </cell>
          <cell r="GC133">
            <v>0</v>
          </cell>
          <cell r="GD133">
            <v>0</v>
          </cell>
          <cell r="GE133">
            <v>0</v>
          </cell>
          <cell r="GF133">
            <v>0</v>
          </cell>
          <cell r="GG133">
            <v>0</v>
          </cell>
          <cell r="GH133">
            <v>0</v>
          </cell>
          <cell r="GI133">
            <v>0</v>
          </cell>
          <cell r="GJ133">
            <v>0</v>
          </cell>
          <cell r="GK133">
            <v>0</v>
          </cell>
          <cell r="GL133">
            <v>0</v>
          </cell>
          <cell r="GM133">
            <v>0</v>
          </cell>
          <cell r="GN133">
            <v>0</v>
          </cell>
          <cell r="GO133">
            <v>0</v>
          </cell>
          <cell r="GP133">
            <v>0</v>
          </cell>
          <cell r="GQ133">
            <v>0</v>
          </cell>
          <cell r="GR133">
            <v>0</v>
          </cell>
          <cell r="GS133">
            <v>0</v>
          </cell>
          <cell r="GT133">
            <v>0</v>
          </cell>
          <cell r="GU133">
            <v>0</v>
          </cell>
          <cell r="GV133">
            <v>0</v>
          </cell>
          <cell r="GW133">
            <v>0</v>
          </cell>
          <cell r="GX133">
            <v>0</v>
          </cell>
          <cell r="GY133">
            <v>0</v>
          </cell>
          <cell r="GZ133">
            <v>0</v>
          </cell>
          <cell r="HA133">
            <v>0</v>
          </cell>
          <cell r="HB133">
            <v>0</v>
          </cell>
          <cell r="HC133">
            <v>0</v>
          </cell>
          <cell r="HD133">
            <v>0</v>
          </cell>
          <cell r="HE133">
            <v>0</v>
          </cell>
          <cell r="HF133">
            <v>0</v>
          </cell>
          <cell r="HG133">
            <v>0</v>
          </cell>
          <cell r="HH133">
            <v>0</v>
          </cell>
          <cell r="HI133">
            <v>0</v>
          </cell>
          <cell r="HJ133">
            <v>0</v>
          </cell>
          <cell r="HK133">
            <v>0</v>
          </cell>
          <cell r="HL133">
            <v>0</v>
          </cell>
          <cell r="HM133">
            <v>0</v>
          </cell>
          <cell r="HN133">
            <v>0</v>
          </cell>
          <cell r="HO133">
            <v>0</v>
          </cell>
          <cell r="HP133">
            <v>0</v>
          </cell>
          <cell r="HQ133">
            <v>0</v>
          </cell>
          <cell r="HR133">
            <v>0</v>
          </cell>
          <cell r="HS133">
            <v>0</v>
          </cell>
          <cell r="HT133">
            <v>0</v>
          </cell>
          <cell r="HU133">
            <v>0</v>
          </cell>
          <cell r="HV133">
            <v>0</v>
          </cell>
          <cell r="HW133">
            <v>0</v>
          </cell>
          <cell r="HX133">
            <v>0</v>
          </cell>
          <cell r="HY133">
            <v>0</v>
          </cell>
          <cell r="HZ133">
            <v>0</v>
          </cell>
          <cell r="IA133">
            <v>0</v>
          </cell>
          <cell r="IB133">
            <v>0</v>
          </cell>
          <cell r="IC133">
            <v>0</v>
          </cell>
          <cell r="ID133">
            <v>0</v>
          </cell>
          <cell r="IE133">
            <v>0</v>
          </cell>
          <cell r="IF133">
            <v>0</v>
          </cell>
          <cell r="IG133">
            <v>0</v>
          </cell>
          <cell r="IH133">
            <v>0</v>
          </cell>
          <cell r="II133">
            <v>0</v>
          </cell>
          <cell r="IJ133">
            <v>0</v>
          </cell>
          <cell r="IK133">
            <v>0</v>
          </cell>
          <cell r="IL133">
            <v>0</v>
          </cell>
          <cell r="IM133">
            <v>0</v>
          </cell>
          <cell r="IN133">
            <v>0</v>
          </cell>
          <cell r="IO133">
            <v>0</v>
          </cell>
          <cell r="IP133">
            <v>0</v>
          </cell>
          <cell r="IQ133">
            <v>0</v>
          </cell>
          <cell r="IR133">
            <v>0</v>
          </cell>
          <cell r="IS133">
            <v>0</v>
          </cell>
          <cell r="IT133">
            <v>0</v>
          </cell>
          <cell r="IU133">
            <v>0</v>
          </cell>
          <cell r="IV133">
            <v>0</v>
          </cell>
          <cell r="IW133">
            <v>0</v>
          </cell>
          <cell r="IX133">
            <v>0</v>
          </cell>
          <cell r="IY133">
            <v>0</v>
          </cell>
          <cell r="IZ133">
            <v>0</v>
          </cell>
          <cell r="JA133">
            <v>0</v>
          </cell>
          <cell r="JB133">
            <v>0</v>
          </cell>
          <cell r="JC133">
            <v>0</v>
          </cell>
          <cell r="JD133">
            <v>0</v>
          </cell>
          <cell r="JE133">
            <v>0</v>
          </cell>
          <cell r="JF133">
            <v>0</v>
          </cell>
          <cell r="JG133">
            <v>0</v>
          </cell>
          <cell r="JH133">
            <v>0</v>
          </cell>
          <cell r="JI133">
            <v>0</v>
          </cell>
          <cell r="JJ133">
            <v>0</v>
          </cell>
          <cell r="JK133">
            <v>0</v>
          </cell>
          <cell r="JL133">
            <v>0</v>
          </cell>
          <cell r="JM133">
            <v>0</v>
          </cell>
          <cell r="JN133">
            <v>0</v>
          </cell>
          <cell r="JO133">
            <v>0</v>
          </cell>
          <cell r="JP133">
            <v>0</v>
          </cell>
          <cell r="JQ133">
            <v>0</v>
          </cell>
        </row>
        <row r="134"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0</v>
          </cell>
          <cell r="R134">
            <v>0</v>
          </cell>
          <cell r="S134">
            <v>0</v>
          </cell>
          <cell r="T134">
            <v>0</v>
          </cell>
          <cell r="U134">
            <v>0</v>
          </cell>
          <cell r="V134">
            <v>0</v>
          </cell>
          <cell r="W134">
            <v>0</v>
          </cell>
          <cell r="X134">
            <v>0</v>
          </cell>
          <cell r="Y134">
            <v>0</v>
          </cell>
          <cell r="Z134">
            <v>0</v>
          </cell>
          <cell r="AA134">
            <v>0</v>
          </cell>
          <cell r="AB134">
            <v>0</v>
          </cell>
          <cell r="AC134">
            <v>0</v>
          </cell>
          <cell r="AD134">
            <v>0</v>
          </cell>
          <cell r="AE134">
            <v>0</v>
          </cell>
          <cell r="AF134">
            <v>0</v>
          </cell>
          <cell r="AG134">
            <v>0</v>
          </cell>
          <cell r="AH134">
            <v>0</v>
          </cell>
          <cell r="AI134">
            <v>0</v>
          </cell>
          <cell r="AJ134">
            <v>0</v>
          </cell>
          <cell r="AK134">
            <v>0</v>
          </cell>
          <cell r="AL134">
            <v>0</v>
          </cell>
          <cell r="AM134">
            <v>0</v>
          </cell>
          <cell r="AN134">
            <v>0</v>
          </cell>
          <cell r="AO134">
            <v>0</v>
          </cell>
          <cell r="AP134">
            <v>0</v>
          </cell>
          <cell r="AQ134">
            <v>0</v>
          </cell>
          <cell r="AR134">
            <v>0</v>
          </cell>
          <cell r="AS134">
            <v>0</v>
          </cell>
          <cell r="AT134">
            <v>0</v>
          </cell>
          <cell r="AU134">
            <v>0</v>
          </cell>
          <cell r="AV134">
            <v>0</v>
          </cell>
          <cell r="AW134">
            <v>0</v>
          </cell>
          <cell r="AX134">
            <v>0</v>
          </cell>
          <cell r="AY134">
            <v>0</v>
          </cell>
          <cell r="AZ134">
            <v>0</v>
          </cell>
          <cell r="BA134">
            <v>0</v>
          </cell>
          <cell r="BB134">
            <v>0</v>
          </cell>
          <cell r="BC134">
            <v>0</v>
          </cell>
          <cell r="BD134">
            <v>0</v>
          </cell>
          <cell r="BE134">
            <v>0</v>
          </cell>
          <cell r="BF134">
            <v>0</v>
          </cell>
          <cell r="BG134">
            <v>0</v>
          </cell>
          <cell r="BH134">
            <v>0</v>
          </cell>
          <cell r="BI134">
            <v>0</v>
          </cell>
          <cell r="BJ134">
            <v>0</v>
          </cell>
          <cell r="BK134">
            <v>0</v>
          </cell>
          <cell r="BL134">
            <v>0</v>
          </cell>
          <cell r="BM134">
            <v>0</v>
          </cell>
          <cell r="BN134">
            <v>0</v>
          </cell>
          <cell r="BO134">
            <v>0</v>
          </cell>
          <cell r="BP134">
            <v>0</v>
          </cell>
          <cell r="BQ134">
            <v>0</v>
          </cell>
          <cell r="BR134">
            <v>0</v>
          </cell>
          <cell r="BS134">
            <v>0</v>
          </cell>
          <cell r="BT134">
            <v>0</v>
          </cell>
          <cell r="BU134">
            <v>0</v>
          </cell>
          <cell r="BV134">
            <v>0</v>
          </cell>
          <cell r="BW134">
            <v>0</v>
          </cell>
          <cell r="BX134">
            <v>0</v>
          </cell>
          <cell r="BY134">
            <v>0</v>
          </cell>
          <cell r="BZ134">
            <v>0</v>
          </cell>
          <cell r="CA134">
            <v>0</v>
          </cell>
          <cell r="CB134">
            <v>0</v>
          </cell>
          <cell r="CC134">
            <v>0</v>
          </cell>
          <cell r="CD134">
            <v>0</v>
          </cell>
          <cell r="CE134">
            <v>0</v>
          </cell>
          <cell r="CF134">
            <v>0</v>
          </cell>
          <cell r="CG134">
            <v>0</v>
          </cell>
          <cell r="CH134">
            <v>0</v>
          </cell>
          <cell r="CI134">
            <v>0</v>
          </cell>
          <cell r="CJ134">
            <v>0</v>
          </cell>
          <cell r="CK134">
            <v>0</v>
          </cell>
          <cell r="CL134">
            <v>0</v>
          </cell>
          <cell r="CM134">
            <v>0</v>
          </cell>
          <cell r="CN134">
            <v>0</v>
          </cell>
          <cell r="CO134">
            <v>0</v>
          </cell>
          <cell r="CP134">
            <v>0</v>
          </cell>
          <cell r="CQ134">
            <v>0</v>
          </cell>
          <cell r="CR134">
            <v>0</v>
          </cell>
          <cell r="CS134">
            <v>0</v>
          </cell>
          <cell r="CT134">
            <v>0</v>
          </cell>
          <cell r="CU134">
            <v>0</v>
          </cell>
          <cell r="CV134">
            <v>0</v>
          </cell>
          <cell r="CW134">
            <v>0</v>
          </cell>
          <cell r="CX134">
            <v>0</v>
          </cell>
          <cell r="CY134">
            <v>0</v>
          </cell>
          <cell r="CZ134">
            <v>0</v>
          </cell>
          <cell r="DA134">
            <v>0</v>
          </cell>
          <cell r="DB134">
            <v>0</v>
          </cell>
          <cell r="DC134">
            <v>0</v>
          </cell>
          <cell r="DD134">
            <v>0</v>
          </cell>
          <cell r="DE134">
            <v>0</v>
          </cell>
          <cell r="DF134">
            <v>0</v>
          </cell>
          <cell r="DG134">
            <v>0</v>
          </cell>
          <cell r="DH134">
            <v>0</v>
          </cell>
          <cell r="DI134">
            <v>0</v>
          </cell>
          <cell r="DJ134">
            <v>0</v>
          </cell>
          <cell r="DK134">
            <v>0</v>
          </cell>
          <cell r="DL134">
            <v>0</v>
          </cell>
          <cell r="DM134">
            <v>0</v>
          </cell>
          <cell r="DN134">
            <v>0</v>
          </cell>
          <cell r="DO134">
            <v>0</v>
          </cell>
          <cell r="DP134">
            <v>0</v>
          </cell>
          <cell r="DQ134">
            <v>0</v>
          </cell>
          <cell r="DR134">
            <v>0</v>
          </cell>
          <cell r="DS134">
            <v>0</v>
          </cell>
          <cell r="DT134">
            <v>0</v>
          </cell>
          <cell r="DU134">
            <v>0</v>
          </cell>
          <cell r="DV134">
            <v>0</v>
          </cell>
          <cell r="DW134">
            <v>0</v>
          </cell>
          <cell r="DX134">
            <v>0</v>
          </cell>
          <cell r="DY134">
            <v>0</v>
          </cell>
          <cell r="DZ134">
            <v>0</v>
          </cell>
          <cell r="EA134">
            <v>0</v>
          </cell>
          <cell r="EB134">
            <v>0</v>
          </cell>
          <cell r="EC134">
            <v>0</v>
          </cell>
          <cell r="ED134">
            <v>0</v>
          </cell>
          <cell r="EE134">
            <v>0</v>
          </cell>
          <cell r="EF134">
            <v>0</v>
          </cell>
          <cell r="EG134">
            <v>0</v>
          </cell>
          <cell r="EH134">
            <v>0</v>
          </cell>
          <cell r="EI134">
            <v>0</v>
          </cell>
          <cell r="EJ134">
            <v>0</v>
          </cell>
          <cell r="EK134">
            <v>0</v>
          </cell>
          <cell r="EL134">
            <v>0</v>
          </cell>
          <cell r="EM134">
            <v>0</v>
          </cell>
          <cell r="EN134">
            <v>0</v>
          </cell>
          <cell r="EO134">
            <v>0</v>
          </cell>
          <cell r="EP134">
            <v>0</v>
          </cell>
          <cell r="EQ134">
            <v>0</v>
          </cell>
          <cell r="ER134">
            <v>0</v>
          </cell>
          <cell r="ES134">
            <v>0</v>
          </cell>
          <cell r="ET134">
            <v>0</v>
          </cell>
          <cell r="EU134">
            <v>0</v>
          </cell>
          <cell r="EV134">
            <v>0</v>
          </cell>
          <cell r="EW134">
            <v>0</v>
          </cell>
          <cell r="EX134">
            <v>0</v>
          </cell>
          <cell r="EY134">
            <v>0</v>
          </cell>
          <cell r="EZ134">
            <v>0</v>
          </cell>
          <cell r="FA134">
            <v>0</v>
          </cell>
          <cell r="FB134">
            <v>0</v>
          </cell>
          <cell r="FC134">
            <v>0</v>
          </cell>
          <cell r="FD134">
            <v>0</v>
          </cell>
          <cell r="FE134">
            <v>0</v>
          </cell>
          <cell r="FF134">
            <v>0</v>
          </cell>
          <cell r="FG134">
            <v>0</v>
          </cell>
          <cell r="FH134">
            <v>0</v>
          </cell>
          <cell r="FI134">
            <v>0</v>
          </cell>
          <cell r="FJ134">
            <v>0</v>
          </cell>
          <cell r="FK134">
            <v>0</v>
          </cell>
          <cell r="FL134">
            <v>0</v>
          </cell>
          <cell r="FM134">
            <v>0</v>
          </cell>
          <cell r="FN134">
            <v>0</v>
          </cell>
          <cell r="FO134">
            <v>0</v>
          </cell>
          <cell r="FP134">
            <v>0</v>
          </cell>
          <cell r="FQ134">
            <v>0</v>
          </cell>
          <cell r="FR134">
            <v>0</v>
          </cell>
          <cell r="FS134">
            <v>0</v>
          </cell>
          <cell r="FT134">
            <v>0</v>
          </cell>
          <cell r="FU134">
            <v>0</v>
          </cell>
          <cell r="FV134">
            <v>0</v>
          </cell>
          <cell r="FW134">
            <v>0</v>
          </cell>
          <cell r="FX134">
            <v>0</v>
          </cell>
          <cell r="FY134">
            <v>0</v>
          </cell>
          <cell r="FZ134">
            <v>0</v>
          </cell>
          <cell r="GA134">
            <v>0</v>
          </cell>
          <cell r="GB134">
            <v>0</v>
          </cell>
          <cell r="GC134">
            <v>0</v>
          </cell>
          <cell r="GD134">
            <v>0</v>
          </cell>
          <cell r="GE134">
            <v>0</v>
          </cell>
          <cell r="GF134">
            <v>0</v>
          </cell>
          <cell r="GG134">
            <v>0</v>
          </cell>
          <cell r="GH134">
            <v>0</v>
          </cell>
          <cell r="GI134">
            <v>0</v>
          </cell>
          <cell r="GJ134">
            <v>0</v>
          </cell>
          <cell r="GK134">
            <v>0</v>
          </cell>
          <cell r="GL134">
            <v>0</v>
          </cell>
          <cell r="GM134">
            <v>0</v>
          </cell>
          <cell r="GN134">
            <v>0</v>
          </cell>
          <cell r="GO134">
            <v>0</v>
          </cell>
          <cell r="GP134">
            <v>0</v>
          </cell>
          <cell r="GQ134">
            <v>0</v>
          </cell>
          <cell r="GR134">
            <v>0</v>
          </cell>
          <cell r="GS134">
            <v>0</v>
          </cell>
          <cell r="GT134">
            <v>0</v>
          </cell>
          <cell r="GU134">
            <v>0</v>
          </cell>
          <cell r="GV134">
            <v>0</v>
          </cell>
          <cell r="GW134">
            <v>0</v>
          </cell>
          <cell r="GX134">
            <v>0</v>
          </cell>
          <cell r="GY134">
            <v>0</v>
          </cell>
          <cell r="GZ134">
            <v>0</v>
          </cell>
          <cell r="HA134">
            <v>0</v>
          </cell>
          <cell r="HB134">
            <v>0</v>
          </cell>
          <cell r="HC134">
            <v>0</v>
          </cell>
          <cell r="HD134">
            <v>0</v>
          </cell>
          <cell r="HE134">
            <v>0</v>
          </cell>
          <cell r="HF134">
            <v>0</v>
          </cell>
          <cell r="HG134">
            <v>0</v>
          </cell>
          <cell r="HH134">
            <v>0</v>
          </cell>
          <cell r="HI134">
            <v>0</v>
          </cell>
          <cell r="HJ134">
            <v>0</v>
          </cell>
          <cell r="HK134">
            <v>0</v>
          </cell>
          <cell r="HL134">
            <v>0</v>
          </cell>
          <cell r="HM134">
            <v>0</v>
          </cell>
          <cell r="HN134">
            <v>0</v>
          </cell>
          <cell r="HO134">
            <v>0</v>
          </cell>
          <cell r="HP134">
            <v>0</v>
          </cell>
          <cell r="HQ134">
            <v>0</v>
          </cell>
          <cell r="HR134">
            <v>0</v>
          </cell>
          <cell r="HS134">
            <v>0</v>
          </cell>
          <cell r="HT134">
            <v>0</v>
          </cell>
          <cell r="HU134">
            <v>0</v>
          </cell>
          <cell r="HV134">
            <v>0</v>
          </cell>
          <cell r="HW134">
            <v>0</v>
          </cell>
          <cell r="HX134">
            <v>0</v>
          </cell>
          <cell r="HY134">
            <v>0</v>
          </cell>
          <cell r="HZ134">
            <v>0</v>
          </cell>
          <cell r="IA134">
            <v>0</v>
          </cell>
          <cell r="IB134">
            <v>0</v>
          </cell>
          <cell r="IC134">
            <v>0</v>
          </cell>
          <cell r="ID134">
            <v>0</v>
          </cell>
          <cell r="IE134">
            <v>0</v>
          </cell>
          <cell r="IF134">
            <v>0</v>
          </cell>
          <cell r="IG134">
            <v>0</v>
          </cell>
          <cell r="IH134">
            <v>0</v>
          </cell>
          <cell r="II134">
            <v>0</v>
          </cell>
          <cell r="IJ134">
            <v>0</v>
          </cell>
          <cell r="IK134">
            <v>0</v>
          </cell>
          <cell r="IL134">
            <v>0</v>
          </cell>
          <cell r="IM134">
            <v>0</v>
          </cell>
          <cell r="IN134">
            <v>0</v>
          </cell>
          <cell r="IO134">
            <v>0</v>
          </cell>
          <cell r="IP134">
            <v>0</v>
          </cell>
          <cell r="IQ134">
            <v>0</v>
          </cell>
          <cell r="IR134">
            <v>0</v>
          </cell>
          <cell r="IS134">
            <v>0</v>
          </cell>
          <cell r="IT134">
            <v>0</v>
          </cell>
          <cell r="IU134">
            <v>0</v>
          </cell>
          <cell r="IV134">
            <v>0</v>
          </cell>
          <cell r="IW134">
            <v>0</v>
          </cell>
          <cell r="IX134">
            <v>0</v>
          </cell>
          <cell r="IY134">
            <v>0</v>
          </cell>
          <cell r="IZ134">
            <v>0</v>
          </cell>
          <cell r="JA134">
            <v>0</v>
          </cell>
          <cell r="JB134">
            <v>0</v>
          </cell>
          <cell r="JC134">
            <v>0</v>
          </cell>
          <cell r="JD134">
            <v>0</v>
          </cell>
          <cell r="JE134">
            <v>0</v>
          </cell>
          <cell r="JF134">
            <v>0</v>
          </cell>
          <cell r="JG134">
            <v>0</v>
          </cell>
          <cell r="JH134">
            <v>0</v>
          </cell>
          <cell r="JI134">
            <v>0</v>
          </cell>
          <cell r="JJ134">
            <v>0</v>
          </cell>
          <cell r="JK134">
            <v>0</v>
          </cell>
          <cell r="JL134">
            <v>0</v>
          </cell>
          <cell r="JM134">
            <v>0</v>
          </cell>
          <cell r="JN134">
            <v>0</v>
          </cell>
          <cell r="JO134">
            <v>0</v>
          </cell>
          <cell r="JP134">
            <v>0</v>
          </cell>
          <cell r="JQ134">
            <v>0</v>
          </cell>
        </row>
        <row r="135"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0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0</v>
          </cell>
          <cell r="Y135">
            <v>0</v>
          </cell>
          <cell r="Z135">
            <v>0</v>
          </cell>
          <cell r="AA135">
            <v>0</v>
          </cell>
          <cell r="AB135">
            <v>0</v>
          </cell>
          <cell r="AC135">
            <v>0</v>
          </cell>
          <cell r="AD135">
            <v>0</v>
          </cell>
          <cell r="AE135">
            <v>0</v>
          </cell>
          <cell r="AF135">
            <v>0</v>
          </cell>
          <cell r="AG135">
            <v>0</v>
          </cell>
          <cell r="AH135">
            <v>0</v>
          </cell>
          <cell r="AI135">
            <v>0</v>
          </cell>
          <cell r="AJ135">
            <v>0</v>
          </cell>
          <cell r="AK135">
            <v>0</v>
          </cell>
          <cell r="AL135">
            <v>0</v>
          </cell>
          <cell r="AM135">
            <v>0</v>
          </cell>
          <cell r="AN135">
            <v>0</v>
          </cell>
          <cell r="AO135">
            <v>0</v>
          </cell>
          <cell r="AP135">
            <v>0</v>
          </cell>
          <cell r="AQ135">
            <v>0</v>
          </cell>
          <cell r="AR135">
            <v>0</v>
          </cell>
          <cell r="AS135">
            <v>0</v>
          </cell>
          <cell r="AT135">
            <v>0</v>
          </cell>
          <cell r="AU135">
            <v>0</v>
          </cell>
          <cell r="AV135">
            <v>0</v>
          </cell>
          <cell r="AW135">
            <v>0</v>
          </cell>
          <cell r="AX135">
            <v>0</v>
          </cell>
          <cell r="AY135">
            <v>0</v>
          </cell>
          <cell r="AZ135">
            <v>0</v>
          </cell>
          <cell r="BA135">
            <v>0</v>
          </cell>
          <cell r="BB135">
            <v>0</v>
          </cell>
          <cell r="BC135">
            <v>0</v>
          </cell>
          <cell r="BD135">
            <v>0</v>
          </cell>
          <cell r="BE135">
            <v>0</v>
          </cell>
          <cell r="BF135">
            <v>0</v>
          </cell>
          <cell r="BG135">
            <v>0</v>
          </cell>
          <cell r="BH135">
            <v>0</v>
          </cell>
          <cell r="BI135">
            <v>0</v>
          </cell>
          <cell r="BJ135">
            <v>0</v>
          </cell>
          <cell r="BK135">
            <v>0</v>
          </cell>
          <cell r="BL135">
            <v>0</v>
          </cell>
          <cell r="BM135">
            <v>0</v>
          </cell>
          <cell r="BN135">
            <v>0</v>
          </cell>
          <cell r="BO135">
            <v>0</v>
          </cell>
          <cell r="BP135">
            <v>0</v>
          </cell>
          <cell r="BQ135">
            <v>0</v>
          </cell>
          <cell r="BR135">
            <v>0</v>
          </cell>
          <cell r="BS135">
            <v>0</v>
          </cell>
          <cell r="BT135">
            <v>0</v>
          </cell>
          <cell r="BU135">
            <v>0</v>
          </cell>
          <cell r="BV135">
            <v>0</v>
          </cell>
          <cell r="BW135">
            <v>0</v>
          </cell>
          <cell r="BX135">
            <v>0</v>
          </cell>
          <cell r="BY135">
            <v>0</v>
          </cell>
          <cell r="BZ135">
            <v>0</v>
          </cell>
          <cell r="CA135">
            <v>0</v>
          </cell>
          <cell r="CB135">
            <v>0</v>
          </cell>
          <cell r="CC135">
            <v>0</v>
          </cell>
          <cell r="CD135">
            <v>0</v>
          </cell>
          <cell r="CE135">
            <v>0</v>
          </cell>
          <cell r="CF135">
            <v>0</v>
          </cell>
          <cell r="CG135">
            <v>0</v>
          </cell>
          <cell r="CH135">
            <v>0</v>
          </cell>
          <cell r="CI135">
            <v>0</v>
          </cell>
          <cell r="CJ135">
            <v>0</v>
          </cell>
          <cell r="CK135">
            <v>0</v>
          </cell>
          <cell r="CL135">
            <v>0</v>
          </cell>
          <cell r="CM135">
            <v>0</v>
          </cell>
          <cell r="CN135">
            <v>0</v>
          </cell>
          <cell r="CO135">
            <v>0</v>
          </cell>
          <cell r="CP135">
            <v>0</v>
          </cell>
          <cell r="CQ135">
            <v>0</v>
          </cell>
          <cell r="CR135">
            <v>0</v>
          </cell>
          <cell r="CS135">
            <v>0</v>
          </cell>
          <cell r="CT135">
            <v>0</v>
          </cell>
          <cell r="CU135">
            <v>0</v>
          </cell>
          <cell r="CV135">
            <v>0</v>
          </cell>
          <cell r="CW135">
            <v>0</v>
          </cell>
          <cell r="CX135">
            <v>0</v>
          </cell>
          <cell r="CY135">
            <v>0</v>
          </cell>
          <cell r="CZ135">
            <v>0</v>
          </cell>
          <cell r="DA135">
            <v>0</v>
          </cell>
          <cell r="DB135">
            <v>0</v>
          </cell>
          <cell r="DC135">
            <v>0</v>
          </cell>
          <cell r="DD135">
            <v>0</v>
          </cell>
          <cell r="DE135">
            <v>0</v>
          </cell>
          <cell r="DF135">
            <v>0</v>
          </cell>
          <cell r="DG135">
            <v>0</v>
          </cell>
          <cell r="DH135">
            <v>0</v>
          </cell>
          <cell r="DI135">
            <v>0</v>
          </cell>
          <cell r="DJ135">
            <v>0</v>
          </cell>
          <cell r="DK135">
            <v>0</v>
          </cell>
          <cell r="DL135">
            <v>0</v>
          </cell>
          <cell r="DM135">
            <v>0</v>
          </cell>
          <cell r="DN135">
            <v>0</v>
          </cell>
          <cell r="DO135">
            <v>0</v>
          </cell>
          <cell r="DP135">
            <v>0</v>
          </cell>
          <cell r="DQ135">
            <v>0</v>
          </cell>
          <cell r="DR135">
            <v>0</v>
          </cell>
          <cell r="DS135">
            <v>0</v>
          </cell>
          <cell r="DT135">
            <v>0</v>
          </cell>
          <cell r="DU135">
            <v>0</v>
          </cell>
          <cell r="DV135">
            <v>0</v>
          </cell>
          <cell r="DW135">
            <v>0</v>
          </cell>
          <cell r="DX135">
            <v>0</v>
          </cell>
          <cell r="DY135">
            <v>0</v>
          </cell>
          <cell r="DZ135">
            <v>0</v>
          </cell>
          <cell r="EA135">
            <v>0</v>
          </cell>
          <cell r="EB135">
            <v>0</v>
          </cell>
          <cell r="EC135">
            <v>0</v>
          </cell>
          <cell r="ED135">
            <v>0</v>
          </cell>
          <cell r="EE135">
            <v>0</v>
          </cell>
          <cell r="EF135">
            <v>0</v>
          </cell>
          <cell r="EG135">
            <v>0</v>
          </cell>
          <cell r="EH135">
            <v>0</v>
          </cell>
          <cell r="EI135">
            <v>0</v>
          </cell>
          <cell r="EJ135">
            <v>0</v>
          </cell>
          <cell r="EK135">
            <v>0</v>
          </cell>
          <cell r="EL135">
            <v>0</v>
          </cell>
          <cell r="EM135">
            <v>0</v>
          </cell>
          <cell r="EN135">
            <v>0</v>
          </cell>
          <cell r="EO135">
            <v>0</v>
          </cell>
          <cell r="EP135">
            <v>0</v>
          </cell>
          <cell r="EQ135">
            <v>0</v>
          </cell>
          <cell r="ER135">
            <v>0</v>
          </cell>
          <cell r="ES135">
            <v>0</v>
          </cell>
          <cell r="ET135">
            <v>0</v>
          </cell>
          <cell r="EU135">
            <v>0</v>
          </cell>
          <cell r="EV135">
            <v>0</v>
          </cell>
          <cell r="EW135">
            <v>0</v>
          </cell>
          <cell r="EX135">
            <v>0</v>
          </cell>
          <cell r="EY135">
            <v>0</v>
          </cell>
          <cell r="EZ135">
            <v>0</v>
          </cell>
          <cell r="FA135">
            <v>0</v>
          </cell>
          <cell r="FB135">
            <v>0</v>
          </cell>
          <cell r="FC135">
            <v>0</v>
          </cell>
          <cell r="FD135">
            <v>0</v>
          </cell>
          <cell r="FE135">
            <v>0</v>
          </cell>
          <cell r="FF135">
            <v>0</v>
          </cell>
          <cell r="FG135">
            <v>0</v>
          </cell>
          <cell r="FH135">
            <v>0</v>
          </cell>
          <cell r="FI135">
            <v>0</v>
          </cell>
          <cell r="FJ135">
            <v>0</v>
          </cell>
          <cell r="FK135">
            <v>0</v>
          </cell>
          <cell r="FL135">
            <v>0</v>
          </cell>
          <cell r="FM135">
            <v>0</v>
          </cell>
          <cell r="FN135">
            <v>0</v>
          </cell>
          <cell r="FO135">
            <v>0</v>
          </cell>
          <cell r="FP135">
            <v>0</v>
          </cell>
          <cell r="FQ135">
            <v>0</v>
          </cell>
          <cell r="FR135">
            <v>0</v>
          </cell>
          <cell r="FS135">
            <v>0</v>
          </cell>
          <cell r="FT135">
            <v>0</v>
          </cell>
          <cell r="FU135">
            <v>0</v>
          </cell>
          <cell r="FV135">
            <v>0</v>
          </cell>
          <cell r="FW135">
            <v>0</v>
          </cell>
          <cell r="FX135">
            <v>0</v>
          </cell>
          <cell r="FY135">
            <v>0</v>
          </cell>
          <cell r="FZ135">
            <v>0</v>
          </cell>
          <cell r="GA135">
            <v>0</v>
          </cell>
          <cell r="GB135">
            <v>0</v>
          </cell>
          <cell r="GC135">
            <v>0</v>
          </cell>
          <cell r="GD135">
            <v>0</v>
          </cell>
          <cell r="GE135">
            <v>0</v>
          </cell>
          <cell r="GF135">
            <v>0</v>
          </cell>
          <cell r="GG135">
            <v>0</v>
          </cell>
          <cell r="GH135">
            <v>0</v>
          </cell>
          <cell r="GI135">
            <v>0</v>
          </cell>
          <cell r="GJ135">
            <v>0</v>
          </cell>
          <cell r="GK135">
            <v>0</v>
          </cell>
          <cell r="GL135">
            <v>0</v>
          </cell>
          <cell r="GM135">
            <v>0</v>
          </cell>
          <cell r="GN135">
            <v>0</v>
          </cell>
          <cell r="GO135">
            <v>0</v>
          </cell>
          <cell r="GP135">
            <v>0</v>
          </cell>
          <cell r="GQ135">
            <v>0</v>
          </cell>
          <cell r="GR135">
            <v>0</v>
          </cell>
          <cell r="GS135">
            <v>0</v>
          </cell>
          <cell r="GT135">
            <v>0</v>
          </cell>
          <cell r="GU135">
            <v>0</v>
          </cell>
          <cell r="GV135">
            <v>0</v>
          </cell>
          <cell r="GW135">
            <v>0</v>
          </cell>
          <cell r="GX135">
            <v>0</v>
          </cell>
          <cell r="GY135">
            <v>0</v>
          </cell>
          <cell r="GZ135">
            <v>0</v>
          </cell>
          <cell r="HA135">
            <v>0</v>
          </cell>
          <cell r="HB135">
            <v>0</v>
          </cell>
          <cell r="HC135">
            <v>0</v>
          </cell>
          <cell r="HD135">
            <v>0</v>
          </cell>
          <cell r="HE135">
            <v>0</v>
          </cell>
          <cell r="HF135">
            <v>0</v>
          </cell>
          <cell r="HG135">
            <v>0</v>
          </cell>
          <cell r="HH135">
            <v>0</v>
          </cell>
          <cell r="HI135">
            <v>0</v>
          </cell>
          <cell r="HJ135">
            <v>0</v>
          </cell>
          <cell r="HK135">
            <v>0</v>
          </cell>
          <cell r="HL135">
            <v>0</v>
          </cell>
          <cell r="HM135">
            <v>0</v>
          </cell>
          <cell r="HN135">
            <v>0</v>
          </cell>
          <cell r="HO135">
            <v>0</v>
          </cell>
          <cell r="HP135">
            <v>0</v>
          </cell>
          <cell r="HQ135">
            <v>0</v>
          </cell>
          <cell r="HR135">
            <v>0</v>
          </cell>
          <cell r="HS135">
            <v>0</v>
          </cell>
          <cell r="HT135">
            <v>0</v>
          </cell>
          <cell r="HU135">
            <v>0</v>
          </cell>
          <cell r="HV135">
            <v>0</v>
          </cell>
          <cell r="HW135">
            <v>0</v>
          </cell>
          <cell r="HX135">
            <v>0</v>
          </cell>
          <cell r="HY135">
            <v>0</v>
          </cell>
          <cell r="HZ135">
            <v>0</v>
          </cell>
          <cell r="IA135">
            <v>0</v>
          </cell>
          <cell r="IB135">
            <v>0</v>
          </cell>
          <cell r="IC135">
            <v>0</v>
          </cell>
          <cell r="ID135">
            <v>0</v>
          </cell>
          <cell r="IE135">
            <v>0</v>
          </cell>
          <cell r="IF135">
            <v>0</v>
          </cell>
          <cell r="IG135">
            <v>0</v>
          </cell>
          <cell r="IH135">
            <v>0</v>
          </cell>
          <cell r="II135">
            <v>0</v>
          </cell>
          <cell r="IJ135">
            <v>0</v>
          </cell>
          <cell r="IK135">
            <v>0</v>
          </cell>
          <cell r="IL135">
            <v>0</v>
          </cell>
          <cell r="IM135">
            <v>0</v>
          </cell>
          <cell r="IN135">
            <v>0</v>
          </cell>
          <cell r="IO135">
            <v>0</v>
          </cell>
          <cell r="IP135">
            <v>0</v>
          </cell>
          <cell r="IQ135">
            <v>0</v>
          </cell>
          <cell r="IR135">
            <v>0</v>
          </cell>
          <cell r="IS135">
            <v>0</v>
          </cell>
          <cell r="IT135">
            <v>0</v>
          </cell>
          <cell r="IU135">
            <v>0</v>
          </cell>
          <cell r="IV135">
            <v>0</v>
          </cell>
          <cell r="IW135">
            <v>0</v>
          </cell>
          <cell r="IX135">
            <v>0</v>
          </cell>
          <cell r="IY135">
            <v>0</v>
          </cell>
          <cell r="IZ135">
            <v>0</v>
          </cell>
          <cell r="JA135">
            <v>0</v>
          </cell>
          <cell r="JB135">
            <v>0</v>
          </cell>
          <cell r="JC135">
            <v>0</v>
          </cell>
          <cell r="JD135">
            <v>0</v>
          </cell>
          <cell r="JE135">
            <v>0</v>
          </cell>
          <cell r="JF135">
            <v>0</v>
          </cell>
          <cell r="JG135">
            <v>0</v>
          </cell>
          <cell r="JH135">
            <v>0</v>
          </cell>
          <cell r="JI135">
            <v>0</v>
          </cell>
          <cell r="JJ135">
            <v>0</v>
          </cell>
          <cell r="JK135">
            <v>0</v>
          </cell>
          <cell r="JL135">
            <v>0</v>
          </cell>
          <cell r="JM135">
            <v>0</v>
          </cell>
          <cell r="JN135">
            <v>0</v>
          </cell>
          <cell r="JO135">
            <v>0</v>
          </cell>
          <cell r="JP135">
            <v>0</v>
          </cell>
          <cell r="JQ135">
            <v>0</v>
          </cell>
        </row>
        <row r="136">
          <cell r="F136">
            <v>0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0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0</v>
          </cell>
          <cell r="Y136">
            <v>0</v>
          </cell>
          <cell r="Z136">
            <v>0</v>
          </cell>
          <cell r="AA136">
            <v>0</v>
          </cell>
          <cell r="AB136">
            <v>0</v>
          </cell>
          <cell r="AC136">
            <v>0</v>
          </cell>
          <cell r="AD136">
            <v>0</v>
          </cell>
          <cell r="AE136">
            <v>0</v>
          </cell>
          <cell r="AF136">
            <v>0</v>
          </cell>
          <cell r="AG136">
            <v>0</v>
          </cell>
          <cell r="AH136">
            <v>0</v>
          </cell>
          <cell r="AI136">
            <v>0</v>
          </cell>
          <cell r="AJ136">
            <v>0</v>
          </cell>
          <cell r="AK136">
            <v>0</v>
          </cell>
          <cell r="AL136">
            <v>0</v>
          </cell>
          <cell r="AM136">
            <v>0</v>
          </cell>
          <cell r="AN136">
            <v>0</v>
          </cell>
          <cell r="AO136">
            <v>0</v>
          </cell>
          <cell r="AP136">
            <v>0</v>
          </cell>
          <cell r="AQ136">
            <v>0</v>
          </cell>
          <cell r="AR136">
            <v>0</v>
          </cell>
          <cell r="AS136">
            <v>0</v>
          </cell>
          <cell r="AT136">
            <v>0</v>
          </cell>
          <cell r="AU136">
            <v>0</v>
          </cell>
          <cell r="AV136">
            <v>0</v>
          </cell>
          <cell r="AW136">
            <v>0</v>
          </cell>
          <cell r="AX136">
            <v>0</v>
          </cell>
          <cell r="AY136">
            <v>0</v>
          </cell>
          <cell r="AZ136">
            <v>0</v>
          </cell>
          <cell r="BA136">
            <v>0</v>
          </cell>
          <cell r="BB136">
            <v>0</v>
          </cell>
          <cell r="BC136">
            <v>0</v>
          </cell>
          <cell r="BD136">
            <v>0</v>
          </cell>
          <cell r="BE136">
            <v>0</v>
          </cell>
          <cell r="BF136">
            <v>0</v>
          </cell>
          <cell r="BG136">
            <v>0</v>
          </cell>
          <cell r="BH136">
            <v>0</v>
          </cell>
          <cell r="BI136">
            <v>0</v>
          </cell>
          <cell r="BJ136">
            <v>0</v>
          </cell>
          <cell r="BK136">
            <v>0</v>
          </cell>
          <cell r="BL136">
            <v>0</v>
          </cell>
          <cell r="BM136">
            <v>0</v>
          </cell>
          <cell r="BN136">
            <v>0</v>
          </cell>
          <cell r="BO136">
            <v>0</v>
          </cell>
          <cell r="BP136">
            <v>0</v>
          </cell>
          <cell r="BQ136">
            <v>0</v>
          </cell>
          <cell r="BR136">
            <v>0</v>
          </cell>
          <cell r="BS136">
            <v>0</v>
          </cell>
          <cell r="BT136">
            <v>0</v>
          </cell>
          <cell r="BU136">
            <v>0</v>
          </cell>
          <cell r="BV136">
            <v>0</v>
          </cell>
          <cell r="BW136">
            <v>0</v>
          </cell>
          <cell r="BX136">
            <v>0</v>
          </cell>
          <cell r="BY136">
            <v>0</v>
          </cell>
          <cell r="BZ136">
            <v>0</v>
          </cell>
          <cell r="CA136">
            <v>0</v>
          </cell>
          <cell r="CB136">
            <v>0</v>
          </cell>
          <cell r="CC136">
            <v>0</v>
          </cell>
          <cell r="CD136">
            <v>0</v>
          </cell>
          <cell r="CE136">
            <v>0</v>
          </cell>
          <cell r="CF136">
            <v>0</v>
          </cell>
          <cell r="CG136">
            <v>0</v>
          </cell>
          <cell r="CH136">
            <v>0</v>
          </cell>
          <cell r="CI136">
            <v>0</v>
          </cell>
          <cell r="CJ136">
            <v>0</v>
          </cell>
          <cell r="CK136">
            <v>0</v>
          </cell>
          <cell r="CL136">
            <v>0</v>
          </cell>
          <cell r="CM136">
            <v>0</v>
          </cell>
          <cell r="CN136">
            <v>0</v>
          </cell>
          <cell r="CO136">
            <v>0</v>
          </cell>
          <cell r="CP136">
            <v>0</v>
          </cell>
          <cell r="CQ136">
            <v>0</v>
          </cell>
          <cell r="CR136">
            <v>0</v>
          </cell>
          <cell r="CS136">
            <v>0</v>
          </cell>
          <cell r="CT136">
            <v>0</v>
          </cell>
          <cell r="CU136">
            <v>0</v>
          </cell>
          <cell r="CV136">
            <v>0</v>
          </cell>
          <cell r="CW136">
            <v>0</v>
          </cell>
          <cell r="CX136">
            <v>0</v>
          </cell>
          <cell r="CY136">
            <v>0</v>
          </cell>
          <cell r="CZ136">
            <v>0</v>
          </cell>
          <cell r="DA136">
            <v>0</v>
          </cell>
          <cell r="DB136">
            <v>0</v>
          </cell>
          <cell r="DC136">
            <v>0</v>
          </cell>
          <cell r="DD136">
            <v>0</v>
          </cell>
          <cell r="DE136">
            <v>0</v>
          </cell>
          <cell r="DF136">
            <v>0</v>
          </cell>
          <cell r="DG136">
            <v>0</v>
          </cell>
          <cell r="DH136">
            <v>0</v>
          </cell>
          <cell r="DI136">
            <v>0</v>
          </cell>
          <cell r="DJ136">
            <v>0</v>
          </cell>
          <cell r="DK136">
            <v>0</v>
          </cell>
          <cell r="DL136">
            <v>0</v>
          </cell>
          <cell r="DM136">
            <v>0</v>
          </cell>
          <cell r="DN136">
            <v>0</v>
          </cell>
          <cell r="DO136">
            <v>0</v>
          </cell>
          <cell r="DP136">
            <v>0</v>
          </cell>
          <cell r="DQ136">
            <v>0</v>
          </cell>
          <cell r="DR136">
            <v>0</v>
          </cell>
          <cell r="DS136">
            <v>0</v>
          </cell>
          <cell r="DT136">
            <v>0</v>
          </cell>
          <cell r="DU136">
            <v>0</v>
          </cell>
          <cell r="DV136">
            <v>0</v>
          </cell>
          <cell r="DW136">
            <v>0</v>
          </cell>
          <cell r="DX136">
            <v>0</v>
          </cell>
          <cell r="DY136">
            <v>0</v>
          </cell>
          <cell r="DZ136">
            <v>0</v>
          </cell>
          <cell r="EA136">
            <v>0</v>
          </cell>
          <cell r="EB136">
            <v>0</v>
          </cell>
          <cell r="EC136">
            <v>0</v>
          </cell>
          <cell r="ED136">
            <v>0</v>
          </cell>
          <cell r="EE136">
            <v>0</v>
          </cell>
          <cell r="EF136">
            <v>0</v>
          </cell>
          <cell r="EG136">
            <v>0</v>
          </cell>
          <cell r="EH136">
            <v>0</v>
          </cell>
          <cell r="EI136">
            <v>0</v>
          </cell>
          <cell r="EJ136">
            <v>0</v>
          </cell>
          <cell r="EK136">
            <v>0</v>
          </cell>
          <cell r="EL136">
            <v>0</v>
          </cell>
          <cell r="EM136">
            <v>0</v>
          </cell>
          <cell r="EN136">
            <v>0</v>
          </cell>
          <cell r="EO136">
            <v>0</v>
          </cell>
          <cell r="EP136">
            <v>0</v>
          </cell>
          <cell r="EQ136">
            <v>0</v>
          </cell>
          <cell r="ER136">
            <v>0</v>
          </cell>
          <cell r="ES136">
            <v>0</v>
          </cell>
          <cell r="ET136">
            <v>0</v>
          </cell>
          <cell r="EU136">
            <v>0</v>
          </cell>
          <cell r="EV136">
            <v>0</v>
          </cell>
          <cell r="EW136">
            <v>0</v>
          </cell>
          <cell r="EX136">
            <v>0</v>
          </cell>
          <cell r="EY136">
            <v>0</v>
          </cell>
          <cell r="EZ136">
            <v>0</v>
          </cell>
          <cell r="FA136">
            <v>0</v>
          </cell>
          <cell r="FB136">
            <v>0</v>
          </cell>
          <cell r="FC136">
            <v>0</v>
          </cell>
          <cell r="FD136">
            <v>0</v>
          </cell>
          <cell r="FE136">
            <v>0</v>
          </cell>
          <cell r="FF136">
            <v>0</v>
          </cell>
          <cell r="FG136">
            <v>0</v>
          </cell>
          <cell r="FH136">
            <v>0</v>
          </cell>
          <cell r="FI136">
            <v>0</v>
          </cell>
          <cell r="FJ136">
            <v>0</v>
          </cell>
          <cell r="FK136">
            <v>0</v>
          </cell>
          <cell r="FL136">
            <v>0</v>
          </cell>
          <cell r="FM136">
            <v>0</v>
          </cell>
          <cell r="FN136">
            <v>0</v>
          </cell>
          <cell r="FO136">
            <v>0</v>
          </cell>
          <cell r="FP136">
            <v>0</v>
          </cell>
          <cell r="FQ136">
            <v>0</v>
          </cell>
          <cell r="FR136">
            <v>0</v>
          </cell>
          <cell r="FS136">
            <v>0</v>
          </cell>
          <cell r="FT136">
            <v>0</v>
          </cell>
          <cell r="FU136">
            <v>0</v>
          </cell>
          <cell r="FV136">
            <v>0</v>
          </cell>
          <cell r="FW136">
            <v>0</v>
          </cell>
          <cell r="FX136">
            <v>0</v>
          </cell>
          <cell r="FY136">
            <v>0</v>
          </cell>
          <cell r="FZ136">
            <v>0</v>
          </cell>
          <cell r="GA136">
            <v>0</v>
          </cell>
          <cell r="GB136">
            <v>0</v>
          </cell>
          <cell r="GC136">
            <v>0</v>
          </cell>
          <cell r="GD136">
            <v>0</v>
          </cell>
          <cell r="GE136">
            <v>0</v>
          </cell>
          <cell r="GF136">
            <v>0</v>
          </cell>
          <cell r="GG136">
            <v>0</v>
          </cell>
          <cell r="GH136">
            <v>0</v>
          </cell>
          <cell r="GI136">
            <v>0</v>
          </cell>
          <cell r="GJ136">
            <v>0</v>
          </cell>
          <cell r="GK136">
            <v>0</v>
          </cell>
          <cell r="GL136">
            <v>0</v>
          </cell>
          <cell r="GM136">
            <v>0</v>
          </cell>
          <cell r="GN136">
            <v>0</v>
          </cell>
          <cell r="GO136">
            <v>0</v>
          </cell>
          <cell r="GP136">
            <v>0</v>
          </cell>
          <cell r="GQ136">
            <v>0</v>
          </cell>
          <cell r="GR136">
            <v>0</v>
          </cell>
          <cell r="GS136">
            <v>0</v>
          </cell>
          <cell r="GT136">
            <v>0</v>
          </cell>
          <cell r="GU136">
            <v>0</v>
          </cell>
          <cell r="GV136">
            <v>0</v>
          </cell>
          <cell r="GW136">
            <v>0</v>
          </cell>
          <cell r="GX136">
            <v>0</v>
          </cell>
          <cell r="GY136">
            <v>0</v>
          </cell>
          <cell r="GZ136">
            <v>0</v>
          </cell>
          <cell r="HA136">
            <v>0</v>
          </cell>
          <cell r="HB136">
            <v>0</v>
          </cell>
          <cell r="HC136">
            <v>0</v>
          </cell>
          <cell r="HD136">
            <v>0</v>
          </cell>
          <cell r="HE136">
            <v>0</v>
          </cell>
          <cell r="HF136">
            <v>0</v>
          </cell>
          <cell r="HG136">
            <v>0</v>
          </cell>
          <cell r="HH136">
            <v>0</v>
          </cell>
          <cell r="HI136">
            <v>0</v>
          </cell>
          <cell r="HJ136">
            <v>0</v>
          </cell>
          <cell r="HK136">
            <v>0</v>
          </cell>
          <cell r="HL136">
            <v>0</v>
          </cell>
          <cell r="HM136">
            <v>0</v>
          </cell>
          <cell r="HN136">
            <v>0</v>
          </cell>
          <cell r="HO136">
            <v>0</v>
          </cell>
          <cell r="HP136">
            <v>0</v>
          </cell>
          <cell r="HQ136">
            <v>0</v>
          </cell>
          <cell r="HR136">
            <v>0</v>
          </cell>
          <cell r="HS136">
            <v>0</v>
          </cell>
          <cell r="HT136">
            <v>0</v>
          </cell>
          <cell r="HU136">
            <v>0</v>
          </cell>
          <cell r="HV136">
            <v>0</v>
          </cell>
          <cell r="HW136">
            <v>0</v>
          </cell>
          <cell r="HX136">
            <v>0</v>
          </cell>
          <cell r="HY136">
            <v>0</v>
          </cell>
          <cell r="HZ136">
            <v>0</v>
          </cell>
          <cell r="IA136">
            <v>0</v>
          </cell>
          <cell r="IB136">
            <v>0</v>
          </cell>
          <cell r="IC136">
            <v>0</v>
          </cell>
          <cell r="ID136">
            <v>0</v>
          </cell>
          <cell r="IE136">
            <v>0</v>
          </cell>
          <cell r="IF136">
            <v>0</v>
          </cell>
          <cell r="IG136">
            <v>0</v>
          </cell>
          <cell r="IH136">
            <v>0</v>
          </cell>
          <cell r="II136">
            <v>0</v>
          </cell>
          <cell r="IJ136">
            <v>0</v>
          </cell>
          <cell r="IK136">
            <v>0</v>
          </cell>
          <cell r="IL136">
            <v>0</v>
          </cell>
          <cell r="IM136">
            <v>0</v>
          </cell>
          <cell r="IN136">
            <v>0</v>
          </cell>
          <cell r="IO136">
            <v>0</v>
          </cell>
          <cell r="IP136">
            <v>0</v>
          </cell>
          <cell r="IQ136">
            <v>0</v>
          </cell>
          <cell r="IR136">
            <v>0</v>
          </cell>
          <cell r="IS136">
            <v>0</v>
          </cell>
          <cell r="IT136">
            <v>0</v>
          </cell>
          <cell r="IU136">
            <v>0</v>
          </cell>
          <cell r="IV136">
            <v>0</v>
          </cell>
          <cell r="IW136">
            <v>0</v>
          </cell>
          <cell r="IX136">
            <v>0</v>
          </cell>
          <cell r="IY136">
            <v>0</v>
          </cell>
          <cell r="IZ136">
            <v>0</v>
          </cell>
          <cell r="JA136">
            <v>0</v>
          </cell>
          <cell r="JB136">
            <v>0</v>
          </cell>
          <cell r="JC136">
            <v>0</v>
          </cell>
          <cell r="JD136">
            <v>0</v>
          </cell>
          <cell r="JE136">
            <v>0</v>
          </cell>
          <cell r="JF136">
            <v>0</v>
          </cell>
          <cell r="JG136">
            <v>0</v>
          </cell>
          <cell r="JH136">
            <v>0</v>
          </cell>
          <cell r="JI136">
            <v>0</v>
          </cell>
          <cell r="JJ136">
            <v>0</v>
          </cell>
          <cell r="JK136">
            <v>0</v>
          </cell>
          <cell r="JL136">
            <v>0</v>
          </cell>
          <cell r="JM136">
            <v>0</v>
          </cell>
          <cell r="JN136">
            <v>0</v>
          </cell>
          <cell r="JO136">
            <v>0</v>
          </cell>
          <cell r="JP136">
            <v>0</v>
          </cell>
          <cell r="JQ136">
            <v>0</v>
          </cell>
        </row>
        <row r="137"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0</v>
          </cell>
          <cell r="R137">
            <v>0</v>
          </cell>
          <cell r="S137">
            <v>0</v>
          </cell>
          <cell r="T137">
            <v>0</v>
          </cell>
          <cell r="U137">
            <v>0</v>
          </cell>
          <cell r="V137">
            <v>0</v>
          </cell>
          <cell r="W137">
            <v>0</v>
          </cell>
          <cell r="X137">
            <v>0</v>
          </cell>
          <cell r="Y137">
            <v>0</v>
          </cell>
          <cell r="Z137">
            <v>0</v>
          </cell>
          <cell r="AA137">
            <v>0</v>
          </cell>
          <cell r="AB137">
            <v>0</v>
          </cell>
          <cell r="AC137">
            <v>0</v>
          </cell>
          <cell r="AD137">
            <v>0</v>
          </cell>
          <cell r="AE137">
            <v>0</v>
          </cell>
          <cell r="AF137">
            <v>0</v>
          </cell>
          <cell r="AG137">
            <v>0</v>
          </cell>
          <cell r="AH137">
            <v>0</v>
          </cell>
          <cell r="AI137">
            <v>0</v>
          </cell>
          <cell r="AJ137">
            <v>0</v>
          </cell>
          <cell r="AK137">
            <v>0</v>
          </cell>
          <cell r="AL137">
            <v>0</v>
          </cell>
          <cell r="AM137">
            <v>0</v>
          </cell>
          <cell r="AN137">
            <v>0</v>
          </cell>
          <cell r="AO137">
            <v>0</v>
          </cell>
          <cell r="AP137">
            <v>0</v>
          </cell>
          <cell r="AQ137">
            <v>0</v>
          </cell>
          <cell r="AR137">
            <v>0</v>
          </cell>
          <cell r="AS137">
            <v>0</v>
          </cell>
          <cell r="AT137">
            <v>0</v>
          </cell>
          <cell r="AU137">
            <v>0</v>
          </cell>
          <cell r="AV137">
            <v>0</v>
          </cell>
          <cell r="AW137">
            <v>0</v>
          </cell>
          <cell r="AX137">
            <v>0</v>
          </cell>
          <cell r="AY137">
            <v>0</v>
          </cell>
          <cell r="AZ137">
            <v>0</v>
          </cell>
          <cell r="BA137">
            <v>0</v>
          </cell>
          <cell r="BB137">
            <v>0</v>
          </cell>
          <cell r="BC137">
            <v>0</v>
          </cell>
          <cell r="BD137">
            <v>0</v>
          </cell>
          <cell r="BE137">
            <v>0</v>
          </cell>
          <cell r="BF137">
            <v>0</v>
          </cell>
          <cell r="BG137">
            <v>0</v>
          </cell>
          <cell r="BH137">
            <v>0</v>
          </cell>
          <cell r="BI137">
            <v>0</v>
          </cell>
          <cell r="BJ137">
            <v>0</v>
          </cell>
          <cell r="BK137">
            <v>0</v>
          </cell>
          <cell r="BL137">
            <v>0</v>
          </cell>
          <cell r="BM137">
            <v>0</v>
          </cell>
          <cell r="BN137">
            <v>0</v>
          </cell>
          <cell r="BO137">
            <v>0</v>
          </cell>
          <cell r="BP137">
            <v>0</v>
          </cell>
          <cell r="BQ137">
            <v>0</v>
          </cell>
          <cell r="BR137">
            <v>0</v>
          </cell>
          <cell r="BS137">
            <v>0</v>
          </cell>
          <cell r="BT137">
            <v>0</v>
          </cell>
          <cell r="BU137">
            <v>0</v>
          </cell>
          <cell r="BV137">
            <v>0</v>
          </cell>
          <cell r="BW137">
            <v>0</v>
          </cell>
          <cell r="BX137">
            <v>0</v>
          </cell>
          <cell r="BY137">
            <v>0</v>
          </cell>
          <cell r="BZ137">
            <v>0</v>
          </cell>
          <cell r="CA137">
            <v>0</v>
          </cell>
          <cell r="CB137">
            <v>0</v>
          </cell>
          <cell r="CC137">
            <v>0</v>
          </cell>
          <cell r="CD137">
            <v>0</v>
          </cell>
          <cell r="CE137">
            <v>0</v>
          </cell>
          <cell r="CF137">
            <v>0</v>
          </cell>
          <cell r="CG137">
            <v>0</v>
          </cell>
          <cell r="CH137">
            <v>0</v>
          </cell>
          <cell r="CI137">
            <v>0</v>
          </cell>
          <cell r="CJ137">
            <v>0</v>
          </cell>
          <cell r="CK137">
            <v>0</v>
          </cell>
          <cell r="CL137">
            <v>0</v>
          </cell>
          <cell r="CM137">
            <v>0</v>
          </cell>
          <cell r="CN137">
            <v>0</v>
          </cell>
          <cell r="CO137">
            <v>0</v>
          </cell>
          <cell r="CP137">
            <v>0</v>
          </cell>
          <cell r="CQ137">
            <v>0</v>
          </cell>
          <cell r="CR137">
            <v>0</v>
          </cell>
          <cell r="CS137">
            <v>0</v>
          </cell>
          <cell r="CT137">
            <v>0</v>
          </cell>
          <cell r="CU137">
            <v>0</v>
          </cell>
          <cell r="CV137">
            <v>0</v>
          </cell>
          <cell r="CW137">
            <v>0</v>
          </cell>
          <cell r="CX137">
            <v>0</v>
          </cell>
          <cell r="CY137">
            <v>0</v>
          </cell>
          <cell r="CZ137">
            <v>0</v>
          </cell>
          <cell r="DA137">
            <v>0</v>
          </cell>
          <cell r="DB137">
            <v>0</v>
          </cell>
          <cell r="DC137">
            <v>0</v>
          </cell>
          <cell r="DD137">
            <v>0</v>
          </cell>
          <cell r="DE137">
            <v>0</v>
          </cell>
          <cell r="DF137">
            <v>0</v>
          </cell>
          <cell r="DG137">
            <v>0</v>
          </cell>
          <cell r="DH137">
            <v>0</v>
          </cell>
          <cell r="DI137">
            <v>0</v>
          </cell>
          <cell r="DJ137">
            <v>0</v>
          </cell>
          <cell r="DK137">
            <v>0</v>
          </cell>
          <cell r="DL137">
            <v>0</v>
          </cell>
          <cell r="DM137">
            <v>0</v>
          </cell>
          <cell r="DN137">
            <v>0</v>
          </cell>
          <cell r="DO137">
            <v>0</v>
          </cell>
          <cell r="DP137">
            <v>0</v>
          </cell>
          <cell r="DQ137">
            <v>0</v>
          </cell>
          <cell r="DR137">
            <v>0</v>
          </cell>
          <cell r="DS137">
            <v>0</v>
          </cell>
          <cell r="DT137">
            <v>0</v>
          </cell>
          <cell r="DU137">
            <v>0</v>
          </cell>
          <cell r="DV137">
            <v>0</v>
          </cell>
          <cell r="DW137">
            <v>0</v>
          </cell>
          <cell r="DX137">
            <v>0</v>
          </cell>
          <cell r="DY137">
            <v>0</v>
          </cell>
          <cell r="DZ137">
            <v>0</v>
          </cell>
          <cell r="EA137">
            <v>0</v>
          </cell>
          <cell r="EB137">
            <v>0</v>
          </cell>
          <cell r="EC137">
            <v>0</v>
          </cell>
          <cell r="ED137">
            <v>0</v>
          </cell>
          <cell r="EE137">
            <v>0</v>
          </cell>
          <cell r="EF137">
            <v>0</v>
          </cell>
          <cell r="EG137">
            <v>0</v>
          </cell>
          <cell r="EH137">
            <v>0</v>
          </cell>
          <cell r="EI137">
            <v>0</v>
          </cell>
          <cell r="EJ137">
            <v>0</v>
          </cell>
          <cell r="EK137">
            <v>0</v>
          </cell>
          <cell r="EL137">
            <v>0</v>
          </cell>
          <cell r="EM137">
            <v>0</v>
          </cell>
          <cell r="EN137">
            <v>0</v>
          </cell>
          <cell r="EO137">
            <v>0</v>
          </cell>
          <cell r="EP137">
            <v>0</v>
          </cell>
          <cell r="EQ137">
            <v>0</v>
          </cell>
          <cell r="ER137">
            <v>0</v>
          </cell>
          <cell r="ES137">
            <v>0</v>
          </cell>
          <cell r="ET137">
            <v>0</v>
          </cell>
          <cell r="EU137">
            <v>0</v>
          </cell>
          <cell r="EV137">
            <v>0</v>
          </cell>
          <cell r="EW137">
            <v>0</v>
          </cell>
          <cell r="EX137">
            <v>0</v>
          </cell>
          <cell r="EY137">
            <v>0</v>
          </cell>
          <cell r="EZ137">
            <v>0</v>
          </cell>
          <cell r="FA137">
            <v>0</v>
          </cell>
          <cell r="FB137">
            <v>0</v>
          </cell>
          <cell r="FC137">
            <v>0</v>
          </cell>
          <cell r="FD137">
            <v>0</v>
          </cell>
          <cell r="FE137">
            <v>0</v>
          </cell>
          <cell r="FF137">
            <v>0</v>
          </cell>
          <cell r="FG137">
            <v>0</v>
          </cell>
          <cell r="FH137">
            <v>0</v>
          </cell>
          <cell r="FI137">
            <v>0</v>
          </cell>
          <cell r="FJ137">
            <v>0</v>
          </cell>
          <cell r="FK137">
            <v>0</v>
          </cell>
          <cell r="FL137">
            <v>0</v>
          </cell>
          <cell r="FM137">
            <v>0</v>
          </cell>
          <cell r="FN137">
            <v>0</v>
          </cell>
          <cell r="FO137">
            <v>0</v>
          </cell>
          <cell r="FP137">
            <v>0</v>
          </cell>
          <cell r="FQ137">
            <v>0</v>
          </cell>
          <cell r="FR137">
            <v>0</v>
          </cell>
          <cell r="FS137">
            <v>0</v>
          </cell>
          <cell r="FT137">
            <v>0</v>
          </cell>
          <cell r="FU137">
            <v>0</v>
          </cell>
          <cell r="FV137">
            <v>0</v>
          </cell>
          <cell r="FW137">
            <v>0</v>
          </cell>
          <cell r="FX137">
            <v>0</v>
          </cell>
          <cell r="FY137">
            <v>0</v>
          </cell>
          <cell r="FZ137">
            <v>0</v>
          </cell>
          <cell r="GA137">
            <v>0</v>
          </cell>
          <cell r="GB137">
            <v>0</v>
          </cell>
          <cell r="GC137">
            <v>0</v>
          </cell>
          <cell r="GD137">
            <v>0</v>
          </cell>
          <cell r="GE137">
            <v>0</v>
          </cell>
          <cell r="GF137">
            <v>0</v>
          </cell>
          <cell r="GG137">
            <v>0</v>
          </cell>
          <cell r="GH137">
            <v>0</v>
          </cell>
          <cell r="GI137">
            <v>0</v>
          </cell>
          <cell r="GJ137">
            <v>0</v>
          </cell>
          <cell r="GK137">
            <v>0</v>
          </cell>
          <cell r="GL137">
            <v>0</v>
          </cell>
          <cell r="GM137">
            <v>0</v>
          </cell>
          <cell r="GN137">
            <v>0</v>
          </cell>
          <cell r="GO137">
            <v>0</v>
          </cell>
          <cell r="GP137">
            <v>0</v>
          </cell>
          <cell r="GQ137">
            <v>0</v>
          </cell>
          <cell r="GR137">
            <v>0</v>
          </cell>
          <cell r="GS137">
            <v>0</v>
          </cell>
          <cell r="GT137">
            <v>0</v>
          </cell>
          <cell r="GU137">
            <v>0</v>
          </cell>
          <cell r="GV137">
            <v>0</v>
          </cell>
          <cell r="GW137">
            <v>0</v>
          </cell>
          <cell r="GX137">
            <v>0</v>
          </cell>
          <cell r="GY137">
            <v>0</v>
          </cell>
          <cell r="GZ137">
            <v>0</v>
          </cell>
          <cell r="HA137">
            <v>0</v>
          </cell>
          <cell r="HB137">
            <v>0</v>
          </cell>
          <cell r="HC137">
            <v>0</v>
          </cell>
          <cell r="HD137">
            <v>0</v>
          </cell>
          <cell r="HE137">
            <v>0</v>
          </cell>
          <cell r="HF137">
            <v>0</v>
          </cell>
          <cell r="HG137">
            <v>0</v>
          </cell>
          <cell r="HH137">
            <v>0</v>
          </cell>
          <cell r="HI137">
            <v>0</v>
          </cell>
          <cell r="HJ137">
            <v>0</v>
          </cell>
          <cell r="HK137">
            <v>0</v>
          </cell>
          <cell r="HL137">
            <v>0</v>
          </cell>
          <cell r="HM137">
            <v>0</v>
          </cell>
          <cell r="HN137">
            <v>0</v>
          </cell>
          <cell r="HO137">
            <v>0</v>
          </cell>
          <cell r="HP137">
            <v>0</v>
          </cell>
          <cell r="HQ137">
            <v>0</v>
          </cell>
          <cell r="HR137">
            <v>0</v>
          </cell>
          <cell r="HS137">
            <v>0</v>
          </cell>
          <cell r="HT137">
            <v>0</v>
          </cell>
          <cell r="HU137">
            <v>0</v>
          </cell>
          <cell r="HV137">
            <v>0</v>
          </cell>
          <cell r="HW137">
            <v>0</v>
          </cell>
          <cell r="HX137">
            <v>0</v>
          </cell>
          <cell r="HY137">
            <v>0</v>
          </cell>
          <cell r="HZ137">
            <v>0</v>
          </cell>
          <cell r="IA137">
            <v>0</v>
          </cell>
          <cell r="IB137">
            <v>0</v>
          </cell>
          <cell r="IC137">
            <v>0</v>
          </cell>
          <cell r="ID137">
            <v>0</v>
          </cell>
          <cell r="IE137">
            <v>0</v>
          </cell>
          <cell r="IF137">
            <v>0</v>
          </cell>
          <cell r="IG137">
            <v>0</v>
          </cell>
          <cell r="IH137">
            <v>0</v>
          </cell>
          <cell r="II137">
            <v>0</v>
          </cell>
          <cell r="IJ137">
            <v>0</v>
          </cell>
          <cell r="IK137">
            <v>0</v>
          </cell>
          <cell r="IL137">
            <v>0</v>
          </cell>
          <cell r="IM137">
            <v>0</v>
          </cell>
          <cell r="IN137">
            <v>0</v>
          </cell>
          <cell r="IO137">
            <v>0</v>
          </cell>
          <cell r="IP137">
            <v>0</v>
          </cell>
          <cell r="IQ137">
            <v>0</v>
          </cell>
          <cell r="IR137">
            <v>0</v>
          </cell>
          <cell r="IS137">
            <v>0</v>
          </cell>
          <cell r="IT137">
            <v>0</v>
          </cell>
          <cell r="IU137">
            <v>0</v>
          </cell>
          <cell r="IV137">
            <v>0</v>
          </cell>
          <cell r="IW137">
            <v>0</v>
          </cell>
          <cell r="IX137">
            <v>0</v>
          </cell>
          <cell r="IY137">
            <v>0</v>
          </cell>
          <cell r="IZ137">
            <v>0</v>
          </cell>
          <cell r="JA137">
            <v>0</v>
          </cell>
          <cell r="JB137">
            <v>0</v>
          </cell>
          <cell r="JC137">
            <v>0</v>
          </cell>
          <cell r="JD137">
            <v>0</v>
          </cell>
          <cell r="JE137">
            <v>0</v>
          </cell>
          <cell r="JF137">
            <v>0</v>
          </cell>
          <cell r="JG137">
            <v>0</v>
          </cell>
          <cell r="JH137">
            <v>0</v>
          </cell>
          <cell r="JI137">
            <v>0</v>
          </cell>
          <cell r="JJ137">
            <v>0</v>
          </cell>
          <cell r="JK137">
            <v>0</v>
          </cell>
          <cell r="JL137">
            <v>0</v>
          </cell>
          <cell r="JM137">
            <v>0</v>
          </cell>
          <cell r="JN137">
            <v>0</v>
          </cell>
          <cell r="JO137">
            <v>0</v>
          </cell>
          <cell r="JP137">
            <v>0</v>
          </cell>
          <cell r="JQ137">
            <v>0</v>
          </cell>
        </row>
        <row r="138"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  <cell r="AA138">
            <v>0</v>
          </cell>
          <cell r="AB138">
            <v>0</v>
          </cell>
          <cell r="AC138">
            <v>0</v>
          </cell>
          <cell r="AD138">
            <v>0</v>
          </cell>
          <cell r="AE138">
            <v>0</v>
          </cell>
          <cell r="AF138">
            <v>0</v>
          </cell>
          <cell r="AG138">
            <v>0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0</v>
          </cell>
          <cell r="AU138">
            <v>0</v>
          </cell>
          <cell r="AV138">
            <v>0</v>
          </cell>
          <cell r="AW138">
            <v>0</v>
          </cell>
          <cell r="AX138">
            <v>0</v>
          </cell>
          <cell r="AY138">
            <v>0</v>
          </cell>
          <cell r="AZ138">
            <v>0</v>
          </cell>
          <cell r="BA138">
            <v>0</v>
          </cell>
          <cell r="BB138">
            <v>0</v>
          </cell>
          <cell r="BC138">
            <v>0</v>
          </cell>
          <cell r="BD138">
            <v>0</v>
          </cell>
          <cell r="BE138">
            <v>0</v>
          </cell>
          <cell r="BF138">
            <v>0</v>
          </cell>
          <cell r="BG138">
            <v>0</v>
          </cell>
          <cell r="BH138">
            <v>0</v>
          </cell>
          <cell r="BI138">
            <v>0</v>
          </cell>
          <cell r="BJ138">
            <v>0</v>
          </cell>
          <cell r="BK138">
            <v>0</v>
          </cell>
          <cell r="BL138">
            <v>0</v>
          </cell>
          <cell r="BM138">
            <v>0</v>
          </cell>
          <cell r="BN138">
            <v>0</v>
          </cell>
          <cell r="BO138">
            <v>0</v>
          </cell>
          <cell r="BP138">
            <v>0</v>
          </cell>
          <cell r="BQ138">
            <v>0</v>
          </cell>
          <cell r="BR138">
            <v>0</v>
          </cell>
          <cell r="BS138">
            <v>0</v>
          </cell>
          <cell r="BT138">
            <v>0</v>
          </cell>
          <cell r="BU138">
            <v>0</v>
          </cell>
          <cell r="BV138">
            <v>0</v>
          </cell>
          <cell r="BW138">
            <v>0</v>
          </cell>
          <cell r="BX138">
            <v>0</v>
          </cell>
          <cell r="BY138">
            <v>0</v>
          </cell>
          <cell r="BZ138">
            <v>0</v>
          </cell>
          <cell r="CA138">
            <v>0</v>
          </cell>
          <cell r="CB138">
            <v>0</v>
          </cell>
          <cell r="CC138">
            <v>0</v>
          </cell>
          <cell r="CD138">
            <v>0</v>
          </cell>
          <cell r="CE138">
            <v>0</v>
          </cell>
          <cell r="CF138">
            <v>0</v>
          </cell>
          <cell r="CG138">
            <v>0</v>
          </cell>
          <cell r="CH138">
            <v>0</v>
          </cell>
          <cell r="CI138">
            <v>0</v>
          </cell>
          <cell r="CJ138">
            <v>0</v>
          </cell>
          <cell r="CK138">
            <v>0</v>
          </cell>
          <cell r="CL138">
            <v>0</v>
          </cell>
          <cell r="CM138">
            <v>0</v>
          </cell>
          <cell r="CN138">
            <v>0</v>
          </cell>
          <cell r="CO138">
            <v>0</v>
          </cell>
          <cell r="CP138">
            <v>0</v>
          </cell>
          <cell r="CQ138">
            <v>0</v>
          </cell>
          <cell r="CR138">
            <v>0</v>
          </cell>
          <cell r="CS138">
            <v>0</v>
          </cell>
          <cell r="CT138">
            <v>0</v>
          </cell>
          <cell r="CU138">
            <v>0</v>
          </cell>
          <cell r="CV138">
            <v>0</v>
          </cell>
          <cell r="CW138">
            <v>0</v>
          </cell>
          <cell r="CX138">
            <v>0</v>
          </cell>
          <cell r="CY138">
            <v>0</v>
          </cell>
          <cell r="CZ138">
            <v>0</v>
          </cell>
          <cell r="DA138">
            <v>0</v>
          </cell>
          <cell r="DB138">
            <v>0</v>
          </cell>
          <cell r="DC138">
            <v>0</v>
          </cell>
          <cell r="DD138">
            <v>0</v>
          </cell>
          <cell r="DE138">
            <v>0</v>
          </cell>
          <cell r="DF138">
            <v>0</v>
          </cell>
          <cell r="DG138">
            <v>0</v>
          </cell>
          <cell r="DH138">
            <v>0</v>
          </cell>
          <cell r="DI138">
            <v>0</v>
          </cell>
          <cell r="DJ138">
            <v>0</v>
          </cell>
          <cell r="DK138">
            <v>0</v>
          </cell>
          <cell r="DL138">
            <v>0</v>
          </cell>
          <cell r="DM138">
            <v>0</v>
          </cell>
          <cell r="DN138">
            <v>0</v>
          </cell>
          <cell r="DO138">
            <v>0</v>
          </cell>
          <cell r="DP138">
            <v>0</v>
          </cell>
          <cell r="DQ138">
            <v>0</v>
          </cell>
          <cell r="DR138">
            <v>0</v>
          </cell>
          <cell r="DS138">
            <v>0</v>
          </cell>
          <cell r="DT138">
            <v>0</v>
          </cell>
          <cell r="DU138">
            <v>0</v>
          </cell>
          <cell r="DV138">
            <v>0</v>
          </cell>
          <cell r="DW138">
            <v>0</v>
          </cell>
          <cell r="DX138">
            <v>0</v>
          </cell>
          <cell r="DY138">
            <v>0</v>
          </cell>
          <cell r="DZ138">
            <v>0</v>
          </cell>
          <cell r="EA138">
            <v>0</v>
          </cell>
          <cell r="EB138">
            <v>0</v>
          </cell>
          <cell r="EC138">
            <v>0</v>
          </cell>
          <cell r="ED138">
            <v>0</v>
          </cell>
          <cell r="EE138">
            <v>0</v>
          </cell>
          <cell r="EF138">
            <v>0</v>
          </cell>
          <cell r="EG138">
            <v>0</v>
          </cell>
          <cell r="EH138">
            <v>0</v>
          </cell>
          <cell r="EI138">
            <v>0</v>
          </cell>
          <cell r="EJ138">
            <v>0</v>
          </cell>
          <cell r="EK138">
            <v>0</v>
          </cell>
          <cell r="EL138">
            <v>0</v>
          </cell>
          <cell r="EM138">
            <v>0</v>
          </cell>
          <cell r="EN138">
            <v>0</v>
          </cell>
          <cell r="EO138">
            <v>0</v>
          </cell>
          <cell r="EP138">
            <v>0</v>
          </cell>
          <cell r="EQ138">
            <v>0</v>
          </cell>
          <cell r="ER138">
            <v>0</v>
          </cell>
          <cell r="ES138">
            <v>0</v>
          </cell>
          <cell r="ET138">
            <v>0</v>
          </cell>
          <cell r="EU138">
            <v>0</v>
          </cell>
          <cell r="EV138">
            <v>0</v>
          </cell>
          <cell r="EW138">
            <v>0</v>
          </cell>
          <cell r="EX138">
            <v>0</v>
          </cell>
          <cell r="EY138">
            <v>0</v>
          </cell>
          <cell r="EZ138">
            <v>0</v>
          </cell>
          <cell r="FA138">
            <v>0</v>
          </cell>
          <cell r="FB138">
            <v>0</v>
          </cell>
          <cell r="FC138">
            <v>0</v>
          </cell>
          <cell r="FD138">
            <v>0</v>
          </cell>
          <cell r="FE138">
            <v>0</v>
          </cell>
          <cell r="FF138">
            <v>0</v>
          </cell>
          <cell r="FG138">
            <v>0</v>
          </cell>
          <cell r="FH138">
            <v>0</v>
          </cell>
          <cell r="FI138">
            <v>0</v>
          </cell>
          <cell r="FJ138">
            <v>0</v>
          </cell>
          <cell r="FK138">
            <v>0</v>
          </cell>
          <cell r="FL138">
            <v>0</v>
          </cell>
          <cell r="FM138">
            <v>0</v>
          </cell>
          <cell r="FN138">
            <v>0</v>
          </cell>
          <cell r="FO138">
            <v>0</v>
          </cell>
          <cell r="FP138">
            <v>0</v>
          </cell>
          <cell r="FQ138">
            <v>0</v>
          </cell>
          <cell r="FR138">
            <v>0</v>
          </cell>
          <cell r="FS138">
            <v>0</v>
          </cell>
          <cell r="FT138">
            <v>0</v>
          </cell>
          <cell r="FU138">
            <v>0</v>
          </cell>
          <cell r="FV138">
            <v>0</v>
          </cell>
          <cell r="FW138">
            <v>0</v>
          </cell>
          <cell r="FX138">
            <v>0</v>
          </cell>
          <cell r="FY138">
            <v>0</v>
          </cell>
          <cell r="FZ138">
            <v>0</v>
          </cell>
          <cell r="GA138">
            <v>0</v>
          </cell>
          <cell r="GB138">
            <v>0</v>
          </cell>
          <cell r="GC138">
            <v>0</v>
          </cell>
          <cell r="GD138">
            <v>0</v>
          </cell>
          <cell r="GE138">
            <v>0</v>
          </cell>
          <cell r="GF138">
            <v>0</v>
          </cell>
          <cell r="GG138">
            <v>0</v>
          </cell>
          <cell r="GH138">
            <v>0</v>
          </cell>
          <cell r="GI138">
            <v>0</v>
          </cell>
          <cell r="GJ138">
            <v>0</v>
          </cell>
          <cell r="GK138">
            <v>0</v>
          </cell>
          <cell r="GL138">
            <v>0</v>
          </cell>
          <cell r="GM138">
            <v>0</v>
          </cell>
          <cell r="GN138">
            <v>0</v>
          </cell>
          <cell r="GO138">
            <v>0</v>
          </cell>
          <cell r="GP138">
            <v>0</v>
          </cell>
          <cell r="GQ138">
            <v>0</v>
          </cell>
          <cell r="GR138">
            <v>0</v>
          </cell>
          <cell r="GS138">
            <v>0</v>
          </cell>
          <cell r="GT138">
            <v>0</v>
          </cell>
          <cell r="GU138">
            <v>0</v>
          </cell>
          <cell r="GV138">
            <v>0</v>
          </cell>
          <cell r="GW138">
            <v>0</v>
          </cell>
          <cell r="GX138">
            <v>0</v>
          </cell>
          <cell r="GY138">
            <v>0</v>
          </cell>
          <cell r="GZ138">
            <v>0</v>
          </cell>
          <cell r="HA138">
            <v>0</v>
          </cell>
          <cell r="HB138">
            <v>0</v>
          </cell>
          <cell r="HC138">
            <v>0</v>
          </cell>
          <cell r="HD138">
            <v>0</v>
          </cell>
          <cell r="HE138">
            <v>0</v>
          </cell>
          <cell r="HF138">
            <v>0</v>
          </cell>
          <cell r="HG138">
            <v>0</v>
          </cell>
          <cell r="HH138">
            <v>0</v>
          </cell>
          <cell r="HI138">
            <v>0</v>
          </cell>
          <cell r="HJ138">
            <v>0</v>
          </cell>
          <cell r="HK138">
            <v>0</v>
          </cell>
          <cell r="HL138">
            <v>0</v>
          </cell>
          <cell r="HM138">
            <v>0</v>
          </cell>
          <cell r="HN138">
            <v>0</v>
          </cell>
          <cell r="HO138">
            <v>0</v>
          </cell>
          <cell r="HP138">
            <v>0</v>
          </cell>
          <cell r="HQ138">
            <v>0</v>
          </cell>
          <cell r="HR138">
            <v>0</v>
          </cell>
          <cell r="HS138">
            <v>0</v>
          </cell>
          <cell r="HT138">
            <v>0</v>
          </cell>
          <cell r="HU138">
            <v>0</v>
          </cell>
          <cell r="HV138">
            <v>0</v>
          </cell>
          <cell r="HW138">
            <v>0</v>
          </cell>
          <cell r="HX138">
            <v>0</v>
          </cell>
          <cell r="HY138">
            <v>0</v>
          </cell>
          <cell r="HZ138">
            <v>0</v>
          </cell>
          <cell r="IA138">
            <v>0</v>
          </cell>
          <cell r="IB138">
            <v>0</v>
          </cell>
          <cell r="IC138">
            <v>0</v>
          </cell>
          <cell r="ID138">
            <v>0</v>
          </cell>
          <cell r="IE138">
            <v>0</v>
          </cell>
          <cell r="IF138">
            <v>0</v>
          </cell>
          <cell r="IG138">
            <v>0</v>
          </cell>
          <cell r="IH138">
            <v>0</v>
          </cell>
          <cell r="II138">
            <v>0</v>
          </cell>
          <cell r="IJ138">
            <v>0</v>
          </cell>
          <cell r="IK138">
            <v>0</v>
          </cell>
          <cell r="IL138">
            <v>0</v>
          </cell>
          <cell r="IM138">
            <v>0</v>
          </cell>
          <cell r="IN138">
            <v>0</v>
          </cell>
          <cell r="IO138">
            <v>0</v>
          </cell>
          <cell r="IP138">
            <v>0</v>
          </cell>
          <cell r="IQ138">
            <v>0</v>
          </cell>
          <cell r="IR138">
            <v>0</v>
          </cell>
          <cell r="IS138">
            <v>0</v>
          </cell>
          <cell r="IT138">
            <v>0</v>
          </cell>
          <cell r="IU138">
            <v>0</v>
          </cell>
          <cell r="IV138">
            <v>0</v>
          </cell>
          <cell r="IW138">
            <v>0</v>
          </cell>
          <cell r="IX138">
            <v>0</v>
          </cell>
          <cell r="IY138">
            <v>0</v>
          </cell>
          <cell r="IZ138">
            <v>0</v>
          </cell>
          <cell r="JA138">
            <v>0</v>
          </cell>
          <cell r="JB138">
            <v>0</v>
          </cell>
          <cell r="JC138">
            <v>0</v>
          </cell>
          <cell r="JD138">
            <v>0</v>
          </cell>
          <cell r="JE138">
            <v>0</v>
          </cell>
          <cell r="JF138">
            <v>0</v>
          </cell>
          <cell r="JG138">
            <v>0</v>
          </cell>
          <cell r="JH138">
            <v>0</v>
          </cell>
          <cell r="JI138">
            <v>0</v>
          </cell>
          <cell r="JJ138">
            <v>0</v>
          </cell>
          <cell r="JK138">
            <v>0</v>
          </cell>
          <cell r="JL138">
            <v>0</v>
          </cell>
          <cell r="JM138">
            <v>0</v>
          </cell>
          <cell r="JN138">
            <v>0</v>
          </cell>
          <cell r="JO138">
            <v>0</v>
          </cell>
          <cell r="JP138">
            <v>0</v>
          </cell>
          <cell r="JQ138">
            <v>0</v>
          </cell>
        </row>
        <row r="139">
          <cell r="F139">
            <v>0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  <cell r="AA139">
            <v>0</v>
          </cell>
          <cell r="AB139">
            <v>0</v>
          </cell>
          <cell r="AC139">
            <v>0</v>
          </cell>
          <cell r="AD139">
            <v>0</v>
          </cell>
          <cell r="AE139">
            <v>0</v>
          </cell>
          <cell r="AF139">
            <v>0</v>
          </cell>
          <cell r="AG139">
            <v>0</v>
          </cell>
          <cell r="AH139">
            <v>0</v>
          </cell>
          <cell r="AI139">
            <v>0</v>
          </cell>
          <cell r="AJ139">
            <v>0</v>
          </cell>
          <cell r="AK139">
            <v>0</v>
          </cell>
          <cell r="AL139">
            <v>0</v>
          </cell>
          <cell r="AM139">
            <v>0</v>
          </cell>
          <cell r="AN139">
            <v>0</v>
          </cell>
          <cell r="AO139">
            <v>0</v>
          </cell>
          <cell r="AP139">
            <v>0</v>
          </cell>
          <cell r="AQ139">
            <v>0</v>
          </cell>
          <cell r="AR139">
            <v>0</v>
          </cell>
          <cell r="AS139">
            <v>0</v>
          </cell>
          <cell r="AT139">
            <v>0</v>
          </cell>
          <cell r="AU139">
            <v>0</v>
          </cell>
          <cell r="AV139">
            <v>0</v>
          </cell>
          <cell r="AW139">
            <v>0</v>
          </cell>
          <cell r="AX139">
            <v>0</v>
          </cell>
          <cell r="AY139">
            <v>0</v>
          </cell>
          <cell r="AZ139">
            <v>0</v>
          </cell>
          <cell r="BA139">
            <v>0</v>
          </cell>
          <cell r="BB139">
            <v>0</v>
          </cell>
          <cell r="BC139">
            <v>0</v>
          </cell>
          <cell r="BD139">
            <v>0</v>
          </cell>
          <cell r="BE139">
            <v>0</v>
          </cell>
          <cell r="BF139">
            <v>0</v>
          </cell>
          <cell r="BG139">
            <v>0</v>
          </cell>
          <cell r="BH139">
            <v>0</v>
          </cell>
          <cell r="BI139">
            <v>0</v>
          </cell>
          <cell r="BJ139">
            <v>0</v>
          </cell>
          <cell r="BK139">
            <v>0</v>
          </cell>
          <cell r="BL139">
            <v>0</v>
          </cell>
          <cell r="BM139">
            <v>0</v>
          </cell>
          <cell r="BN139">
            <v>0</v>
          </cell>
          <cell r="BO139">
            <v>0</v>
          </cell>
          <cell r="BP139">
            <v>0</v>
          </cell>
          <cell r="BQ139">
            <v>0</v>
          </cell>
          <cell r="BR139">
            <v>0</v>
          </cell>
          <cell r="BS139">
            <v>0</v>
          </cell>
          <cell r="BT139">
            <v>0</v>
          </cell>
          <cell r="BU139">
            <v>0</v>
          </cell>
          <cell r="BV139">
            <v>0</v>
          </cell>
          <cell r="BW139">
            <v>0</v>
          </cell>
          <cell r="BX139">
            <v>0</v>
          </cell>
          <cell r="BY139">
            <v>0</v>
          </cell>
          <cell r="BZ139">
            <v>0</v>
          </cell>
          <cell r="CA139">
            <v>0</v>
          </cell>
          <cell r="CB139">
            <v>0</v>
          </cell>
          <cell r="CC139">
            <v>0</v>
          </cell>
          <cell r="CD139">
            <v>0</v>
          </cell>
          <cell r="CE139">
            <v>0</v>
          </cell>
          <cell r="CF139">
            <v>0</v>
          </cell>
          <cell r="CG139">
            <v>0</v>
          </cell>
          <cell r="CH139">
            <v>0</v>
          </cell>
          <cell r="CI139">
            <v>0</v>
          </cell>
          <cell r="CJ139">
            <v>0</v>
          </cell>
          <cell r="CK139">
            <v>0</v>
          </cell>
          <cell r="CL139">
            <v>0</v>
          </cell>
          <cell r="CM139">
            <v>0</v>
          </cell>
          <cell r="CN139">
            <v>0</v>
          </cell>
          <cell r="CO139">
            <v>0</v>
          </cell>
          <cell r="CP139">
            <v>0</v>
          </cell>
          <cell r="CQ139">
            <v>0</v>
          </cell>
          <cell r="CR139">
            <v>0</v>
          </cell>
          <cell r="CS139">
            <v>0</v>
          </cell>
          <cell r="CT139">
            <v>0</v>
          </cell>
          <cell r="CU139">
            <v>0</v>
          </cell>
          <cell r="CV139">
            <v>0</v>
          </cell>
          <cell r="CW139">
            <v>0</v>
          </cell>
          <cell r="CX139">
            <v>0</v>
          </cell>
          <cell r="CY139">
            <v>0</v>
          </cell>
          <cell r="CZ139">
            <v>0</v>
          </cell>
          <cell r="DA139">
            <v>0</v>
          </cell>
          <cell r="DB139">
            <v>0</v>
          </cell>
          <cell r="DC139">
            <v>0</v>
          </cell>
          <cell r="DD139">
            <v>0</v>
          </cell>
          <cell r="DE139">
            <v>0</v>
          </cell>
          <cell r="DF139">
            <v>0</v>
          </cell>
          <cell r="DG139">
            <v>0</v>
          </cell>
          <cell r="DH139">
            <v>0</v>
          </cell>
          <cell r="DI139">
            <v>0</v>
          </cell>
          <cell r="DJ139">
            <v>0</v>
          </cell>
          <cell r="DK139">
            <v>0</v>
          </cell>
          <cell r="DL139">
            <v>0</v>
          </cell>
          <cell r="DM139">
            <v>0</v>
          </cell>
          <cell r="DN139">
            <v>0</v>
          </cell>
          <cell r="DO139">
            <v>0</v>
          </cell>
          <cell r="DP139">
            <v>0</v>
          </cell>
          <cell r="DQ139">
            <v>0</v>
          </cell>
          <cell r="DR139">
            <v>0</v>
          </cell>
          <cell r="DS139">
            <v>0</v>
          </cell>
          <cell r="DT139">
            <v>0</v>
          </cell>
          <cell r="DU139">
            <v>0</v>
          </cell>
          <cell r="DV139">
            <v>0</v>
          </cell>
          <cell r="DW139">
            <v>0</v>
          </cell>
          <cell r="DX139">
            <v>0</v>
          </cell>
          <cell r="DY139">
            <v>0</v>
          </cell>
          <cell r="DZ139">
            <v>0</v>
          </cell>
          <cell r="EA139">
            <v>0</v>
          </cell>
          <cell r="EB139">
            <v>0</v>
          </cell>
          <cell r="EC139">
            <v>0</v>
          </cell>
          <cell r="ED139">
            <v>0</v>
          </cell>
          <cell r="EE139">
            <v>0</v>
          </cell>
          <cell r="EF139">
            <v>0</v>
          </cell>
          <cell r="EG139">
            <v>0</v>
          </cell>
          <cell r="EH139">
            <v>0</v>
          </cell>
          <cell r="EI139">
            <v>0</v>
          </cell>
          <cell r="EJ139">
            <v>0</v>
          </cell>
          <cell r="EK139">
            <v>0</v>
          </cell>
          <cell r="EL139">
            <v>0</v>
          </cell>
          <cell r="EM139">
            <v>0</v>
          </cell>
          <cell r="EN139">
            <v>0</v>
          </cell>
          <cell r="EO139">
            <v>0</v>
          </cell>
          <cell r="EP139">
            <v>0</v>
          </cell>
          <cell r="EQ139">
            <v>0</v>
          </cell>
          <cell r="ER139">
            <v>0</v>
          </cell>
          <cell r="ES139">
            <v>0</v>
          </cell>
          <cell r="ET139">
            <v>0</v>
          </cell>
          <cell r="EU139">
            <v>0</v>
          </cell>
          <cell r="EV139">
            <v>0</v>
          </cell>
          <cell r="EW139">
            <v>0</v>
          </cell>
          <cell r="EX139">
            <v>0</v>
          </cell>
          <cell r="EY139">
            <v>0</v>
          </cell>
          <cell r="EZ139">
            <v>0</v>
          </cell>
          <cell r="FA139">
            <v>0</v>
          </cell>
          <cell r="FB139">
            <v>0</v>
          </cell>
          <cell r="FC139">
            <v>0</v>
          </cell>
          <cell r="FD139">
            <v>0</v>
          </cell>
          <cell r="FE139">
            <v>0</v>
          </cell>
          <cell r="FF139">
            <v>0</v>
          </cell>
          <cell r="FG139">
            <v>0</v>
          </cell>
          <cell r="FH139">
            <v>0</v>
          </cell>
          <cell r="FI139">
            <v>0</v>
          </cell>
          <cell r="FJ139">
            <v>0</v>
          </cell>
          <cell r="FK139">
            <v>0</v>
          </cell>
          <cell r="FL139">
            <v>0</v>
          </cell>
          <cell r="FM139">
            <v>0</v>
          </cell>
          <cell r="FN139">
            <v>0</v>
          </cell>
          <cell r="FO139">
            <v>0</v>
          </cell>
          <cell r="FP139">
            <v>0</v>
          </cell>
          <cell r="FQ139">
            <v>0</v>
          </cell>
          <cell r="FR139">
            <v>0</v>
          </cell>
          <cell r="FS139">
            <v>0</v>
          </cell>
          <cell r="FT139">
            <v>0</v>
          </cell>
          <cell r="FU139">
            <v>0</v>
          </cell>
          <cell r="FV139">
            <v>0</v>
          </cell>
          <cell r="FW139">
            <v>0</v>
          </cell>
          <cell r="FX139">
            <v>0</v>
          </cell>
          <cell r="FY139">
            <v>0</v>
          </cell>
          <cell r="FZ139">
            <v>0</v>
          </cell>
          <cell r="GA139">
            <v>0</v>
          </cell>
          <cell r="GB139">
            <v>0</v>
          </cell>
          <cell r="GC139">
            <v>0</v>
          </cell>
          <cell r="GD139">
            <v>0</v>
          </cell>
          <cell r="GE139">
            <v>0</v>
          </cell>
          <cell r="GF139">
            <v>0</v>
          </cell>
          <cell r="GG139">
            <v>0</v>
          </cell>
          <cell r="GH139">
            <v>0</v>
          </cell>
          <cell r="GI139">
            <v>0</v>
          </cell>
          <cell r="GJ139">
            <v>0</v>
          </cell>
          <cell r="GK139">
            <v>0</v>
          </cell>
          <cell r="GL139">
            <v>0</v>
          </cell>
          <cell r="GM139">
            <v>0</v>
          </cell>
          <cell r="GN139">
            <v>0</v>
          </cell>
          <cell r="GO139">
            <v>0</v>
          </cell>
          <cell r="GP139">
            <v>0</v>
          </cell>
          <cell r="GQ139">
            <v>0</v>
          </cell>
          <cell r="GR139">
            <v>0</v>
          </cell>
          <cell r="GS139">
            <v>0</v>
          </cell>
          <cell r="GT139">
            <v>0</v>
          </cell>
          <cell r="GU139">
            <v>0</v>
          </cell>
          <cell r="GV139">
            <v>0</v>
          </cell>
          <cell r="GW139">
            <v>0</v>
          </cell>
          <cell r="GX139">
            <v>0</v>
          </cell>
          <cell r="GY139">
            <v>0</v>
          </cell>
          <cell r="GZ139">
            <v>0</v>
          </cell>
          <cell r="HA139">
            <v>0</v>
          </cell>
          <cell r="HB139">
            <v>0</v>
          </cell>
          <cell r="HC139">
            <v>0</v>
          </cell>
          <cell r="HD139">
            <v>0</v>
          </cell>
          <cell r="HE139">
            <v>0</v>
          </cell>
          <cell r="HF139">
            <v>0</v>
          </cell>
          <cell r="HG139">
            <v>0</v>
          </cell>
          <cell r="HH139">
            <v>0</v>
          </cell>
          <cell r="HI139">
            <v>0</v>
          </cell>
          <cell r="HJ139">
            <v>0</v>
          </cell>
          <cell r="HK139">
            <v>0</v>
          </cell>
          <cell r="HL139">
            <v>0</v>
          </cell>
          <cell r="HM139">
            <v>0</v>
          </cell>
          <cell r="HN139">
            <v>0</v>
          </cell>
          <cell r="HO139">
            <v>0</v>
          </cell>
          <cell r="HP139">
            <v>0</v>
          </cell>
          <cell r="HQ139">
            <v>0</v>
          </cell>
          <cell r="HR139">
            <v>0</v>
          </cell>
          <cell r="HS139">
            <v>0</v>
          </cell>
          <cell r="HT139">
            <v>0</v>
          </cell>
          <cell r="HU139">
            <v>0</v>
          </cell>
          <cell r="HV139">
            <v>0</v>
          </cell>
          <cell r="HW139">
            <v>0</v>
          </cell>
          <cell r="HX139">
            <v>0</v>
          </cell>
          <cell r="HY139">
            <v>0</v>
          </cell>
          <cell r="HZ139">
            <v>0</v>
          </cell>
          <cell r="IA139">
            <v>0</v>
          </cell>
          <cell r="IB139">
            <v>0</v>
          </cell>
          <cell r="IC139">
            <v>0</v>
          </cell>
          <cell r="ID139">
            <v>0</v>
          </cell>
          <cell r="IE139">
            <v>0</v>
          </cell>
          <cell r="IF139">
            <v>0</v>
          </cell>
          <cell r="IG139">
            <v>0</v>
          </cell>
          <cell r="IH139">
            <v>0</v>
          </cell>
          <cell r="II139">
            <v>0</v>
          </cell>
          <cell r="IJ139">
            <v>0</v>
          </cell>
          <cell r="IK139">
            <v>0</v>
          </cell>
          <cell r="IL139">
            <v>0</v>
          </cell>
          <cell r="IM139">
            <v>0</v>
          </cell>
          <cell r="IN139">
            <v>0</v>
          </cell>
          <cell r="IO139">
            <v>0</v>
          </cell>
          <cell r="IP139">
            <v>0</v>
          </cell>
          <cell r="IQ139">
            <v>0</v>
          </cell>
          <cell r="IR139">
            <v>0</v>
          </cell>
          <cell r="IS139">
            <v>0</v>
          </cell>
          <cell r="IT139">
            <v>0</v>
          </cell>
          <cell r="IU139">
            <v>0</v>
          </cell>
          <cell r="IV139">
            <v>0</v>
          </cell>
          <cell r="IW139">
            <v>0</v>
          </cell>
          <cell r="IX139">
            <v>0</v>
          </cell>
          <cell r="IY139">
            <v>0</v>
          </cell>
          <cell r="IZ139">
            <v>0</v>
          </cell>
          <cell r="JA139">
            <v>0</v>
          </cell>
          <cell r="JB139">
            <v>0</v>
          </cell>
          <cell r="JC139">
            <v>0</v>
          </cell>
          <cell r="JD139">
            <v>0</v>
          </cell>
          <cell r="JE139">
            <v>0</v>
          </cell>
          <cell r="JF139">
            <v>0</v>
          </cell>
          <cell r="JG139">
            <v>0</v>
          </cell>
          <cell r="JH139">
            <v>0</v>
          </cell>
          <cell r="JI139">
            <v>0</v>
          </cell>
          <cell r="JJ139">
            <v>0</v>
          </cell>
          <cell r="JK139">
            <v>0</v>
          </cell>
          <cell r="JL139">
            <v>0</v>
          </cell>
          <cell r="JM139">
            <v>0</v>
          </cell>
          <cell r="JN139">
            <v>0</v>
          </cell>
          <cell r="JO139">
            <v>0</v>
          </cell>
          <cell r="JP139">
            <v>0</v>
          </cell>
          <cell r="JQ139">
            <v>0</v>
          </cell>
        </row>
        <row r="140">
          <cell r="F140">
            <v>0</v>
          </cell>
          <cell r="G140">
            <v>0</v>
          </cell>
          <cell r="H140">
            <v>0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  <cell r="AA140">
            <v>0</v>
          </cell>
          <cell r="AB140">
            <v>0</v>
          </cell>
          <cell r="AC140">
            <v>0</v>
          </cell>
          <cell r="AD140">
            <v>0</v>
          </cell>
          <cell r="AE140">
            <v>0</v>
          </cell>
          <cell r="AF140">
            <v>0</v>
          </cell>
          <cell r="AG140">
            <v>0</v>
          </cell>
          <cell r="AH140">
            <v>0</v>
          </cell>
          <cell r="AI140">
            <v>0</v>
          </cell>
          <cell r="AJ140">
            <v>0</v>
          </cell>
          <cell r="AK140">
            <v>0</v>
          </cell>
          <cell r="AL140">
            <v>0</v>
          </cell>
          <cell r="AM140">
            <v>0</v>
          </cell>
          <cell r="AN140">
            <v>0</v>
          </cell>
          <cell r="AO140">
            <v>0</v>
          </cell>
          <cell r="AP140">
            <v>0</v>
          </cell>
          <cell r="AQ140">
            <v>0</v>
          </cell>
          <cell r="AR140">
            <v>0</v>
          </cell>
          <cell r="AS140">
            <v>0</v>
          </cell>
          <cell r="AT140">
            <v>0</v>
          </cell>
          <cell r="AU140">
            <v>0</v>
          </cell>
          <cell r="AV140">
            <v>0</v>
          </cell>
          <cell r="AW140">
            <v>0</v>
          </cell>
          <cell r="AX140">
            <v>0</v>
          </cell>
          <cell r="AY140">
            <v>0</v>
          </cell>
          <cell r="AZ140">
            <v>0</v>
          </cell>
          <cell r="BA140">
            <v>0</v>
          </cell>
          <cell r="BB140">
            <v>0</v>
          </cell>
          <cell r="BC140">
            <v>0</v>
          </cell>
          <cell r="BD140">
            <v>0</v>
          </cell>
          <cell r="BE140">
            <v>0</v>
          </cell>
          <cell r="BF140">
            <v>0</v>
          </cell>
          <cell r="BG140">
            <v>0</v>
          </cell>
          <cell r="BH140">
            <v>0</v>
          </cell>
          <cell r="BI140">
            <v>0</v>
          </cell>
          <cell r="BJ140">
            <v>0</v>
          </cell>
          <cell r="BK140">
            <v>0</v>
          </cell>
          <cell r="BL140">
            <v>0</v>
          </cell>
          <cell r="BM140">
            <v>0</v>
          </cell>
          <cell r="BN140">
            <v>0</v>
          </cell>
          <cell r="BO140">
            <v>0</v>
          </cell>
          <cell r="BP140">
            <v>0</v>
          </cell>
          <cell r="BQ140">
            <v>0</v>
          </cell>
          <cell r="BR140">
            <v>0</v>
          </cell>
          <cell r="BS140">
            <v>0</v>
          </cell>
          <cell r="BT140">
            <v>0</v>
          </cell>
          <cell r="BU140">
            <v>0</v>
          </cell>
          <cell r="BV140">
            <v>0</v>
          </cell>
          <cell r="BW140">
            <v>0</v>
          </cell>
          <cell r="BX140">
            <v>0</v>
          </cell>
          <cell r="BY140">
            <v>0</v>
          </cell>
          <cell r="BZ140">
            <v>0</v>
          </cell>
          <cell r="CA140">
            <v>0</v>
          </cell>
          <cell r="CB140">
            <v>0</v>
          </cell>
          <cell r="CC140">
            <v>0</v>
          </cell>
          <cell r="CD140">
            <v>0</v>
          </cell>
          <cell r="CE140">
            <v>0</v>
          </cell>
          <cell r="CF140">
            <v>0</v>
          </cell>
          <cell r="CG140">
            <v>0</v>
          </cell>
          <cell r="CH140">
            <v>0</v>
          </cell>
          <cell r="CI140">
            <v>0</v>
          </cell>
          <cell r="CJ140">
            <v>0</v>
          </cell>
          <cell r="CK140">
            <v>0</v>
          </cell>
          <cell r="CL140">
            <v>0</v>
          </cell>
          <cell r="CM140">
            <v>0</v>
          </cell>
          <cell r="CN140">
            <v>0</v>
          </cell>
          <cell r="CO140">
            <v>0</v>
          </cell>
          <cell r="CP140">
            <v>0</v>
          </cell>
          <cell r="CQ140">
            <v>0</v>
          </cell>
          <cell r="CR140">
            <v>0</v>
          </cell>
          <cell r="CS140">
            <v>0</v>
          </cell>
          <cell r="CT140">
            <v>0</v>
          </cell>
          <cell r="CU140">
            <v>0</v>
          </cell>
          <cell r="CV140">
            <v>0</v>
          </cell>
          <cell r="CW140">
            <v>0</v>
          </cell>
          <cell r="CX140">
            <v>0</v>
          </cell>
          <cell r="CY140">
            <v>0</v>
          </cell>
          <cell r="CZ140">
            <v>0</v>
          </cell>
          <cell r="DA140">
            <v>0</v>
          </cell>
          <cell r="DB140">
            <v>0</v>
          </cell>
          <cell r="DC140">
            <v>0</v>
          </cell>
          <cell r="DD140">
            <v>0</v>
          </cell>
          <cell r="DE140">
            <v>0</v>
          </cell>
          <cell r="DF140">
            <v>0</v>
          </cell>
          <cell r="DG140">
            <v>0</v>
          </cell>
          <cell r="DH140">
            <v>0</v>
          </cell>
          <cell r="DI140">
            <v>0</v>
          </cell>
          <cell r="DJ140">
            <v>0</v>
          </cell>
          <cell r="DK140">
            <v>0</v>
          </cell>
          <cell r="DL140">
            <v>0</v>
          </cell>
          <cell r="DM140">
            <v>0</v>
          </cell>
          <cell r="DN140">
            <v>0</v>
          </cell>
          <cell r="DO140">
            <v>0</v>
          </cell>
          <cell r="DP140">
            <v>0</v>
          </cell>
          <cell r="DQ140">
            <v>0</v>
          </cell>
          <cell r="DR140">
            <v>0</v>
          </cell>
          <cell r="DS140">
            <v>0</v>
          </cell>
          <cell r="DT140">
            <v>0</v>
          </cell>
          <cell r="DU140">
            <v>0</v>
          </cell>
          <cell r="DV140">
            <v>0</v>
          </cell>
          <cell r="DW140">
            <v>0</v>
          </cell>
          <cell r="DX140">
            <v>0</v>
          </cell>
          <cell r="DY140">
            <v>0</v>
          </cell>
          <cell r="DZ140">
            <v>0</v>
          </cell>
          <cell r="EA140">
            <v>0</v>
          </cell>
          <cell r="EB140">
            <v>0</v>
          </cell>
          <cell r="EC140">
            <v>0</v>
          </cell>
          <cell r="ED140">
            <v>0</v>
          </cell>
          <cell r="EE140">
            <v>0</v>
          </cell>
          <cell r="EF140">
            <v>0</v>
          </cell>
          <cell r="EG140">
            <v>0</v>
          </cell>
          <cell r="EH140">
            <v>0</v>
          </cell>
          <cell r="EI140">
            <v>0</v>
          </cell>
          <cell r="EJ140">
            <v>0</v>
          </cell>
          <cell r="EK140">
            <v>0</v>
          </cell>
          <cell r="EL140">
            <v>0</v>
          </cell>
          <cell r="EM140">
            <v>0</v>
          </cell>
          <cell r="EN140">
            <v>0</v>
          </cell>
          <cell r="EO140">
            <v>0</v>
          </cell>
          <cell r="EP140">
            <v>0</v>
          </cell>
          <cell r="EQ140">
            <v>0</v>
          </cell>
          <cell r="ER140">
            <v>0</v>
          </cell>
          <cell r="ES140">
            <v>0</v>
          </cell>
          <cell r="ET140">
            <v>0</v>
          </cell>
          <cell r="EU140">
            <v>0</v>
          </cell>
          <cell r="EV140">
            <v>0</v>
          </cell>
          <cell r="EW140">
            <v>0</v>
          </cell>
          <cell r="EX140">
            <v>0</v>
          </cell>
          <cell r="EY140">
            <v>0</v>
          </cell>
          <cell r="EZ140">
            <v>0</v>
          </cell>
          <cell r="FA140">
            <v>0</v>
          </cell>
          <cell r="FB140">
            <v>0</v>
          </cell>
          <cell r="FC140">
            <v>0</v>
          </cell>
          <cell r="FD140">
            <v>0</v>
          </cell>
          <cell r="FE140">
            <v>0</v>
          </cell>
          <cell r="FF140">
            <v>0</v>
          </cell>
          <cell r="FG140">
            <v>0</v>
          </cell>
          <cell r="FH140">
            <v>0</v>
          </cell>
          <cell r="FI140">
            <v>0</v>
          </cell>
          <cell r="FJ140">
            <v>0</v>
          </cell>
          <cell r="FK140">
            <v>0</v>
          </cell>
          <cell r="FL140">
            <v>0</v>
          </cell>
          <cell r="FM140">
            <v>0</v>
          </cell>
          <cell r="FN140">
            <v>0</v>
          </cell>
          <cell r="FO140">
            <v>0</v>
          </cell>
          <cell r="FP140">
            <v>0</v>
          </cell>
          <cell r="FQ140">
            <v>0</v>
          </cell>
          <cell r="FR140">
            <v>0</v>
          </cell>
          <cell r="FS140">
            <v>0</v>
          </cell>
          <cell r="FT140">
            <v>0</v>
          </cell>
          <cell r="FU140">
            <v>0</v>
          </cell>
          <cell r="FV140">
            <v>0</v>
          </cell>
          <cell r="FW140">
            <v>0</v>
          </cell>
          <cell r="FX140">
            <v>0</v>
          </cell>
          <cell r="FY140">
            <v>0</v>
          </cell>
          <cell r="FZ140">
            <v>0</v>
          </cell>
          <cell r="GA140">
            <v>0</v>
          </cell>
          <cell r="GB140">
            <v>0</v>
          </cell>
          <cell r="GC140">
            <v>0</v>
          </cell>
          <cell r="GD140">
            <v>0</v>
          </cell>
          <cell r="GE140">
            <v>0</v>
          </cell>
          <cell r="GF140">
            <v>0</v>
          </cell>
          <cell r="GG140">
            <v>0</v>
          </cell>
          <cell r="GH140">
            <v>0</v>
          </cell>
          <cell r="GI140">
            <v>0</v>
          </cell>
          <cell r="GJ140">
            <v>0</v>
          </cell>
          <cell r="GK140">
            <v>0</v>
          </cell>
          <cell r="GL140">
            <v>0</v>
          </cell>
          <cell r="GM140">
            <v>0</v>
          </cell>
          <cell r="GN140">
            <v>0</v>
          </cell>
          <cell r="GO140">
            <v>0</v>
          </cell>
          <cell r="GP140">
            <v>0</v>
          </cell>
          <cell r="GQ140">
            <v>0</v>
          </cell>
          <cell r="GR140">
            <v>0</v>
          </cell>
          <cell r="GS140">
            <v>0</v>
          </cell>
          <cell r="GT140">
            <v>0</v>
          </cell>
          <cell r="GU140">
            <v>0</v>
          </cell>
          <cell r="GV140">
            <v>0</v>
          </cell>
          <cell r="GW140">
            <v>0</v>
          </cell>
          <cell r="GX140">
            <v>0</v>
          </cell>
          <cell r="GY140">
            <v>0</v>
          </cell>
          <cell r="GZ140">
            <v>0</v>
          </cell>
          <cell r="HA140">
            <v>0</v>
          </cell>
          <cell r="HB140">
            <v>0</v>
          </cell>
          <cell r="HC140">
            <v>0</v>
          </cell>
          <cell r="HD140">
            <v>0</v>
          </cell>
          <cell r="HE140">
            <v>0</v>
          </cell>
          <cell r="HF140">
            <v>0</v>
          </cell>
          <cell r="HG140">
            <v>0</v>
          </cell>
          <cell r="HH140">
            <v>0</v>
          </cell>
          <cell r="HI140">
            <v>0</v>
          </cell>
          <cell r="HJ140">
            <v>0</v>
          </cell>
          <cell r="HK140">
            <v>0</v>
          </cell>
          <cell r="HL140">
            <v>0</v>
          </cell>
          <cell r="HM140">
            <v>0</v>
          </cell>
          <cell r="HN140">
            <v>0</v>
          </cell>
          <cell r="HO140">
            <v>0</v>
          </cell>
          <cell r="HP140">
            <v>0</v>
          </cell>
          <cell r="HQ140">
            <v>0</v>
          </cell>
          <cell r="HR140">
            <v>0</v>
          </cell>
          <cell r="HS140">
            <v>0</v>
          </cell>
          <cell r="HT140">
            <v>0</v>
          </cell>
          <cell r="HU140">
            <v>0</v>
          </cell>
          <cell r="HV140">
            <v>0</v>
          </cell>
          <cell r="HW140">
            <v>0</v>
          </cell>
          <cell r="HX140">
            <v>0</v>
          </cell>
          <cell r="HY140">
            <v>0</v>
          </cell>
          <cell r="HZ140">
            <v>0</v>
          </cell>
          <cell r="IA140">
            <v>0</v>
          </cell>
          <cell r="IB140">
            <v>0</v>
          </cell>
          <cell r="IC140">
            <v>0</v>
          </cell>
          <cell r="ID140">
            <v>0</v>
          </cell>
          <cell r="IE140">
            <v>0</v>
          </cell>
          <cell r="IF140">
            <v>0</v>
          </cell>
          <cell r="IG140">
            <v>0</v>
          </cell>
          <cell r="IH140">
            <v>0</v>
          </cell>
          <cell r="II140">
            <v>0</v>
          </cell>
          <cell r="IJ140">
            <v>0</v>
          </cell>
          <cell r="IK140">
            <v>0</v>
          </cell>
          <cell r="IL140">
            <v>0</v>
          </cell>
          <cell r="IM140">
            <v>0</v>
          </cell>
          <cell r="IN140">
            <v>0</v>
          </cell>
          <cell r="IO140">
            <v>0</v>
          </cell>
          <cell r="IP140">
            <v>0</v>
          </cell>
          <cell r="IQ140">
            <v>0</v>
          </cell>
          <cell r="IR140">
            <v>0</v>
          </cell>
          <cell r="IS140">
            <v>0</v>
          </cell>
          <cell r="IT140">
            <v>0</v>
          </cell>
          <cell r="IU140">
            <v>0</v>
          </cell>
          <cell r="IV140">
            <v>0</v>
          </cell>
          <cell r="IW140">
            <v>0</v>
          </cell>
          <cell r="IX140">
            <v>0</v>
          </cell>
          <cell r="IY140">
            <v>0</v>
          </cell>
          <cell r="IZ140">
            <v>0</v>
          </cell>
          <cell r="JA140">
            <v>0</v>
          </cell>
          <cell r="JB140">
            <v>0</v>
          </cell>
          <cell r="JC140">
            <v>0</v>
          </cell>
          <cell r="JD140">
            <v>0</v>
          </cell>
          <cell r="JE140">
            <v>0</v>
          </cell>
          <cell r="JF140">
            <v>0</v>
          </cell>
          <cell r="JG140">
            <v>0</v>
          </cell>
          <cell r="JH140">
            <v>0</v>
          </cell>
          <cell r="JI140">
            <v>0</v>
          </cell>
          <cell r="JJ140">
            <v>0</v>
          </cell>
          <cell r="JK140">
            <v>0</v>
          </cell>
          <cell r="JL140">
            <v>0</v>
          </cell>
          <cell r="JM140">
            <v>0</v>
          </cell>
          <cell r="JN140">
            <v>0</v>
          </cell>
          <cell r="JO140">
            <v>0</v>
          </cell>
          <cell r="JP140">
            <v>0</v>
          </cell>
          <cell r="JQ140">
            <v>0</v>
          </cell>
        </row>
        <row r="141"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  <cell r="AA141">
            <v>0</v>
          </cell>
          <cell r="AB141">
            <v>0</v>
          </cell>
          <cell r="AC141">
            <v>0</v>
          </cell>
          <cell r="AD141">
            <v>0</v>
          </cell>
          <cell r="AE141">
            <v>0</v>
          </cell>
          <cell r="AF141">
            <v>0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0</v>
          </cell>
          <cell r="AU141">
            <v>0</v>
          </cell>
          <cell r="AV141">
            <v>0</v>
          </cell>
          <cell r="AW141">
            <v>0</v>
          </cell>
          <cell r="AX141">
            <v>0</v>
          </cell>
          <cell r="AY141">
            <v>0</v>
          </cell>
          <cell r="AZ141">
            <v>0</v>
          </cell>
          <cell r="BA141">
            <v>0</v>
          </cell>
          <cell r="BB141">
            <v>0</v>
          </cell>
          <cell r="BC141">
            <v>0</v>
          </cell>
          <cell r="BD141">
            <v>0</v>
          </cell>
          <cell r="BE141">
            <v>0</v>
          </cell>
          <cell r="BF141">
            <v>0</v>
          </cell>
          <cell r="BG141">
            <v>0</v>
          </cell>
          <cell r="BH141">
            <v>0</v>
          </cell>
          <cell r="BI141">
            <v>0</v>
          </cell>
          <cell r="BJ141">
            <v>0</v>
          </cell>
          <cell r="BK141">
            <v>0</v>
          </cell>
          <cell r="BL141">
            <v>0</v>
          </cell>
          <cell r="BM141">
            <v>0</v>
          </cell>
          <cell r="BN141">
            <v>0</v>
          </cell>
          <cell r="BO141">
            <v>0</v>
          </cell>
          <cell r="BP141">
            <v>0</v>
          </cell>
          <cell r="BQ141">
            <v>0</v>
          </cell>
          <cell r="BR141">
            <v>0</v>
          </cell>
          <cell r="BS141">
            <v>0</v>
          </cell>
          <cell r="BT141">
            <v>0</v>
          </cell>
          <cell r="BU141">
            <v>0</v>
          </cell>
          <cell r="BV141">
            <v>0</v>
          </cell>
          <cell r="BW141">
            <v>0</v>
          </cell>
          <cell r="BX141">
            <v>0</v>
          </cell>
          <cell r="BY141">
            <v>0</v>
          </cell>
          <cell r="BZ141">
            <v>0</v>
          </cell>
          <cell r="CA141">
            <v>0</v>
          </cell>
          <cell r="CB141">
            <v>0</v>
          </cell>
          <cell r="CC141">
            <v>0</v>
          </cell>
          <cell r="CD141">
            <v>0</v>
          </cell>
          <cell r="CE141">
            <v>0</v>
          </cell>
          <cell r="CF141">
            <v>0</v>
          </cell>
          <cell r="CG141">
            <v>0</v>
          </cell>
          <cell r="CH141">
            <v>0</v>
          </cell>
          <cell r="CI141">
            <v>0</v>
          </cell>
          <cell r="CJ141">
            <v>0</v>
          </cell>
          <cell r="CK141">
            <v>0</v>
          </cell>
          <cell r="CL141">
            <v>0</v>
          </cell>
          <cell r="CM141">
            <v>0</v>
          </cell>
          <cell r="CN141">
            <v>0</v>
          </cell>
          <cell r="CO141">
            <v>0</v>
          </cell>
          <cell r="CP141">
            <v>0</v>
          </cell>
          <cell r="CQ141">
            <v>0</v>
          </cell>
          <cell r="CR141">
            <v>0</v>
          </cell>
          <cell r="CS141">
            <v>0</v>
          </cell>
          <cell r="CT141">
            <v>0</v>
          </cell>
          <cell r="CU141">
            <v>0</v>
          </cell>
          <cell r="CV141">
            <v>0</v>
          </cell>
          <cell r="CW141">
            <v>0</v>
          </cell>
          <cell r="CX141">
            <v>0</v>
          </cell>
          <cell r="CY141">
            <v>0</v>
          </cell>
          <cell r="CZ141">
            <v>0</v>
          </cell>
          <cell r="DA141">
            <v>0</v>
          </cell>
          <cell r="DB141">
            <v>0</v>
          </cell>
          <cell r="DC141">
            <v>0</v>
          </cell>
          <cell r="DD141">
            <v>0</v>
          </cell>
          <cell r="DE141">
            <v>0</v>
          </cell>
          <cell r="DF141">
            <v>0</v>
          </cell>
          <cell r="DG141">
            <v>0</v>
          </cell>
          <cell r="DH141">
            <v>0</v>
          </cell>
          <cell r="DI141">
            <v>0</v>
          </cell>
          <cell r="DJ141">
            <v>0</v>
          </cell>
          <cell r="DK141">
            <v>0</v>
          </cell>
          <cell r="DL141">
            <v>0</v>
          </cell>
          <cell r="DM141">
            <v>0</v>
          </cell>
          <cell r="DN141">
            <v>0</v>
          </cell>
          <cell r="DO141">
            <v>0</v>
          </cell>
          <cell r="DP141">
            <v>0</v>
          </cell>
          <cell r="DQ141">
            <v>0</v>
          </cell>
          <cell r="DR141">
            <v>0</v>
          </cell>
          <cell r="DS141">
            <v>0</v>
          </cell>
          <cell r="DT141">
            <v>0</v>
          </cell>
          <cell r="DU141">
            <v>0</v>
          </cell>
          <cell r="DV141">
            <v>0</v>
          </cell>
          <cell r="DW141">
            <v>0</v>
          </cell>
          <cell r="DX141">
            <v>0</v>
          </cell>
          <cell r="DY141">
            <v>0</v>
          </cell>
          <cell r="DZ141">
            <v>0</v>
          </cell>
          <cell r="EA141">
            <v>0</v>
          </cell>
          <cell r="EB141">
            <v>0</v>
          </cell>
          <cell r="EC141">
            <v>0</v>
          </cell>
          <cell r="ED141">
            <v>0</v>
          </cell>
          <cell r="EE141">
            <v>0</v>
          </cell>
          <cell r="EF141">
            <v>0</v>
          </cell>
          <cell r="EG141">
            <v>0</v>
          </cell>
          <cell r="EH141">
            <v>0</v>
          </cell>
          <cell r="EI141">
            <v>0</v>
          </cell>
          <cell r="EJ141">
            <v>0</v>
          </cell>
          <cell r="EK141">
            <v>0</v>
          </cell>
          <cell r="EL141">
            <v>0</v>
          </cell>
          <cell r="EM141">
            <v>0</v>
          </cell>
          <cell r="EN141">
            <v>0</v>
          </cell>
          <cell r="EO141">
            <v>0</v>
          </cell>
          <cell r="EP141">
            <v>0</v>
          </cell>
          <cell r="EQ141">
            <v>0</v>
          </cell>
          <cell r="ER141">
            <v>0</v>
          </cell>
          <cell r="ES141">
            <v>0</v>
          </cell>
          <cell r="ET141">
            <v>0</v>
          </cell>
          <cell r="EU141">
            <v>0</v>
          </cell>
          <cell r="EV141">
            <v>0</v>
          </cell>
          <cell r="EW141">
            <v>0</v>
          </cell>
          <cell r="EX141">
            <v>0</v>
          </cell>
          <cell r="EY141">
            <v>0</v>
          </cell>
          <cell r="EZ141">
            <v>0</v>
          </cell>
          <cell r="FA141">
            <v>0</v>
          </cell>
          <cell r="FB141">
            <v>0</v>
          </cell>
          <cell r="FC141">
            <v>0</v>
          </cell>
          <cell r="FD141">
            <v>0</v>
          </cell>
          <cell r="FE141">
            <v>0</v>
          </cell>
          <cell r="FF141">
            <v>0</v>
          </cell>
          <cell r="FG141">
            <v>0</v>
          </cell>
          <cell r="FH141">
            <v>0</v>
          </cell>
          <cell r="FI141">
            <v>0</v>
          </cell>
          <cell r="FJ141">
            <v>0</v>
          </cell>
          <cell r="FK141">
            <v>0</v>
          </cell>
          <cell r="FL141">
            <v>0</v>
          </cell>
          <cell r="FM141">
            <v>0</v>
          </cell>
          <cell r="FN141">
            <v>0</v>
          </cell>
          <cell r="FO141">
            <v>0</v>
          </cell>
          <cell r="FP141">
            <v>0</v>
          </cell>
          <cell r="FQ141">
            <v>0</v>
          </cell>
          <cell r="FR141">
            <v>0</v>
          </cell>
          <cell r="FS141">
            <v>0</v>
          </cell>
          <cell r="FT141">
            <v>0</v>
          </cell>
          <cell r="FU141">
            <v>0</v>
          </cell>
          <cell r="FV141">
            <v>0</v>
          </cell>
          <cell r="FW141">
            <v>0</v>
          </cell>
          <cell r="FX141">
            <v>0</v>
          </cell>
          <cell r="FY141">
            <v>0</v>
          </cell>
          <cell r="FZ141">
            <v>0</v>
          </cell>
          <cell r="GA141">
            <v>0</v>
          </cell>
          <cell r="GB141">
            <v>0</v>
          </cell>
          <cell r="GC141">
            <v>0</v>
          </cell>
          <cell r="GD141">
            <v>0</v>
          </cell>
          <cell r="GE141">
            <v>0</v>
          </cell>
          <cell r="GF141">
            <v>0</v>
          </cell>
          <cell r="GG141">
            <v>0</v>
          </cell>
          <cell r="GH141">
            <v>0</v>
          </cell>
          <cell r="GI141">
            <v>0</v>
          </cell>
          <cell r="GJ141">
            <v>0</v>
          </cell>
          <cell r="GK141">
            <v>0</v>
          </cell>
          <cell r="GL141">
            <v>0</v>
          </cell>
          <cell r="GM141">
            <v>0</v>
          </cell>
          <cell r="GN141">
            <v>0</v>
          </cell>
          <cell r="GO141">
            <v>0</v>
          </cell>
          <cell r="GP141">
            <v>0</v>
          </cell>
          <cell r="GQ141">
            <v>0</v>
          </cell>
          <cell r="GR141">
            <v>0</v>
          </cell>
          <cell r="GS141">
            <v>0</v>
          </cell>
          <cell r="GT141">
            <v>0</v>
          </cell>
          <cell r="GU141">
            <v>0</v>
          </cell>
          <cell r="GV141">
            <v>0</v>
          </cell>
          <cell r="GW141">
            <v>0</v>
          </cell>
          <cell r="GX141">
            <v>0</v>
          </cell>
          <cell r="GY141">
            <v>0</v>
          </cell>
          <cell r="GZ141">
            <v>0</v>
          </cell>
          <cell r="HA141">
            <v>0</v>
          </cell>
          <cell r="HB141">
            <v>0</v>
          </cell>
          <cell r="HC141">
            <v>0</v>
          </cell>
          <cell r="HD141">
            <v>0</v>
          </cell>
          <cell r="HE141">
            <v>0</v>
          </cell>
          <cell r="HF141">
            <v>0</v>
          </cell>
          <cell r="HG141">
            <v>0</v>
          </cell>
          <cell r="HH141">
            <v>0</v>
          </cell>
          <cell r="HI141">
            <v>0</v>
          </cell>
          <cell r="HJ141">
            <v>0</v>
          </cell>
          <cell r="HK141">
            <v>0</v>
          </cell>
          <cell r="HL141">
            <v>0</v>
          </cell>
          <cell r="HM141">
            <v>0</v>
          </cell>
          <cell r="HN141">
            <v>0</v>
          </cell>
          <cell r="HO141">
            <v>0</v>
          </cell>
          <cell r="HP141">
            <v>0</v>
          </cell>
          <cell r="HQ141">
            <v>0</v>
          </cell>
          <cell r="HR141">
            <v>0</v>
          </cell>
          <cell r="HS141">
            <v>0</v>
          </cell>
          <cell r="HT141">
            <v>0</v>
          </cell>
          <cell r="HU141">
            <v>0</v>
          </cell>
          <cell r="HV141">
            <v>0</v>
          </cell>
          <cell r="HW141">
            <v>0</v>
          </cell>
          <cell r="HX141">
            <v>0</v>
          </cell>
          <cell r="HY141">
            <v>0</v>
          </cell>
          <cell r="HZ141">
            <v>0</v>
          </cell>
          <cell r="IA141">
            <v>0</v>
          </cell>
          <cell r="IB141">
            <v>0</v>
          </cell>
          <cell r="IC141">
            <v>0</v>
          </cell>
          <cell r="ID141">
            <v>0</v>
          </cell>
          <cell r="IE141">
            <v>0</v>
          </cell>
          <cell r="IF141">
            <v>0</v>
          </cell>
          <cell r="IG141">
            <v>0</v>
          </cell>
          <cell r="IH141">
            <v>0</v>
          </cell>
          <cell r="II141">
            <v>0</v>
          </cell>
          <cell r="IJ141">
            <v>0</v>
          </cell>
          <cell r="IK141">
            <v>0</v>
          </cell>
          <cell r="IL141">
            <v>0</v>
          </cell>
          <cell r="IM141">
            <v>0</v>
          </cell>
          <cell r="IN141">
            <v>0</v>
          </cell>
          <cell r="IO141">
            <v>0</v>
          </cell>
          <cell r="IP141">
            <v>0</v>
          </cell>
          <cell r="IQ141">
            <v>0</v>
          </cell>
          <cell r="IR141">
            <v>0</v>
          </cell>
          <cell r="IS141">
            <v>0</v>
          </cell>
          <cell r="IT141">
            <v>0</v>
          </cell>
          <cell r="IU141">
            <v>0</v>
          </cell>
          <cell r="IV141">
            <v>0</v>
          </cell>
          <cell r="IW141">
            <v>0</v>
          </cell>
          <cell r="IX141">
            <v>0</v>
          </cell>
          <cell r="IY141">
            <v>0</v>
          </cell>
          <cell r="IZ141">
            <v>0</v>
          </cell>
          <cell r="JA141">
            <v>0</v>
          </cell>
          <cell r="JB141">
            <v>0</v>
          </cell>
          <cell r="JC141">
            <v>0</v>
          </cell>
          <cell r="JD141">
            <v>0</v>
          </cell>
          <cell r="JE141">
            <v>0</v>
          </cell>
          <cell r="JF141">
            <v>0</v>
          </cell>
          <cell r="JG141">
            <v>0</v>
          </cell>
          <cell r="JH141">
            <v>0</v>
          </cell>
          <cell r="JI141">
            <v>0</v>
          </cell>
          <cell r="JJ141">
            <v>0</v>
          </cell>
          <cell r="JK141">
            <v>0</v>
          </cell>
          <cell r="JL141">
            <v>0</v>
          </cell>
          <cell r="JM141">
            <v>0</v>
          </cell>
          <cell r="JN141">
            <v>0</v>
          </cell>
          <cell r="JO141">
            <v>0</v>
          </cell>
          <cell r="JP141">
            <v>0</v>
          </cell>
          <cell r="JQ141">
            <v>0</v>
          </cell>
        </row>
        <row r="142">
          <cell r="F142">
            <v>0</v>
          </cell>
          <cell r="G142">
            <v>0</v>
          </cell>
          <cell r="H142">
            <v>0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0</v>
          </cell>
          <cell r="Y142">
            <v>0</v>
          </cell>
          <cell r="Z142">
            <v>0</v>
          </cell>
          <cell r="AA142">
            <v>0</v>
          </cell>
          <cell r="AB142">
            <v>0</v>
          </cell>
          <cell r="AC142">
            <v>0</v>
          </cell>
          <cell r="AD142">
            <v>0</v>
          </cell>
          <cell r="AE142">
            <v>0</v>
          </cell>
          <cell r="AF142">
            <v>0</v>
          </cell>
          <cell r="AG142">
            <v>0</v>
          </cell>
          <cell r="AH142">
            <v>0</v>
          </cell>
          <cell r="AI142">
            <v>0</v>
          </cell>
          <cell r="AJ142">
            <v>0</v>
          </cell>
          <cell r="AK142">
            <v>0</v>
          </cell>
          <cell r="AL142">
            <v>0</v>
          </cell>
          <cell r="AM142">
            <v>0</v>
          </cell>
          <cell r="AN142">
            <v>0</v>
          </cell>
          <cell r="AO142">
            <v>0</v>
          </cell>
          <cell r="AP142">
            <v>0</v>
          </cell>
          <cell r="AQ142">
            <v>0</v>
          </cell>
          <cell r="AR142">
            <v>0</v>
          </cell>
          <cell r="AS142">
            <v>0</v>
          </cell>
          <cell r="AT142">
            <v>0</v>
          </cell>
          <cell r="AU142">
            <v>0</v>
          </cell>
          <cell r="AV142">
            <v>0</v>
          </cell>
          <cell r="AW142">
            <v>0</v>
          </cell>
          <cell r="AX142">
            <v>0</v>
          </cell>
          <cell r="AY142">
            <v>0</v>
          </cell>
          <cell r="AZ142">
            <v>0</v>
          </cell>
          <cell r="BA142">
            <v>0</v>
          </cell>
          <cell r="BB142">
            <v>0</v>
          </cell>
          <cell r="BC142">
            <v>0</v>
          </cell>
          <cell r="BD142">
            <v>0</v>
          </cell>
          <cell r="BE142">
            <v>0</v>
          </cell>
          <cell r="BF142">
            <v>0</v>
          </cell>
          <cell r="BG142">
            <v>0</v>
          </cell>
          <cell r="BH142">
            <v>0</v>
          </cell>
          <cell r="BI142">
            <v>0</v>
          </cell>
          <cell r="BJ142">
            <v>0</v>
          </cell>
          <cell r="BK142">
            <v>0</v>
          </cell>
          <cell r="BL142">
            <v>0</v>
          </cell>
          <cell r="BM142">
            <v>0</v>
          </cell>
          <cell r="BN142">
            <v>0</v>
          </cell>
          <cell r="BO142">
            <v>0</v>
          </cell>
          <cell r="BP142">
            <v>0</v>
          </cell>
          <cell r="BQ142">
            <v>0</v>
          </cell>
          <cell r="BR142">
            <v>0</v>
          </cell>
          <cell r="BS142">
            <v>0</v>
          </cell>
          <cell r="BT142">
            <v>0</v>
          </cell>
          <cell r="BU142">
            <v>0</v>
          </cell>
          <cell r="BV142">
            <v>0</v>
          </cell>
          <cell r="BW142">
            <v>0</v>
          </cell>
          <cell r="BX142">
            <v>0</v>
          </cell>
          <cell r="BY142">
            <v>0</v>
          </cell>
          <cell r="BZ142">
            <v>0</v>
          </cell>
          <cell r="CA142">
            <v>0</v>
          </cell>
          <cell r="CB142">
            <v>0</v>
          </cell>
          <cell r="CC142">
            <v>0</v>
          </cell>
          <cell r="CD142">
            <v>0</v>
          </cell>
          <cell r="CE142">
            <v>0</v>
          </cell>
          <cell r="CF142">
            <v>0</v>
          </cell>
          <cell r="CG142">
            <v>0</v>
          </cell>
          <cell r="CH142">
            <v>0</v>
          </cell>
          <cell r="CI142">
            <v>0</v>
          </cell>
          <cell r="CJ142">
            <v>0</v>
          </cell>
          <cell r="CK142">
            <v>0</v>
          </cell>
          <cell r="CL142">
            <v>0</v>
          </cell>
          <cell r="CM142">
            <v>0</v>
          </cell>
          <cell r="CN142">
            <v>0</v>
          </cell>
          <cell r="CO142">
            <v>0</v>
          </cell>
          <cell r="CP142">
            <v>0</v>
          </cell>
          <cell r="CQ142">
            <v>0</v>
          </cell>
          <cell r="CR142">
            <v>0</v>
          </cell>
          <cell r="CS142">
            <v>0</v>
          </cell>
          <cell r="CT142">
            <v>0</v>
          </cell>
          <cell r="CU142">
            <v>0</v>
          </cell>
          <cell r="CV142">
            <v>0</v>
          </cell>
          <cell r="CW142">
            <v>0</v>
          </cell>
          <cell r="CX142">
            <v>0</v>
          </cell>
          <cell r="CY142">
            <v>0</v>
          </cell>
          <cell r="CZ142">
            <v>0</v>
          </cell>
          <cell r="DA142">
            <v>0</v>
          </cell>
          <cell r="DB142">
            <v>0</v>
          </cell>
          <cell r="DC142">
            <v>0</v>
          </cell>
          <cell r="DD142">
            <v>0</v>
          </cell>
          <cell r="DE142">
            <v>0</v>
          </cell>
          <cell r="DF142">
            <v>0</v>
          </cell>
          <cell r="DG142">
            <v>0</v>
          </cell>
          <cell r="DH142">
            <v>0</v>
          </cell>
          <cell r="DI142">
            <v>0</v>
          </cell>
          <cell r="DJ142">
            <v>0</v>
          </cell>
          <cell r="DK142">
            <v>0</v>
          </cell>
          <cell r="DL142">
            <v>0</v>
          </cell>
          <cell r="DM142">
            <v>0</v>
          </cell>
          <cell r="DN142">
            <v>0</v>
          </cell>
          <cell r="DO142">
            <v>0</v>
          </cell>
          <cell r="DP142">
            <v>0</v>
          </cell>
          <cell r="DQ142">
            <v>0</v>
          </cell>
          <cell r="DR142">
            <v>0</v>
          </cell>
          <cell r="DS142">
            <v>0</v>
          </cell>
          <cell r="DT142">
            <v>0</v>
          </cell>
          <cell r="DU142">
            <v>0</v>
          </cell>
          <cell r="DV142">
            <v>0</v>
          </cell>
          <cell r="DW142">
            <v>0</v>
          </cell>
          <cell r="DX142">
            <v>0</v>
          </cell>
          <cell r="DY142">
            <v>0</v>
          </cell>
          <cell r="DZ142">
            <v>0</v>
          </cell>
          <cell r="EA142">
            <v>0</v>
          </cell>
          <cell r="EB142">
            <v>0</v>
          </cell>
          <cell r="EC142">
            <v>0</v>
          </cell>
          <cell r="ED142">
            <v>0</v>
          </cell>
          <cell r="EE142">
            <v>0</v>
          </cell>
          <cell r="EF142">
            <v>0</v>
          </cell>
          <cell r="EG142">
            <v>0</v>
          </cell>
          <cell r="EH142">
            <v>0</v>
          </cell>
          <cell r="EI142">
            <v>0</v>
          </cell>
          <cell r="EJ142">
            <v>0</v>
          </cell>
          <cell r="EK142">
            <v>0</v>
          </cell>
          <cell r="EL142">
            <v>0</v>
          </cell>
          <cell r="EM142">
            <v>0</v>
          </cell>
          <cell r="EN142">
            <v>0</v>
          </cell>
          <cell r="EO142">
            <v>0</v>
          </cell>
          <cell r="EP142">
            <v>0</v>
          </cell>
          <cell r="EQ142">
            <v>0</v>
          </cell>
          <cell r="ER142">
            <v>0</v>
          </cell>
          <cell r="ES142">
            <v>0</v>
          </cell>
          <cell r="ET142">
            <v>0</v>
          </cell>
          <cell r="EU142">
            <v>0</v>
          </cell>
          <cell r="EV142">
            <v>0</v>
          </cell>
          <cell r="EW142">
            <v>0</v>
          </cell>
          <cell r="EX142">
            <v>0</v>
          </cell>
          <cell r="EY142">
            <v>0</v>
          </cell>
          <cell r="EZ142">
            <v>0</v>
          </cell>
          <cell r="FA142">
            <v>0</v>
          </cell>
          <cell r="FB142">
            <v>0</v>
          </cell>
          <cell r="FC142">
            <v>0</v>
          </cell>
          <cell r="FD142">
            <v>0</v>
          </cell>
          <cell r="FE142">
            <v>0</v>
          </cell>
          <cell r="FF142">
            <v>0</v>
          </cell>
          <cell r="FG142">
            <v>0</v>
          </cell>
          <cell r="FH142">
            <v>0</v>
          </cell>
          <cell r="FI142">
            <v>0</v>
          </cell>
          <cell r="FJ142">
            <v>0</v>
          </cell>
          <cell r="FK142">
            <v>0</v>
          </cell>
          <cell r="FL142">
            <v>0</v>
          </cell>
          <cell r="FM142">
            <v>0</v>
          </cell>
          <cell r="FN142">
            <v>0</v>
          </cell>
          <cell r="FO142">
            <v>0</v>
          </cell>
          <cell r="FP142">
            <v>0</v>
          </cell>
          <cell r="FQ142">
            <v>0</v>
          </cell>
          <cell r="FR142">
            <v>0</v>
          </cell>
          <cell r="FS142">
            <v>0</v>
          </cell>
          <cell r="FT142">
            <v>0</v>
          </cell>
          <cell r="FU142">
            <v>0</v>
          </cell>
          <cell r="FV142">
            <v>0</v>
          </cell>
          <cell r="FW142">
            <v>0</v>
          </cell>
          <cell r="FX142">
            <v>0</v>
          </cell>
          <cell r="FY142">
            <v>0</v>
          </cell>
          <cell r="FZ142">
            <v>0</v>
          </cell>
          <cell r="GA142">
            <v>0</v>
          </cell>
          <cell r="GB142">
            <v>0</v>
          </cell>
          <cell r="GC142">
            <v>0</v>
          </cell>
          <cell r="GD142">
            <v>0</v>
          </cell>
          <cell r="GE142">
            <v>0</v>
          </cell>
          <cell r="GF142">
            <v>0</v>
          </cell>
          <cell r="GG142">
            <v>0</v>
          </cell>
          <cell r="GH142">
            <v>0</v>
          </cell>
          <cell r="GI142">
            <v>0</v>
          </cell>
          <cell r="GJ142">
            <v>0</v>
          </cell>
          <cell r="GK142">
            <v>0</v>
          </cell>
          <cell r="GL142">
            <v>0</v>
          </cell>
          <cell r="GM142">
            <v>0</v>
          </cell>
          <cell r="GN142">
            <v>0</v>
          </cell>
          <cell r="GO142">
            <v>0</v>
          </cell>
          <cell r="GP142">
            <v>0</v>
          </cell>
          <cell r="GQ142">
            <v>0</v>
          </cell>
          <cell r="GR142">
            <v>0</v>
          </cell>
          <cell r="GS142">
            <v>0</v>
          </cell>
          <cell r="GT142">
            <v>0</v>
          </cell>
          <cell r="GU142">
            <v>0</v>
          </cell>
          <cell r="GV142">
            <v>0</v>
          </cell>
          <cell r="GW142">
            <v>0</v>
          </cell>
          <cell r="GX142">
            <v>0</v>
          </cell>
          <cell r="GY142">
            <v>0</v>
          </cell>
          <cell r="GZ142">
            <v>0</v>
          </cell>
          <cell r="HA142">
            <v>0</v>
          </cell>
          <cell r="HB142">
            <v>0</v>
          </cell>
          <cell r="HC142">
            <v>0</v>
          </cell>
          <cell r="HD142">
            <v>0</v>
          </cell>
          <cell r="HE142">
            <v>0</v>
          </cell>
          <cell r="HF142">
            <v>0</v>
          </cell>
          <cell r="HG142">
            <v>0</v>
          </cell>
          <cell r="HH142">
            <v>0</v>
          </cell>
          <cell r="HI142">
            <v>0</v>
          </cell>
          <cell r="HJ142">
            <v>0</v>
          </cell>
          <cell r="HK142">
            <v>0</v>
          </cell>
          <cell r="HL142">
            <v>0</v>
          </cell>
          <cell r="HM142">
            <v>0</v>
          </cell>
          <cell r="HN142">
            <v>0</v>
          </cell>
          <cell r="HO142">
            <v>0</v>
          </cell>
          <cell r="HP142">
            <v>0</v>
          </cell>
          <cell r="HQ142">
            <v>0</v>
          </cell>
          <cell r="HR142">
            <v>0</v>
          </cell>
          <cell r="HS142">
            <v>0</v>
          </cell>
          <cell r="HT142">
            <v>0</v>
          </cell>
          <cell r="HU142">
            <v>0</v>
          </cell>
          <cell r="HV142">
            <v>0</v>
          </cell>
          <cell r="HW142">
            <v>0</v>
          </cell>
          <cell r="HX142">
            <v>0</v>
          </cell>
          <cell r="HY142">
            <v>0</v>
          </cell>
          <cell r="HZ142">
            <v>0</v>
          </cell>
          <cell r="IA142">
            <v>0</v>
          </cell>
          <cell r="IB142">
            <v>0</v>
          </cell>
          <cell r="IC142">
            <v>0</v>
          </cell>
          <cell r="ID142">
            <v>0</v>
          </cell>
          <cell r="IE142">
            <v>0</v>
          </cell>
          <cell r="IF142">
            <v>0</v>
          </cell>
          <cell r="IG142">
            <v>0</v>
          </cell>
          <cell r="IH142">
            <v>0</v>
          </cell>
          <cell r="II142">
            <v>0</v>
          </cell>
          <cell r="IJ142">
            <v>0</v>
          </cell>
          <cell r="IK142">
            <v>0</v>
          </cell>
          <cell r="IL142">
            <v>0</v>
          </cell>
          <cell r="IM142">
            <v>0</v>
          </cell>
          <cell r="IN142">
            <v>0</v>
          </cell>
          <cell r="IO142">
            <v>0</v>
          </cell>
          <cell r="IP142">
            <v>0</v>
          </cell>
          <cell r="IQ142">
            <v>0</v>
          </cell>
          <cell r="IR142">
            <v>0</v>
          </cell>
          <cell r="IS142">
            <v>0</v>
          </cell>
          <cell r="IT142">
            <v>0</v>
          </cell>
          <cell r="IU142">
            <v>0</v>
          </cell>
          <cell r="IV142">
            <v>0</v>
          </cell>
          <cell r="IW142">
            <v>0</v>
          </cell>
          <cell r="IX142">
            <v>0</v>
          </cell>
          <cell r="IY142">
            <v>0</v>
          </cell>
          <cell r="IZ142">
            <v>0</v>
          </cell>
          <cell r="JA142">
            <v>0</v>
          </cell>
          <cell r="JB142">
            <v>0</v>
          </cell>
          <cell r="JC142">
            <v>0</v>
          </cell>
          <cell r="JD142">
            <v>0</v>
          </cell>
          <cell r="JE142">
            <v>0</v>
          </cell>
          <cell r="JF142">
            <v>0</v>
          </cell>
          <cell r="JG142">
            <v>0</v>
          </cell>
          <cell r="JH142">
            <v>0</v>
          </cell>
          <cell r="JI142">
            <v>0</v>
          </cell>
          <cell r="JJ142">
            <v>0</v>
          </cell>
          <cell r="JK142">
            <v>0</v>
          </cell>
          <cell r="JL142">
            <v>0</v>
          </cell>
          <cell r="JM142">
            <v>0</v>
          </cell>
          <cell r="JN142">
            <v>0</v>
          </cell>
          <cell r="JO142">
            <v>0</v>
          </cell>
          <cell r="JP142">
            <v>0</v>
          </cell>
          <cell r="JQ142">
            <v>0</v>
          </cell>
        </row>
        <row r="143">
          <cell r="F143">
            <v>0</v>
          </cell>
          <cell r="G143">
            <v>0</v>
          </cell>
          <cell r="H143">
            <v>0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  <cell r="AA143">
            <v>0</v>
          </cell>
          <cell r="AB143">
            <v>0</v>
          </cell>
          <cell r="AC143">
            <v>0</v>
          </cell>
          <cell r="AD143">
            <v>0</v>
          </cell>
          <cell r="AE143">
            <v>0</v>
          </cell>
          <cell r="AF143">
            <v>0</v>
          </cell>
          <cell r="AG143">
            <v>0</v>
          </cell>
          <cell r="AH143">
            <v>0</v>
          </cell>
          <cell r="AI143">
            <v>0</v>
          </cell>
          <cell r="AJ143">
            <v>0</v>
          </cell>
          <cell r="AK143">
            <v>0</v>
          </cell>
          <cell r="AL143">
            <v>0</v>
          </cell>
          <cell r="AM143">
            <v>0</v>
          </cell>
          <cell r="AN143">
            <v>0</v>
          </cell>
          <cell r="AO143">
            <v>0</v>
          </cell>
          <cell r="AP143">
            <v>0</v>
          </cell>
          <cell r="AQ143">
            <v>0</v>
          </cell>
          <cell r="AR143">
            <v>0</v>
          </cell>
          <cell r="AS143">
            <v>0</v>
          </cell>
          <cell r="AT143">
            <v>0</v>
          </cell>
          <cell r="AU143">
            <v>0</v>
          </cell>
          <cell r="AV143">
            <v>0</v>
          </cell>
          <cell r="AW143">
            <v>0</v>
          </cell>
          <cell r="AX143">
            <v>0</v>
          </cell>
          <cell r="AY143">
            <v>0</v>
          </cell>
          <cell r="AZ143">
            <v>0</v>
          </cell>
          <cell r="BA143">
            <v>0</v>
          </cell>
          <cell r="BB143">
            <v>0</v>
          </cell>
          <cell r="BC143">
            <v>0</v>
          </cell>
          <cell r="BD143">
            <v>0</v>
          </cell>
          <cell r="BE143">
            <v>0</v>
          </cell>
          <cell r="BF143">
            <v>0</v>
          </cell>
          <cell r="BG143">
            <v>0</v>
          </cell>
          <cell r="BH143">
            <v>0</v>
          </cell>
          <cell r="BI143">
            <v>0</v>
          </cell>
          <cell r="BJ143">
            <v>0</v>
          </cell>
          <cell r="BK143">
            <v>0</v>
          </cell>
          <cell r="BL143">
            <v>0</v>
          </cell>
          <cell r="BM143">
            <v>0</v>
          </cell>
          <cell r="BN143">
            <v>0</v>
          </cell>
          <cell r="BO143">
            <v>0</v>
          </cell>
          <cell r="BP143">
            <v>0</v>
          </cell>
          <cell r="BQ143">
            <v>0</v>
          </cell>
          <cell r="BR143">
            <v>0</v>
          </cell>
          <cell r="BS143">
            <v>0</v>
          </cell>
          <cell r="BT143">
            <v>0</v>
          </cell>
          <cell r="BU143">
            <v>0</v>
          </cell>
          <cell r="BV143">
            <v>0</v>
          </cell>
          <cell r="BW143">
            <v>0</v>
          </cell>
          <cell r="BX143">
            <v>0</v>
          </cell>
          <cell r="BY143">
            <v>0</v>
          </cell>
          <cell r="BZ143">
            <v>0</v>
          </cell>
          <cell r="CA143">
            <v>0</v>
          </cell>
          <cell r="CB143">
            <v>0</v>
          </cell>
          <cell r="CC143">
            <v>0</v>
          </cell>
          <cell r="CD143">
            <v>0</v>
          </cell>
          <cell r="CE143">
            <v>0</v>
          </cell>
          <cell r="CF143">
            <v>0</v>
          </cell>
          <cell r="CG143">
            <v>0</v>
          </cell>
          <cell r="CH143">
            <v>0</v>
          </cell>
          <cell r="CI143">
            <v>0</v>
          </cell>
          <cell r="CJ143">
            <v>0</v>
          </cell>
          <cell r="CK143">
            <v>0</v>
          </cell>
          <cell r="CL143">
            <v>0</v>
          </cell>
          <cell r="CM143">
            <v>0</v>
          </cell>
          <cell r="CN143">
            <v>0</v>
          </cell>
          <cell r="CO143">
            <v>0</v>
          </cell>
          <cell r="CP143">
            <v>0</v>
          </cell>
          <cell r="CQ143">
            <v>0</v>
          </cell>
          <cell r="CR143">
            <v>0</v>
          </cell>
          <cell r="CS143">
            <v>0</v>
          </cell>
          <cell r="CT143">
            <v>0</v>
          </cell>
          <cell r="CU143">
            <v>0</v>
          </cell>
          <cell r="CV143">
            <v>0</v>
          </cell>
          <cell r="CW143">
            <v>0</v>
          </cell>
          <cell r="CX143">
            <v>0</v>
          </cell>
          <cell r="CY143">
            <v>0</v>
          </cell>
          <cell r="CZ143">
            <v>0</v>
          </cell>
          <cell r="DA143">
            <v>0</v>
          </cell>
          <cell r="DB143">
            <v>0</v>
          </cell>
          <cell r="DC143">
            <v>0</v>
          </cell>
          <cell r="DD143">
            <v>0</v>
          </cell>
          <cell r="DE143">
            <v>0</v>
          </cell>
          <cell r="DF143">
            <v>0</v>
          </cell>
          <cell r="DG143">
            <v>0</v>
          </cell>
          <cell r="DH143">
            <v>0</v>
          </cell>
          <cell r="DI143">
            <v>0</v>
          </cell>
          <cell r="DJ143">
            <v>0</v>
          </cell>
          <cell r="DK143">
            <v>0</v>
          </cell>
          <cell r="DL143">
            <v>0</v>
          </cell>
          <cell r="DM143">
            <v>0</v>
          </cell>
          <cell r="DN143">
            <v>0</v>
          </cell>
          <cell r="DO143">
            <v>0</v>
          </cell>
          <cell r="DP143">
            <v>0</v>
          </cell>
          <cell r="DQ143">
            <v>0</v>
          </cell>
          <cell r="DR143">
            <v>0</v>
          </cell>
          <cell r="DS143">
            <v>0</v>
          </cell>
          <cell r="DT143">
            <v>0</v>
          </cell>
          <cell r="DU143">
            <v>0</v>
          </cell>
          <cell r="DV143">
            <v>0</v>
          </cell>
          <cell r="DW143">
            <v>0</v>
          </cell>
          <cell r="DX143">
            <v>0</v>
          </cell>
          <cell r="DY143">
            <v>0</v>
          </cell>
          <cell r="DZ143">
            <v>0</v>
          </cell>
          <cell r="EA143">
            <v>0</v>
          </cell>
          <cell r="EB143">
            <v>0</v>
          </cell>
          <cell r="EC143">
            <v>0</v>
          </cell>
          <cell r="ED143">
            <v>0</v>
          </cell>
          <cell r="EE143">
            <v>0</v>
          </cell>
          <cell r="EF143">
            <v>0</v>
          </cell>
          <cell r="EG143">
            <v>0</v>
          </cell>
          <cell r="EH143">
            <v>0</v>
          </cell>
          <cell r="EI143">
            <v>0</v>
          </cell>
          <cell r="EJ143">
            <v>0</v>
          </cell>
          <cell r="EK143">
            <v>0</v>
          </cell>
          <cell r="EL143">
            <v>0</v>
          </cell>
          <cell r="EM143">
            <v>0</v>
          </cell>
          <cell r="EN143">
            <v>0</v>
          </cell>
          <cell r="EO143">
            <v>0</v>
          </cell>
          <cell r="EP143">
            <v>0</v>
          </cell>
          <cell r="EQ143">
            <v>0</v>
          </cell>
          <cell r="ER143">
            <v>0</v>
          </cell>
          <cell r="ES143">
            <v>0</v>
          </cell>
          <cell r="ET143">
            <v>0</v>
          </cell>
          <cell r="EU143">
            <v>0</v>
          </cell>
          <cell r="EV143">
            <v>0</v>
          </cell>
          <cell r="EW143">
            <v>0</v>
          </cell>
          <cell r="EX143">
            <v>0</v>
          </cell>
          <cell r="EY143">
            <v>0</v>
          </cell>
          <cell r="EZ143">
            <v>0</v>
          </cell>
          <cell r="FA143">
            <v>0</v>
          </cell>
          <cell r="FB143">
            <v>0</v>
          </cell>
          <cell r="FC143">
            <v>0</v>
          </cell>
          <cell r="FD143">
            <v>0</v>
          </cell>
          <cell r="FE143">
            <v>0</v>
          </cell>
          <cell r="FF143">
            <v>0</v>
          </cell>
          <cell r="FG143">
            <v>0</v>
          </cell>
          <cell r="FH143">
            <v>0</v>
          </cell>
          <cell r="FI143">
            <v>0</v>
          </cell>
          <cell r="FJ143">
            <v>0</v>
          </cell>
          <cell r="FK143">
            <v>0</v>
          </cell>
          <cell r="FL143">
            <v>0</v>
          </cell>
          <cell r="FM143">
            <v>0</v>
          </cell>
          <cell r="FN143">
            <v>0</v>
          </cell>
          <cell r="FO143">
            <v>0</v>
          </cell>
          <cell r="FP143">
            <v>0</v>
          </cell>
          <cell r="FQ143">
            <v>0</v>
          </cell>
          <cell r="FR143">
            <v>0</v>
          </cell>
          <cell r="FS143">
            <v>0</v>
          </cell>
          <cell r="FT143">
            <v>0</v>
          </cell>
          <cell r="FU143">
            <v>0</v>
          </cell>
          <cell r="FV143">
            <v>0</v>
          </cell>
          <cell r="FW143">
            <v>0</v>
          </cell>
          <cell r="FX143">
            <v>0</v>
          </cell>
          <cell r="FY143">
            <v>0</v>
          </cell>
          <cell r="FZ143">
            <v>0</v>
          </cell>
          <cell r="GA143">
            <v>0</v>
          </cell>
          <cell r="GB143">
            <v>0</v>
          </cell>
          <cell r="GC143">
            <v>0</v>
          </cell>
          <cell r="GD143">
            <v>0</v>
          </cell>
          <cell r="GE143">
            <v>0</v>
          </cell>
          <cell r="GF143">
            <v>0</v>
          </cell>
          <cell r="GG143">
            <v>0</v>
          </cell>
          <cell r="GH143">
            <v>0</v>
          </cell>
          <cell r="GI143">
            <v>0</v>
          </cell>
          <cell r="GJ143">
            <v>0</v>
          </cell>
          <cell r="GK143">
            <v>0</v>
          </cell>
          <cell r="GL143">
            <v>0</v>
          </cell>
          <cell r="GM143">
            <v>0</v>
          </cell>
          <cell r="GN143">
            <v>0</v>
          </cell>
          <cell r="GO143">
            <v>0</v>
          </cell>
          <cell r="GP143">
            <v>0</v>
          </cell>
          <cell r="GQ143">
            <v>0</v>
          </cell>
          <cell r="GR143">
            <v>0</v>
          </cell>
          <cell r="GS143">
            <v>0</v>
          </cell>
          <cell r="GT143">
            <v>0</v>
          </cell>
          <cell r="GU143">
            <v>0</v>
          </cell>
          <cell r="GV143">
            <v>0</v>
          </cell>
          <cell r="GW143">
            <v>0</v>
          </cell>
          <cell r="GX143">
            <v>0</v>
          </cell>
          <cell r="GY143">
            <v>0</v>
          </cell>
          <cell r="GZ143">
            <v>0</v>
          </cell>
          <cell r="HA143">
            <v>0</v>
          </cell>
          <cell r="HB143">
            <v>0</v>
          </cell>
          <cell r="HC143">
            <v>0</v>
          </cell>
          <cell r="HD143">
            <v>0</v>
          </cell>
          <cell r="HE143">
            <v>0</v>
          </cell>
          <cell r="HF143">
            <v>0</v>
          </cell>
          <cell r="HG143">
            <v>0</v>
          </cell>
          <cell r="HH143">
            <v>0</v>
          </cell>
          <cell r="HI143">
            <v>0</v>
          </cell>
          <cell r="HJ143">
            <v>0</v>
          </cell>
          <cell r="HK143">
            <v>0</v>
          </cell>
          <cell r="HL143">
            <v>0</v>
          </cell>
          <cell r="HM143">
            <v>0</v>
          </cell>
          <cell r="HN143">
            <v>0</v>
          </cell>
          <cell r="HO143">
            <v>0</v>
          </cell>
          <cell r="HP143">
            <v>0</v>
          </cell>
          <cell r="HQ143">
            <v>0</v>
          </cell>
          <cell r="HR143">
            <v>0</v>
          </cell>
          <cell r="HS143">
            <v>0</v>
          </cell>
          <cell r="HT143">
            <v>0</v>
          </cell>
          <cell r="HU143">
            <v>0</v>
          </cell>
          <cell r="HV143">
            <v>0</v>
          </cell>
          <cell r="HW143">
            <v>0</v>
          </cell>
          <cell r="HX143">
            <v>0</v>
          </cell>
          <cell r="HY143">
            <v>0</v>
          </cell>
          <cell r="HZ143">
            <v>0</v>
          </cell>
          <cell r="IA143">
            <v>0</v>
          </cell>
          <cell r="IB143">
            <v>0</v>
          </cell>
          <cell r="IC143">
            <v>0</v>
          </cell>
          <cell r="ID143">
            <v>0</v>
          </cell>
          <cell r="IE143">
            <v>0</v>
          </cell>
          <cell r="IF143">
            <v>0</v>
          </cell>
          <cell r="IG143">
            <v>0</v>
          </cell>
          <cell r="IH143">
            <v>0</v>
          </cell>
          <cell r="II143">
            <v>0</v>
          </cell>
          <cell r="IJ143">
            <v>0</v>
          </cell>
          <cell r="IK143">
            <v>0</v>
          </cell>
          <cell r="IL143">
            <v>0</v>
          </cell>
          <cell r="IM143">
            <v>0</v>
          </cell>
          <cell r="IN143">
            <v>0</v>
          </cell>
          <cell r="IO143">
            <v>0</v>
          </cell>
          <cell r="IP143">
            <v>0</v>
          </cell>
          <cell r="IQ143">
            <v>0</v>
          </cell>
          <cell r="IR143">
            <v>0</v>
          </cell>
          <cell r="IS143">
            <v>0</v>
          </cell>
          <cell r="IT143">
            <v>0</v>
          </cell>
          <cell r="IU143">
            <v>0</v>
          </cell>
          <cell r="IV143">
            <v>0</v>
          </cell>
          <cell r="IW143">
            <v>0</v>
          </cell>
          <cell r="IX143">
            <v>0</v>
          </cell>
          <cell r="IY143">
            <v>0</v>
          </cell>
          <cell r="IZ143">
            <v>0</v>
          </cell>
          <cell r="JA143">
            <v>0</v>
          </cell>
          <cell r="JB143">
            <v>0</v>
          </cell>
          <cell r="JC143">
            <v>0</v>
          </cell>
          <cell r="JD143">
            <v>0</v>
          </cell>
          <cell r="JE143">
            <v>0</v>
          </cell>
          <cell r="JF143">
            <v>0</v>
          </cell>
          <cell r="JG143">
            <v>0</v>
          </cell>
          <cell r="JH143">
            <v>0</v>
          </cell>
          <cell r="JI143">
            <v>0</v>
          </cell>
          <cell r="JJ143">
            <v>0</v>
          </cell>
          <cell r="JK143">
            <v>0</v>
          </cell>
          <cell r="JL143">
            <v>0</v>
          </cell>
          <cell r="JM143">
            <v>0</v>
          </cell>
          <cell r="JN143">
            <v>0</v>
          </cell>
          <cell r="JO143">
            <v>0</v>
          </cell>
          <cell r="JP143">
            <v>0</v>
          </cell>
          <cell r="JQ143">
            <v>0</v>
          </cell>
        </row>
        <row r="144">
          <cell r="F144">
            <v>0</v>
          </cell>
          <cell r="G144">
            <v>0</v>
          </cell>
          <cell r="H144">
            <v>0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  <cell r="T144">
            <v>0</v>
          </cell>
          <cell r="U144">
            <v>0</v>
          </cell>
          <cell r="V144">
            <v>0</v>
          </cell>
          <cell r="W144">
            <v>0</v>
          </cell>
          <cell r="X144">
            <v>0</v>
          </cell>
          <cell r="Y144">
            <v>0</v>
          </cell>
          <cell r="Z144">
            <v>0</v>
          </cell>
          <cell r="AA144">
            <v>0</v>
          </cell>
          <cell r="AB144">
            <v>0</v>
          </cell>
          <cell r="AC144">
            <v>0</v>
          </cell>
          <cell r="AD144">
            <v>0</v>
          </cell>
          <cell r="AE144">
            <v>0</v>
          </cell>
          <cell r="AF144">
            <v>0</v>
          </cell>
          <cell r="AG144">
            <v>0</v>
          </cell>
          <cell r="AH144">
            <v>0</v>
          </cell>
          <cell r="AI144">
            <v>0</v>
          </cell>
          <cell r="AJ144">
            <v>0</v>
          </cell>
          <cell r="AK144">
            <v>0</v>
          </cell>
          <cell r="AL144">
            <v>0</v>
          </cell>
          <cell r="AM144">
            <v>0</v>
          </cell>
          <cell r="AN144">
            <v>0</v>
          </cell>
          <cell r="AO144">
            <v>0</v>
          </cell>
          <cell r="AP144">
            <v>0</v>
          </cell>
          <cell r="AQ144">
            <v>0</v>
          </cell>
          <cell r="AR144">
            <v>0</v>
          </cell>
          <cell r="AS144">
            <v>0</v>
          </cell>
          <cell r="AT144">
            <v>0</v>
          </cell>
          <cell r="AU144">
            <v>0</v>
          </cell>
          <cell r="AV144">
            <v>0</v>
          </cell>
          <cell r="AW144">
            <v>0</v>
          </cell>
          <cell r="AX144">
            <v>0</v>
          </cell>
          <cell r="AY144">
            <v>0</v>
          </cell>
          <cell r="AZ144">
            <v>0</v>
          </cell>
          <cell r="BA144">
            <v>0</v>
          </cell>
          <cell r="BB144">
            <v>0</v>
          </cell>
          <cell r="BC144">
            <v>0</v>
          </cell>
          <cell r="BD144">
            <v>0</v>
          </cell>
          <cell r="BE144">
            <v>0</v>
          </cell>
          <cell r="BF144">
            <v>0</v>
          </cell>
          <cell r="BG144">
            <v>0</v>
          </cell>
          <cell r="BH144">
            <v>0</v>
          </cell>
          <cell r="BI144">
            <v>0</v>
          </cell>
          <cell r="BJ144">
            <v>0</v>
          </cell>
          <cell r="BK144">
            <v>0</v>
          </cell>
          <cell r="BL144">
            <v>0</v>
          </cell>
          <cell r="BM144">
            <v>0</v>
          </cell>
          <cell r="BN144">
            <v>0</v>
          </cell>
          <cell r="BO144">
            <v>0</v>
          </cell>
          <cell r="BP144">
            <v>0</v>
          </cell>
          <cell r="BQ144">
            <v>0</v>
          </cell>
          <cell r="BR144">
            <v>0</v>
          </cell>
          <cell r="BS144">
            <v>0</v>
          </cell>
          <cell r="BT144">
            <v>0</v>
          </cell>
          <cell r="BU144">
            <v>0</v>
          </cell>
          <cell r="BV144">
            <v>0</v>
          </cell>
          <cell r="BW144">
            <v>0</v>
          </cell>
          <cell r="BX144">
            <v>0</v>
          </cell>
          <cell r="BY144">
            <v>0</v>
          </cell>
          <cell r="BZ144">
            <v>0</v>
          </cell>
          <cell r="CA144">
            <v>0</v>
          </cell>
          <cell r="CB144">
            <v>0</v>
          </cell>
          <cell r="CC144">
            <v>0</v>
          </cell>
          <cell r="CD144">
            <v>0</v>
          </cell>
          <cell r="CE144">
            <v>0</v>
          </cell>
          <cell r="CF144">
            <v>0</v>
          </cell>
          <cell r="CG144">
            <v>0</v>
          </cell>
          <cell r="CH144">
            <v>0</v>
          </cell>
          <cell r="CI144">
            <v>0</v>
          </cell>
          <cell r="CJ144">
            <v>0</v>
          </cell>
          <cell r="CK144">
            <v>0</v>
          </cell>
          <cell r="CL144">
            <v>0</v>
          </cell>
          <cell r="CM144">
            <v>0</v>
          </cell>
          <cell r="CN144">
            <v>0</v>
          </cell>
          <cell r="CO144">
            <v>0</v>
          </cell>
          <cell r="CP144">
            <v>0</v>
          </cell>
          <cell r="CQ144">
            <v>0</v>
          </cell>
          <cell r="CR144">
            <v>0</v>
          </cell>
          <cell r="CS144">
            <v>0</v>
          </cell>
          <cell r="CT144">
            <v>0</v>
          </cell>
          <cell r="CU144">
            <v>0</v>
          </cell>
          <cell r="CV144">
            <v>0</v>
          </cell>
          <cell r="CW144">
            <v>0</v>
          </cell>
          <cell r="CX144">
            <v>0</v>
          </cell>
          <cell r="CY144">
            <v>0</v>
          </cell>
          <cell r="CZ144">
            <v>0</v>
          </cell>
          <cell r="DA144">
            <v>0</v>
          </cell>
          <cell r="DB144">
            <v>0</v>
          </cell>
          <cell r="DC144">
            <v>0</v>
          </cell>
          <cell r="DD144">
            <v>0</v>
          </cell>
          <cell r="DE144">
            <v>0</v>
          </cell>
          <cell r="DF144">
            <v>0</v>
          </cell>
          <cell r="DG144">
            <v>0</v>
          </cell>
          <cell r="DH144">
            <v>0</v>
          </cell>
          <cell r="DI144">
            <v>0</v>
          </cell>
          <cell r="DJ144">
            <v>0</v>
          </cell>
          <cell r="DK144">
            <v>0</v>
          </cell>
          <cell r="DL144">
            <v>0</v>
          </cell>
          <cell r="DM144">
            <v>0</v>
          </cell>
          <cell r="DN144">
            <v>0</v>
          </cell>
          <cell r="DO144">
            <v>0</v>
          </cell>
          <cell r="DP144">
            <v>0</v>
          </cell>
          <cell r="DQ144">
            <v>0</v>
          </cell>
          <cell r="DR144">
            <v>0</v>
          </cell>
          <cell r="DS144">
            <v>0</v>
          </cell>
          <cell r="DT144">
            <v>0</v>
          </cell>
          <cell r="DU144">
            <v>0</v>
          </cell>
          <cell r="DV144">
            <v>0</v>
          </cell>
          <cell r="DW144">
            <v>0</v>
          </cell>
          <cell r="DX144">
            <v>0</v>
          </cell>
          <cell r="DY144">
            <v>0</v>
          </cell>
          <cell r="DZ144">
            <v>0</v>
          </cell>
          <cell r="EA144">
            <v>0</v>
          </cell>
          <cell r="EB144">
            <v>0</v>
          </cell>
          <cell r="EC144">
            <v>0</v>
          </cell>
          <cell r="ED144">
            <v>0</v>
          </cell>
          <cell r="EE144">
            <v>0</v>
          </cell>
          <cell r="EF144">
            <v>0</v>
          </cell>
          <cell r="EG144">
            <v>0</v>
          </cell>
          <cell r="EH144">
            <v>0</v>
          </cell>
          <cell r="EI144">
            <v>0</v>
          </cell>
          <cell r="EJ144">
            <v>0</v>
          </cell>
          <cell r="EK144">
            <v>0</v>
          </cell>
          <cell r="EL144">
            <v>0</v>
          </cell>
          <cell r="EM144">
            <v>0</v>
          </cell>
          <cell r="EN144">
            <v>0</v>
          </cell>
          <cell r="EO144">
            <v>0</v>
          </cell>
          <cell r="EP144">
            <v>0</v>
          </cell>
          <cell r="EQ144">
            <v>0</v>
          </cell>
          <cell r="ER144">
            <v>0</v>
          </cell>
          <cell r="ES144">
            <v>0</v>
          </cell>
          <cell r="ET144">
            <v>0</v>
          </cell>
          <cell r="EU144">
            <v>0</v>
          </cell>
          <cell r="EV144">
            <v>0</v>
          </cell>
          <cell r="EW144">
            <v>0</v>
          </cell>
          <cell r="EX144">
            <v>0</v>
          </cell>
          <cell r="EY144">
            <v>0</v>
          </cell>
          <cell r="EZ144">
            <v>0</v>
          </cell>
          <cell r="FA144">
            <v>0</v>
          </cell>
          <cell r="FB144">
            <v>0</v>
          </cell>
          <cell r="FC144">
            <v>0</v>
          </cell>
          <cell r="FD144">
            <v>0</v>
          </cell>
          <cell r="FE144">
            <v>0</v>
          </cell>
          <cell r="FF144">
            <v>0</v>
          </cell>
          <cell r="FG144">
            <v>0</v>
          </cell>
          <cell r="FH144">
            <v>0</v>
          </cell>
          <cell r="FI144">
            <v>0</v>
          </cell>
          <cell r="FJ144">
            <v>0</v>
          </cell>
          <cell r="FK144">
            <v>0</v>
          </cell>
          <cell r="FL144">
            <v>0</v>
          </cell>
          <cell r="FM144">
            <v>0</v>
          </cell>
          <cell r="FN144">
            <v>0</v>
          </cell>
          <cell r="FO144">
            <v>0</v>
          </cell>
          <cell r="FP144">
            <v>0</v>
          </cell>
          <cell r="FQ144">
            <v>0</v>
          </cell>
          <cell r="FR144">
            <v>0</v>
          </cell>
          <cell r="FS144">
            <v>0</v>
          </cell>
          <cell r="FT144">
            <v>0</v>
          </cell>
          <cell r="FU144">
            <v>0</v>
          </cell>
          <cell r="FV144">
            <v>0</v>
          </cell>
          <cell r="FW144">
            <v>0</v>
          </cell>
          <cell r="FX144">
            <v>0</v>
          </cell>
          <cell r="FY144">
            <v>0</v>
          </cell>
          <cell r="FZ144">
            <v>0</v>
          </cell>
          <cell r="GA144">
            <v>0</v>
          </cell>
          <cell r="GB144">
            <v>0</v>
          </cell>
          <cell r="GC144">
            <v>0</v>
          </cell>
          <cell r="GD144">
            <v>0</v>
          </cell>
          <cell r="GE144">
            <v>0</v>
          </cell>
          <cell r="GF144">
            <v>0</v>
          </cell>
          <cell r="GG144">
            <v>0</v>
          </cell>
          <cell r="GH144">
            <v>0</v>
          </cell>
          <cell r="GI144">
            <v>0</v>
          </cell>
          <cell r="GJ144">
            <v>0</v>
          </cell>
          <cell r="GK144">
            <v>0</v>
          </cell>
          <cell r="GL144">
            <v>0</v>
          </cell>
          <cell r="GM144">
            <v>0</v>
          </cell>
          <cell r="GN144">
            <v>0</v>
          </cell>
          <cell r="GO144">
            <v>0</v>
          </cell>
          <cell r="GP144">
            <v>0</v>
          </cell>
          <cell r="GQ144">
            <v>0</v>
          </cell>
          <cell r="GR144">
            <v>0</v>
          </cell>
          <cell r="GS144">
            <v>0</v>
          </cell>
          <cell r="GT144">
            <v>0</v>
          </cell>
          <cell r="GU144">
            <v>0</v>
          </cell>
          <cell r="GV144">
            <v>0</v>
          </cell>
          <cell r="GW144">
            <v>0</v>
          </cell>
          <cell r="GX144">
            <v>0</v>
          </cell>
          <cell r="GY144">
            <v>0</v>
          </cell>
          <cell r="GZ144">
            <v>0</v>
          </cell>
          <cell r="HA144">
            <v>0</v>
          </cell>
          <cell r="HB144">
            <v>0</v>
          </cell>
          <cell r="HC144">
            <v>0</v>
          </cell>
          <cell r="HD144">
            <v>0</v>
          </cell>
          <cell r="HE144">
            <v>0</v>
          </cell>
          <cell r="HF144">
            <v>0</v>
          </cell>
          <cell r="HG144">
            <v>0</v>
          </cell>
          <cell r="HH144">
            <v>0</v>
          </cell>
          <cell r="HI144">
            <v>0</v>
          </cell>
          <cell r="HJ144">
            <v>0</v>
          </cell>
          <cell r="HK144">
            <v>0</v>
          </cell>
          <cell r="HL144">
            <v>0</v>
          </cell>
          <cell r="HM144">
            <v>0</v>
          </cell>
          <cell r="HN144">
            <v>0</v>
          </cell>
          <cell r="HO144">
            <v>0</v>
          </cell>
          <cell r="HP144">
            <v>0</v>
          </cell>
          <cell r="HQ144">
            <v>0</v>
          </cell>
          <cell r="HR144">
            <v>0</v>
          </cell>
          <cell r="HS144">
            <v>0</v>
          </cell>
          <cell r="HT144">
            <v>0</v>
          </cell>
          <cell r="HU144">
            <v>0</v>
          </cell>
          <cell r="HV144">
            <v>0</v>
          </cell>
          <cell r="HW144">
            <v>0</v>
          </cell>
          <cell r="HX144">
            <v>0</v>
          </cell>
          <cell r="HY144">
            <v>0</v>
          </cell>
          <cell r="HZ144">
            <v>0</v>
          </cell>
          <cell r="IA144">
            <v>0</v>
          </cell>
          <cell r="IB144">
            <v>0</v>
          </cell>
          <cell r="IC144">
            <v>0</v>
          </cell>
          <cell r="ID144">
            <v>0</v>
          </cell>
          <cell r="IE144">
            <v>0</v>
          </cell>
          <cell r="IF144">
            <v>0</v>
          </cell>
          <cell r="IG144">
            <v>0</v>
          </cell>
          <cell r="IH144">
            <v>0</v>
          </cell>
          <cell r="II144">
            <v>0</v>
          </cell>
          <cell r="IJ144">
            <v>0</v>
          </cell>
          <cell r="IK144">
            <v>0</v>
          </cell>
          <cell r="IL144">
            <v>0</v>
          </cell>
          <cell r="IM144">
            <v>0</v>
          </cell>
          <cell r="IN144">
            <v>0</v>
          </cell>
          <cell r="IO144">
            <v>0</v>
          </cell>
          <cell r="IP144">
            <v>0</v>
          </cell>
          <cell r="IQ144">
            <v>0</v>
          </cell>
          <cell r="IR144">
            <v>0</v>
          </cell>
          <cell r="IS144">
            <v>0</v>
          </cell>
          <cell r="IT144">
            <v>0</v>
          </cell>
          <cell r="IU144">
            <v>0</v>
          </cell>
          <cell r="IV144">
            <v>0</v>
          </cell>
          <cell r="IW144">
            <v>0</v>
          </cell>
          <cell r="IX144">
            <v>0</v>
          </cell>
          <cell r="IY144">
            <v>0</v>
          </cell>
          <cell r="IZ144">
            <v>0</v>
          </cell>
          <cell r="JA144">
            <v>0</v>
          </cell>
          <cell r="JB144">
            <v>0</v>
          </cell>
          <cell r="JC144">
            <v>0</v>
          </cell>
          <cell r="JD144">
            <v>0</v>
          </cell>
          <cell r="JE144">
            <v>0</v>
          </cell>
          <cell r="JF144">
            <v>0</v>
          </cell>
          <cell r="JG144">
            <v>0</v>
          </cell>
          <cell r="JH144">
            <v>0</v>
          </cell>
          <cell r="JI144">
            <v>0</v>
          </cell>
          <cell r="JJ144">
            <v>0</v>
          </cell>
          <cell r="JK144">
            <v>0</v>
          </cell>
          <cell r="JL144">
            <v>0</v>
          </cell>
          <cell r="JM144">
            <v>0</v>
          </cell>
          <cell r="JN144">
            <v>0</v>
          </cell>
          <cell r="JO144">
            <v>0</v>
          </cell>
          <cell r="JP144">
            <v>0</v>
          </cell>
          <cell r="JQ144">
            <v>0</v>
          </cell>
        </row>
        <row r="145"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  <cell r="AA145">
            <v>0</v>
          </cell>
          <cell r="AB145">
            <v>0</v>
          </cell>
          <cell r="AC145">
            <v>0</v>
          </cell>
          <cell r="AD145">
            <v>0</v>
          </cell>
          <cell r="AE145">
            <v>0</v>
          </cell>
          <cell r="AF145">
            <v>0</v>
          </cell>
          <cell r="AG145">
            <v>0</v>
          </cell>
          <cell r="AH145">
            <v>0</v>
          </cell>
          <cell r="AI145">
            <v>0</v>
          </cell>
          <cell r="AJ145">
            <v>0</v>
          </cell>
          <cell r="AK145">
            <v>0</v>
          </cell>
          <cell r="AL145">
            <v>0</v>
          </cell>
          <cell r="AM145">
            <v>0</v>
          </cell>
          <cell r="AN145">
            <v>0</v>
          </cell>
          <cell r="AO145">
            <v>0</v>
          </cell>
          <cell r="AP145">
            <v>0</v>
          </cell>
          <cell r="AQ145">
            <v>0</v>
          </cell>
          <cell r="AR145">
            <v>0</v>
          </cell>
          <cell r="AS145">
            <v>0</v>
          </cell>
          <cell r="AT145">
            <v>0</v>
          </cell>
          <cell r="AU145">
            <v>0</v>
          </cell>
          <cell r="AV145">
            <v>0</v>
          </cell>
          <cell r="AW145">
            <v>0</v>
          </cell>
          <cell r="AX145">
            <v>0</v>
          </cell>
          <cell r="AY145">
            <v>0</v>
          </cell>
          <cell r="AZ145">
            <v>0</v>
          </cell>
          <cell r="BA145">
            <v>0</v>
          </cell>
          <cell r="BB145">
            <v>0</v>
          </cell>
          <cell r="BC145">
            <v>0</v>
          </cell>
          <cell r="BD145">
            <v>0</v>
          </cell>
          <cell r="BE145">
            <v>0</v>
          </cell>
          <cell r="BF145">
            <v>0</v>
          </cell>
          <cell r="BG145">
            <v>0</v>
          </cell>
          <cell r="BH145">
            <v>0</v>
          </cell>
          <cell r="BI145">
            <v>0</v>
          </cell>
          <cell r="BJ145">
            <v>0</v>
          </cell>
          <cell r="BK145">
            <v>0</v>
          </cell>
          <cell r="BL145">
            <v>0</v>
          </cell>
          <cell r="BM145">
            <v>0</v>
          </cell>
          <cell r="BN145">
            <v>0</v>
          </cell>
          <cell r="BO145">
            <v>0</v>
          </cell>
          <cell r="BP145">
            <v>0</v>
          </cell>
          <cell r="BQ145">
            <v>0</v>
          </cell>
          <cell r="BR145">
            <v>0</v>
          </cell>
          <cell r="BS145">
            <v>0</v>
          </cell>
          <cell r="BT145">
            <v>0</v>
          </cell>
          <cell r="BU145">
            <v>0</v>
          </cell>
          <cell r="BV145">
            <v>0</v>
          </cell>
          <cell r="BW145">
            <v>0</v>
          </cell>
          <cell r="BX145">
            <v>0</v>
          </cell>
          <cell r="BY145">
            <v>0</v>
          </cell>
          <cell r="BZ145">
            <v>0</v>
          </cell>
          <cell r="CA145">
            <v>0</v>
          </cell>
          <cell r="CB145">
            <v>0</v>
          </cell>
          <cell r="CC145">
            <v>0</v>
          </cell>
          <cell r="CD145">
            <v>0</v>
          </cell>
          <cell r="CE145">
            <v>0</v>
          </cell>
          <cell r="CF145">
            <v>0</v>
          </cell>
          <cell r="CG145">
            <v>0</v>
          </cell>
          <cell r="CH145">
            <v>0</v>
          </cell>
          <cell r="CI145">
            <v>0</v>
          </cell>
          <cell r="CJ145">
            <v>0</v>
          </cell>
          <cell r="CK145">
            <v>0</v>
          </cell>
          <cell r="CL145">
            <v>0</v>
          </cell>
          <cell r="CM145">
            <v>0</v>
          </cell>
          <cell r="CN145">
            <v>0</v>
          </cell>
          <cell r="CO145">
            <v>0</v>
          </cell>
          <cell r="CP145">
            <v>0</v>
          </cell>
          <cell r="CQ145">
            <v>0</v>
          </cell>
          <cell r="CR145">
            <v>0</v>
          </cell>
          <cell r="CS145">
            <v>0</v>
          </cell>
          <cell r="CT145">
            <v>0</v>
          </cell>
          <cell r="CU145">
            <v>0</v>
          </cell>
          <cell r="CV145">
            <v>0</v>
          </cell>
          <cell r="CW145">
            <v>0</v>
          </cell>
          <cell r="CX145">
            <v>0</v>
          </cell>
          <cell r="CY145">
            <v>0</v>
          </cell>
          <cell r="CZ145">
            <v>0</v>
          </cell>
          <cell r="DA145">
            <v>0</v>
          </cell>
          <cell r="DB145">
            <v>0</v>
          </cell>
          <cell r="DC145">
            <v>0</v>
          </cell>
          <cell r="DD145">
            <v>0</v>
          </cell>
          <cell r="DE145">
            <v>0</v>
          </cell>
          <cell r="DF145">
            <v>0</v>
          </cell>
          <cell r="DG145">
            <v>0</v>
          </cell>
          <cell r="DH145">
            <v>0</v>
          </cell>
          <cell r="DI145">
            <v>0</v>
          </cell>
          <cell r="DJ145">
            <v>0</v>
          </cell>
          <cell r="DK145">
            <v>0</v>
          </cell>
          <cell r="DL145">
            <v>0</v>
          </cell>
          <cell r="DM145">
            <v>0</v>
          </cell>
          <cell r="DN145">
            <v>0</v>
          </cell>
          <cell r="DO145">
            <v>0</v>
          </cell>
          <cell r="DP145">
            <v>0</v>
          </cell>
          <cell r="DQ145">
            <v>0</v>
          </cell>
          <cell r="DR145">
            <v>0</v>
          </cell>
          <cell r="DS145">
            <v>0</v>
          </cell>
          <cell r="DT145">
            <v>0</v>
          </cell>
          <cell r="DU145">
            <v>0</v>
          </cell>
          <cell r="DV145">
            <v>0</v>
          </cell>
          <cell r="DW145">
            <v>0</v>
          </cell>
          <cell r="DX145">
            <v>0</v>
          </cell>
          <cell r="DY145">
            <v>0</v>
          </cell>
          <cell r="DZ145">
            <v>0</v>
          </cell>
          <cell r="EA145">
            <v>0</v>
          </cell>
          <cell r="EB145">
            <v>0</v>
          </cell>
          <cell r="EC145">
            <v>0</v>
          </cell>
          <cell r="ED145">
            <v>0</v>
          </cell>
          <cell r="EE145">
            <v>0</v>
          </cell>
          <cell r="EF145">
            <v>0</v>
          </cell>
          <cell r="EG145">
            <v>0</v>
          </cell>
          <cell r="EH145">
            <v>0</v>
          </cell>
          <cell r="EI145">
            <v>0</v>
          </cell>
          <cell r="EJ145">
            <v>0</v>
          </cell>
          <cell r="EK145">
            <v>0</v>
          </cell>
          <cell r="EL145">
            <v>0</v>
          </cell>
          <cell r="EM145">
            <v>0</v>
          </cell>
          <cell r="EN145">
            <v>0</v>
          </cell>
          <cell r="EO145">
            <v>0</v>
          </cell>
          <cell r="EP145">
            <v>0</v>
          </cell>
          <cell r="EQ145">
            <v>0</v>
          </cell>
          <cell r="ER145">
            <v>0</v>
          </cell>
          <cell r="ES145">
            <v>0</v>
          </cell>
          <cell r="ET145">
            <v>0</v>
          </cell>
          <cell r="EU145">
            <v>0</v>
          </cell>
          <cell r="EV145">
            <v>0</v>
          </cell>
          <cell r="EW145">
            <v>0</v>
          </cell>
          <cell r="EX145">
            <v>0</v>
          </cell>
          <cell r="EY145">
            <v>0</v>
          </cell>
          <cell r="EZ145">
            <v>0</v>
          </cell>
          <cell r="FA145">
            <v>0</v>
          </cell>
          <cell r="FB145">
            <v>0</v>
          </cell>
          <cell r="FC145">
            <v>0</v>
          </cell>
          <cell r="FD145">
            <v>0</v>
          </cell>
          <cell r="FE145">
            <v>0</v>
          </cell>
          <cell r="FF145">
            <v>0</v>
          </cell>
          <cell r="FG145">
            <v>0</v>
          </cell>
          <cell r="FH145">
            <v>0</v>
          </cell>
          <cell r="FI145">
            <v>0</v>
          </cell>
          <cell r="FJ145">
            <v>0</v>
          </cell>
          <cell r="FK145">
            <v>0</v>
          </cell>
          <cell r="FL145">
            <v>0</v>
          </cell>
          <cell r="FM145">
            <v>0</v>
          </cell>
          <cell r="FN145">
            <v>0</v>
          </cell>
          <cell r="FO145">
            <v>0</v>
          </cell>
          <cell r="FP145">
            <v>0</v>
          </cell>
          <cell r="FQ145">
            <v>0</v>
          </cell>
          <cell r="FR145">
            <v>0</v>
          </cell>
          <cell r="FS145">
            <v>0</v>
          </cell>
          <cell r="FT145">
            <v>0</v>
          </cell>
          <cell r="FU145">
            <v>0</v>
          </cell>
          <cell r="FV145">
            <v>0</v>
          </cell>
          <cell r="FW145">
            <v>0</v>
          </cell>
          <cell r="FX145">
            <v>0</v>
          </cell>
          <cell r="FY145">
            <v>0</v>
          </cell>
          <cell r="FZ145">
            <v>0</v>
          </cell>
          <cell r="GA145">
            <v>0</v>
          </cell>
          <cell r="GB145">
            <v>0</v>
          </cell>
          <cell r="GC145">
            <v>0</v>
          </cell>
          <cell r="GD145">
            <v>0</v>
          </cell>
          <cell r="GE145">
            <v>0</v>
          </cell>
          <cell r="GF145">
            <v>0</v>
          </cell>
          <cell r="GG145">
            <v>0</v>
          </cell>
          <cell r="GH145">
            <v>0</v>
          </cell>
          <cell r="GI145">
            <v>0</v>
          </cell>
          <cell r="GJ145">
            <v>0</v>
          </cell>
          <cell r="GK145">
            <v>0</v>
          </cell>
          <cell r="GL145">
            <v>0</v>
          </cell>
          <cell r="GM145">
            <v>0</v>
          </cell>
          <cell r="GN145">
            <v>0</v>
          </cell>
          <cell r="GO145">
            <v>0</v>
          </cell>
          <cell r="GP145">
            <v>0</v>
          </cell>
          <cell r="GQ145">
            <v>0</v>
          </cell>
          <cell r="GR145">
            <v>0</v>
          </cell>
          <cell r="GS145">
            <v>0</v>
          </cell>
          <cell r="GT145">
            <v>0</v>
          </cell>
          <cell r="GU145">
            <v>0</v>
          </cell>
          <cell r="GV145">
            <v>0</v>
          </cell>
          <cell r="GW145">
            <v>0</v>
          </cell>
          <cell r="GX145">
            <v>0</v>
          </cell>
          <cell r="GY145">
            <v>0</v>
          </cell>
          <cell r="GZ145">
            <v>0</v>
          </cell>
          <cell r="HA145">
            <v>0</v>
          </cell>
          <cell r="HB145">
            <v>0</v>
          </cell>
          <cell r="HC145">
            <v>0</v>
          </cell>
          <cell r="HD145">
            <v>0</v>
          </cell>
          <cell r="HE145">
            <v>0</v>
          </cell>
          <cell r="HF145">
            <v>0</v>
          </cell>
          <cell r="HG145">
            <v>0</v>
          </cell>
          <cell r="HH145">
            <v>0</v>
          </cell>
          <cell r="HI145">
            <v>0</v>
          </cell>
          <cell r="HJ145">
            <v>0</v>
          </cell>
          <cell r="HK145">
            <v>0</v>
          </cell>
          <cell r="HL145">
            <v>0</v>
          </cell>
          <cell r="HM145">
            <v>0</v>
          </cell>
          <cell r="HN145">
            <v>0</v>
          </cell>
          <cell r="HO145">
            <v>0</v>
          </cell>
          <cell r="HP145">
            <v>0</v>
          </cell>
          <cell r="HQ145">
            <v>0</v>
          </cell>
          <cell r="HR145">
            <v>0</v>
          </cell>
          <cell r="HS145">
            <v>0</v>
          </cell>
          <cell r="HT145">
            <v>0</v>
          </cell>
          <cell r="HU145">
            <v>0</v>
          </cell>
          <cell r="HV145">
            <v>0</v>
          </cell>
          <cell r="HW145">
            <v>0</v>
          </cell>
          <cell r="HX145">
            <v>0</v>
          </cell>
          <cell r="HY145">
            <v>0</v>
          </cell>
          <cell r="HZ145">
            <v>0</v>
          </cell>
          <cell r="IA145">
            <v>0</v>
          </cell>
          <cell r="IB145">
            <v>0</v>
          </cell>
          <cell r="IC145">
            <v>0</v>
          </cell>
          <cell r="ID145">
            <v>0</v>
          </cell>
          <cell r="IE145">
            <v>0</v>
          </cell>
          <cell r="IF145">
            <v>0</v>
          </cell>
          <cell r="IG145">
            <v>0</v>
          </cell>
          <cell r="IH145">
            <v>0</v>
          </cell>
          <cell r="II145">
            <v>0</v>
          </cell>
          <cell r="IJ145">
            <v>0</v>
          </cell>
          <cell r="IK145">
            <v>0</v>
          </cell>
          <cell r="IL145">
            <v>0</v>
          </cell>
          <cell r="IM145">
            <v>0</v>
          </cell>
          <cell r="IN145">
            <v>0</v>
          </cell>
          <cell r="IO145">
            <v>0</v>
          </cell>
          <cell r="IP145">
            <v>0</v>
          </cell>
          <cell r="IQ145">
            <v>0</v>
          </cell>
          <cell r="IR145">
            <v>0</v>
          </cell>
          <cell r="IS145">
            <v>0</v>
          </cell>
          <cell r="IT145">
            <v>0</v>
          </cell>
          <cell r="IU145">
            <v>0</v>
          </cell>
          <cell r="IV145">
            <v>0</v>
          </cell>
          <cell r="IW145">
            <v>0</v>
          </cell>
          <cell r="IX145">
            <v>0</v>
          </cell>
          <cell r="IY145">
            <v>0</v>
          </cell>
          <cell r="IZ145">
            <v>0</v>
          </cell>
          <cell r="JA145">
            <v>0</v>
          </cell>
          <cell r="JB145">
            <v>0</v>
          </cell>
          <cell r="JC145">
            <v>0</v>
          </cell>
          <cell r="JD145">
            <v>0</v>
          </cell>
          <cell r="JE145">
            <v>0</v>
          </cell>
          <cell r="JF145">
            <v>0</v>
          </cell>
          <cell r="JG145">
            <v>0</v>
          </cell>
          <cell r="JH145">
            <v>0</v>
          </cell>
          <cell r="JI145">
            <v>0</v>
          </cell>
          <cell r="JJ145">
            <v>0</v>
          </cell>
          <cell r="JK145">
            <v>0</v>
          </cell>
          <cell r="JL145">
            <v>0</v>
          </cell>
          <cell r="JM145">
            <v>0</v>
          </cell>
          <cell r="JN145">
            <v>0</v>
          </cell>
          <cell r="JO145">
            <v>0</v>
          </cell>
          <cell r="JP145">
            <v>0</v>
          </cell>
          <cell r="JQ145">
            <v>0</v>
          </cell>
        </row>
        <row r="146">
          <cell r="F146">
            <v>0</v>
          </cell>
          <cell r="G146">
            <v>0</v>
          </cell>
          <cell r="H146">
            <v>0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  <cell r="AA146">
            <v>0</v>
          </cell>
          <cell r="AB146">
            <v>0</v>
          </cell>
          <cell r="AC146">
            <v>0</v>
          </cell>
          <cell r="AD146">
            <v>0</v>
          </cell>
          <cell r="AE146">
            <v>0</v>
          </cell>
          <cell r="AF146">
            <v>0</v>
          </cell>
          <cell r="AG146">
            <v>0</v>
          </cell>
          <cell r="AH146">
            <v>0</v>
          </cell>
          <cell r="AI146">
            <v>0</v>
          </cell>
          <cell r="AJ146">
            <v>0</v>
          </cell>
          <cell r="AK146">
            <v>0</v>
          </cell>
          <cell r="AL146">
            <v>0</v>
          </cell>
          <cell r="AM146">
            <v>0</v>
          </cell>
          <cell r="AN146">
            <v>0</v>
          </cell>
          <cell r="AO146">
            <v>0</v>
          </cell>
          <cell r="AP146">
            <v>0</v>
          </cell>
          <cell r="AQ146">
            <v>0</v>
          </cell>
          <cell r="AR146">
            <v>0</v>
          </cell>
          <cell r="AS146">
            <v>0</v>
          </cell>
          <cell r="AT146">
            <v>0</v>
          </cell>
          <cell r="AU146">
            <v>0</v>
          </cell>
          <cell r="AV146">
            <v>0</v>
          </cell>
          <cell r="AW146">
            <v>0</v>
          </cell>
          <cell r="AX146">
            <v>0</v>
          </cell>
          <cell r="AY146">
            <v>0</v>
          </cell>
          <cell r="AZ146">
            <v>0</v>
          </cell>
          <cell r="BA146">
            <v>0</v>
          </cell>
          <cell r="BB146">
            <v>0</v>
          </cell>
          <cell r="BC146">
            <v>0</v>
          </cell>
          <cell r="BD146">
            <v>0</v>
          </cell>
          <cell r="BE146">
            <v>0</v>
          </cell>
          <cell r="BF146">
            <v>0</v>
          </cell>
          <cell r="BG146">
            <v>0</v>
          </cell>
          <cell r="BH146">
            <v>0</v>
          </cell>
          <cell r="BI146">
            <v>0</v>
          </cell>
          <cell r="BJ146">
            <v>0</v>
          </cell>
          <cell r="BK146">
            <v>0</v>
          </cell>
          <cell r="BL146">
            <v>0</v>
          </cell>
          <cell r="BM146">
            <v>0</v>
          </cell>
          <cell r="BN146">
            <v>0</v>
          </cell>
          <cell r="BO146">
            <v>0</v>
          </cell>
          <cell r="BP146">
            <v>0</v>
          </cell>
          <cell r="BQ146">
            <v>0</v>
          </cell>
          <cell r="BR146">
            <v>0</v>
          </cell>
          <cell r="BS146">
            <v>0</v>
          </cell>
          <cell r="BT146">
            <v>0</v>
          </cell>
          <cell r="BU146">
            <v>0</v>
          </cell>
          <cell r="BV146">
            <v>0</v>
          </cell>
          <cell r="BW146">
            <v>0</v>
          </cell>
          <cell r="BX146">
            <v>0</v>
          </cell>
          <cell r="BY146">
            <v>0</v>
          </cell>
          <cell r="BZ146">
            <v>0</v>
          </cell>
          <cell r="CA146">
            <v>0</v>
          </cell>
          <cell r="CB146">
            <v>0</v>
          </cell>
          <cell r="CC146">
            <v>0</v>
          </cell>
          <cell r="CD146">
            <v>0</v>
          </cell>
          <cell r="CE146">
            <v>0</v>
          </cell>
          <cell r="CF146">
            <v>0</v>
          </cell>
          <cell r="CG146">
            <v>0</v>
          </cell>
          <cell r="CH146">
            <v>0</v>
          </cell>
          <cell r="CI146">
            <v>0</v>
          </cell>
          <cell r="CJ146">
            <v>0</v>
          </cell>
          <cell r="CK146">
            <v>0</v>
          </cell>
          <cell r="CL146">
            <v>0</v>
          </cell>
          <cell r="CM146">
            <v>0</v>
          </cell>
          <cell r="CN146">
            <v>0</v>
          </cell>
          <cell r="CO146">
            <v>0</v>
          </cell>
          <cell r="CP146">
            <v>0</v>
          </cell>
          <cell r="CQ146">
            <v>0</v>
          </cell>
          <cell r="CR146">
            <v>0</v>
          </cell>
          <cell r="CS146">
            <v>0</v>
          </cell>
          <cell r="CT146">
            <v>0</v>
          </cell>
          <cell r="CU146">
            <v>0</v>
          </cell>
          <cell r="CV146">
            <v>0</v>
          </cell>
          <cell r="CW146">
            <v>0</v>
          </cell>
          <cell r="CX146">
            <v>0</v>
          </cell>
          <cell r="CY146">
            <v>0</v>
          </cell>
          <cell r="CZ146">
            <v>0</v>
          </cell>
          <cell r="DA146">
            <v>0</v>
          </cell>
          <cell r="DB146">
            <v>0</v>
          </cell>
          <cell r="DC146">
            <v>0</v>
          </cell>
          <cell r="DD146">
            <v>0</v>
          </cell>
          <cell r="DE146">
            <v>0</v>
          </cell>
          <cell r="DF146">
            <v>0</v>
          </cell>
          <cell r="DG146">
            <v>0</v>
          </cell>
          <cell r="DH146">
            <v>0</v>
          </cell>
          <cell r="DI146">
            <v>0</v>
          </cell>
          <cell r="DJ146">
            <v>0</v>
          </cell>
          <cell r="DK146">
            <v>0</v>
          </cell>
          <cell r="DL146">
            <v>0</v>
          </cell>
          <cell r="DM146">
            <v>0</v>
          </cell>
          <cell r="DN146">
            <v>0</v>
          </cell>
          <cell r="DO146">
            <v>0</v>
          </cell>
          <cell r="DP146">
            <v>0</v>
          </cell>
          <cell r="DQ146">
            <v>0</v>
          </cell>
          <cell r="DR146">
            <v>0</v>
          </cell>
          <cell r="DS146">
            <v>0</v>
          </cell>
          <cell r="DT146">
            <v>0</v>
          </cell>
          <cell r="DU146">
            <v>0</v>
          </cell>
          <cell r="DV146">
            <v>0</v>
          </cell>
          <cell r="DW146">
            <v>0</v>
          </cell>
          <cell r="DX146">
            <v>0</v>
          </cell>
          <cell r="DY146">
            <v>0</v>
          </cell>
          <cell r="DZ146">
            <v>0</v>
          </cell>
          <cell r="EA146">
            <v>0</v>
          </cell>
          <cell r="EB146">
            <v>0</v>
          </cell>
          <cell r="EC146">
            <v>0</v>
          </cell>
          <cell r="ED146">
            <v>0</v>
          </cell>
          <cell r="EE146">
            <v>0</v>
          </cell>
          <cell r="EF146">
            <v>0</v>
          </cell>
          <cell r="EG146">
            <v>0</v>
          </cell>
          <cell r="EH146">
            <v>0</v>
          </cell>
          <cell r="EI146">
            <v>0</v>
          </cell>
          <cell r="EJ146">
            <v>0</v>
          </cell>
          <cell r="EK146">
            <v>0</v>
          </cell>
          <cell r="EL146">
            <v>0</v>
          </cell>
          <cell r="EM146">
            <v>0</v>
          </cell>
          <cell r="EN146">
            <v>0</v>
          </cell>
          <cell r="EO146">
            <v>0</v>
          </cell>
          <cell r="EP146">
            <v>0</v>
          </cell>
          <cell r="EQ146">
            <v>0</v>
          </cell>
          <cell r="ER146">
            <v>0</v>
          </cell>
          <cell r="ES146">
            <v>0</v>
          </cell>
          <cell r="ET146">
            <v>0</v>
          </cell>
          <cell r="EU146">
            <v>0</v>
          </cell>
          <cell r="EV146">
            <v>0</v>
          </cell>
          <cell r="EW146">
            <v>0</v>
          </cell>
          <cell r="EX146">
            <v>0</v>
          </cell>
          <cell r="EY146">
            <v>0</v>
          </cell>
          <cell r="EZ146">
            <v>0</v>
          </cell>
          <cell r="FA146">
            <v>0</v>
          </cell>
          <cell r="FB146">
            <v>0</v>
          </cell>
          <cell r="FC146">
            <v>0</v>
          </cell>
          <cell r="FD146">
            <v>0</v>
          </cell>
          <cell r="FE146">
            <v>0</v>
          </cell>
          <cell r="FF146">
            <v>0</v>
          </cell>
          <cell r="FG146">
            <v>0</v>
          </cell>
          <cell r="FH146">
            <v>0</v>
          </cell>
          <cell r="FI146">
            <v>0</v>
          </cell>
          <cell r="FJ146">
            <v>0</v>
          </cell>
          <cell r="FK146">
            <v>0</v>
          </cell>
          <cell r="FL146">
            <v>0</v>
          </cell>
          <cell r="FM146">
            <v>0</v>
          </cell>
          <cell r="FN146">
            <v>0</v>
          </cell>
          <cell r="FO146">
            <v>0</v>
          </cell>
          <cell r="FP146">
            <v>0</v>
          </cell>
          <cell r="FQ146">
            <v>0</v>
          </cell>
          <cell r="FR146">
            <v>0</v>
          </cell>
          <cell r="FS146">
            <v>0</v>
          </cell>
          <cell r="FT146">
            <v>0</v>
          </cell>
          <cell r="FU146">
            <v>0</v>
          </cell>
          <cell r="FV146">
            <v>0</v>
          </cell>
          <cell r="FW146">
            <v>0</v>
          </cell>
          <cell r="FX146">
            <v>0</v>
          </cell>
          <cell r="FY146">
            <v>0</v>
          </cell>
          <cell r="FZ146">
            <v>0</v>
          </cell>
          <cell r="GA146">
            <v>0</v>
          </cell>
          <cell r="GB146">
            <v>0</v>
          </cell>
          <cell r="GC146">
            <v>0</v>
          </cell>
          <cell r="GD146">
            <v>0</v>
          </cell>
          <cell r="GE146">
            <v>0</v>
          </cell>
          <cell r="GF146">
            <v>0</v>
          </cell>
          <cell r="GG146">
            <v>0</v>
          </cell>
          <cell r="GH146">
            <v>0</v>
          </cell>
          <cell r="GI146">
            <v>0</v>
          </cell>
          <cell r="GJ146">
            <v>0</v>
          </cell>
          <cell r="GK146">
            <v>0</v>
          </cell>
          <cell r="GL146">
            <v>0</v>
          </cell>
          <cell r="GM146">
            <v>0</v>
          </cell>
          <cell r="GN146">
            <v>0</v>
          </cell>
          <cell r="GO146">
            <v>0</v>
          </cell>
          <cell r="GP146">
            <v>0</v>
          </cell>
          <cell r="GQ146">
            <v>0</v>
          </cell>
          <cell r="GR146">
            <v>0</v>
          </cell>
          <cell r="GS146">
            <v>0</v>
          </cell>
          <cell r="GT146">
            <v>0</v>
          </cell>
          <cell r="GU146">
            <v>0</v>
          </cell>
          <cell r="GV146">
            <v>0</v>
          </cell>
          <cell r="GW146">
            <v>0</v>
          </cell>
          <cell r="GX146">
            <v>0</v>
          </cell>
          <cell r="GY146">
            <v>0</v>
          </cell>
          <cell r="GZ146">
            <v>0</v>
          </cell>
          <cell r="HA146">
            <v>0</v>
          </cell>
          <cell r="HB146">
            <v>0</v>
          </cell>
          <cell r="HC146">
            <v>0</v>
          </cell>
          <cell r="HD146">
            <v>0</v>
          </cell>
          <cell r="HE146">
            <v>0</v>
          </cell>
          <cell r="HF146">
            <v>0</v>
          </cell>
          <cell r="HG146">
            <v>0</v>
          </cell>
          <cell r="HH146">
            <v>0</v>
          </cell>
          <cell r="HI146">
            <v>0</v>
          </cell>
          <cell r="HJ146">
            <v>0</v>
          </cell>
          <cell r="HK146">
            <v>0</v>
          </cell>
          <cell r="HL146">
            <v>0</v>
          </cell>
          <cell r="HM146">
            <v>0</v>
          </cell>
          <cell r="HN146">
            <v>0</v>
          </cell>
          <cell r="HO146">
            <v>0</v>
          </cell>
          <cell r="HP146">
            <v>0</v>
          </cell>
          <cell r="HQ146">
            <v>0</v>
          </cell>
          <cell r="HR146">
            <v>0</v>
          </cell>
          <cell r="HS146">
            <v>0</v>
          </cell>
          <cell r="HT146">
            <v>0</v>
          </cell>
          <cell r="HU146">
            <v>0</v>
          </cell>
          <cell r="HV146">
            <v>0</v>
          </cell>
          <cell r="HW146">
            <v>0</v>
          </cell>
          <cell r="HX146">
            <v>0</v>
          </cell>
          <cell r="HY146">
            <v>0</v>
          </cell>
          <cell r="HZ146">
            <v>0</v>
          </cell>
          <cell r="IA146">
            <v>0</v>
          </cell>
          <cell r="IB146">
            <v>0</v>
          </cell>
          <cell r="IC146">
            <v>0</v>
          </cell>
          <cell r="ID146">
            <v>0</v>
          </cell>
          <cell r="IE146">
            <v>0</v>
          </cell>
          <cell r="IF146">
            <v>0</v>
          </cell>
          <cell r="IG146">
            <v>0</v>
          </cell>
          <cell r="IH146">
            <v>0</v>
          </cell>
          <cell r="II146">
            <v>0</v>
          </cell>
          <cell r="IJ146">
            <v>0</v>
          </cell>
          <cell r="IK146">
            <v>0</v>
          </cell>
          <cell r="IL146">
            <v>0</v>
          </cell>
          <cell r="IM146">
            <v>0</v>
          </cell>
          <cell r="IN146">
            <v>0</v>
          </cell>
          <cell r="IO146">
            <v>0</v>
          </cell>
          <cell r="IP146">
            <v>0</v>
          </cell>
          <cell r="IQ146">
            <v>0</v>
          </cell>
          <cell r="IR146">
            <v>0</v>
          </cell>
          <cell r="IS146">
            <v>0</v>
          </cell>
          <cell r="IT146">
            <v>0</v>
          </cell>
          <cell r="IU146">
            <v>0</v>
          </cell>
          <cell r="IV146">
            <v>0</v>
          </cell>
          <cell r="IW146">
            <v>0</v>
          </cell>
          <cell r="IX146">
            <v>0</v>
          </cell>
          <cell r="IY146">
            <v>0</v>
          </cell>
          <cell r="IZ146">
            <v>0</v>
          </cell>
          <cell r="JA146">
            <v>0</v>
          </cell>
          <cell r="JB146">
            <v>0</v>
          </cell>
          <cell r="JC146">
            <v>0</v>
          </cell>
          <cell r="JD146">
            <v>0</v>
          </cell>
          <cell r="JE146">
            <v>0</v>
          </cell>
          <cell r="JF146">
            <v>0</v>
          </cell>
          <cell r="JG146">
            <v>0</v>
          </cell>
          <cell r="JH146">
            <v>0</v>
          </cell>
          <cell r="JI146">
            <v>0</v>
          </cell>
          <cell r="JJ146">
            <v>0</v>
          </cell>
          <cell r="JK146">
            <v>0</v>
          </cell>
          <cell r="JL146">
            <v>0</v>
          </cell>
          <cell r="JM146">
            <v>0</v>
          </cell>
          <cell r="JN146">
            <v>0</v>
          </cell>
          <cell r="JO146">
            <v>0</v>
          </cell>
          <cell r="JP146">
            <v>0</v>
          </cell>
          <cell r="JQ146">
            <v>0</v>
          </cell>
        </row>
        <row r="147"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0</v>
          </cell>
          <cell r="Y147">
            <v>0</v>
          </cell>
          <cell r="Z147">
            <v>0</v>
          </cell>
          <cell r="AA147">
            <v>0</v>
          </cell>
          <cell r="AB147">
            <v>0</v>
          </cell>
          <cell r="AC147">
            <v>0</v>
          </cell>
          <cell r="AD147">
            <v>0</v>
          </cell>
          <cell r="AE147">
            <v>0</v>
          </cell>
          <cell r="AF147">
            <v>0</v>
          </cell>
          <cell r="AG147">
            <v>0</v>
          </cell>
          <cell r="AH147">
            <v>0</v>
          </cell>
          <cell r="AI147">
            <v>0</v>
          </cell>
          <cell r="AJ147">
            <v>0</v>
          </cell>
          <cell r="AK147">
            <v>0</v>
          </cell>
          <cell r="AL147">
            <v>0</v>
          </cell>
          <cell r="AM147">
            <v>0</v>
          </cell>
          <cell r="AN147">
            <v>0</v>
          </cell>
          <cell r="AO147">
            <v>0</v>
          </cell>
          <cell r="AP147">
            <v>0</v>
          </cell>
          <cell r="AQ147">
            <v>0</v>
          </cell>
          <cell r="AR147">
            <v>0</v>
          </cell>
          <cell r="AS147">
            <v>0</v>
          </cell>
          <cell r="AT147">
            <v>0</v>
          </cell>
          <cell r="AU147">
            <v>0</v>
          </cell>
          <cell r="AV147">
            <v>0</v>
          </cell>
          <cell r="AW147">
            <v>0</v>
          </cell>
          <cell r="AX147">
            <v>0</v>
          </cell>
          <cell r="AY147">
            <v>0</v>
          </cell>
          <cell r="AZ147">
            <v>0</v>
          </cell>
          <cell r="BA147">
            <v>0</v>
          </cell>
          <cell r="BB147">
            <v>0</v>
          </cell>
          <cell r="BC147">
            <v>0</v>
          </cell>
          <cell r="BD147">
            <v>0</v>
          </cell>
          <cell r="BE147">
            <v>0</v>
          </cell>
          <cell r="BF147">
            <v>0</v>
          </cell>
          <cell r="BG147">
            <v>0</v>
          </cell>
          <cell r="BH147">
            <v>0</v>
          </cell>
          <cell r="BI147">
            <v>0</v>
          </cell>
          <cell r="BJ147">
            <v>0</v>
          </cell>
          <cell r="BK147">
            <v>0</v>
          </cell>
          <cell r="BL147">
            <v>0</v>
          </cell>
          <cell r="BM147">
            <v>0</v>
          </cell>
          <cell r="BN147">
            <v>0</v>
          </cell>
          <cell r="BO147">
            <v>0</v>
          </cell>
          <cell r="BP147">
            <v>0</v>
          </cell>
          <cell r="BQ147">
            <v>0</v>
          </cell>
          <cell r="BR147">
            <v>0</v>
          </cell>
          <cell r="BS147">
            <v>0</v>
          </cell>
          <cell r="BT147">
            <v>0</v>
          </cell>
          <cell r="BU147">
            <v>0</v>
          </cell>
          <cell r="BV147">
            <v>0</v>
          </cell>
          <cell r="BW147">
            <v>0</v>
          </cell>
          <cell r="BX147">
            <v>0</v>
          </cell>
          <cell r="BY147">
            <v>0</v>
          </cell>
          <cell r="BZ147">
            <v>0</v>
          </cell>
          <cell r="CA147">
            <v>0</v>
          </cell>
          <cell r="CB147">
            <v>0</v>
          </cell>
          <cell r="CC147">
            <v>0</v>
          </cell>
          <cell r="CD147">
            <v>0</v>
          </cell>
          <cell r="CE147">
            <v>0</v>
          </cell>
          <cell r="CF147">
            <v>0</v>
          </cell>
          <cell r="CG147">
            <v>0</v>
          </cell>
          <cell r="CH147">
            <v>0</v>
          </cell>
          <cell r="CI147">
            <v>0</v>
          </cell>
          <cell r="CJ147">
            <v>0</v>
          </cell>
          <cell r="CK147">
            <v>0</v>
          </cell>
          <cell r="CL147">
            <v>0</v>
          </cell>
          <cell r="CM147">
            <v>0</v>
          </cell>
          <cell r="CN147">
            <v>0</v>
          </cell>
          <cell r="CO147">
            <v>0</v>
          </cell>
          <cell r="CP147">
            <v>0</v>
          </cell>
          <cell r="CQ147">
            <v>0</v>
          </cell>
          <cell r="CR147">
            <v>0</v>
          </cell>
          <cell r="CS147">
            <v>0</v>
          </cell>
          <cell r="CT147">
            <v>0</v>
          </cell>
          <cell r="CU147">
            <v>0</v>
          </cell>
          <cell r="CV147">
            <v>0</v>
          </cell>
          <cell r="CW147">
            <v>0</v>
          </cell>
          <cell r="CX147">
            <v>0</v>
          </cell>
          <cell r="CY147">
            <v>0</v>
          </cell>
          <cell r="CZ147">
            <v>0</v>
          </cell>
          <cell r="DA147">
            <v>0</v>
          </cell>
          <cell r="DB147">
            <v>0</v>
          </cell>
          <cell r="DC147">
            <v>0</v>
          </cell>
          <cell r="DD147">
            <v>0</v>
          </cell>
          <cell r="DE147">
            <v>0</v>
          </cell>
          <cell r="DF147">
            <v>0</v>
          </cell>
          <cell r="DG147">
            <v>0</v>
          </cell>
          <cell r="DH147">
            <v>0</v>
          </cell>
          <cell r="DI147">
            <v>0</v>
          </cell>
          <cell r="DJ147">
            <v>0</v>
          </cell>
          <cell r="DK147">
            <v>0</v>
          </cell>
          <cell r="DL147">
            <v>0</v>
          </cell>
          <cell r="DM147">
            <v>0</v>
          </cell>
          <cell r="DN147">
            <v>0</v>
          </cell>
          <cell r="DO147">
            <v>0</v>
          </cell>
          <cell r="DP147">
            <v>0</v>
          </cell>
          <cell r="DQ147">
            <v>0</v>
          </cell>
          <cell r="DR147">
            <v>0</v>
          </cell>
          <cell r="DS147">
            <v>0</v>
          </cell>
          <cell r="DT147">
            <v>0</v>
          </cell>
          <cell r="DU147">
            <v>0</v>
          </cell>
          <cell r="DV147">
            <v>0</v>
          </cell>
          <cell r="DW147">
            <v>0</v>
          </cell>
          <cell r="DX147">
            <v>0</v>
          </cell>
          <cell r="DY147">
            <v>0</v>
          </cell>
          <cell r="DZ147">
            <v>0</v>
          </cell>
          <cell r="EA147">
            <v>0</v>
          </cell>
          <cell r="EB147">
            <v>0</v>
          </cell>
          <cell r="EC147">
            <v>0</v>
          </cell>
          <cell r="ED147">
            <v>0</v>
          </cell>
          <cell r="EE147">
            <v>0</v>
          </cell>
          <cell r="EF147">
            <v>0</v>
          </cell>
          <cell r="EG147">
            <v>0</v>
          </cell>
          <cell r="EH147">
            <v>0</v>
          </cell>
          <cell r="EI147">
            <v>0</v>
          </cell>
          <cell r="EJ147">
            <v>0</v>
          </cell>
          <cell r="EK147">
            <v>0</v>
          </cell>
          <cell r="EL147">
            <v>0</v>
          </cell>
          <cell r="EM147">
            <v>0</v>
          </cell>
          <cell r="EN147">
            <v>0</v>
          </cell>
          <cell r="EO147">
            <v>0</v>
          </cell>
          <cell r="EP147">
            <v>0</v>
          </cell>
          <cell r="EQ147">
            <v>0</v>
          </cell>
          <cell r="ER147">
            <v>0</v>
          </cell>
          <cell r="ES147">
            <v>0</v>
          </cell>
          <cell r="ET147">
            <v>0</v>
          </cell>
          <cell r="EU147">
            <v>0</v>
          </cell>
          <cell r="EV147">
            <v>0</v>
          </cell>
          <cell r="EW147">
            <v>0</v>
          </cell>
          <cell r="EX147">
            <v>0</v>
          </cell>
          <cell r="EY147">
            <v>0</v>
          </cell>
          <cell r="EZ147">
            <v>0</v>
          </cell>
          <cell r="FA147">
            <v>0</v>
          </cell>
          <cell r="FB147">
            <v>0</v>
          </cell>
          <cell r="FC147">
            <v>0</v>
          </cell>
          <cell r="FD147">
            <v>0</v>
          </cell>
          <cell r="FE147">
            <v>0</v>
          </cell>
          <cell r="FF147">
            <v>0</v>
          </cell>
          <cell r="FG147">
            <v>0</v>
          </cell>
          <cell r="FH147">
            <v>0</v>
          </cell>
          <cell r="FI147">
            <v>0</v>
          </cell>
          <cell r="FJ147">
            <v>0</v>
          </cell>
          <cell r="FK147">
            <v>0</v>
          </cell>
          <cell r="FL147">
            <v>0</v>
          </cell>
          <cell r="FM147">
            <v>0</v>
          </cell>
          <cell r="FN147">
            <v>0</v>
          </cell>
          <cell r="FO147">
            <v>0</v>
          </cell>
          <cell r="FP147">
            <v>0</v>
          </cell>
          <cell r="FQ147">
            <v>0</v>
          </cell>
          <cell r="FR147">
            <v>0</v>
          </cell>
          <cell r="FS147">
            <v>0</v>
          </cell>
          <cell r="FT147">
            <v>0</v>
          </cell>
          <cell r="FU147">
            <v>0</v>
          </cell>
          <cell r="FV147">
            <v>0</v>
          </cell>
          <cell r="FW147">
            <v>0</v>
          </cell>
          <cell r="FX147">
            <v>0</v>
          </cell>
          <cell r="FY147">
            <v>0</v>
          </cell>
          <cell r="FZ147">
            <v>0</v>
          </cell>
          <cell r="GA147">
            <v>0</v>
          </cell>
          <cell r="GB147">
            <v>0</v>
          </cell>
          <cell r="GC147">
            <v>0</v>
          </cell>
          <cell r="GD147">
            <v>0</v>
          </cell>
          <cell r="GE147">
            <v>0</v>
          </cell>
          <cell r="GF147">
            <v>0</v>
          </cell>
          <cell r="GG147">
            <v>0</v>
          </cell>
          <cell r="GH147">
            <v>0</v>
          </cell>
          <cell r="GI147">
            <v>0</v>
          </cell>
          <cell r="GJ147">
            <v>0</v>
          </cell>
          <cell r="GK147">
            <v>0</v>
          </cell>
          <cell r="GL147">
            <v>0</v>
          </cell>
          <cell r="GM147">
            <v>0</v>
          </cell>
          <cell r="GN147">
            <v>0</v>
          </cell>
          <cell r="GO147">
            <v>0</v>
          </cell>
          <cell r="GP147">
            <v>0</v>
          </cell>
          <cell r="GQ147">
            <v>0</v>
          </cell>
          <cell r="GR147">
            <v>0</v>
          </cell>
          <cell r="GS147">
            <v>0</v>
          </cell>
          <cell r="GT147">
            <v>0</v>
          </cell>
          <cell r="GU147">
            <v>0</v>
          </cell>
          <cell r="GV147">
            <v>0</v>
          </cell>
          <cell r="GW147">
            <v>0</v>
          </cell>
          <cell r="GX147">
            <v>0</v>
          </cell>
          <cell r="GY147">
            <v>0</v>
          </cell>
          <cell r="GZ147">
            <v>0</v>
          </cell>
          <cell r="HA147">
            <v>0</v>
          </cell>
          <cell r="HB147">
            <v>0</v>
          </cell>
          <cell r="HC147">
            <v>0</v>
          </cell>
          <cell r="HD147">
            <v>0</v>
          </cell>
          <cell r="HE147">
            <v>0</v>
          </cell>
          <cell r="HF147">
            <v>0</v>
          </cell>
          <cell r="HG147">
            <v>0</v>
          </cell>
          <cell r="HH147">
            <v>0</v>
          </cell>
          <cell r="HI147">
            <v>0</v>
          </cell>
          <cell r="HJ147">
            <v>0</v>
          </cell>
          <cell r="HK147">
            <v>0</v>
          </cell>
          <cell r="HL147">
            <v>0</v>
          </cell>
          <cell r="HM147">
            <v>0</v>
          </cell>
          <cell r="HN147">
            <v>0</v>
          </cell>
          <cell r="HO147">
            <v>0</v>
          </cell>
          <cell r="HP147">
            <v>0</v>
          </cell>
          <cell r="HQ147">
            <v>0</v>
          </cell>
          <cell r="HR147">
            <v>0</v>
          </cell>
          <cell r="HS147">
            <v>0</v>
          </cell>
          <cell r="HT147">
            <v>0</v>
          </cell>
          <cell r="HU147">
            <v>0</v>
          </cell>
          <cell r="HV147">
            <v>0</v>
          </cell>
          <cell r="HW147">
            <v>0</v>
          </cell>
          <cell r="HX147">
            <v>0</v>
          </cell>
          <cell r="HY147">
            <v>0</v>
          </cell>
          <cell r="HZ147">
            <v>0</v>
          </cell>
          <cell r="IA147">
            <v>0</v>
          </cell>
          <cell r="IB147">
            <v>0</v>
          </cell>
          <cell r="IC147">
            <v>0</v>
          </cell>
          <cell r="ID147">
            <v>0</v>
          </cell>
          <cell r="IE147">
            <v>0</v>
          </cell>
          <cell r="IF147">
            <v>0</v>
          </cell>
          <cell r="IG147">
            <v>0</v>
          </cell>
          <cell r="IH147">
            <v>0</v>
          </cell>
          <cell r="II147">
            <v>0</v>
          </cell>
          <cell r="IJ147">
            <v>0</v>
          </cell>
          <cell r="IK147">
            <v>0</v>
          </cell>
          <cell r="IL147">
            <v>0</v>
          </cell>
          <cell r="IM147">
            <v>0</v>
          </cell>
          <cell r="IN147">
            <v>0</v>
          </cell>
          <cell r="IO147">
            <v>0</v>
          </cell>
          <cell r="IP147">
            <v>0</v>
          </cell>
          <cell r="IQ147">
            <v>0</v>
          </cell>
          <cell r="IR147">
            <v>0</v>
          </cell>
          <cell r="IS147">
            <v>0</v>
          </cell>
          <cell r="IT147">
            <v>0</v>
          </cell>
          <cell r="IU147">
            <v>0</v>
          </cell>
          <cell r="IV147">
            <v>0</v>
          </cell>
          <cell r="IW147">
            <v>0</v>
          </cell>
          <cell r="IX147">
            <v>0</v>
          </cell>
          <cell r="IY147">
            <v>0</v>
          </cell>
          <cell r="IZ147">
            <v>0</v>
          </cell>
          <cell r="JA147">
            <v>0</v>
          </cell>
          <cell r="JB147">
            <v>0</v>
          </cell>
          <cell r="JC147">
            <v>0</v>
          </cell>
          <cell r="JD147">
            <v>0</v>
          </cell>
          <cell r="JE147">
            <v>0</v>
          </cell>
          <cell r="JF147">
            <v>0</v>
          </cell>
          <cell r="JG147">
            <v>0</v>
          </cell>
          <cell r="JH147">
            <v>0</v>
          </cell>
          <cell r="JI147">
            <v>0</v>
          </cell>
          <cell r="JJ147">
            <v>0</v>
          </cell>
          <cell r="JK147">
            <v>0</v>
          </cell>
          <cell r="JL147">
            <v>0</v>
          </cell>
          <cell r="JM147">
            <v>0</v>
          </cell>
          <cell r="JN147">
            <v>0</v>
          </cell>
          <cell r="JO147">
            <v>0</v>
          </cell>
          <cell r="JP147">
            <v>0</v>
          </cell>
          <cell r="JQ147">
            <v>0</v>
          </cell>
        </row>
        <row r="148">
          <cell r="F148">
            <v>0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0</v>
          </cell>
          <cell r="V148">
            <v>0</v>
          </cell>
          <cell r="W148">
            <v>0</v>
          </cell>
          <cell r="X148">
            <v>0</v>
          </cell>
          <cell r="Y148">
            <v>0</v>
          </cell>
          <cell r="Z148">
            <v>0</v>
          </cell>
          <cell r="AA148">
            <v>0</v>
          </cell>
          <cell r="AB148">
            <v>0</v>
          </cell>
          <cell r="AC148">
            <v>0</v>
          </cell>
          <cell r="AD148">
            <v>0</v>
          </cell>
          <cell r="AE148">
            <v>0</v>
          </cell>
          <cell r="AF148">
            <v>0</v>
          </cell>
          <cell r="AG148">
            <v>0</v>
          </cell>
          <cell r="AH148">
            <v>0</v>
          </cell>
          <cell r="AI148">
            <v>0</v>
          </cell>
          <cell r="AJ148">
            <v>0</v>
          </cell>
          <cell r="AK148">
            <v>0</v>
          </cell>
          <cell r="AL148">
            <v>0</v>
          </cell>
          <cell r="AM148">
            <v>0</v>
          </cell>
          <cell r="AN148">
            <v>0</v>
          </cell>
          <cell r="AO148">
            <v>0</v>
          </cell>
          <cell r="AP148">
            <v>0</v>
          </cell>
          <cell r="AQ148">
            <v>0</v>
          </cell>
          <cell r="AR148">
            <v>0</v>
          </cell>
          <cell r="AS148">
            <v>0</v>
          </cell>
          <cell r="AT148">
            <v>0</v>
          </cell>
          <cell r="AU148">
            <v>0</v>
          </cell>
          <cell r="AV148">
            <v>0</v>
          </cell>
          <cell r="AW148">
            <v>0</v>
          </cell>
          <cell r="AX148">
            <v>0</v>
          </cell>
          <cell r="AY148">
            <v>0</v>
          </cell>
          <cell r="AZ148">
            <v>0</v>
          </cell>
          <cell r="BA148">
            <v>0</v>
          </cell>
          <cell r="BB148">
            <v>0</v>
          </cell>
          <cell r="BC148">
            <v>0</v>
          </cell>
          <cell r="BD148">
            <v>0</v>
          </cell>
          <cell r="BE148">
            <v>0</v>
          </cell>
          <cell r="BF148">
            <v>0</v>
          </cell>
          <cell r="BG148">
            <v>0</v>
          </cell>
          <cell r="BH148">
            <v>0</v>
          </cell>
          <cell r="BI148">
            <v>0</v>
          </cell>
          <cell r="BJ148">
            <v>0</v>
          </cell>
          <cell r="BK148">
            <v>0</v>
          </cell>
          <cell r="BL148">
            <v>0</v>
          </cell>
          <cell r="BM148">
            <v>0</v>
          </cell>
          <cell r="BN148">
            <v>0</v>
          </cell>
          <cell r="BO148">
            <v>0</v>
          </cell>
          <cell r="BP148">
            <v>0</v>
          </cell>
          <cell r="BQ148">
            <v>0</v>
          </cell>
          <cell r="BR148">
            <v>0</v>
          </cell>
          <cell r="BS148">
            <v>0</v>
          </cell>
          <cell r="BT148">
            <v>0</v>
          </cell>
          <cell r="BU148">
            <v>0</v>
          </cell>
          <cell r="BV148">
            <v>0</v>
          </cell>
          <cell r="BW148">
            <v>0</v>
          </cell>
          <cell r="BX148">
            <v>0</v>
          </cell>
          <cell r="BY148">
            <v>0</v>
          </cell>
          <cell r="BZ148">
            <v>0</v>
          </cell>
          <cell r="CA148">
            <v>0</v>
          </cell>
          <cell r="CB148">
            <v>0</v>
          </cell>
          <cell r="CC148">
            <v>0</v>
          </cell>
          <cell r="CD148">
            <v>0</v>
          </cell>
          <cell r="CE148">
            <v>0</v>
          </cell>
          <cell r="CF148">
            <v>0</v>
          </cell>
          <cell r="CG148">
            <v>0</v>
          </cell>
          <cell r="CH148">
            <v>0</v>
          </cell>
          <cell r="CI148">
            <v>0</v>
          </cell>
          <cell r="CJ148">
            <v>0</v>
          </cell>
          <cell r="CK148">
            <v>0</v>
          </cell>
          <cell r="CL148">
            <v>0</v>
          </cell>
          <cell r="CM148">
            <v>0</v>
          </cell>
          <cell r="CN148">
            <v>0</v>
          </cell>
          <cell r="CO148">
            <v>0</v>
          </cell>
          <cell r="CP148">
            <v>0</v>
          </cell>
          <cell r="CQ148">
            <v>0</v>
          </cell>
          <cell r="CR148">
            <v>0</v>
          </cell>
          <cell r="CS148">
            <v>0</v>
          </cell>
          <cell r="CT148">
            <v>0</v>
          </cell>
          <cell r="CU148">
            <v>0</v>
          </cell>
          <cell r="CV148">
            <v>0</v>
          </cell>
          <cell r="CW148">
            <v>0</v>
          </cell>
          <cell r="CX148">
            <v>0</v>
          </cell>
          <cell r="CY148">
            <v>0</v>
          </cell>
          <cell r="CZ148">
            <v>0</v>
          </cell>
          <cell r="DA148">
            <v>0</v>
          </cell>
          <cell r="DB148">
            <v>0</v>
          </cell>
          <cell r="DC148">
            <v>0</v>
          </cell>
          <cell r="DD148">
            <v>0</v>
          </cell>
          <cell r="DE148">
            <v>0</v>
          </cell>
          <cell r="DF148">
            <v>0</v>
          </cell>
          <cell r="DG148">
            <v>0</v>
          </cell>
          <cell r="DH148">
            <v>0</v>
          </cell>
          <cell r="DI148">
            <v>0</v>
          </cell>
          <cell r="DJ148">
            <v>0</v>
          </cell>
          <cell r="DK148">
            <v>0</v>
          </cell>
          <cell r="DL148">
            <v>0</v>
          </cell>
          <cell r="DM148">
            <v>0</v>
          </cell>
          <cell r="DN148">
            <v>0</v>
          </cell>
          <cell r="DO148">
            <v>0</v>
          </cell>
          <cell r="DP148">
            <v>0</v>
          </cell>
          <cell r="DQ148">
            <v>0</v>
          </cell>
          <cell r="DR148">
            <v>0</v>
          </cell>
          <cell r="DS148">
            <v>0</v>
          </cell>
          <cell r="DT148">
            <v>0</v>
          </cell>
          <cell r="DU148">
            <v>0</v>
          </cell>
          <cell r="DV148">
            <v>0</v>
          </cell>
          <cell r="DW148">
            <v>0</v>
          </cell>
          <cell r="DX148">
            <v>0</v>
          </cell>
          <cell r="DY148">
            <v>0</v>
          </cell>
          <cell r="DZ148">
            <v>0</v>
          </cell>
          <cell r="EA148">
            <v>0</v>
          </cell>
          <cell r="EB148">
            <v>0</v>
          </cell>
          <cell r="EC148">
            <v>0</v>
          </cell>
          <cell r="ED148">
            <v>0</v>
          </cell>
          <cell r="EE148">
            <v>0</v>
          </cell>
          <cell r="EF148">
            <v>0</v>
          </cell>
          <cell r="EG148">
            <v>0</v>
          </cell>
          <cell r="EH148">
            <v>0</v>
          </cell>
          <cell r="EI148">
            <v>0</v>
          </cell>
          <cell r="EJ148">
            <v>0</v>
          </cell>
          <cell r="EK148">
            <v>0</v>
          </cell>
          <cell r="EL148">
            <v>0</v>
          </cell>
          <cell r="EM148">
            <v>0</v>
          </cell>
          <cell r="EN148">
            <v>0</v>
          </cell>
          <cell r="EO148">
            <v>0</v>
          </cell>
          <cell r="EP148">
            <v>0</v>
          </cell>
          <cell r="EQ148">
            <v>0</v>
          </cell>
          <cell r="ER148">
            <v>0</v>
          </cell>
          <cell r="ES148">
            <v>0</v>
          </cell>
          <cell r="ET148">
            <v>0</v>
          </cell>
          <cell r="EU148">
            <v>0</v>
          </cell>
          <cell r="EV148">
            <v>0</v>
          </cell>
          <cell r="EW148">
            <v>0</v>
          </cell>
          <cell r="EX148">
            <v>0</v>
          </cell>
          <cell r="EY148">
            <v>0</v>
          </cell>
          <cell r="EZ148">
            <v>0</v>
          </cell>
          <cell r="FA148">
            <v>0</v>
          </cell>
          <cell r="FB148">
            <v>0</v>
          </cell>
          <cell r="FC148">
            <v>0</v>
          </cell>
          <cell r="FD148">
            <v>0</v>
          </cell>
          <cell r="FE148">
            <v>0</v>
          </cell>
          <cell r="FF148">
            <v>0</v>
          </cell>
          <cell r="FG148">
            <v>0</v>
          </cell>
          <cell r="FH148">
            <v>0</v>
          </cell>
          <cell r="FI148">
            <v>0</v>
          </cell>
          <cell r="FJ148">
            <v>0</v>
          </cell>
          <cell r="FK148">
            <v>0</v>
          </cell>
          <cell r="FL148">
            <v>0</v>
          </cell>
          <cell r="FM148">
            <v>0</v>
          </cell>
          <cell r="FN148">
            <v>0</v>
          </cell>
          <cell r="FO148">
            <v>0</v>
          </cell>
          <cell r="FP148">
            <v>0</v>
          </cell>
          <cell r="FQ148">
            <v>0</v>
          </cell>
          <cell r="FR148">
            <v>0</v>
          </cell>
          <cell r="FS148">
            <v>0</v>
          </cell>
          <cell r="FT148">
            <v>0</v>
          </cell>
          <cell r="FU148">
            <v>0</v>
          </cell>
          <cell r="FV148">
            <v>0</v>
          </cell>
          <cell r="FW148">
            <v>0</v>
          </cell>
          <cell r="FX148">
            <v>0</v>
          </cell>
          <cell r="FY148">
            <v>0</v>
          </cell>
          <cell r="FZ148">
            <v>0</v>
          </cell>
          <cell r="GA148">
            <v>0</v>
          </cell>
          <cell r="GB148">
            <v>0</v>
          </cell>
          <cell r="GC148">
            <v>0</v>
          </cell>
          <cell r="GD148">
            <v>0</v>
          </cell>
          <cell r="GE148">
            <v>0</v>
          </cell>
          <cell r="GF148">
            <v>0</v>
          </cell>
          <cell r="GG148">
            <v>0</v>
          </cell>
          <cell r="GH148">
            <v>0</v>
          </cell>
          <cell r="GI148">
            <v>0</v>
          </cell>
          <cell r="GJ148">
            <v>0</v>
          </cell>
          <cell r="GK148">
            <v>0</v>
          </cell>
          <cell r="GL148">
            <v>0</v>
          </cell>
          <cell r="GM148">
            <v>0</v>
          </cell>
          <cell r="GN148">
            <v>0</v>
          </cell>
          <cell r="GO148">
            <v>0</v>
          </cell>
          <cell r="GP148">
            <v>0</v>
          </cell>
          <cell r="GQ148">
            <v>0</v>
          </cell>
          <cell r="GR148">
            <v>0</v>
          </cell>
          <cell r="GS148">
            <v>0</v>
          </cell>
          <cell r="GT148">
            <v>0</v>
          </cell>
          <cell r="GU148">
            <v>0</v>
          </cell>
          <cell r="GV148">
            <v>0</v>
          </cell>
          <cell r="GW148">
            <v>0</v>
          </cell>
          <cell r="GX148">
            <v>0</v>
          </cell>
          <cell r="GY148">
            <v>0</v>
          </cell>
          <cell r="GZ148">
            <v>0</v>
          </cell>
          <cell r="HA148">
            <v>0</v>
          </cell>
          <cell r="HB148">
            <v>0</v>
          </cell>
          <cell r="HC148">
            <v>0</v>
          </cell>
          <cell r="HD148">
            <v>0</v>
          </cell>
          <cell r="HE148">
            <v>0</v>
          </cell>
          <cell r="HF148">
            <v>0</v>
          </cell>
          <cell r="HG148">
            <v>0</v>
          </cell>
          <cell r="HH148">
            <v>0</v>
          </cell>
          <cell r="HI148">
            <v>0</v>
          </cell>
          <cell r="HJ148">
            <v>0</v>
          </cell>
          <cell r="HK148">
            <v>0</v>
          </cell>
          <cell r="HL148">
            <v>0</v>
          </cell>
          <cell r="HM148">
            <v>0</v>
          </cell>
          <cell r="HN148">
            <v>0</v>
          </cell>
          <cell r="HO148">
            <v>0</v>
          </cell>
          <cell r="HP148">
            <v>0</v>
          </cell>
          <cell r="HQ148">
            <v>0</v>
          </cell>
          <cell r="HR148">
            <v>0</v>
          </cell>
          <cell r="HS148">
            <v>0</v>
          </cell>
          <cell r="HT148">
            <v>0</v>
          </cell>
          <cell r="HU148">
            <v>0</v>
          </cell>
          <cell r="HV148">
            <v>0</v>
          </cell>
          <cell r="HW148">
            <v>0</v>
          </cell>
          <cell r="HX148">
            <v>0</v>
          </cell>
          <cell r="HY148">
            <v>0</v>
          </cell>
          <cell r="HZ148">
            <v>0</v>
          </cell>
          <cell r="IA148">
            <v>0</v>
          </cell>
          <cell r="IB148">
            <v>0</v>
          </cell>
          <cell r="IC148">
            <v>0</v>
          </cell>
          <cell r="ID148">
            <v>0</v>
          </cell>
          <cell r="IE148">
            <v>0</v>
          </cell>
          <cell r="IF148">
            <v>0</v>
          </cell>
          <cell r="IG148">
            <v>0</v>
          </cell>
          <cell r="IH148">
            <v>0</v>
          </cell>
          <cell r="II148">
            <v>0</v>
          </cell>
          <cell r="IJ148">
            <v>0</v>
          </cell>
          <cell r="IK148">
            <v>0</v>
          </cell>
          <cell r="IL148">
            <v>0</v>
          </cell>
          <cell r="IM148">
            <v>0</v>
          </cell>
          <cell r="IN148">
            <v>0</v>
          </cell>
          <cell r="IO148">
            <v>0</v>
          </cell>
          <cell r="IP148">
            <v>0</v>
          </cell>
          <cell r="IQ148">
            <v>0</v>
          </cell>
          <cell r="IR148">
            <v>0</v>
          </cell>
          <cell r="IS148">
            <v>0</v>
          </cell>
          <cell r="IT148">
            <v>0</v>
          </cell>
          <cell r="IU148">
            <v>0</v>
          </cell>
          <cell r="IV148">
            <v>0</v>
          </cell>
          <cell r="IW148">
            <v>0</v>
          </cell>
          <cell r="IX148">
            <v>0</v>
          </cell>
          <cell r="IY148">
            <v>0</v>
          </cell>
          <cell r="IZ148">
            <v>0</v>
          </cell>
          <cell r="JA148">
            <v>0</v>
          </cell>
          <cell r="JB148">
            <v>0</v>
          </cell>
          <cell r="JC148">
            <v>0</v>
          </cell>
          <cell r="JD148">
            <v>0</v>
          </cell>
          <cell r="JE148">
            <v>0</v>
          </cell>
          <cell r="JF148">
            <v>0</v>
          </cell>
          <cell r="JG148">
            <v>0</v>
          </cell>
          <cell r="JH148">
            <v>0</v>
          </cell>
          <cell r="JI148">
            <v>0</v>
          </cell>
          <cell r="JJ148">
            <v>0</v>
          </cell>
          <cell r="JK148">
            <v>0</v>
          </cell>
          <cell r="JL148">
            <v>0</v>
          </cell>
          <cell r="JM148">
            <v>0</v>
          </cell>
          <cell r="JN148">
            <v>0</v>
          </cell>
          <cell r="JO148">
            <v>0</v>
          </cell>
          <cell r="JP148">
            <v>0</v>
          </cell>
          <cell r="JQ148">
            <v>0</v>
          </cell>
        </row>
        <row r="149"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0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X149">
            <v>0</v>
          </cell>
          <cell r="Y149">
            <v>0</v>
          </cell>
          <cell r="Z149">
            <v>0</v>
          </cell>
          <cell r="AA149">
            <v>0</v>
          </cell>
          <cell r="AB149">
            <v>0</v>
          </cell>
          <cell r="AC149">
            <v>0</v>
          </cell>
          <cell r="AD149">
            <v>0</v>
          </cell>
          <cell r="AE149">
            <v>0</v>
          </cell>
          <cell r="AF149">
            <v>0</v>
          </cell>
          <cell r="AG149">
            <v>0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S149">
            <v>0</v>
          </cell>
          <cell r="AT149">
            <v>0</v>
          </cell>
          <cell r="AU149">
            <v>0</v>
          </cell>
          <cell r="AV149">
            <v>0</v>
          </cell>
          <cell r="AW149">
            <v>0</v>
          </cell>
          <cell r="AX149">
            <v>0</v>
          </cell>
          <cell r="AY149">
            <v>0</v>
          </cell>
          <cell r="AZ149">
            <v>0</v>
          </cell>
          <cell r="BA149">
            <v>0</v>
          </cell>
          <cell r="BB149">
            <v>0</v>
          </cell>
          <cell r="BC149">
            <v>0</v>
          </cell>
          <cell r="BD149">
            <v>0</v>
          </cell>
          <cell r="BE149">
            <v>0</v>
          </cell>
          <cell r="BF149">
            <v>0</v>
          </cell>
          <cell r="BG149">
            <v>0</v>
          </cell>
          <cell r="BH149">
            <v>0</v>
          </cell>
          <cell r="BI149">
            <v>0</v>
          </cell>
          <cell r="BJ149">
            <v>0</v>
          </cell>
          <cell r="BK149">
            <v>0</v>
          </cell>
          <cell r="BL149">
            <v>0</v>
          </cell>
          <cell r="BM149">
            <v>0</v>
          </cell>
          <cell r="BN149">
            <v>0</v>
          </cell>
          <cell r="BO149">
            <v>0</v>
          </cell>
          <cell r="BP149">
            <v>0</v>
          </cell>
          <cell r="BQ149">
            <v>0</v>
          </cell>
          <cell r="BR149">
            <v>0</v>
          </cell>
          <cell r="BS149">
            <v>0</v>
          </cell>
          <cell r="BT149">
            <v>0</v>
          </cell>
          <cell r="BU149">
            <v>0</v>
          </cell>
          <cell r="BV149">
            <v>0</v>
          </cell>
          <cell r="BW149">
            <v>0</v>
          </cell>
          <cell r="BX149">
            <v>0</v>
          </cell>
          <cell r="BY149">
            <v>0</v>
          </cell>
          <cell r="BZ149">
            <v>0</v>
          </cell>
          <cell r="CA149">
            <v>0</v>
          </cell>
          <cell r="CB149">
            <v>0</v>
          </cell>
          <cell r="CC149">
            <v>0</v>
          </cell>
          <cell r="CD149">
            <v>0</v>
          </cell>
          <cell r="CE149">
            <v>0</v>
          </cell>
          <cell r="CF149">
            <v>0</v>
          </cell>
          <cell r="CG149">
            <v>0</v>
          </cell>
          <cell r="CH149">
            <v>0</v>
          </cell>
          <cell r="CI149">
            <v>0</v>
          </cell>
          <cell r="CJ149">
            <v>0</v>
          </cell>
          <cell r="CK149">
            <v>0</v>
          </cell>
          <cell r="CL149">
            <v>0</v>
          </cell>
          <cell r="CM149">
            <v>0</v>
          </cell>
          <cell r="CN149">
            <v>0</v>
          </cell>
          <cell r="CO149">
            <v>0</v>
          </cell>
          <cell r="CP149">
            <v>0</v>
          </cell>
          <cell r="CQ149">
            <v>0</v>
          </cell>
          <cell r="CR149">
            <v>0</v>
          </cell>
          <cell r="CS149">
            <v>0</v>
          </cell>
          <cell r="CT149">
            <v>0</v>
          </cell>
          <cell r="CU149">
            <v>0</v>
          </cell>
          <cell r="CV149">
            <v>0</v>
          </cell>
          <cell r="CW149">
            <v>0</v>
          </cell>
          <cell r="CX149">
            <v>0</v>
          </cell>
          <cell r="CY149">
            <v>0</v>
          </cell>
          <cell r="CZ149">
            <v>0</v>
          </cell>
          <cell r="DA149">
            <v>0</v>
          </cell>
          <cell r="DB149">
            <v>0</v>
          </cell>
          <cell r="DC149">
            <v>0</v>
          </cell>
          <cell r="DD149">
            <v>0</v>
          </cell>
          <cell r="DE149">
            <v>0</v>
          </cell>
          <cell r="DF149">
            <v>0</v>
          </cell>
          <cell r="DG149">
            <v>0</v>
          </cell>
          <cell r="DH149">
            <v>0</v>
          </cell>
          <cell r="DI149">
            <v>0</v>
          </cell>
          <cell r="DJ149">
            <v>0</v>
          </cell>
          <cell r="DK149">
            <v>0</v>
          </cell>
          <cell r="DL149">
            <v>0</v>
          </cell>
          <cell r="DM149">
            <v>0</v>
          </cell>
          <cell r="DN149">
            <v>0</v>
          </cell>
          <cell r="DO149">
            <v>0</v>
          </cell>
          <cell r="DP149">
            <v>0</v>
          </cell>
          <cell r="DQ149">
            <v>0</v>
          </cell>
          <cell r="DR149">
            <v>0</v>
          </cell>
          <cell r="DS149">
            <v>0</v>
          </cell>
          <cell r="DT149">
            <v>0</v>
          </cell>
          <cell r="DU149">
            <v>0</v>
          </cell>
          <cell r="DV149">
            <v>0</v>
          </cell>
          <cell r="DW149">
            <v>0</v>
          </cell>
          <cell r="DX149">
            <v>0</v>
          </cell>
          <cell r="DY149">
            <v>0</v>
          </cell>
          <cell r="DZ149">
            <v>0</v>
          </cell>
          <cell r="EA149">
            <v>0</v>
          </cell>
          <cell r="EB149">
            <v>0</v>
          </cell>
          <cell r="EC149">
            <v>0</v>
          </cell>
          <cell r="ED149">
            <v>0</v>
          </cell>
          <cell r="EE149">
            <v>0</v>
          </cell>
          <cell r="EF149">
            <v>0</v>
          </cell>
          <cell r="EG149">
            <v>0</v>
          </cell>
          <cell r="EH149">
            <v>0</v>
          </cell>
          <cell r="EI149">
            <v>0</v>
          </cell>
          <cell r="EJ149">
            <v>0</v>
          </cell>
          <cell r="EK149">
            <v>0</v>
          </cell>
          <cell r="EL149">
            <v>0</v>
          </cell>
          <cell r="EM149">
            <v>0</v>
          </cell>
          <cell r="EN149">
            <v>0</v>
          </cell>
          <cell r="EO149">
            <v>0</v>
          </cell>
          <cell r="EP149">
            <v>0</v>
          </cell>
          <cell r="EQ149">
            <v>0</v>
          </cell>
          <cell r="ER149">
            <v>0</v>
          </cell>
          <cell r="ES149">
            <v>0</v>
          </cell>
          <cell r="ET149">
            <v>0</v>
          </cell>
          <cell r="EU149">
            <v>0</v>
          </cell>
          <cell r="EV149">
            <v>0</v>
          </cell>
          <cell r="EW149">
            <v>0</v>
          </cell>
          <cell r="EX149">
            <v>0</v>
          </cell>
          <cell r="EY149">
            <v>0</v>
          </cell>
          <cell r="EZ149">
            <v>0</v>
          </cell>
          <cell r="FA149">
            <v>0</v>
          </cell>
          <cell r="FB149">
            <v>0</v>
          </cell>
          <cell r="FC149">
            <v>0</v>
          </cell>
          <cell r="FD149">
            <v>0</v>
          </cell>
          <cell r="FE149">
            <v>0</v>
          </cell>
          <cell r="FF149">
            <v>0</v>
          </cell>
          <cell r="FG149">
            <v>0</v>
          </cell>
          <cell r="FH149">
            <v>0</v>
          </cell>
          <cell r="FI149">
            <v>0</v>
          </cell>
          <cell r="FJ149">
            <v>0</v>
          </cell>
          <cell r="FK149">
            <v>0</v>
          </cell>
          <cell r="FL149">
            <v>0</v>
          </cell>
          <cell r="FM149">
            <v>0</v>
          </cell>
          <cell r="FN149">
            <v>0</v>
          </cell>
          <cell r="FO149">
            <v>0</v>
          </cell>
          <cell r="FP149">
            <v>0</v>
          </cell>
          <cell r="FQ149">
            <v>0</v>
          </cell>
          <cell r="FR149">
            <v>0</v>
          </cell>
          <cell r="FS149">
            <v>0</v>
          </cell>
          <cell r="FT149">
            <v>0</v>
          </cell>
          <cell r="FU149">
            <v>0</v>
          </cell>
          <cell r="FV149">
            <v>0</v>
          </cell>
          <cell r="FW149">
            <v>0</v>
          </cell>
          <cell r="FX149">
            <v>0</v>
          </cell>
          <cell r="FY149">
            <v>0</v>
          </cell>
          <cell r="FZ149">
            <v>0</v>
          </cell>
          <cell r="GA149">
            <v>0</v>
          </cell>
          <cell r="GB149">
            <v>0</v>
          </cell>
          <cell r="GC149">
            <v>0</v>
          </cell>
          <cell r="GD149">
            <v>0</v>
          </cell>
          <cell r="GE149">
            <v>0</v>
          </cell>
          <cell r="GF149">
            <v>0</v>
          </cell>
          <cell r="GG149">
            <v>0</v>
          </cell>
          <cell r="GH149">
            <v>0</v>
          </cell>
          <cell r="GI149">
            <v>0</v>
          </cell>
          <cell r="GJ149">
            <v>0</v>
          </cell>
          <cell r="GK149">
            <v>0</v>
          </cell>
          <cell r="GL149">
            <v>0</v>
          </cell>
          <cell r="GM149">
            <v>0</v>
          </cell>
          <cell r="GN149">
            <v>0</v>
          </cell>
          <cell r="GO149">
            <v>0</v>
          </cell>
          <cell r="GP149">
            <v>0</v>
          </cell>
          <cell r="GQ149">
            <v>0</v>
          </cell>
          <cell r="GR149">
            <v>0</v>
          </cell>
          <cell r="GS149">
            <v>0</v>
          </cell>
          <cell r="GT149">
            <v>0</v>
          </cell>
          <cell r="GU149">
            <v>0</v>
          </cell>
          <cell r="GV149">
            <v>0</v>
          </cell>
          <cell r="GW149">
            <v>0</v>
          </cell>
          <cell r="GX149">
            <v>0</v>
          </cell>
          <cell r="GY149">
            <v>0</v>
          </cell>
          <cell r="GZ149">
            <v>0</v>
          </cell>
          <cell r="HA149">
            <v>0</v>
          </cell>
          <cell r="HB149">
            <v>0</v>
          </cell>
          <cell r="HC149">
            <v>0</v>
          </cell>
          <cell r="HD149">
            <v>0</v>
          </cell>
          <cell r="HE149">
            <v>0</v>
          </cell>
          <cell r="HF149">
            <v>0</v>
          </cell>
          <cell r="HG149">
            <v>0</v>
          </cell>
          <cell r="HH149">
            <v>0</v>
          </cell>
          <cell r="HI149">
            <v>0</v>
          </cell>
          <cell r="HJ149">
            <v>0</v>
          </cell>
          <cell r="HK149">
            <v>0</v>
          </cell>
          <cell r="HL149">
            <v>0</v>
          </cell>
          <cell r="HM149">
            <v>0</v>
          </cell>
          <cell r="HN149">
            <v>0</v>
          </cell>
          <cell r="HO149">
            <v>0</v>
          </cell>
          <cell r="HP149">
            <v>0</v>
          </cell>
          <cell r="HQ149">
            <v>0</v>
          </cell>
          <cell r="HR149">
            <v>0</v>
          </cell>
          <cell r="HS149">
            <v>0</v>
          </cell>
          <cell r="HT149">
            <v>0</v>
          </cell>
          <cell r="HU149">
            <v>0</v>
          </cell>
          <cell r="HV149">
            <v>0</v>
          </cell>
          <cell r="HW149">
            <v>0</v>
          </cell>
          <cell r="HX149">
            <v>0</v>
          </cell>
          <cell r="HY149">
            <v>0</v>
          </cell>
          <cell r="HZ149">
            <v>0</v>
          </cell>
          <cell r="IA149">
            <v>0</v>
          </cell>
          <cell r="IB149">
            <v>0</v>
          </cell>
          <cell r="IC149">
            <v>0</v>
          </cell>
          <cell r="ID149">
            <v>0</v>
          </cell>
          <cell r="IE149">
            <v>0</v>
          </cell>
          <cell r="IF149">
            <v>0</v>
          </cell>
          <cell r="IG149">
            <v>0</v>
          </cell>
          <cell r="IH149">
            <v>0</v>
          </cell>
          <cell r="II149">
            <v>0</v>
          </cell>
          <cell r="IJ149">
            <v>0</v>
          </cell>
          <cell r="IK149">
            <v>0</v>
          </cell>
          <cell r="IL149">
            <v>0</v>
          </cell>
          <cell r="IM149">
            <v>0</v>
          </cell>
          <cell r="IN149">
            <v>0</v>
          </cell>
          <cell r="IO149">
            <v>0</v>
          </cell>
          <cell r="IP149">
            <v>0</v>
          </cell>
          <cell r="IQ149">
            <v>0</v>
          </cell>
          <cell r="IR149">
            <v>0</v>
          </cell>
          <cell r="IS149">
            <v>0</v>
          </cell>
          <cell r="IT149">
            <v>0</v>
          </cell>
          <cell r="IU149">
            <v>0</v>
          </cell>
          <cell r="IV149">
            <v>0</v>
          </cell>
          <cell r="IW149">
            <v>0</v>
          </cell>
          <cell r="IX149">
            <v>0</v>
          </cell>
          <cell r="IY149">
            <v>0</v>
          </cell>
          <cell r="IZ149">
            <v>0</v>
          </cell>
          <cell r="JA149">
            <v>0</v>
          </cell>
          <cell r="JB149">
            <v>0</v>
          </cell>
          <cell r="JC149">
            <v>0</v>
          </cell>
          <cell r="JD149">
            <v>0</v>
          </cell>
          <cell r="JE149">
            <v>0</v>
          </cell>
          <cell r="JF149">
            <v>0</v>
          </cell>
          <cell r="JG149">
            <v>0</v>
          </cell>
          <cell r="JH149">
            <v>0</v>
          </cell>
          <cell r="JI149">
            <v>0</v>
          </cell>
          <cell r="JJ149">
            <v>0</v>
          </cell>
          <cell r="JK149">
            <v>0</v>
          </cell>
          <cell r="JL149">
            <v>0</v>
          </cell>
          <cell r="JM149">
            <v>0</v>
          </cell>
          <cell r="JN149">
            <v>0</v>
          </cell>
          <cell r="JO149">
            <v>0</v>
          </cell>
          <cell r="JP149">
            <v>0</v>
          </cell>
          <cell r="JQ149">
            <v>0</v>
          </cell>
        </row>
        <row r="150">
          <cell r="F150">
            <v>0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X150">
            <v>0</v>
          </cell>
          <cell r="Y150">
            <v>0</v>
          </cell>
          <cell r="Z150">
            <v>0</v>
          </cell>
          <cell r="AA150">
            <v>0</v>
          </cell>
          <cell r="AB150">
            <v>0</v>
          </cell>
          <cell r="AC150">
            <v>0</v>
          </cell>
          <cell r="AD150">
            <v>0</v>
          </cell>
          <cell r="AE150">
            <v>0</v>
          </cell>
          <cell r="AF150">
            <v>0</v>
          </cell>
          <cell r="AG150">
            <v>0</v>
          </cell>
          <cell r="AH150">
            <v>0</v>
          </cell>
          <cell r="AI150">
            <v>0</v>
          </cell>
          <cell r="AJ150">
            <v>0</v>
          </cell>
          <cell r="AK150">
            <v>0</v>
          </cell>
          <cell r="AL150">
            <v>0</v>
          </cell>
          <cell r="AM150">
            <v>0</v>
          </cell>
          <cell r="AN150">
            <v>0</v>
          </cell>
          <cell r="AO150">
            <v>0</v>
          </cell>
          <cell r="AP150">
            <v>0</v>
          </cell>
          <cell r="AQ150">
            <v>0</v>
          </cell>
          <cell r="AR150">
            <v>0</v>
          </cell>
          <cell r="AS150">
            <v>0</v>
          </cell>
          <cell r="AT150">
            <v>0</v>
          </cell>
          <cell r="AU150">
            <v>0</v>
          </cell>
          <cell r="AV150">
            <v>0</v>
          </cell>
          <cell r="AW150">
            <v>0</v>
          </cell>
          <cell r="AX150">
            <v>0</v>
          </cell>
          <cell r="AY150">
            <v>0</v>
          </cell>
          <cell r="AZ150">
            <v>0</v>
          </cell>
          <cell r="BA150">
            <v>0</v>
          </cell>
          <cell r="BB150">
            <v>0</v>
          </cell>
          <cell r="BC150">
            <v>0</v>
          </cell>
          <cell r="BD150">
            <v>0</v>
          </cell>
          <cell r="BE150">
            <v>0</v>
          </cell>
          <cell r="BF150">
            <v>0</v>
          </cell>
          <cell r="BG150">
            <v>0</v>
          </cell>
          <cell r="BH150">
            <v>0</v>
          </cell>
          <cell r="BI150">
            <v>0</v>
          </cell>
          <cell r="BJ150">
            <v>0</v>
          </cell>
          <cell r="BK150">
            <v>0</v>
          </cell>
          <cell r="BL150">
            <v>0</v>
          </cell>
          <cell r="BM150">
            <v>0</v>
          </cell>
          <cell r="BN150">
            <v>0</v>
          </cell>
          <cell r="BO150">
            <v>0</v>
          </cell>
          <cell r="BP150">
            <v>0</v>
          </cell>
          <cell r="BQ150">
            <v>0</v>
          </cell>
          <cell r="BR150">
            <v>0</v>
          </cell>
          <cell r="BS150">
            <v>0</v>
          </cell>
          <cell r="BT150">
            <v>0</v>
          </cell>
          <cell r="BU150">
            <v>0</v>
          </cell>
          <cell r="BV150">
            <v>0</v>
          </cell>
          <cell r="BW150">
            <v>0</v>
          </cell>
          <cell r="BX150">
            <v>0</v>
          </cell>
          <cell r="BY150">
            <v>0</v>
          </cell>
          <cell r="BZ150">
            <v>0</v>
          </cell>
          <cell r="CA150">
            <v>0</v>
          </cell>
          <cell r="CB150">
            <v>0</v>
          </cell>
          <cell r="CC150">
            <v>0</v>
          </cell>
          <cell r="CD150">
            <v>0</v>
          </cell>
          <cell r="CE150">
            <v>0</v>
          </cell>
          <cell r="CF150">
            <v>0</v>
          </cell>
          <cell r="CG150">
            <v>0</v>
          </cell>
          <cell r="CH150">
            <v>0</v>
          </cell>
          <cell r="CI150">
            <v>0</v>
          </cell>
          <cell r="CJ150">
            <v>0</v>
          </cell>
          <cell r="CK150">
            <v>0</v>
          </cell>
          <cell r="CL150">
            <v>0</v>
          </cell>
          <cell r="CM150">
            <v>0</v>
          </cell>
          <cell r="CN150">
            <v>0</v>
          </cell>
          <cell r="CO150">
            <v>0</v>
          </cell>
          <cell r="CP150">
            <v>0</v>
          </cell>
          <cell r="CQ150">
            <v>0</v>
          </cell>
          <cell r="CR150">
            <v>0</v>
          </cell>
          <cell r="CS150">
            <v>0</v>
          </cell>
          <cell r="CT150">
            <v>0</v>
          </cell>
          <cell r="CU150">
            <v>0</v>
          </cell>
          <cell r="CV150">
            <v>0</v>
          </cell>
          <cell r="CW150">
            <v>0</v>
          </cell>
          <cell r="CX150">
            <v>0</v>
          </cell>
          <cell r="CY150">
            <v>0</v>
          </cell>
          <cell r="CZ150">
            <v>0</v>
          </cell>
          <cell r="DA150">
            <v>0</v>
          </cell>
          <cell r="DB150">
            <v>0</v>
          </cell>
          <cell r="DC150">
            <v>0</v>
          </cell>
          <cell r="DD150">
            <v>0</v>
          </cell>
          <cell r="DE150">
            <v>0</v>
          </cell>
          <cell r="DF150">
            <v>0</v>
          </cell>
          <cell r="DG150">
            <v>0</v>
          </cell>
          <cell r="DH150">
            <v>0</v>
          </cell>
          <cell r="DI150">
            <v>0</v>
          </cell>
          <cell r="DJ150">
            <v>0</v>
          </cell>
          <cell r="DK150">
            <v>0</v>
          </cell>
          <cell r="DL150">
            <v>0</v>
          </cell>
          <cell r="DM150">
            <v>0</v>
          </cell>
          <cell r="DN150">
            <v>0</v>
          </cell>
          <cell r="DO150">
            <v>0</v>
          </cell>
          <cell r="DP150">
            <v>0</v>
          </cell>
          <cell r="DQ150">
            <v>0</v>
          </cell>
          <cell r="DR150">
            <v>0</v>
          </cell>
          <cell r="DS150">
            <v>0</v>
          </cell>
          <cell r="DT150">
            <v>0</v>
          </cell>
          <cell r="DU150">
            <v>0</v>
          </cell>
          <cell r="DV150">
            <v>0</v>
          </cell>
          <cell r="DW150">
            <v>0</v>
          </cell>
          <cell r="DX150">
            <v>0</v>
          </cell>
          <cell r="DY150">
            <v>0</v>
          </cell>
          <cell r="DZ150">
            <v>0</v>
          </cell>
          <cell r="EA150">
            <v>0</v>
          </cell>
          <cell r="EB150">
            <v>0</v>
          </cell>
          <cell r="EC150">
            <v>0</v>
          </cell>
          <cell r="ED150">
            <v>0</v>
          </cell>
          <cell r="EE150">
            <v>0</v>
          </cell>
          <cell r="EF150">
            <v>0</v>
          </cell>
          <cell r="EG150">
            <v>0</v>
          </cell>
          <cell r="EH150">
            <v>0</v>
          </cell>
          <cell r="EI150">
            <v>0</v>
          </cell>
          <cell r="EJ150">
            <v>0</v>
          </cell>
          <cell r="EK150">
            <v>0</v>
          </cell>
          <cell r="EL150">
            <v>0</v>
          </cell>
          <cell r="EM150">
            <v>0</v>
          </cell>
          <cell r="EN150">
            <v>0</v>
          </cell>
          <cell r="EO150">
            <v>0</v>
          </cell>
          <cell r="EP150">
            <v>0</v>
          </cell>
          <cell r="EQ150">
            <v>0</v>
          </cell>
          <cell r="ER150">
            <v>0</v>
          </cell>
          <cell r="ES150">
            <v>0</v>
          </cell>
          <cell r="ET150">
            <v>0</v>
          </cell>
          <cell r="EU150">
            <v>0</v>
          </cell>
          <cell r="EV150">
            <v>0</v>
          </cell>
          <cell r="EW150">
            <v>0</v>
          </cell>
          <cell r="EX150">
            <v>0</v>
          </cell>
          <cell r="EY150">
            <v>0</v>
          </cell>
          <cell r="EZ150">
            <v>0</v>
          </cell>
          <cell r="FA150">
            <v>0</v>
          </cell>
          <cell r="FB150">
            <v>0</v>
          </cell>
          <cell r="FC150">
            <v>0</v>
          </cell>
          <cell r="FD150">
            <v>0</v>
          </cell>
          <cell r="FE150">
            <v>0</v>
          </cell>
          <cell r="FF150">
            <v>0</v>
          </cell>
          <cell r="FG150">
            <v>0</v>
          </cell>
          <cell r="FH150">
            <v>0</v>
          </cell>
          <cell r="FI150">
            <v>0</v>
          </cell>
          <cell r="FJ150">
            <v>0</v>
          </cell>
          <cell r="FK150">
            <v>0</v>
          </cell>
          <cell r="FL150">
            <v>0</v>
          </cell>
          <cell r="FM150">
            <v>0</v>
          </cell>
          <cell r="FN150">
            <v>0</v>
          </cell>
          <cell r="FO150">
            <v>0</v>
          </cell>
          <cell r="FP150">
            <v>0</v>
          </cell>
          <cell r="FQ150">
            <v>0</v>
          </cell>
          <cell r="FR150">
            <v>0</v>
          </cell>
          <cell r="FS150">
            <v>0</v>
          </cell>
          <cell r="FT150">
            <v>0</v>
          </cell>
          <cell r="FU150">
            <v>0</v>
          </cell>
          <cell r="FV150">
            <v>0</v>
          </cell>
          <cell r="FW150">
            <v>0</v>
          </cell>
          <cell r="FX150">
            <v>0</v>
          </cell>
          <cell r="FY150">
            <v>0</v>
          </cell>
          <cell r="FZ150">
            <v>0</v>
          </cell>
          <cell r="GA150">
            <v>0</v>
          </cell>
          <cell r="GB150">
            <v>0</v>
          </cell>
          <cell r="GC150">
            <v>0</v>
          </cell>
          <cell r="GD150">
            <v>0</v>
          </cell>
          <cell r="GE150">
            <v>0</v>
          </cell>
          <cell r="GF150">
            <v>0</v>
          </cell>
          <cell r="GG150">
            <v>0</v>
          </cell>
          <cell r="GH150">
            <v>0</v>
          </cell>
          <cell r="GI150">
            <v>0</v>
          </cell>
          <cell r="GJ150">
            <v>0</v>
          </cell>
          <cell r="GK150">
            <v>0</v>
          </cell>
          <cell r="GL150">
            <v>0</v>
          </cell>
          <cell r="GM150">
            <v>0</v>
          </cell>
          <cell r="GN150">
            <v>0</v>
          </cell>
          <cell r="GO150">
            <v>0</v>
          </cell>
          <cell r="GP150">
            <v>0</v>
          </cell>
          <cell r="GQ150">
            <v>0</v>
          </cell>
          <cell r="GR150">
            <v>0</v>
          </cell>
          <cell r="GS150">
            <v>0</v>
          </cell>
          <cell r="GT150">
            <v>0</v>
          </cell>
          <cell r="GU150">
            <v>0</v>
          </cell>
          <cell r="GV150">
            <v>0</v>
          </cell>
          <cell r="GW150">
            <v>0</v>
          </cell>
          <cell r="GX150">
            <v>0</v>
          </cell>
          <cell r="GY150">
            <v>0</v>
          </cell>
          <cell r="GZ150">
            <v>0</v>
          </cell>
          <cell r="HA150">
            <v>0</v>
          </cell>
          <cell r="HB150">
            <v>0</v>
          </cell>
          <cell r="HC150">
            <v>0</v>
          </cell>
          <cell r="HD150">
            <v>0</v>
          </cell>
          <cell r="HE150">
            <v>0</v>
          </cell>
          <cell r="HF150">
            <v>0</v>
          </cell>
          <cell r="HG150">
            <v>0</v>
          </cell>
          <cell r="HH150">
            <v>0</v>
          </cell>
          <cell r="HI150">
            <v>0</v>
          </cell>
          <cell r="HJ150">
            <v>0</v>
          </cell>
          <cell r="HK150">
            <v>0</v>
          </cell>
          <cell r="HL150">
            <v>0</v>
          </cell>
          <cell r="HM150">
            <v>0</v>
          </cell>
          <cell r="HN150">
            <v>0</v>
          </cell>
          <cell r="HO150">
            <v>0</v>
          </cell>
          <cell r="HP150">
            <v>0</v>
          </cell>
          <cell r="HQ150">
            <v>0</v>
          </cell>
          <cell r="HR150">
            <v>0</v>
          </cell>
          <cell r="HS150">
            <v>0</v>
          </cell>
          <cell r="HT150">
            <v>0</v>
          </cell>
          <cell r="HU150">
            <v>0</v>
          </cell>
          <cell r="HV150">
            <v>0</v>
          </cell>
          <cell r="HW150">
            <v>0</v>
          </cell>
          <cell r="HX150">
            <v>0</v>
          </cell>
          <cell r="HY150">
            <v>0</v>
          </cell>
          <cell r="HZ150">
            <v>0</v>
          </cell>
          <cell r="IA150">
            <v>0</v>
          </cell>
          <cell r="IB150">
            <v>0</v>
          </cell>
          <cell r="IC150">
            <v>0</v>
          </cell>
          <cell r="ID150">
            <v>0</v>
          </cell>
          <cell r="IE150">
            <v>0</v>
          </cell>
          <cell r="IF150">
            <v>0</v>
          </cell>
          <cell r="IG150">
            <v>0</v>
          </cell>
          <cell r="IH150">
            <v>0</v>
          </cell>
          <cell r="II150">
            <v>0</v>
          </cell>
          <cell r="IJ150">
            <v>0</v>
          </cell>
          <cell r="IK150">
            <v>0</v>
          </cell>
          <cell r="IL150">
            <v>0</v>
          </cell>
          <cell r="IM150">
            <v>0</v>
          </cell>
          <cell r="IN150">
            <v>0</v>
          </cell>
          <cell r="IO150">
            <v>0</v>
          </cell>
          <cell r="IP150">
            <v>0</v>
          </cell>
          <cell r="IQ150">
            <v>0</v>
          </cell>
          <cell r="IR150">
            <v>0</v>
          </cell>
          <cell r="IS150">
            <v>0</v>
          </cell>
          <cell r="IT150">
            <v>0</v>
          </cell>
          <cell r="IU150">
            <v>0</v>
          </cell>
          <cell r="IV150">
            <v>0</v>
          </cell>
          <cell r="IW150">
            <v>0</v>
          </cell>
          <cell r="IX150">
            <v>0</v>
          </cell>
          <cell r="IY150">
            <v>0</v>
          </cell>
          <cell r="IZ150">
            <v>0</v>
          </cell>
          <cell r="JA150">
            <v>0</v>
          </cell>
          <cell r="JB150">
            <v>0</v>
          </cell>
          <cell r="JC150">
            <v>0</v>
          </cell>
          <cell r="JD150">
            <v>0</v>
          </cell>
          <cell r="JE150">
            <v>0</v>
          </cell>
          <cell r="JF150">
            <v>0</v>
          </cell>
          <cell r="JG150">
            <v>0</v>
          </cell>
          <cell r="JH150">
            <v>0</v>
          </cell>
          <cell r="JI150">
            <v>0</v>
          </cell>
          <cell r="JJ150">
            <v>0</v>
          </cell>
          <cell r="JK150">
            <v>0</v>
          </cell>
          <cell r="JL150">
            <v>0</v>
          </cell>
          <cell r="JM150">
            <v>0</v>
          </cell>
          <cell r="JN150">
            <v>0</v>
          </cell>
          <cell r="JO150">
            <v>0</v>
          </cell>
          <cell r="JP150">
            <v>0</v>
          </cell>
          <cell r="JQ150">
            <v>0</v>
          </cell>
        </row>
        <row r="151"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0</v>
          </cell>
          <cell r="V151">
            <v>0</v>
          </cell>
          <cell r="W151">
            <v>0</v>
          </cell>
          <cell r="X151">
            <v>0</v>
          </cell>
          <cell r="Y151">
            <v>0</v>
          </cell>
          <cell r="Z151">
            <v>0</v>
          </cell>
          <cell r="AA151">
            <v>0</v>
          </cell>
          <cell r="AB151">
            <v>0</v>
          </cell>
          <cell r="AC151">
            <v>0</v>
          </cell>
          <cell r="AD151">
            <v>0</v>
          </cell>
          <cell r="AE151">
            <v>0</v>
          </cell>
          <cell r="AF151">
            <v>0</v>
          </cell>
          <cell r="AG151">
            <v>0</v>
          </cell>
          <cell r="AH151">
            <v>0</v>
          </cell>
          <cell r="AI151">
            <v>0</v>
          </cell>
          <cell r="AJ151">
            <v>0</v>
          </cell>
          <cell r="AK151">
            <v>0</v>
          </cell>
          <cell r="AL151">
            <v>0</v>
          </cell>
          <cell r="AM151">
            <v>0</v>
          </cell>
          <cell r="AN151">
            <v>0</v>
          </cell>
          <cell r="AO151">
            <v>0</v>
          </cell>
          <cell r="AP151">
            <v>0</v>
          </cell>
          <cell r="AQ151">
            <v>0</v>
          </cell>
          <cell r="AR151">
            <v>0</v>
          </cell>
          <cell r="AS151">
            <v>0</v>
          </cell>
          <cell r="AT151">
            <v>0</v>
          </cell>
          <cell r="AU151">
            <v>0</v>
          </cell>
          <cell r="AV151">
            <v>0</v>
          </cell>
          <cell r="AW151">
            <v>0</v>
          </cell>
          <cell r="AX151">
            <v>0</v>
          </cell>
          <cell r="AY151">
            <v>0</v>
          </cell>
          <cell r="AZ151">
            <v>0</v>
          </cell>
          <cell r="BA151">
            <v>0</v>
          </cell>
          <cell r="BB151">
            <v>0</v>
          </cell>
          <cell r="BC151">
            <v>0</v>
          </cell>
          <cell r="BD151">
            <v>0</v>
          </cell>
          <cell r="BE151">
            <v>0</v>
          </cell>
          <cell r="BF151">
            <v>0</v>
          </cell>
          <cell r="BG151">
            <v>0</v>
          </cell>
          <cell r="BH151">
            <v>0</v>
          </cell>
          <cell r="BI151">
            <v>0</v>
          </cell>
          <cell r="BJ151">
            <v>0</v>
          </cell>
          <cell r="BK151">
            <v>0</v>
          </cell>
          <cell r="BL151">
            <v>0</v>
          </cell>
          <cell r="BM151">
            <v>0</v>
          </cell>
          <cell r="BN151">
            <v>0</v>
          </cell>
          <cell r="BO151">
            <v>0</v>
          </cell>
          <cell r="BP151">
            <v>0</v>
          </cell>
          <cell r="BQ151">
            <v>0</v>
          </cell>
          <cell r="BR151">
            <v>0</v>
          </cell>
          <cell r="BS151">
            <v>0</v>
          </cell>
          <cell r="BT151">
            <v>0</v>
          </cell>
          <cell r="BU151">
            <v>0</v>
          </cell>
          <cell r="BV151">
            <v>0</v>
          </cell>
          <cell r="BW151">
            <v>0</v>
          </cell>
          <cell r="BX151">
            <v>0</v>
          </cell>
          <cell r="BY151">
            <v>0</v>
          </cell>
          <cell r="BZ151">
            <v>0</v>
          </cell>
          <cell r="CA151">
            <v>0</v>
          </cell>
          <cell r="CB151">
            <v>0</v>
          </cell>
          <cell r="CC151">
            <v>0</v>
          </cell>
          <cell r="CD151">
            <v>0</v>
          </cell>
          <cell r="CE151">
            <v>0</v>
          </cell>
          <cell r="CF151">
            <v>0</v>
          </cell>
          <cell r="CG151">
            <v>0</v>
          </cell>
          <cell r="CH151">
            <v>0</v>
          </cell>
          <cell r="CI151">
            <v>0</v>
          </cell>
          <cell r="CJ151">
            <v>0</v>
          </cell>
          <cell r="CK151">
            <v>0</v>
          </cell>
          <cell r="CL151">
            <v>0</v>
          </cell>
          <cell r="CM151">
            <v>0</v>
          </cell>
          <cell r="CN151">
            <v>0</v>
          </cell>
          <cell r="CO151">
            <v>0</v>
          </cell>
          <cell r="CP151">
            <v>0</v>
          </cell>
          <cell r="CQ151">
            <v>0</v>
          </cell>
          <cell r="CR151">
            <v>0</v>
          </cell>
          <cell r="CS151">
            <v>0</v>
          </cell>
          <cell r="CT151">
            <v>0</v>
          </cell>
          <cell r="CU151">
            <v>0</v>
          </cell>
          <cell r="CV151">
            <v>0</v>
          </cell>
          <cell r="CW151">
            <v>0</v>
          </cell>
          <cell r="CX151">
            <v>0</v>
          </cell>
          <cell r="CY151">
            <v>0</v>
          </cell>
          <cell r="CZ151">
            <v>0</v>
          </cell>
          <cell r="DA151">
            <v>0</v>
          </cell>
          <cell r="DB151">
            <v>0</v>
          </cell>
          <cell r="DC151">
            <v>0</v>
          </cell>
          <cell r="DD151">
            <v>0</v>
          </cell>
          <cell r="DE151">
            <v>0</v>
          </cell>
          <cell r="DF151">
            <v>0</v>
          </cell>
          <cell r="DG151">
            <v>0</v>
          </cell>
          <cell r="DH151">
            <v>0</v>
          </cell>
          <cell r="DI151">
            <v>0</v>
          </cell>
          <cell r="DJ151">
            <v>0</v>
          </cell>
          <cell r="DK151">
            <v>0</v>
          </cell>
          <cell r="DL151">
            <v>0</v>
          </cell>
          <cell r="DM151">
            <v>0</v>
          </cell>
          <cell r="DN151">
            <v>0</v>
          </cell>
          <cell r="DO151">
            <v>0</v>
          </cell>
          <cell r="DP151">
            <v>0</v>
          </cell>
          <cell r="DQ151">
            <v>0</v>
          </cell>
          <cell r="DR151">
            <v>0</v>
          </cell>
          <cell r="DS151">
            <v>0</v>
          </cell>
          <cell r="DT151">
            <v>0</v>
          </cell>
          <cell r="DU151">
            <v>0</v>
          </cell>
          <cell r="DV151">
            <v>0</v>
          </cell>
          <cell r="DW151">
            <v>0</v>
          </cell>
          <cell r="DX151">
            <v>0</v>
          </cell>
          <cell r="DY151">
            <v>0</v>
          </cell>
          <cell r="DZ151">
            <v>0</v>
          </cell>
          <cell r="EA151">
            <v>0</v>
          </cell>
          <cell r="EB151">
            <v>0</v>
          </cell>
          <cell r="EC151">
            <v>0</v>
          </cell>
          <cell r="ED151">
            <v>0</v>
          </cell>
          <cell r="EE151">
            <v>0</v>
          </cell>
          <cell r="EF151">
            <v>0</v>
          </cell>
          <cell r="EG151">
            <v>0</v>
          </cell>
          <cell r="EH151">
            <v>0</v>
          </cell>
          <cell r="EI151">
            <v>0</v>
          </cell>
          <cell r="EJ151">
            <v>0</v>
          </cell>
          <cell r="EK151">
            <v>0</v>
          </cell>
          <cell r="EL151">
            <v>0</v>
          </cell>
          <cell r="EM151">
            <v>0</v>
          </cell>
          <cell r="EN151">
            <v>0</v>
          </cell>
          <cell r="EO151">
            <v>0</v>
          </cell>
          <cell r="EP151">
            <v>0</v>
          </cell>
          <cell r="EQ151">
            <v>0</v>
          </cell>
          <cell r="ER151">
            <v>0</v>
          </cell>
          <cell r="ES151">
            <v>0</v>
          </cell>
          <cell r="ET151">
            <v>0</v>
          </cell>
          <cell r="EU151">
            <v>0</v>
          </cell>
          <cell r="EV151">
            <v>0</v>
          </cell>
          <cell r="EW151">
            <v>0</v>
          </cell>
          <cell r="EX151">
            <v>0</v>
          </cell>
          <cell r="EY151">
            <v>0</v>
          </cell>
          <cell r="EZ151">
            <v>0</v>
          </cell>
          <cell r="FA151">
            <v>0</v>
          </cell>
          <cell r="FB151">
            <v>0</v>
          </cell>
          <cell r="FC151">
            <v>0</v>
          </cell>
          <cell r="FD151">
            <v>0</v>
          </cell>
          <cell r="FE151">
            <v>0</v>
          </cell>
          <cell r="FF151">
            <v>0</v>
          </cell>
          <cell r="FG151">
            <v>0</v>
          </cell>
          <cell r="FH151">
            <v>0</v>
          </cell>
          <cell r="FI151">
            <v>0</v>
          </cell>
          <cell r="FJ151">
            <v>0</v>
          </cell>
          <cell r="FK151">
            <v>0</v>
          </cell>
          <cell r="FL151">
            <v>0</v>
          </cell>
          <cell r="FM151">
            <v>0</v>
          </cell>
          <cell r="FN151">
            <v>0</v>
          </cell>
          <cell r="FO151">
            <v>0</v>
          </cell>
          <cell r="FP151">
            <v>0</v>
          </cell>
          <cell r="FQ151">
            <v>0</v>
          </cell>
          <cell r="FR151">
            <v>0</v>
          </cell>
          <cell r="FS151">
            <v>0</v>
          </cell>
          <cell r="FT151">
            <v>0</v>
          </cell>
          <cell r="FU151">
            <v>0</v>
          </cell>
          <cell r="FV151">
            <v>0</v>
          </cell>
          <cell r="FW151">
            <v>0</v>
          </cell>
          <cell r="FX151">
            <v>0</v>
          </cell>
          <cell r="FY151">
            <v>0</v>
          </cell>
          <cell r="FZ151">
            <v>0</v>
          </cell>
          <cell r="GA151">
            <v>0</v>
          </cell>
          <cell r="GB151">
            <v>0</v>
          </cell>
          <cell r="GC151">
            <v>0</v>
          </cell>
          <cell r="GD151">
            <v>0</v>
          </cell>
          <cell r="GE151">
            <v>0</v>
          </cell>
          <cell r="GF151">
            <v>0</v>
          </cell>
          <cell r="GG151">
            <v>0</v>
          </cell>
          <cell r="GH151">
            <v>0</v>
          </cell>
          <cell r="GI151">
            <v>0</v>
          </cell>
          <cell r="GJ151">
            <v>0</v>
          </cell>
          <cell r="GK151">
            <v>0</v>
          </cell>
          <cell r="GL151">
            <v>0</v>
          </cell>
          <cell r="GM151">
            <v>0</v>
          </cell>
          <cell r="GN151">
            <v>0</v>
          </cell>
          <cell r="GO151">
            <v>0</v>
          </cell>
          <cell r="GP151">
            <v>0</v>
          </cell>
          <cell r="GQ151">
            <v>0</v>
          </cell>
          <cell r="GR151">
            <v>0</v>
          </cell>
          <cell r="GS151">
            <v>0</v>
          </cell>
          <cell r="GT151">
            <v>0</v>
          </cell>
          <cell r="GU151">
            <v>0</v>
          </cell>
          <cell r="GV151">
            <v>0</v>
          </cell>
          <cell r="GW151">
            <v>0</v>
          </cell>
          <cell r="GX151">
            <v>0</v>
          </cell>
          <cell r="GY151">
            <v>0</v>
          </cell>
          <cell r="GZ151">
            <v>0</v>
          </cell>
          <cell r="HA151">
            <v>0</v>
          </cell>
          <cell r="HB151">
            <v>0</v>
          </cell>
          <cell r="HC151">
            <v>0</v>
          </cell>
          <cell r="HD151">
            <v>0</v>
          </cell>
          <cell r="HE151">
            <v>0</v>
          </cell>
          <cell r="HF151">
            <v>0</v>
          </cell>
          <cell r="HG151">
            <v>0</v>
          </cell>
          <cell r="HH151">
            <v>0</v>
          </cell>
          <cell r="HI151">
            <v>0</v>
          </cell>
          <cell r="HJ151">
            <v>0</v>
          </cell>
          <cell r="HK151">
            <v>0</v>
          </cell>
          <cell r="HL151">
            <v>0</v>
          </cell>
          <cell r="HM151">
            <v>0</v>
          </cell>
          <cell r="HN151">
            <v>0</v>
          </cell>
          <cell r="HO151">
            <v>0</v>
          </cell>
          <cell r="HP151">
            <v>0</v>
          </cell>
          <cell r="HQ151">
            <v>0</v>
          </cell>
          <cell r="HR151">
            <v>0</v>
          </cell>
          <cell r="HS151">
            <v>0</v>
          </cell>
          <cell r="HT151">
            <v>0</v>
          </cell>
          <cell r="HU151">
            <v>0</v>
          </cell>
          <cell r="HV151">
            <v>0</v>
          </cell>
          <cell r="HW151">
            <v>0</v>
          </cell>
          <cell r="HX151">
            <v>0</v>
          </cell>
          <cell r="HY151">
            <v>0</v>
          </cell>
          <cell r="HZ151">
            <v>0</v>
          </cell>
          <cell r="IA151">
            <v>0</v>
          </cell>
          <cell r="IB151">
            <v>0</v>
          </cell>
          <cell r="IC151">
            <v>0</v>
          </cell>
          <cell r="ID151">
            <v>0</v>
          </cell>
          <cell r="IE151">
            <v>0</v>
          </cell>
          <cell r="IF151">
            <v>0</v>
          </cell>
          <cell r="IG151">
            <v>0</v>
          </cell>
          <cell r="IH151">
            <v>0</v>
          </cell>
          <cell r="II151">
            <v>0</v>
          </cell>
          <cell r="IJ151">
            <v>0</v>
          </cell>
          <cell r="IK151">
            <v>0</v>
          </cell>
          <cell r="IL151">
            <v>0</v>
          </cell>
          <cell r="IM151">
            <v>0</v>
          </cell>
          <cell r="IN151">
            <v>0</v>
          </cell>
          <cell r="IO151">
            <v>0</v>
          </cell>
          <cell r="IP151">
            <v>0</v>
          </cell>
          <cell r="IQ151">
            <v>0</v>
          </cell>
          <cell r="IR151">
            <v>0</v>
          </cell>
          <cell r="IS151">
            <v>0</v>
          </cell>
          <cell r="IT151">
            <v>0</v>
          </cell>
          <cell r="IU151">
            <v>0</v>
          </cell>
          <cell r="IV151">
            <v>0</v>
          </cell>
          <cell r="IW151">
            <v>0</v>
          </cell>
          <cell r="IX151">
            <v>0</v>
          </cell>
          <cell r="IY151">
            <v>0</v>
          </cell>
          <cell r="IZ151">
            <v>0</v>
          </cell>
          <cell r="JA151">
            <v>0</v>
          </cell>
          <cell r="JB151">
            <v>0</v>
          </cell>
          <cell r="JC151">
            <v>0</v>
          </cell>
          <cell r="JD151">
            <v>0</v>
          </cell>
          <cell r="JE151">
            <v>0</v>
          </cell>
          <cell r="JF151">
            <v>0</v>
          </cell>
          <cell r="JG151">
            <v>0</v>
          </cell>
          <cell r="JH151">
            <v>0</v>
          </cell>
          <cell r="JI151">
            <v>0</v>
          </cell>
          <cell r="JJ151">
            <v>0</v>
          </cell>
          <cell r="JK151">
            <v>0</v>
          </cell>
          <cell r="JL151">
            <v>0</v>
          </cell>
          <cell r="JM151">
            <v>0</v>
          </cell>
          <cell r="JN151">
            <v>0</v>
          </cell>
          <cell r="JO151">
            <v>0</v>
          </cell>
          <cell r="JP151">
            <v>0</v>
          </cell>
          <cell r="JQ151">
            <v>0</v>
          </cell>
        </row>
        <row r="152">
          <cell r="F152">
            <v>0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  <cell r="AA152">
            <v>0</v>
          </cell>
          <cell r="AB152">
            <v>0</v>
          </cell>
          <cell r="AC152">
            <v>0</v>
          </cell>
          <cell r="AD152">
            <v>0</v>
          </cell>
          <cell r="AE152">
            <v>0</v>
          </cell>
          <cell r="AF152">
            <v>0</v>
          </cell>
          <cell r="AG152">
            <v>0</v>
          </cell>
          <cell r="AH152">
            <v>0</v>
          </cell>
          <cell r="AI152">
            <v>0</v>
          </cell>
          <cell r="AJ152">
            <v>0</v>
          </cell>
          <cell r="AK152">
            <v>0</v>
          </cell>
          <cell r="AL152">
            <v>0</v>
          </cell>
          <cell r="AM152">
            <v>0</v>
          </cell>
          <cell r="AN152">
            <v>0</v>
          </cell>
          <cell r="AO152">
            <v>0</v>
          </cell>
          <cell r="AP152">
            <v>0</v>
          </cell>
          <cell r="AQ152">
            <v>0</v>
          </cell>
          <cell r="AR152">
            <v>0</v>
          </cell>
          <cell r="AS152">
            <v>0</v>
          </cell>
          <cell r="AT152">
            <v>0</v>
          </cell>
          <cell r="AU152">
            <v>0</v>
          </cell>
          <cell r="AV152">
            <v>0</v>
          </cell>
          <cell r="AW152">
            <v>0</v>
          </cell>
          <cell r="AX152">
            <v>0</v>
          </cell>
          <cell r="AY152">
            <v>0</v>
          </cell>
          <cell r="AZ152">
            <v>0</v>
          </cell>
          <cell r="BA152">
            <v>0</v>
          </cell>
          <cell r="BB152">
            <v>0</v>
          </cell>
          <cell r="BC152">
            <v>0</v>
          </cell>
          <cell r="BD152">
            <v>0</v>
          </cell>
          <cell r="BE152">
            <v>0</v>
          </cell>
          <cell r="BF152">
            <v>0</v>
          </cell>
          <cell r="BG152">
            <v>0</v>
          </cell>
          <cell r="BH152">
            <v>0</v>
          </cell>
          <cell r="BI152">
            <v>0</v>
          </cell>
          <cell r="BJ152">
            <v>0</v>
          </cell>
          <cell r="BK152">
            <v>0</v>
          </cell>
          <cell r="BL152">
            <v>0</v>
          </cell>
          <cell r="BM152">
            <v>0</v>
          </cell>
          <cell r="BN152">
            <v>0</v>
          </cell>
          <cell r="BO152">
            <v>0</v>
          </cell>
          <cell r="BP152">
            <v>0</v>
          </cell>
          <cell r="BQ152">
            <v>0</v>
          </cell>
          <cell r="BR152">
            <v>0</v>
          </cell>
          <cell r="BS152">
            <v>0</v>
          </cell>
          <cell r="BT152">
            <v>0</v>
          </cell>
          <cell r="BU152">
            <v>0</v>
          </cell>
          <cell r="BV152">
            <v>0</v>
          </cell>
          <cell r="BW152">
            <v>0</v>
          </cell>
          <cell r="BX152">
            <v>0</v>
          </cell>
          <cell r="BY152">
            <v>0</v>
          </cell>
          <cell r="BZ152">
            <v>0</v>
          </cell>
          <cell r="CA152">
            <v>0</v>
          </cell>
          <cell r="CB152">
            <v>0</v>
          </cell>
          <cell r="CC152">
            <v>0</v>
          </cell>
          <cell r="CD152">
            <v>0</v>
          </cell>
          <cell r="CE152">
            <v>0</v>
          </cell>
          <cell r="CF152">
            <v>0</v>
          </cell>
          <cell r="CG152">
            <v>0</v>
          </cell>
          <cell r="CH152">
            <v>0</v>
          </cell>
          <cell r="CI152">
            <v>0</v>
          </cell>
          <cell r="CJ152">
            <v>0</v>
          </cell>
          <cell r="CK152">
            <v>0</v>
          </cell>
          <cell r="CL152">
            <v>0</v>
          </cell>
          <cell r="CM152">
            <v>0</v>
          </cell>
          <cell r="CN152">
            <v>0</v>
          </cell>
          <cell r="CO152">
            <v>0</v>
          </cell>
          <cell r="CP152">
            <v>0</v>
          </cell>
          <cell r="CQ152">
            <v>0</v>
          </cell>
          <cell r="CR152">
            <v>0</v>
          </cell>
          <cell r="CS152">
            <v>0</v>
          </cell>
          <cell r="CT152">
            <v>0</v>
          </cell>
          <cell r="CU152">
            <v>0</v>
          </cell>
          <cell r="CV152">
            <v>0</v>
          </cell>
          <cell r="CW152">
            <v>0</v>
          </cell>
          <cell r="CX152">
            <v>0</v>
          </cell>
          <cell r="CY152">
            <v>0</v>
          </cell>
          <cell r="CZ152">
            <v>0</v>
          </cell>
          <cell r="DA152">
            <v>0</v>
          </cell>
          <cell r="DB152">
            <v>0</v>
          </cell>
          <cell r="DC152">
            <v>0</v>
          </cell>
          <cell r="DD152">
            <v>0</v>
          </cell>
          <cell r="DE152">
            <v>0</v>
          </cell>
          <cell r="DF152">
            <v>0</v>
          </cell>
          <cell r="DG152">
            <v>0</v>
          </cell>
          <cell r="DH152">
            <v>0</v>
          </cell>
          <cell r="DI152">
            <v>0</v>
          </cell>
          <cell r="DJ152">
            <v>0</v>
          </cell>
          <cell r="DK152">
            <v>0</v>
          </cell>
          <cell r="DL152">
            <v>0</v>
          </cell>
          <cell r="DM152">
            <v>0</v>
          </cell>
          <cell r="DN152">
            <v>0</v>
          </cell>
          <cell r="DO152">
            <v>0</v>
          </cell>
          <cell r="DP152">
            <v>0</v>
          </cell>
          <cell r="DQ152">
            <v>0</v>
          </cell>
          <cell r="DR152">
            <v>0</v>
          </cell>
          <cell r="DS152">
            <v>0</v>
          </cell>
          <cell r="DT152">
            <v>0</v>
          </cell>
          <cell r="DU152">
            <v>0</v>
          </cell>
          <cell r="DV152">
            <v>0</v>
          </cell>
          <cell r="DW152">
            <v>0</v>
          </cell>
          <cell r="DX152">
            <v>0</v>
          </cell>
          <cell r="DY152">
            <v>0</v>
          </cell>
          <cell r="DZ152">
            <v>0</v>
          </cell>
          <cell r="EA152">
            <v>0</v>
          </cell>
          <cell r="EB152">
            <v>0</v>
          </cell>
          <cell r="EC152">
            <v>0</v>
          </cell>
          <cell r="ED152">
            <v>0</v>
          </cell>
          <cell r="EE152">
            <v>0</v>
          </cell>
          <cell r="EF152">
            <v>0</v>
          </cell>
          <cell r="EG152">
            <v>0</v>
          </cell>
          <cell r="EH152">
            <v>0</v>
          </cell>
          <cell r="EI152">
            <v>0</v>
          </cell>
          <cell r="EJ152">
            <v>0</v>
          </cell>
          <cell r="EK152">
            <v>0</v>
          </cell>
          <cell r="EL152">
            <v>0</v>
          </cell>
          <cell r="EM152">
            <v>0</v>
          </cell>
          <cell r="EN152">
            <v>0</v>
          </cell>
          <cell r="EO152">
            <v>0</v>
          </cell>
          <cell r="EP152">
            <v>0</v>
          </cell>
          <cell r="EQ152">
            <v>0</v>
          </cell>
          <cell r="ER152">
            <v>0</v>
          </cell>
          <cell r="ES152">
            <v>0</v>
          </cell>
          <cell r="ET152">
            <v>0</v>
          </cell>
          <cell r="EU152">
            <v>0</v>
          </cell>
          <cell r="EV152">
            <v>0</v>
          </cell>
          <cell r="EW152">
            <v>0</v>
          </cell>
          <cell r="EX152">
            <v>0</v>
          </cell>
          <cell r="EY152">
            <v>0</v>
          </cell>
          <cell r="EZ152">
            <v>0</v>
          </cell>
          <cell r="FA152">
            <v>0</v>
          </cell>
          <cell r="FB152">
            <v>0</v>
          </cell>
          <cell r="FC152">
            <v>0</v>
          </cell>
          <cell r="FD152">
            <v>0</v>
          </cell>
          <cell r="FE152">
            <v>0</v>
          </cell>
          <cell r="FF152">
            <v>0</v>
          </cell>
          <cell r="FG152">
            <v>0</v>
          </cell>
          <cell r="FH152">
            <v>0</v>
          </cell>
          <cell r="FI152">
            <v>0</v>
          </cell>
          <cell r="FJ152">
            <v>0</v>
          </cell>
          <cell r="FK152">
            <v>0</v>
          </cell>
          <cell r="FL152">
            <v>0</v>
          </cell>
          <cell r="FM152">
            <v>0</v>
          </cell>
          <cell r="FN152">
            <v>0</v>
          </cell>
          <cell r="FO152">
            <v>0</v>
          </cell>
          <cell r="FP152">
            <v>0</v>
          </cell>
          <cell r="FQ152">
            <v>0</v>
          </cell>
          <cell r="FR152">
            <v>0</v>
          </cell>
          <cell r="FS152">
            <v>0</v>
          </cell>
          <cell r="FT152">
            <v>0</v>
          </cell>
          <cell r="FU152">
            <v>0</v>
          </cell>
          <cell r="FV152">
            <v>0</v>
          </cell>
          <cell r="FW152">
            <v>0</v>
          </cell>
          <cell r="FX152">
            <v>0</v>
          </cell>
          <cell r="FY152">
            <v>0</v>
          </cell>
          <cell r="FZ152">
            <v>0</v>
          </cell>
          <cell r="GA152">
            <v>0</v>
          </cell>
          <cell r="GB152">
            <v>0</v>
          </cell>
          <cell r="GC152">
            <v>0</v>
          </cell>
          <cell r="GD152">
            <v>0</v>
          </cell>
          <cell r="GE152">
            <v>0</v>
          </cell>
          <cell r="GF152">
            <v>0</v>
          </cell>
          <cell r="GG152">
            <v>0</v>
          </cell>
          <cell r="GH152">
            <v>0</v>
          </cell>
          <cell r="GI152">
            <v>0</v>
          </cell>
          <cell r="GJ152">
            <v>0</v>
          </cell>
          <cell r="GK152">
            <v>0</v>
          </cell>
          <cell r="GL152">
            <v>0</v>
          </cell>
          <cell r="GM152">
            <v>0</v>
          </cell>
          <cell r="GN152">
            <v>0</v>
          </cell>
          <cell r="GO152">
            <v>0</v>
          </cell>
          <cell r="GP152">
            <v>0</v>
          </cell>
          <cell r="GQ152">
            <v>0</v>
          </cell>
          <cell r="GR152">
            <v>0</v>
          </cell>
          <cell r="GS152">
            <v>0</v>
          </cell>
          <cell r="GT152">
            <v>0</v>
          </cell>
          <cell r="GU152">
            <v>0</v>
          </cell>
          <cell r="GV152">
            <v>0</v>
          </cell>
          <cell r="GW152">
            <v>0</v>
          </cell>
          <cell r="GX152">
            <v>0</v>
          </cell>
          <cell r="GY152">
            <v>0</v>
          </cell>
          <cell r="GZ152">
            <v>0</v>
          </cell>
          <cell r="HA152">
            <v>0</v>
          </cell>
          <cell r="HB152">
            <v>0</v>
          </cell>
          <cell r="HC152">
            <v>0</v>
          </cell>
          <cell r="HD152">
            <v>0</v>
          </cell>
          <cell r="HE152">
            <v>0</v>
          </cell>
          <cell r="HF152">
            <v>0</v>
          </cell>
          <cell r="HG152">
            <v>0</v>
          </cell>
          <cell r="HH152">
            <v>0</v>
          </cell>
          <cell r="HI152">
            <v>0</v>
          </cell>
          <cell r="HJ152">
            <v>0</v>
          </cell>
          <cell r="HK152">
            <v>0</v>
          </cell>
          <cell r="HL152">
            <v>0</v>
          </cell>
          <cell r="HM152">
            <v>0</v>
          </cell>
          <cell r="HN152">
            <v>0</v>
          </cell>
          <cell r="HO152">
            <v>0</v>
          </cell>
          <cell r="HP152">
            <v>0</v>
          </cell>
          <cell r="HQ152">
            <v>0</v>
          </cell>
          <cell r="HR152">
            <v>0</v>
          </cell>
          <cell r="HS152">
            <v>0</v>
          </cell>
          <cell r="HT152">
            <v>0</v>
          </cell>
          <cell r="HU152">
            <v>0</v>
          </cell>
          <cell r="HV152">
            <v>0</v>
          </cell>
          <cell r="HW152">
            <v>0</v>
          </cell>
          <cell r="HX152">
            <v>0</v>
          </cell>
          <cell r="HY152">
            <v>0</v>
          </cell>
          <cell r="HZ152">
            <v>0</v>
          </cell>
          <cell r="IA152">
            <v>0</v>
          </cell>
          <cell r="IB152">
            <v>0</v>
          </cell>
          <cell r="IC152">
            <v>0</v>
          </cell>
          <cell r="ID152">
            <v>0</v>
          </cell>
          <cell r="IE152">
            <v>0</v>
          </cell>
          <cell r="IF152">
            <v>0</v>
          </cell>
          <cell r="IG152">
            <v>0</v>
          </cell>
          <cell r="IH152">
            <v>0</v>
          </cell>
          <cell r="II152">
            <v>0</v>
          </cell>
          <cell r="IJ152">
            <v>0</v>
          </cell>
          <cell r="IK152">
            <v>0</v>
          </cell>
          <cell r="IL152">
            <v>0</v>
          </cell>
          <cell r="IM152">
            <v>0</v>
          </cell>
          <cell r="IN152">
            <v>0</v>
          </cell>
          <cell r="IO152">
            <v>0</v>
          </cell>
          <cell r="IP152">
            <v>0</v>
          </cell>
          <cell r="IQ152">
            <v>0</v>
          </cell>
          <cell r="IR152">
            <v>0</v>
          </cell>
          <cell r="IS152">
            <v>0</v>
          </cell>
          <cell r="IT152">
            <v>0</v>
          </cell>
          <cell r="IU152">
            <v>0</v>
          </cell>
          <cell r="IV152">
            <v>0</v>
          </cell>
          <cell r="IW152">
            <v>0</v>
          </cell>
          <cell r="IX152">
            <v>0</v>
          </cell>
          <cell r="IY152">
            <v>0</v>
          </cell>
          <cell r="IZ152">
            <v>0</v>
          </cell>
          <cell r="JA152">
            <v>0</v>
          </cell>
          <cell r="JB152">
            <v>0</v>
          </cell>
          <cell r="JC152">
            <v>0</v>
          </cell>
          <cell r="JD152">
            <v>0</v>
          </cell>
          <cell r="JE152">
            <v>0</v>
          </cell>
          <cell r="JF152">
            <v>0</v>
          </cell>
          <cell r="JG152">
            <v>0</v>
          </cell>
          <cell r="JH152">
            <v>0</v>
          </cell>
          <cell r="JI152">
            <v>0</v>
          </cell>
          <cell r="JJ152">
            <v>0</v>
          </cell>
          <cell r="JK152">
            <v>0</v>
          </cell>
          <cell r="JL152">
            <v>0</v>
          </cell>
          <cell r="JM152">
            <v>0</v>
          </cell>
          <cell r="JN152">
            <v>0</v>
          </cell>
          <cell r="JO152">
            <v>0</v>
          </cell>
          <cell r="JP152">
            <v>0</v>
          </cell>
          <cell r="JQ152">
            <v>0</v>
          </cell>
        </row>
        <row r="153">
          <cell r="F153">
            <v>0</v>
          </cell>
          <cell r="G153">
            <v>0</v>
          </cell>
          <cell r="H153">
            <v>0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  <cell r="AA153">
            <v>0</v>
          </cell>
          <cell r="AB153">
            <v>0</v>
          </cell>
          <cell r="AC153">
            <v>0</v>
          </cell>
          <cell r="AD153">
            <v>0</v>
          </cell>
          <cell r="AE153">
            <v>0</v>
          </cell>
          <cell r="AF153">
            <v>0</v>
          </cell>
          <cell r="AG153">
            <v>0</v>
          </cell>
          <cell r="AH153">
            <v>0</v>
          </cell>
          <cell r="AI153">
            <v>0</v>
          </cell>
          <cell r="AJ153">
            <v>0</v>
          </cell>
          <cell r="AK153">
            <v>0</v>
          </cell>
          <cell r="AL153">
            <v>0</v>
          </cell>
          <cell r="AM153">
            <v>0</v>
          </cell>
          <cell r="AN153">
            <v>0</v>
          </cell>
          <cell r="AO153">
            <v>0</v>
          </cell>
          <cell r="AP153">
            <v>0</v>
          </cell>
          <cell r="AQ153">
            <v>0</v>
          </cell>
          <cell r="AR153">
            <v>0</v>
          </cell>
          <cell r="AS153">
            <v>0</v>
          </cell>
          <cell r="AT153">
            <v>0</v>
          </cell>
          <cell r="AU153">
            <v>0</v>
          </cell>
          <cell r="AV153">
            <v>0</v>
          </cell>
          <cell r="AW153">
            <v>0</v>
          </cell>
          <cell r="AX153">
            <v>0</v>
          </cell>
          <cell r="AY153">
            <v>0</v>
          </cell>
          <cell r="AZ153">
            <v>0</v>
          </cell>
          <cell r="BA153">
            <v>0</v>
          </cell>
          <cell r="BB153">
            <v>0</v>
          </cell>
          <cell r="BC153">
            <v>0</v>
          </cell>
          <cell r="BD153">
            <v>0</v>
          </cell>
          <cell r="BE153">
            <v>0</v>
          </cell>
          <cell r="BF153">
            <v>0</v>
          </cell>
          <cell r="BG153">
            <v>0</v>
          </cell>
          <cell r="BH153">
            <v>0</v>
          </cell>
          <cell r="BI153">
            <v>0</v>
          </cell>
          <cell r="BJ153">
            <v>0</v>
          </cell>
          <cell r="BK153">
            <v>0</v>
          </cell>
          <cell r="BL153">
            <v>0</v>
          </cell>
          <cell r="BM153">
            <v>0</v>
          </cell>
          <cell r="BN153">
            <v>0</v>
          </cell>
          <cell r="BO153">
            <v>0</v>
          </cell>
          <cell r="BP153">
            <v>0</v>
          </cell>
          <cell r="BQ153">
            <v>0</v>
          </cell>
          <cell r="BR153">
            <v>0</v>
          </cell>
          <cell r="BS153">
            <v>0</v>
          </cell>
          <cell r="BT153">
            <v>0</v>
          </cell>
          <cell r="BU153">
            <v>0</v>
          </cell>
          <cell r="BV153">
            <v>0</v>
          </cell>
          <cell r="BW153">
            <v>0</v>
          </cell>
          <cell r="BX153">
            <v>0</v>
          </cell>
          <cell r="BY153">
            <v>0</v>
          </cell>
          <cell r="BZ153">
            <v>0</v>
          </cell>
          <cell r="CA153">
            <v>0</v>
          </cell>
          <cell r="CB153">
            <v>0</v>
          </cell>
          <cell r="CC153">
            <v>0</v>
          </cell>
          <cell r="CD153">
            <v>0</v>
          </cell>
          <cell r="CE153">
            <v>0</v>
          </cell>
          <cell r="CF153">
            <v>0</v>
          </cell>
          <cell r="CG153">
            <v>0</v>
          </cell>
          <cell r="CH153">
            <v>0</v>
          </cell>
          <cell r="CI153">
            <v>0</v>
          </cell>
          <cell r="CJ153">
            <v>0</v>
          </cell>
          <cell r="CK153">
            <v>0</v>
          </cell>
          <cell r="CL153">
            <v>0</v>
          </cell>
          <cell r="CM153">
            <v>0</v>
          </cell>
          <cell r="CN153">
            <v>0</v>
          </cell>
          <cell r="CO153">
            <v>0</v>
          </cell>
          <cell r="CP153">
            <v>0</v>
          </cell>
          <cell r="CQ153">
            <v>0</v>
          </cell>
          <cell r="CR153">
            <v>0</v>
          </cell>
          <cell r="CS153">
            <v>0</v>
          </cell>
          <cell r="CT153">
            <v>0</v>
          </cell>
          <cell r="CU153">
            <v>0</v>
          </cell>
          <cell r="CV153">
            <v>0</v>
          </cell>
          <cell r="CW153">
            <v>0</v>
          </cell>
          <cell r="CX153">
            <v>0</v>
          </cell>
          <cell r="CY153">
            <v>0</v>
          </cell>
          <cell r="CZ153">
            <v>0</v>
          </cell>
          <cell r="DA153">
            <v>0</v>
          </cell>
          <cell r="DB153">
            <v>0</v>
          </cell>
          <cell r="DC153">
            <v>0</v>
          </cell>
          <cell r="DD153">
            <v>0</v>
          </cell>
          <cell r="DE153">
            <v>0</v>
          </cell>
          <cell r="DF153">
            <v>0</v>
          </cell>
          <cell r="DG153">
            <v>0</v>
          </cell>
          <cell r="DH153">
            <v>0</v>
          </cell>
          <cell r="DI153">
            <v>0</v>
          </cell>
          <cell r="DJ153">
            <v>0</v>
          </cell>
          <cell r="DK153">
            <v>0</v>
          </cell>
          <cell r="DL153">
            <v>0</v>
          </cell>
          <cell r="DM153">
            <v>0</v>
          </cell>
          <cell r="DN153">
            <v>0</v>
          </cell>
          <cell r="DO153">
            <v>0</v>
          </cell>
          <cell r="DP153">
            <v>0</v>
          </cell>
          <cell r="DQ153">
            <v>0</v>
          </cell>
          <cell r="DR153">
            <v>0</v>
          </cell>
          <cell r="DS153">
            <v>0</v>
          </cell>
          <cell r="DT153">
            <v>0</v>
          </cell>
          <cell r="DU153">
            <v>0</v>
          </cell>
          <cell r="DV153">
            <v>0</v>
          </cell>
          <cell r="DW153">
            <v>0</v>
          </cell>
          <cell r="DX153">
            <v>0</v>
          </cell>
          <cell r="DY153">
            <v>0</v>
          </cell>
          <cell r="DZ153">
            <v>0</v>
          </cell>
          <cell r="EA153">
            <v>0</v>
          </cell>
          <cell r="EB153">
            <v>0</v>
          </cell>
          <cell r="EC153">
            <v>0</v>
          </cell>
          <cell r="ED153">
            <v>0</v>
          </cell>
          <cell r="EE153">
            <v>0</v>
          </cell>
          <cell r="EF153">
            <v>0</v>
          </cell>
          <cell r="EG153">
            <v>0</v>
          </cell>
          <cell r="EH153">
            <v>0</v>
          </cell>
          <cell r="EI153">
            <v>0</v>
          </cell>
          <cell r="EJ153">
            <v>0</v>
          </cell>
          <cell r="EK153">
            <v>0</v>
          </cell>
          <cell r="EL153">
            <v>0</v>
          </cell>
          <cell r="EM153">
            <v>0</v>
          </cell>
          <cell r="EN153">
            <v>0</v>
          </cell>
          <cell r="EO153">
            <v>0</v>
          </cell>
          <cell r="EP153">
            <v>0</v>
          </cell>
          <cell r="EQ153">
            <v>0</v>
          </cell>
          <cell r="ER153">
            <v>0</v>
          </cell>
          <cell r="ES153">
            <v>0</v>
          </cell>
          <cell r="ET153">
            <v>0</v>
          </cell>
          <cell r="EU153">
            <v>0</v>
          </cell>
          <cell r="EV153">
            <v>0</v>
          </cell>
          <cell r="EW153">
            <v>0</v>
          </cell>
          <cell r="EX153">
            <v>0</v>
          </cell>
          <cell r="EY153">
            <v>0</v>
          </cell>
          <cell r="EZ153">
            <v>0</v>
          </cell>
          <cell r="FA153">
            <v>0</v>
          </cell>
          <cell r="FB153">
            <v>0</v>
          </cell>
          <cell r="FC153">
            <v>0</v>
          </cell>
          <cell r="FD153">
            <v>0</v>
          </cell>
          <cell r="FE153">
            <v>0</v>
          </cell>
          <cell r="FF153">
            <v>0</v>
          </cell>
          <cell r="FG153">
            <v>0</v>
          </cell>
          <cell r="FH153">
            <v>0</v>
          </cell>
          <cell r="FI153">
            <v>0</v>
          </cell>
          <cell r="FJ153">
            <v>0</v>
          </cell>
          <cell r="FK153">
            <v>0</v>
          </cell>
          <cell r="FL153">
            <v>0</v>
          </cell>
          <cell r="FM153">
            <v>0</v>
          </cell>
          <cell r="FN153">
            <v>0</v>
          </cell>
          <cell r="FO153">
            <v>0</v>
          </cell>
          <cell r="FP153">
            <v>0</v>
          </cell>
          <cell r="FQ153">
            <v>0</v>
          </cell>
          <cell r="FR153">
            <v>0</v>
          </cell>
          <cell r="FS153">
            <v>0</v>
          </cell>
          <cell r="FT153">
            <v>0</v>
          </cell>
          <cell r="FU153">
            <v>0</v>
          </cell>
          <cell r="FV153">
            <v>0</v>
          </cell>
          <cell r="FW153">
            <v>0</v>
          </cell>
          <cell r="FX153">
            <v>0</v>
          </cell>
          <cell r="FY153">
            <v>0</v>
          </cell>
          <cell r="FZ153">
            <v>0</v>
          </cell>
          <cell r="GA153">
            <v>0</v>
          </cell>
          <cell r="GB153">
            <v>0</v>
          </cell>
          <cell r="GC153">
            <v>0</v>
          </cell>
          <cell r="GD153">
            <v>0</v>
          </cell>
          <cell r="GE153">
            <v>0</v>
          </cell>
          <cell r="GF153">
            <v>0</v>
          </cell>
          <cell r="GG153">
            <v>0</v>
          </cell>
          <cell r="GH153">
            <v>0</v>
          </cell>
          <cell r="GI153">
            <v>0</v>
          </cell>
          <cell r="GJ153">
            <v>0</v>
          </cell>
          <cell r="GK153">
            <v>0</v>
          </cell>
          <cell r="GL153">
            <v>0</v>
          </cell>
          <cell r="GM153">
            <v>0</v>
          </cell>
          <cell r="GN153">
            <v>0</v>
          </cell>
          <cell r="GO153">
            <v>0</v>
          </cell>
          <cell r="GP153">
            <v>0</v>
          </cell>
          <cell r="GQ153">
            <v>0</v>
          </cell>
          <cell r="GR153">
            <v>0</v>
          </cell>
          <cell r="GS153">
            <v>0</v>
          </cell>
          <cell r="GT153">
            <v>0</v>
          </cell>
          <cell r="GU153">
            <v>0</v>
          </cell>
          <cell r="GV153">
            <v>0</v>
          </cell>
          <cell r="GW153">
            <v>0</v>
          </cell>
          <cell r="GX153">
            <v>0</v>
          </cell>
          <cell r="GY153">
            <v>0</v>
          </cell>
          <cell r="GZ153">
            <v>0</v>
          </cell>
          <cell r="HA153">
            <v>0</v>
          </cell>
          <cell r="HB153">
            <v>0</v>
          </cell>
          <cell r="HC153">
            <v>0</v>
          </cell>
          <cell r="HD153">
            <v>0</v>
          </cell>
          <cell r="HE153">
            <v>0</v>
          </cell>
          <cell r="HF153">
            <v>0</v>
          </cell>
          <cell r="HG153">
            <v>0</v>
          </cell>
          <cell r="HH153">
            <v>0</v>
          </cell>
          <cell r="HI153">
            <v>0</v>
          </cell>
          <cell r="HJ153">
            <v>0</v>
          </cell>
          <cell r="HK153">
            <v>0</v>
          </cell>
          <cell r="HL153">
            <v>0</v>
          </cell>
          <cell r="HM153">
            <v>0</v>
          </cell>
          <cell r="HN153">
            <v>0</v>
          </cell>
          <cell r="HO153">
            <v>0</v>
          </cell>
          <cell r="HP153">
            <v>0</v>
          </cell>
          <cell r="HQ153">
            <v>0</v>
          </cell>
          <cell r="HR153">
            <v>0</v>
          </cell>
          <cell r="HS153">
            <v>0</v>
          </cell>
          <cell r="HT153">
            <v>0</v>
          </cell>
          <cell r="HU153">
            <v>0</v>
          </cell>
          <cell r="HV153">
            <v>0</v>
          </cell>
          <cell r="HW153">
            <v>0</v>
          </cell>
          <cell r="HX153">
            <v>0</v>
          </cell>
          <cell r="HY153">
            <v>0</v>
          </cell>
          <cell r="HZ153">
            <v>0</v>
          </cell>
          <cell r="IA153">
            <v>0</v>
          </cell>
          <cell r="IB153">
            <v>0</v>
          </cell>
          <cell r="IC153">
            <v>0</v>
          </cell>
          <cell r="ID153">
            <v>0</v>
          </cell>
          <cell r="IE153">
            <v>0</v>
          </cell>
          <cell r="IF153">
            <v>0</v>
          </cell>
          <cell r="IG153">
            <v>0</v>
          </cell>
          <cell r="IH153">
            <v>0</v>
          </cell>
          <cell r="II153">
            <v>0</v>
          </cell>
          <cell r="IJ153">
            <v>0</v>
          </cell>
          <cell r="IK153">
            <v>0</v>
          </cell>
          <cell r="IL153">
            <v>0</v>
          </cell>
          <cell r="IM153">
            <v>0</v>
          </cell>
          <cell r="IN153">
            <v>0</v>
          </cell>
          <cell r="IO153">
            <v>0</v>
          </cell>
          <cell r="IP153">
            <v>0</v>
          </cell>
          <cell r="IQ153">
            <v>0</v>
          </cell>
          <cell r="IR153">
            <v>0</v>
          </cell>
          <cell r="IS153">
            <v>0</v>
          </cell>
          <cell r="IT153">
            <v>0</v>
          </cell>
          <cell r="IU153">
            <v>0</v>
          </cell>
          <cell r="IV153">
            <v>0</v>
          </cell>
          <cell r="IW153">
            <v>0</v>
          </cell>
          <cell r="IX153">
            <v>0</v>
          </cell>
          <cell r="IY153">
            <v>0</v>
          </cell>
          <cell r="IZ153">
            <v>0</v>
          </cell>
          <cell r="JA153">
            <v>0</v>
          </cell>
          <cell r="JB153">
            <v>0</v>
          </cell>
          <cell r="JC153">
            <v>0</v>
          </cell>
          <cell r="JD153">
            <v>0</v>
          </cell>
          <cell r="JE153">
            <v>0</v>
          </cell>
          <cell r="JF153">
            <v>0</v>
          </cell>
          <cell r="JG153">
            <v>0</v>
          </cell>
          <cell r="JH153">
            <v>0</v>
          </cell>
          <cell r="JI153">
            <v>0</v>
          </cell>
          <cell r="JJ153">
            <v>0</v>
          </cell>
          <cell r="JK153">
            <v>0</v>
          </cell>
          <cell r="JL153">
            <v>0</v>
          </cell>
          <cell r="JM153">
            <v>0</v>
          </cell>
          <cell r="JN153">
            <v>0</v>
          </cell>
          <cell r="JO153">
            <v>0</v>
          </cell>
          <cell r="JP153">
            <v>0</v>
          </cell>
          <cell r="JQ153">
            <v>0</v>
          </cell>
        </row>
        <row r="154"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  <cell r="AA154">
            <v>0</v>
          </cell>
          <cell r="AB154">
            <v>0</v>
          </cell>
          <cell r="AC154">
            <v>0</v>
          </cell>
          <cell r="AD154">
            <v>0</v>
          </cell>
          <cell r="AE154">
            <v>0</v>
          </cell>
          <cell r="AF154">
            <v>0</v>
          </cell>
          <cell r="AG154">
            <v>0</v>
          </cell>
          <cell r="AH154">
            <v>0</v>
          </cell>
          <cell r="AI154">
            <v>0</v>
          </cell>
          <cell r="AJ154">
            <v>0</v>
          </cell>
          <cell r="AK154">
            <v>0</v>
          </cell>
          <cell r="AL154">
            <v>0</v>
          </cell>
          <cell r="AM154">
            <v>0</v>
          </cell>
          <cell r="AN154">
            <v>0</v>
          </cell>
          <cell r="AO154">
            <v>0</v>
          </cell>
          <cell r="AP154">
            <v>0</v>
          </cell>
          <cell r="AQ154">
            <v>0</v>
          </cell>
          <cell r="AR154">
            <v>0</v>
          </cell>
          <cell r="AS154">
            <v>0</v>
          </cell>
          <cell r="AT154">
            <v>0</v>
          </cell>
          <cell r="AU154">
            <v>0</v>
          </cell>
          <cell r="AV154">
            <v>0</v>
          </cell>
          <cell r="AW154">
            <v>0</v>
          </cell>
          <cell r="AX154">
            <v>0</v>
          </cell>
          <cell r="AY154">
            <v>0</v>
          </cell>
          <cell r="AZ154">
            <v>0</v>
          </cell>
          <cell r="BA154">
            <v>0</v>
          </cell>
          <cell r="BB154">
            <v>0</v>
          </cell>
          <cell r="BC154">
            <v>0</v>
          </cell>
          <cell r="BD154">
            <v>0</v>
          </cell>
          <cell r="BE154">
            <v>0</v>
          </cell>
          <cell r="BF154">
            <v>0</v>
          </cell>
          <cell r="BG154">
            <v>0</v>
          </cell>
          <cell r="BH154">
            <v>0</v>
          </cell>
          <cell r="BI154">
            <v>0</v>
          </cell>
          <cell r="BJ154">
            <v>0</v>
          </cell>
          <cell r="BK154">
            <v>0</v>
          </cell>
          <cell r="BL154">
            <v>0</v>
          </cell>
          <cell r="BM154">
            <v>0</v>
          </cell>
          <cell r="BN154">
            <v>0</v>
          </cell>
          <cell r="BO154">
            <v>0</v>
          </cell>
          <cell r="BP154">
            <v>0</v>
          </cell>
          <cell r="BQ154">
            <v>0</v>
          </cell>
          <cell r="BR154">
            <v>0</v>
          </cell>
          <cell r="BS154">
            <v>0</v>
          </cell>
          <cell r="BT154">
            <v>0</v>
          </cell>
          <cell r="BU154">
            <v>0</v>
          </cell>
          <cell r="BV154">
            <v>0</v>
          </cell>
          <cell r="BW154">
            <v>0</v>
          </cell>
          <cell r="BX154">
            <v>0</v>
          </cell>
          <cell r="BY154">
            <v>0</v>
          </cell>
          <cell r="BZ154">
            <v>0</v>
          </cell>
          <cell r="CA154">
            <v>0</v>
          </cell>
          <cell r="CB154">
            <v>0</v>
          </cell>
          <cell r="CC154">
            <v>0</v>
          </cell>
          <cell r="CD154">
            <v>0</v>
          </cell>
          <cell r="CE154">
            <v>0</v>
          </cell>
          <cell r="CF154">
            <v>0</v>
          </cell>
          <cell r="CG154">
            <v>0</v>
          </cell>
          <cell r="CH154">
            <v>0</v>
          </cell>
          <cell r="CI154">
            <v>0</v>
          </cell>
          <cell r="CJ154">
            <v>0</v>
          </cell>
          <cell r="CK154">
            <v>0</v>
          </cell>
          <cell r="CL154">
            <v>0</v>
          </cell>
          <cell r="CM154">
            <v>0</v>
          </cell>
          <cell r="CN154">
            <v>0</v>
          </cell>
          <cell r="CO154">
            <v>0</v>
          </cell>
          <cell r="CP154">
            <v>0</v>
          </cell>
          <cell r="CQ154">
            <v>0</v>
          </cell>
          <cell r="CR154">
            <v>0</v>
          </cell>
          <cell r="CS154">
            <v>0</v>
          </cell>
          <cell r="CT154">
            <v>0</v>
          </cell>
          <cell r="CU154">
            <v>0</v>
          </cell>
          <cell r="CV154">
            <v>0</v>
          </cell>
          <cell r="CW154">
            <v>0</v>
          </cell>
          <cell r="CX154">
            <v>0</v>
          </cell>
          <cell r="CY154">
            <v>0</v>
          </cell>
          <cell r="CZ154">
            <v>0</v>
          </cell>
          <cell r="DA154">
            <v>0</v>
          </cell>
          <cell r="DB154">
            <v>0</v>
          </cell>
          <cell r="DC154">
            <v>0</v>
          </cell>
          <cell r="DD154">
            <v>0</v>
          </cell>
          <cell r="DE154">
            <v>0</v>
          </cell>
          <cell r="DF154">
            <v>0</v>
          </cell>
          <cell r="DG154">
            <v>0</v>
          </cell>
          <cell r="DH154">
            <v>0</v>
          </cell>
          <cell r="DI154">
            <v>0</v>
          </cell>
          <cell r="DJ154">
            <v>0</v>
          </cell>
          <cell r="DK154">
            <v>0</v>
          </cell>
          <cell r="DL154">
            <v>0</v>
          </cell>
          <cell r="DM154">
            <v>0</v>
          </cell>
          <cell r="DN154">
            <v>0</v>
          </cell>
          <cell r="DO154">
            <v>0</v>
          </cell>
          <cell r="DP154">
            <v>0</v>
          </cell>
          <cell r="DQ154">
            <v>0</v>
          </cell>
          <cell r="DR154">
            <v>0</v>
          </cell>
          <cell r="DS154">
            <v>0</v>
          </cell>
          <cell r="DT154">
            <v>0</v>
          </cell>
          <cell r="DU154">
            <v>0</v>
          </cell>
          <cell r="DV154">
            <v>0</v>
          </cell>
          <cell r="DW154">
            <v>0</v>
          </cell>
          <cell r="DX154">
            <v>0</v>
          </cell>
          <cell r="DY154">
            <v>0</v>
          </cell>
          <cell r="DZ154">
            <v>0</v>
          </cell>
          <cell r="EA154">
            <v>0</v>
          </cell>
          <cell r="EB154">
            <v>0</v>
          </cell>
          <cell r="EC154">
            <v>0</v>
          </cell>
          <cell r="ED154">
            <v>0</v>
          </cell>
          <cell r="EE154">
            <v>0</v>
          </cell>
          <cell r="EF154">
            <v>0</v>
          </cell>
          <cell r="EG154">
            <v>0</v>
          </cell>
          <cell r="EH154">
            <v>0</v>
          </cell>
          <cell r="EI154">
            <v>0</v>
          </cell>
          <cell r="EJ154">
            <v>0</v>
          </cell>
          <cell r="EK154">
            <v>0</v>
          </cell>
          <cell r="EL154">
            <v>0</v>
          </cell>
          <cell r="EM154">
            <v>0</v>
          </cell>
          <cell r="EN154">
            <v>0</v>
          </cell>
          <cell r="EO154">
            <v>0</v>
          </cell>
          <cell r="EP154">
            <v>0</v>
          </cell>
          <cell r="EQ154">
            <v>0</v>
          </cell>
          <cell r="ER154">
            <v>0</v>
          </cell>
          <cell r="ES154">
            <v>0</v>
          </cell>
          <cell r="ET154">
            <v>0</v>
          </cell>
          <cell r="EU154">
            <v>0</v>
          </cell>
          <cell r="EV154">
            <v>0</v>
          </cell>
          <cell r="EW154">
            <v>0</v>
          </cell>
          <cell r="EX154">
            <v>0</v>
          </cell>
          <cell r="EY154">
            <v>0</v>
          </cell>
          <cell r="EZ154">
            <v>0</v>
          </cell>
          <cell r="FA154">
            <v>0</v>
          </cell>
          <cell r="FB154">
            <v>0</v>
          </cell>
          <cell r="FC154">
            <v>0</v>
          </cell>
          <cell r="FD154">
            <v>0</v>
          </cell>
          <cell r="FE154">
            <v>0</v>
          </cell>
          <cell r="FF154">
            <v>0</v>
          </cell>
          <cell r="FG154">
            <v>0</v>
          </cell>
          <cell r="FH154">
            <v>0</v>
          </cell>
          <cell r="FI154">
            <v>0</v>
          </cell>
          <cell r="FJ154">
            <v>0</v>
          </cell>
          <cell r="FK154">
            <v>0</v>
          </cell>
          <cell r="FL154">
            <v>0</v>
          </cell>
          <cell r="FM154">
            <v>0</v>
          </cell>
          <cell r="FN154">
            <v>0</v>
          </cell>
          <cell r="FO154">
            <v>0</v>
          </cell>
          <cell r="FP154">
            <v>0</v>
          </cell>
          <cell r="FQ154">
            <v>0</v>
          </cell>
          <cell r="FR154">
            <v>0</v>
          </cell>
          <cell r="FS154">
            <v>0</v>
          </cell>
          <cell r="FT154">
            <v>0</v>
          </cell>
          <cell r="FU154">
            <v>0</v>
          </cell>
          <cell r="FV154">
            <v>0</v>
          </cell>
          <cell r="FW154">
            <v>0</v>
          </cell>
          <cell r="FX154">
            <v>0</v>
          </cell>
          <cell r="FY154">
            <v>0</v>
          </cell>
          <cell r="FZ154">
            <v>0</v>
          </cell>
          <cell r="GA154">
            <v>0</v>
          </cell>
          <cell r="GB154">
            <v>0</v>
          </cell>
          <cell r="GC154">
            <v>0</v>
          </cell>
          <cell r="GD154">
            <v>0</v>
          </cell>
          <cell r="GE154">
            <v>0</v>
          </cell>
          <cell r="GF154">
            <v>0</v>
          </cell>
          <cell r="GG154">
            <v>0</v>
          </cell>
          <cell r="GH154">
            <v>0</v>
          </cell>
          <cell r="GI154">
            <v>0</v>
          </cell>
          <cell r="GJ154">
            <v>0</v>
          </cell>
          <cell r="GK154">
            <v>0</v>
          </cell>
          <cell r="GL154">
            <v>0</v>
          </cell>
          <cell r="GM154">
            <v>0</v>
          </cell>
          <cell r="GN154">
            <v>0</v>
          </cell>
          <cell r="GO154">
            <v>0</v>
          </cell>
          <cell r="GP154">
            <v>0</v>
          </cell>
          <cell r="GQ154">
            <v>0</v>
          </cell>
          <cell r="GR154">
            <v>0</v>
          </cell>
          <cell r="GS154">
            <v>0</v>
          </cell>
          <cell r="GT154">
            <v>0</v>
          </cell>
          <cell r="GU154">
            <v>0</v>
          </cell>
          <cell r="GV154">
            <v>0</v>
          </cell>
          <cell r="GW154">
            <v>0</v>
          </cell>
          <cell r="GX154">
            <v>0</v>
          </cell>
          <cell r="GY154">
            <v>0</v>
          </cell>
          <cell r="GZ154">
            <v>0</v>
          </cell>
          <cell r="HA154">
            <v>0</v>
          </cell>
          <cell r="HB154">
            <v>0</v>
          </cell>
          <cell r="HC154">
            <v>0</v>
          </cell>
          <cell r="HD154">
            <v>0</v>
          </cell>
          <cell r="HE154">
            <v>0</v>
          </cell>
          <cell r="HF154">
            <v>0</v>
          </cell>
          <cell r="HG154">
            <v>0</v>
          </cell>
          <cell r="HH154">
            <v>0</v>
          </cell>
          <cell r="HI154">
            <v>0</v>
          </cell>
          <cell r="HJ154">
            <v>0</v>
          </cell>
          <cell r="HK154">
            <v>0</v>
          </cell>
          <cell r="HL154">
            <v>0</v>
          </cell>
          <cell r="HM154">
            <v>0</v>
          </cell>
          <cell r="HN154">
            <v>0</v>
          </cell>
          <cell r="HO154">
            <v>0</v>
          </cell>
          <cell r="HP154">
            <v>0</v>
          </cell>
          <cell r="HQ154">
            <v>0</v>
          </cell>
          <cell r="HR154">
            <v>0</v>
          </cell>
          <cell r="HS154">
            <v>0</v>
          </cell>
          <cell r="HT154">
            <v>0</v>
          </cell>
          <cell r="HU154">
            <v>0</v>
          </cell>
          <cell r="HV154">
            <v>0</v>
          </cell>
          <cell r="HW154">
            <v>0</v>
          </cell>
          <cell r="HX154">
            <v>0</v>
          </cell>
          <cell r="HY154">
            <v>0</v>
          </cell>
          <cell r="HZ154">
            <v>0</v>
          </cell>
          <cell r="IA154">
            <v>0</v>
          </cell>
          <cell r="IB154">
            <v>0</v>
          </cell>
          <cell r="IC154">
            <v>0</v>
          </cell>
          <cell r="ID154">
            <v>0</v>
          </cell>
          <cell r="IE154">
            <v>0</v>
          </cell>
          <cell r="IF154">
            <v>0</v>
          </cell>
          <cell r="IG154">
            <v>0</v>
          </cell>
          <cell r="IH154">
            <v>0</v>
          </cell>
          <cell r="II154">
            <v>0</v>
          </cell>
          <cell r="IJ154">
            <v>0</v>
          </cell>
          <cell r="IK154">
            <v>0</v>
          </cell>
          <cell r="IL154">
            <v>0</v>
          </cell>
          <cell r="IM154">
            <v>0</v>
          </cell>
          <cell r="IN154">
            <v>0</v>
          </cell>
          <cell r="IO154">
            <v>0</v>
          </cell>
          <cell r="IP154">
            <v>0</v>
          </cell>
          <cell r="IQ154">
            <v>0</v>
          </cell>
          <cell r="IR154">
            <v>0</v>
          </cell>
          <cell r="IS154">
            <v>0</v>
          </cell>
          <cell r="IT154">
            <v>0</v>
          </cell>
          <cell r="IU154">
            <v>0</v>
          </cell>
          <cell r="IV154">
            <v>0</v>
          </cell>
          <cell r="IW154">
            <v>0</v>
          </cell>
          <cell r="IX154">
            <v>0</v>
          </cell>
          <cell r="IY154">
            <v>0</v>
          </cell>
          <cell r="IZ154">
            <v>0</v>
          </cell>
          <cell r="JA154">
            <v>0</v>
          </cell>
          <cell r="JB154">
            <v>0</v>
          </cell>
          <cell r="JC154">
            <v>0</v>
          </cell>
          <cell r="JD154">
            <v>0</v>
          </cell>
          <cell r="JE154">
            <v>0</v>
          </cell>
          <cell r="JF154">
            <v>0</v>
          </cell>
          <cell r="JG154">
            <v>0</v>
          </cell>
          <cell r="JH154">
            <v>0</v>
          </cell>
          <cell r="JI154">
            <v>0</v>
          </cell>
          <cell r="JJ154">
            <v>0</v>
          </cell>
          <cell r="JK154">
            <v>0</v>
          </cell>
          <cell r="JL154">
            <v>0</v>
          </cell>
          <cell r="JM154">
            <v>0</v>
          </cell>
          <cell r="JN154">
            <v>0</v>
          </cell>
          <cell r="JO154">
            <v>0</v>
          </cell>
          <cell r="JP154">
            <v>0</v>
          </cell>
          <cell r="JQ154">
            <v>0</v>
          </cell>
        </row>
        <row r="155">
          <cell r="F155">
            <v>0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  <cell r="AA155">
            <v>0</v>
          </cell>
          <cell r="AB155">
            <v>0</v>
          </cell>
          <cell r="AC155">
            <v>0</v>
          </cell>
          <cell r="AD155">
            <v>0</v>
          </cell>
          <cell r="AE155">
            <v>0</v>
          </cell>
          <cell r="AF155">
            <v>0</v>
          </cell>
          <cell r="AG155">
            <v>0</v>
          </cell>
          <cell r="AH155">
            <v>0</v>
          </cell>
          <cell r="AI155">
            <v>0</v>
          </cell>
          <cell r="AJ155">
            <v>0</v>
          </cell>
          <cell r="AK155">
            <v>0</v>
          </cell>
          <cell r="AL155">
            <v>0</v>
          </cell>
          <cell r="AM155">
            <v>0</v>
          </cell>
          <cell r="AN155">
            <v>0</v>
          </cell>
          <cell r="AO155">
            <v>0</v>
          </cell>
          <cell r="AP155">
            <v>0</v>
          </cell>
          <cell r="AQ155">
            <v>0</v>
          </cell>
          <cell r="AR155">
            <v>0</v>
          </cell>
          <cell r="AS155">
            <v>0</v>
          </cell>
          <cell r="AT155">
            <v>0</v>
          </cell>
          <cell r="AU155">
            <v>0</v>
          </cell>
          <cell r="AV155">
            <v>0</v>
          </cell>
          <cell r="AW155">
            <v>0</v>
          </cell>
          <cell r="AX155">
            <v>0</v>
          </cell>
          <cell r="AY155">
            <v>0</v>
          </cell>
          <cell r="AZ155">
            <v>0</v>
          </cell>
          <cell r="BA155">
            <v>0</v>
          </cell>
          <cell r="BB155">
            <v>0</v>
          </cell>
          <cell r="BC155">
            <v>0</v>
          </cell>
          <cell r="BD155">
            <v>0</v>
          </cell>
          <cell r="BE155">
            <v>0</v>
          </cell>
          <cell r="BF155">
            <v>0</v>
          </cell>
          <cell r="BG155">
            <v>0</v>
          </cell>
          <cell r="BH155">
            <v>0</v>
          </cell>
          <cell r="BI155">
            <v>0</v>
          </cell>
          <cell r="BJ155">
            <v>0</v>
          </cell>
          <cell r="BK155">
            <v>0</v>
          </cell>
          <cell r="BL155">
            <v>0</v>
          </cell>
          <cell r="BM155">
            <v>0</v>
          </cell>
          <cell r="BN155">
            <v>0</v>
          </cell>
          <cell r="BO155">
            <v>0</v>
          </cell>
          <cell r="BP155">
            <v>0</v>
          </cell>
          <cell r="BQ155">
            <v>0</v>
          </cell>
          <cell r="BR155">
            <v>0</v>
          </cell>
          <cell r="BS155">
            <v>0</v>
          </cell>
          <cell r="BT155">
            <v>0</v>
          </cell>
          <cell r="BU155">
            <v>0</v>
          </cell>
          <cell r="BV155">
            <v>0</v>
          </cell>
          <cell r="BW155">
            <v>0</v>
          </cell>
          <cell r="BX155">
            <v>0</v>
          </cell>
          <cell r="BY155">
            <v>0</v>
          </cell>
          <cell r="BZ155">
            <v>0</v>
          </cell>
          <cell r="CA155">
            <v>0</v>
          </cell>
          <cell r="CB155">
            <v>0</v>
          </cell>
          <cell r="CC155">
            <v>0</v>
          </cell>
          <cell r="CD155">
            <v>0</v>
          </cell>
          <cell r="CE155">
            <v>0</v>
          </cell>
          <cell r="CF155">
            <v>0</v>
          </cell>
          <cell r="CG155">
            <v>0</v>
          </cell>
          <cell r="CH155">
            <v>0</v>
          </cell>
          <cell r="CI155">
            <v>0</v>
          </cell>
          <cell r="CJ155">
            <v>0</v>
          </cell>
          <cell r="CK155">
            <v>0</v>
          </cell>
          <cell r="CL155">
            <v>0</v>
          </cell>
          <cell r="CM155">
            <v>0</v>
          </cell>
          <cell r="CN155">
            <v>0</v>
          </cell>
          <cell r="CO155">
            <v>0</v>
          </cell>
          <cell r="CP155">
            <v>0</v>
          </cell>
          <cell r="CQ155">
            <v>0</v>
          </cell>
          <cell r="CR155">
            <v>0</v>
          </cell>
          <cell r="CS155">
            <v>0</v>
          </cell>
          <cell r="CT155">
            <v>0</v>
          </cell>
          <cell r="CU155">
            <v>0</v>
          </cell>
          <cell r="CV155">
            <v>0</v>
          </cell>
          <cell r="CW155">
            <v>0</v>
          </cell>
          <cell r="CX155">
            <v>0</v>
          </cell>
          <cell r="CY155">
            <v>0</v>
          </cell>
          <cell r="CZ155">
            <v>0</v>
          </cell>
          <cell r="DA155">
            <v>0</v>
          </cell>
          <cell r="DB155">
            <v>0</v>
          </cell>
          <cell r="DC155">
            <v>0</v>
          </cell>
          <cell r="DD155">
            <v>0</v>
          </cell>
          <cell r="DE155">
            <v>0</v>
          </cell>
          <cell r="DF155">
            <v>0</v>
          </cell>
          <cell r="DG155">
            <v>0</v>
          </cell>
          <cell r="DH155">
            <v>0</v>
          </cell>
          <cell r="DI155">
            <v>0</v>
          </cell>
          <cell r="DJ155">
            <v>0</v>
          </cell>
          <cell r="DK155">
            <v>0</v>
          </cell>
          <cell r="DL155">
            <v>0</v>
          </cell>
          <cell r="DM155">
            <v>0</v>
          </cell>
          <cell r="DN155">
            <v>0</v>
          </cell>
          <cell r="DO155">
            <v>0</v>
          </cell>
          <cell r="DP155">
            <v>0</v>
          </cell>
          <cell r="DQ155">
            <v>0</v>
          </cell>
          <cell r="DR155">
            <v>0</v>
          </cell>
          <cell r="DS155">
            <v>0</v>
          </cell>
          <cell r="DT155">
            <v>0</v>
          </cell>
          <cell r="DU155">
            <v>0</v>
          </cell>
          <cell r="DV155">
            <v>0</v>
          </cell>
          <cell r="DW155">
            <v>0</v>
          </cell>
          <cell r="DX155">
            <v>0</v>
          </cell>
          <cell r="DY155">
            <v>0</v>
          </cell>
          <cell r="DZ155">
            <v>0</v>
          </cell>
          <cell r="EA155">
            <v>0</v>
          </cell>
          <cell r="EB155">
            <v>0</v>
          </cell>
          <cell r="EC155">
            <v>0</v>
          </cell>
          <cell r="ED155">
            <v>0</v>
          </cell>
          <cell r="EE155">
            <v>0</v>
          </cell>
          <cell r="EF155">
            <v>0</v>
          </cell>
          <cell r="EG155">
            <v>0</v>
          </cell>
          <cell r="EH155">
            <v>0</v>
          </cell>
          <cell r="EI155">
            <v>0</v>
          </cell>
          <cell r="EJ155">
            <v>0</v>
          </cell>
          <cell r="EK155">
            <v>0</v>
          </cell>
          <cell r="EL155">
            <v>0</v>
          </cell>
          <cell r="EM155">
            <v>0</v>
          </cell>
          <cell r="EN155">
            <v>0</v>
          </cell>
          <cell r="EO155">
            <v>0</v>
          </cell>
          <cell r="EP155">
            <v>0</v>
          </cell>
          <cell r="EQ155">
            <v>0</v>
          </cell>
          <cell r="ER155">
            <v>0</v>
          </cell>
          <cell r="ES155">
            <v>0</v>
          </cell>
          <cell r="ET155">
            <v>0</v>
          </cell>
          <cell r="EU155">
            <v>0</v>
          </cell>
          <cell r="EV155">
            <v>0</v>
          </cell>
          <cell r="EW155">
            <v>0</v>
          </cell>
          <cell r="EX155">
            <v>0</v>
          </cell>
          <cell r="EY155">
            <v>0</v>
          </cell>
          <cell r="EZ155">
            <v>0</v>
          </cell>
          <cell r="FA155">
            <v>0</v>
          </cell>
          <cell r="FB155">
            <v>0</v>
          </cell>
          <cell r="FC155">
            <v>0</v>
          </cell>
          <cell r="FD155">
            <v>0</v>
          </cell>
          <cell r="FE155">
            <v>0</v>
          </cell>
          <cell r="FF155">
            <v>0</v>
          </cell>
          <cell r="FG155">
            <v>0</v>
          </cell>
          <cell r="FH155">
            <v>0</v>
          </cell>
          <cell r="FI155">
            <v>0</v>
          </cell>
          <cell r="FJ155">
            <v>0</v>
          </cell>
          <cell r="FK155">
            <v>0</v>
          </cell>
          <cell r="FL155">
            <v>0</v>
          </cell>
          <cell r="FM155">
            <v>0</v>
          </cell>
          <cell r="FN155">
            <v>0</v>
          </cell>
          <cell r="FO155">
            <v>0</v>
          </cell>
          <cell r="FP155">
            <v>0</v>
          </cell>
          <cell r="FQ155">
            <v>0</v>
          </cell>
          <cell r="FR155">
            <v>0</v>
          </cell>
          <cell r="FS155">
            <v>0</v>
          </cell>
          <cell r="FT155">
            <v>0</v>
          </cell>
          <cell r="FU155">
            <v>0</v>
          </cell>
          <cell r="FV155">
            <v>0</v>
          </cell>
          <cell r="FW155">
            <v>0</v>
          </cell>
          <cell r="FX155">
            <v>0</v>
          </cell>
          <cell r="FY155">
            <v>0</v>
          </cell>
          <cell r="FZ155">
            <v>0</v>
          </cell>
          <cell r="GA155">
            <v>0</v>
          </cell>
          <cell r="GB155">
            <v>0</v>
          </cell>
          <cell r="GC155">
            <v>0</v>
          </cell>
          <cell r="GD155">
            <v>0</v>
          </cell>
          <cell r="GE155">
            <v>0</v>
          </cell>
          <cell r="GF155">
            <v>0</v>
          </cell>
          <cell r="GG155">
            <v>0</v>
          </cell>
          <cell r="GH155">
            <v>0</v>
          </cell>
          <cell r="GI155">
            <v>0</v>
          </cell>
          <cell r="GJ155">
            <v>0</v>
          </cell>
          <cell r="GK155">
            <v>0</v>
          </cell>
          <cell r="GL155">
            <v>0</v>
          </cell>
          <cell r="GM155">
            <v>0</v>
          </cell>
          <cell r="GN155">
            <v>0</v>
          </cell>
          <cell r="GO155">
            <v>0</v>
          </cell>
          <cell r="GP155">
            <v>0</v>
          </cell>
          <cell r="GQ155">
            <v>0</v>
          </cell>
          <cell r="GR155">
            <v>0</v>
          </cell>
          <cell r="GS155">
            <v>0</v>
          </cell>
          <cell r="GT155">
            <v>0</v>
          </cell>
          <cell r="GU155">
            <v>0</v>
          </cell>
          <cell r="GV155">
            <v>0</v>
          </cell>
          <cell r="GW155">
            <v>0</v>
          </cell>
          <cell r="GX155">
            <v>0</v>
          </cell>
          <cell r="GY155">
            <v>0</v>
          </cell>
          <cell r="GZ155">
            <v>0</v>
          </cell>
          <cell r="HA155">
            <v>0</v>
          </cell>
          <cell r="HB155">
            <v>0</v>
          </cell>
          <cell r="HC155">
            <v>0</v>
          </cell>
          <cell r="HD155">
            <v>0</v>
          </cell>
          <cell r="HE155">
            <v>0</v>
          </cell>
          <cell r="HF155">
            <v>0</v>
          </cell>
          <cell r="HG155">
            <v>0</v>
          </cell>
          <cell r="HH155">
            <v>0</v>
          </cell>
          <cell r="HI155">
            <v>0</v>
          </cell>
          <cell r="HJ155">
            <v>0</v>
          </cell>
          <cell r="HK155">
            <v>0</v>
          </cell>
          <cell r="HL155">
            <v>0</v>
          </cell>
          <cell r="HM155">
            <v>0</v>
          </cell>
          <cell r="HN155">
            <v>0</v>
          </cell>
          <cell r="HO155">
            <v>0</v>
          </cell>
          <cell r="HP155">
            <v>0</v>
          </cell>
          <cell r="HQ155">
            <v>0</v>
          </cell>
          <cell r="HR155">
            <v>0</v>
          </cell>
          <cell r="HS155">
            <v>0</v>
          </cell>
          <cell r="HT155">
            <v>0</v>
          </cell>
          <cell r="HU155">
            <v>0</v>
          </cell>
          <cell r="HV155">
            <v>0</v>
          </cell>
          <cell r="HW155">
            <v>0</v>
          </cell>
          <cell r="HX155">
            <v>0</v>
          </cell>
          <cell r="HY155">
            <v>0</v>
          </cell>
          <cell r="HZ155">
            <v>0</v>
          </cell>
          <cell r="IA155">
            <v>0</v>
          </cell>
          <cell r="IB155">
            <v>0</v>
          </cell>
          <cell r="IC155">
            <v>0</v>
          </cell>
          <cell r="ID155">
            <v>0</v>
          </cell>
          <cell r="IE155">
            <v>0</v>
          </cell>
          <cell r="IF155">
            <v>0</v>
          </cell>
          <cell r="IG155">
            <v>0</v>
          </cell>
          <cell r="IH155">
            <v>0</v>
          </cell>
          <cell r="II155">
            <v>0</v>
          </cell>
          <cell r="IJ155">
            <v>0</v>
          </cell>
          <cell r="IK155">
            <v>0</v>
          </cell>
          <cell r="IL155">
            <v>0</v>
          </cell>
          <cell r="IM155">
            <v>0</v>
          </cell>
          <cell r="IN155">
            <v>0</v>
          </cell>
          <cell r="IO155">
            <v>0</v>
          </cell>
          <cell r="IP155">
            <v>0</v>
          </cell>
          <cell r="IQ155">
            <v>0</v>
          </cell>
          <cell r="IR155">
            <v>0</v>
          </cell>
          <cell r="IS155">
            <v>0</v>
          </cell>
          <cell r="IT155">
            <v>0</v>
          </cell>
          <cell r="IU155">
            <v>0</v>
          </cell>
          <cell r="IV155">
            <v>0</v>
          </cell>
          <cell r="IW155">
            <v>0</v>
          </cell>
          <cell r="IX155">
            <v>0</v>
          </cell>
          <cell r="IY155">
            <v>0</v>
          </cell>
          <cell r="IZ155">
            <v>0</v>
          </cell>
          <cell r="JA155">
            <v>0</v>
          </cell>
          <cell r="JB155">
            <v>0</v>
          </cell>
          <cell r="JC155">
            <v>0</v>
          </cell>
          <cell r="JD155">
            <v>0</v>
          </cell>
          <cell r="JE155">
            <v>0</v>
          </cell>
          <cell r="JF155">
            <v>0</v>
          </cell>
          <cell r="JG155">
            <v>0</v>
          </cell>
          <cell r="JH155">
            <v>0</v>
          </cell>
          <cell r="JI155">
            <v>0</v>
          </cell>
          <cell r="JJ155">
            <v>0</v>
          </cell>
          <cell r="JK155">
            <v>0</v>
          </cell>
          <cell r="JL155">
            <v>0</v>
          </cell>
          <cell r="JM155">
            <v>0</v>
          </cell>
          <cell r="JN155">
            <v>0</v>
          </cell>
          <cell r="JO155">
            <v>0</v>
          </cell>
          <cell r="JP155">
            <v>0</v>
          </cell>
          <cell r="JQ155">
            <v>0</v>
          </cell>
        </row>
        <row r="156">
          <cell r="F156">
            <v>0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  <cell r="AA156">
            <v>0</v>
          </cell>
          <cell r="AB156">
            <v>0</v>
          </cell>
          <cell r="AC156">
            <v>0</v>
          </cell>
          <cell r="AD156">
            <v>0</v>
          </cell>
          <cell r="AE156">
            <v>0</v>
          </cell>
          <cell r="AF156">
            <v>0</v>
          </cell>
          <cell r="AG156">
            <v>0</v>
          </cell>
          <cell r="AH156">
            <v>0</v>
          </cell>
          <cell r="AI156">
            <v>0</v>
          </cell>
          <cell r="AJ156">
            <v>0</v>
          </cell>
          <cell r="AK156">
            <v>0</v>
          </cell>
          <cell r="AL156">
            <v>0</v>
          </cell>
          <cell r="AM156">
            <v>0</v>
          </cell>
          <cell r="AN156">
            <v>0</v>
          </cell>
          <cell r="AO156">
            <v>0</v>
          </cell>
          <cell r="AP156">
            <v>0</v>
          </cell>
          <cell r="AQ156">
            <v>0</v>
          </cell>
          <cell r="AR156">
            <v>0</v>
          </cell>
          <cell r="AS156">
            <v>0</v>
          </cell>
          <cell r="AT156">
            <v>0</v>
          </cell>
          <cell r="AU156">
            <v>0</v>
          </cell>
          <cell r="AV156">
            <v>0</v>
          </cell>
          <cell r="AW156">
            <v>0</v>
          </cell>
          <cell r="AX156">
            <v>0</v>
          </cell>
          <cell r="AY156">
            <v>0</v>
          </cell>
          <cell r="AZ156">
            <v>0</v>
          </cell>
          <cell r="BA156">
            <v>0</v>
          </cell>
          <cell r="BB156">
            <v>0</v>
          </cell>
          <cell r="BC156">
            <v>0</v>
          </cell>
          <cell r="BD156">
            <v>0</v>
          </cell>
          <cell r="BE156">
            <v>0</v>
          </cell>
          <cell r="BF156">
            <v>0</v>
          </cell>
          <cell r="BG156">
            <v>0</v>
          </cell>
          <cell r="BH156">
            <v>0</v>
          </cell>
          <cell r="BI156">
            <v>0</v>
          </cell>
          <cell r="BJ156">
            <v>0</v>
          </cell>
          <cell r="BK156">
            <v>0</v>
          </cell>
          <cell r="BL156">
            <v>0</v>
          </cell>
          <cell r="BM156">
            <v>0</v>
          </cell>
          <cell r="BN156">
            <v>0</v>
          </cell>
          <cell r="BO156">
            <v>0</v>
          </cell>
          <cell r="BP156">
            <v>0</v>
          </cell>
          <cell r="BQ156">
            <v>0</v>
          </cell>
          <cell r="BR156">
            <v>0</v>
          </cell>
          <cell r="BS156">
            <v>0</v>
          </cell>
          <cell r="BT156">
            <v>0</v>
          </cell>
          <cell r="BU156">
            <v>0</v>
          </cell>
          <cell r="BV156">
            <v>0</v>
          </cell>
          <cell r="BW156">
            <v>0</v>
          </cell>
          <cell r="BX156">
            <v>0</v>
          </cell>
          <cell r="BY156">
            <v>0</v>
          </cell>
          <cell r="BZ156">
            <v>0</v>
          </cell>
          <cell r="CA156">
            <v>0</v>
          </cell>
          <cell r="CB156">
            <v>0</v>
          </cell>
          <cell r="CC156">
            <v>0</v>
          </cell>
          <cell r="CD156">
            <v>0</v>
          </cell>
          <cell r="CE156">
            <v>0</v>
          </cell>
          <cell r="CF156">
            <v>0</v>
          </cell>
          <cell r="CG156">
            <v>0</v>
          </cell>
          <cell r="CH156">
            <v>0</v>
          </cell>
          <cell r="CI156">
            <v>0</v>
          </cell>
          <cell r="CJ156">
            <v>0</v>
          </cell>
          <cell r="CK156">
            <v>0</v>
          </cell>
          <cell r="CL156">
            <v>0</v>
          </cell>
          <cell r="CM156">
            <v>0</v>
          </cell>
          <cell r="CN156">
            <v>0</v>
          </cell>
          <cell r="CO156">
            <v>0</v>
          </cell>
          <cell r="CP156">
            <v>0</v>
          </cell>
          <cell r="CQ156">
            <v>0</v>
          </cell>
          <cell r="CR156">
            <v>0</v>
          </cell>
          <cell r="CS156">
            <v>0</v>
          </cell>
          <cell r="CT156">
            <v>0</v>
          </cell>
          <cell r="CU156">
            <v>0</v>
          </cell>
          <cell r="CV156">
            <v>0</v>
          </cell>
          <cell r="CW156">
            <v>0</v>
          </cell>
          <cell r="CX156">
            <v>0</v>
          </cell>
          <cell r="CY156">
            <v>0</v>
          </cell>
          <cell r="CZ156">
            <v>0</v>
          </cell>
          <cell r="DA156">
            <v>0</v>
          </cell>
          <cell r="DB156">
            <v>0</v>
          </cell>
          <cell r="DC156">
            <v>0</v>
          </cell>
          <cell r="DD156">
            <v>0</v>
          </cell>
          <cell r="DE156">
            <v>0</v>
          </cell>
          <cell r="DF156">
            <v>0</v>
          </cell>
          <cell r="DG156">
            <v>0</v>
          </cell>
          <cell r="DH156">
            <v>0</v>
          </cell>
          <cell r="DI156">
            <v>0</v>
          </cell>
          <cell r="DJ156">
            <v>0</v>
          </cell>
          <cell r="DK156">
            <v>0</v>
          </cell>
          <cell r="DL156">
            <v>0</v>
          </cell>
          <cell r="DM156">
            <v>0</v>
          </cell>
          <cell r="DN156">
            <v>0</v>
          </cell>
          <cell r="DO156">
            <v>0</v>
          </cell>
          <cell r="DP156">
            <v>0</v>
          </cell>
          <cell r="DQ156">
            <v>0</v>
          </cell>
          <cell r="DR156">
            <v>0</v>
          </cell>
          <cell r="DS156">
            <v>0</v>
          </cell>
          <cell r="DT156">
            <v>0</v>
          </cell>
          <cell r="DU156">
            <v>0</v>
          </cell>
          <cell r="DV156">
            <v>0</v>
          </cell>
          <cell r="DW156">
            <v>0</v>
          </cell>
          <cell r="DX156">
            <v>0</v>
          </cell>
          <cell r="DY156">
            <v>0</v>
          </cell>
          <cell r="DZ156">
            <v>0</v>
          </cell>
          <cell r="EA156">
            <v>0</v>
          </cell>
          <cell r="EB156">
            <v>0</v>
          </cell>
          <cell r="EC156">
            <v>0</v>
          </cell>
          <cell r="ED156">
            <v>0</v>
          </cell>
          <cell r="EE156">
            <v>0</v>
          </cell>
          <cell r="EF156">
            <v>0</v>
          </cell>
          <cell r="EG156">
            <v>0</v>
          </cell>
          <cell r="EH156">
            <v>0</v>
          </cell>
          <cell r="EI156">
            <v>0</v>
          </cell>
          <cell r="EJ156">
            <v>0</v>
          </cell>
          <cell r="EK156">
            <v>0</v>
          </cell>
          <cell r="EL156">
            <v>0</v>
          </cell>
          <cell r="EM156">
            <v>0</v>
          </cell>
          <cell r="EN156">
            <v>0</v>
          </cell>
          <cell r="EO156">
            <v>0</v>
          </cell>
          <cell r="EP156">
            <v>0</v>
          </cell>
          <cell r="EQ156">
            <v>0</v>
          </cell>
          <cell r="ER156">
            <v>0</v>
          </cell>
          <cell r="ES156">
            <v>0</v>
          </cell>
          <cell r="ET156">
            <v>0</v>
          </cell>
          <cell r="EU156">
            <v>0</v>
          </cell>
          <cell r="EV156">
            <v>0</v>
          </cell>
          <cell r="EW156">
            <v>0</v>
          </cell>
          <cell r="EX156">
            <v>0</v>
          </cell>
          <cell r="EY156">
            <v>0</v>
          </cell>
          <cell r="EZ156">
            <v>0</v>
          </cell>
          <cell r="FA156">
            <v>0</v>
          </cell>
          <cell r="FB156">
            <v>0</v>
          </cell>
          <cell r="FC156">
            <v>0</v>
          </cell>
          <cell r="FD156">
            <v>0</v>
          </cell>
          <cell r="FE156">
            <v>0</v>
          </cell>
          <cell r="FF156">
            <v>0</v>
          </cell>
          <cell r="FG156">
            <v>0</v>
          </cell>
          <cell r="FH156">
            <v>0</v>
          </cell>
          <cell r="FI156">
            <v>0</v>
          </cell>
          <cell r="FJ156">
            <v>0</v>
          </cell>
          <cell r="FK156">
            <v>0</v>
          </cell>
          <cell r="FL156">
            <v>0</v>
          </cell>
          <cell r="FM156">
            <v>0</v>
          </cell>
          <cell r="FN156">
            <v>0</v>
          </cell>
          <cell r="FO156">
            <v>0</v>
          </cell>
          <cell r="FP156">
            <v>0</v>
          </cell>
          <cell r="FQ156">
            <v>0</v>
          </cell>
          <cell r="FR156">
            <v>0</v>
          </cell>
          <cell r="FS156">
            <v>0</v>
          </cell>
          <cell r="FT156">
            <v>0</v>
          </cell>
          <cell r="FU156">
            <v>0</v>
          </cell>
          <cell r="FV156">
            <v>0</v>
          </cell>
          <cell r="FW156">
            <v>0</v>
          </cell>
          <cell r="FX156">
            <v>0</v>
          </cell>
          <cell r="FY156">
            <v>0</v>
          </cell>
          <cell r="FZ156">
            <v>0</v>
          </cell>
          <cell r="GA156">
            <v>0</v>
          </cell>
          <cell r="GB156">
            <v>0</v>
          </cell>
          <cell r="GC156">
            <v>0</v>
          </cell>
          <cell r="GD156">
            <v>0</v>
          </cell>
          <cell r="GE156">
            <v>0</v>
          </cell>
          <cell r="GF156">
            <v>0</v>
          </cell>
          <cell r="GG156">
            <v>0</v>
          </cell>
          <cell r="GH156">
            <v>0</v>
          </cell>
          <cell r="GI156">
            <v>0</v>
          </cell>
          <cell r="GJ156">
            <v>0</v>
          </cell>
          <cell r="GK156">
            <v>0</v>
          </cell>
          <cell r="GL156">
            <v>0</v>
          </cell>
          <cell r="GM156">
            <v>0</v>
          </cell>
          <cell r="GN156">
            <v>0</v>
          </cell>
          <cell r="GO156">
            <v>0</v>
          </cell>
          <cell r="GP156">
            <v>0</v>
          </cell>
          <cell r="GQ156">
            <v>0</v>
          </cell>
          <cell r="GR156">
            <v>0</v>
          </cell>
          <cell r="GS156">
            <v>0</v>
          </cell>
          <cell r="GT156">
            <v>0</v>
          </cell>
          <cell r="GU156">
            <v>0</v>
          </cell>
          <cell r="GV156">
            <v>0</v>
          </cell>
          <cell r="GW156">
            <v>0</v>
          </cell>
          <cell r="GX156">
            <v>0</v>
          </cell>
          <cell r="GY156">
            <v>0</v>
          </cell>
          <cell r="GZ156">
            <v>0</v>
          </cell>
          <cell r="HA156">
            <v>0</v>
          </cell>
          <cell r="HB156">
            <v>0</v>
          </cell>
          <cell r="HC156">
            <v>0</v>
          </cell>
          <cell r="HD156">
            <v>0</v>
          </cell>
          <cell r="HE156">
            <v>0</v>
          </cell>
          <cell r="HF156">
            <v>0</v>
          </cell>
          <cell r="HG156">
            <v>0</v>
          </cell>
          <cell r="HH156">
            <v>0</v>
          </cell>
          <cell r="HI156">
            <v>0</v>
          </cell>
          <cell r="HJ156">
            <v>0</v>
          </cell>
          <cell r="HK156">
            <v>0</v>
          </cell>
          <cell r="HL156">
            <v>0</v>
          </cell>
          <cell r="HM156">
            <v>0</v>
          </cell>
          <cell r="HN156">
            <v>0</v>
          </cell>
          <cell r="HO156">
            <v>0</v>
          </cell>
          <cell r="HP156">
            <v>0</v>
          </cell>
          <cell r="HQ156">
            <v>0</v>
          </cell>
          <cell r="HR156">
            <v>0</v>
          </cell>
          <cell r="HS156">
            <v>0</v>
          </cell>
          <cell r="HT156">
            <v>0</v>
          </cell>
          <cell r="HU156">
            <v>0</v>
          </cell>
          <cell r="HV156">
            <v>0</v>
          </cell>
          <cell r="HW156">
            <v>0</v>
          </cell>
          <cell r="HX156">
            <v>0</v>
          </cell>
          <cell r="HY156">
            <v>0</v>
          </cell>
          <cell r="HZ156">
            <v>0</v>
          </cell>
          <cell r="IA156">
            <v>0</v>
          </cell>
          <cell r="IB156">
            <v>0</v>
          </cell>
          <cell r="IC156">
            <v>0</v>
          </cell>
          <cell r="ID156">
            <v>0</v>
          </cell>
          <cell r="IE156">
            <v>0</v>
          </cell>
          <cell r="IF156">
            <v>0</v>
          </cell>
          <cell r="IG156">
            <v>0</v>
          </cell>
          <cell r="IH156">
            <v>0</v>
          </cell>
          <cell r="II156">
            <v>0</v>
          </cell>
          <cell r="IJ156">
            <v>0</v>
          </cell>
          <cell r="IK156">
            <v>0</v>
          </cell>
          <cell r="IL156">
            <v>0</v>
          </cell>
          <cell r="IM156">
            <v>0</v>
          </cell>
          <cell r="IN156">
            <v>0</v>
          </cell>
          <cell r="IO156">
            <v>0</v>
          </cell>
          <cell r="IP156">
            <v>0</v>
          </cell>
          <cell r="IQ156">
            <v>0</v>
          </cell>
          <cell r="IR156">
            <v>0</v>
          </cell>
          <cell r="IS156">
            <v>0</v>
          </cell>
          <cell r="IT156">
            <v>0</v>
          </cell>
          <cell r="IU156">
            <v>0</v>
          </cell>
          <cell r="IV156">
            <v>0</v>
          </cell>
          <cell r="IW156">
            <v>0</v>
          </cell>
          <cell r="IX156">
            <v>0</v>
          </cell>
          <cell r="IY156">
            <v>0</v>
          </cell>
          <cell r="IZ156">
            <v>0</v>
          </cell>
          <cell r="JA156">
            <v>0</v>
          </cell>
          <cell r="JB156">
            <v>0</v>
          </cell>
          <cell r="JC156">
            <v>0</v>
          </cell>
          <cell r="JD156">
            <v>0</v>
          </cell>
          <cell r="JE156">
            <v>0</v>
          </cell>
          <cell r="JF156">
            <v>0</v>
          </cell>
          <cell r="JG156">
            <v>0</v>
          </cell>
          <cell r="JH156">
            <v>0</v>
          </cell>
          <cell r="JI156">
            <v>0</v>
          </cell>
          <cell r="JJ156">
            <v>0</v>
          </cell>
          <cell r="JK156">
            <v>0</v>
          </cell>
          <cell r="JL156">
            <v>0</v>
          </cell>
          <cell r="JM156">
            <v>0</v>
          </cell>
          <cell r="JN156">
            <v>0</v>
          </cell>
          <cell r="JO156">
            <v>0</v>
          </cell>
          <cell r="JP156">
            <v>0</v>
          </cell>
          <cell r="JQ156">
            <v>0</v>
          </cell>
        </row>
        <row r="157">
          <cell r="F157">
            <v>0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0</v>
          </cell>
          <cell r="R157">
            <v>0</v>
          </cell>
          <cell r="S157">
            <v>0</v>
          </cell>
          <cell r="T157">
            <v>0</v>
          </cell>
          <cell r="U157">
            <v>0</v>
          </cell>
          <cell r="V157">
            <v>0</v>
          </cell>
          <cell r="W157">
            <v>0</v>
          </cell>
          <cell r="X157">
            <v>0</v>
          </cell>
          <cell r="Y157">
            <v>0</v>
          </cell>
          <cell r="Z157">
            <v>0</v>
          </cell>
          <cell r="AA157">
            <v>0</v>
          </cell>
          <cell r="AB157">
            <v>0</v>
          </cell>
          <cell r="AC157">
            <v>0</v>
          </cell>
          <cell r="AD157">
            <v>0</v>
          </cell>
          <cell r="AE157">
            <v>0</v>
          </cell>
          <cell r="AF157">
            <v>0</v>
          </cell>
          <cell r="AG157">
            <v>0</v>
          </cell>
          <cell r="AH157">
            <v>0</v>
          </cell>
          <cell r="AI157">
            <v>0</v>
          </cell>
          <cell r="AJ157">
            <v>0</v>
          </cell>
          <cell r="AK157">
            <v>0</v>
          </cell>
          <cell r="AL157">
            <v>0</v>
          </cell>
          <cell r="AM157">
            <v>0</v>
          </cell>
          <cell r="AN157">
            <v>0</v>
          </cell>
          <cell r="AO157">
            <v>0</v>
          </cell>
          <cell r="AP157">
            <v>0</v>
          </cell>
          <cell r="AQ157">
            <v>0</v>
          </cell>
          <cell r="AR157">
            <v>0</v>
          </cell>
          <cell r="AS157">
            <v>0</v>
          </cell>
          <cell r="AT157">
            <v>0</v>
          </cell>
          <cell r="AU157">
            <v>0</v>
          </cell>
          <cell r="AV157">
            <v>0</v>
          </cell>
          <cell r="AW157">
            <v>0</v>
          </cell>
          <cell r="AX157">
            <v>0</v>
          </cell>
          <cell r="AY157">
            <v>0</v>
          </cell>
          <cell r="AZ157">
            <v>0</v>
          </cell>
          <cell r="BA157">
            <v>0</v>
          </cell>
          <cell r="BB157">
            <v>0</v>
          </cell>
          <cell r="BC157">
            <v>0</v>
          </cell>
          <cell r="BD157">
            <v>0</v>
          </cell>
          <cell r="BE157">
            <v>0</v>
          </cell>
          <cell r="BF157">
            <v>0</v>
          </cell>
          <cell r="BG157">
            <v>0</v>
          </cell>
          <cell r="BH157">
            <v>0</v>
          </cell>
          <cell r="BI157">
            <v>0</v>
          </cell>
          <cell r="BJ157">
            <v>0</v>
          </cell>
          <cell r="BK157">
            <v>0</v>
          </cell>
          <cell r="BL157">
            <v>0</v>
          </cell>
          <cell r="BM157">
            <v>0</v>
          </cell>
          <cell r="BN157">
            <v>0</v>
          </cell>
          <cell r="BO157">
            <v>0</v>
          </cell>
          <cell r="BP157">
            <v>0</v>
          </cell>
          <cell r="BQ157">
            <v>0</v>
          </cell>
          <cell r="BR157">
            <v>0</v>
          </cell>
          <cell r="BS157">
            <v>0</v>
          </cell>
          <cell r="BT157">
            <v>0</v>
          </cell>
          <cell r="BU157">
            <v>0</v>
          </cell>
          <cell r="BV157">
            <v>0</v>
          </cell>
          <cell r="BW157">
            <v>0</v>
          </cell>
          <cell r="BX157">
            <v>0</v>
          </cell>
          <cell r="BY157">
            <v>0</v>
          </cell>
          <cell r="BZ157">
            <v>0</v>
          </cell>
          <cell r="CA157">
            <v>0</v>
          </cell>
          <cell r="CB157">
            <v>0</v>
          </cell>
          <cell r="CC157">
            <v>0</v>
          </cell>
          <cell r="CD157">
            <v>0</v>
          </cell>
          <cell r="CE157">
            <v>0</v>
          </cell>
          <cell r="CF157">
            <v>0</v>
          </cell>
          <cell r="CG157">
            <v>0</v>
          </cell>
          <cell r="CH157">
            <v>0</v>
          </cell>
          <cell r="CI157">
            <v>0</v>
          </cell>
          <cell r="CJ157">
            <v>0</v>
          </cell>
          <cell r="CK157">
            <v>0</v>
          </cell>
          <cell r="CL157">
            <v>0</v>
          </cell>
          <cell r="CM157">
            <v>0</v>
          </cell>
          <cell r="CN157">
            <v>0</v>
          </cell>
          <cell r="CO157">
            <v>0</v>
          </cell>
          <cell r="CP157">
            <v>0</v>
          </cell>
          <cell r="CQ157">
            <v>0</v>
          </cell>
          <cell r="CR157">
            <v>0</v>
          </cell>
          <cell r="CS157">
            <v>0</v>
          </cell>
          <cell r="CT157">
            <v>0</v>
          </cell>
          <cell r="CU157">
            <v>0</v>
          </cell>
          <cell r="CV157">
            <v>0</v>
          </cell>
          <cell r="CW157">
            <v>0</v>
          </cell>
          <cell r="CX157">
            <v>0</v>
          </cell>
          <cell r="CY157">
            <v>0</v>
          </cell>
          <cell r="CZ157">
            <v>0</v>
          </cell>
          <cell r="DA157">
            <v>0</v>
          </cell>
          <cell r="DB157">
            <v>0</v>
          </cell>
          <cell r="DC157">
            <v>0</v>
          </cell>
          <cell r="DD157">
            <v>0</v>
          </cell>
          <cell r="DE157">
            <v>0</v>
          </cell>
          <cell r="DF157">
            <v>0</v>
          </cell>
          <cell r="DG157">
            <v>0</v>
          </cell>
          <cell r="DH157">
            <v>0</v>
          </cell>
          <cell r="DI157">
            <v>0</v>
          </cell>
          <cell r="DJ157">
            <v>0</v>
          </cell>
          <cell r="DK157">
            <v>0</v>
          </cell>
          <cell r="DL157">
            <v>0</v>
          </cell>
          <cell r="DM157">
            <v>0</v>
          </cell>
          <cell r="DN157">
            <v>0</v>
          </cell>
          <cell r="DO157">
            <v>0</v>
          </cell>
          <cell r="DP157">
            <v>0</v>
          </cell>
          <cell r="DQ157">
            <v>0</v>
          </cell>
          <cell r="DR157">
            <v>0</v>
          </cell>
          <cell r="DS157">
            <v>0</v>
          </cell>
          <cell r="DT157">
            <v>0</v>
          </cell>
          <cell r="DU157">
            <v>0</v>
          </cell>
          <cell r="DV157">
            <v>0</v>
          </cell>
          <cell r="DW157">
            <v>0</v>
          </cell>
          <cell r="DX157">
            <v>0</v>
          </cell>
          <cell r="DY157">
            <v>0</v>
          </cell>
          <cell r="DZ157">
            <v>0</v>
          </cell>
          <cell r="EA157">
            <v>0</v>
          </cell>
          <cell r="EB157">
            <v>0</v>
          </cell>
          <cell r="EC157">
            <v>0</v>
          </cell>
          <cell r="ED157">
            <v>0</v>
          </cell>
          <cell r="EE157">
            <v>0</v>
          </cell>
          <cell r="EF157">
            <v>0</v>
          </cell>
          <cell r="EG157">
            <v>0</v>
          </cell>
          <cell r="EH157">
            <v>0</v>
          </cell>
          <cell r="EI157">
            <v>0</v>
          </cell>
          <cell r="EJ157">
            <v>0</v>
          </cell>
          <cell r="EK157">
            <v>0</v>
          </cell>
          <cell r="EL157">
            <v>0</v>
          </cell>
          <cell r="EM157">
            <v>0</v>
          </cell>
          <cell r="EN157">
            <v>0</v>
          </cell>
          <cell r="EO157">
            <v>0</v>
          </cell>
          <cell r="EP157">
            <v>0</v>
          </cell>
          <cell r="EQ157">
            <v>0</v>
          </cell>
          <cell r="ER157">
            <v>0</v>
          </cell>
          <cell r="ES157">
            <v>0</v>
          </cell>
          <cell r="ET157">
            <v>0</v>
          </cell>
          <cell r="EU157">
            <v>0</v>
          </cell>
          <cell r="EV157">
            <v>0</v>
          </cell>
          <cell r="EW157">
            <v>0</v>
          </cell>
          <cell r="EX157">
            <v>0</v>
          </cell>
          <cell r="EY157">
            <v>0</v>
          </cell>
          <cell r="EZ157">
            <v>0</v>
          </cell>
          <cell r="FA157">
            <v>0</v>
          </cell>
          <cell r="FB157">
            <v>0</v>
          </cell>
          <cell r="FC157">
            <v>0</v>
          </cell>
          <cell r="FD157">
            <v>0</v>
          </cell>
          <cell r="FE157">
            <v>0</v>
          </cell>
          <cell r="FF157">
            <v>0</v>
          </cell>
          <cell r="FG157">
            <v>0</v>
          </cell>
          <cell r="FH157">
            <v>0</v>
          </cell>
          <cell r="FI157">
            <v>0</v>
          </cell>
          <cell r="FJ157">
            <v>0</v>
          </cell>
          <cell r="FK157">
            <v>0</v>
          </cell>
          <cell r="FL157">
            <v>0</v>
          </cell>
          <cell r="FM157">
            <v>0</v>
          </cell>
          <cell r="FN157">
            <v>0</v>
          </cell>
          <cell r="FO157">
            <v>0</v>
          </cell>
          <cell r="FP157">
            <v>0</v>
          </cell>
          <cell r="FQ157">
            <v>0</v>
          </cell>
          <cell r="FR157">
            <v>0</v>
          </cell>
          <cell r="FS157">
            <v>0</v>
          </cell>
          <cell r="FT157">
            <v>0</v>
          </cell>
          <cell r="FU157">
            <v>0</v>
          </cell>
          <cell r="FV157">
            <v>0</v>
          </cell>
          <cell r="FW157">
            <v>0</v>
          </cell>
          <cell r="FX157">
            <v>0</v>
          </cell>
          <cell r="FY157">
            <v>0</v>
          </cell>
          <cell r="FZ157">
            <v>0</v>
          </cell>
          <cell r="GA157">
            <v>0</v>
          </cell>
          <cell r="GB157">
            <v>0</v>
          </cell>
          <cell r="GC157">
            <v>0</v>
          </cell>
          <cell r="GD157">
            <v>0</v>
          </cell>
          <cell r="GE157">
            <v>0</v>
          </cell>
          <cell r="GF157">
            <v>0</v>
          </cell>
          <cell r="GG157">
            <v>0</v>
          </cell>
          <cell r="GH157">
            <v>0</v>
          </cell>
          <cell r="GI157">
            <v>0</v>
          </cell>
          <cell r="GJ157">
            <v>0</v>
          </cell>
          <cell r="GK157">
            <v>0</v>
          </cell>
          <cell r="GL157">
            <v>0</v>
          </cell>
          <cell r="GM157">
            <v>0</v>
          </cell>
          <cell r="GN157">
            <v>0</v>
          </cell>
          <cell r="GO157">
            <v>0</v>
          </cell>
          <cell r="GP157">
            <v>0</v>
          </cell>
          <cell r="GQ157">
            <v>0</v>
          </cell>
          <cell r="GR157">
            <v>0</v>
          </cell>
          <cell r="GS157">
            <v>0</v>
          </cell>
          <cell r="GT157">
            <v>0</v>
          </cell>
          <cell r="GU157">
            <v>0</v>
          </cell>
          <cell r="GV157">
            <v>0</v>
          </cell>
          <cell r="GW157">
            <v>0</v>
          </cell>
          <cell r="GX157">
            <v>0</v>
          </cell>
          <cell r="GY157">
            <v>0</v>
          </cell>
          <cell r="GZ157">
            <v>0</v>
          </cell>
          <cell r="HA157">
            <v>0</v>
          </cell>
          <cell r="HB157">
            <v>0</v>
          </cell>
          <cell r="HC157">
            <v>0</v>
          </cell>
          <cell r="HD157">
            <v>0</v>
          </cell>
          <cell r="HE157">
            <v>0</v>
          </cell>
          <cell r="HF157">
            <v>0</v>
          </cell>
          <cell r="HG157">
            <v>0</v>
          </cell>
          <cell r="HH157">
            <v>0</v>
          </cell>
          <cell r="HI157">
            <v>0</v>
          </cell>
          <cell r="HJ157">
            <v>0</v>
          </cell>
          <cell r="HK157">
            <v>0</v>
          </cell>
          <cell r="HL157">
            <v>0</v>
          </cell>
          <cell r="HM157">
            <v>0</v>
          </cell>
          <cell r="HN157">
            <v>0</v>
          </cell>
          <cell r="HO157">
            <v>0</v>
          </cell>
          <cell r="HP157">
            <v>0</v>
          </cell>
          <cell r="HQ157">
            <v>0</v>
          </cell>
          <cell r="HR157">
            <v>0</v>
          </cell>
          <cell r="HS157">
            <v>0</v>
          </cell>
          <cell r="HT157">
            <v>0</v>
          </cell>
          <cell r="HU157">
            <v>0</v>
          </cell>
          <cell r="HV157">
            <v>0</v>
          </cell>
          <cell r="HW157">
            <v>0</v>
          </cell>
          <cell r="HX157">
            <v>0</v>
          </cell>
          <cell r="HY157">
            <v>0</v>
          </cell>
          <cell r="HZ157">
            <v>0</v>
          </cell>
          <cell r="IA157">
            <v>0</v>
          </cell>
          <cell r="IB157">
            <v>0</v>
          </cell>
          <cell r="IC157">
            <v>0</v>
          </cell>
          <cell r="ID157">
            <v>0</v>
          </cell>
          <cell r="IE157">
            <v>0</v>
          </cell>
          <cell r="IF157">
            <v>0</v>
          </cell>
          <cell r="IG157">
            <v>0</v>
          </cell>
          <cell r="IH157">
            <v>0</v>
          </cell>
          <cell r="II157">
            <v>0</v>
          </cell>
          <cell r="IJ157">
            <v>0</v>
          </cell>
          <cell r="IK157">
            <v>0</v>
          </cell>
          <cell r="IL157">
            <v>0</v>
          </cell>
          <cell r="IM157">
            <v>0</v>
          </cell>
          <cell r="IN157">
            <v>0</v>
          </cell>
          <cell r="IO157">
            <v>0</v>
          </cell>
          <cell r="IP157">
            <v>0</v>
          </cell>
          <cell r="IQ157">
            <v>0</v>
          </cell>
          <cell r="IR157">
            <v>0</v>
          </cell>
          <cell r="IS157">
            <v>0</v>
          </cell>
          <cell r="IT157">
            <v>0</v>
          </cell>
          <cell r="IU157">
            <v>0</v>
          </cell>
          <cell r="IV157">
            <v>0</v>
          </cell>
          <cell r="IW157">
            <v>0</v>
          </cell>
          <cell r="IX157">
            <v>0</v>
          </cell>
          <cell r="IY157">
            <v>0</v>
          </cell>
          <cell r="IZ157">
            <v>0</v>
          </cell>
          <cell r="JA157">
            <v>0</v>
          </cell>
          <cell r="JB157">
            <v>0</v>
          </cell>
          <cell r="JC157">
            <v>0</v>
          </cell>
          <cell r="JD157">
            <v>0</v>
          </cell>
          <cell r="JE157">
            <v>0</v>
          </cell>
          <cell r="JF157">
            <v>0</v>
          </cell>
          <cell r="JG157">
            <v>0</v>
          </cell>
          <cell r="JH157">
            <v>0</v>
          </cell>
          <cell r="JI157">
            <v>0</v>
          </cell>
          <cell r="JJ157">
            <v>0</v>
          </cell>
          <cell r="JK157">
            <v>0</v>
          </cell>
          <cell r="JL157">
            <v>0</v>
          </cell>
          <cell r="JM157">
            <v>0</v>
          </cell>
          <cell r="JN157">
            <v>0</v>
          </cell>
          <cell r="JO157">
            <v>0</v>
          </cell>
          <cell r="JP157">
            <v>0</v>
          </cell>
          <cell r="JQ157">
            <v>0</v>
          </cell>
        </row>
        <row r="158">
          <cell r="F158">
            <v>0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  <cell r="AA158">
            <v>0</v>
          </cell>
          <cell r="AB158">
            <v>0</v>
          </cell>
          <cell r="AC158">
            <v>0</v>
          </cell>
          <cell r="AD158">
            <v>0</v>
          </cell>
          <cell r="AE158">
            <v>0</v>
          </cell>
          <cell r="AF158">
            <v>0</v>
          </cell>
          <cell r="AG158">
            <v>0</v>
          </cell>
          <cell r="AH158">
            <v>0</v>
          </cell>
          <cell r="AI158">
            <v>0</v>
          </cell>
          <cell r="AJ158">
            <v>0</v>
          </cell>
          <cell r="AK158">
            <v>0</v>
          </cell>
          <cell r="AL158">
            <v>0</v>
          </cell>
          <cell r="AM158">
            <v>0</v>
          </cell>
          <cell r="AN158">
            <v>0</v>
          </cell>
          <cell r="AO158">
            <v>0</v>
          </cell>
          <cell r="AP158">
            <v>0</v>
          </cell>
          <cell r="AQ158">
            <v>0</v>
          </cell>
          <cell r="AR158">
            <v>0</v>
          </cell>
          <cell r="AS158">
            <v>0</v>
          </cell>
          <cell r="AT158">
            <v>0</v>
          </cell>
          <cell r="AU158">
            <v>0</v>
          </cell>
          <cell r="AV158">
            <v>0</v>
          </cell>
          <cell r="AW158">
            <v>0</v>
          </cell>
          <cell r="AX158">
            <v>0</v>
          </cell>
          <cell r="AY158">
            <v>0</v>
          </cell>
          <cell r="AZ158">
            <v>0</v>
          </cell>
          <cell r="BA158">
            <v>0</v>
          </cell>
          <cell r="BB158">
            <v>0</v>
          </cell>
          <cell r="BC158">
            <v>0</v>
          </cell>
          <cell r="BD158">
            <v>0</v>
          </cell>
          <cell r="BE158">
            <v>0</v>
          </cell>
          <cell r="BF158">
            <v>0</v>
          </cell>
          <cell r="BG158">
            <v>0</v>
          </cell>
          <cell r="BH158">
            <v>0</v>
          </cell>
          <cell r="BI158">
            <v>0</v>
          </cell>
          <cell r="BJ158">
            <v>0</v>
          </cell>
          <cell r="BK158">
            <v>0</v>
          </cell>
          <cell r="BL158">
            <v>0</v>
          </cell>
          <cell r="BM158">
            <v>0</v>
          </cell>
          <cell r="BN158">
            <v>0</v>
          </cell>
          <cell r="BO158">
            <v>0</v>
          </cell>
          <cell r="BP158">
            <v>0</v>
          </cell>
          <cell r="BQ158">
            <v>0</v>
          </cell>
          <cell r="BR158">
            <v>0</v>
          </cell>
          <cell r="BS158">
            <v>0</v>
          </cell>
          <cell r="BT158">
            <v>0</v>
          </cell>
          <cell r="BU158">
            <v>0</v>
          </cell>
          <cell r="BV158">
            <v>0</v>
          </cell>
          <cell r="BW158">
            <v>0</v>
          </cell>
          <cell r="BX158">
            <v>0</v>
          </cell>
          <cell r="BY158">
            <v>0</v>
          </cell>
          <cell r="BZ158">
            <v>0</v>
          </cell>
          <cell r="CA158">
            <v>0</v>
          </cell>
          <cell r="CB158">
            <v>0</v>
          </cell>
          <cell r="CC158">
            <v>0</v>
          </cell>
          <cell r="CD158">
            <v>0</v>
          </cell>
          <cell r="CE158">
            <v>0</v>
          </cell>
          <cell r="CF158">
            <v>0</v>
          </cell>
          <cell r="CG158">
            <v>0</v>
          </cell>
          <cell r="CH158">
            <v>0</v>
          </cell>
          <cell r="CI158">
            <v>0</v>
          </cell>
          <cell r="CJ158">
            <v>0</v>
          </cell>
          <cell r="CK158">
            <v>0</v>
          </cell>
          <cell r="CL158">
            <v>0</v>
          </cell>
          <cell r="CM158">
            <v>0</v>
          </cell>
          <cell r="CN158">
            <v>0</v>
          </cell>
          <cell r="CO158">
            <v>0</v>
          </cell>
          <cell r="CP158">
            <v>0</v>
          </cell>
          <cell r="CQ158">
            <v>0</v>
          </cell>
          <cell r="CR158">
            <v>0</v>
          </cell>
          <cell r="CS158">
            <v>0</v>
          </cell>
          <cell r="CT158">
            <v>0</v>
          </cell>
          <cell r="CU158">
            <v>0</v>
          </cell>
          <cell r="CV158">
            <v>0</v>
          </cell>
          <cell r="CW158">
            <v>0</v>
          </cell>
          <cell r="CX158">
            <v>0</v>
          </cell>
          <cell r="CY158">
            <v>0</v>
          </cell>
          <cell r="CZ158">
            <v>0</v>
          </cell>
          <cell r="DA158">
            <v>0</v>
          </cell>
          <cell r="DB158">
            <v>0</v>
          </cell>
          <cell r="DC158">
            <v>0</v>
          </cell>
          <cell r="DD158">
            <v>0</v>
          </cell>
          <cell r="DE158">
            <v>0</v>
          </cell>
          <cell r="DF158">
            <v>0</v>
          </cell>
          <cell r="DG158">
            <v>0</v>
          </cell>
          <cell r="DH158">
            <v>0</v>
          </cell>
          <cell r="DI158">
            <v>0</v>
          </cell>
          <cell r="DJ158">
            <v>0</v>
          </cell>
          <cell r="DK158">
            <v>0</v>
          </cell>
          <cell r="DL158">
            <v>0</v>
          </cell>
          <cell r="DM158">
            <v>0</v>
          </cell>
          <cell r="DN158">
            <v>0</v>
          </cell>
          <cell r="DO158">
            <v>0</v>
          </cell>
          <cell r="DP158">
            <v>0</v>
          </cell>
          <cell r="DQ158">
            <v>0</v>
          </cell>
          <cell r="DR158">
            <v>0</v>
          </cell>
          <cell r="DS158">
            <v>0</v>
          </cell>
          <cell r="DT158">
            <v>0</v>
          </cell>
          <cell r="DU158">
            <v>0</v>
          </cell>
          <cell r="DV158">
            <v>0</v>
          </cell>
          <cell r="DW158">
            <v>0</v>
          </cell>
          <cell r="DX158">
            <v>0</v>
          </cell>
          <cell r="DY158">
            <v>0</v>
          </cell>
          <cell r="DZ158">
            <v>0</v>
          </cell>
          <cell r="EA158">
            <v>0</v>
          </cell>
          <cell r="EB158">
            <v>0</v>
          </cell>
          <cell r="EC158">
            <v>0</v>
          </cell>
          <cell r="ED158">
            <v>0</v>
          </cell>
          <cell r="EE158">
            <v>0</v>
          </cell>
          <cell r="EF158">
            <v>0</v>
          </cell>
          <cell r="EG158">
            <v>0</v>
          </cell>
          <cell r="EH158">
            <v>0</v>
          </cell>
          <cell r="EI158">
            <v>0</v>
          </cell>
          <cell r="EJ158">
            <v>0</v>
          </cell>
          <cell r="EK158">
            <v>0</v>
          </cell>
          <cell r="EL158">
            <v>0</v>
          </cell>
          <cell r="EM158">
            <v>0</v>
          </cell>
          <cell r="EN158">
            <v>0</v>
          </cell>
          <cell r="EO158">
            <v>0</v>
          </cell>
          <cell r="EP158">
            <v>0</v>
          </cell>
          <cell r="EQ158">
            <v>0</v>
          </cell>
          <cell r="ER158">
            <v>0</v>
          </cell>
          <cell r="ES158">
            <v>0</v>
          </cell>
          <cell r="ET158">
            <v>0</v>
          </cell>
          <cell r="EU158">
            <v>0</v>
          </cell>
          <cell r="EV158">
            <v>0</v>
          </cell>
          <cell r="EW158">
            <v>0</v>
          </cell>
          <cell r="EX158">
            <v>0</v>
          </cell>
          <cell r="EY158">
            <v>0</v>
          </cell>
          <cell r="EZ158">
            <v>0</v>
          </cell>
          <cell r="FA158">
            <v>0</v>
          </cell>
          <cell r="FB158">
            <v>0</v>
          </cell>
          <cell r="FC158">
            <v>0</v>
          </cell>
          <cell r="FD158">
            <v>0</v>
          </cell>
          <cell r="FE158">
            <v>0</v>
          </cell>
          <cell r="FF158">
            <v>0</v>
          </cell>
          <cell r="FG158">
            <v>0</v>
          </cell>
          <cell r="FH158">
            <v>0</v>
          </cell>
          <cell r="FI158">
            <v>0</v>
          </cell>
          <cell r="FJ158">
            <v>0</v>
          </cell>
          <cell r="FK158">
            <v>0</v>
          </cell>
          <cell r="FL158">
            <v>0</v>
          </cell>
          <cell r="FM158">
            <v>0</v>
          </cell>
          <cell r="FN158">
            <v>0</v>
          </cell>
          <cell r="FO158">
            <v>0</v>
          </cell>
          <cell r="FP158">
            <v>0</v>
          </cell>
          <cell r="FQ158">
            <v>0</v>
          </cell>
          <cell r="FR158">
            <v>0</v>
          </cell>
          <cell r="FS158">
            <v>0</v>
          </cell>
          <cell r="FT158">
            <v>0</v>
          </cell>
          <cell r="FU158">
            <v>0</v>
          </cell>
          <cell r="FV158">
            <v>0</v>
          </cell>
          <cell r="FW158">
            <v>0</v>
          </cell>
          <cell r="FX158">
            <v>0</v>
          </cell>
          <cell r="FY158">
            <v>0</v>
          </cell>
          <cell r="FZ158">
            <v>0</v>
          </cell>
          <cell r="GA158">
            <v>0</v>
          </cell>
          <cell r="GB158">
            <v>0</v>
          </cell>
          <cell r="GC158">
            <v>0</v>
          </cell>
          <cell r="GD158">
            <v>0</v>
          </cell>
          <cell r="GE158">
            <v>0</v>
          </cell>
          <cell r="GF158">
            <v>0</v>
          </cell>
          <cell r="GG158">
            <v>0</v>
          </cell>
          <cell r="GH158">
            <v>0</v>
          </cell>
          <cell r="GI158">
            <v>0</v>
          </cell>
          <cell r="GJ158">
            <v>0</v>
          </cell>
          <cell r="GK158">
            <v>0</v>
          </cell>
          <cell r="GL158">
            <v>0</v>
          </cell>
          <cell r="GM158">
            <v>0</v>
          </cell>
          <cell r="GN158">
            <v>0</v>
          </cell>
          <cell r="GO158">
            <v>0</v>
          </cell>
          <cell r="GP158">
            <v>0</v>
          </cell>
          <cell r="GQ158">
            <v>0</v>
          </cell>
          <cell r="GR158">
            <v>0</v>
          </cell>
          <cell r="GS158">
            <v>0</v>
          </cell>
          <cell r="GT158">
            <v>0</v>
          </cell>
          <cell r="GU158">
            <v>0</v>
          </cell>
          <cell r="GV158">
            <v>0</v>
          </cell>
          <cell r="GW158">
            <v>0</v>
          </cell>
          <cell r="GX158">
            <v>0</v>
          </cell>
          <cell r="GY158">
            <v>0</v>
          </cell>
          <cell r="GZ158">
            <v>0</v>
          </cell>
          <cell r="HA158">
            <v>0</v>
          </cell>
          <cell r="HB158">
            <v>0</v>
          </cell>
          <cell r="HC158">
            <v>0</v>
          </cell>
          <cell r="HD158">
            <v>0</v>
          </cell>
          <cell r="HE158">
            <v>0</v>
          </cell>
          <cell r="HF158">
            <v>0</v>
          </cell>
          <cell r="HG158">
            <v>0</v>
          </cell>
          <cell r="HH158">
            <v>0</v>
          </cell>
          <cell r="HI158">
            <v>0</v>
          </cell>
          <cell r="HJ158">
            <v>0</v>
          </cell>
          <cell r="HK158">
            <v>0</v>
          </cell>
          <cell r="HL158">
            <v>0</v>
          </cell>
          <cell r="HM158">
            <v>0</v>
          </cell>
          <cell r="HN158">
            <v>0</v>
          </cell>
          <cell r="HO158">
            <v>0</v>
          </cell>
          <cell r="HP158">
            <v>0</v>
          </cell>
          <cell r="HQ158">
            <v>0</v>
          </cell>
          <cell r="HR158">
            <v>0</v>
          </cell>
          <cell r="HS158">
            <v>0</v>
          </cell>
          <cell r="HT158">
            <v>0</v>
          </cell>
          <cell r="HU158">
            <v>0</v>
          </cell>
          <cell r="HV158">
            <v>0</v>
          </cell>
          <cell r="HW158">
            <v>0</v>
          </cell>
          <cell r="HX158">
            <v>0</v>
          </cell>
          <cell r="HY158">
            <v>0</v>
          </cell>
          <cell r="HZ158">
            <v>0</v>
          </cell>
          <cell r="IA158">
            <v>0</v>
          </cell>
          <cell r="IB158">
            <v>0</v>
          </cell>
          <cell r="IC158">
            <v>0</v>
          </cell>
          <cell r="ID158">
            <v>0</v>
          </cell>
          <cell r="IE158">
            <v>0</v>
          </cell>
          <cell r="IF158">
            <v>0</v>
          </cell>
          <cell r="IG158">
            <v>0</v>
          </cell>
          <cell r="IH158">
            <v>0</v>
          </cell>
          <cell r="II158">
            <v>0</v>
          </cell>
          <cell r="IJ158">
            <v>0</v>
          </cell>
          <cell r="IK158">
            <v>0</v>
          </cell>
          <cell r="IL158">
            <v>0</v>
          </cell>
          <cell r="IM158">
            <v>0</v>
          </cell>
          <cell r="IN158">
            <v>0</v>
          </cell>
          <cell r="IO158">
            <v>0</v>
          </cell>
          <cell r="IP158">
            <v>0</v>
          </cell>
          <cell r="IQ158">
            <v>0</v>
          </cell>
          <cell r="IR158">
            <v>0</v>
          </cell>
          <cell r="IS158">
            <v>0</v>
          </cell>
          <cell r="IT158">
            <v>0</v>
          </cell>
          <cell r="IU158">
            <v>0</v>
          </cell>
          <cell r="IV158">
            <v>0</v>
          </cell>
          <cell r="IW158">
            <v>0</v>
          </cell>
          <cell r="IX158">
            <v>0</v>
          </cell>
          <cell r="IY158">
            <v>0</v>
          </cell>
          <cell r="IZ158">
            <v>0</v>
          </cell>
          <cell r="JA158">
            <v>0</v>
          </cell>
          <cell r="JB158">
            <v>0</v>
          </cell>
          <cell r="JC158">
            <v>0</v>
          </cell>
          <cell r="JD158">
            <v>0</v>
          </cell>
          <cell r="JE158">
            <v>0</v>
          </cell>
          <cell r="JF158">
            <v>0</v>
          </cell>
          <cell r="JG158">
            <v>0</v>
          </cell>
          <cell r="JH158">
            <v>0</v>
          </cell>
          <cell r="JI158">
            <v>0</v>
          </cell>
          <cell r="JJ158">
            <v>0</v>
          </cell>
          <cell r="JK158">
            <v>0</v>
          </cell>
          <cell r="JL158">
            <v>0</v>
          </cell>
          <cell r="JM158">
            <v>0</v>
          </cell>
          <cell r="JN158">
            <v>0</v>
          </cell>
          <cell r="JO158">
            <v>0</v>
          </cell>
          <cell r="JP158">
            <v>0</v>
          </cell>
          <cell r="JQ158">
            <v>0</v>
          </cell>
        </row>
        <row r="159">
          <cell r="F159">
            <v>0</v>
          </cell>
          <cell r="G159">
            <v>0</v>
          </cell>
          <cell r="H159">
            <v>0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  <cell r="AA159">
            <v>0</v>
          </cell>
          <cell r="AB159">
            <v>0</v>
          </cell>
          <cell r="AC159">
            <v>0</v>
          </cell>
          <cell r="AD159">
            <v>0</v>
          </cell>
          <cell r="AE159">
            <v>0</v>
          </cell>
          <cell r="AF159">
            <v>0</v>
          </cell>
          <cell r="AG159">
            <v>0</v>
          </cell>
          <cell r="AH159">
            <v>0</v>
          </cell>
          <cell r="AI159">
            <v>0</v>
          </cell>
          <cell r="AJ159">
            <v>0</v>
          </cell>
          <cell r="AK159">
            <v>0</v>
          </cell>
          <cell r="AL159">
            <v>0</v>
          </cell>
          <cell r="AM159">
            <v>0</v>
          </cell>
          <cell r="AN159">
            <v>0</v>
          </cell>
          <cell r="AO159">
            <v>0</v>
          </cell>
          <cell r="AP159">
            <v>0</v>
          </cell>
          <cell r="AQ159">
            <v>0</v>
          </cell>
          <cell r="AR159">
            <v>0</v>
          </cell>
          <cell r="AS159">
            <v>0</v>
          </cell>
          <cell r="AT159">
            <v>0</v>
          </cell>
          <cell r="AU159">
            <v>0</v>
          </cell>
          <cell r="AV159">
            <v>0</v>
          </cell>
          <cell r="AW159">
            <v>0</v>
          </cell>
          <cell r="AX159">
            <v>0</v>
          </cell>
          <cell r="AY159">
            <v>0</v>
          </cell>
          <cell r="AZ159">
            <v>0</v>
          </cell>
          <cell r="BA159">
            <v>0</v>
          </cell>
          <cell r="BB159">
            <v>0</v>
          </cell>
          <cell r="BC159">
            <v>0</v>
          </cell>
          <cell r="BD159">
            <v>0</v>
          </cell>
          <cell r="BE159">
            <v>0</v>
          </cell>
          <cell r="BF159">
            <v>0</v>
          </cell>
          <cell r="BG159">
            <v>0</v>
          </cell>
          <cell r="BH159">
            <v>0</v>
          </cell>
          <cell r="BI159">
            <v>0</v>
          </cell>
          <cell r="BJ159">
            <v>0</v>
          </cell>
          <cell r="BK159">
            <v>0</v>
          </cell>
          <cell r="BL159">
            <v>0</v>
          </cell>
          <cell r="BM159">
            <v>0</v>
          </cell>
          <cell r="BN159">
            <v>0</v>
          </cell>
          <cell r="BO159">
            <v>0</v>
          </cell>
          <cell r="BP159">
            <v>0</v>
          </cell>
          <cell r="BQ159">
            <v>0</v>
          </cell>
          <cell r="BR159">
            <v>0</v>
          </cell>
          <cell r="BS159">
            <v>0</v>
          </cell>
          <cell r="BT159">
            <v>0</v>
          </cell>
          <cell r="BU159">
            <v>0</v>
          </cell>
          <cell r="BV159">
            <v>0</v>
          </cell>
          <cell r="BW159">
            <v>0</v>
          </cell>
          <cell r="BX159">
            <v>0</v>
          </cell>
          <cell r="BY159">
            <v>0</v>
          </cell>
          <cell r="BZ159">
            <v>0</v>
          </cell>
          <cell r="CA159">
            <v>0</v>
          </cell>
          <cell r="CB159">
            <v>0</v>
          </cell>
          <cell r="CC159">
            <v>0</v>
          </cell>
          <cell r="CD159">
            <v>0</v>
          </cell>
          <cell r="CE159">
            <v>0</v>
          </cell>
          <cell r="CF159">
            <v>0</v>
          </cell>
          <cell r="CG159">
            <v>0</v>
          </cell>
          <cell r="CH159">
            <v>0</v>
          </cell>
          <cell r="CI159">
            <v>0</v>
          </cell>
          <cell r="CJ159">
            <v>0</v>
          </cell>
          <cell r="CK159">
            <v>0</v>
          </cell>
          <cell r="CL159">
            <v>0</v>
          </cell>
          <cell r="CM159">
            <v>0</v>
          </cell>
          <cell r="CN159">
            <v>0</v>
          </cell>
          <cell r="CO159">
            <v>0</v>
          </cell>
          <cell r="CP159">
            <v>0</v>
          </cell>
          <cell r="CQ159">
            <v>0</v>
          </cell>
          <cell r="CR159">
            <v>0</v>
          </cell>
          <cell r="CS159">
            <v>0</v>
          </cell>
          <cell r="CT159">
            <v>0</v>
          </cell>
          <cell r="CU159">
            <v>0</v>
          </cell>
          <cell r="CV159">
            <v>0</v>
          </cell>
          <cell r="CW159">
            <v>0</v>
          </cell>
          <cell r="CX159">
            <v>0</v>
          </cell>
          <cell r="CY159">
            <v>0</v>
          </cell>
          <cell r="CZ159">
            <v>0</v>
          </cell>
          <cell r="DA159">
            <v>0</v>
          </cell>
          <cell r="DB159">
            <v>0</v>
          </cell>
          <cell r="DC159">
            <v>0</v>
          </cell>
          <cell r="DD159">
            <v>0</v>
          </cell>
          <cell r="DE159">
            <v>0</v>
          </cell>
          <cell r="DF159">
            <v>0</v>
          </cell>
          <cell r="DG159">
            <v>0</v>
          </cell>
          <cell r="DH159">
            <v>0</v>
          </cell>
          <cell r="DI159">
            <v>0</v>
          </cell>
          <cell r="DJ159">
            <v>0</v>
          </cell>
          <cell r="DK159">
            <v>0</v>
          </cell>
          <cell r="DL159">
            <v>0</v>
          </cell>
          <cell r="DM159">
            <v>0</v>
          </cell>
          <cell r="DN159">
            <v>0</v>
          </cell>
          <cell r="DO159">
            <v>0</v>
          </cell>
          <cell r="DP159">
            <v>0</v>
          </cell>
          <cell r="DQ159">
            <v>0</v>
          </cell>
          <cell r="DR159">
            <v>0</v>
          </cell>
          <cell r="DS159">
            <v>0</v>
          </cell>
          <cell r="DT159">
            <v>0</v>
          </cell>
          <cell r="DU159">
            <v>0</v>
          </cell>
          <cell r="DV159">
            <v>0</v>
          </cell>
          <cell r="DW159">
            <v>0</v>
          </cell>
          <cell r="DX159">
            <v>0</v>
          </cell>
          <cell r="DY159">
            <v>0</v>
          </cell>
          <cell r="DZ159">
            <v>0</v>
          </cell>
          <cell r="EA159">
            <v>0</v>
          </cell>
          <cell r="EB159">
            <v>0</v>
          </cell>
          <cell r="EC159">
            <v>0</v>
          </cell>
          <cell r="ED159">
            <v>0</v>
          </cell>
          <cell r="EE159">
            <v>0</v>
          </cell>
          <cell r="EF159">
            <v>0</v>
          </cell>
          <cell r="EG159">
            <v>0</v>
          </cell>
          <cell r="EH159">
            <v>0</v>
          </cell>
          <cell r="EI159">
            <v>0</v>
          </cell>
          <cell r="EJ159">
            <v>0</v>
          </cell>
          <cell r="EK159">
            <v>0</v>
          </cell>
          <cell r="EL159">
            <v>0</v>
          </cell>
          <cell r="EM159">
            <v>0</v>
          </cell>
          <cell r="EN159">
            <v>0</v>
          </cell>
          <cell r="EO159">
            <v>0</v>
          </cell>
          <cell r="EP159">
            <v>0</v>
          </cell>
          <cell r="EQ159">
            <v>0</v>
          </cell>
          <cell r="ER159">
            <v>0</v>
          </cell>
          <cell r="ES159">
            <v>0</v>
          </cell>
          <cell r="ET159">
            <v>0</v>
          </cell>
          <cell r="EU159">
            <v>0</v>
          </cell>
          <cell r="EV159">
            <v>0</v>
          </cell>
          <cell r="EW159">
            <v>0</v>
          </cell>
          <cell r="EX159">
            <v>0</v>
          </cell>
          <cell r="EY159">
            <v>0</v>
          </cell>
          <cell r="EZ159">
            <v>0</v>
          </cell>
          <cell r="FA159">
            <v>0</v>
          </cell>
          <cell r="FB159">
            <v>0</v>
          </cell>
          <cell r="FC159">
            <v>0</v>
          </cell>
          <cell r="FD159">
            <v>0</v>
          </cell>
          <cell r="FE159">
            <v>0</v>
          </cell>
          <cell r="FF159">
            <v>0</v>
          </cell>
          <cell r="FG159">
            <v>0</v>
          </cell>
          <cell r="FH159">
            <v>0</v>
          </cell>
          <cell r="FI159">
            <v>0</v>
          </cell>
          <cell r="FJ159">
            <v>0</v>
          </cell>
          <cell r="FK159">
            <v>0</v>
          </cell>
          <cell r="FL159">
            <v>0</v>
          </cell>
          <cell r="FM159">
            <v>0</v>
          </cell>
          <cell r="FN159">
            <v>0</v>
          </cell>
          <cell r="FO159">
            <v>0</v>
          </cell>
          <cell r="FP159">
            <v>0</v>
          </cell>
          <cell r="FQ159">
            <v>0</v>
          </cell>
          <cell r="FR159">
            <v>0</v>
          </cell>
          <cell r="FS159">
            <v>0</v>
          </cell>
          <cell r="FT159">
            <v>0</v>
          </cell>
          <cell r="FU159">
            <v>0</v>
          </cell>
          <cell r="FV159">
            <v>0</v>
          </cell>
          <cell r="FW159">
            <v>0</v>
          </cell>
          <cell r="FX159">
            <v>0</v>
          </cell>
          <cell r="FY159">
            <v>0</v>
          </cell>
          <cell r="FZ159">
            <v>0</v>
          </cell>
          <cell r="GA159">
            <v>0</v>
          </cell>
          <cell r="GB159">
            <v>0</v>
          </cell>
          <cell r="GC159">
            <v>0</v>
          </cell>
          <cell r="GD159">
            <v>0</v>
          </cell>
          <cell r="GE159">
            <v>0</v>
          </cell>
          <cell r="GF159">
            <v>0</v>
          </cell>
          <cell r="GG159">
            <v>0</v>
          </cell>
          <cell r="GH159">
            <v>0</v>
          </cell>
          <cell r="GI159">
            <v>0</v>
          </cell>
          <cell r="GJ159">
            <v>0</v>
          </cell>
          <cell r="GK159">
            <v>0</v>
          </cell>
          <cell r="GL159">
            <v>0</v>
          </cell>
          <cell r="GM159">
            <v>0</v>
          </cell>
          <cell r="GN159">
            <v>0</v>
          </cell>
          <cell r="GO159">
            <v>0</v>
          </cell>
          <cell r="GP159">
            <v>0</v>
          </cell>
          <cell r="GQ159">
            <v>0</v>
          </cell>
          <cell r="GR159">
            <v>0</v>
          </cell>
          <cell r="GS159">
            <v>0</v>
          </cell>
          <cell r="GT159">
            <v>0</v>
          </cell>
          <cell r="GU159">
            <v>0</v>
          </cell>
          <cell r="GV159">
            <v>0</v>
          </cell>
          <cell r="GW159">
            <v>0</v>
          </cell>
          <cell r="GX159">
            <v>0</v>
          </cell>
          <cell r="GY159">
            <v>0</v>
          </cell>
          <cell r="GZ159">
            <v>0</v>
          </cell>
          <cell r="HA159">
            <v>0</v>
          </cell>
          <cell r="HB159">
            <v>0</v>
          </cell>
          <cell r="HC159">
            <v>0</v>
          </cell>
          <cell r="HD159">
            <v>0</v>
          </cell>
          <cell r="HE159">
            <v>0</v>
          </cell>
          <cell r="HF159">
            <v>0</v>
          </cell>
          <cell r="HG159">
            <v>0</v>
          </cell>
          <cell r="HH159">
            <v>0</v>
          </cell>
          <cell r="HI159">
            <v>0</v>
          </cell>
          <cell r="HJ159">
            <v>0</v>
          </cell>
          <cell r="HK159">
            <v>0</v>
          </cell>
          <cell r="HL159">
            <v>0</v>
          </cell>
          <cell r="HM159">
            <v>0</v>
          </cell>
          <cell r="HN159">
            <v>0</v>
          </cell>
          <cell r="HO159">
            <v>0</v>
          </cell>
          <cell r="HP159">
            <v>0</v>
          </cell>
          <cell r="HQ159">
            <v>0</v>
          </cell>
          <cell r="HR159">
            <v>0</v>
          </cell>
          <cell r="HS159">
            <v>0</v>
          </cell>
          <cell r="HT159">
            <v>0</v>
          </cell>
          <cell r="HU159">
            <v>0</v>
          </cell>
          <cell r="HV159">
            <v>0</v>
          </cell>
          <cell r="HW159">
            <v>0</v>
          </cell>
          <cell r="HX159">
            <v>0</v>
          </cell>
          <cell r="HY159">
            <v>0</v>
          </cell>
          <cell r="HZ159">
            <v>0</v>
          </cell>
          <cell r="IA159">
            <v>0</v>
          </cell>
          <cell r="IB159">
            <v>0</v>
          </cell>
          <cell r="IC159">
            <v>0</v>
          </cell>
          <cell r="ID159">
            <v>0</v>
          </cell>
          <cell r="IE159">
            <v>0</v>
          </cell>
          <cell r="IF159">
            <v>0</v>
          </cell>
          <cell r="IG159">
            <v>0</v>
          </cell>
          <cell r="IH159">
            <v>0</v>
          </cell>
          <cell r="II159">
            <v>0</v>
          </cell>
          <cell r="IJ159">
            <v>0</v>
          </cell>
          <cell r="IK159">
            <v>0</v>
          </cell>
          <cell r="IL159">
            <v>0</v>
          </cell>
          <cell r="IM159">
            <v>0</v>
          </cell>
          <cell r="IN159">
            <v>0</v>
          </cell>
          <cell r="IO159">
            <v>0</v>
          </cell>
          <cell r="IP159">
            <v>0</v>
          </cell>
          <cell r="IQ159">
            <v>0</v>
          </cell>
          <cell r="IR159">
            <v>0</v>
          </cell>
          <cell r="IS159">
            <v>0</v>
          </cell>
          <cell r="IT159">
            <v>0</v>
          </cell>
          <cell r="IU159">
            <v>0</v>
          </cell>
          <cell r="IV159">
            <v>0</v>
          </cell>
          <cell r="IW159">
            <v>0</v>
          </cell>
          <cell r="IX159">
            <v>0</v>
          </cell>
          <cell r="IY159">
            <v>0</v>
          </cell>
          <cell r="IZ159">
            <v>0</v>
          </cell>
          <cell r="JA159">
            <v>0</v>
          </cell>
          <cell r="JB159">
            <v>0</v>
          </cell>
          <cell r="JC159">
            <v>0</v>
          </cell>
          <cell r="JD159">
            <v>0</v>
          </cell>
          <cell r="JE159">
            <v>0</v>
          </cell>
          <cell r="JF159">
            <v>0</v>
          </cell>
          <cell r="JG159">
            <v>0</v>
          </cell>
          <cell r="JH159">
            <v>0</v>
          </cell>
          <cell r="JI159">
            <v>0</v>
          </cell>
          <cell r="JJ159">
            <v>0</v>
          </cell>
          <cell r="JK159">
            <v>0</v>
          </cell>
          <cell r="JL159">
            <v>0</v>
          </cell>
          <cell r="JM159">
            <v>0</v>
          </cell>
          <cell r="JN159">
            <v>0</v>
          </cell>
          <cell r="JO159">
            <v>0</v>
          </cell>
          <cell r="JP159">
            <v>0</v>
          </cell>
          <cell r="JQ159">
            <v>0</v>
          </cell>
        </row>
        <row r="160">
          <cell r="F160">
            <v>0</v>
          </cell>
          <cell r="G160">
            <v>0</v>
          </cell>
          <cell r="H160">
            <v>0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0</v>
          </cell>
          <cell r="R160">
            <v>0</v>
          </cell>
          <cell r="S160">
            <v>0</v>
          </cell>
          <cell r="T160">
            <v>0</v>
          </cell>
          <cell r="U160">
            <v>0</v>
          </cell>
          <cell r="V160">
            <v>0</v>
          </cell>
          <cell r="W160">
            <v>0</v>
          </cell>
          <cell r="X160">
            <v>0</v>
          </cell>
          <cell r="Y160">
            <v>0</v>
          </cell>
          <cell r="Z160">
            <v>0</v>
          </cell>
          <cell r="AA160">
            <v>0</v>
          </cell>
          <cell r="AB160">
            <v>0</v>
          </cell>
          <cell r="AC160">
            <v>0</v>
          </cell>
          <cell r="AD160">
            <v>0</v>
          </cell>
          <cell r="AE160">
            <v>0</v>
          </cell>
          <cell r="AF160">
            <v>0</v>
          </cell>
          <cell r="AG160">
            <v>0</v>
          </cell>
          <cell r="AH160">
            <v>0</v>
          </cell>
          <cell r="AI160">
            <v>0</v>
          </cell>
          <cell r="AJ160">
            <v>0</v>
          </cell>
          <cell r="AK160">
            <v>0</v>
          </cell>
          <cell r="AL160">
            <v>0</v>
          </cell>
          <cell r="AM160">
            <v>0</v>
          </cell>
          <cell r="AN160">
            <v>0</v>
          </cell>
          <cell r="AO160">
            <v>0</v>
          </cell>
          <cell r="AP160">
            <v>0</v>
          </cell>
          <cell r="AQ160">
            <v>0</v>
          </cell>
          <cell r="AR160">
            <v>0</v>
          </cell>
          <cell r="AS160">
            <v>0</v>
          </cell>
          <cell r="AT160">
            <v>0</v>
          </cell>
          <cell r="AU160">
            <v>0</v>
          </cell>
          <cell r="AV160">
            <v>0</v>
          </cell>
          <cell r="AW160">
            <v>0</v>
          </cell>
          <cell r="AX160">
            <v>0</v>
          </cell>
          <cell r="AY160">
            <v>0</v>
          </cell>
          <cell r="AZ160">
            <v>0</v>
          </cell>
          <cell r="BA160">
            <v>0</v>
          </cell>
          <cell r="BB160">
            <v>0</v>
          </cell>
          <cell r="BC160">
            <v>0</v>
          </cell>
          <cell r="BD160">
            <v>0</v>
          </cell>
          <cell r="BE160">
            <v>0</v>
          </cell>
          <cell r="BF160">
            <v>0</v>
          </cell>
          <cell r="BG160">
            <v>0</v>
          </cell>
          <cell r="BH160">
            <v>0</v>
          </cell>
          <cell r="BI160">
            <v>0</v>
          </cell>
          <cell r="BJ160">
            <v>0</v>
          </cell>
          <cell r="BK160">
            <v>0</v>
          </cell>
          <cell r="BL160">
            <v>0</v>
          </cell>
          <cell r="BM160">
            <v>0</v>
          </cell>
          <cell r="BN160">
            <v>0</v>
          </cell>
          <cell r="BO160">
            <v>0</v>
          </cell>
          <cell r="BP160">
            <v>0</v>
          </cell>
          <cell r="BQ160">
            <v>0</v>
          </cell>
          <cell r="BR160">
            <v>0</v>
          </cell>
          <cell r="BS160">
            <v>0</v>
          </cell>
          <cell r="BT160">
            <v>0</v>
          </cell>
          <cell r="BU160">
            <v>0</v>
          </cell>
          <cell r="BV160">
            <v>0</v>
          </cell>
          <cell r="BW160">
            <v>0</v>
          </cell>
          <cell r="BX160">
            <v>0</v>
          </cell>
          <cell r="BY160">
            <v>0</v>
          </cell>
          <cell r="BZ160">
            <v>0</v>
          </cell>
          <cell r="CA160">
            <v>0</v>
          </cell>
          <cell r="CB160">
            <v>0</v>
          </cell>
          <cell r="CC160">
            <v>0</v>
          </cell>
          <cell r="CD160">
            <v>0</v>
          </cell>
          <cell r="CE160">
            <v>0</v>
          </cell>
          <cell r="CF160">
            <v>0</v>
          </cell>
          <cell r="CG160">
            <v>0</v>
          </cell>
          <cell r="CH160">
            <v>0</v>
          </cell>
          <cell r="CI160">
            <v>0</v>
          </cell>
          <cell r="CJ160">
            <v>0</v>
          </cell>
          <cell r="CK160">
            <v>0</v>
          </cell>
          <cell r="CL160">
            <v>0</v>
          </cell>
          <cell r="CM160">
            <v>0</v>
          </cell>
          <cell r="CN160">
            <v>0</v>
          </cell>
          <cell r="CO160">
            <v>0</v>
          </cell>
          <cell r="CP160">
            <v>0</v>
          </cell>
          <cell r="CQ160">
            <v>0</v>
          </cell>
          <cell r="CR160">
            <v>0</v>
          </cell>
          <cell r="CS160">
            <v>0</v>
          </cell>
          <cell r="CT160">
            <v>0</v>
          </cell>
          <cell r="CU160">
            <v>0</v>
          </cell>
          <cell r="CV160">
            <v>0</v>
          </cell>
          <cell r="CW160">
            <v>0</v>
          </cell>
          <cell r="CX160">
            <v>0</v>
          </cell>
          <cell r="CY160">
            <v>0</v>
          </cell>
          <cell r="CZ160">
            <v>0</v>
          </cell>
          <cell r="DA160">
            <v>0</v>
          </cell>
          <cell r="DB160">
            <v>0</v>
          </cell>
          <cell r="DC160">
            <v>0</v>
          </cell>
          <cell r="DD160">
            <v>0</v>
          </cell>
          <cell r="DE160">
            <v>0</v>
          </cell>
          <cell r="DF160">
            <v>0</v>
          </cell>
          <cell r="DG160">
            <v>0</v>
          </cell>
          <cell r="DH160">
            <v>0</v>
          </cell>
          <cell r="DI160">
            <v>0</v>
          </cell>
          <cell r="DJ160">
            <v>0</v>
          </cell>
          <cell r="DK160">
            <v>0</v>
          </cell>
          <cell r="DL160">
            <v>0</v>
          </cell>
          <cell r="DM160">
            <v>0</v>
          </cell>
          <cell r="DN160">
            <v>0</v>
          </cell>
          <cell r="DO160">
            <v>0</v>
          </cell>
          <cell r="DP160">
            <v>0</v>
          </cell>
          <cell r="DQ160">
            <v>0</v>
          </cell>
          <cell r="DR160">
            <v>0</v>
          </cell>
          <cell r="DS160">
            <v>0</v>
          </cell>
          <cell r="DT160">
            <v>0</v>
          </cell>
          <cell r="DU160">
            <v>0</v>
          </cell>
          <cell r="DV160">
            <v>0</v>
          </cell>
          <cell r="DW160">
            <v>0</v>
          </cell>
          <cell r="DX160">
            <v>0</v>
          </cell>
          <cell r="DY160">
            <v>0</v>
          </cell>
          <cell r="DZ160">
            <v>0</v>
          </cell>
          <cell r="EA160">
            <v>0</v>
          </cell>
          <cell r="EB160">
            <v>0</v>
          </cell>
          <cell r="EC160">
            <v>0</v>
          </cell>
          <cell r="ED160">
            <v>0</v>
          </cell>
          <cell r="EE160">
            <v>0</v>
          </cell>
          <cell r="EF160">
            <v>0</v>
          </cell>
          <cell r="EG160">
            <v>0</v>
          </cell>
          <cell r="EH160">
            <v>0</v>
          </cell>
          <cell r="EI160">
            <v>0</v>
          </cell>
          <cell r="EJ160">
            <v>0</v>
          </cell>
          <cell r="EK160">
            <v>0</v>
          </cell>
          <cell r="EL160">
            <v>0</v>
          </cell>
          <cell r="EM160">
            <v>0</v>
          </cell>
          <cell r="EN160">
            <v>0</v>
          </cell>
          <cell r="EO160">
            <v>0</v>
          </cell>
          <cell r="EP160">
            <v>0</v>
          </cell>
          <cell r="EQ160">
            <v>0</v>
          </cell>
          <cell r="ER160">
            <v>0</v>
          </cell>
          <cell r="ES160">
            <v>0</v>
          </cell>
          <cell r="ET160">
            <v>0</v>
          </cell>
          <cell r="EU160">
            <v>0</v>
          </cell>
          <cell r="EV160">
            <v>0</v>
          </cell>
          <cell r="EW160">
            <v>0</v>
          </cell>
          <cell r="EX160">
            <v>0</v>
          </cell>
          <cell r="EY160">
            <v>0</v>
          </cell>
          <cell r="EZ160">
            <v>0</v>
          </cell>
          <cell r="FA160">
            <v>0</v>
          </cell>
          <cell r="FB160">
            <v>0</v>
          </cell>
          <cell r="FC160">
            <v>0</v>
          </cell>
          <cell r="FD160">
            <v>0</v>
          </cell>
          <cell r="FE160">
            <v>0</v>
          </cell>
          <cell r="FF160">
            <v>0</v>
          </cell>
          <cell r="FG160">
            <v>0</v>
          </cell>
          <cell r="FH160">
            <v>0</v>
          </cell>
          <cell r="FI160">
            <v>0</v>
          </cell>
          <cell r="FJ160">
            <v>0</v>
          </cell>
          <cell r="FK160">
            <v>0</v>
          </cell>
          <cell r="FL160">
            <v>0</v>
          </cell>
          <cell r="FM160">
            <v>0</v>
          </cell>
          <cell r="FN160">
            <v>0</v>
          </cell>
          <cell r="FO160">
            <v>0</v>
          </cell>
          <cell r="FP160">
            <v>0</v>
          </cell>
          <cell r="FQ160">
            <v>0</v>
          </cell>
          <cell r="FR160">
            <v>0</v>
          </cell>
          <cell r="FS160">
            <v>0</v>
          </cell>
          <cell r="FT160">
            <v>0</v>
          </cell>
          <cell r="FU160">
            <v>0</v>
          </cell>
          <cell r="FV160">
            <v>0</v>
          </cell>
          <cell r="FW160">
            <v>0</v>
          </cell>
          <cell r="FX160">
            <v>0</v>
          </cell>
          <cell r="FY160">
            <v>0</v>
          </cell>
          <cell r="FZ160">
            <v>0</v>
          </cell>
          <cell r="GA160">
            <v>0</v>
          </cell>
          <cell r="GB160">
            <v>0</v>
          </cell>
          <cell r="GC160">
            <v>0</v>
          </cell>
          <cell r="GD160">
            <v>0</v>
          </cell>
          <cell r="GE160">
            <v>0</v>
          </cell>
          <cell r="GF160">
            <v>0</v>
          </cell>
          <cell r="GG160">
            <v>0</v>
          </cell>
          <cell r="GH160">
            <v>0</v>
          </cell>
          <cell r="GI160">
            <v>0</v>
          </cell>
          <cell r="GJ160">
            <v>0</v>
          </cell>
          <cell r="GK160">
            <v>0</v>
          </cell>
          <cell r="GL160">
            <v>0</v>
          </cell>
          <cell r="GM160">
            <v>0</v>
          </cell>
          <cell r="GN160">
            <v>0</v>
          </cell>
          <cell r="GO160">
            <v>0</v>
          </cell>
          <cell r="GP160">
            <v>0</v>
          </cell>
          <cell r="GQ160">
            <v>0</v>
          </cell>
          <cell r="GR160">
            <v>0</v>
          </cell>
          <cell r="GS160">
            <v>0</v>
          </cell>
          <cell r="GT160">
            <v>0</v>
          </cell>
          <cell r="GU160">
            <v>0</v>
          </cell>
          <cell r="GV160">
            <v>0</v>
          </cell>
          <cell r="GW160">
            <v>0</v>
          </cell>
          <cell r="GX160">
            <v>0</v>
          </cell>
          <cell r="GY160">
            <v>0</v>
          </cell>
          <cell r="GZ160">
            <v>0</v>
          </cell>
          <cell r="HA160">
            <v>0</v>
          </cell>
          <cell r="HB160">
            <v>0</v>
          </cell>
          <cell r="HC160">
            <v>0</v>
          </cell>
          <cell r="HD160">
            <v>0</v>
          </cell>
          <cell r="HE160">
            <v>0</v>
          </cell>
          <cell r="HF160">
            <v>0</v>
          </cell>
          <cell r="HG160">
            <v>0</v>
          </cell>
          <cell r="HH160">
            <v>0</v>
          </cell>
          <cell r="HI160">
            <v>0</v>
          </cell>
          <cell r="HJ160">
            <v>0</v>
          </cell>
          <cell r="HK160">
            <v>0</v>
          </cell>
          <cell r="HL160">
            <v>0</v>
          </cell>
          <cell r="HM160">
            <v>0</v>
          </cell>
          <cell r="HN160">
            <v>0</v>
          </cell>
          <cell r="HO160">
            <v>0</v>
          </cell>
          <cell r="HP160">
            <v>0</v>
          </cell>
          <cell r="HQ160">
            <v>0</v>
          </cell>
          <cell r="HR160">
            <v>0</v>
          </cell>
          <cell r="HS160">
            <v>0</v>
          </cell>
          <cell r="HT160">
            <v>0</v>
          </cell>
          <cell r="HU160">
            <v>0</v>
          </cell>
          <cell r="HV160">
            <v>0</v>
          </cell>
          <cell r="HW160">
            <v>0</v>
          </cell>
          <cell r="HX160">
            <v>0</v>
          </cell>
          <cell r="HY160">
            <v>0</v>
          </cell>
          <cell r="HZ160">
            <v>0</v>
          </cell>
          <cell r="IA160">
            <v>0</v>
          </cell>
          <cell r="IB160">
            <v>0</v>
          </cell>
          <cell r="IC160">
            <v>0</v>
          </cell>
          <cell r="ID160">
            <v>0</v>
          </cell>
          <cell r="IE160">
            <v>0</v>
          </cell>
          <cell r="IF160">
            <v>0</v>
          </cell>
          <cell r="IG160">
            <v>0</v>
          </cell>
          <cell r="IH160">
            <v>0</v>
          </cell>
          <cell r="II160">
            <v>0</v>
          </cell>
          <cell r="IJ160">
            <v>0</v>
          </cell>
          <cell r="IK160">
            <v>0</v>
          </cell>
          <cell r="IL160">
            <v>0</v>
          </cell>
          <cell r="IM160">
            <v>0</v>
          </cell>
          <cell r="IN160">
            <v>0</v>
          </cell>
          <cell r="IO160">
            <v>0</v>
          </cell>
          <cell r="IP160">
            <v>0</v>
          </cell>
          <cell r="IQ160">
            <v>0</v>
          </cell>
          <cell r="IR160">
            <v>0</v>
          </cell>
          <cell r="IS160">
            <v>0</v>
          </cell>
          <cell r="IT160">
            <v>0</v>
          </cell>
          <cell r="IU160">
            <v>0</v>
          </cell>
          <cell r="IV160">
            <v>0</v>
          </cell>
          <cell r="IW160">
            <v>0</v>
          </cell>
          <cell r="IX160">
            <v>0</v>
          </cell>
          <cell r="IY160">
            <v>0</v>
          </cell>
          <cell r="IZ160">
            <v>0</v>
          </cell>
          <cell r="JA160">
            <v>0</v>
          </cell>
          <cell r="JB160">
            <v>0</v>
          </cell>
          <cell r="JC160">
            <v>0</v>
          </cell>
          <cell r="JD160">
            <v>0</v>
          </cell>
          <cell r="JE160">
            <v>0</v>
          </cell>
          <cell r="JF160">
            <v>0</v>
          </cell>
          <cell r="JG160">
            <v>0</v>
          </cell>
          <cell r="JH160">
            <v>0</v>
          </cell>
          <cell r="JI160">
            <v>0</v>
          </cell>
          <cell r="JJ160">
            <v>0</v>
          </cell>
          <cell r="JK160">
            <v>0</v>
          </cell>
          <cell r="JL160">
            <v>0</v>
          </cell>
          <cell r="JM160">
            <v>0</v>
          </cell>
          <cell r="JN160">
            <v>0</v>
          </cell>
          <cell r="JO160">
            <v>0</v>
          </cell>
          <cell r="JP160">
            <v>0</v>
          </cell>
          <cell r="JQ160">
            <v>0</v>
          </cell>
        </row>
        <row r="161">
          <cell r="F161">
            <v>0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0</v>
          </cell>
          <cell r="R161">
            <v>0</v>
          </cell>
          <cell r="S161">
            <v>0</v>
          </cell>
          <cell r="T161">
            <v>0</v>
          </cell>
          <cell r="U161">
            <v>0</v>
          </cell>
          <cell r="V161">
            <v>0</v>
          </cell>
          <cell r="W161">
            <v>0</v>
          </cell>
          <cell r="X161">
            <v>0</v>
          </cell>
          <cell r="Y161">
            <v>0</v>
          </cell>
          <cell r="Z161">
            <v>0</v>
          </cell>
          <cell r="AA161">
            <v>0</v>
          </cell>
          <cell r="AB161">
            <v>0</v>
          </cell>
          <cell r="AC161">
            <v>0</v>
          </cell>
          <cell r="AD161">
            <v>0</v>
          </cell>
          <cell r="AE161">
            <v>0</v>
          </cell>
          <cell r="AF161">
            <v>0</v>
          </cell>
          <cell r="AG161">
            <v>0</v>
          </cell>
          <cell r="AH161">
            <v>0</v>
          </cell>
          <cell r="AI161">
            <v>0</v>
          </cell>
          <cell r="AJ161">
            <v>0</v>
          </cell>
          <cell r="AK161">
            <v>0</v>
          </cell>
          <cell r="AL161">
            <v>0</v>
          </cell>
          <cell r="AM161">
            <v>0</v>
          </cell>
          <cell r="AN161">
            <v>0</v>
          </cell>
          <cell r="AO161">
            <v>0</v>
          </cell>
          <cell r="AP161">
            <v>0</v>
          </cell>
          <cell r="AQ161">
            <v>0</v>
          </cell>
          <cell r="AR161">
            <v>0</v>
          </cell>
          <cell r="AS161">
            <v>0</v>
          </cell>
          <cell r="AT161">
            <v>0</v>
          </cell>
          <cell r="AU161">
            <v>0</v>
          </cell>
          <cell r="AV161">
            <v>0</v>
          </cell>
          <cell r="AW161">
            <v>0</v>
          </cell>
          <cell r="AX161">
            <v>0</v>
          </cell>
          <cell r="AY161">
            <v>0</v>
          </cell>
          <cell r="AZ161">
            <v>0</v>
          </cell>
          <cell r="BA161">
            <v>0</v>
          </cell>
          <cell r="BB161">
            <v>0</v>
          </cell>
          <cell r="BC161">
            <v>0</v>
          </cell>
          <cell r="BD161">
            <v>0</v>
          </cell>
          <cell r="BE161">
            <v>0</v>
          </cell>
          <cell r="BF161">
            <v>0</v>
          </cell>
          <cell r="BG161">
            <v>0</v>
          </cell>
          <cell r="BH161">
            <v>0</v>
          </cell>
          <cell r="BI161">
            <v>0</v>
          </cell>
          <cell r="BJ161">
            <v>0</v>
          </cell>
          <cell r="BK161">
            <v>0</v>
          </cell>
          <cell r="BL161">
            <v>0</v>
          </cell>
          <cell r="BM161">
            <v>0</v>
          </cell>
          <cell r="BN161">
            <v>0</v>
          </cell>
          <cell r="BO161">
            <v>0</v>
          </cell>
          <cell r="BP161">
            <v>0</v>
          </cell>
          <cell r="BQ161">
            <v>0</v>
          </cell>
          <cell r="BR161">
            <v>0</v>
          </cell>
          <cell r="BS161">
            <v>0</v>
          </cell>
          <cell r="BT161">
            <v>0</v>
          </cell>
          <cell r="BU161">
            <v>0</v>
          </cell>
          <cell r="BV161">
            <v>0</v>
          </cell>
          <cell r="BW161">
            <v>0</v>
          </cell>
          <cell r="BX161">
            <v>0</v>
          </cell>
          <cell r="BY161">
            <v>0</v>
          </cell>
          <cell r="BZ161">
            <v>0</v>
          </cell>
          <cell r="CA161">
            <v>0</v>
          </cell>
          <cell r="CB161">
            <v>0</v>
          </cell>
          <cell r="CC161">
            <v>0</v>
          </cell>
          <cell r="CD161">
            <v>0</v>
          </cell>
          <cell r="CE161">
            <v>0</v>
          </cell>
          <cell r="CF161">
            <v>0</v>
          </cell>
          <cell r="CG161">
            <v>0</v>
          </cell>
          <cell r="CH161">
            <v>0</v>
          </cell>
          <cell r="CI161">
            <v>0</v>
          </cell>
          <cell r="CJ161">
            <v>0</v>
          </cell>
          <cell r="CK161">
            <v>0</v>
          </cell>
          <cell r="CL161">
            <v>0</v>
          </cell>
          <cell r="CM161">
            <v>0</v>
          </cell>
          <cell r="CN161">
            <v>0</v>
          </cell>
          <cell r="CO161">
            <v>0</v>
          </cell>
          <cell r="CP161">
            <v>0</v>
          </cell>
          <cell r="CQ161">
            <v>0</v>
          </cell>
          <cell r="CR161">
            <v>0</v>
          </cell>
          <cell r="CS161">
            <v>0</v>
          </cell>
          <cell r="CT161">
            <v>0</v>
          </cell>
          <cell r="CU161">
            <v>0</v>
          </cell>
          <cell r="CV161">
            <v>0</v>
          </cell>
          <cell r="CW161">
            <v>0</v>
          </cell>
          <cell r="CX161">
            <v>0</v>
          </cell>
          <cell r="CY161">
            <v>0</v>
          </cell>
          <cell r="CZ161">
            <v>0</v>
          </cell>
          <cell r="DA161">
            <v>0</v>
          </cell>
          <cell r="DB161">
            <v>0</v>
          </cell>
          <cell r="DC161">
            <v>0</v>
          </cell>
          <cell r="DD161">
            <v>0</v>
          </cell>
          <cell r="DE161">
            <v>0</v>
          </cell>
          <cell r="DF161">
            <v>0</v>
          </cell>
          <cell r="DG161">
            <v>0</v>
          </cell>
          <cell r="DH161">
            <v>0</v>
          </cell>
          <cell r="DI161">
            <v>0</v>
          </cell>
          <cell r="DJ161">
            <v>0</v>
          </cell>
          <cell r="DK161">
            <v>0</v>
          </cell>
          <cell r="DL161">
            <v>0</v>
          </cell>
          <cell r="DM161">
            <v>0</v>
          </cell>
          <cell r="DN161">
            <v>0</v>
          </cell>
          <cell r="DO161">
            <v>0</v>
          </cell>
          <cell r="DP161">
            <v>0</v>
          </cell>
          <cell r="DQ161">
            <v>0</v>
          </cell>
          <cell r="DR161">
            <v>0</v>
          </cell>
          <cell r="DS161">
            <v>0</v>
          </cell>
          <cell r="DT161">
            <v>0</v>
          </cell>
          <cell r="DU161">
            <v>0</v>
          </cell>
          <cell r="DV161">
            <v>0</v>
          </cell>
          <cell r="DW161">
            <v>0</v>
          </cell>
          <cell r="DX161">
            <v>0</v>
          </cell>
          <cell r="DY161">
            <v>0</v>
          </cell>
          <cell r="DZ161">
            <v>0</v>
          </cell>
          <cell r="EA161">
            <v>0</v>
          </cell>
          <cell r="EB161">
            <v>0</v>
          </cell>
          <cell r="EC161">
            <v>0</v>
          </cell>
          <cell r="ED161">
            <v>0</v>
          </cell>
          <cell r="EE161">
            <v>0</v>
          </cell>
          <cell r="EF161">
            <v>0</v>
          </cell>
          <cell r="EG161">
            <v>0</v>
          </cell>
          <cell r="EH161">
            <v>0</v>
          </cell>
          <cell r="EI161">
            <v>0</v>
          </cell>
          <cell r="EJ161">
            <v>0</v>
          </cell>
          <cell r="EK161">
            <v>0</v>
          </cell>
          <cell r="EL161">
            <v>0</v>
          </cell>
          <cell r="EM161">
            <v>0</v>
          </cell>
          <cell r="EN161">
            <v>0</v>
          </cell>
          <cell r="EO161">
            <v>0</v>
          </cell>
          <cell r="EP161">
            <v>0</v>
          </cell>
          <cell r="EQ161">
            <v>0</v>
          </cell>
          <cell r="ER161">
            <v>0</v>
          </cell>
          <cell r="ES161">
            <v>0</v>
          </cell>
          <cell r="ET161">
            <v>0</v>
          </cell>
          <cell r="EU161">
            <v>0</v>
          </cell>
          <cell r="EV161">
            <v>0</v>
          </cell>
          <cell r="EW161">
            <v>0</v>
          </cell>
          <cell r="EX161">
            <v>0</v>
          </cell>
          <cell r="EY161">
            <v>0</v>
          </cell>
          <cell r="EZ161">
            <v>0</v>
          </cell>
          <cell r="FA161">
            <v>0</v>
          </cell>
          <cell r="FB161">
            <v>0</v>
          </cell>
          <cell r="FC161">
            <v>0</v>
          </cell>
          <cell r="FD161">
            <v>0</v>
          </cell>
          <cell r="FE161">
            <v>0</v>
          </cell>
          <cell r="FF161">
            <v>0</v>
          </cell>
          <cell r="FG161">
            <v>0</v>
          </cell>
          <cell r="FH161">
            <v>0</v>
          </cell>
          <cell r="FI161">
            <v>0</v>
          </cell>
          <cell r="FJ161">
            <v>0</v>
          </cell>
          <cell r="FK161">
            <v>0</v>
          </cell>
          <cell r="FL161">
            <v>0</v>
          </cell>
          <cell r="FM161">
            <v>0</v>
          </cell>
          <cell r="FN161">
            <v>0</v>
          </cell>
          <cell r="FO161">
            <v>0</v>
          </cell>
          <cell r="FP161">
            <v>0</v>
          </cell>
          <cell r="FQ161">
            <v>0</v>
          </cell>
          <cell r="FR161">
            <v>0</v>
          </cell>
          <cell r="FS161">
            <v>0</v>
          </cell>
          <cell r="FT161">
            <v>0</v>
          </cell>
          <cell r="FU161">
            <v>0</v>
          </cell>
          <cell r="FV161">
            <v>0</v>
          </cell>
          <cell r="FW161">
            <v>0</v>
          </cell>
          <cell r="FX161">
            <v>0</v>
          </cell>
          <cell r="FY161">
            <v>0</v>
          </cell>
          <cell r="FZ161">
            <v>0</v>
          </cell>
          <cell r="GA161">
            <v>0</v>
          </cell>
          <cell r="GB161">
            <v>0</v>
          </cell>
          <cell r="GC161">
            <v>0</v>
          </cell>
          <cell r="GD161">
            <v>0</v>
          </cell>
          <cell r="GE161">
            <v>0</v>
          </cell>
          <cell r="GF161">
            <v>0</v>
          </cell>
          <cell r="GG161">
            <v>0</v>
          </cell>
          <cell r="GH161">
            <v>0</v>
          </cell>
          <cell r="GI161">
            <v>0</v>
          </cell>
          <cell r="GJ161">
            <v>0</v>
          </cell>
          <cell r="GK161">
            <v>0</v>
          </cell>
          <cell r="GL161">
            <v>0</v>
          </cell>
          <cell r="GM161">
            <v>0</v>
          </cell>
          <cell r="GN161">
            <v>0</v>
          </cell>
          <cell r="GO161">
            <v>0</v>
          </cell>
          <cell r="GP161">
            <v>0</v>
          </cell>
          <cell r="GQ161">
            <v>0</v>
          </cell>
          <cell r="GR161">
            <v>0</v>
          </cell>
          <cell r="GS161">
            <v>0</v>
          </cell>
          <cell r="GT161">
            <v>0</v>
          </cell>
          <cell r="GU161">
            <v>0</v>
          </cell>
          <cell r="GV161">
            <v>0</v>
          </cell>
          <cell r="GW161">
            <v>0</v>
          </cell>
          <cell r="GX161">
            <v>0</v>
          </cell>
          <cell r="GY161">
            <v>0</v>
          </cell>
          <cell r="GZ161">
            <v>0</v>
          </cell>
          <cell r="HA161">
            <v>0</v>
          </cell>
          <cell r="HB161">
            <v>0</v>
          </cell>
          <cell r="HC161">
            <v>0</v>
          </cell>
          <cell r="HD161">
            <v>0</v>
          </cell>
          <cell r="HE161">
            <v>0</v>
          </cell>
          <cell r="HF161">
            <v>0</v>
          </cell>
          <cell r="HG161">
            <v>0</v>
          </cell>
          <cell r="HH161">
            <v>0</v>
          </cell>
          <cell r="HI161">
            <v>0</v>
          </cell>
          <cell r="HJ161">
            <v>0</v>
          </cell>
          <cell r="HK161">
            <v>0</v>
          </cell>
          <cell r="HL161">
            <v>0</v>
          </cell>
          <cell r="HM161">
            <v>0</v>
          </cell>
          <cell r="HN161">
            <v>0</v>
          </cell>
          <cell r="HO161">
            <v>0</v>
          </cell>
          <cell r="HP161">
            <v>0</v>
          </cell>
          <cell r="HQ161">
            <v>0</v>
          </cell>
          <cell r="HR161">
            <v>0</v>
          </cell>
          <cell r="HS161">
            <v>0</v>
          </cell>
          <cell r="HT161">
            <v>0</v>
          </cell>
          <cell r="HU161">
            <v>0</v>
          </cell>
          <cell r="HV161">
            <v>0</v>
          </cell>
          <cell r="HW161">
            <v>0</v>
          </cell>
          <cell r="HX161">
            <v>0</v>
          </cell>
          <cell r="HY161">
            <v>0</v>
          </cell>
          <cell r="HZ161">
            <v>0</v>
          </cell>
          <cell r="IA161">
            <v>0</v>
          </cell>
          <cell r="IB161">
            <v>0</v>
          </cell>
          <cell r="IC161">
            <v>0</v>
          </cell>
          <cell r="ID161">
            <v>0</v>
          </cell>
          <cell r="IE161">
            <v>0</v>
          </cell>
          <cell r="IF161">
            <v>0</v>
          </cell>
          <cell r="IG161">
            <v>0</v>
          </cell>
          <cell r="IH161">
            <v>0</v>
          </cell>
          <cell r="II161">
            <v>0</v>
          </cell>
          <cell r="IJ161">
            <v>0</v>
          </cell>
          <cell r="IK161">
            <v>0</v>
          </cell>
          <cell r="IL161">
            <v>0</v>
          </cell>
          <cell r="IM161">
            <v>0</v>
          </cell>
          <cell r="IN161">
            <v>0</v>
          </cell>
          <cell r="IO161">
            <v>0</v>
          </cell>
          <cell r="IP161">
            <v>0</v>
          </cell>
          <cell r="IQ161">
            <v>0</v>
          </cell>
          <cell r="IR161">
            <v>0</v>
          </cell>
          <cell r="IS161">
            <v>0</v>
          </cell>
          <cell r="IT161">
            <v>0</v>
          </cell>
          <cell r="IU161">
            <v>0</v>
          </cell>
          <cell r="IV161">
            <v>0</v>
          </cell>
          <cell r="IW161">
            <v>0</v>
          </cell>
          <cell r="IX161">
            <v>0</v>
          </cell>
          <cell r="IY161">
            <v>0</v>
          </cell>
          <cell r="IZ161">
            <v>0</v>
          </cell>
          <cell r="JA161">
            <v>0</v>
          </cell>
          <cell r="JB161">
            <v>0</v>
          </cell>
          <cell r="JC161">
            <v>0</v>
          </cell>
          <cell r="JD161">
            <v>0</v>
          </cell>
          <cell r="JE161">
            <v>0</v>
          </cell>
          <cell r="JF161">
            <v>0</v>
          </cell>
          <cell r="JG161">
            <v>0</v>
          </cell>
          <cell r="JH161">
            <v>0</v>
          </cell>
          <cell r="JI161">
            <v>0</v>
          </cell>
          <cell r="JJ161">
            <v>0</v>
          </cell>
          <cell r="JK161">
            <v>0</v>
          </cell>
          <cell r="JL161">
            <v>0</v>
          </cell>
          <cell r="JM161">
            <v>0</v>
          </cell>
          <cell r="JN161">
            <v>0</v>
          </cell>
          <cell r="JO161">
            <v>0</v>
          </cell>
          <cell r="JP161">
            <v>0</v>
          </cell>
          <cell r="JQ161">
            <v>0</v>
          </cell>
        </row>
        <row r="162"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0</v>
          </cell>
          <cell r="R162">
            <v>0</v>
          </cell>
          <cell r="S162">
            <v>0</v>
          </cell>
          <cell r="T162">
            <v>0</v>
          </cell>
          <cell r="U162">
            <v>0</v>
          </cell>
          <cell r="V162">
            <v>0</v>
          </cell>
          <cell r="W162">
            <v>0</v>
          </cell>
          <cell r="X162">
            <v>0</v>
          </cell>
          <cell r="Y162">
            <v>0</v>
          </cell>
          <cell r="Z162">
            <v>0</v>
          </cell>
          <cell r="AA162">
            <v>0</v>
          </cell>
          <cell r="AB162">
            <v>0</v>
          </cell>
          <cell r="AC162">
            <v>0</v>
          </cell>
          <cell r="AD162">
            <v>0</v>
          </cell>
          <cell r="AE162">
            <v>0</v>
          </cell>
          <cell r="AF162">
            <v>0</v>
          </cell>
          <cell r="AG162">
            <v>0</v>
          </cell>
          <cell r="AH162">
            <v>0</v>
          </cell>
          <cell r="AI162">
            <v>0</v>
          </cell>
          <cell r="AJ162">
            <v>0</v>
          </cell>
          <cell r="AK162">
            <v>0</v>
          </cell>
          <cell r="AL162">
            <v>0</v>
          </cell>
          <cell r="AM162">
            <v>0</v>
          </cell>
          <cell r="AN162">
            <v>0</v>
          </cell>
          <cell r="AO162">
            <v>0</v>
          </cell>
          <cell r="AP162">
            <v>0</v>
          </cell>
          <cell r="AQ162">
            <v>0</v>
          </cell>
          <cell r="AR162">
            <v>0</v>
          </cell>
          <cell r="AS162">
            <v>0</v>
          </cell>
          <cell r="AT162">
            <v>0</v>
          </cell>
          <cell r="AU162">
            <v>0</v>
          </cell>
          <cell r="AV162">
            <v>0</v>
          </cell>
          <cell r="AW162">
            <v>0</v>
          </cell>
          <cell r="AX162">
            <v>0</v>
          </cell>
          <cell r="AY162">
            <v>0</v>
          </cell>
          <cell r="AZ162">
            <v>0</v>
          </cell>
          <cell r="BA162">
            <v>0</v>
          </cell>
          <cell r="BB162">
            <v>0</v>
          </cell>
          <cell r="BC162">
            <v>0</v>
          </cell>
          <cell r="BD162">
            <v>0</v>
          </cell>
          <cell r="BE162">
            <v>0</v>
          </cell>
          <cell r="BF162">
            <v>0</v>
          </cell>
          <cell r="BG162">
            <v>0</v>
          </cell>
          <cell r="BH162">
            <v>0</v>
          </cell>
          <cell r="BI162">
            <v>0</v>
          </cell>
          <cell r="BJ162">
            <v>0</v>
          </cell>
          <cell r="BK162">
            <v>0</v>
          </cell>
          <cell r="BL162">
            <v>0</v>
          </cell>
          <cell r="BM162">
            <v>0</v>
          </cell>
          <cell r="BN162">
            <v>0</v>
          </cell>
          <cell r="BO162">
            <v>0</v>
          </cell>
          <cell r="BP162">
            <v>0</v>
          </cell>
          <cell r="BQ162">
            <v>0</v>
          </cell>
          <cell r="BR162">
            <v>0</v>
          </cell>
          <cell r="BS162">
            <v>0</v>
          </cell>
          <cell r="BT162">
            <v>0</v>
          </cell>
          <cell r="BU162">
            <v>0</v>
          </cell>
          <cell r="BV162">
            <v>0</v>
          </cell>
          <cell r="BW162">
            <v>0</v>
          </cell>
          <cell r="BX162">
            <v>0</v>
          </cell>
          <cell r="BY162">
            <v>0</v>
          </cell>
          <cell r="BZ162">
            <v>0</v>
          </cell>
          <cell r="CA162">
            <v>0</v>
          </cell>
          <cell r="CB162">
            <v>0</v>
          </cell>
          <cell r="CC162">
            <v>0</v>
          </cell>
          <cell r="CD162">
            <v>0</v>
          </cell>
          <cell r="CE162">
            <v>0</v>
          </cell>
          <cell r="CF162">
            <v>0</v>
          </cell>
          <cell r="CG162">
            <v>0</v>
          </cell>
          <cell r="CH162">
            <v>0</v>
          </cell>
          <cell r="CI162">
            <v>0</v>
          </cell>
          <cell r="CJ162">
            <v>0</v>
          </cell>
          <cell r="CK162">
            <v>0</v>
          </cell>
          <cell r="CL162">
            <v>0</v>
          </cell>
          <cell r="CM162">
            <v>0</v>
          </cell>
          <cell r="CN162">
            <v>0</v>
          </cell>
          <cell r="CO162">
            <v>0</v>
          </cell>
          <cell r="CP162">
            <v>0</v>
          </cell>
          <cell r="CQ162">
            <v>0</v>
          </cell>
          <cell r="CR162">
            <v>0</v>
          </cell>
          <cell r="CS162">
            <v>0</v>
          </cell>
          <cell r="CT162">
            <v>0</v>
          </cell>
          <cell r="CU162">
            <v>0</v>
          </cell>
          <cell r="CV162">
            <v>0</v>
          </cell>
          <cell r="CW162">
            <v>0</v>
          </cell>
          <cell r="CX162">
            <v>0</v>
          </cell>
          <cell r="CY162">
            <v>0</v>
          </cell>
          <cell r="CZ162">
            <v>0</v>
          </cell>
          <cell r="DA162">
            <v>0</v>
          </cell>
          <cell r="DB162">
            <v>0</v>
          </cell>
          <cell r="DC162">
            <v>0</v>
          </cell>
          <cell r="DD162">
            <v>0</v>
          </cell>
          <cell r="DE162">
            <v>0</v>
          </cell>
          <cell r="DF162">
            <v>0</v>
          </cell>
          <cell r="DG162">
            <v>0</v>
          </cell>
          <cell r="DH162">
            <v>0</v>
          </cell>
          <cell r="DI162">
            <v>0</v>
          </cell>
          <cell r="DJ162">
            <v>0</v>
          </cell>
          <cell r="DK162">
            <v>0</v>
          </cell>
          <cell r="DL162">
            <v>0</v>
          </cell>
          <cell r="DM162">
            <v>0</v>
          </cell>
          <cell r="DN162">
            <v>0</v>
          </cell>
          <cell r="DO162">
            <v>0</v>
          </cell>
          <cell r="DP162">
            <v>0</v>
          </cell>
          <cell r="DQ162">
            <v>0</v>
          </cell>
          <cell r="DR162">
            <v>0</v>
          </cell>
          <cell r="DS162">
            <v>0</v>
          </cell>
          <cell r="DT162">
            <v>0</v>
          </cell>
          <cell r="DU162">
            <v>0</v>
          </cell>
          <cell r="DV162">
            <v>0</v>
          </cell>
          <cell r="DW162">
            <v>0</v>
          </cell>
          <cell r="DX162">
            <v>0</v>
          </cell>
          <cell r="DY162">
            <v>0</v>
          </cell>
          <cell r="DZ162">
            <v>0</v>
          </cell>
          <cell r="EA162">
            <v>0</v>
          </cell>
          <cell r="EB162">
            <v>0</v>
          </cell>
          <cell r="EC162">
            <v>0</v>
          </cell>
          <cell r="ED162">
            <v>0</v>
          </cell>
          <cell r="EE162">
            <v>0</v>
          </cell>
          <cell r="EF162">
            <v>0</v>
          </cell>
          <cell r="EG162">
            <v>0</v>
          </cell>
          <cell r="EH162">
            <v>0</v>
          </cell>
          <cell r="EI162">
            <v>0</v>
          </cell>
          <cell r="EJ162">
            <v>0</v>
          </cell>
          <cell r="EK162">
            <v>0</v>
          </cell>
          <cell r="EL162">
            <v>0</v>
          </cell>
          <cell r="EM162">
            <v>0</v>
          </cell>
          <cell r="EN162">
            <v>0</v>
          </cell>
          <cell r="EO162">
            <v>0</v>
          </cell>
          <cell r="EP162">
            <v>0</v>
          </cell>
          <cell r="EQ162">
            <v>0</v>
          </cell>
          <cell r="ER162">
            <v>0</v>
          </cell>
          <cell r="ES162">
            <v>0</v>
          </cell>
          <cell r="ET162">
            <v>0</v>
          </cell>
          <cell r="EU162">
            <v>0</v>
          </cell>
          <cell r="EV162">
            <v>0</v>
          </cell>
          <cell r="EW162">
            <v>0</v>
          </cell>
          <cell r="EX162">
            <v>0</v>
          </cell>
          <cell r="EY162">
            <v>0</v>
          </cell>
          <cell r="EZ162">
            <v>0</v>
          </cell>
          <cell r="FA162">
            <v>0</v>
          </cell>
          <cell r="FB162">
            <v>0</v>
          </cell>
          <cell r="FC162">
            <v>0</v>
          </cell>
          <cell r="FD162">
            <v>0</v>
          </cell>
          <cell r="FE162">
            <v>0</v>
          </cell>
          <cell r="FF162">
            <v>0</v>
          </cell>
          <cell r="FG162">
            <v>0</v>
          </cell>
          <cell r="FH162">
            <v>0</v>
          </cell>
          <cell r="FI162">
            <v>0</v>
          </cell>
          <cell r="FJ162">
            <v>0</v>
          </cell>
          <cell r="FK162">
            <v>0</v>
          </cell>
          <cell r="FL162">
            <v>0</v>
          </cell>
          <cell r="FM162">
            <v>0</v>
          </cell>
          <cell r="FN162">
            <v>0</v>
          </cell>
          <cell r="FO162">
            <v>0</v>
          </cell>
          <cell r="FP162">
            <v>0</v>
          </cell>
          <cell r="FQ162">
            <v>0</v>
          </cell>
          <cell r="FR162">
            <v>0</v>
          </cell>
          <cell r="FS162">
            <v>0</v>
          </cell>
          <cell r="FT162">
            <v>0</v>
          </cell>
          <cell r="FU162">
            <v>0</v>
          </cell>
          <cell r="FV162">
            <v>0</v>
          </cell>
          <cell r="FW162">
            <v>0</v>
          </cell>
          <cell r="FX162">
            <v>0</v>
          </cell>
          <cell r="FY162">
            <v>0</v>
          </cell>
          <cell r="FZ162">
            <v>0</v>
          </cell>
          <cell r="GA162">
            <v>0</v>
          </cell>
          <cell r="GB162">
            <v>0</v>
          </cell>
          <cell r="GC162">
            <v>0</v>
          </cell>
          <cell r="GD162">
            <v>0</v>
          </cell>
          <cell r="GE162">
            <v>0</v>
          </cell>
          <cell r="GF162">
            <v>0</v>
          </cell>
          <cell r="GG162">
            <v>0</v>
          </cell>
          <cell r="GH162">
            <v>0</v>
          </cell>
          <cell r="GI162">
            <v>0</v>
          </cell>
          <cell r="GJ162">
            <v>0</v>
          </cell>
          <cell r="GK162">
            <v>0</v>
          </cell>
          <cell r="GL162">
            <v>0</v>
          </cell>
          <cell r="GM162">
            <v>0</v>
          </cell>
          <cell r="GN162">
            <v>0</v>
          </cell>
          <cell r="GO162">
            <v>0</v>
          </cell>
          <cell r="GP162">
            <v>0</v>
          </cell>
          <cell r="GQ162">
            <v>0</v>
          </cell>
          <cell r="GR162">
            <v>0</v>
          </cell>
          <cell r="GS162">
            <v>0</v>
          </cell>
          <cell r="GT162">
            <v>0</v>
          </cell>
          <cell r="GU162">
            <v>0</v>
          </cell>
          <cell r="GV162">
            <v>0</v>
          </cell>
          <cell r="GW162">
            <v>0</v>
          </cell>
          <cell r="GX162">
            <v>0</v>
          </cell>
          <cell r="GY162">
            <v>0</v>
          </cell>
          <cell r="GZ162">
            <v>0</v>
          </cell>
          <cell r="HA162">
            <v>0</v>
          </cell>
          <cell r="HB162">
            <v>0</v>
          </cell>
          <cell r="HC162">
            <v>0</v>
          </cell>
          <cell r="HD162">
            <v>0</v>
          </cell>
          <cell r="HE162">
            <v>0</v>
          </cell>
          <cell r="HF162">
            <v>0</v>
          </cell>
          <cell r="HG162">
            <v>0</v>
          </cell>
          <cell r="HH162">
            <v>0</v>
          </cell>
          <cell r="HI162">
            <v>0</v>
          </cell>
          <cell r="HJ162">
            <v>0</v>
          </cell>
          <cell r="HK162">
            <v>0</v>
          </cell>
          <cell r="HL162">
            <v>0</v>
          </cell>
          <cell r="HM162">
            <v>0</v>
          </cell>
          <cell r="HN162">
            <v>0</v>
          </cell>
          <cell r="HO162">
            <v>0</v>
          </cell>
          <cell r="HP162">
            <v>0</v>
          </cell>
          <cell r="HQ162">
            <v>0</v>
          </cell>
          <cell r="HR162">
            <v>0</v>
          </cell>
          <cell r="HS162">
            <v>0</v>
          </cell>
          <cell r="HT162">
            <v>0</v>
          </cell>
          <cell r="HU162">
            <v>0</v>
          </cell>
          <cell r="HV162">
            <v>0</v>
          </cell>
          <cell r="HW162">
            <v>0</v>
          </cell>
          <cell r="HX162">
            <v>0</v>
          </cell>
          <cell r="HY162">
            <v>0</v>
          </cell>
          <cell r="HZ162">
            <v>0</v>
          </cell>
          <cell r="IA162">
            <v>0</v>
          </cell>
          <cell r="IB162">
            <v>0</v>
          </cell>
          <cell r="IC162">
            <v>0</v>
          </cell>
          <cell r="ID162">
            <v>0</v>
          </cell>
          <cell r="IE162">
            <v>0</v>
          </cell>
          <cell r="IF162">
            <v>0</v>
          </cell>
          <cell r="IG162">
            <v>0</v>
          </cell>
          <cell r="IH162">
            <v>0</v>
          </cell>
          <cell r="II162">
            <v>0</v>
          </cell>
          <cell r="IJ162">
            <v>0</v>
          </cell>
          <cell r="IK162">
            <v>0</v>
          </cell>
          <cell r="IL162">
            <v>0</v>
          </cell>
          <cell r="IM162">
            <v>0</v>
          </cell>
          <cell r="IN162">
            <v>0</v>
          </cell>
          <cell r="IO162">
            <v>0</v>
          </cell>
          <cell r="IP162">
            <v>0</v>
          </cell>
          <cell r="IQ162">
            <v>0</v>
          </cell>
          <cell r="IR162">
            <v>0</v>
          </cell>
          <cell r="IS162">
            <v>0</v>
          </cell>
          <cell r="IT162">
            <v>0</v>
          </cell>
          <cell r="IU162">
            <v>0</v>
          </cell>
          <cell r="IV162">
            <v>0</v>
          </cell>
          <cell r="IW162">
            <v>0</v>
          </cell>
          <cell r="IX162">
            <v>0</v>
          </cell>
          <cell r="IY162">
            <v>0</v>
          </cell>
          <cell r="IZ162">
            <v>0</v>
          </cell>
          <cell r="JA162">
            <v>0</v>
          </cell>
          <cell r="JB162">
            <v>0</v>
          </cell>
          <cell r="JC162">
            <v>0</v>
          </cell>
          <cell r="JD162">
            <v>0</v>
          </cell>
          <cell r="JE162">
            <v>0</v>
          </cell>
          <cell r="JF162">
            <v>0</v>
          </cell>
          <cell r="JG162">
            <v>0</v>
          </cell>
          <cell r="JH162">
            <v>0</v>
          </cell>
          <cell r="JI162">
            <v>0</v>
          </cell>
          <cell r="JJ162">
            <v>0</v>
          </cell>
          <cell r="JK162">
            <v>0</v>
          </cell>
          <cell r="JL162">
            <v>0</v>
          </cell>
          <cell r="JM162">
            <v>0</v>
          </cell>
          <cell r="JN162">
            <v>0</v>
          </cell>
          <cell r="JO162">
            <v>0</v>
          </cell>
          <cell r="JP162">
            <v>0</v>
          </cell>
          <cell r="JQ162">
            <v>0</v>
          </cell>
        </row>
        <row r="163">
          <cell r="F163">
            <v>0</v>
          </cell>
          <cell r="G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0</v>
          </cell>
          <cell r="R163">
            <v>0</v>
          </cell>
          <cell r="S163">
            <v>0</v>
          </cell>
          <cell r="T163">
            <v>0</v>
          </cell>
          <cell r="U163">
            <v>0</v>
          </cell>
          <cell r="V163">
            <v>0</v>
          </cell>
          <cell r="W163">
            <v>0</v>
          </cell>
          <cell r="X163">
            <v>0</v>
          </cell>
          <cell r="Y163">
            <v>0</v>
          </cell>
          <cell r="Z163">
            <v>0</v>
          </cell>
          <cell r="AA163">
            <v>0</v>
          </cell>
          <cell r="AB163">
            <v>0</v>
          </cell>
          <cell r="AC163">
            <v>0</v>
          </cell>
          <cell r="AD163">
            <v>0</v>
          </cell>
          <cell r="AE163">
            <v>0</v>
          </cell>
          <cell r="AF163">
            <v>0</v>
          </cell>
          <cell r="AG163">
            <v>0</v>
          </cell>
          <cell r="AH163">
            <v>0</v>
          </cell>
          <cell r="AI163">
            <v>0</v>
          </cell>
          <cell r="AJ163">
            <v>0</v>
          </cell>
          <cell r="AK163">
            <v>0</v>
          </cell>
          <cell r="AL163">
            <v>0</v>
          </cell>
          <cell r="AM163">
            <v>0</v>
          </cell>
          <cell r="AN163">
            <v>0</v>
          </cell>
          <cell r="AO163">
            <v>0</v>
          </cell>
          <cell r="AP163">
            <v>0</v>
          </cell>
          <cell r="AQ163">
            <v>0</v>
          </cell>
          <cell r="AR163">
            <v>0</v>
          </cell>
          <cell r="AS163">
            <v>0</v>
          </cell>
          <cell r="AT163">
            <v>0</v>
          </cell>
          <cell r="AU163">
            <v>0</v>
          </cell>
          <cell r="AV163">
            <v>0</v>
          </cell>
          <cell r="AW163">
            <v>0</v>
          </cell>
          <cell r="AX163">
            <v>0</v>
          </cell>
          <cell r="AY163">
            <v>0</v>
          </cell>
          <cell r="AZ163">
            <v>0</v>
          </cell>
          <cell r="BA163">
            <v>0</v>
          </cell>
          <cell r="BB163">
            <v>0</v>
          </cell>
          <cell r="BC163">
            <v>0</v>
          </cell>
          <cell r="BD163">
            <v>0</v>
          </cell>
          <cell r="BE163">
            <v>0</v>
          </cell>
          <cell r="BF163">
            <v>0</v>
          </cell>
          <cell r="BG163">
            <v>0</v>
          </cell>
          <cell r="BH163">
            <v>0</v>
          </cell>
          <cell r="BI163">
            <v>0</v>
          </cell>
          <cell r="BJ163">
            <v>0</v>
          </cell>
          <cell r="BK163">
            <v>0</v>
          </cell>
          <cell r="BL163">
            <v>0</v>
          </cell>
          <cell r="BM163">
            <v>0</v>
          </cell>
          <cell r="BN163">
            <v>0</v>
          </cell>
          <cell r="BO163">
            <v>0</v>
          </cell>
          <cell r="BP163">
            <v>0</v>
          </cell>
          <cell r="BQ163">
            <v>0</v>
          </cell>
          <cell r="BR163">
            <v>0</v>
          </cell>
          <cell r="BS163">
            <v>0</v>
          </cell>
          <cell r="BT163">
            <v>0</v>
          </cell>
          <cell r="BU163">
            <v>0</v>
          </cell>
          <cell r="BV163">
            <v>0</v>
          </cell>
          <cell r="BW163">
            <v>0</v>
          </cell>
          <cell r="BX163">
            <v>0</v>
          </cell>
          <cell r="BY163">
            <v>0</v>
          </cell>
          <cell r="BZ163">
            <v>0</v>
          </cell>
          <cell r="CA163">
            <v>0</v>
          </cell>
          <cell r="CB163">
            <v>0</v>
          </cell>
          <cell r="CC163">
            <v>0</v>
          </cell>
          <cell r="CD163">
            <v>0</v>
          </cell>
          <cell r="CE163">
            <v>0</v>
          </cell>
          <cell r="CF163">
            <v>0</v>
          </cell>
          <cell r="CG163">
            <v>0</v>
          </cell>
          <cell r="CH163">
            <v>0</v>
          </cell>
          <cell r="CI163">
            <v>0</v>
          </cell>
          <cell r="CJ163">
            <v>0</v>
          </cell>
          <cell r="CK163">
            <v>0</v>
          </cell>
          <cell r="CL163">
            <v>0</v>
          </cell>
          <cell r="CM163">
            <v>0</v>
          </cell>
          <cell r="CN163">
            <v>0</v>
          </cell>
          <cell r="CO163">
            <v>0</v>
          </cell>
          <cell r="CP163">
            <v>0</v>
          </cell>
          <cell r="CQ163">
            <v>0</v>
          </cell>
          <cell r="CR163">
            <v>0</v>
          </cell>
          <cell r="CS163">
            <v>0</v>
          </cell>
          <cell r="CT163">
            <v>0</v>
          </cell>
          <cell r="CU163">
            <v>0</v>
          </cell>
          <cell r="CV163">
            <v>0</v>
          </cell>
          <cell r="CW163">
            <v>0</v>
          </cell>
          <cell r="CX163">
            <v>0</v>
          </cell>
          <cell r="CY163">
            <v>0</v>
          </cell>
          <cell r="CZ163">
            <v>0</v>
          </cell>
          <cell r="DA163">
            <v>0</v>
          </cell>
          <cell r="DB163">
            <v>0</v>
          </cell>
          <cell r="DC163">
            <v>0</v>
          </cell>
          <cell r="DD163">
            <v>0</v>
          </cell>
          <cell r="DE163">
            <v>0</v>
          </cell>
          <cell r="DF163">
            <v>0</v>
          </cell>
          <cell r="DG163">
            <v>0</v>
          </cell>
          <cell r="DH163">
            <v>0</v>
          </cell>
          <cell r="DI163">
            <v>0</v>
          </cell>
          <cell r="DJ163">
            <v>0</v>
          </cell>
          <cell r="DK163">
            <v>0</v>
          </cell>
          <cell r="DL163">
            <v>0</v>
          </cell>
          <cell r="DM163">
            <v>0</v>
          </cell>
          <cell r="DN163">
            <v>0</v>
          </cell>
          <cell r="DO163">
            <v>0</v>
          </cell>
          <cell r="DP163">
            <v>0</v>
          </cell>
          <cell r="DQ163">
            <v>0</v>
          </cell>
          <cell r="DR163">
            <v>0</v>
          </cell>
          <cell r="DS163">
            <v>0</v>
          </cell>
          <cell r="DT163">
            <v>0</v>
          </cell>
          <cell r="DU163">
            <v>0</v>
          </cell>
          <cell r="DV163">
            <v>0</v>
          </cell>
          <cell r="DW163">
            <v>0</v>
          </cell>
          <cell r="DX163">
            <v>0</v>
          </cell>
          <cell r="DY163">
            <v>0</v>
          </cell>
          <cell r="DZ163">
            <v>0</v>
          </cell>
          <cell r="EA163">
            <v>0</v>
          </cell>
          <cell r="EB163">
            <v>0</v>
          </cell>
          <cell r="EC163">
            <v>0</v>
          </cell>
          <cell r="ED163">
            <v>0</v>
          </cell>
          <cell r="EE163">
            <v>0</v>
          </cell>
          <cell r="EF163">
            <v>0</v>
          </cell>
          <cell r="EG163">
            <v>0</v>
          </cell>
          <cell r="EH163">
            <v>0</v>
          </cell>
          <cell r="EI163">
            <v>0</v>
          </cell>
          <cell r="EJ163">
            <v>0</v>
          </cell>
          <cell r="EK163">
            <v>0</v>
          </cell>
          <cell r="EL163">
            <v>0</v>
          </cell>
          <cell r="EM163">
            <v>0</v>
          </cell>
          <cell r="EN163">
            <v>0</v>
          </cell>
          <cell r="EO163">
            <v>0</v>
          </cell>
          <cell r="EP163">
            <v>0</v>
          </cell>
          <cell r="EQ163">
            <v>0</v>
          </cell>
          <cell r="ER163">
            <v>0</v>
          </cell>
          <cell r="ES163">
            <v>0</v>
          </cell>
          <cell r="ET163">
            <v>0</v>
          </cell>
          <cell r="EU163">
            <v>0</v>
          </cell>
          <cell r="EV163">
            <v>0</v>
          </cell>
          <cell r="EW163">
            <v>0</v>
          </cell>
          <cell r="EX163">
            <v>0</v>
          </cell>
          <cell r="EY163">
            <v>0</v>
          </cell>
          <cell r="EZ163">
            <v>0</v>
          </cell>
          <cell r="FA163">
            <v>0</v>
          </cell>
          <cell r="FB163">
            <v>0</v>
          </cell>
          <cell r="FC163">
            <v>0</v>
          </cell>
          <cell r="FD163">
            <v>0</v>
          </cell>
          <cell r="FE163">
            <v>0</v>
          </cell>
          <cell r="FF163">
            <v>0</v>
          </cell>
          <cell r="FG163">
            <v>0</v>
          </cell>
          <cell r="FH163">
            <v>0</v>
          </cell>
          <cell r="FI163">
            <v>0</v>
          </cell>
          <cell r="FJ163">
            <v>0</v>
          </cell>
          <cell r="FK163">
            <v>0</v>
          </cell>
          <cell r="FL163">
            <v>0</v>
          </cell>
          <cell r="FM163">
            <v>0</v>
          </cell>
          <cell r="FN163">
            <v>0</v>
          </cell>
          <cell r="FO163">
            <v>0</v>
          </cell>
          <cell r="FP163">
            <v>0</v>
          </cell>
          <cell r="FQ163">
            <v>0</v>
          </cell>
          <cell r="FR163">
            <v>0</v>
          </cell>
          <cell r="FS163">
            <v>0</v>
          </cell>
          <cell r="FT163">
            <v>0</v>
          </cell>
          <cell r="FU163">
            <v>0</v>
          </cell>
          <cell r="FV163">
            <v>0</v>
          </cell>
          <cell r="FW163">
            <v>0</v>
          </cell>
          <cell r="FX163">
            <v>0</v>
          </cell>
          <cell r="FY163">
            <v>0</v>
          </cell>
          <cell r="FZ163">
            <v>0</v>
          </cell>
          <cell r="GA163">
            <v>0</v>
          </cell>
          <cell r="GB163">
            <v>0</v>
          </cell>
          <cell r="GC163">
            <v>0</v>
          </cell>
          <cell r="GD163">
            <v>0</v>
          </cell>
          <cell r="GE163">
            <v>0</v>
          </cell>
          <cell r="GF163">
            <v>0</v>
          </cell>
          <cell r="GG163">
            <v>0</v>
          </cell>
          <cell r="GH163">
            <v>0</v>
          </cell>
          <cell r="GI163">
            <v>0</v>
          </cell>
          <cell r="GJ163">
            <v>0</v>
          </cell>
          <cell r="GK163">
            <v>0</v>
          </cell>
          <cell r="GL163">
            <v>0</v>
          </cell>
          <cell r="GM163">
            <v>0</v>
          </cell>
          <cell r="GN163">
            <v>0</v>
          </cell>
          <cell r="GO163">
            <v>0</v>
          </cell>
          <cell r="GP163">
            <v>0</v>
          </cell>
          <cell r="GQ163">
            <v>0</v>
          </cell>
          <cell r="GR163">
            <v>0</v>
          </cell>
          <cell r="GS163">
            <v>0</v>
          </cell>
          <cell r="GT163">
            <v>0</v>
          </cell>
          <cell r="GU163">
            <v>0</v>
          </cell>
          <cell r="GV163">
            <v>0</v>
          </cell>
          <cell r="GW163">
            <v>0</v>
          </cell>
          <cell r="GX163">
            <v>0</v>
          </cell>
          <cell r="GY163">
            <v>0</v>
          </cell>
          <cell r="GZ163">
            <v>0</v>
          </cell>
          <cell r="HA163">
            <v>0</v>
          </cell>
          <cell r="HB163">
            <v>0</v>
          </cell>
          <cell r="HC163">
            <v>0</v>
          </cell>
          <cell r="HD163">
            <v>0</v>
          </cell>
          <cell r="HE163">
            <v>0</v>
          </cell>
          <cell r="HF163">
            <v>0</v>
          </cell>
          <cell r="HG163">
            <v>0</v>
          </cell>
          <cell r="HH163">
            <v>0</v>
          </cell>
          <cell r="HI163">
            <v>0</v>
          </cell>
          <cell r="HJ163">
            <v>0</v>
          </cell>
          <cell r="HK163">
            <v>0</v>
          </cell>
          <cell r="HL163">
            <v>0</v>
          </cell>
          <cell r="HM163">
            <v>0</v>
          </cell>
          <cell r="HN163">
            <v>0</v>
          </cell>
          <cell r="HO163">
            <v>0</v>
          </cell>
          <cell r="HP163">
            <v>0</v>
          </cell>
          <cell r="HQ163">
            <v>0</v>
          </cell>
          <cell r="HR163">
            <v>0</v>
          </cell>
          <cell r="HS163">
            <v>0</v>
          </cell>
          <cell r="HT163">
            <v>0</v>
          </cell>
          <cell r="HU163">
            <v>0</v>
          </cell>
          <cell r="HV163">
            <v>0</v>
          </cell>
          <cell r="HW163">
            <v>0</v>
          </cell>
          <cell r="HX163">
            <v>0</v>
          </cell>
          <cell r="HY163">
            <v>0</v>
          </cell>
          <cell r="HZ163">
            <v>0</v>
          </cell>
          <cell r="IA163">
            <v>0</v>
          </cell>
          <cell r="IB163">
            <v>0</v>
          </cell>
          <cell r="IC163">
            <v>0</v>
          </cell>
          <cell r="ID163">
            <v>0</v>
          </cell>
          <cell r="IE163">
            <v>0</v>
          </cell>
          <cell r="IF163">
            <v>0</v>
          </cell>
          <cell r="IG163">
            <v>0</v>
          </cell>
          <cell r="IH163">
            <v>0</v>
          </cell>
          <cell r="II163">
            <v>0</v>
          </cell>
          <cell r="IJ163">
            <v>0</v>
          </cell>
          <cell r="IK163">
            <v>0</v>
          </cell>
          <cell r="IL163">
            <v>0</v>
          </cell>
          <cell r="IM163">
            <v>0</v>
          </cell>
          <cell r="IN163">
            <v>0</v>
          </cell>
          <cell r="IO163">
            <v>0</v>
          </cell>
          <cell r="IP163">
            <v>0</v>
          </cell>
          <cell r="IQ163">
            <v>0</v>
          </cell>
          <cell r="IR163">
            <v>0</v>
          </cell>
          <cell r="IS163">
            <v>0</v>
          </cell>
          <cell r="IT163">
            <v>0</v>
          </cell>
          <cell r="IU163">
            <v>0</v>
          </cell>
          <cell r="IV163">
            <v>0</v>
          </cell>
          <cell r="IW163">
            <v>0</v>
          </cell>
          <cell r="IX163">
            <v>0</v>
          </cell>
          <cell r="IY163">
            <v>0</v>
          </cell>
          <cell r="IZ163">
            <v>0</v>
          </cell>
          <cell r="JA163">
            <v>0</v>
          </cell>
          <cell r="JB163">
            <v>0</v>
          </cell>
          <cell r="JC163">
            <v>0</v>
          </cell>
          <cell r="JD163">
            <v>0</v>
          </cell>
          <cell r="JE163">
            <v>0</v>
          </cell>
          <cell r="JF163">
            <v>0</v>
          </cell>
          <cell r="JG163">
            <v>0</v>
          </cell>
          <cell r="JH163">
            <v>0</v>
          </cell>
          <cell r="JI163">
            <v>0</v>
          </cell>
          <cell r="JJ163">
            <v>0</v>
          </cell>
          <cell r="JK163">
            <v>0</v>
          </cell>
          <cell r="JL163">
            <v>0</v>
          </cell>
          <cell r="JM163">
            <v>0</v>
          </cell>
          <cell r="JN163">
            <v>0</v>
          </cell>
          <cell r="JO163">
            <v>0</v>
          </cell>
          <cell r="JP163">
            <v>0</v>
          </cell>
          <cell r="JQ163">
            <v>0</v>
          </cell>
        </row>
        <row r="164"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  <cell r="AA164">
            <v>0</v>
          </cell>
          <cell r="AB164">
            <v>0</v>
          </cell>
          <cell r="AC164">
            <v>0</v>
          </cell>
          <cell r="AD164">
            <v>0</v>
          </cell>
          <cell r="AE164">
            <v>0</v>
          </cell>
          <cell r="AF164">
            <v>0</v>
          </cell>
          <cell r="AG164">
            <v>0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0</v>
          </cell>
          <cell r="AR164">
            <v>0</v>
          </cell>
          <cell r="AS164">
            <v>0</v>
          </cell>
          <cell r="AT164">
            <v>0</v>
          </cell>
          <cell r="AU164">
            <v>0</v>
          </cell>
          <cell r="AV164">
            <v>0</v>
          </cell>
          <cell r="AW164">
            <v>0</v>
          </cell>
          <cell r="AX164">
            <v>0</v>
          </cell>
          <cell r="AY164">
            <v>0</v>
          </cell>
          <cell r="AZ164">
            <v>0</v>
          </cell>
          <cell r="BA164">
            <v>0</v>
          </cell>
          <cell r="BB164">
            <v>0</v>
          </cell>
          <cell r="BC164">
            <v>0</v>
          </cell>
          <cell r="BD164">
            <v>0</v>
          </cell>
          <cell r="BE164">
            <v>0</v>
          </cell>
          <cell r="BF164">
            <v>0</v>
          </cell>
          <cell r="BG164">
            <v>0</v>
          </cell>
          <cell r="BH164">
            <v>0</v>
          </cell>
          <cell r="BI164">
            <v>0</v>
          </cell>
          <cell r="BJ164">
            <v>0</v>
          </cell>
          <cell r="BK164">
            <v>0</v>
          </cell>
          <cell r="BL164">
            <v>0</v>
          </cell>
          <cell r="BM164">
            <v>0</v>
          </cell>
          <cell r="BN164">
            <v>0</v>
          </cell>
          <cell r="BO164">
            <v>0</v>
          </cell>
          <cell r="BP164">
            <v>0</v>
          </cell>
          <cell r="BQ164">
            <v>0</v>
          </cell>
          <cell r="BR164">
            <v>0</v>
          </cell>
          <cell r="BS164">
            <v>0</v>
          </cell>
          <cell r="BT164">
            <v>0</v>
          </cell>
          <cell r="BU164">
            <v>0</v>
          </cell>
          <cell r="BV164">
            <v>0</v>
          </cell>
          <cell r="BW164">
            <v>0</v>
          </cell>
          <cell r="BX164">
            <v>0</v>
          </cell>
          <cell r="BY164">
            <v>0</v>
          </cell>
          <cell r="BZ164">
            <v>0</v>
          </cell>
          <cell r="CA164">
            <v>0</v>
          </cell>
          <cell r="CB164">
            <v>0</v>
          </cell>
          <cell r="CC164">
            <v>0</v>
          </cell>
          <cell r="CD164">
            <v>0</v>
          </cell>
          <cell r="CE164">
            <v>0</v>
          </cell>
          <cell r="CF164">
            <v>0</v>
          </cell>
          <cell r="CG164">
            <v>0</v>
          </cell>
          <cell r="CH164">
            <v>0</v>
          </cell>
          <cell r="CI164">
            <v>0</v>
          </cell>
          <cell r="CJ164">
            <v>0</v>
          </cell>
          <cell r="CK164">
            <v>0</v>
          </cell>
          <cell r="CL164">
            <v>0</v>
          </cell>
          <cell r="CM164">
            <v>0</v>
          </cell>
          <cell r="CN164">
            <v>0</v>
          </cell>
          <cell r="CO164">
            <v>0</v>
          </cell>
          <cell r="CP164">
            <v>0</v>
          </cell>
          <cell r="CQ164">
            <v>0</v>
          </cell>
          <cell r="CR164">
            <v>0</v>
          </cell>
          <cell r="CS164">
            <v>0</v>
          </cell>
          <cell r="CT164">
            <v>0</v>
          </cell>
          <cell r="CU164">
            <v>0</v>
          </cell>
          <cell r="CV164">
            <v>0</v>
          </cell>
          <cell r="CW164">
            <v>0</v>
          </cell>
          <cell r="CX164">
            <v>0</v>
          </cell>
          <cell r="CY164">
            <v>0</v>
          </cell>
          <cell r="CZ164">
            <v>0</v>
          </cell>
          <cell r="DA164">
            <v>0</v>
          </cell>
          <cell r="DB164">
            <v>0</v>
          </cell>
          <cell r="DC164">
            <v>0</v>
          </cell>
          <cell r="DD164">
            <v>0</v>
          </cell>
          <cell r="DE164">
            <v>0</v>
          </cell>
          <cell r="DF164">
            <v>0</v>
          </cell>
          <cell r="DG164">
            <v>0</v>
          </cell>
          <cell r="DH164">
            <v>0</v>
          </cell>
          <cell r="DI164">
            <v>0</v>
          </cell>
          <cell r="DJ164">
            <v>0</v>
          </cell>
          <cell r="DK164">
            <v>0</v>
          </cell>
          <cell r="DL164">
            <v>0</v>
          </cell>
          <cell r="DM164">
            <v>0</v>
          </cell>
          <cell r="DN164">
            <v>0</v>
          </cell>
          <cell r="DO164">
            <v>0</v>
          </cell>
          <cell r="DP164">
            <v>0</v>
          </cell>
          <cell r="DQ164">
            <v>0</v>
          </cell>
          <cell r="DR164">
            <v>0</v>
          </cell>
          <cell r="DS164">
            <v>0</v>
          </cell>
          <cell r="DT164">
            <v>0</v>
          </cell>
          <cell r="DU164">
            <v>0</v>
          </cell>
          <cell r="DV164">
            <v>0</v>
          </cell>
          <cell r="DW164">
            <v>0</v>
          </cell>
          <cell r="DX164">
            <v>0</v>
          </cell>
          <cell r="DY164">
            <v>0</v>
          </cell>
          <cell r="DZ164">
            <v>0</v>
          </cell>
          <cell r="EA164">
            <v>0</v>
          </cell>
          <cell r="EB164">
            <v>0</v>
          </cell>
          <cell r="EC164">
            <v>0</v>
          </cell>
          <cell r="ED164">
            <v>0</v>
          </cell>
          <cell r="EE164">
            <v>0</v>
          </cell>
          <cell r="EF164">
            <v>0</v>
          </cell>
          <cell r="EG164">
            <v>0</v>
          </cell>
          <cell r="EH164">
            <v>0</v>
          </cell>
          <cell r="EI164">
            <v>0</v>
          </cell>
          <cell r="EJ164">
            <v>0</v>
          </cell>
          <cell r="EK164">
            <v>0</v>
          </cell>
          <cell r="EL164">
            <v>0</v>
          </cell>
          <cell r="EM164">
            <v>0</v>
          </cell>
          <cell r="EN164">
            <v>0</v>
          </cell>
          <cell r="EO164">
            <v>0</v>
          </cell>
          <cell r="EP164">
            <v>0</v>
          </cell>
          <cell r="EQ164">
            <v>0</v>
          </cell>
          <cell r="ER164">
            <v>0</v>
          </cell>
          <cell r="ES164">
            <v>0</v>
          </cell>
          <cell r="ET164">
            <v>0</v>
          </cell>
          <cell r="EU164">
            <v>0</v>
          </cell>
          <cell r="EV164">
            <v>0</v>
          </cell>
          <cell r="EW164">
            <v>0</v>
          </cell>
          <cell r="EX164">
            <v>0</v>
          </cell>
          <cell r="EY164">
            <v>0</v>
          </cell>
          <cell r="EZ164">
            <v>0</v>
          </cell>
          <cell r="FA164">
            <v>0</v>
          </cell>
          <cell r="FB164">
            <v>0</v>
          </cell>
          <cell r="FC164">
            <v>0</v>
          </cell>
          <cell r="FD164">
            <v>0</v>
          </cell>
          <cell r="FE164">
            <v>0</v>
          </cell>
          <cell r="FF164">
            <v>0</v>
          </cell>
          <cell r="FG164">
            <v>0</v>
          </cell>
          <cell r="FH164">
            <v>0</v>
          </cell>
          <cell r="FI164">
            <v>0</v>
          </cell>
          <cell r="FJ164">
            <v>0</v>
          </cell>
          <cell r="FK164">
            <v>0</v>
          </cell>
          <cell r="FL164">
            <v>0</v>
          </cell>
          <cell r="FM164">
            <v>0</v>
          </cell>
          <cell r="FN164">
            <v>0</v>
          </cell>
          <cell r="FO164">
            <v>0</v>
          </cell>
          <cell r="FP164">
            <v>0</v>
          </cell>
          <cell r="FQ164">
            <v>0</v>
          </cell>
          <cell r="FR164">
            <v>0</v>
          </cell>
          <cell r="FS164">
            <v>0</v>
          </cell>
          <cell r="FT164">
            <v>0</v>
          </cell>
          <cell r="FU164">
            <v>0</v>
          </cell>
          <cell r="FV164">
            <v>0</v>
          </cell>
          <cell r="FW164">
            <v>0</v>
          </cell>
          <cell r="FX164">
            <v>0</v>
          </cell>
          <cell r="FY164">
            <v>0</v>
          </cell>
          <cell r="FZ164">
            <v>0</v>
          </cell>
          <cell r="GA164">
            <v>0</v>
          </cell>
          <cell r="GB164">
            <v>0</v>
          </cell>
          <cell r="GC164">
            <v>0</v>
          </cell>
          <cell r="GD164">
            <v>0</v>
          </cell>
          <cell r="GE164">
            <v>0</v>
          </cell>
          <cell r="GF164">
            <v>0</v>
          </cell>
          <cell r="GG164">
            <v>0</v>
          </cell>
          <cell r="GH164">
            <v>0</v>
          </cell>
          <cell r="GI164">
            <v>0</v>
          </cell>
          <cell r="GJ164">
            <v>0</v>
          </cell>
          <cell r="GK164">
            <v>0</v>
          </cell>
          <cell r="GL164">
            <v>0</v>
          </cell>
          <cell r="GM164">
            <v>0</v>
          </cell>
          <cell r="GN164">
            <v>0</v>
          </cell>
          <cell r="GO164">
            <v>0</v>
          </cell>
          <cell r="GP164">
            <v>0</v>
          </cell>
          <cell r="GQ164">
            <v>0</v>
          </cell>
          <cell r="GR164">
            <v>0</v>
          </cell>
          <cell r="GS164">
            <v>0</v>
          </cell>
          <cell r="GT164">
            <v>0</v>
          </cell>
          <cell r="GU164">
            <v>0</v>
          </cell>
          <cell r="GV164">
            <v>0</v>
          </cell>
          <cell r="GW164">
            <v>0</v>
          </cell>
          <cell r="GX164">
            <v>0</v>
          </cell>
          <cell r="GY164">
            <v>0</v>
          </cell>
          <cell r="GZ164">
            <v>0</v>
          </cell>
          <cell r="HA164">
            <v>0</v>
          </cell>
          <cell r="HB164">
            <v>0</v>
          </cell>
          <cell r="HC164">
            <v>0</v>
          </cell>
          <cell r="HD164">
            <v>0</v>
          </cell>
          <cell r="HE164">
            <v>0</v>
          </cell>
          <cell r="HF164">
            <v>0</v>
          </cell>
          <cell r="HG164">
            <v>0</v>
          </cell>
          <cell r="HH164">
            <v>0</v>
          </cell>
          <cell r="HI164">
            <v>0</v>
          </cell>
          <cell r="HJ164">
            <v>0</v>
          </cell>
          <cell r="HK164">
            <v>0</v>
          </cell>
          <cell r="HL164">
            <v>0</v>
          </cell>
          <cell r="HM164">
            <v>0</v>
          </cell>
          <cell r="HN164">
            <v>0</v>
          </cell>
          <cell r="HO164">
            <v>0</v>
          </cell>
          <cell r="HP164">
            <v>0</v>
          </cell>
          <cell r="HQ164">
            <v>0</v>
          </cell>
          <cell r="HR164">
            <v>0</v>
          </cell>
          <cell r="HS164">
            <v>0</v>
          </cell>
          <cell r="HT164">
            <v>0</v>
          </cell>
          <cell r="HU164">
            <v>0</v>
          </cell>
          <cell r="HV164">
            <v>0</v>
          </cell>
          <cell r="HW164">
            <v>0</v>
          </cell>
          <cell r="HX164">
            <v>0</v>
          </cell>
          <cell r="HY164">
            <v>0</v>
          </cell>
          <cell r="HZ164">
            <v>0</v>
          </cell>
          <cell r="IA164">
            <v>0</v>
          </cell>
          <cell r="IB164">
            <v>0</v>
          </cell>
          <cell r="IC164">
            <v>0</v>
          </cell>
          <cell r="ID164">
            <v>0</v>
          </cell>
          <cell r="IE164">
            <v>0</v>
          </cell>
          <cell r="IF164">
            <v>0</v>
          </cell>
          <cell r="IG164">
            <v>0</v>
          </cell>
          <cell r="IH164">
            <v>0</v>
          </cell>
          <cell r="II164">
            <v>0</v>
          </cell>
          <cell r="IJ164">
            <v>0</v>
          </cell>
          <cell r="IK164">
            <v>0</v>
          </cell>
          <cell r="IL164">
            <v>0</v>
          </cell>
          <cell r="IM164">
            <v>0</v>
          </cell>
          <cell r="IN164">
            <v>0</v>
          </cell>
          <cell r="IO164">
            <v>0</v>
          </cell>
          <cell r="IP164">
            <v>0</v>
          </cell>
          <cell r="IQ164">
            <v>0</v>
          </cell>
          <cell r="IR164">
            <v>0</v>
          </cell>
          <cell r="IS164">
            <v>0</v>
          </cell>
          <cell r="IT164">
            <v>0</v>
          </cell>
          <cell r="IU164">
            <v>0</v>
          </cell>
          <cell r="IV164">
            <v>0</v>
          </cell>
          <cell r="IW164">
            <v>0</v>
          </cell>
          <cell r="IX164">
            <v>0</v>
          </cell>
          <cell r="IY164">
            <v>0</v>
          </cell>
          <cell r="IZ164">
            <v>0</v>
          </cell>
          <cell r="JA164">
            <v>0</v>
          </cell>
          <cell r="JB164">
            <v>0</v>
          </cell>
          <cell r="JC164">
            <v>0</v>
          </cell>
          <cell r="JD164">
            <v>0</v>
          </cell>
          <cell r="JE164">
            <v>0</v>
          </cell>
          <cell r="JF164">
            <v>0</v>
          </cell>
          <cell r="JG164">
            <v>0</v>
          </cell>
          <cell r="JH164">
            <v>0</v>
          </cell>
          <cell r="JI164">
            <v>0</v>
          </cell>
          <cell r="JJ164">
            <v>0</v>
          </cell>
          <cell r="JK164">
            <v>0</v>
          </cell>
          <cell r="JL164">
            <v>0</v>
          </cell>
          <cell r="JM164">
            <v>0</v>
          </cell>
          <cell r="JN164">
            <v>0</v>
          </cell>
          <cell r="JO164">
            <v>0</v>
          </cell>
          <cell r="JP164">
            <v>0</v>
          </cell>
          <cell r="JQ164">
            <v>0</v>
          </cell>
        </row>
        <row r="165">
          <cell r="F165">
            <v>0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  <cell r="AA165">
            <v>0</v>
          </cell>
          <cell r="AB165">
            <v>0</v>
          </cell>
          <cell r="AC165">
            <v>0</v>
          </cell>
          <cell r="AD165">
            <v>0</v>
          </cell>
          <cell r="AE165">
            <v>0</v>
          </cell>
          <cell r="AF165">
            <v>0</v>
          </cell>
          <cell r="AG165">
            <v>0</v>
          </cell>
          <cell r="AH165">
            <v>0</v>
          </cell>
          <cell r="AI165">
            <v>0</v>
          </cell>
          <cell r="AJ165">
            <v>0</v>
          </cell>
          <cell r="AK165">
            <v>0</v>
          </cell>
          <cell r="AL165">
            <v>0</v>
          </cell>
          <cell r="AM165">
            <v>0</v>
          </cell>
          <cell r="AN165">
            <v>0</v>
          </cell>
          <cell r="AO165">
            <v>0</v>
          </cell>
          <cell r="AP165">
            <v>0</v>
          </cell>
          <cell r="AQ165">
            <v>0</v>
          </cell>
          <cell r="AR165">
            <v>0</v>
          </cell>
          <cell r="AS165">
            <v>0</v>
          </cell>
          <cell r="AT165">
            <v>0</v>
          </cell>
          <cell r="AU165">
            <v>0</v>
          </cell>
          <cell r="AV165">
            <v>0</v>
          </cell>
          <cell r="AW165">
            <v>0</v>
          </cell>
          <cell r="AX165">
            <v>0</v>
          </cell>
          <cell r="AY165">
            <v>0</v>
          </cell>
          <cell r="AZ165">
            <v>0</v>
          </cell>
          <cell r="BA165">
            <v>0</v>
          </cell>
          <cell r="BB165">
            <v>0</v>
          </cell>
          <cell r="BC165">
            <v>0</v>
          </cell>
          <cell r="BD165">
            <v>0</v>
          </cell>
          <cell r="BE165">
            <v>0</v>
          </cell>
          <cell r="BF165">
            <v>0</v>
          </cell>
          <cell r="BG165">
            <v>0</v>
          </cell>
          <cell r="BH165">
            <v>0</v>
          </cell>
          <cell r="BI165">
            <v>0</v>
          </cell>
          <cell r="BJ165">
            <v>0</v>
          </cell>
          <cell r="BK165">
            <v>0</v>
          </cell>
          <cell r="BL165">
            <v>0</v>
          </cell>
          <cell r="BM165">
            <v>0</v>
          </cell>
          <cell r="BN165">
            <v>0</v>
          </cell>
          <cell r="BO165">
            <v>0</v>
          </cell>
          <cell r="BP165">
            <v>0</v>
          </cell>
          <cell r="BQ165">
            <v>0</v>
          </cell>
          <cell r="BR165">
            <v>0</v>
          </cell>
          <cell r="BS165">
            <v>0</v>
          </cell>
          <cell r="BT165">
            <v>0</v>
          </cell>
          <cell r="BU165">
            <v>0</v>
          </cell>
          <cell r="BV165">
            <v>0</v>
          </cell>
          <cell r="BW165">
            <v>0</v>
          </cell>
          <cell r="BX165">
            <v>0</v>
          </cell>
          <cell r="BY165">
            <v>0</v>
          </cell>
          <cell r="BZ165">
            <v>0</v>
          </cell>
          <cell r="CA165">
            <v>0</v>
          </cell>
          <cell r="CB165">
            <v>0</v>
          </cell>
          <cell r="CC165">
            <v>0</v>
          </cell>
          <cell r="CD165">
            <v>0</v>
          </cell>
          <cell r="CE165">
            <v>0</v>
          </cell>
          <cell r="CF165">
            <v>0</v>
          </cell>
          <cell r="CG165">
            <v>0</v>
          </cell>
          <cell r="CH165">
            <v>0</v>
          </cell>
          <cell r="CI165">
            <v>0</v>
          </cell>
          <cell r="CJ165">
            <v>0</v>
          </cell>
          <cell r="CK165">
            <v>0</v>
          </cell>
          <cell r="CL165">
            <v>0</v>
          </cell>
          <cell r="CM165">
            <v>0</v>
          </cell>
          <cell r="CN165">
            <v>0</v>
          </cell>
          <cell r="CO165">
            <v>0</v>
          </cell>
          <cell r="CP165">
            <v>0</v>
          </cell>
          <cell r="CQ165">
            <v>0</v>
          </cell>
          <cell r="CR165">
            <v>0</v>
          </cell>
          <cell r="CS165">
            <v>0</v>
          </cell>
          <cell r="CT165">
            <v>0</v>
          </cell>
          <cell r="CU165">
            <v>0</v>
          </cell>
          <cell r="CV165">
            <v>0</v>
          </cell>
          <cell r="CW165">
            <v>0</v>
          </cell>
          <cell r="CX165">
            <v>0</v>
          </cell>
          <cell r="CY165">
            <v>0</v>
          </cell>
          <cell r="CZ165">
            <v>0</v>
          </cell>
          <cell r="DA165">
            <v>0</v>
          </cell>
          <cell r="DB165">
            <v>0</v>
          </cell>
          <cell r="DC165">
            <v>0</v>
          </cell>
          <cell r="DD165">
            <v>0</v>
          </cell>
          <cell r="DE165">
            <v>0</v>
          </cell>
          <cell r="DF165">
            <v>0</v>
          </cell>
          <cell r="DG165">
            <v>0</v>
          </cell>
          <cell r="DH165">
            <v>0</v>
          </cell>
          <cell r="DI165">
            <v>0</v>
          </cell>
          <cell r="DJ165">
            <v>0</v>
          </cell>
          <cell r="DK165">
            <v>0</v>
          </cell>
          <cell r="DL165">
            <v>0</v>
          </cell>
          <cell r="DM165">
            <v>0</v>
          </cell>
          <cell r="DN165">
            <v>0</v>
          </cell>
          <cell r="DO165">
            <v>0</v>
          </cell>
          <cell r="DP165">
            <v>0</v>
          </cell>
          <cell r="DQ165">
            <v>0</v>
          </cell>
          <cell r="DR165">
            <v>0</v>
          </cell>
          <cell r="DS165">
            <v>0</v>
          </cell>
          <cell r="DT165">
            <v>0</v>
          </cell>
          <cell r="DU165">
            <v>0</v>
          </cell>
          <cell r="DV165">
            <v>0</v>
          </cell>
          <cell r="DW165">
            <v>0</v>
          </cell>
          <cell r="DX165">
            <v>0</v>
          </cell>
          <cell r="DY165">
            <v>0</v>
          </cell>
          <cell r="DZ165">
            <v>0</v>
          </cell>
          <cell r="EA165">
            <v>0</v>
          </cell>
          <cell r="EB165">
            <v>0</v>
          </cell>
          <cell r="EC165">
            <v>0</v>
          </cell>
          <cell r="ED165">
            <v>0</v>
          </cell>
          <cell r="EE165">
            <v>0</v>
          </cell>
          <cell r="EF165">
            <v>0</v>
          </cell>
          <cell r="EG165">
            <v>0</v>
          </cell>
          <cell r="EH165">
            <v>0</v>
          </cell>
          <cell r="EI165">
            <v>0</v>
          </cell>
          <cell r="EJ165">
            <v>0</v>
          </cell>
          <cell r="EK165">
            <v>0</v>
          </cell>
          <cell r="EL165">
            <v>0</v>
          </cell>
          <cell r="EM165">
            <v>0</v>
          </cell>
          <cell r="EN165">
            <v>0</v>
          </cell>
          <cell r="EO165">
            <v>0</v>
          </cell>
          <cell r="EP165">
            <v>0</v>
          </cell>
          <cell r="EQ165">
            <v>0</v>
          </cell>
          <cell r="ER165">
            <v>0</v>
          </cell>
          <cell r="ES165">
            <v>0</v>
          </cell>
          <cell r="ET165">
            <v>0</v>
          </cell>
          <cell r="EU165">
            <v>0</v>
          </cell>
          <cell r="EV165">
            <v>0</v>
          </cell>
          <cell r="EW165">
            <v>0</v>
          </cell>
          <cell r="EX165">
            <v>0</v>
          </cell>
          <cell r="EY165">
            <v>0</v>
          </cell>
          <cell r="EZ165">
            <v>0</v>
          </cell>
          <cell r="FA165">
            <v>0</v>
          </cell>
          <cell r="FB165">
            <v>0</v>
          </cell>
          <cell r="FC165">
            <v>0</v>
          </cell>
          <cell r="FD165">
            <v>0</v>
          </cell>
          <cell r="FE165">
            <v>0</v>
          </cell>
          <cell r="FF165">
            <v>0</v>
          </cell>
          <cell r="FG165">
            <v>0</v>
          </cell>
          <cell r="FH165">
            <v>0</v>
          </cell>
          <cell r="FI165">
            <v>0</v>
          </cell>
          <cell r="FJ165">
            <v>0</v>
          </cell>
          <cell r="FK165">
            <v>0</v>
          </cell>
          <cell r="FL165">
            <v>0</v>
          </cell>
          <cell r="FM165">
            <v>0</v>
          </cell>
          <cell r="FN165">
            <v>0</v>
          </cell>
          <cell r="FO165">
            <v>0</v>
          </cell>
          <cell r="FP165">
            <v>0</v>
          </cell>
          <cell r="FQ165">
            <v>0</v>
          </cell>
          <cell r="FR165">
            <v>0</v>
          </cell>
          <cell r="FS165">
            <v>0</v>
          </cell>
          <cell r="FT165">
            <v>0</v>
          </cell>
          <cell r="FU165">
            <v>0</v>
          </cell>
          <cell r="FV165">
            <v>0</v>
          </cell>
          <cell r="FW165">
            <v>0</v>
          </cell>
          <cell r="FX165">
            <v>0</v>
          </cell>
          <cell r="FY165">
            <v>0</v>
          </cell>
          <cell r="FZ165">
            <v>0</v>
          </cell>
          <cell r="GA165">
            <v>0</v>
          </cell>
          <cell r="GB165">
            <v>0</v>
          </cell>
          <cell r="GC165">
            <v>0</v>
          </cell>
          <cell r="GD165">
            <v>0</v>
          </cell>
          <cell r="GE165">
            <v>0</v>
          </cell>
          <cell r="GF165">
            <v>0</v>
          </cell>
          <cell r="GG165">
            <v>0</v>
          </cell>
          <cell r="GH165">
            <v>0</v>
          </cell>
          <cell r="GI165">
            <v>0</v>
          </cell>
          <cell r="GJ165">
            <v>0</v>
          </cell>
          <cell r="GK165">
            <v>0</v>
          </cell>
          <cell r="GL165">
            <v>0</v>
          </cell>
          <cell r="GM165">
            <v>0</v>
          </cell>
          <cell r="GN165">
            <v>0</v>
          </cell>
          <cell r="GO165">
            <v>0</v>
          </cell>
          <cell r="GP165">
            <v>0</v>
          </cell>
          <cell r="GQ165">
            <v>0</v>
          </cell>
          <cell r="GR165">
            <v>0</v>
          </cell>
          <cell r="GS165">
            <v>0</v>
          </cell>
          <cell r="GT165">
            <v>0</v>
          </cell>
          <cell r="GU165">
            <v>0</v>
          </cell>
          <cell r="GV165">
            <v>0</v>
          </cell>
          <cell r="GW165">
            <v>0</v>
          </cell>
          <cell r="GX165">
            <v>0</v>
          </cell>
          <cell r="GY165">
            <v>0</v>
          </cell>
          <cell r="GZ165">
            <v>0</v>
          </cell>
          <cell r="HA165">
            <v>0</v>
          </cell>
          <cell r="HB165">
            <v>0</v>
          </cell>
          <cell r="HC165">
            <v>0</v>
          </cell>
          <cell r="HD165">
            <v>0</v>
          </cell>
          <cell r="HE165">
            <v>0</v>
          </cell>
          <cell r="HF165">
            <v>0</v>
          </cell>
          <cell r="HG165">
            <v>0</v>
          </cell>
          <cell r="HH165">
            <v>0</v>
          </cell>
          <cell r="HI165">
            <v>0</v>
          </cell>
          <cell r="HJ165">
            <v>0</v>
          </cell>
          <cell r="HK165">
            <v>0</v>
          </cell>
          <cell r="HL165">
            <v>0</v>
          </cell>
          <cell r="HM165">
            <v>0</v>
          </cell>
          <cell r="HN165">
            <v>0</v>
          </cell>
          <cell r="HO165">
            <v>0</v>
          </cell>
          <cell r="HP165">
            <v>0</v>
          </cell>
          <cell r="HQ165">
            <v>0</v>
          </cell>
          <cell r="HR165">
            <v>0</v>
          </cell>
          <cell r="HS165">
            <v>0</v>
          </cell>
          <cell r="HT165">
            <v>0</v>
          </cell>
          <cell r="HU165">
            <v>0</v>
          </cell>
          <cell r="HV165">
            <v>0</v>
          </cell>
          <cell r="HW165">
            <v>0</v>
          </cell>
          <cell r="HX165">
            <v>0</v>
          </cell>
          <cell r="HY165">
            <v>0</v>
          </cell>
          <cell r="HZ165">
            <v>0</v>
          </cell>
          <cell r="IA165">
            <v>0</v>
          </cell>
          <cell r="IB165">
            <v>0</v>
          </cell>
          <cell r="IC165">
            <v>0</v>
          </cell>
          <cell r="ID165">
            <v>0</v>
          </cell>
          <cell r="IE165">
            <v>0</v>
          </cell>
          <cell r="IF165">
            <v>0</v>
          </cell>
          <cell r="IG165">
            <v>0</v>
          </cell>
          <cell r="IH165">
            <v>0</v>
          </cell>
          <cell r="II165">
            <v>0</v>
          </cell>
          <cell r="IJ165">
            <v>0</v>
          </cell>
          <cell r="IK165">
            <v>0</v>
          </cell>
          <cell r="IL165">
            <v>0</v>
          </cell>
          <cell r="IM165">
            <v>0</v>
          </cell>
          <cell r="IN165">
            <v>0</v>
          </cell>
          <cell r="IO165">
            <v>0</v>
          </cell>
          <cell r="IP165">
            <v>0</v>
          </cell>
          <cell r="IQ165">
            <v>0</v>
          </cell>
          <cell r="IR165">
            <v>0</v>
          </cell>
          <cell r="IS165">
            <v>0</v>
          </cell>
          <cell r="IT165">
            <v>0</v>
          </cell>
          <cell r="IU165">
            <v>0</v>
          </cell>
          <cell r="IV165">
            <v>0</v>
          </cell>
          <cell r="IW165">
            <v>0</v>
          </cell>
          <cell r="IX165">
            <v>0</v>
          </cell>
          <cell r="IY165">
            <v>0</v>
          </cell>
          <cell r="IZ165">
            <v>0</v>
          </cell>
          <cell r="JA165">
            <v>0</v>
          </cell>
          <cell r="JB165">
            <v>0</v>
          </cell>
          <cell r="JC165">
            <v>0</v>
          </cell>
          <cell r="JD165">
            <v>0</v>
          </cell>
          <cell r="JE165">
            <v>0</v>
          </cell>
          <cell r="JF165">
            <v>0</v>
          </cell>
          <cell r="JG165">
            <v>0</v>
          </cell>
          <cell r="JH165">
            <v>0</v>
          </cell>
          <cell r="JI165">
            <v>0</v>
          </cell>
          <cell r="JJ165">
            <v>0</v>
          </cell>
          <cell r="JK165">
            <v>0</v>
          </cell>
          <cell r="JL165">
            <v>0</v>
          </cell>
          <cell r="JM165">
            <v>0</v>
          </cell>
          <cell r="JN165">
            <v>0</v>
          </cell>
          <cell r="JO165">
            <v>0</v>
          </cell>
          <cell r="JP165">
            <v>0</v>
          </cell>
          <cell r="JQ165">
            <v>0</v>
          </cell>
        </row>
        <row r="166">
          <cell r="F166">
            <v>0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0</v>
          </cell>
          <cell r="R166">
            <v>0</v>
          </cell>
          <cell r="S166">
            <v>0</v>
          </cell>
          <cell r="T166">
            <v>0</v>
          </cell>
          <cell r="U166">
            <v>0</v>
          </cell>
          <cell r="V166">
            <v>0</v>
          </cell>
          <cell r="W166">
            <v>0</v>
          </cell>
          <cell r="X166">
            <v>0</v>
          </cell>
          <cell r="Y166">
            <v>0</v>
          </cell>
          <cell r="Z166">
            <v>0</v>
          </cell>
          <cell r="AA166">
            <v>0</v>
          </cell>
          <cell r="AB166">
            <v>0</v>
          </cell>
          <cell r="AC166">
            <v>0</v>
          </cell>
          <cell r="AD166">
            <v>0</v>
          </cell>
          <cell r="AE166">
            <v>0</v>
          </cell>
          <cell r="AF166">
            <v>0</v>
          </cell>
          <cell r="AG166">
            <v>0</v>
          </cell>
          <cell r="AH166">
            <v>0</v>
          </cell>
          <cell r="AI166">
            <v>0</v>
          </cell>
          <cell r="AJ166">
            <v>0</v>
          </cell>
          <cell r="AK166">
            <v>0</v>
          </cell>
          <cell r="AL166">
            <v>0</v>
          </cell>
          <cell r="AM166">
            <v>0</v>
          </cell>
          <cell r="AN166">
            <v>0</v>
          </cell>
          <cell r="AO166">
            <v>0</v>
          </cell>
          <cell r="AP166">
            <v>0</v>
          </cell>
          <cell r="AQ166">
            <v>0</v>
          </cell>
          <cell r="AR166">
            <v>0</v>
          </cell>
          <cell r="AS166">
            <v>0</v>
          </cell>
          <cell r="AT166">
            <v>0</v>
          </cell>
          <cell r="AU166">
            <v>0</v>
          </cell>
          <cell r="AV166">
            <v>0</v>
          </cell>
          <cell r="AW166">
            <v>0</v>
          </cell>
          <cell r="AX166">
            <v>0</v>
          </cell>
          <cell r="AY166">
            <v>0</v>
          </cell>
          <cell r="AZ166">
            <v>0</v>
          </cell>
          <cell r="BA166">
            <v>0</v>
          </cell>
          <cell r="BB166">
            <v>0</v>
          </cell>
          <cell r="BC166">
            <v>0</v>
          </cell>
          <cell r="BD166">
            <v>0</v>
          </cell>
          <cell r="BE166">
            <v>0</v>
          </cell>
          <cell r="BF166">
            <v>0</v>
          </cell>
          <cell r="BG166">
            <v>0</v>
          </cell>
          <cell r="BH166">
            <v>0</v>
          </cell>
          <cell r="BI166">
            <v>0</v>
          </cell>
          <cell r="BJ166">
            <v>0</v>
          </cell>
          <cell r="BK166">
            <v>0</v>
          </cell>
          <cell r="BL166">
            <v>0</v>
          </cell>
          <cell r="BM166">
            <v>0</v>
          </cell>
          <cell r="BN166">
            <v>0</v>
          </cell>
          <cell r="BO166">
            <v>0</v>
          </cell>
          <cell r="BP166">
            <v>0</v>
          </cell>
          <cell r="BQ166">
            <v>0</v>
          </cell>
          <cell r="BR166">
            <v>0</v>
          </cell>
          <cell r="BS166">
            <v>0</v>
          </cell>
          <cell r="BT166">
            <v>0</v>
          </cell>
          <cell r="BU166">
            <v>0</v>
          </cell>
          <cell r="BV166">
            <v>0</v>
          </cell>
          <cell r="BW166">
            <v>0</v>
          </cell>
          <cell r="BX166">
            <v>0</v>
          </cell>
          <cell r="BY166">
            <v>0</v>
          </cell>
          <cell r="BZ166">
            <v>0</v>
          </cell>
          <cell r="CA166">
            <v>0</v>
          </cell>
          <cell r="CB166">
            <v>0</v>
          </cell>
          <cell r="CC166">
            <v>0</v>
          </cell>
          <cell r="CD166">
            <v>0</v>
          </cell>
          <cell r="CE166">
            <v>0</v>
          </cell>
          <cell r="CF166">
            <v>0</v>
          </cell>
          <cell r="CG166">
            <v>0</v>
          </cell>
          <cell r="CH166">
            <v>0</v>
          </cell>
          <cell r="CI166">
            <v>0</v>
          </cell>
          <cell r="CJ166">
            <v>0</v>
          </cell>
          <cell r="CK166">
            <v>0</v>
          </cell>
          <cell r="CL166">
            <v>0</v>
          </cell>
          <cell r="CM166">
            <v>0</v>
          </cell>
          <cell r="CN166">
            <v>0</v>
          </cell>
          <cell r="CO166">
            <v>0</v>
          </cell>
          <cell r="CP166">
            <v>0</v>
          </cell>
          <cell r="CQ166">
            <v>0</v>
          </cell>
          <cell r="CR166">
            <v>0</v>
          </cell>
          <cell r="CS166">
            <v>0</v>
          </cell>
          <cell r="CT166">
            <v>0</v>
          </cell>
          <cell r="CU166">
            <v>0</v>
          </cell>
          <cell r="CV166">
            <v>0</v>
          </cell>
          <cell r="CW166">
            <v>0</v>
          </cell>
          <cell r="CX166">
            <v>0</v>
          </cell>
          <cell r="CY166">
            <v>0</v>
          </cell>
          <cell r="CZ166">
            <v>0</v>
          </cell>
          <cell r="DA166">
            <v>0</v>
          </cell>
          <cell r="DB166">
            <v>0</v>
          </cell>
          <cell r="DC166">
            <v>0</v>
          </cell>
          <cell r="DD166">
            <v>0</v>
          </cell>
          <cell r="DE166">
            <v>0</v>
          </cell>
          <cell r="DF166">
            <v>0</v>
          </cell>
          <cell r="DG166">
            <v>0</v>
          </cell>
          <cell r="DH166">
            <v>0</v>
          </cell>
          <cell r="DI166">
            <v>0</v>
          </cell>
          <cell r="DJ166">
            <v>0</v>
          </cell>
          <cell r="DK166">
            <v>0</v>
          </cell>
          <cell r="DL166">
            <v>0</v>
          </cell>
          <cell r="DM166">
            <v>0</v>
          </cell>
          <cell r="DN166">
            <v>0</v>
          </cell>
          <cell r="DO166">
            <v>0</v>
          </cell>
          <cell r="DP166">
            <v>0</v>
          </cell>
          <cell r="DQ166">
            <v>0</v>
          </cell>
          <cell r="DR166">
            <v>0</v>
          </cell>
          <cell r="DS166">
            <v>0</v>
          </cell>
          <cell r="DT166">
            <v>0</v>
          </cell>
          <cell r="DU166">
            <v>0</v>
          </cell>
          <cell r="DV166">
            <v>0</v>
          </cell>
          <cell r="DW166">
            <v>0</v>
          </cell>
          <cell r="DX166">
            <v>0</v>
          </cell>
          <cell r="DY166">
            <v>0</v>
          </cell>
          <cell r="DZ166">
            <v>0</v>
          </cell>
          <cell r="EA166">
            <v>0</v>
          </cell>
          <cell r="EB166">
            <v>0</v>
          </cell>
          <cell r="EC166">
            <v>0</v>
          </cell>
          <cell r="ED166">
            <v>0</v>
          </cell>
          <cell r="EE166">
            <v>0</v>
          </cell>
          <cell r="EF166">
            <v>0</v>
          </cell>
          <cell r="EG166">
            <v>0</v>
          </cell>
          <cell r="EH166">
            <v>0</v>
          </cell>
          <cell r="EI166">
            <v>0</v>
          </cell>
          <cell r="EJ166">
            <v>0</v>
          </cell>
          <cell r="EK166">
            <v>0</v>
          </cell>
          <cell r="EL166">
            <v>0</v>
          </cell>
          <cell r="EM166">
            <v>0</v>
          </cell>
          <cell r="EN166">
            <v>0</v>
          </cell>
          <cell r="EO166">
            <v>0</v>
          </cell>
          <cell r="EP166">
            <v>0</v>
          </cell>
          <cell r="EQ166">
            <v>0</v>
          </cell>
          <cell r="ER166">
            <v>0</v>
          </cell>
          <cell r="ES166">
            <v>0</v>
          </cell>
          <cell r="ET166">
            <v>0</v>
          </cell>
          <cell r="EU166">
            <v>0</v>
          </cell>
          <cell r="EV166">
            <v>0</v>
          </cell>
          <cell r="EW166">
            <v>0</v>
          </cell>
          <cell r="EX166">
            <v>0</v>
          </cell>
          <cell r="EY166">
            <v>0</v>
          </cell>
          <cell r="EZ166">
            <v>0</v>
          </cell>
          <cell r="FA166">
            <v>0</v>
          </cell>
          <cell r="FB166">
            <v>0</v>
          </cell>
          <cell r="FC166">
            <v>0</v>
          </cell>
          <cell r="FD166">
            <v>0</v>
          </cell>
          <cell r="FE166">
            <v>0</v>
          </cell>
          <cell r="FF166">
            <v>0</v>
          </cell>
          <cell r="FG166">
            <v>0</v>
          </cell>
          <cell r="FH166">
            <v>0</v>
          </cell>
          <cell r="FI166">
            <v>0</v>
          </cell>
          <cell r="FJ166">
            <v>0</v>
          </cell>
          <cell r="FK166">
            <v>0</v>
          </cell>
          <cell r="FL166">
            <v>0</v>
          </cell>
          <cell r="FM166">
            <v>0</v>
          </cell>
          <cell r="FN166">
            <v>0</v>
          </cell>
          <cell r="FO166">
            <v>0</v>
          </cell>
          <cell r="FP166">
            <v>0</v>
          </cell>
          <cell r="FQ166">
            <v>0</v>
          </cell>
          <cell r="FR166">
            <v>0</v>
          </cell>
          <cell r="FS166">
            <v>0</v>
          </cell>
          <cell r="FT166">
            <v>0</v>
          </cell>
          <cell r="FU166">
            <v>0</v>
          </cell>
          <cell r="FV166">
            <v>0</v>
          </cell>
          <cell r="FW166">
            <v>0</v>
          </cell>
          <cell r="FX166">
            <v>0</v>
          </cell>
          <cell r="FY166">
            <v>0</v>
          </cell>
          <cell r="FZ166">
            <v>0</v>
          </cell>
          <cell r="GA166">
            <v>0</v>
          </cell>
          <cell r="GB166">
            <v>0</v>
          </cell>
          <cell r="GC166">
            <v>0</v>
          </cell>
          <cell r="GD166">
            <v>0</v>
          </cell>
          <cell r="GE166">
            <v>0</v>
          </cell>
          <cell r="GF166">
            <v>0</v>
          </cell>
          <cell r="GG166">
            <v>0</v>
          </cell>
          <cell r="GH166">
            <v>0</v>
          </cell>
          <cell r="GI166">
            <v>0</v>
          </cell>
          <cell r="GJ166">
            <v>0</v>
          </cell>
          <cell r="GK166">
            <v>0</v>
          </cell>
          <cell r="GL166">
            <v>0</v>
          </cell>
          <cell r="GM166">
            <v>0</v>
          </cell>
          <cell r="GN166">
            <v>0</v>
          </cell>
          <cell r="GO166">
            <v>0</v>
          </cell>
          <cell r="GP166">
            <v>0</v>
          </cell>
          <cell r="GQ166">
            <v>0</v>
          </cell>
          <cell r="GR166">
            <v>0</v>
          </cell>
          <cell r="GS166">
            <v>0</v>
          </cell>
          <cell r="GT166">
            <v>0</v>
          </cell>
          <cell r="GU166">
            <v>0</v>
          </cell>
          <cell r="GV166">
            <v>0</v>
          </cell>
          <cell r="GW166">
            <v>0</v>
          </cell>
          <cell r="GX166">
            <v>0</v>
          </cell>
          <cell r="GY166">
            <v>0</v>
          </cell>
          <cell r="GZ166">
            <v>0</v>
          </cell>
          <cell r="HA166">
            <v>0</v>
          </cell>
          <cell r="HB166">
            <v>0</v>
          </cell>
          <cell r="HC166">
            <v>0</v>
          </cell>
          <cell r="HD166">
            <v>0</v>
          </cell>
          <cell r="HE166">
            <v>0</v>
          </cell>
          <cell r="HF166">
            <v>0</v>
          </cell>
          <cell r="HG166">
            <v>0</v>
          </cell>
          <cell r="HH166">
            <v>0</v>
          </cell>
          <cell r="HI166">
            <v>0</v>
          </cell>
          <cell r="HJ166">
            <v>0</v>
          </cell>
          <cell r="HK166">
            <v>0</v>
          </cell>
          <cell r="HL166">
            <v>0</v>
          </cell>
          <cell r="HM166">
            <v>0</v>
          </cell>
          <cell r="HN166">
            <v>0</v>
          </cell>
          <cell r="HO166">
            <v>0</v>
          </cell>
          <cell r="HP166">
            <v>0</v>
          </cell>
          <cell r="HQ166">
            <v>0</v>
          </cell>
          <cell r="HR166">
            <v>0</v>
          </cell>
          <cell r="HS166">
            <v>0</v>
          </cell>
          <cell r="HT166">
            <v>0</v>
          </cell>
          <cell r="HU166">
            <v>0</v>
          </cell>
          <cell r="HV166">
            <v>0</v>
          </cell>
          <cell r="HW166">
            <v>0</v>
          </cell>
          <cell r="HX166">
            <v>0</v>
          </cell>
          <cell r="HY166">
            <v>0</v>
          </cell>
          <cell r="HZ166">
            <v>0</v>
          </cell>
          <cell r="IA166">
            <v>0</v>
          </cell>
          <cell r="IB166">
            <v>0</v>
          </cell>
          <cell r="IC166">
            <v>0</v>
          </cell>
          <cell r="ID166">
            <v>0</v>
          </cell>
          <cell r="IE166">
            <v>0</v>
          </cell>
          <cell r="IF166">
            <v>0</v>
          </cell>
          <cell r="IG166">
            <v>0</v>
          </cell>
          <cell r="IH166">
            <v>0</v>
          </cell>
          <cell r="II166">
            <v>0</v>
          </cell>
          <cell r="IJ166">
            <v>0</v>
          </cell>
          <cell r="IK166">
            <v>0</v>
          </cell>
          <cell r="IL166">
            <v>0</v>
          </cell>
          <cell r="IM166">
            <v>0</v>
          </cell>
          <cell r="IN166">
            <v>0</v>
          </cell>
          <cell r="IO166">
            <v>0</v>
          </cell>
          <cell r="IP166">
            <v>0</v>
          </cell>
          <cell r="IQ166">
            <v>0</v>
          </cell>
          <cell r="IR166">
            <v>0</v>
          </cell>
          <cell r="IS166">
            <v>0</v>
          </cell>
          <cell r="IT166">
            <v>0</v>
          </cell>
          <cell r="IU166">
            <v>0</v>
          </cell>
          <cell r="IV166">
            <v>0</v>
          </cell>
          <cell r="IW166">
            <v>0</v>
          </cell>
          <cell r="IX166">
            <v>0</v>
          </cell>
          <cell r="IY166">
            <v>0</v>
          </cell>
          <cell r="IZ166">
            <v>0</v>
          </cell>
          <cell r="JA166">
            <v>0</v>
          </cell>
          <cell r="JB166">
            <v>0</v>
          </cell>
          <cell r="JC166">
            <v>0</v>
          </cell>
          <cell r="JD166">
            <v>0</v>
          </cell>
          <cell r="JE166">
            <v>0</v>
          </cell>
          <cell r="JF166">
            <v>0</v>
          </cell>
          <cell r="JG166">
            <v>0</v>
          </cell>
          <cell r="JH166">
            <v>0</v>
          </cell>
          <cell r="JI166">
            <v>0</v>
          </cell>
          <cell r="JJ166">
            <v>0</v>
          </cell>
          <cell r="JK166">
            <v>0</v>
          </cell>
          <cell r="JL166">
            <v>0</v>
          </cell>
          <cell r="JM166">
            <v>0</v>
          </cell>
          <cell r="JN166">
            <v>0</v>
          </cell>
          <cell r="JO166">
            <v>0</v>
          </cell>
          <cell r="JP166">
            <v>0</v>
          </cell>
          <cell r="JQ166">
            <v>0</v>
          </cell>
        </row>
        <row r="167"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  <cell r="AA167">
            <v>0</v>
          </cell>
          <cell r="AB167">
            <v>0</v>
          </cell>
          <cell r="AC167">
            <v>0</v>
          </cell>
          <cell r="AD167">
            <v>0</v>
          </cell>
          <cell r="AE167">
            <v>0</v>
          </cell>
          <cell r="AF167">
            <v>0</v>
          </cell>
          <cell r="AG167">
            <v>0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0</v>
          </cell>
          <cell r="AR167">
            <v>0</v>
          </cell>
          <cell r="AS167">
            <v>0</v>
          </cell>
          <cell r="AT167">
            <v>0</v>
          </cell>
          <cell r="AU167">
            <v>0</v>
          </cell>
          <cell r="AV167">
            <v>0</v>
          </cell>
          <cell r="AW167">
            <v>0</v>
          </cell>
          <cell r="AX167">
            <v>0</v>
          </cell>
          <cell r="AY167">
            <v>0</v>
          </cell>
          <cell r="AZ167">
            <v>0</v>
          </cell>
          <cell r="BA167">
            <v>0</v>
          </cell>
          <cell r="BB167">
            <v>0</v>
          </cell>
          <cell r="BC167">
            <v>0</v>
          </cell>
          <cell r="BD167">
            <v>0</v>
          </cell>
          <cell r="BE167">
            <v>0</v>
          </cell>
          <cell r="BF167">
            <v>0</v>
          </cell>
          <cell r="BG167">
            <v>0</v>
          </cell>
          <cell r="BH167">
            <v>0</v>
          </cell>
          <cell r="BI167">
            <v>0</v>
          </cell>
          <cell r="BJ167">
            <v>0</v>
          </cell>
          <cell r="BK167">
            <v>0</v>
          </cell>
          <cell r="BL167">
            <v>0</v>
          </cell>
          <cell r="BM167">
            <v>0</v>
          </cell>
          <cell r="BN167">
            <v>0</v>
          </cell>
          <cell r="BO167">
            <v>0</v>
          </cell>
          <cell r="BP167">
            <v>0</v>
          </cell>
          <cell r="BQ167">
            <v>0</v>
          </cell>
          <cell r="BR167">
            <v>0</v>
          </cell>
          <cell r="BS167">
            <v>0</v>
          </cell>
          <cell r="BT167">
            <v>0</v>
          </cell>
          <cell r="BU167">
            <v>0</v>
          </cell>
          <cell r="BV167">
            <v>0</v>
          </cell>
          <cell r="BW167">
            <v>0</v>
          </cell>
          <cell r="BX167">
            <v>0</v>
          </cell>
          <cell r="BY167">
            <v>0</v>
          </cell>
          <cell r="BZ167">
            <v>0</v>
          </cell>
          <cell r="CA167">
            <v>0</v>
          </cell>
          <cell r="CB167">
            <v>0</v>
          </cell>
          <cell r="CC167">
            <v>0</v>
          </cell>
          <cell r="CD167">
            <v>0</v>
          </cell>
          <cell r="CE167">
            <v>0</v>
          </cell>
          <cell r="CF167">
            <v>0</v>
          </cell>
          <cell r="CG167">
            <v>0</v>
          </cell>
          <cell r="CH167">
            <v>0</v>
          </cell>
          <cell r="CI167">
            <v>0</v>
          </cell>
          <cell r="CJ167">
            <v>0</v>
          </cell>
          <cell r="CK167">
            <v>0</v>
          </cell>
          <cell r="CL167">
            <v>0</v>
          </cell>
          <cell r="CM167">
            <v>0</v>
          </cell>
          <cell r="CN167">
            <v>0</v>
          </cell>
          <cell r="CO167">
            <v>0</v>
          </cell>
          <cell r="CP167">
            <v>0</v>
          </cell>
          <cell r="CQ167">
            <v>0</v>
          </cell>
          <cell r="CR167">
            <v>0</v>
          </cell>
          <cell r="CS167">
            <v>0</v>
          </cell>
          <cell r="CT167">
            <v>0</v>
          </cell>
          <cell r="CU167">
            <v>0</v>
          </cell>
          <cell r="CV167">
            <v>0</v>
          </cell>
          <cell r="CW167">
            <v>0</v>
          </cell>
          <cell r="CX167">
            <v>0</v>
          </cell>
          <cell r="CY167">
            <v>0</v>
          </cell>
          <cell r="CZ167">
            <v>0</v>
          </cell>
          <cell r="DA167">
            <v>0</v>
          </cell>
          <cell r="DB167">
            <v>0</v>
          </cell>
          <cell r="DC167">
            <v>0</v>
          </cell>
          <cell r="DD167">
            <v>0</v>
          </cell>
          <cell r="DE167">
            <v>0</v>
          </cell>
          <cell r="DF167">
            <v>0</v>
          </cell>
          <cell r="DG167">
            <v>0</v>
          </cell>
          <cell r="DH167">
            <v>0</v>
          </cell>
          <cell r="DI167">
            <v>0</v>
          </cell>
          <cell r="DJ167">
            <v>0</v>
          </cell>
          <cell r="DK167">
            <v>0</v>
          </cell>
          <cell r="DL167">
            <v>0</v>
          </cell>
          <cell r="DM167">
            <v>0</v>
          </cell>
          <cell r="DN167">
            <v>0</v>
          </cell>
          <cell r="DO167">
            <v>0</v>
          </cell>
          <cell r="DP167">
            <v>0</v>
          </cell>
          <cell r="DQ167">
            <v>0</v>
          </cell>
          <cell r="DR167">
            <v>0</v>
          </cell>
          <cell r="DS167">
            <v>0</v>
          </cell>
          <cell r="DT167">
            <v>0</v>
          </cell>
          <cell r="DU167">
            <v>0</v>
          </cell>
          <cell r="DV167">
            <v>0</v>
          </cell>
          <cell r="DW167">
            <v>0</v>
          </cell>
          <cell r="DX167">
            <v>0</v>
          </cell>
          <cell r="DY167">
            <v>0</v>
          </cell>
          <cell r="DZ167">
            <v>0</v>
          </cell>
          <cell r="EA167">
            <v>0</v>
          </cell>
          <cell r="EB167">
            <v>0</v>
          </cell>
          <cell r="EC167">
            <v>0</v>
          </cell>
          <cell r="ED167">
            <v>0</v>
          </cell>
          <cell r="EE167">
            <v>0</v>
          </cell>
          <cell r="EF167">
            <v>0</v>
          </cell>
          <cell r="EG167">
            <v>0</v>
          </cell>
          <cell r="EH167">
            <v>0</v>
          </cell>
          <cell r="EI167">
            <v>0</v>
          </cell>
          <cell r="EJ167">
            <v>0</v>
          </cell>
          <cell r="EK167">
            <v>0</v>
          </cell>
          <cell r="EL167">
            <v>0</v>
          </cell>
          <cell r="EM167">
            <v>0</v>
          </cell>
          <cell r="EN167">
            <v>0</v>
          </cell>
          <cell r="EO167">
            <v>0</v>
          </cell>
          <cell r="EP167">
            <v>0</v>
          </cell>
          <cell r="EQ167">
            <v>0</v>
          </cell>
          <cell r="ER167">
            <v>0</v>
          </cell>
          <cell r="ES167">
            <v>0</v>
          </cell>
          <cell r="ET167">
            <v>0</v>
          </cell>
          <cell r="EU167">
            <v>0</v>
          </cell>
          <cell r="EV167">
            <v>0</v>
          </cell>
          <cell r="EW167">
            <v>0</v>
          </cell>
          <cell r="EX167">
            <v>0</v>
          </cell>
          <cell r="EY167">
            <v>0</v>
          </cell>
          <cell r="EZ167">
            <v>0</v>
          </cell>
          <cell r="FA167">
            <v>0</v>
          </cell>
          <cell r="FB167">
            <v>0</v>
          </cell>
          <cell r="FC167">
            <v>0</v>
          </cell>
          <cell r="FD167">
            <v>0</v>
          </cell>
          <cell r="FE167">
            <v>0</v>
          </cell>
          <cell r="FF167">
            <v>0</v>
          </cell>
          <cell r="FG167">
            <v>0</v>
          </cell>
          <cell r="FH167">
            <v>0</v>
          </cell>
          <cell r="FI167">
            <v>0</v>
          </cell>
          <cell r="FJ167">
            <v>0</v>
          </cell>
          <cell r="FK167">
            <v>0</v>
          </cell>
          <cell r="FL167">
            <v>0</v>
          </cell>
          <cell r="FM167">
            <v>0</v>
          </cell>
          <cell r="FN167">
            <v>0</v>
          </cell>
          <cell r="FO167">
            <v>0</v>
          </cell>
          <cell r="FP167">
            <v>0</v>
          </cell>
          <cell r="FQ167">
            <v>0</v>
          </cell>
          <cell r="FR167">
            <v>0</v>
          </cell>
          <cell r="FS167">
            <v>0</v>
          </cell>
          <cell r="FT167">
            <v>0</v>
          </cell>
          <cell r="FU167">
            <v>0</v>
          </cell>
          <cell r="FV167">
            <v>0</v>
          </cell>
          <cell r="FW167">
            <v>0</v>
          </cell>
          <cell r="FX167">
            <v>0</v>
          </cell>
          <cell r="FY167">
            <v>0</v>
          </cell>
          <cell r="FZ167">
            <v>0</v>
          </cell>
          <cell r="GA167">
            <v>0</v>
          </cell>
          <cell r="GB167">
            <v>0</v>
          </cell>
          <cell r="GC167">
            <v>0</v>
          </cell>
          <cell r="GD167">
            <v>0</v>
          </cell>
          <cell r="GE167">
            <v>0</v>
          </cell>
          <cell r="GF167">
            <v>0</v>
          </cell>
          <cell r="GG167">
            <v>0</v>
          </cell>
          <cell r="GH167">
            <v>0</v>
          </cell>
          <cell r="GI167">
            <v>0</v>
          </cell>
          <cell r="GJ167">
            <v>0</v>
          </cell>
          <cell r="GK167">
            <v>0</v>
          </cell>
          <cell r="GL167">
            <v>0</v>
          </cell>
          <cell r="GM167">
            <v>0</v>
          </cell>
          <cell r="GN167">
            <v>0</v>
          </cell>
          <cell r="GO167">
            <v>0</v>
          </cell>
          <cell r="GP167">
            <v>0</v>
          </cell>
          <cell r="GQ167">
            <v>0</v>
          </cell>
          <cell r="GR167">
            <v>0</v>
          </cell>
          <cell r="GS167">
            <v>0</v>
          </cell>
          <cell r="GT167">
            <v>0</v>
          </cell>
          <cell r="GU167">
            <v>0</v>
          </cell>
          <cell r="GV167">
            <v>0</v>
          </cell>
          <cell r="GW167">
            <v>0</v>
          </cell>
          <cell r="GX167">
            <v>0</v>
          </cell>
          <cell r="GY167">
            <v>0</v>
          </cell>
          <cell r="GZ167">
            <v>0</v>
          </cell>
          <cell r="HA167">
            <v>0</v>
          </cell>
          <cell r="HB167">
            <v>0</v>
          </cell>
          <cell r="HC167">
            <v>0</v>
          </cell>
          <cell r="HD167">
            <v>0</v>
          </cell>
          <cell r="HE167">
            <v>0</v>
          </cell>
          <cell r="HF167">
            <v>0</v>
          </cell>
          <cell r="HG167">
            <v>0</v>
          </cell>
          <cell r="HH167">
            <v>0</v>
          </cell>
          <cell r="HI167">
            <v>0</v>
          </cell>
          <cell r="HJ167">
            <v>0</v>
          </cell>
          <cell r="HK167">
            <v>0</v>
          </cell>
          <cell r="HL167">
            <v>0</v>
          </cell>
          <cell r="HM167">
            <v>0</v>
          </cell>
          <cell r="HN167">
            <v>0</v>
          </cell>
          <cell r="HO167">
            <v>0</v>
          </cell>
          <cell r="HP167">
            <v>0</v>
          </cell>
          <cell r="HQ167">
            <v>0</v>
          </cell>
          <cell r="HR167">
            <v>0</v>
          </cell>
          <cell r="HS167">
            <v>0</v>
          </cell>
          <cell r="HT167">
            <v>0</v>
          </cell>
          <cell r="HU167">
            <v>0</v>
          </cell>
          <cell r="HV167">
            <v>0</v>
          </cell>
          <cell r="HW167">
            <v>0</v>
          </cell>
          <cell r="HX167">
            <v>0</v>
          </cell>
          <cell r="HY167">
            <v>0</v>
          </cell>
          <cell r="HZ167">
            <v>0</v>
          </cell>
          <cell r="IA167">
            <v>0</v>
          </cell>
          <cell r="IB167">
            <v>0</v>
          </cell>
          <cell r="IC167">
            <v>0</v>
          </cell>
          <cell r="ID167">
            <v>0</v>
          </cell>
          <cell r="IE167">
            <v>0</v>
          </cell>
          <cell r="IF167">
            <v>0</v>
          </cell>
          <cell r="IG167">
            <v>0</v>
          </cell>
          <cell r="IH167">
            <v>0</v>
          </cell>
          <cell r="II167">
            <v>0</v>
          </cell>
          <cell r="IJ167">
            <v>0</v>
          </cell>
          <cell r="IK167">
            <v>0</v>
          </cell>
          <cell r="IL167">
            <v>0</v>
          </cell>
          <cell r="IM167">
            <v>0</v>
          </cell>
          <cell r="IN167">
            <v>0</v>
          </cell>
          <cell r="IO167">
            <v>0</v>
          </cell>
          <cell r="IP167">
            <v>0</v>
          </cell>
          <cell r="IQ167">
            <v>0</v>
          </cell>
          <cell r="IR167">
            <v>0</v>
          </cell>
          <cell r="IS167">
            <v>0</v>
          </cell>
          <cell r="IT167">
            <v>0</v>
          </cell>
          <cell r="IU167">
            <v>0</v>
          </cell>
          <cell r="IV167">
            <v>0</v>
          </cell>
          <cell r="IW167">
            <v>0</v>
          </cell>
          <cell r="IX167">
            <v>0</v>
          </cell>
          <cell r="IY167">
            <v>0</v>
          </cell>
          <cell r="IZ167">
            <v>0</v>
          </cell>
          <cell r="JA167">
            <v>0</v>
          </cell>
          <cell r="JB167">
            <v>0</v>
          </cell>
          <cell r="JC167">
            <v>0</v>
          </cell>
          <cell r="JD167">
            <v>0</v>
          </cell>
          <cell r="JE167">
            <v>0</v>
          </cell>
          <cell r="JF167">
            <v>0</v>
          </cell>
          <cell r="JG167">
            <v>0</v>
          </cell>
          <cell r="JH167">
            <v>0</v>
          </cell>
          <cell r="JI167">
            <v>0</v>
          </cell>
          <cell r="JJ167">
            <v>0</v>
          </cell>
          <cell r="JK167">
            <v>0</v>
          </cell>
          <cell r="JL167">
            <v>0</v>
          </cell>
          <cell r="JM167">
            <v>0</v>
          </cell>
          <cell r="JN167">
            <v>0</v>
          </cell>
          <cell r="JO167">
            <v>0</v>
          </cell>
          <cell r="JP167">
            <v>0</v>
          </cell>
          <cell r="JQ167">
            <v>0</v>
          </cell>
        </row>
        <row r="168">
          <cell r="F168">
            <v>0</v>
          </cell>
          <cell r="G168">
            <v>0</v>
          </cell>
          <cell r="H168">
            <v>0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  <cell r="AA168">
            <v>0</v>
          </cell>
          <cell r="AB168">
            <v>0</v>
          </cell>
          <cell r="AC168">
            <v>0</v>
          </cell>
          <cell r="AD168">
            <v>0</v>
          </cell>
          <cell r="AE168">
            <v>0</v>
          </cell>
          <cell r="AF168">
            <v>0</v>
          </cell>
          <cell r="AG168">
            <v>0</v>
          </cell>
          <cell r="AH168">
            <v>0</v>
          </cell>
          <cell r="AI168">
            <v>0</v>
          </cell>
          <cell r="AJ168">
            <v>0</v>
          </cell>
          <cell r="AK168">
            <v>0</v>
          </cell>
          <cell r="AL168">
            <v>0</v>
          </cell>
          <cell r="AM168">
            <v>0</v>
          </cell>
          <cell r="AN168">
            <v>0</v>
          </cell>
          <cell r="AO168">
            <v>0</v>
          </cell>
          <cell r="AP168">
            <v>0</v>
          </cell>
          <cell r="AQ168">
            <v>0</v>
          </cell>
          <cell r="AR168">
            <v>0</v>
          </cell>
          <cell r="AS168">
            <v>0</v>
          </cell>
          <cell r="AT168">
            <v>0</v>
          </cell>
          <cell r="AU168">
            <v>0</v>
          </cell>
          <cell r="AV168">
            <v>0</v>
          </cell>
          <cell r="AW168">
            <v>0</v>
          </cell>
          <cell r="AX168">
            <v>0</v>
          </cell>
          <cell r="AY168">
            <v>0</v>
          </cell>
          <cell r="AZ168">
            <v>0</v>
          </cell>
          <cell r="BA168">
            <v>0</v>
          </cell>
          <cell r="BB168">
            <v>0</v>
          </cell>
          <cell r="BC168">
            <v>0</v>
          </cell>
          <cell r="BD168">
            <v>0</v>
          </cell>
          <cell r="BE168">
            <v>0</v>
          </cell>
          <cell r="BF168">
            <v>0</v>
          </cell>
          <cell r="BG168">
            <v>0</v>
          </cell>
          <cell r="BH168">
            <v>0</v>
          </cell>
          <cell r="BI168">
            <v>0</v>
          </cell>
          <cell r="BJ168">
            <v>0</v>
          </cell>
          <cell r="BK168">
            <v>0</v>
          </cell>
          <cell r="BL168">
            <v>0</v>
          </cell>
          <cell r="BM168">
            <v>0</v>
          </cell>
          <cell r="BN168">
            <v>0</v>
          </cell>
          <cell r="BO168">
            <v>0</v>
          </cell>
          <cell r="BP168">
            <v>0</v>
          </cell>
          <cell r="BQ168">
            <v>0</v>
          </cell>
          <cell r="BR168">
            <v>0</v>
          </cell>
          <cell r="BS168">
            <v>0</v>
          </cell>
          <cell r="BT168">
            <v>0</v>
          </cell>
          <cell r="BU168">
            <v>0</v>
          </cell>
          <cell r="BV168">
            <v>0</v>
          </cell>
          <cell r="BW168">
            <v>0</v>
          </cell>
          <cell r="BX168">
            <v>0</v>
          </cell>
          <cell r="BY168">
            <v>0</v>
          </cell>
          <cell r="BZ168">
            <v>0</v>
          </cell>
          <cell r="CA168">
            <v>0</v>
          </cell>
          <cell r="CB168">
            <v>0</v>
          </cell>
          <cell r="CC168">
            <v>0</v>
          </cell>
          <cell r="CD168">
            <v>0</v>
          </cell>
          <cell r="CE168">
            <v>0</v>
          </cell>
          <cell r="CF168">
            <v>0</v>
          </cell>
          <cell r="CG168">
            <v>0</v>
          </cell>
          <cell r="CH168">
            <v>0</v>
          </cell>
          <cell r="CI168">
            <v>0</v>
          </cell>
          <cell r="CJ168">
            <v>0</v>
          </cell>
          <cell r="CK168">
            <v>0</v>
          </cell>
          <cell r="CL168">
            <v>0</v>
          </cell>
          <cell r="CM168">
            <v>0</v>
          </cell>
          <cell r="CN168">
            <v>0</v>
          </cell>
          <cell r="CO168">
            <v>0</v>
          </cell>
          <cell r="CP168">
            <v>0</v>
          </cell>
          <cell r="CQ168">
            <v>0</v>
          </cell>
          <cell r="CR168">
            <v>0</v>
          </cell>
          <cell r="CS168">
            <v>0</v>
          </cell>
          <cell r="CT168">
            <v>0</v>
          </cell>
          <cell r="CU168">
            <v>0</v>
          </cell>
          <cell r="CV168">
            <v>0</v>
          </cell>
          <cell r="CW168">
            <v>0</v>
          </cell>
          <cell r="CX168">
            <v>0</v>
          </cell>
          <cell r="CY168">
            <v>0</v>
          </cell>
          <cell r="CZ168">
            <v>0</v>
          </cell>
          <cell r="DA168">
            <v>0</v>
          </cell>
          <cell r="DB168">
            <v>0</v>
          </cell>
          <cell r="DC168">
            <v>0</v>
          </cell>
          <cell r="DD168">
            <v>0</v>
          </cell>
          <cell r="DE168">
            <v>0</v>
          </cell>
          <cell r="DF168">
            <v>0</v>
          </cell>
          <cell r="DG168">
            <v>0</v>
          </cell>
          <cell r="DH168">
            <v>0</v>
          </cell>
          <cell r="DI168">
            <v>0</v>
          </cell>
          <cell r="DJ168">
            <v>0</v>
          </cell>
          <cell r="DK168">
            <v>0</v>
          </cell>
          <cell r="DL168">
            <v>0</v>
          </cell>
          <cell r="DM168">
            <v>0</v>
          </cell>
          <cell r="DN168">
            <v>0</v>
          </cell>
          <cell r="DO168">
            <v>0</v>
          </cell>
          <cell r="DP168">
            <v>0</v>
          </cell>
          <cell r="DQ168">
            <v>0</v>
          </cell>
          <cell r="DR168">
            <v>0</v>
          </cell>
          <cell r="DS168">
            <v>0</v>
          </cell>
          <cell r="DT168">
            <v>0</v>
          </cell>
          <cell r="DU168">
            <v>0</v>
          </cell>
          <cell r="DV168">
            <v>0</v>
          </cell>
          <cell r="DW168">
            <v>0</v>
          </cell>
          <cell r="DX168">
            <v>0</v>
          </cell>
          <cell r="DY168">
            <v>0</v>
          </cell>
          <cell r="DZ168">
            <v>0</v>
          </cell>
          <cell r="EA168">
            <v>0</v>
          </cell>
          <cell r="EB168">
            <v>0</v>
          </cell>
          <cell r="EC168">
            <v>0</v>
          </cell>
          <cell r="ED168">
            <v>0</v>
          </cell>
          <cell r="EE168">
            <v>0</v>
          </cell>
          <cell r="EF168">
            <v>0</v>
          </cell>
          <cell r="EG168">
            <v>0</v>
          </cell>
          <cell r="EH168">
            <v>0</v>
          </cell>
          <cell r="EI168">
            <v>0</v>
          </cell>
          <cell r="EJ168">
            <v>0</v>
          </cell>
          <cell r="EK168">
            <v>0</v>
          </cell>
          <cell r="EL168">
            <v>0</v>
          </cell>
          <cell r="EM168">
            <v>0</v>
          </cell>
          <cell r="EN168">
            <v>0</v>
          </cell>
          <cell r="EO168">
            <v>0</v>
          </cell>
          <cell r="EP168">
            <v>0</v>
          </cell>
          <cell r="EQ168">
            <v>0</v>
          </cell>
          <cell r="ER168">
            <v>0</v>
          </cell>
          <cell r="ES168">
            <v>0</v>
          </cell>
          <cell r="ET168">
            <v>0</v>
          </cell>
          <cell r="EU168">
            <v>0</v>
          </cell>
          <cell r="EV168">
            <v>0</v>
          </cell>
          <cell r="EW168">
            <v>0</v>
          </cell>
          <cell r="EX168">
            <v>0</v>
          </cell>
          <cell r="EY168">
            <v>0</v>
          </cell>
          <cell r="EZ168">
            <v>0</v>
          </cell>
          <cell r="FA168">
            <v>0</v>
          </cell>
          <cell r="FB168">
            <v>0</v>
          </cell>
          <cell r="FC168">
            <v>0</v>
          </cell>
          <cell r="FD168">
            <v>0</v>
          </cell>
          <cell r="FE168">
            <v>0</v>
          </cell>
          <cell r="FF168">
            <v>0</v>
          </cell>
          <cell r="FG168">
            <v>0</v>
          </cell>
          <cell r="FH168">
            <v>0</v>
          </cell>
          <cell r="FI168">
            <v>0</v>
          </cell>
          <cell r="FJ168">
            <v>0</v>
          </cell>
          <cell r="FK168">
            <v>0</v>
          </cell>
          <cell r="FL168">
            <v>0</v>
          </cell>
          <cell r="FM168">
            <v>0</v>
          </cell>
          <cell r="FN168">
            <v>0</v>
          </cell>
          <cell r="FO168">
            <v>0</v>
          </cell>
          <cell r="FP168">
            <v>0</v>
          </cell>
          <cell r="FQ168">
            <v>0</v>
          </cell>
          <cell r="FR168">
            <v>0</v>
          </cell>
          <cell r="FS168">
            <v>0</v>
          </cell>
          <cell r="FT168">
            <v>0</v>
          </cell>
          <cell r="FU168">
            <v>0</v>
          </cell>
          <cell r="FV168">
            <v>0</v>
          </cell>
          <cell r="FW168">
            <v>0</v>
          </cell>
          <cell r="FX168">
            <v>0</v>
          </cell>
          <cell r="FY168">
            <v>0</v>
          </cell>
          <cell r="FZ168">
            <v>0</v>
          </cell>
          <cell r="GA168">
            <v>0</v>
          </cell>
          <cell r="GB168">
            <v>0</v>
          </cell>
          <cell r="GC168">
            <v>0</v>
          </cell>
          <cell r="GD168">
            <v>0</v>
          </cell>
          <cell r="GE168">
            <v>0</v>
          </cell>
          <cell r="GF168">
            <v>0</v>
          </cell>
          <cell r="GG168">
            <v>0</v>
          </cell>
          <cell r="GH168">
            <v>0</v>
          </cell>
          <cell r="GI168">
            <v>0</v>
          </cell>
          <cell r="GJ168">
            <v>0</v>
          </cell>
          <cell r="GK168">
            <v>0</v>
          </cell>
          <cell r="GL168">
            <v>0</v>
          </cell>
          <cell r="GM168">
            <v>0</v>
          </cell>
          <cell r="GN168">
            <v>0</v>
          </cell>
          <cell r="GO168">
            <v>0</v>
          </cell>
          <cell r="GP168">
            <v>0</v>
          </cell>
          <cell r="GQ168">
            <v>0</v>
          </cell>
          <cell r="GR168">
            <v>0</v>
          </cell>
          <cell r="GS168">
            <v>0</v>
          </cell>
          <cell r="GT168">
            <v>0</v>
          </cell>
          <cell r="GU168">
            <v>0</v>
          </cell>
          <cell r="GV168">
            <v>0</v>
          </cell>
          <cell r="GW168">
            <v>0</v>
          </cell>
          <cell r="GX168">
            <v>0</v>
          </cell>
          <cell r="GY168">
            <v>0</v>
          </cell>
          <cell r="GZ168">
            <v>0</v>
          </cell>
          <cell r="HA168">
            <v>0</v>
          </cell>
          <cell r="HB168">
            <v>0</v>
          </cell>
          <cell r="HC168">
            <v>0</v>
          </cell>
          <cell r="HD168">
            <v>0</v>
          </cell>
          <cell r="HE168">
            <v>0</v>
          </cell>
          <cell r="HF168">
            <v>0</v>
          </cell>
          <cell r="HG168">
            <v>0</v>
          </cell>
          <cell r="HH168">
            <v>0</v>
          </cell>
          <cell r="HI168">
            <v>0</v>
          </cell>
          <cell r="HJ168">
            <v>0</v>
          </cell>
          <cell r="HK168">
            <v>0</v>
          </cell>
          <cell r="HL168">
            <v>0</v>
          </cell>
          <cell r="HM168">
            <v>0</v>
          </cell>
          <cell r="HN168">
            <v>0</v>
          </cell>
          <cell r="HO168">
            <v>0</v>
          </cell>
          <cell r="HP168">
            <v>0</v>
          </cell>
          <cell r="HQ168">
            <v>0</v>
          </cell>
          <cell r="HR168">
            <v>0</v>
          </cell>
          <cell r="HS168">
            <v>0</v>
          </cell>
          <cell r="HT168">
            <v>0</v>
          </cell>
          <cell r="HU168">
            <v>0</v>
          </cell>
          <cell r="HV168">
            <v>0</v>
          </cell>
          <cell r="HW168">
            <v>0</v>
          </cell>
          <cell r="HX168">
            <v>0</v>
          </cell>
          <cell r="HY168">
            <v>0</v>
          </cell>
          <cell r="HZ168">
            <v>0</v>
          </cell>
          <cell r="IA168">
            <v>0</v>
          </cell>
          <cell r="IB168">
            <v>0</v>
          </cell>
          <cell r="IC168">
            <v>0</v>
          </cell>
          <cell r="ID168">
            <v>0</v>
          </cell>
          <cell r="IE168">
            <v>0</v>
          </cell>
          <cell r="IF168">
            <v>0</v>
          </cell>
          <cell r="IG168">
            <v>0</v>
          </cell>
          <cell r="IH168">
            <v>0</v>
          </cell>
          <cell r="II168">
            <v>0</v>
          </cell>
          <cell r="IJ168">
            <v>0</v>
          </cell>
          <cell r="IK168">
            <v>0</v>
          </cell>
          <cell r="IL168">
            <v>0</v>
          </cell>
          <cell r="IM168">
            <v>0</v>
          </cell>
          <cell r="IN168">
            <v>0</v>
          </cell>
          <cell r="IO168">
            <v>0</v>
          </cell>
          <cell r="IP168">
            <v>0</v>
          </cell>
          <cell r="IQ168">
            <v>0</v>
          </cell>
          <cell r="IR168">
            <v>0</v>
          </cell>
          <cell r="IS168">
            <v>0</v>
          </cell>
          <cell r="IT168">
            <v>0</v>
          </cell>
          <cell r="IU168">
            <v>0</v>
          </cell>
          <cell r="IV168">
            <v>0</v>
          </cell>
          <cell r="IW168">
            <v>0</v>
          </cell>
          <cell r="IX168">
            <v>0</v>
          </cell>
          <cell r="IY168">
            <v>0</v>
          </cell>
          <cell r="IZ168">
            <v>0</v>
          </cell>
          <cell r="JA168">
            <v>0</v>
          </cell>
          <cell r="JB168">
            <v>0</v>
          </cell>
          <cell r="JC168">
            <v>0</v>
          </cell>
          <cell r="JD168">
            <v>0</v>
          </cell>
          <cell r="JE168">
            <v>0</v>
          </cell>
          <cell r="JF168">
            <v>0</v>
          </cell>
          <cell r="JG168">
            <v>0</v>
          </cell>
          <cell r="JH168">
            <v>0</v>
          </cell>
          <cell r="JI168">
            <v>0</v>
          </cell>
          <cell r="JJ168">
            <v>0</v>
          </cell>
          <cell r="JK168">
            <v>0</v>
          </cell>
          <cell r="JL168">
            <v>0</v>
          </cell>
          <cell r="JM168">
            <v>0</v>
          </cell>
          <cell r="JN168">
            <v>0</v>
          </cell>
          <cell r="JO168">
            <v>0</v>
          </cell>
          <cell r="JP168">
            <v>0</v>
          </cell>
          <cell r="JQ168">
            <v>0</v>
          </cell>
        </row>
        <row r="169">
          <cell r="F169">
            <v>0</v>
          </cell>
          <cell r="G169">
            <v>0</v>
          </cell>
          <cell r="H169">
            <v>0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0</v>
          </cell>
          <cell r="R169">
            <v>0</v>
          </cell>
          <cell r="S169">
            <v>0</v>
          </cell>
          <cell r="T169">
            <v>0</v>
          </cell>
          <cell r="U169">
            <v>0</v>
          </cell>
          <cell r="V169">
            <v>0</v>
          </cell>
          <cell r="W169">
            <v>0</v>
          </cell>
          <cell r="X169">
            <v>0</v>
          </cell>
          <cell r="Y169">
            <v>0</v>
          </cell>
          <cell r="Z169">
            <v>0</v>
          </cell>
          <cell r="AA169">
            <v>0</v>
          </cell>
          <cell r="AB169">
            <v>0</v>
          </cell>
          <cell r="AC169">
            <v>0</v>
          </cell>
          <cell r="AD169">
            <v>0</v>
          </cell>
          <cell r="AE169">
            <v>0</v>
          </cell>
          <cell r="AF169">
            <v>0</v>
          </cell>
          <cell r="AG169">
            <v>0</v>
          </cell>
          <cell r="AH169">
            <v>0</v>
          </cell>
          <cell r="AI169">
            <v>0</v>
          </cell>
          <cell r="AJ169">
            <v>0</v>
          </cell>
          <cell r="AK169">
            <v>0</v>
          </cell>
          <cell r="AL169">
            <v>0</v>
          </cell>
          <cell r="AM169">
            <v>0</v>
          </cell>
          <cell r="AN169">
            <v>0</v>
          </cell>
          <cell r="AO169">
            <v>0</v>
          </cell>
          <cell r="AP169">
            <v>0</v>
          </cell>
          <cell r="AQ169">
            <v>0</v>
          </cell>
          <cell r="AR169">
            <v>0</v>
          </cell>
          <cell r="AS169">
            <v>0</v>
          </cell>
          <cell r="AT169">
            <v>0</v>
          </cell>
          <cell r="AU169">
            <v>0</v>
          </cell>
          <cell r="AV169">
            <v>0</v>
          </cell>
          <cell r="AW169">
            <v>0</v>
          </cell>
          <cell r="AX169">
            <v>0</v>
          </cell>
          <cell r="AY169">
            <v>0</v>
          </cell>
          <cell r="AZ169">
            <v>0</v>
          </cell>
          <cell r="BA169">
            <v>0</v>
          </cell>
          <cell r="BB169">
            <v>0</v>
          </cell>
          <cell r="BC169">
            <v>0</v>
          </cell>
          <cell r="BD169">
            <v>0</v>
          </cell>
          <cell r="BE169">
            <v>0</v>
          </cell>
          <cell r="BF169">
            <v>0</v>
          </cell>
          <cell r="BG169">
            <v>0</v>
          </cell>
          <cell r="BH169">
            <v>0</v>
          </cell>
          <cell r="BI169">
            <v>0</v>
          </cell>
          <cell r="BJ169">
            <v>0</v>
          </cell>
          <cell r="BK169">
            <v>0</v>
          </cell>
          <cell r="BL169">
            <v>0</v>
          </cell>
          <cell r="BM169">
            <v>0</v>
          </cell>
          <cell r="BN169">
            <v>0</v>
          </cell>
          <cell r="BO169">
            <v>0</v>
          </cell>
          <cell r="BP169">
            <v>0</v>
          </cell>
          <cell r="BQ169">
            <v>0</v>
          </cell>
          <cell r="BR169">
            <v>0</v>
          </cell>
          <cell r="BS169">
            <v>0</v>
          </cell>
          <cell r="BT169">
            <v>0</v>
          </cell>
          <cell r="BU169">
            <v>0</v>
          </cell>
          <cell r="BV169">
            <v>0</v>
          </cell>
          <cell r="BW169">
            <v>0</v>
          </cell>
          <cell r="BX169">
            <v>0</v>
          </cell>
          <cell r="BY169">
            <v>0</v>
          </cell>
          <cell r="BZ169">
            <v>0</v>
          </cell>
          <cell r="CA169">
            <v>0</v>
          </cell>
          <cell r="CB169">
            <v>0</v>
          </cell>
          <cell r="CC169">
            <v>0</v>
          </cell>
          <cell r="CD169">
            <v>0</v>
          </cell>
          <cell r="CE169">
            <v>0</v>
          </cell>
          <cell r="CF169">
            <v>0</v>
          </cell>
          <cell r="CG169">
            <v>0</v>
          </cell>
          <cell r="CH169">
            <v>0</v>
          </cell>
          <cell r="CI169">
            <v>0</v>
          </cell>
          <cell r="CJ169">
            <v>0</v>
          </cell>
          <cell r="CK169">
            <v>0</v>
          </cell>
          <cell r="CL169">
            <v>0</v>
          </cell>
          <cell r="CM169">
            <v>0</v>
          </cell>
          <cell r="CN169">
            <v>0</v>
          </cell>
          <cell r="CO169">
            <v>0</v>
          </cell>
          <cell r="CP169">
            <v>0</v>
          </cell>
          <cell r="CQ169">
            <v>0</v>
          </cell>
          <cell r="CR169">
            <v>0</v>
          </cell>
          <cell r="CS169">
            <v>0</v>
          </cell>
          <cell r="CT169">
            <v>0</v>
          </cell>
          <cell r="CU169">
            <v>0</v>
          </cell>
          <cell r="CV169">
            <v>0</v>
          </cell>
          <cell r="CW169">
            <v>0</v>
          </cell>
          <cell r="CX169">
            <v>0</v>
          </cell>
          <cell r="CY169">
            <v>0</v>
          </cell>
          <cell r="CZ169">
            <v>0</v>
          </cell>
          <cell r="DA169">
            <v>0</v>
          </cell>
          <cell r="DB169">
            <v>0</v>
          </cell>
          <cell r="DC169">
            <v>0</v>
          </cell>
          <cell r="DD169">
            <v>0</v>
          </cell>
          <cell r="DE169">
            <v>0</v>
          </cell>
          <cell r="DF169">
            <v>0</v>
          </cell>
          <cell r="DG169">
            <v>0</v>
          </cell>
          <cell r="DH169">
            <v>0</v>
          </cell>
          <cell r="DI169">
            <v>0</v>
          </cell>
          <cell r="DJ169">
            <v>0</v>
          </cell>
          <cell r="DK169">
            <v>0</v>
          </cell>
          <cell r="DL169">
            <v>0</v>
          </cell>
          <cell r="DM169">
            <v>0</v>
          </cell>
          <cell r="DN169">
            <v>0</v>
          </cell>
          <cell r="DO169">
            <v>0</v>
          </cell>
          <cell r="DP169">
            <v>0</v>
          </cell>
          <cell r="DQ169">
            <v>0</v>
          </cell>
          <cell r="DR169">
            <v>0</v>
          </cell>
          <cell r="DS169">
            <v>0</v>
          </cell>
          <cell r="DT169">
            <v>0</v>
          </cell>
          <cell r="DU169">
            <v>0</v>
          </cell>
          <cell r="DV169">
            <v>0</v>
          </cell>
          <cell r="DW169">
            <v>0</v>
          </cell>
          <cell r="DX169">
            <v>0</v>
          </cell>
          <cell r="DY169">
            <v>0</v>
          </cell>
          <cell r="DZ169">
            <v>0</v>
          </cell>
          <cell r="EA169">
            <v>0</v>
          </cell>
          <cell r="EB169">
            <v>0</v>
          </cell>
          <cell r="EC169">
            <v>0</v>
          </cell>
          <cell r="ED169">
            <v>0</v>
          </cell>
          <cell r="EE169">
            <v>0</v>
          </cell>
          <cell r="EF169">
            <v>0</v>
          </cell>
          <cell r="EG169">
            <v>0</v>
          </cell>
          <cell r="EH169">
            <v>0</v>
          </cell>
          <cell r="EI169">
            <v>0</v>
          </cell>
          <cell r="EJ169">
            <v>0</v>
          </cell>
          <cell r="EK169">
            <v>0</v>
          </cell>
          <cell r="EL169">
            <v>0</v>
          </cell>
          <cell r="EM169">
            <v>0</v>
          </cell>
          <cell r="EN169">
            <v>0</v>
          </cell>
          <cell r="EO169">
            <v>0</v>
          </cell>
          <cell r="EP169">
            <v>0</v>
          </cell>
          <cell r="EQ169">
            <v>0</v>
          </cell>
          <cell r="ER169">
            <v>0</v>
          </cell>
          <cell r="ES169">
            <v>0</v>
          </cell>
          <cell r="ET169">
            <v>0</v>
          </cell>
          <cell r="EU169">
            <v>0</v>
          </cell>
          <cell r="EV169">
            <v>0</v>
          </cell>
          <cell r="EW169">
            <v>0</v>
          </cell>
          <cell r="EX169">
            <v>0</v>
          </cell>
          <cell r="EY169">
            <v>0</v>
          </cell>
          <cell r="EZ169">
            <v>0</v>
          </cell>
          <cell r="FA169">
            <v>0</v>
          </cell>
          <cell r="FB169">
            <v>0</v>
          </cell>
          <cell r="FC169">
            <v>0</v>
          </cell>
          <cell r="FD169">
            <v>0</v>
          </cell>
          <cell r="FE169">
            <v>0</v>
          </cell>
          <cell r="FF169">
            <v>0</v>
          </cell>
          <cell r="FG169">
            <v>0</v>
          </cell>
          <cell r="FH169">
            <v>0</v>
          </cell>
          <cell r="FI169">
            <v>0</v>
          </cell>
          <cell r="FJ169">
            <v>0</v>
          </cell>
          <cell r="FK169">
            <v>0</v>
          </cell>
          <cell r="FL169">
            <v>0</v>
          </cell>
          <cell r="FM169">
            <v>0</v>
          </cell>
          <cell r="FN169">
            <v>0</v>
          </cell>
          <cell r="FO169">
            <v>0</v>
          </cell>
          <cell r="FP169">
            <v>0</v>
          </cell>
          <cell r="FQ169">
            <v>0</v>
          </cell>
          <cell r="FR169">
            <v>0</v>
          </cell>
          <cell r="FS169">
            <v>0</v>
          </cell>
          <cell r="FT169">
            <v>0</v>
          </cell>
          <cell r="FU169">
            <v>0</v>
          </cell>
          <cell r="FV169">
            <v>0</v>
          </cell>
          <cell r="FW169">
            <v>0</v>
          </cell>
          <cell r="FX169">
            <v>0</v>
          </cell>
          <cell r="FY169">
            <v>0</v>
          </cell>
          <cell r="FZ169">
            <v>0</v>
          </cell>
          <cell r="GA169">
            <v>0</v>
          </cell>
          <cell r="GB169">
            <v>0</v>
          </cell>
          <cell r="GC169">
            <v>0</v>
          </cell>
          <cell r="GD169">
            <v>0</v>
          </cell>
          <cell r="GE169">
            <v>0</v>
          </cell>
          <cell r="GF169">
            <v>0</v>
          </cell>
          <cell r="GG169">
            <v>0</v>
          </cell>
          <cell r="GH169">
            <v>0</v>
          </cell>
          <cell r="GI169">
            <v>0</v>
          </cell>
          <cell r="GJ169">
            <v>0</v>
          </cell>
          <cell r="GK169">
            <v>0</v>
          </cell>
          <cell r="GL169">
            <v>0</v>
          </cell>
          <cell r="GM169">
            <v>0</v>
          </cell>
          <cell r="GN169">
            <v>0</v>
          </cell>
          <cell r="GO169">
            <v>0</v>
          </cell>
          <cell r="GP169">
            <v>0</v>
          </cell>
          <cell r="GQ169">
            <v>0</v>
          </cell>
          <cell r="GR169">
            <v>0</v>
          </cell>
          <cell r="GS169">
            <v>0</v>
          </cell>
          <cell r="GT169">
            <v>0</v>
          </cell>
          <cell r="GU169">
            <v>0</v>
          </cell>
          <cell r="GV169">
            <v>0</v>
          </cell>
          <cell r="GW169">
            <v>0</v>
          </cell>
          <cell r="GX169">
            <v>0</v>
          </cell>
          <cell r="GY169">
            <v>0</v>
          </cell>
          <cell r="GZ169">
            <v>0</v>
          </cell>
          <cell r="HA169">
            <v>0</v>
          </cell>
          <cell r="HB169">
            <v>0</v>
          </cell>
          <cell r="HC169">
            <v>0</v>
          </cell>
          <cell r="HD169">
            <v>0</v>
          </cell>
          <cell r="HE169">
            <v>0</v>
          </cell>
          <cell r="HF169">
            <v>0</v>
          </cell>
          <cell r="HG169">
            <v>0</v>
          </cell>
          <cell r="HH169">
            <v>0</v>
          </cell>
          <cell r="HI169">
            <v>0</v>
          </cell>
          <cell r="HJ169">
            <v>0</v>
          </cell>
          <cell r="HK169">
            <v>0</v>
          </cell>
          <cell r="HL169">
            <v>0</v>
          </cell>
          <cell r="HM169">
            <v>0</v>
          </cell>
          <cell r="HN169">
            <v>0</v>
          </cell>
          <cell r="HO169">
            <v>0</v>
          </cell>
          <cell r="HP169">
            <v>0</v>
          </cell>
          <cell r="HQ169">
            <v>0</v>
          </cell>
          <cell r="HR169">
            <v>0</v>
          </cell>
          <cell r="HS169">
            <v>0</v>
          </cell>
          <cell r="HT169">
            <v>0</v>
          </cell>
          <cell r="HU169">
            <v>0</v>
          </cell>
          <cell r="HV169">
            <v>0</v>
          </cell>
          <cell r="HW169">
            <v>0</v>
          </cell>
          <cell r="HX169">
            <v>0</v>
          </cell>
          <cell r="HY169">
            <v>0</v>
          </cell>
          <cell r="HZ169">
            <v>0</v>
          </cell>
          <cell r="IA169">
            <v>0</v>
          </cell>
          <cell r="IB169">
            <v>0</v>
          </cell>
          <cell r="IC169">
            <v>0</v>
          </cell>
          <cell r="ID169">
            <v>0</v>
          </cell>
          <cell r="IE169">
            <v>0</v>
          </cell>
          <cell r="IF169">
            <v>0</v>
          </cell>
          <cell r="IG169">
            <v>0</v>
          </cell>
          <cell r="IH169">
            <v>0</v>
          </cell>
          <cell r="II169">
            <v>0</v>
          </cell>
          <cell r="IJ169">
            <v>0</v>
          </cell>
          <cell r="IK169">
            <v>0</v>
          </cell>
          <cell r="IL169">
            <v>0</v>
          </cell>
          <cell r="IM169">
            <v>0</v>
          </cell>
          <cell r="IN169">
            <v>0</v>
          </cell>
          <cell r="IO169">
            <v>0</v>
          </cell>
          <cell r="IP169">
            <v>0</v>
          </cell>
          <cell r="IQ169">
            <v>0</v>
          </cell>
          <cell r="IR169">
            <v>0</v>
          </cell>
          <cell r="IS169">
            <v>0</v>
          </cell>
          <cell r="IT169">
            <v>0</v>
          </cell>
          <cell r="IU169">
            <v>0</v>
          </cell>
          <cell r="IV169">
            <v>0</v>
          </cell>
          <cell r="IW169">
            <v>0</v>
          </cell>
          <cell r="IX169">
            <v>0</v>
          </cell>
          <cell r="IY169">
            <v>0</v>
          </cell>
          <cell r="IZ169">
            <v>0</v>
          </cell>
          <cell r="JA169">
            <v>0</v>
          </cell>
          <cell r="JB169">
            <v>0</v>
          </cell>
          <cell r="JC169">
            <v>0</v>
          </cell>
          <cell r="JD169">
            <v>0</v>
          </cell>
          <cell r="JE169">
            <v>0</v>
          </cell>
          <cell r="JF169">
            <v>0</v>
          </cell>
          <cell r="JG169">
            <v>0</v>
          </cell>
          <cell r="JH169">
            <v>0</v>
          </cell>
          <cell r="JI169">
            <v>0</v>
          </cell>
          <cell r="JJ169">
            <v>0</v>
          </cell>
          <cell r="JK169">
            <v>0</v>
          </cell>
          <cell r="JL169">
            <v>0</v>
          </cell>
          <cell r="JM169">
            <v>0</v>
          </cell>
          <cell r="JN169">
            <v>0</v>
          </cell>
          <cell r="JO169">
            <v>0</v>
          </cell>
          <cell r="JP169">
            <v>0</v>
          </cell>
          <cell r="JQ169">
            <v>0</v>
          </cell>
        </row>
        <row r="170">
          <cell r="F170">
            <v>0</v>
          </cell>
          <cell r="G170">
            <v>0</v>
          </cell>
          <cell r="H170">
            <v>0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0</v>
          </cell>
          <cell r="R170">
            <v>0</v>
          </cell>
          <cell r="S170">
            <v>0</v>
          </cell>
          <cell r="T170">
            <v>0</v>
          </cell>
          <cell r="U170">
            <v>0</v>
          </cell>
          <cell r="V170">
            <v>0</v>
          </cell>
          <cell r="W170">
            <v>0</v>
          </cell>
          <cell r="X170">
            <v>0</v>
          </cell>
          <cell r="Y170">
            <v>0</v>
          </cell>
          <cell r="Z170">
            <v>0</v>
          </cell>
          <cell r="AA170">
            <v>0</v>
          </cell>
          <cell r="AB170">
            <v>0</v>
          </cell>
          <cell r="AC170">
            <v>0</v>
          </cell>
          <cell r="AD170">
            <v>0</v>
          </cell>
          <cell r="AE170">
            <v>0</v>
          </cell>
          <cell r="AF170">
            <v>0</v>
          </cell>
          <cell r="AG170">
            <v>0</v>
          </cell>
          <cell r="AH170">
            <v>0</v>
          </cell>
          <cell r="AI170">
            <v>0</v>
          </cell>
          <cell r="AJ170">
            <v>0</v>
          </cell>
          <cell r="AK170">
            <v>0</v>
          </cell>
          <cell r="AL170">
            <v>0</v>
          </cell>
          <cell r="AM170">
            <v>0</v>
          </cell>
          <cell r="AN170">
            <v>0</v>
          </cell>
          <cell r="AO170">
            <v>0</v>
          </cell>
          <cell r="AP170">
            <v>0</v>
          </cell>
          <cell r="AQ170">
            <v>0</v>
          </cell>
          <cell r="AR170">
            <v>0</v>
          </cell>
          <cell r="AS170">
            <v>0</v>
          </cell>
          <cell r="AT170">
            <v>0</v>
          </cell>
          <cell r="AU170">
            <v>0</v>
          </cell>
          <cell r="AV170">
            <v>0</v>
          </cell>
          <cell r="AW170">
            <v>0</v>
          </cell>
          <cell r="AX170">
            <v>0</v>
          </cell>
          <cell r="AY170">
            <v>0</v>
          </cell>
          <cell r="AZ170">
            <v>0</v>
          </cell>
          <cell r="BA170">
            <v>0</v>
          </cell>
          <cell r="BB170">
            <v>0</v>
          </cell>
          <cell r="BC170">
            <v>0</v>
          </cell>
          <cell r="BD170">
            <v>0</v>
          </cell>
          <cell r="BE170">
            <v>0</v>
          </cell>
          <cell r="BF170">
            <v>0</v>
          </cell>
          <cell r="BG170">
            <v>0</v>
          </cell>
          <cell r="BH170">
            <v>0</v>
          </cell>
          <cell r="BI170">
            <v>0</v>
          </cell>
          <cell r="BJ170">
            <v>0</v>
          </cell>
          <cell r="BK170">
            <v>0</v>
          </cell>
          <cell r="BL170">
            <v>0</v>
          </cell>
          <cell r="BM170">
            <v>0</v>
          </cell>
          <cell r="BN170">
            <v>0</v>
          </cell>
          <cell r="BO170">
            <v>0</v>
          </cell>
          <cell r="BP170">
            <v>0</v>
          </cell>
          <cell r="BQ170">
            <v>0</v>
          </cell>
          <cell r="BR170">
            <v>0</v>
          </cell>
          <cell r="BS170">
            <v>0</v>
          </cell>
          <cell r="BT170">
            <v>0</v>
          </cell>
          <cell r="BU170">
            <v>0</v>
          </cell>
          <cell r="BV170">
            <v>0</v>
          </cell>
          <cell r="BW170">
            <v>0</v>
          </cell>
          <cell r="BX170">
            <v>0</v>
          </cell>
          <cell r="BY170">
            <v>0</v>
          </cell>
          <cell r="BZ170">
            <v>0</v>
          </cell>
          <cell r="CA170">
            <v>0</v>
          </cell>
          <cell r="CB170">
            <v>0</v>
          </cell>
          <cell r="CC170">
            <v>0</v>
          </cell>
          <cell r="CD170">
            <v>0</v>
          </cell>
          <cell r="CE170">
            <v>0</v>
          </cell>
          <cell r="CF170">
            <v>0</v>
          </cell>
          <cell r="CG170">
            <v>0</v>
          </cell>
          <cell r="CH170">
            <v>0</v>
          </cell>
          <cell r="CI170">
            <v>0</v>
          </cell>
          <cell r="CJ170">
            <v>0</v>
          </cell>
          <cell r="CK170">
            <v>0</v>
          </cell>
          <cell r="CL170">
            <v>0</v>
          </cell>
          <cell r="CM170">
            <v>0</v>
          </cell>
          <cell r="CN170">
            <v>0</v>
          </cell>
          <cell r="CO170">
            <v>0</v>
          </cell>
          <cell r="CP170">
            <v>0</v>
          </cell>
          <cell r="CQ170">
            <v>0</v>
          </cell>
          <cell r="CR170">
            <v>0</v>
          </cell>
          <cell r="CS170">
            <v>0</v>
          </cell>
          <cell r="CT170">
            <v>0</v>
          </cell>
          <cell r="CU170">
            <v>0</v>
          </cell>
          <cell r="CV170">
            <v>0</v>
          </cell>
          <cell r="CW170">
            <v>0</v>
          </cell>
          <cell r="CX170">
            <v>0</v>
          </cell>
          <cell r="CY170">
            <v>0</v>
          </cell>
          <cell r="CZ170">
            <v>0</v>
          </cell>
          <cell r="DA170">
            <v>0</v>
          </cell>
          <cell r="DB170">
            <v>0</v>
          </cell>
          <cell r="DC170">
            <v>0</v>
          </cell>
          <cell r="DD170">
            <v>0</v>
          </cell>
          <cell r="DE170">
            <v>0</v>
          </cell>
          <cell r="DF170">
            <v>0</v>
          </cell>
          <cell r="DG170">
            <v>0</v>
          </cell>
          <cell r="DH170">
            <v>0</v>
          </cell>
          <cell r="DI170">
            <v>0</v>
          </cell>
          <cell r="DJ170">
            <v>0</v>
          </cell>
          <cell r="DK170">
            <v>0</v>
          </cell>
          <cell r="DL170">
            <v>0</v>
          </cell>
          <cell r="DM170">
            <v>0</v>
          </cell>
          <cell r="DN170">
            <v>0</v>
          </cell>
          <cell r="DO170">
            <v>0</v>
          </cell>
          <cell r="DP170">
            <v>0</v>
          </cell>
          <cell r="DQ170">
            <v>0</v>
          </cell>
          <cell r="DR170">
            <v>0</v>
          </cell>
          <cell r="DS170">
            <v>0</v>
          </cell>
          <cell r="DT170">
            <v>0</v>
          </cell>
          <cell r="DU170">
            <v>0</v>
          </cell>
          <cell r="DV170">
            <v>0</v>
          </cell>
          <cell r="DW170">
            <v>0</v>
          </cell>
          <cell r="DX170">
            <v>0</v>
          </cell>
          <cell r="DY170">
            <v>0</v>
          </cell>
          <cell r="DZ170">
            <v>0</v>
          </cell>
          <cell r="EA170">
            <v>0</v>
          </cell>
          <cell r="EB170">
            <v>0</v>
          </cell>
          <cell r="EC170">
            <v>0</v>
          </cell>
          <cell r="ED170">
            <v>0</v>
          </cell>
          <cell r="EE170">
            <v>0</v>
          </cell>
          <cell r="EF170">
            <v>0</v>
          </cell>
          <cell r="EG170">
            <v>0</v>
          </cell>
          <cell r="EH170">
            <v>0</v>
          </cell>
          <cell r="EI170">
            <v>0</v>
          </cell>
          <cell r="EJ170">
            <v>0</v>
          </cell>
          <cell r="EK170">
            <v>0</v>
          </cell>
          <cell r="EL170">
            <v>0</v>
          </cell>
          <cell r="EM170">
            <v>0</v>
          </cell>
          <cell r="EN170">
            <v>0</v>
          </cell>
          <cell r="EO170">
            <v>0</v>
          </cell>
          <cell r="EP170">
            <v>0</v>
          </cell>
          <cell r="EQ170">
            <v>0</v>
          </cell>
          <cell r="ER170">
            <v>0</v>
          </cell>
          <cell r="ES170">
            <v>0</v>
          </cell>
          <cell r="ET170">
            <v>0</v>
          </cell>
          <cell r="EU170">
            <v>0</v>
          </cell>
          <cell r="EV170">
            <v>0</v>
          </cell>
          <cell r="EW170">
            <v>0</v>
          </cell>
          <cell r="EX170">
            <v>0</v>
          </cell>
          <cell r="EY170">
            <v>0</v>
          </cell>
          <cell r="EZ170">
            <v>0</v>
          </cell>
          <cell r="FA170">
            <v>0</v>
          </cell>
          <cell r="FB170">
            <v>0</v>
          </cell>
          <cell r="FC170">
            <v>0</v>
          </cell>
          <cell r="FD170">
            <v>0</v>
          </cell>
          <cell r="FE170">
            <v>0</v>
          </cell>
          <cell r="FF170">
            <v>0</v>
          </cell>
          <cell r="FG170">
            <v>0</v>
          </cell>
          <cell r="FH170">
            <v>0</v>
          </cell>
          <cell r="FI170">
            <v>0</v>
          </cell>
          <cell r="FJ170">
            <v>0</v>
          </cell>
          <cell r="FK170">
            <v>0</v>
          </cell>
          <cell r="FL170">
            <v>0</v>
          </cell>
          <cell r="FM170">
            <v>0</v>
          </cell>
          <cell r="FN170">
            <v>0</v>
          </cell>
          <cell r="FO170">
            <v>0</v>
          </cell>
          <cell r="FP170">
            <v>0</v>
          </cell>
          <cell r="FQ170">
            <v>0</v>
          </cell>
          <cell r="FR170">
            <v>0</v>
          </cell>
          <cell r="FS170">
            <v>0</v>
          </cell>
          <cell r="FT170">
            <v>0</v>
          </cell>
          <cell r="FU170">
            <v>0</v>
          </cell>
          <cell r="FV170">
            <v>0</v>
          </cell>
          <cell r="FW170">
            <v>0</v>
          </cell>
          <cell r="FX170">
            <v>0</v>
          </cell>
          <cell r="FY170">
            <v>0</v>
          </cell>
          <cell r="FZ170">
            <v>0</v>
          </cell>
          <cell r="GA170">
            <v>0</v>
          </cell>
          <cell r="GB170">
            <v>0</v>
          </cell>
          <cell r="GC170">
            <v>0</v>
          </cell>
          <cell r="GD170">
            <v>0</v>
          </cell>
          <cell r="GE170">
            <v>0</v>
          </cell>
          <cell r="GF170">
            <v>0</v>
          </cell>
          <cell r="GG170">
            <v>0</v>
          </cell>
          <cell r="GH170">
            <v>0</v>
          </cell>
          <cell r="GI170">
            <v>0</v>
          </cell>
          <cell r="GJ170">
            <v>0</v>
          </cell>
          <cell r="GK170">
            <v>0</v>
          </cell>
          <cell r="GL170">
            <v>0</v>
          </cell>
          <cell r="GM170">
            <v>0</v>
          </cell>
          <cell r="GN170">
            <v>0</v>
          </cell>
          <cell r="GO170">
            <v>0</v>
          </cell>
          <cell r="GP170">
            <v>0</v>
          </cell>
          <cell r="GQ170">
            <v>0</v>
          </cell>
          <cell r="GR170">
            <v>0</v>
          </cell>
          <cell r="GS170">
            <v>0</v>
          </cell>
          <cell r="GT170">
            <v>0</v>
          </cell>
          <cell r="GU170">
            <v>0</v>
          </cell>
          <cell r="GV170">
            <v>0</v>
          </cell>
          <cell r="GW170">
            <v>0</v>
          </cell>
          <cell r="GX170">
            <v>0</v>
          </cell>
          <cell r="GY170">
            <v>0</v>
          </cell>
          <cell r="GZ170">
            <v>0</v>
          </cell>
          <cell r="HA170">
            <v>0</v>
          </cell>
          <cell r="HB170">
            <v>0</v>
          </cell>
          <cell r="HC170">
            <v>0</v>
          </cell>
          <cell r="HD170">
            <v>0</v>
          </cell>
          <cell r="HE170">
            <v>0</v>
          </cell>
          <cell r="HF170">
            <v>0</v>
          </cell>
          <cell r="HG170">
            <v>0</v>
          </cell>
          <cell r="HH170">
            <v>0</v>
          </cell>
          <cell r="HI170">
            <v>0</v>
          </cell>
          <cell r="HJ170">
            <v>0</v>
          </cell>
          <cell r="HK170">
            <v>0</v>
          </cell>
          <cell r="HL170">
            <v>0</v>
          </cell>
          <cell r="HM170">
            <v>0</v>
          </cell>
          <cell r="HN170">
            <v>0</v>
          </cell>
          <cell r="HO170">
            <v>0</v>
          </cell>
          <cell r="HP170">
            <v>0</v>
          </cell>
          <cell r="HQ170">
            <v>0</v>
          </cell>
          <cell r="HR170">
            <v>0</v>
          </cell>
          <cell r="HS170">
            <v>0</v>
          </cell>
          <cell r="HT170">
            <v>0</v>
          </cell>
          <cell r="HU170">
            <v>0</v>
          </cell>
          <cell r="HV170">
            <v>0</v>
          </cell>
          <cell r="HW170">
            <v>0</v>
          </cell>
          <cell r="HX170">
            <v>0</v>
          </cell>
          <cell r="HY170">
            <v>0</v>
          </cell>
          <cell r="HZ170">
            <v>0</v>
          </cell>
          <cell r="IA170">
            <v>0</v>
          </cell>
          <cell r="IB170">
            <v>0</v>
          </cell>
          <cell r="IC170">
            <v>0</v>
          </cell>
          <cell r="ID170">
            <v>0</v>
          </cell>
          <cell r="IE170">
            <v>0</v>
          </cell>
          <cell r="IF170">
            <v>0</v>
          </cell>
          <cell r="IG170">
            <v>0</v>
          </cell>
          <cell r="IH170">
            <v>0</v>
          </cell>
          <cell r="II170">
            <v>0</v>
          </cell>
          <cell r="IJ170">
            <v>0</v>
          </cell>
          <cell r="IK170">
            <v>0</v>
          </cell>
          <cell r="IL170">
            <v>0</v>
          </cell>
          <cell r="IM170">
            <v>0</v>
          </cell>
          <cell r="IN170">
            <v>0</v>
          </cell>
          <cell r="IO170">
            <v>0</v>
          </cell>
          <cell r="IP170">
            <v>0</v>
          </cell>
          <cell r="IQ170">
            <v>0</v>
          </cell>
          <cell r="IR170">
            <v>0</v>
          </cell>
          <cell r="IS170">
            <v>0</v>
          </cell>
          <cell r="IT170">
            <v>0</v>
          </cell>
          <cell r="IU170">
            <v>0</v>
          </cell>
          <cell r="IV170">
            <v>0</v>
          </cell>
          <cell r="IW170">
            <v>0</v>
          </cell>
          <cell r="IX170">
            <v>0</v>
          </cell>
          <cell r="IY170">
            <v>0</v>
          </cell>
          <cell r="IZ170">
            <v>0</v>
          </cell>
          <cell r="JA170">
            <v>0</v>
          </cell>
          <cell r="JB170">
            <v>0</v>
          </cell>
          <cell r="JC170">
            <v>0</v>
          </cell>
          <cell r="JD170">
            <v>0</v>
          </cell>
          <cell r="JE170">
            <v>0</v>
          </cell>
          <cell r="JF170">
            <v>0</v>
          </cell>
          <cell r="JG170">
            <v>0</v>
          </cell>
          <cell r="JH170">
            <v>0</v>
          </cell>
          <cell r="JI170">
            <v>0</v>
          </cell>
          <cell r="JJ170">
            <v>0</v>
          </cell>
          <cell r="JK170">
            <v>0</v>
          </cell>
          <cell r="JL170">
            <v>0</v>
          </cell>
          <cell r="JM170">
            <v>0</v>
          </cell>
          <cell r="JN170">
            <v>0</v>
          </cell>
          <cell r="JO170">
            <v>0</v>
          </cell>
          <cell r="JP170">
            <v>0</v>
          </cell>
          <cell r="JQ170">
            <v>0</v>
          </cell>
        </row>
        <row r="171">
          <cell r="F171">
            <v>0</v>
          </cell>
          <cell r="G171">
            <v>0</v>
          </cell>
          <cell r="H171">
            <v>0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0</v>
          </cell>
          <cell r="R171">
            <v>0</v>
          </cell>
          <cell r="S171">
            <v>0</v>
          </cell>
          <cell r="T171">
            <v>0</v>
          </cell>
          <cell r="U171">
            <v>0</v>
          </cell>
          <cell r="V171">
            <v>0</v>
          </cell>
          <cell r="W171">
            <v>0</v>
          </cell>
          <cell r="X171">
            <v>0</v>
          </cell>
          <cell r="Y171">
            <v>0</v>
          </cell>
          <cell r="Z171">
            <v>0</v>
          </cell>
          <cell r="AA171">
            <v>0</v>
          </cell>
          <cell r="AB171">
            <v>0</v>
          </cell>
          <cell r="AC171">
            <v>0</v>
          </cell>
          <cell r="AD171">
            <v>0</v>
          </cell>
          <cell r="AE171">
            <v>0</v>
          </cell>
          <cell r="AF171">
            <v>0</v>
          </cell>
          <cell r="AG171">
            <v>0</v>
          </cell>
          <cell r="AH171">
            <v>0</v>
          </cell>
          <cell r="AI171">
            <v>0</v>
          </cell>
          <cell r="AJ171">
            <v>0</v>
          </cell>
          <cell r="AK171">
            <v>0</v>
          </cell>
          <cell r="AL171">
            <v>0</v>
          </cell>
          <cell r="AM171">
            <v>0</v>
          </cell>
          <cell r="AN171">
            <v>0</v>
          </cell>
          <cell r="AO171">
            <v>0</v>
          </cell>
          <cell r="AP171">
            <v>0</v>
          </cell>
          <cell r="AQ171">
            <v>0</v>
          </cell>
          <cell r="AR171">
            <v>0</v>
          </cell>
          <cell r="AS171">
            <v>0</v>
          </cell>
          <cell r="AT171">
            <v>0</v>
          </cell>
          <cell r="AU171">
            <v>0</v>
          </cell>
          <cell r="AV171">
            <v>0</v>
          </cell>
          <cell r="AW171">
            <v>0</v>
          </cell>
          <cell r="AX171">
            <v>0</v>
          </cell>
          <cell r="AY171">
            <v>0</v>
          </cell>
          <cell r="AZ171">
            <v>0</v>
          </cell>
          <cell r="BA171">
            <v>0</v>
          </cell>
          <cell r="BB171">
            <v>0</v>
          </cell>
          <cell r="BC171">
            <v>0</v>
          </cell>
          <cell r="BD171">
            <v>0</v>
          </cell>
          <cell r="BE171">
            <v>0</v>
          </cell>
          <cell r="BF171">
            <v>0</v>
          </cell>
          <cell r="BG171">
            <v>0</v>
          </cell>
          <cell r="BH171">
            <v>0</v>
          </cell>
          <cell r="BI171">
            <v>0</v>
          </cell>
          <cell r="BJ171">
            <v>0</v>
          </cell>
          <cell r="BK171">
            <v>0</v>
          </cell>
          <cell r="BL171">
            <v>0</v>
          </cell>
          <cell r="BM171">
            <v>0</v>
          </cell>
          <cell r="BN171">
            <v>0</v>
          </cell>
          <cell r="BO171">
            <v>0</v>
          </cell>
          <cell r="BP171">
            <v>0</v>
          </cell>
          <cell r="BQ171">
            <v>0</v>
          </cell>
          <cell r="BR171">
            <v>0</v>
          </cell>
          <cell r="BS171">
            <v>0</v>
          </cell>
          <cell r="BT171">
            <v>0</v>
          </cell>
          <cell r="BU171">
            <v>0</v>
          </cell>
          <cell r="BV171">
            <v>0</v>
          </cell>
          <cell r="BW171">
            <v>0</v>
          </cell>
          <cell r="BX171">
            <v>0</v>
          </cell>
          <cell r="BY171">
            <v>0</v>
          </cell>
          <cell r="BZ171">
            <v>0</v>
          </cell>
          <cell r="CA171">
            <v>0</v>
          </cell>
          <cell r="CB171">
            <v>0</v>
          </cell>
          <cell r="CC171">
            <v>0</v>
          </cell>
          <cell r="CD171">
            <v>0</v>
          </cell>
          <cell r="CE171">
            <v>0</v>
          </cell>
          <cell r="CF171">
            <v>0</v>
          </cell>
          <cell r="CG171">
            <v>0</v>
          </cell>
          <cell r="CH171">
            <v>0</v>
          </cell>
          <cell r="CI171">
            <v>0</v>
          </cell>
          <cell r="CJ171">
            <v>0</v>
          </cell>
          <cell r="CK171">
            <v>0</v>
          </cell>
          <cell r="CL171">
            <v>0</v>
          </cell>
          <cell r="CM171">
            <v>0</v>
          </cell>
          <cell r="CN171">
            <v>0</v>
          </cell>
          <cell r="CO171">
            <v>0</v>
          </cell>
          <cell r="CP171">
            <v>0</v>
          </cell>
          <cell r="CQ171">
            <v>0</v>
          </cell>
          <cell r="CR171">
            <v>0</v>
          </cell>
          <cell r="CS171">
            <v>0</v>
          </cell>
          <cell r="CT171">
            <v>0</v>
          </cell>
          <cell r="CU171">
            <v>0</v>
          </cell>
          <cell r="CV171">
            <v>0</v>
          </cell>
          <cell r="CW171">
            <v>0</v>
          </cell>
          <cell r="CX171">
            <v>0</v>
          </cell>
          <cell r="CY171">
            <v>0</v>
          </cell>
          <cell r="CZ171">
            <v>0</v>
          </cell>
          <cell r="DA171">
            <v>0</v>
          </cell>
          <cell r="DB171">
            <v>0</v>
          </cell>
          <cell r="DC171">
            <v>0</v>
          </cell>
          <cell r="DD171">
            <v>0</v>
          </cell>
          <cell r="DE171">
            <v>0</v>
          </cell>
          <cell r="DF171">
            <v>0</v>
          </cell>
          <cell r="DG171">
            <v>0</v>
          </cell>
          <cell r="DH171">
            <v>0</v>
          </cell>
          <cell r="DI171">
            <v>0</v>
          </cell>
          <cell r="DJ171">
            <v>0</v>
          </cell>
          <cell r="DK171">
            <v>0</v>
          </cell>
          <cell r="DL171">
            <v>0</v>
          </cell>
          <cell r="DM171">
            <v>0</v>
          </cell>
          <cell r="DN171">
            <v>0</v>
          </cell>
          <cell r="DO171">
            <v>0</v>
          </cell>
          <cell r="DP171">
            <v>0</v>
          </cell>
          <cell r="DQ171">
            <v>0</v>
          </cell>
          <cell r="DR171">
            <v>0</v>
          </cell>
          <cell r="DS171">
            <v>0</v>
          </cell>
          <cell r="DT171">
            <v>0</v>
          </cell>
          <cell r="DU171">
            <v>0</v>
          </cell>
          <cell r="DV171">
            <v>0</v>
          </cell>
          <cell r="DW171">
            <v>0</v>
          </cell>
          <cell r="DX171">
            <v>0</v>
          </cell>
          <cell r="DY171">
            <v>0</v>
          </cell>
          <cell r="DZ171">
            <v>0</v>
          </cell>
          <cell r="EA171">
            <v>0</v>
          </cell>
          <cell r="EB171">
            <v>0</v>
          </cell>
          <cell r="EC171">
            <v>0</v>
          </cell>
          <cell r="ED171">
            <v>0</v>
          </cell>
          <cell r="EE171">
            <v>0</v>
          </cell>
          <cell r="EF171">
            <v>0</v>
          </cell>
          <cell r="EG171">
            <v>0</v>
          </cell>
          <cell r="EH171">
            <v>0</v>
          </cell>
          <cell r="EI171">
            <v>0</v>
          </cell>
          <cell r="EJ171">
            <v>0</v>
          </cell>
          <cell r="EK171">
            <v>0</v>
          </cell>
          <cell r="EL171">
            <v>0</v>
          </cell>
          <cell r="EM171">
            <v>0</v>
          </cell>
          <cell r="EN171">
            <v>0</v>
          </cell>
          <cell r="EO171">
            <v>0</v>
          </cell>
          <cell r="EP171">
            <v>0</v>
          </cell>
          <cell r="EQ171">
            <v>0</v>
          </cell>
          <cell r="ER171">
            <v>0</v>
          </cell>
          <cell r="ES171">
            <v>0</v>
          </cell>
          <cell r="ET171">
            <v>0</v>
          </cell>
          <cell r="EU171">
            <v>0</v>
          </cell>
          <cell r="EV171">
            <v>0</v>
          </cell>
          <cell r="EW171">
            <v>0</v>
          </cell>
          <cell r="EX171">
            <v>0</v>
          </cell>
          <cell r="EY171">
            <v>0</v>
          </cell>
          <cell r="EZ171">
            <v>0</v>
          </cell>
          <cell r="FA171">
            <v>0</v>
          </cell>
          <cell r="FB171">
            <v>0</v>
          </cell>
          <cell r="FC171">
            <v>0</v>
          </cell>
          <cell r="FD171">
            <v>0</v>
          </cell>
          <cell r="FE171">
            <v>0</v>
          </cell>
          <cell r="FF171">
            <v>0</v>
          </cell>
          <cell r="FG171">
            <v>0</v>
          </cell>
          <cell r="FH171">
            <v>0</v>
          </cell>
          <cell r="FI171">
            <v>0</v>
          </cell>
          <cell r="FJ171">
            <v>0</v>
          </cell>
          <cell r="FK171">
            <v>0</v>
          </cell>
          <cell r="FL171">
            <v>0</v>
          </cell>
          <cell r="FM171">
            <v>0</v>
          </cell>
          <cell r="FN171">
            <v>0</v>
          </cell>
          <cell r="FO171">
            <v>0</v>
          </cell>
          <cell r="FP171">
            <v>0</v>
          </cell>
          <cell r="FQ171">
            <v>0</v>
          </cell>
          <cell r="FR171">
            <v>0</v>
          </cell>
          <cell r="FS171">
            <v>0</v>
          </cell>
          <cell r="FT171">
            <v>0</v>
          </cell>
          <cell r="FU171">
            <v>0</v>
          </cell>
          <cell r="FV171">
            <v>0</v>
          </cell>
          <cell r="FW171">
            <v>0</v>
          </cell>
          <cell r="FX171">
            <v>0</v>
          </cell>
          <cell r="FY171">
            <v>0</v>
          </cell>
          <cell r="FZ171">
            <v>0</v>
          </cell>
          <cell r="GA171">
            <v>0</v>
          </cell>
          <cell r="GB171">
            <v>0</v>
          </cell>
          <cell r="GC171">
            <v>0</v>
          </cell>
          <cell r="GD171">
            <v>0</v>
          </cell>
          <cell r="GE171">
            <v>0</v>
          </cell>
          <cell r="GF171">
            <v>0</v>
          </cell>
          <cell r="GG171">
            <v>0</v>
          </cell>
          <cell r="GH171">
            <v>0</v>
          </cell>
          <cell r="GI171">
            <v>0</v>
          </cell>
          <cell r="GJ171">
            <v>0</v>
          </cell>
          <cell r="GK171">
            <v>0</v>
          </cell>
          <cell r="GL171">
            <v>0</v>
          </cell>
          <cell r="GM171">
            <v>0</v>
          </cell>
          <cell r="GN171">
            <v>0</v>
          </cell>
          <cell r="GO171">
            <v>0</v>
          </cell>
          <cell r="GP171">
            <v>0</v>
          </cell>
          <cell r="GQ171">
            <v>0</v>
          </cell>
          <cell r="GR171">
            <v>0</v>
          </cell>
          <cell r="GS171">
            <v>0</v>
          </cell>
          <cell r="GT171">
            <v>0</v>
          </cell>
          <cell r="GU171">
            <v>0</v>
          </cell>
          <cell r="GV171">
            <v>0</v>
          </cell>
          <cell r="GW171">
            <v>0</v>
          </cell>
          <cell r="GX171">
            <v>0</v>
          </cell>
          <cell r="GY171">
            <v>0</v>
          </cell>
          <cell r="GZ171">
            <v>0</v>
          </cell>
          <cell r="HA171">
            <v>0</v>
          </cell>
          <cell r="HB171">
            <v>0</v>
          </cell>
          <cell r="HC171">
            <v>0</v>
          </cell>
          <cell r="HD171">
            <v>0</v>
          </cell>
          <cell r="HE171">
            <v>0</v>
          </cell>
          <cell r="HF171">
            <v>0</v>
          </cell>
          <cell r="HG171">
            <v>0</v>
          </cell>
          <cell r="HH171">
            <v>0</v>
          </cell>
          <cell r="HI171">
            <v>0</v>
          </cell>
          <cell r="HJ171">
            <v>0</v>
          </cell>
          <cell r="HK171">
            <v>0</v>
          </cell>
          <cell r="HL171">
            <v>0</v>
          </cell>
          <cell r="HM171">
            <v>0</v>
          </cell>
          <cell r="HN171">
            <v>0</v>
          </cell>
          <cell r="HO171">
            <v>0</v>
          </cell>
          <cell r="HP171">
            <v>0</v>
          </cell>
          <cell r="HQ171">
            <v>0</v>
          </cell>
          <cell r="HR171">
            <v>0</v>
          </cell>
          <cell r="HS171">
            <v>0</v>
          </cell>
          <cell r="HT171">
            <v>0</v>
          </cell>
          <cell r="HU171">
            <v>0</v>
          </cell>
          <cell r="HV171">
            <v>0</v>
          </cell>
          <cell r="HW171">
            <v>0</v>
          </cell>
          <cell r="HX171">
            <v>0</v>
          </cell>
          <cell r="HY171">
            <v>0</v>
          </cell>
          <cell r="HZ171">
            <v>0</v>
          </cell>
          <cell r="IA171">
            <v>0</v>
          </cell>
          <cell r="IB171">
            <v>0</v>
          </cell>
          <cell r="IC171">
            <v>0</v>
          </cell>
          <cell r="ID171">
            <v>0</v>
          </cell>
          <cell r="IE171">
            <v>0</v>
          </cell>
          <cell r="IF171">
            <v>0</v>
          </cell>
          <cell r="IG171">
            <v>0</v>
          </cell>
          <cell r="IH171">
            <v>0</v>
          </cell>
          <cell r="II171">
            <v>0</v>
          </cell>
          <cell r="IJ171">
            <v>0</v>
          </cell>
          <cell r="IK171">
            <v>0</v>
          </cell>
          <cell r="IL171">
            <v>0</v>
          </cell>
          <cell r="IM171">
            <v>0</v>
          </cell>
          <cell r="IN171">
            <v>0</v>
          </cell>
          <cell r="IO171">
            <v>0</v>
          </cell>
          <cell r="IP171">
            <v>0</v>
          </cell>
          <cell r="IQ171">
            <v>0</v>
          </cell>
          <cell r="IR171">
            <v>0</v>
          </cell>
          <cell r="IS171">
            <v>0</v>
          </cell>
          <cell r="IT171">
            <v>0</v>
          </cell>
          <cell r="IU171">
            <v>0</v>
          </cell>
          <cell r="IV171">
            <v>0</v>
          </cell>
          <cell r="IW171">
            <v>0</v>
          </cell>
          <cell r="IX171">
            <v>0</v>
          </cell>
          <cell r="IY171">
            <v>0</v>
          </cell>
          <cell r="IZ171">
            <v>0</v>
          </cell>
          <cell r="JA171">
            <v>0</v>
          </cell>
          <cell r="JB171">
            <v>0</v>
          </cell>
          <cell r="JC171">
            <v>0</v>
          </cell>
          <cell r="JD171">
            <v>0</v>
          </cell>
          <cell r="JE171">
            <v>0</v>
          </cell>
          <cell r="JF171">
            <v>0</v>
          </cell>
          <cell r="JG171">
            <v>0</v>
          </cell>
          <cell r="JH171">
            <v>0</v>
          </cell>
          <cell r="JI171">
            <v>0</v>
          </cell>
          <cell r="JJ171">
            <v>0</v>
          </cell>
          <cell r="JK171">
            <v>0</v>
          </cell>
          <cell r="JL171">
            <v>0</v>
          </cell>
          <cell r="JM171">
            <v>0</v>
          </cell>
          <cell r="JN171">
            <v>0</v>
          </cell>
          <cell r="JO171">
            <v>0</v>
          </cell>
          <cell r="JP171">
            <v>0</v>
          </cell>
          <cell r="JQ171">
            <v>0</v>
          </cell>
        </row>
        <row r="172">
          <cell r="F172">
            <v>0</v>
          </cell>
          <cell r="G172">
            <v>0</v>
          </cell>
          <cell r="H172">
            <v>0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0</v>
          </cell>
          <cell r="R172">
            <v>0</v>
          </cell>
          <cell r="S172">
            <v>0</v>
          </cell>
          <cell r="T172">
            <v>0</v>
          </cell>
          <cell r="U172">
            <v>0</v>
          </cell>
          <cell r="V172">
            <v>0</v>
          </cell>
          <cell r="W172">
            <v>0</v>
          </cell>
          <cell r="X172">
            <v>0</v>
          </cell>
          <cell r="Y172">
            <v>0</v>
          </cell>
          <cell r="Z172">
            <v>0</v>
          </cell>
          <cell r="AA172">
            <v>0</v>
          </cell>
          <cell r="AB172">
            <v>0</v>
          </cell>
          <cell r="AC172">
            <v>0</v>
          </cell>
          <cell r="AD172">
            <v>0</v>
          </cell>
          <cell r="AE172">
            <v>0</v>
          </cell>
          <cell r="AF172">
            <v>0</v>
          </cell>
          <cell r="AG172">
            <v>0</v>
          </cell>
          <cell r="AH172">
            <v>0</v>
          </cell>
          <cell r="AI172">
            <v>0</v>
          </cell>
          <cell r="AJ172">
            <v>0</v>
          </cell>
          <cell r="AK172">
            <v>0</v>
          </cell>
          <cell r="AL172">
            <v>0</v>
          </cell>
          <cell r="AM172">
            <v>0</v>
          </cell>
          <cell r="AN172">
            <v>0</v>
          </cell>
          <cell r="AO172">
            <v>0</v>
          </cell>
          <cell r="AP172">
            <v>0</v>
          </cell>
          <cell r="AQ172">
            <v>0</v>
          </cell>
          <cell r="AR172">
            <v>0</v>
          </cell>
          <cell r="AS172">
            <v>0</v>
          </cell>
          <cell r="AT172">
            <v>0</v>
          </cell>
          <cell r="AU172">
            <v>0</v>
          </cell>
          <cell r="AV172">
            <v>0</v>
          </cell>
          <cell r="AW172">
            <v>0</v>
          </cell>
          <cell r="AX172">
            <v>0</v>
          </cell>
          <cell r="AY172">
            <v>0</v>
          </cell>
          <cell r="AZ172">
            <v>0</v>
          </cell>
          <cell r="BA172">
            <v>0</v>
          </cell>
          <cell r="BB172">
            <v>0</v>
          </cell>
          <cell r="BC172">
            <v>0</v>
          </cell>
          <cell r="BD172">
            <v>0</v>
          </cell>
          <cell r="BE172">
            <v>0</v>
          </cell>
          <cell r="BF172">
            <v>0</v>
          </cell>
          <cell r="BG172">
            <v>0</v>
          </cell>
          <cell r="BH172">
            <v>0</v>
          </cell>
          <cell r="BI172">
            <v>0</v>
          </cell>
          <cell r="BJ172">
            <v>0</v>
          </cell>
          <cell r="BK172">
            <v>0</v>
          </cell>
          <cell r="BL172">
            <v>0</v>
          </cell>
          <cell r="BM172">
            <v>0</v>
          </cell>
          <cell r="BN172">
            <v>0</v>
          </cell>
          <cell r="BO172">
            <v>0</v>
          </cell>
          <cell r="BP172">
            <v>0</v>
          </cell>
          <cell r="BQ172">
            <v>0</v>
          </cell>
          <cell r="BR172">
            <v>0</v>
          </cell>
          <cell r="BS172">
            <v>0</v>
          </cell>
          <cell r="BT172">
            <v>0</v>
          </cell>
          <cell r="BU172">
            <v>0</v>
          </cell>
          <cell r="BV172">
            <v>0</v>
          </cell>
          <cell r="BW172">
            <v>0</v>
          </cell>
          <cell r="BX172">
            <v>0</v>
          </cell>
          <cell r="BY172">
            <v>0</v>
          </cell>
          <cell r="BZ172">
            <v>0</v>
          </cell>
          <cell r="CA172">
            <v>0</v>
          </cell>
          <cell r="CB172">
            <v>0</v>
          </cell>
          <cell r="CC172">
            <v>0</v>
          </cell>
          <cell r="CD172">
            <v>0</v>
          </cell>
          <cell r="CE172">
            <v>0</v>
          </cell>
          <cell r="CF172">
            <v>0</v>
          </cell>
          <cell r="CG172">
            <v>0</v>
          </cell>
          <cell r="CH172">
            <v>0</v>
          </cell>
          <cell r="CI172">
            <v>0</v>
          </cell>
          <cell r="CJ172">
            <v>0</v>
          </cell>
          <cell r="CK172">
            <v>0</v>
          </cell>
          <cell r="CL172">
            <v>0</v>
          </cell>
          <cell r="CM172">
            <v>0</v>
          </cell>
          <cell r="CN172">
            <v>0</v>
          </cell>
          <cell r="CO172">
            <v>0</v>
          </cell>
          <cell r="CP172">
            <v>0</v>
          </cell>
          <cell r="CQ172">
            <v>0</v>
          </cell>
          <cell r="CR172">
            <v>0</v>
          </cell>
          <cell r="CS172">
            <v>0</v>
          </cell>
          <cell r="CT172">
            <v>0</v>
          </cell>
          <cell r="CU172">
            <v>0</v>
          </cell>
          <cell r="CV172">
            <v>0</v>
          </cell>
          <cell r="CW172">
            <v>0</v>
          </cell>
          <cell r="CX172">
            <v>0</v>
          </cell>
          <cell r="CY172">
            <v>0</v>
          </cell>
          <cell r="CZ172">
            <v>0</v>
          </cell>
          <cell r="DA172">
            <v>0</v>
          </cell>
          <cell r="DB172">
            <v>0</v>
          </cell>
          <cell r="DC172">
            <v>0</v>
          </cell>
          <cell r="DD172">
            <v>0</v>
          </cell>
          <cell r="DE172">
            <v>0</v>
          </cell>
          <cell r="DF172">
            <v>0</v>
          </cell>
          <cell r="DG172">
            <v>0</v>
          </cell>
          <cell r="DH172">
            <v>0</v>
          </cell>
          <cell r="DI172">
            <v>0</v>
          </cell>
          <cell r="DJ172">
            <v>0</v>
          </cell>
          <cell r="DK172">
            <v>0</v>
          </cell>
          <cell r="DL172">
            <v>0</v>
          </cell>
          <cell r="DM172">
            <v>0</v>
          </cell>
          <cell r="DN172">
            <v>0</v>
          </cell>
          <cell r="DO172">
            <v>0</v>
          </cell>
          <cell r="DP172">
            <v>0</v>
          </cell>
          <cell r="DQ172">
            <v>0</v>
          </cell>
          <cell r="DR172">
            <v>0</v>
          </cell>
          <cell r="DS172">
            <v>0</v>
          </cell>
          <cell r="DT172">
            <v>0</v>
          </cell>
          <cell r="DU172">
            <v>0</v>
          </cell>
          <cell r="DV172">
            <v>0</v>
          </cell>
          <cell r="DW172">
            <v>0</v>
          </cell>
          <cell r="DX172">
            <v>0</v>
          </cell>
          <cell r="DY172">
            <v>0</v>
          </cell>
          <cell r="DZ172">
            <v>0</v>
          </cell>
          <cell r="EA172">
            <v>0</v>
          </cell>
          <cell r="EB172">
            <v>0</v>
          </cell>
          <cell r="EC172">
            <v>0</v>
          </cell>
          <cell r="ED172">
            <v>0</v>
          </cell>
          <cell r="EE172">
            <v>0</v>
          </cell>
          <cell r="EF172">
            <v>0</v>
          </cell>
          <cell r="EG172">
            <v>0</v>
          </cell>
          <cell r="EH172">
            <v>0</v>
          </cell>
          <cell r="EI172">
            <v>0</v>
          </cell>
          <cell r="EJ172">
            <v>0</v>
          </cell>
          <cell r="EK172">
            <v>0</v>
          </cell>
          <cell r="EL172">
            <v>0</v>
          </cell>
          <cell r="EM172">
            <v>0</v>
          </cell>
          <cell r="EN172">
            <v>0</v>
          </cell>
          <cell r="EO172">
            <v>0</v>
          </cell>
          <cell r="EP172">
            <v>0</v>
          </cell>
          <cell r="EQ172">
            <v>0</v>
          </cell>
          <cell r="ER172">
            <v>0</v>
          </cell>
          <cell r="ES172">
            <v>0</v>
          </cell>
          <cell r="ET172">
            <v>0</v>
          </cell>
          <cell r="EU172">
            <v>0</v>
          </cell>
          <cell r="EV172">
            <v>0</v>
          </cell>
          <cell r="EW172">
            <v>0</v>
          </cell>
          <cell r="EX172">
            <v>0</v>
          </cell>
          <cell r="EY172">
            <v>0</v>
          </cell>
          <cell r="EZ172">
            <v>0</v>
          </cell>
          <cell r="FA172">
            <v>0</v>
          </cell>
          <cell r="FB172">
            <v>0</v>
          </cell>
          <cell r="FC172">
            <v>0</v>
          </cell>
          <cell r="FD172">
            <v>0</v>
          </cell>
          <cell r="FE172">
            <v>0</v>
          </cell>
          <cell r="FF172">
            <v>0</v>
          </cell>
          <cell r="FG172">
            <v>0</v>
          </cell>
          <cell r="FH172">
            <v>0</v>
          </cell>
          <cell r="FI172">
            <v>0</v>
          </cell>
          <cell r="FJ172">
            <v>0</v>
          </cell>
          <cell r="FK172">
            <v>0</v>
          </cell>
          <cell r="FL172">
            <v>0</v>
          </cell>
          <cell r="FM172">
            <v>0</v>
          </cell>
          <cell r="FN172">
            <v>0</v>
          </cell>
          <cell r="FO172">
            <v>0</v>
          </cell>
          <cell r="FP172">
            <v>0</v>
          </cell>
          <cell r="FQ172">
            <v>0</v>
          </cell>
          <cell r="FR172">
            <v>0</v>
          </cell>
          <cell r="FS172">
            <v>0</v>
          </cell>
          <cell r="FT172">
            <v>0</v>
          </cell>
          <cell r="FU172">
            <v>0</v>
          </cell>
          <cell r="FV172">
            <v>0</v>
          </cell>
          <cell r="FW172">
            <v>0</v>
          </cell>
          <cell r="FX172">
            <v>0</v>
          </cell>
          <cell r="FY172">
            <v>0</v>
          </cell>
          <cell r="FZ172">
            <v>0</v>
          </cell>
          <cell r="GA172">
            <v>0</v>
          </cell>
          <cell r="GB172">
            <v>0</v>
          </cell>
          <cell r="GC172">
            <v>0</v>
          </cell>
          <cell r="GD172">
            <v>0</v>
          </cell>
          <cell r="GE172">
            <v>0</v>
          </cell>
          <cell r="GF172">
            <v>0</v>
          </cell>
          <cell r="GG172">
            <v>0</v>
          </cell>
          <cell r="GH172">
            <v>0</v>
          </cell>
          <cell r="GI172">
            <v>0</v>
          </cell>
          <cell r="GJ172">
            <v>0</v>
          </cell>
          <cell r="GK172">
            <v>0</v>
          </cell>
          <cell r="GL172">
            <v>0</v>
          </cell>
          <cell r="GM172">
            <v>0</v>
          </cell>
          <cell r="GN172">
            <v>0</v>
          </cell>
          <cell r="GO172">
            <v>0</v>
          </cell>
          <cell r="GP172">
            <v>0</v>
          </cell>
          <cell r="GQ172">
            <v>0</v>
          </cell>
          <cell r="GR172">
            <v>0</v>
          </cell>
          <cell r="GS172">
            <v>0</v>
          </cell>
          <cell r="GT172">
            <v>0</v>
          </cell>
          <cell r="GU172">
            <v>0</v>
          </cell>
          <cell r="GV172">
            <v>0</v>
          </cell>
          <cell r="GW172">
            <v>0</v>
          </cell>
          <cell r="GX172">
            <v>0</v>
          </cell>
          <cell r="GY172">
            <v>0</v>
          </cell>
          <cell r="GZ172">
            <v>0</v>
          </cell>
          <cell r="HA172">
            <v>0</v>
          </cell>
          <cell r="HB172">
            <v>0</v>
          </cell>
          <cell r="HC172">
            <v>0</v>
          </cell>
          <cell r="HD172">
            <v>0</v>
          </cell>
          <cell r="HE172">
            <v>0</v>
          </cell>
          <cell r="HF172">
            <v>0</v>
          </cell>
          <cell r="HG172">
            <v>0</v>
          </cell>
          <cell r="HH172">
            <v>0</v>
          </cell>
          <cell r="HI172">
            <v>0</v>
          </cell>
          <cell r="HJ172">
            <v>0</v>
          </cell>
          <cell r="HK172">
            <v>0</v>
          </cell>
          <cell r="HL172">
            <v>0</v>
          </cell>
          <cell r="HM172">
            <v>0</v>
          </cell>
          <cell r="HN172">
            <v>0</v>
          </cell>
          <cell r="HO172">
            <v>0</v>
          </cell>
          <cell r="HP172">
            <v>0</v>
          </cell>
          <cell r="HQ172">
            <v>0</v>
          </cell>
          <cell r="HR172">
            <v>0</v>
          </cell>
          <cell r="HS172">
            <v>0</v>
          </cell>
          <cell r="HT172">
            <v>0</v>
          </cell>
          <cell r="HU172">
            <v>0</v>
          </cell>
          <cell r="HV172">
            <v>0</v>
          </cell>
          <cell r="HW172">
            <v>0</v>
          </cell>
          <cell r="HX172">
            <v>0</v>
          </cell>
          <cell r="HY172">
            <v>0</v>
          </cell>
          <cell r="HZ172">
            <v>0</v>
          </cell>
          <cell r="IA172">
            <v>0</v>
          </cell>
          <cell r="IB172">
            <v>0</v>
          </cell>
          <cell r="IC172">
            <v>0</v>
          </cell>
          <cell r="ID172">
            <v>0</v>
          </cell>
          <cell r="IE172">
            <v>0</v>
          </cell>
          <cell r="IF172">
            <v>0</v>
          </cell>
          <cell r="IG172">
            <v>0</v>
          </cell>
          <cell r="IH172">
            <v>0</v>
          </cell>
          <cell r="II172">
            <v>0</v>
          </cell>
          <cell r="IJ172">
            <v>0</v>
          </cell>
          <cell r="IK172">
            <v>0</v>
          </cell>
          <cell r="IL172">
            <v>0</v>
          </cell>
          <cell r="IM172">
            <v>0</v>
          </cell>
          <cell r="IN172">
            <v>0</v>
          </cell>
          <cell r="IO172">
            <v>0</v>
          </cell>
          <cell r="IP172">
            <v>0</v>
          </cell>
          <cell r="IQ172">
            <v>0</v>
          </cell>
          <cell r="IR172">
            <v>0</v>
          </cell>
          <cell r="IS172">
            <v>0</v>
          </cell>
          <cell r="IT172">
            <v>0</v>
          </cell>
          <cell r="IU172">
            <v>0</v>
          </cell>
          <cell r="IV172">
            <v>0</v>
          </cell>
          <cell r="IW172">
            <v>0</v>
          </cell>
          <cell r="IX172">
            <v>0</v>
          </cell>
          <cell r="IY172">
            <v>0</v>
          </cell>
          <cell r="IZ172">
            <v>0</v>
          </cell>
          <cell r="JA172">
            <v>0</v>
          </cell>
          <cell r="JB172">
            <v>0</v>
          </cell>
          <cell r="JC172">
            <v>0</v>
          </cell>
          <cell r="JD172">
            <v>0</v>
          </cell>
          <cell r="JE172">
            <v>0</v>
          </cell>
          <cell r="JF172">
            <v>0</v>
          </cell>
          <cell r="JG172">
            <v>0</v>
          </cell>
          <cell r="JH172">
            <v>0</v>
          </cell>
          <cell r="JI172">
            <v>0</v>
          </cell>
          <cell r="JJ172">
            <v>0</v>
          </cell>
          <cell r="JK172">
            <v>0</v>
          </cell>
          <cell r="JL172">
            <v>0</v>
          </cell>
          <cell r="JM172">
            <v>0</v>
          </cell>
          <cell r="JN172">
            <v>0</v>
          </cell>
          <cell r="JO172">
            <v>0</v>
          </cell>
          <cell r="JP172">
            <v>0</v>
          </cell>
          <cell r="JQ172">
            <v>0</v>
          </cell>
        </row>
        <row r="173">
          <cell r="F173">
            <v>0</v>
          </cell>
          <cell r="G173">
            <v>0</v>
          </cell>
          <cell r="H173">
            <v>0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0</v>
          </cell>
          <cell r="V173">
            <v>0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  <cell r="AA173">
            <v>0</v>
          </cell>
          <cell r="AB173">
            <v>0</v>
          </cell>
          <cell r="AC173">
            <v>0</v>
          </cell>
          <cell r="AD173">
            <v>0</v>
          </cell>
          <cell r="AE173">
            <v>0</v>
          </cell>
          <cell r="AF173">
            <v>0</v>
          </cell>
          <cell r="AG173">
            <v>0</v>
          </cell>
          <cell r="AH173">
            <v>0</v>
          </cell>
          <cell r="AI173">
            <v>0</v>
          </cell>
          <cell r="AJ173">
            <v>0</v>
          </cell>
          <cell r="AK173">
            <v>0</v>
          </cell>
          <cell r="AL173">
            <v>0</v>
          </cell>
          <cell r="AM173">
            <v>0</v>
          </cell>
          <cell r="AN173">
            <v>0</v>
          </cell>
          <cell r="AO173">
            <v>0</v>
          </cell>
          <cell r="AP173">
            <v>0</v>
          </cell>
          <cell r="AQ173">
            <v>0</v>
          </cell>
          <cell r="AR173">
            <v>0</v>
          </cell>
          <cell r="AS173">
            <v>0</v>
          </cell>
          <cell r="AT173">
            <v>0</v>
          </cell>
          <cell r="AU173">
            <v>0</v>
          </cell>
          <cell r="AV173">
            <v>0</v>
          </cell>
          <cell r="AW173">
            <v>0</v>
          </cell>
          <cell r="AX173">
            <v>0</v>
          </cell>
          <cell r="AY173">
            <v>0</v>
          </cell>
          <cell r="AZ173">
            <v>0</v>
          </cell>
          <cell r="BA173">
            <v>0</v>
          </cell>
          <cell r="BB173">
            <v>0</v>
          </cell>
          <cell r="BC173">
            <v>0</v>
          </cell>
          <cell r="BD173">
            <v>0</v>
          </cell>
          <cell r="BE173">
            <v>0</v>
          </cell>
          <cell r="BF173">
            <v>0</v>
          </cell>
          <cell r="BG173">
            <v>0</v>
          </cell>
          <cell r="BH173">
            <v>0</v>
          </cell>
          <cell r="BI173">
            <v>0</v>
          </cell>
          <cell r="BJ173">
            <v>0</v>
          </cell>
          <cell r="BK173">
            <v>0</v>
          </cell>
          <cell r="BL173">
            <v>0</v>
          </cell>
          <cell r="BM173">
            <v>0</v>
          </cell>
          <cell r="BN173">
            <v>0</v>
          </cell>
          <cell r="BO173">
            <v>0</v>
          </cell>
          <cell r="BP173">
            <v>0</v>
          </cell>
          <cell r="BQ173">
            <v>0</v>
          </cell>
          <cell r="BR173">
            <v>0</v>
          </cell>
          <cell r="BS173">
            <v>0</v>
          </cell>
          <cell r="BT173">
            <v>0</v>
          </cell>
          <cell r="BU173">
            <v>0</v>
          </cell>
          <cell r="BV173">
            <v>0</v>
          </cell>
          <cell r="BW173">
            <v>0</v>
          </cell>
          <cell r="BX173">
            <v>0</v>
          </cell>
          <cell r="BY173">
            <v>0</v>
          </cell>
          <cell r="BZ173">
            <v>0</v>
          </cell>
          <cell r="CA173">
            <v>0</v>
          </cell>
          <cell r="CB173">
            <v>0</v>
          </cell>
          <cell r="CC173">
            <v>0</v>
          </cell>
          <cell r="CD173">
            <v>0</v>
          </cell>
          <cell r="CE173">
            <v>0</v>
          </cell>
          <cell r="CF173">
            <v>0</v>
          </cell>
          <cell r="CG173">
            <v>0</v>
          </cell>
          <cell r="CH173">
            <v>0</v>
          </cell>
          <cell r="CI173">
            <v>0</v>
          </cell>
          <cell r="CJ173">
            <v>0</v>
          </cell>
          <cell r="CK173">
            <v>0</v>
          </cell>
          <cell r="CL173">
            <v>0</v>
          </cell>
          <cell r="CM173">
            <v>0</v>
          </cell>
          <cell r="CN173">
            <v>0</v>
          </cell>
          <cell r="CO173">
            <v>0</v>
          </cell>
          <cell r="CP173">
            <v>0</v>
          </cell>
          <cell r="CQ173">
            <v>0</v>
          </cell>
          <cell r="CR173">
            <v>0</v>
          </cell>
          <cell r="CS173">
            <v>0</v>
          </cell>
          <cell r="CT173">
            <v>0</v>
          </cell>
          <cell r="CU173">
            <v>0</v>
          </cell>
          <cell r="CV173">
            <v>0</v>
          </cell>
          <cell r="CW173">
            <v>0</v>
          </cell>
          <cell r="CX173">
            <v>0</v>
          </cell>
          <cell r="CY173">
            <v>0</v>
          </cell>
          <cell r="CZ173">
            <v>0</v>
          </cell>
          <cell r="DA173">
            <v>0</v>
          </cell>
          <cell r="DB173">
            <v>0</v>
          </cell>
          <cell r="DC173">
            <v>0</v>
          </cell>
          <cell r="DD173">
            <v>0</v>
          </cell>
          <cell r="DE173">
            <v>0</v>
          </cell>
          <cell r="DF173">
            <v>0</v>
          </cell>
          <cell r="DG173">
            <v>0</v>
          </cell>
          <cell r="DH173">
            <v>0</v>
          </cell>
          <cell r="DI173">
            <v>0</v>
          </cell>
          <cell r="DJ173">
            <v>0</v>
          </cell>
          <cell r="DK173">
            <v>0</v>
          </cell>
          <cell r="DL173">
            <v>0</v>
          </cell>
          <cell r="DM173">
            <v>0</v>
          </cell>
          <cell r="DN173">
            <v>0</v>
          </cell>
          <cell r="DO173">
            <v>0</v>
          </cell>
          <cell r="DP173">
            <v>0</v>
          </cell>
          <cell r="DQ173">
            <v>0</v>
          </cell>
          <cell r="DR173">
            <v>0</v>
          </cell>
          <cell r="DS173">
            <v>0</v>
          </cell>
          <cell r="DT173">
            <v>0</v>
          </cell>
          <cell r="DU173">
            <v>0</v>
          </cell>
          <cell r="DV173">
            <v>0</v>
          </cell>
          <cell r="DW173">
            <v>0</v>
          </cell>
          <cell r="DX173">
            <v>0</v>
          </cell>
          <cell r="DY173">
            <v>0</v>
          </cell>
          <cell r="DZ173">
            <v>0</v>
          </cell>
          <cell r="EA173">
            <v>0</v>
          </cell>
          <cell r="EB173">
            <v>0</v>
          </cell>
          <cell r="EC173">
            <v>0</v>
          </cell>
          <cell r="ED173">
            <v>0</v>
          </cell>
          <cell r="EE173">
            <v>0</v>
          </cell>
          <cell r="EF173">
            <v>0</v>
          </cell>
          <cell r="EG173">
            <v>0</v>
          </cell>
          <cell r="EH173">
            <v>0</v>
          </cell>
          <cell r="EI173">
            <v>0</v>
          </cell>
          <cell r="EJ173">
            <v>0</v>
          </cell>
          <cell r="EK173">
            <v>0</v>
          </cell>
          <cell r="EL173">
            <v>0</v>
          </cell>
          <cell r="EM173">
            <v>0</v>
          </cell>
          <cell r="EN173">
            <v>0</v>
          </cell>
          <cell r="EO173">
            <v>0</v>
          </cell>
          <cell r="EP173">
            <v>0</v>
          </cell>
          <cell r="EQ173">
            <v>0</v>
          </cell>
          <cell r="ER173">
            <v>0</v>
          </cell>
          <cell r="ES173">
            <v>0</v>
          </cell>
          <cell r="ET173">
            <v>0</v>
          </cell>
          <cell r="EU173">
            <v>0</v>
          </cell>
          <cell r="EV173">
            <v>0</v>
          </cell>
          <cell r="EW173">
            <v>0</v>
          </cell>
          <cell r="EX173">
            <v>0</v>
          </cell>
          <cell r="EY173">
            <v>0</v>
          </cell>
          <cell r="EZ173">
            <v>0</v>
          </cell>
          <cell r="FA173">
            <v>0</v>
          </cell>
          <cell r="FB173">
            <v>0</v>
          </cell>
          <cell r="FC173">
            <v>0</v>
          </cell>
          <cell r="FD173">
            <v>0</v>
          </cell>
          <cell r="FE173">
            <v>0</v>
          </cell>
          <cell r="FF173">
            <v>0</v>
          </cell>
          <cell r="FG173">
            <v>0</v>
          </cell>
          <cell r="FH173">
            <v>0</v>
          </cell>
          <cell r="FI173">
            <v>0</v>
          </cell>
          <cell r="FJ173">
            <v>0</v>
          </cell>
          <cell r="FK173">
            <v>0</v>
          </cell>
          <cell r="FL173">
            <v>0</v>
          </cell>
          <cell r="FM173">
            <v>0</v>
          </cell>
          <cell r="FN173">
            <v>0</v>
          </cell>
          <cell r="FO173">
            <v>0</v>
          </cell>
          <cell r="FP173">
            <v>0</v>
          </cell>
          <cell r="FQ173">
            <v>0</v>
          </cell>
          <cell r="FR173">
            <v>0</v>
          </cell>
          <cell r="FS173">
            <v>0</v>
          </cell>
          <cell r="FT173">
            <v>0</v>
          </cell>
          <cell r="FU173">
            <v>0</v>
          </cell>
          <cell r="FV173">
            <v>0</v>
          </cell>
          <cell r="FW173">
            <v>0</v>
          </cell>
          <cell r="FX173">
            <v>0</v>
          </cell>
          <cell r="FY173">
            <v>0</v>
          </cell>
          <cell r="FZ173">
            <v>0</v>
          </cell>
          <cell r="GA173">
            <v>0</v>
          </cell>
          <cell r="GB173">
            <v>0</v>
          </cell>
          <cell r="GC173">
            <v>0</v>
          </cell>
          <cell r="GD173">
            <v>0</v>
          </cell>
          <cell r="GE173">
            <v>0</v>
          </cell>
          <cell r="GF173">
            <v>0</v>
          </cell>
          <cell r="GG173">
            <v>0</v>
          </cell>
          <cell r="GH173">
            <v>0</v>
          </cell>
          <cell r="GI173">
            <v>0</v>
          </cell>
          <cell r="GJ173">
            <v>0</v>
          </cell>
          <cell r="GK173">
            <v>0</v>
          </cell>
          <cell r="GL173">
            <v>0</v>
          </cell>
          <cell r="GM173">
            <v>0</v>
          </cell>
          <cell r="GN173">
            <v>0</v>
          </cell>
          <cell r="GO173">
            <v>0</v>
          </cell>
          <cell r="GP173">
            <v>0</v>
          </cell>
          <cell r="GQ173">
            <v>0</v>
          </cell>
          <cell r="GR173">
            <v>0</v>
          </cell>
          <cell r="GS173">
            <v>0</v>
          </cell>
          <cell r="GT173">
            <v>0</v>
          </cell>
          <cell r="GU173">
            <v>0</v>
          </cell>
          <cell r="GV173">
            <v>0</v>
          </cell>
          <cell r="GW173">
            <v>0</v>
          </cell>
          <cell r="GX173">
            <v>0</v>
          </cell>
          <cell r="GY173">
            <v>0</v>
          </cell>
          <cell r="GZ173">
            <v>0</v>
          </cell>
          <cell r="HA173">
            <v>0</v>
          </cell>
          <cell r="HB173">
            <v>0</v>
          </cell>
          <cell r="HC173">
            <v>0</v>
          </cell>
          <cell r="HD173">
            <v>0</v>
          </cell>
          <cell r="HE173">
            <v>0</v>
          </cell>
          <cell r="HF173">
            <v>0</v>
          </cell>
          <cell r="HG173">
            <v>0</v>
          </cell>
          <cell r="HH173">
            <v>0</v>
          </cell>
          <cell r="HI173">
            <v>0</v>
          </cell>
          <cell r="HJ173">
            <v>0</v>
          </cell>
          <cell r="HK173">
            <v>0</v>
          </cell>
          <cell r="HL173">
            <v>0</v>
          </cell>
          <cell r="HM173">
            <v>0</v>
          </cell>
          <cell r="HN173">
            <v>0</v>
          </cell>
          <cell r="HO173">
            <v>0</v>
          </cell>
          <cell r="HP173">
            <v>0</v>
          </cell>
          <cell r="HQ173">
            <v>0</v>
          </cell>
          <cell r="HR173">
            <v>0</v>
          </cell>
          <cell r="HS173">
            <v>0</v>
          </cell>
          <cell r="HT173">
            <v>0</v>
          </cell>
          <cell r="HU173">
            <v>0</v>
          </cell>
          <cell r="HV173">
            <v>0</v>
          </cell>
          <cell r="HW173">
            <v>0</v>
          </cell>
          <cell r="HX173">
            <v>0</v>
          </cell>
          <cell r="HY173">
            <v>0</v>
          </cell>
          <cell r="HZ173">
            <v>0</v>
          </cell>
          <cell r="IA173">
            <v>0</v>
          </cell>
          <cell r="IB173">
            <v>0</v>
          </cell>
          <cell r="IC173">
            <v>0</v>
          </cell>
          <cell r="ID173">
            <v>0</v>
          </cell>
          <cell r="IE173">
            <v>0</v>
          </cell>
          <cell r="IF173">
            <v>0</v>
          </cell>
          <cell r="IG173">
            <v>0</v>
          </cell>
          <cell r="IH173">
            <v>0</v>
          </cell>
          <cell r="II173">
            <v>0</v>
          </cell>
          <cell r="IJ173">
            <v>0</v>
          </cell>
          <cell r="IK173">
            <v>0</v>
          </cell>
          <cell r="IL173">
            <v>0</v>
          </cell>
          <cell r="IM173">
            <v>0</v>
          </cell>
          <cell r="IN173">
            <v>0</v>
          </cell>
          <cell r="IO173">
            <v>0</v>
          </cell>
          <cell r="IP173">
            <v>0</v>
          </cell>
          <cell r="IQ173">
            <v>0</v>
          </cell>
          <cell r="IR173">
            <v>0</v>
          </cell>
          <cell r="IS173">
            <v>0</v>
          </cell>
          <cell r="IT173">
            <v>0</v>
          </cell>
          <cell r="IU173">
            <v>0</v>
          </cell>
          <cell r="IV173">
            <v>0</v>
          </cell>
          <cell r="IW173">
            <v>0</v>
          </cell>
          <cell r="IX173">
            <v>0</v>
          </cell>
          <cell r="IY173">
            <v>0</v>
          </cell>
          <cell r="IZ173">
            <v>0</v>
          </cell>
          <cell r="JA173">
            <v>0</v>
          </cell>
          <cell r="JB173">
            <v>0</v>
          </cell>
          <cell r="JC173">
            <v>0</v>
          </cell>
          <cell r="JD173">
            <v>0</v>
          </cell>
          <cell r="JE173">
            <v>0</v>
          </cell>
          <cell r="JF173">
            <v>0</v>
          </cell>
          <cell r="JG173">
            <v>0</v>
          </cell>
          <cell r="JH173">
            <v>0</v>
          </cell>
          <cell r="JI173">
            <v>0</v>
          </cell>
          <cell r="JJ173">
            <v>0</v>
          </cell>
          <cell r="JK173">
            <v>0</v>
          </cell>
          <cell r="JL173">
            <v>0</v>
          </cell>
          <cell r="JM173">
            <v>0</v>
          </cell>
          <cell r="JN173">
            <v>0</v>
          </cell>
          <cell r="JO173">
            <v>0</v>
          </cell>
          <cell r="JP173">
            <v>0</v>
          </cell>
          <cell r="JQ173">
            <v>0</v>
          </cell>
        </row>
        <row r="174">
          <cell r="F174">
            <v>0</v>
          </cell>
          <cell r="G174">
            <v>0</v>
          </cell>
          <cell r="H174">
            <v>0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0</v>
          </cell>
          <cell r="R174">
            <v>0</v>
          </cell>
          <cell r="S174">
            <v>0</v>
          </cell>
          <cell r="T174">
            <v>0</v>
          </cell>
          <cell r="U174">
            <v>0</v>
          </cell>
          <cell r="V174">
            <v>0</v>
          </cell>
          <cell r="W174">
            <v>0</v>
          </cell>
          <cell r="X174">
            <v>0</v>
          </cell>
          <cell r="Y174">
            <v>0</v>
          </cell>
          <cell r="Z174">
            <v>0</v>
          </cell>
          <cell r="AA174">
            <v>0</v>
          </cell>
          <cell r="AB174">
            <v>0</v>
          </cell>
          <cell r="AC174">
            <v>0</v>
          </cell>
          <cell r="AD174">
            <v>0</v>
          </cell>
          <cell r="AE174">
            <v>0</v>
          </cell>
          <cell r="AF174">
            <v>0</v>
          </cell>
          <cell r="AG174">
            <v>0</v>
          </cell>
          <cell r="AH174">
            <v>0</v>
          </cell>
          <cell r="AI174">
            <v>0</v>
          </cell>
          <cell r="AJ174">
            <v>0</v>
          </cell>
          <cell r="AK174">
            <v>0</v>
          </cell>
          <cell r="AL174">
            <v>0</v>
          </cell>
          <cell r="AM174">
            <v>0</v>
          </cell>
          <cell r="AN174">
            <v>0</v>
          </cell>
          <cell r="AO174">
            <v>0</v>
          </cell>
          <cell r="AP174">
            <v>0</v>
          </cell>
          <cell r="AQ174">
            <v>0</v>
          </cell>
          <cell r="AR174">
            <v>0</v>
          </cell>
          <cell r="AS174">
            <v>0</v>
          </cell>
          <cell r="AT174">
            <v>0</v>
          </cell>
          <cell r="AU174">
            <v>0</v>
          </cell>
          <cell r="AV174">
            <v>0</v>
          </cell>
          <cell r="AW174">
            <v>0</v>
          </cell>
          <cell r="AX174">
            <v>0</v>
          </cell>
          <cell r="AY174">
            <v>0</v>
          </cell>
          <cell r="AZ174">
            <v>0</v>
          </cell>
          <cell r="BA174">
            <v>0</v>
          </cell>
          <cell r="BB174">
            <v>0</v>
          </cell>
          <cell r="BC174">
            <v>0</v>
          </cell>
          <cell r="BD174">
            <v>0</v>
          </cell>
          <cell r="BE174">
            <v>0</v>
          </cell>
          <cell r="BF174">
            <v>0</v>
          </cell>
          <cell r="BG174">
            <v>0</v>
          </cell>
          <cell r="BH174">
            <v>0</v>
          </cell>
          <cell r="BI174">
            <v>0</v>
          </cell>
          <cell r="BJ174">
            <v>0</v>
          </cell>
          <cell r="BK174">
            <v>0</v>
          </cell>
          <cell r="BL174">
            <v>0</v>
          </cell>
          <cell r="BM174">
            <v>0</v>
          </cell>
          <cell r="BN174">
            <v>0</v>
          </cell>
          <cell r="BO174">
            <v>0</v>
          </cell>
          <cell r="BP174">
            <v>0</v>
          </cell>
          <cell r="BQ174">
            <v>0</v>
          </cell>
          <cell r="BR174">
            <v>0</v>
          </cell>
          <cell r="BS174">
            <v>0</v>
          </cell>
          <cell r="BT174">
            <v>0</v>
          </cell>
          <cell r="BU174">
            <v>0</v>
          </cell>
          <cell r="BV174">
            <v>0</v>
          </cell>
          <cell r="BW174">
            <v>0</v>
          </cell>
          <cell r="BX174">
            <v>0</v>
          </cell>
          <cell r="BY174">
            <v>0</v>
          </cell>
          <cell r="BZ174">
            <v>0</v>
          </cell>
          <cell r="CA174">
            <v>0</v>
          </cell>
          <cell r="CB174">
            <v>0</v>
          </cell>
          <cell r="CC174">
            <v>0</v>
          </cell>
          <cell r="CD174">
            <v>0</v>
          </cell>
          <cell r="CE174">
            <v>0</v>
          </cell>
          <cell r="CF174">
            <v>0</v>
          </cell>
          <cell r="CG174">
            <v>0</v>
          </cell>
          <cell r="CH174">
            <v>0</v>
          </cell>
          <cell r="CI174">
            <v>0</v>
          </cell>
          <cell r="CJ174">
            <v>0</v>
          </cell>
          <cell r="CK174">
            <v>0</v>
          </cell>
          <cell r="CL174">
            <v>0</v>
          </cell>
          <cell r="CM174">
            <v>0</v>
          </cell>
          <cell r="CN174">
            <v>0</v>
          </cell>
          <cell r="CO174">
            <v>0</v>
          </cell>
          <cell r="CP174">
            <v>0</v>
          </cell>
          <cell r="CQ174">
            <v>0</v>
          </cell>
          <cell r="CR174">
            <v>0</v>
          </cell>
          <cell r="CS174">
            <v>0</v>
          </cell>
          <cell r="CT174">
            <v>0</v>
          </cell>
          <cell r="CU174">
            <v>0</v>
          </cell>
          <cell r="CV174">
            <v>0</v>
          </cell>
          <cell r="CW174">
            <v>0</v>
          </cell>
          <cell r="CX174">
            <v>0</v>
          </cell>
          <cell r="CY174">
            <v>0</v>
          </cell>
          <cell r="CZ174">
            <v>0</v>
          </cell>
          <cell r="DA174">
            <v>0</v>
          </cell>
          <cell r="DB174">
            <v>0</v>
          </cell>
          <cell r="DC174">
            <v>0</v>
          </cell>
          <cell r="DD174">
            <v>0</v>
          </cell>
          <cell r="DE174">
            <v>0</v>
          </cell>
          <cell r="DF174">
            <v>0</v>
          </cell>
          <cell r="DG174">
            <v>0</v>
          </cell>
          <cell r="DH174">
            <v>0</v>
          </cell>
          <cell r="DI174">
            <v>0</v>
          </cell>
          <cell r="DJ174">
            <v>0</v>
          </cell>
          <cell r="DK174">
            <v>0</v>
          </cell>
          <cell r="DL174">
            <v>0</v>
          </cell>
          <cell r="DM174">
            <v>0</v>
          </cell>
          <cell r="DN174">
            <v>0</v>
          </cell>
          <cell r="DO174">
            <v>0</v>
          </cell>
          <cell r="DP174">
            <v>0</v>
          </cell>
          <cell r="DQ174">
            <v>0</v>
          </cell>
          <cell r="DR174">
            <v>0</v>
          </cell>
          <cell r="DS174">
            <v>0</v>
          </cell>
          <cell r="DT174">
            <v>0</v>
          </cell>
          <cell r="DU174">
            <v>0</v>
          </cell>
          <cell r="DV174">
            <v>0</v>
          </cell>
          <cell r="DW174">
            <v>0</v>
          </cell>
          <cell r="DX174">
            <v>0</v>
          </cell>
          <cell r="DY174">
            <v>0</v>
          </cell>
          <cell r="DZ174">
            <v>0</v>
          </cell>
          <cell r="EA174">
            <v>0</v>
          </cell>
          <cell r="EB174">
            <v>0</v>
          </cell>
          <cell r="EC174">
            <v>0</v>
          </cell>
          <cell r="ED174">
            <v>0</v>
          </cell>
          <cell r="EE174">
            <v>0</v>
          </cell>
          <cell r="EF174">
            <v>0</v>
          </cell>
          <cell r="EG174">
            <v>0</v>
          </cell>
          <cell r="EH174">
            <v>0</v>
          </cell>
          <cell r="EI174">
            <v>0</v>
          </cell>
          <cell r="EJ174">
            <v>0</v>
          </cell>
          <cell r="EK174">
            <v>0</v>
          </cell>
          <cell r="EL174">
            <v>0</v>
          </cell>
          <cell r="EM174">
            <v>0</v>
          </cell>
          <cell r="EN174">
            <v>0</v>
          </cell>
          <cell r="EO174">
            <v>0</v>
          </cell>
          <cell r="EP174">
            <v>0</v>
          </cell>
          <cell r="EQ174">
            <v>0</v>
          </cell>
          <cell r="ER174">
            <v>0</v>
          </cell>
          <cell r="ES174">
            <v>0</v>
          </cell>
          <cell r="ET174">
            <v>0</v>
          </cell>
          <cell r="EU174">
            <v>0</v>
          </cell>
          <cell r="EV174">
            <v>0</v>
          </cell>
          <cell r="EW174">
            <v>0</v>
          </cell>
          <cell r="EX174">
            <v>0</v>
          </cell>
          <cell r="EY174">
            <v>0</v>
          </cell>
          <cell r="EZ174">
            <v>0</v>
          </cell>
          <cell r="FA174">
            <v>0</v>
          </cell>
          <cell r="FB174">
            <v>0</v>
          </cell>
          <cell r="FC174">
            <v>0</v>
          </cell>
          <cell r="FD174">
            <v>0</v>
          </cell>
          <cell r="FE174">
            <v>0</v>
          </cell>
          <cell r="FF174">
            <v>0</v>
          </cell>
          <cell r="FG174">
            <v>0</v>
          </cell>
          <cell r="FH174">
            <v>0</v>
          </cell>
          <cell r="FI174">
            <v>0</v>
          </cell>
          <cell r="FJ174">
            <v>0</v>
          </cell>
          <cell r="FK174">
            <v>0</v>
          </cell>
          <cell r="FL174">
            <v>0</v>
          </cell>
          <cell r="FM174">
            <v>0</v>
          </cell>
          <cell r="FN174">
            <v>0</v>
          </cell>
          <cell r="FO174">
            <v>0</v>
          </cell>
          <cell r="FP174">
            <v>0</v>
          </cell>
          <cell r="FQ174">
            <v>0</v>
          </cell>
          <cell r="FR174">
            <v>0</v>
          </cell>
          <cell r="FS174">
            <v>0</v>
          </cell>
          <cell r="FT174">
            <v>0</v>
          </cell>
          <cell r="FU174">
            <v>0</v>
          </cell>
          <cell r="FV174">
            <v>0</v>
          </cell>
          <cell r="FW174">
            <v>0</v>
          </cell>
          <cell r="FX174">
            <v>0</v>
          </cell>
          <cell r="FY174">
            <v>0</v>
          </cell>
          <cell r="FZ174">
            <v>0</v>
          </cell>
          <cell r="GA174">
            <v>0</v>
          </cell>
          <cell r="GB174">
            <v>0</v>
          </cell>
          <cell r="GC174">
            <v>0</v>
          </cell>
          <cell r="GD174">
            <v>0</v>
          </cell>
          <cell r="GE174">
            <v>0</v>
          </cell>
          <cell r="GF174">
            <v>0</v>
          </cell>
          <cell r="GG174">
            <v>0</v>
          </cell>
          <cell r="GH174">
            <v>0</v>
          </cell>
          <cell r="GI174">
            <v>0</v>
          </cell>
          <cell r="GJ174">
            <v>0</v>
          </cell>
          <cell r="GK174">
            <v>0</v>
          </cell>
          <cell r="GL174">
            <v>0</v>
          </cell>
          <cell r="GM174">
            <v>0</v>
          </cell>
          <cell r="GN174">
            <v>0</v>
          </cell>
          <cell r="GO174">
            <v>0</v>
          </cell>
          <cell r="GP174">
            <v>0</v>
          </cell>
          <cell r="GQ174">
            <v>0</v>
          </cell>
          <cell r="GR174">
            <v>0</v>
          </cell>
          <cell r="GS174">
            <v>0</v>
          </cell>
          <cell r="GT174">
            <v>0</v>
          </cell>
          <cell r="GU174">
            <v>0</v>
          </cell>
          <cell r="GV174">
            <v>0</v>
          </cell>
          <cell r="GW174">
            <v>0</v>
          </cell>
          <cell r="GX174">
            <v>0</v>
          </cell>
          <cell r="GY174">
            <v>0</v>
          </cell>
          <cell r="GZ174">
            <v>0</v>
          </cell>
          <cell r="HA174">
            <v>0</v>
          </cell>
          <cell r="HB174">
            <v>0</v>
          </cell>
          <cell r="HC174">
            <v>0</v>
          </cell>
          <cell r="HD174">
            <v>0</v>
          </cell>
          <cell r="HE174">
            <v>0</v>
          </cell>
          <cell r="HF174">
            <v>0</v>
          </cell>
          <cell r="HG174">
            <v>0</v>
          </cell>
          <cell r="HH174">
            <v>0</v>
          </cell>
          <cell r="HI174">
            <v>0</v>
          </cell>
          <cell r="HJ174">
            <v>0</v>
          </cell>
          <cell r="HK174">
            <v>0</v>
          </cell>
          <cell r="HL174">
            <v>0</v>
          </cell>
          <cell r="HM174">
            <v>0</v>
          </cell>
          <cell r="HN174">
            <v>0</v>
          </cell>
          <cell r="HO174">
            <v>0</v>
          </cell>
          <cell r="HP174">
            <v>0</v>
          </cell>
          <cell r="HQ174">
            <v>0</v>
          </cell>
          <cell r="HR174">
            <v>0</v>
          </cell>
          <cell r="HS174">
            <v>0</v>
          </cell>
          <cell r="HT174">
            <v>0</v>
          </cell>
          <cell r="HU174">
            <v>0</v>
          </cell>
          <cell r="HV174">
            <v>0</v>
          </cell>
          <cell r="HW174">
            <v>0</v>
          </cell>
          <cell r="HX174">
            <v>0</v>
          </cell>
          <cell r="HY174">
            <v>0</v>
          </cell>
          <cell r="HZ174">
            <v>0</v>
          </cell>
          <cell r="IA174">
            <v>0</v>
          </cell>
          <cell r="IB174">
            <v>0</v>
          </cell>
          <cell r="IC174">
            <v>0</v>
          </cell>
          <cell r="ID174">
            <v>0</v>
          </cell>
          <cell r="IE174">
            <v>0</v>
          </cell>
          <cell r="IF174">
            <v>0</v>
          </cell>
          <cell r="IG174">
            <v>0</v>
          </cell>
          <cell r="IH174">
            <v>0</v>
          </cell>
          <cell r="II174">
            <v>0</v>
          </cell>
          <cell r="IJ174">
            <v>0</v>
          </cell>
          <cell r="IK174">
            <v>0</v>
          </cell>
          <cell r="IL174">
            <v>0</v>
          </cell>
          <cell r="IM174">
            <v>0</v>
          </cell>
          <cell r="IN174">
            <v>0</v>
          </cell>
          <cell r="IO174">
            <v>0</v>
          </cell>
          <cell r="IP174">
            <v>0</v>
          </cell>
          <cell r="IQ174">
            <v>0</v>
          </cell>
          <cell r="IR174">
            <v>0</v>
          </cell>
          <cell r="IS174">
            <v>0</v>
          </cell>
          <cell r="IT174">
            <v>0</v>
          </cell>
          <cell r="IU174">
            <v>0</v>
          </cell>
          <cell r="IV174">
            <v>0</v>
          </cell>
          <cell r="IW174">
            <v>0</v>
          </cell>
          <cell r="IX174">
            <v>0</v>
          </cell>
          <cell r="IY174">
            <v>0</v>
          </cell>
          <cell r="IZ174">
            <v>0</v>
          </cell>
          <cell r="JA174">
            <v>0</v>
          </cell>
          <cell r="JB174">
            <v>0</v>
          </cell>
          <cell r="JC174">
            <v>0</v>
          </cell>
          <cell r="JD174">
            <v>0</v>
          </cell>
          <cell r="JE174">
            <v>0</v>
          </cell>
          <cell r="JF174">
            <v>0</v>
          </cell>
          <cell r="JG174">
            <v>0</v>
          </cell>
          <cell r="JH174">
            <v>0</v>
          </cell>
          <cell r="JI174">
            <v>0</v>
          </cell>
          <cell r="JJ174">
            <v>0</v>
          </cell>
          <cell r="JK174">
            <v>0</v>
          </cell>
          <cell r="JL174">
            <v>0</v>
          </cell>
          <cell r="JM174">
            <v>0</v>
          </cell>
          <cell r="JN174">
            <v>0</v>
          </cell>
          <cell r="JO174">
            <v>0</v>
          </cell>
          <cell r="JP174">
            <v>0</v>
          </cell>
          <cell r="JQ174">
            <v>0</v>
          </cell>
        </row>
        <row r="175">
          <cell r="F175">
            <v>0</v>
          </cell>
          <cell r="G175">
            <v>0</v>
          </cell>
          <cell r="H175">
            <v>0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  <cell r="AA175">
            <v>0</v>
          </cell>
          <cell r="AB175">
            <v>0</v>
          </cell>
          <cell r="AC175">
            <v>0</v>
          </cell>
          <cell r="AD175">
            <v>0</v>
          </cell>
          <cell r="AE175">
            <v>0</v>
          </cell>
          <cell r="AF175">
            <v>0</v>
          </cell>
          <cell r="AG175">
            <v>0</v>
          </cell>
          <cell r="AH175">
            <v>0</v>
          </cell>
          <cell r="AI175">
            <v>0</v>
          </cell>
          <cell r="AJ175">
            <v>0</v>
          </cell>
          <cell r="AK175">
            <v>0</v>
          </cell>
          <cell r="AL175">
            <v>0</v>
          </cell>
          <cell r="AM175">
            <v>0</v>
          </cell>
          <cell r="AN175">
            <v>0</v>
          </cell>
          <cell r="AO175">
            <v>0</v>
          </cell>
          <cell r="AP175">
            <v>0</v>
          </cell>
          <cell r="AQ175">
            <v>0</v>
          </cell>
          <cell r="AR175">
            <v>0</v>
          </cell>
          <cell r="AS175">
            <v>0</v>
          </cell>
          <cell r="AT175">
            <v>0</v>
          </cell>
          <cell r="AU175">
            <v>0</v>
          </cell>
          <cell r="AV175">
            <v>0</v>
          </cell>
          <cell r="AW175">
            <v>0</v>
          </cell>
          <cell r="AX175">
            <v>0</v>
          </cell>
          <cell r="AY175">
            <v>0</v>
          </cell>
          <cell r="AZ175">
            <v>0</v>
          </cell>
          <cell r="BA175">
            <v>0</v>
          </cell>
          <cell r="BB175">
            <v>0</v>
          </cell>
          <cell r="BC175">
            <v>0</v>
          </cell>
          <cell r="BD175">
            <v>0</v>
          </cell>
          <cell r="BE175">
            <v>0</v>
          </cell>
          <cell r="BF175">
            <v>0</v>
          </cell>
          <cell r="BG175">
            <v>0</v>
          </cell>
          <cell r="BH175">
            <v>0</v>
          </cell>
          <cell r="BI175">
            <v>0</v>
          </cell>
          <cell r="BJ175">
            <v>0</v>
          </cell>
          <cell r="BK175">
            <v>0</v>
          </cell>
          <cell r="BL175">
            <v>0</v>
          </cell>
          <cell r="BM175">
            <v>0</v>
          </cell>
          <cell r="BN175">
            <v>0</v>
          </cell>
          <cell r="BO175">
            <v>0</v>
          </cell>
          <cell r="BP175">
            <v>0</v>
          </cell>
          <cell r="BQ175">
            <v>0</v>
          </cell>
          <cell r="BR175">
            <v>0</v>
          </cell>
          <cell r="BS175">
            <v>0</v>
          </cell>
          <cell r="BT175">
            <v>0</v>
          </cell>
          <cell r="BU175">
            <v>0</v>
          </cell>
          <cell r="BV175">
            <v>0</v>
          </cell>
          <cell r="BW175">
            <v>0</v>
          </cell>
          <cell r="BX175">
            <v>0</v>
          </cell>
          <cell r="BY175">
            <v>0</v>
          </cell>
          <cell r="BZ175">
            <v>0</v>
          </cell>
          <cell r="CA175">
            <v>0</v>
          </cell>
          <cell r="CB175">
            <v>0</v>
          </cell>
          <cell r="CC175">
            <v>0</v>
          </cell>
          <cell r="CD175">
            <v>0</v>
          </cell>
          <cell r="CE175">
            <v>0</v>
          </cell>
          <cell r="CF175">
            <v>0</v>
          </cell>
          <cell r="CG175">
            <v>0</v>
          </cell>
          <cell r="CH175">
            <v>0</v>
          </cell>
          <cell r="CI175">
            <v>0</v>
          </cell>
          <cell r="CJ175">
            <v>0</v>
          </cell>
          <cell r="CK175">
            <v>0</v>
          </cell>
          <cell r="CL175">
            <v>0</v>
          </cell>
          <cell r="CM175">
            <v>0</v>
          </cell>
          <cell r="CN175">
            <v>0</v>
          </cell>
          <cell r="CO175">
            <v>0</v>
          </cell>
          <cell r="CP175">
            <v>0</v>
          </cell>
          <cell r="CQ175">
            <v>0</v>
          </cell>
          <cell r="CR175">
            <v>0</v>
          </cell>
          <cell r="CS175">
            <v>0</v>
          </cell>
          <cell r="CT175">
            <v>0</v>
          </cell>
          <cell r="CU175">
            <v>0</v>
          </cell>
          <cell r="CV175">
            <v>0</v>
          </cell>
          <cell r="CW175">
            <v>0</v>
          </cell>
          <cell r="CX175">
            <v>0</v>
          </cell>
          <cell r="CY175">
            <v>0</v>
          </cell>
          <cell r="CZ175">
            <v>0</v>
          </cell>
          <cell r="DA175">
            <v>0</v>
          </cell>
          <cell r="DB175">
            <v>0</v>
          </cell>
          <cell r="DC175">
            <v>0</v>
          </cell>
          <cell r="DD175">
            <v>0</v>
          </cell>
          <cell r="DE175">
            <v>0</v>
          </cell>
          <cell r="DF175">
            <v>0</v>
          </cell>
          <cell r="DG175">
            <v>0</v>
          </cell>
          <cell r="DH175">
            <v>0</v>
          </cell>
          <cell r="DI175">
            <v>0</v>
          </cell>
          <cell r="DJ175">
            <v>0</v>
          </cell>
          <cell r="DK175">
            <v>0</v>
          </cell>
          <cell r="DL175">
            <v>0</v>
          </cell>
          <cell r="DM175">
            <v>0</v>
          </cell>
          <cell r="DN175">
            <v>0</v>
          </cell>
          <cell r="DO175">
            <v>0</v>
          </cell>
          <cell r="DP175">
            <v>0</v>
          </cell>
          <cell r="DQ175">
            <v>0</v>
          </cell>
          <cell r="DR175">
            <v>0</v>
          </cell>
          <cell r="DS175">
            <v>0</v>
          </cell>
          <cell r="DT175">
            <v>0</v>
          </cell>
          <cell r="DU175">
            <v>0</v>
          </cell>
          <cell r="DV175">
            <v>0</v>
          </cell>
          <cell r="DW175">
            <v>0</v>
          </cell>
          <cell r="DX175">
            <v>0</v>
          </cell>
          <cell r="DY175">
            <v>0</v>
          </cell>
          <cell r="DZ175">
            <v>0</v>
          </cell>
          <cell r="EA175">
            <v>0</v>
          </cell>
          <cell r="EB175">
            <v>0</v>
          </cell>
          <cell r="EC175">
            <v>0</v>
          </cell>
          <cell r="ED175">
            <v>0</v>
          </cell>
          <cell r="EE175">
            <v>0</v>
          </cell>
          <cell r="EF175">
            <v>0</v>
          </cell>
          <cell r="EG175">
            <v>0</v>
          </cell>
          <cell r="EH175">
            <v>0</v>
          </cell>
          <cell r="EI175">
            <v>0</v>
          </cell>
          <cell r="EJ175">
            <v>0</v>
          </cell>
          <cell r="EK175">
            <v>0</v>
          </cell>
          <cell r="EL175">
            <v>0</v>
          </cell>
          <cell r="EM175">
            <v>0</v>
          </cell>
          <cell r="EN175">
            <v>0</v>
          </cell>
          <cell r="EO175">
            <v>0</v>
          </cell>
          <cell r="EP175">
            <v>0</v>
          </cell>
          <cell r="EQ175">
            <v>0</v>
          </cell>
          <cell r="ER175">
            <v>0</v>
          </cell>
          <cell r="ES175">
            <v>0</v>
          </cell>
          <cell r="ET175">
            <v>0</v>
          </cell>
          <cell r="EU175">
            <v>0</v>
          </cell>
          <cell r="EV175">
            <v>0</v>
          </cell>
          <cell r="EW175">
            <v>0</v>
          </cell>
          <cell r="EX175">
            <v>0</v>
          </cell>
          <cell r="EY175">
            <v>0</v>
          </cell>
          <cell r="EZ175">
            <v>0</v>
          </cell>
          <cell r="FA175">
            <v>0</v>
          </cell>
          <cell r="FB175">
            <v>0</v>
          </cell>
          <cell r="FC175">
            <v>0</v>
          </cell>
          <cell r="FD175">
            <v>0</v>
          </cell>
          <cell r="FE175">
            <v>0</v>
          </cell>
          <cell r="FF175">
            <v>0</v>
          </cell>
          <cell r="FG175">
            <v>0</v>
          </cell>
          <cell r="FH175">
            <v>0</v>
          </cell>
          <cell r="FI175">
            <v>0</v>
          </cell>
          <cell r="FJ175">
            <v>0</v>
          </cell>
          <cell r="FK175">
            <v>0</v>
          </cell>
          <cell r="FL175">
            <v>0</v>
          </cell>
          <cell r="FM175">
            <v>0</v>
          </cell>
          <cell r="FN175">
            <v>0</v>
          </cell>
          <cell r="FO175">
            <v>0</v>
          </cell>
          <cell r="FP175">
            <v>0</v>
          </cell>
          <cell r="FQ175">
            <v>0</v>
          </cell>
          <cell r="FR175">
            <v>0</v>
          </cell>
          <cell r="FS175">
            <v>0</v>
          </cell>
          <cell r="FT175">
            <v>0</v>
          </cell>
          <cell r="FU175">
            <v>0</v>
          </cell>
          <cell r="FV175">
            <v>0</v>
          </cell>
          <cell r="FW175">
            <v>0</v>
          </cell>
          <cell r="FX175">
            <v>0</v>
          </cell>
          <cell r="FY175">
            <v>0</v>
          </cell>
          <cell r="FZ175">
            <v>0</v>
          </cell>
          <cell r="GA175">
            <v>0</v>
          </cell>
          <cell r="GB175">
            <v>0</v>
          </cell>
          <cell r="GC175">
            <v>0</v>
          </cell>
          <cell r="GD175">
            <v>0</v>
          </cell>
          <cell r="GE175">
            <v>0</v>
          </cell>
          <cell r="GF175">
            <v>0</v>
          </cell>
          <cell r="GG175">
            <v>0</v>
          </cell>
          <cell r="GH175">
            <v>0</v>
          </cell>
          <cell r="GI175">
            <v>0</v>
          </cell>
          <cell r="GJ175">
            <v>0</v>
          </cell>
          <cell r="GK175">
            <v>0</v>
          </cell>
          <cell r="GL175">
            <v>0</v>
          </cell>
          <cell r="GM175">
            <v>0</v>
          </cell>
          <cell r="GN175">
            <v>0</v>
          </cell>
          <cell r="GO175">
            <v>0</v>
          </cell>
          <cell r="GP175">
            <v>0</v>
          </cell>
          <cell r="GQ175">
            <v>0</v>
          </cell>
          <cell r="GR175">
            <v>0</v>
          </cell>
          <cell r="GS175">
            <v>0</v>
          </cell>
          <cell r="GT175">
            <v>0</v>
          </cell>
          <cell r="GU175">
            <v>0</v>
          </cell>
          <cell r="GV175">
            <v>0</v>
          </cell>
          <cell r="GW175">
            <v>0</v>
          </cell>
          <cell r="GX175">
            <v>0</v>
          </cell>
          <cell r="GY175">
            <v>0</v>
          </cell>
          <cell r="GZ175">
            <v>0</v>
          </cell>
          <cell r="HA175">
            <v>0</v>
          </cell>
          <cell r="HB175">
            <v>0</v>
          </cell>
          <cell r="HC175">
            <v>0</v>
          </cell>
          <cell r="HD175">
            <v>0</v>
          </cell>
          <cell r="HE175">
            <v>0</v>
          </cell>
          <cell r="HF175">
            <v>0</v>
          </cell>
          <cell r="HG175">
            <v>0</v>
          </cell>
          <cell r="HH175">
            <v>0</v>
          </cell>
          <cell r="HI175">
            <v>0</v>
          </cell>
          <cell r="HJ175">
            <v>0</v>
          </cell>
          <cell r="HK175">
            <v>0</v>
          </cell>
          <cell r="HL175">
            <v>0</v>
          </cell>
          <cell r="HM175">
            <v>0</v>
          </cell>
          <cell r="HN175">
            <v>0</v>
          </cell>
          <cell r="HO175">
            <v>0</v>
          </cell>
          <cell r="HP175">
            <v>0</v>
          </cell>
          <cell r="HQ175">
            <v>0</v>
          </cell>
          <cell r="HR175">
            <v>0</v>
          </cell>
          <cell r="HS175">
            <v>0</v>
          </cell>
          <cell r="HT175">
            <v>0</v>
          </cell>
          <cell r="HU175">
            <v>0</v>
          </cell>
          <cell r="HV175">
            <v>0</v>
          </cell>
          <cell r="HW175">
            <v>0</v>
          </cell>
          <cell r="HX175">
            <v>0</v>
          </cell>
          <cell r="HY175">
            <v>0</v>
          </cell>
          <cell r="HZ175">
            <v>0</v>
          </cell>
          <cell r="IA175">
            <v>0</v>
          </cell>
          <cell r="IB175">
            <v>0</v>
          </cell>
          <cell r="IC175">
            <v>0</v>
          </cell>
          <cell r="ID175">
            <v>0</v>
          </cell>
          <cell r="IE175">
            <v>0</v>
          </cell>
          <cell r="IF175">
            <v>0</v>
          </cell>
          <cell r="IG175">
            <v>0</v>
          </cell>
          <cell r="IH175">
            <v>0</v>
          </cell>
          <cell r="II175">
            <v>0</v>
          </cell>
          <cell r="IJ175">
            <v>0</v>
          </cell>
          <cell r="IK175">
            <v>0</v>
          </cell>
          <cell r="IL175">
            <v>0</v>
          </cell>
          <cell r="IM175">
            <v>0</v>
          </cell>
          <cell r="IN175">
            <v>0</v>
          </cell>
          <cell r="IO175">
            <v>0</v>
          </cell>
          <cell r="IP175">
            <v>0</v>
          </cell>
          <cell r="IQ175">
            <v>0</v>
          </cell>
          <cell r="IR175">
            <v>0</v>
          </cell>
          <cell r="IS175">
            <v>0</v>
          </cell>
          <cell r="IT175">
            <v>0</v>
          </cell>
          <cell r="IU175">
            <v>0</v>
          </cell>
          <cell r="IV175">
            <v>0</v>
          </cell>
          <cell r="IW175">
            <v>0</v>
          </cell>
          <cell r="IX175">
            <v>0</v>
          </cell>
          <cell r="IY175">
            <v>0</v>
          </cell>
          <cell r="IZ175">
            <v>0</v>
          </cell>
          <cell r="JA175">
            <v>0</v>
          </cell>
          <cell r="JB175">
            <v>0</v>
          </cell>
          <cell r="JC175">
            <v>0</v>
          </cell>
          <cell r="JD175">
            <v>0</v>
          </cell>
          <cell r="JE175">
            <v>0</v>
          </cell>
          <cell r="JF175">
            <v>0</v>
          </cell>
          <cell r="JG175">
            <v>0</v>
          </cell>
          <cell r="JH175">
            <v>0</v>
          </cell>
          <cell r="JI175">
            <v>0</v>
          </cell>
          <cell r="JJ175">
            <v>0</v>
          </cell>
          <cell r="JK175">
            <v>0</v>
          </cell>
          <cell r="JL175">
            <v>0</v>
          </cell>
          <cell r="JM175">
            <v>0</v>
          </cell>
          <cell r="JN175">
            <v>0</v>
          </cell>
          <cell r="JO175">
            <v>0</v>
          </cell>
          <cell r="JP175">
            <v>0</v>
          </cell>
          <cell r="JQ175">
            <v>0</v>
          </cell>
        </row>
        <row r="176">
          <cell r="F176">
            <v>0</v>
          </cell>
          <cell r="G176">
            <v>0</v>
          </cell>
          <cell r="H176">
            <v>0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  <cell r="AA176">
            <v>0</v>
          </cell>
          <cell r="AB176">
            <v>0</v>
          </cell>
          <cell r="AC176">
            <v>0</v>
          </cell>
          <cell r="AD176">
            <v>0</v>
          </cell>
          <cell r="AE176">
            <v>0</v>
          </cell>
          <cell r="AF176">
            <v>0</v>
          </cell>
          <cell r="AG176">
            <v>0</v>
          </cell>
          <cell r="AH176">
            <v>0</v>
          </cell>
          <cell r="AI176">
            <v>0</v>
          </cell>
          <cell r="AJ176">
            <v>0</v>
          </cell>
          <cell r="AK176">
            <v>0</v>
          </cell>
          <cell r="AL176">
            <v>0</v>
          </cell>
          <cell r="AM176">
            <v>0</v>
          </cell>
          <cell r="AN176">
            <v>0</v>
          </cell>
          <cell r="AO176">
            <v>0</v>
          </cell>
          <cell r="AP176">
            <v>0</v>
          </cell>
          <cell r="AQ176">
            <v>0</v>
          </cell>
          <cell r="AR176">
            <v>0</v>
          </cell>
          <cell r="AS176">
            <v>0</v>
          </cell>
          <cell r="AT176">
            <v>0</v>
          </cell>
          <cell r="AU176">
            <v>0</v>
          </cell>
          <cell r="AV176">
            <v>0</v>
          </cell>
          <cell r="AW176">
            <v>0</v>
          </cell>
          <cell r="AX176">
            <v>0</v>
          </cell>
          <cell r="AY176">
            <v>0</v>
          </cell>
          <cell r="AZ176">
            <v>0</v>
          </cell>
          <cell r="BA176">
            <v>0</v>
          </cell>
          <cell r="BB176">
            <v>0</v>
          </cell>
          <cell r="BC176">
            <v>0</v>
          </cell>
          <cell r="BD176">
            <v>0</v>
          </cell>
          <cell r="BE176">
            <v>0</v>
          </cell>
          <cell r="BF176">
            <v>0</v>
          </cell>
          <cell r="BG176">
            <v>0</v>
          </cell>
          <cell r="BH176">
            <v>0</v>
          </cell>
          <cell r="BI176">
            <v>0</v>
          </cell>
          <cell r="BJ176">
            <v>0</v>
          </cell>
          <cell r="BK176">
            <v>0</v>
          </cell>
          <cell r="BL176">
            <v>0</v>
          </cell>
          <cell r="BM176">
            <v>0</v>
          </cell>
          <cell r="BN176">
            <v>0</v>
          </cell>
          <cell r="BO176">
            <v>0</v>
          </cell>
          <cell r="BP176">
            <v>0</v>
          </cell>
          <cell r="BQ176">
            <v>0</v>
          </cell>
          <cell r="BR176">
            <v>0</v>
          </cell>
          <cell r="BS176">
            <v>0</v>
          </cell>
          <cell r="BT176">
            <v>0</v>
          </cell>
          <cell r="BU176">
            <v>0</v>
          </cell>
          <cell r="BV176">
            <v>0</v>
          </cell>
          <cell r="BW176">
            <v>0</v>
          </cell>
          <cell r="BX176">
            <v>0</v>
          </cell>
          <cell r="BY176">
            <v>0</v>
          </cell>
          <cell r="BZ176">
            <v>0</v>
          </cell>
          <cell r="CA176">
            <v>0</v>
          </cell>
          <cell r="CB176">
            <v>0</v>
          </cell>
          <cell r="CC176">
            <v>0</v>
          </cell>
          <cell r="CD176">
            <v>0</v>
          </cell>
          <cell r="CE176">
            <v>0</v>
          </cell>
          <cell r="CF176">
            <v>0</v>
          </cell>
          <cell r="CG176">
            <v>0</v>
          </cell>
          <cell r="CH176">
            <v>0</v>
          </cell>
          <cell r="CI176">
            <v>0</v>
          </cell>
          <cell r="CJ176">
            <v>0</v>
          </cell>
          <cell r="CK176">
            <v>0</v>
          </cell>
          <cell r="CL176">
            <v>0</v>
          </cell>
          <cell r="CM176">
            <v>0</v>
          </cell>
          <cell r="CN176">
            <v>0</v>
          </cell>
          <cell r="CO176">
            <v>0</v>
          </cell>
          <cell r="CP176">
            <v>0</v>
          </cell>
          <cell r="CQ176">
            <v>0</v>
          </cell>
          <cell r="CR176">
            <v>0</v>
          </cell>
          <cell r="CS176">
            <v>0</v>
          </cell>
          <cell r="CT176">
            <v>0</v>
          </cell>
          <cell r="CU176">
            <v>0</v>
          </cell>
          <cell r="CV176">
            <v>0</v>
          </cell>
          <cell r="CW176">
            <v>0</v>
          </cell>
          <cell r="CX176">
            <v>0</v>
          </cell>
          <cell r="CY176">
            <v>0</v>
          </cell>
          <cell r="CZ176">
            <v>0</v>
          </cell>
          <cell r="DA176">
            <v>0</v>
          </cell>
          <cell r="DB176">
            <v>0</v>
          </cell>
          <cell r="DC176">
            <v>0</v>
          </cell>
          <cell r="DD176">
            <v>0</v>
          </cell>
          <cell r="DE176">
            <v>0</v>
          </cell>
          <cell r="DF176">
            <v>0</v>
          </cell>
          <cell r="DG176">
            <v>0</v>
          </cell>
          <cell r="DH176">
            <v>0</v>
          </cell>
          <cell r="DI176">
            <v>0</v>
          </cell>
          <cell r="DJ176">
            <v>0</v>
          </cell>
          <cell r="DK176">
            <v>0</v>
          </cell>
          <cell r="DL176">
            <v>0</v>
          </cell>
          <cell r="DM176">
            <v>0</v>
          </cell>
          <cell r="DN176">
            <v>0</v>
          </cell>
          <cell r="DO176">
            <v>0</v>
          </cell>
          <cell r="DP176">
            <v>0</v>
          </cell>
          <cell r="DQ176">
            <v>0</v>
          </cell>
          <cell r="DR176">
            <v>0</v>
          </cell>
          <cell r="DS176">
            <v>0</v>
          </cell>
          <cell r="DT176">
            <v>0</v>
          </cell>
          <cell r="DU176">
            <v>0</v>
          </cell>
          <cell r="DV176">
            <v>0</v>
          </cell>
          <cell r="DW176">
            <v>0</v>
          </cell>
          <cell r="DX176">
            <v>0</v>
          </cell>
          <cell r="DY176">
            <v>0</v>
          </cell>
          <cell r="DZ176">
            <v>0</v>
          </cell>
          <cell r="EA176">
            <v>0</v>
          </cell>
          <cell r="EB176">
            <v>0</v>
          </cell>
          <cell r="EC176">
            <v>0</v>
          </cell>
          <cell r="ED176">
            <v>0</v>
          </cell>
          <cell r="EE176">
            <v>0</v>
          </cell>
          <cell r="EF176">
            <v>0</v>
          </cell>
          <cell r="EG176">
            <v>0</v>
          </cell>
          <cell r="EH176">
            <v>0</v>
          </cell>
          <cell r="EI176">
            <v>0</v>
          </cell>
          <cell r="EJ176">
            <v>0</v>
          </cell>
          <cell r="EK176">
            <v>0</v>
          </cell>
          <cell r="EL176">
            <v>0</v>
          </cell>
          <cell r="EM176">
            <v>0</v>
          </cell>
          <cell r="EN176">
            <v>0</v>
          </cell>
          <cell r="EO176">
            <v>0</v>
          </cell>
          <cell r="EP176">
            <v>0</v>
          </cell>
          <cell r="EQ176">
            <v>0</v>
          </cell>
          <cell r="ER176">
            <v>0</v>
          </cell>
          <cell r="ES176">
            <v>0</v>
          </cell>
          <cell r="ET176">
            <v>0</v>
          </cell>
          <cell r="EU176">
            <v>0</v>
          </cell>
          <cell r="EV176">
            <v>0</v>
          </cell>
          <cell r="EW176">
            <v>0</v>
          </cell>
          <cell r="EX176">
            <v>0</v>
          </cell>
          <cell r="EY176">
            <v>0</v>
          </cell>
          <cell r="EZ176">
            <v>0</v>
          </cell>
          <cell r="FA176">
            <v>0</v>
          </cell>
          <cell r="FB176">
            <v>0</v>
          </cell>
          <cell r="FC176">
            <v>0</v>
          </cell>
          <cell r="FD176">
            <v>0</v>
          </cell>
          <cell r="FE176">
            <v>0</v>
          </cell>
          <cell r="FF176">
            <v>0</v>
          </cell>
          <cell r="FG176">
            <v>0</v>
          </cell>
          <cell r="FH176">
            <v>0</v>
          </cell>
          <cell r="FI176">
            <v>0</v>
          </cell>
          <cell r="FJ176">
            <v>0</v>
          </cell>
          <cell r="FK176">
            <v>0</v>
          </cell>
          <cell r="FL176">
            <v>0</v>
          </cell>
          <cell r="FM176">
            <v>0</v>
          </cell>
          <cell r="FN176">
            <v>0</v>
          </cell>
          <cell r="FO176">
            <v>0</v>
          </cell>
          <cell r="FP176">
            <v>0</v>
          </cell>
          <cell r="FQ176">
            <v>0</v>
          </cell>
          <cell r="FR176">
            <v>0</v>
          </cell>
          <cell r="FS176">
            <v>0</v>
          </cell>
          <cell r="FT176">
            <v>0</v>
          </cell>
          <cell r="FU176">
            <v>0</v>
          </cell>
          <cell r="FV176">
            <v>0</v>
          </cell>
          <cell r="FW176">
            <v>0</v>
          </cell>
          <cell r="FX176">
            <v>0</v>
          </cell>
          <cell r="FY176">
            <v>0</v>
          </cell>
          <cell r="FZ176">
            <v>0</v>
          </cell>
          <cell r="GA176">
            <v>0</v>
          </cell>
          <cell r="GB176">
            <v>0</v>
          </cell>
          <cell r="GC176">
            <v>0</v>
          </cell>
          <cell r="GD176">
            <v>0</v>
          </cell>
          <cell r="GE176">
            <v>0</v>
          </cell>
          <cell r="GF176">
            <v>0</v>
          </cell>
          <cell r="GG176">
            <v>0</v>
          </cell>
          <cell r="GH176">
            <v>0</v>
          </cell>
          <cell r="GI176">
            <v>0</v>
          </cell>
          <cell r="GJ176">
            <v>0</v>
          </cell>
          <cell r="GK176">
            <v>0</v>
          </cell>
          <cell r="GL176">
            <v>0</v>
          </cell>
          <cell r="GM176">
            <v>0</v>
          </cell>
          <cell r="GN176">
            <v>0</v>
          </cell>
          <cell r="GO176">
            <v>0</v>
          </cell>
          <cell r="GP176">
            <v>0</v>
          </cell>
          <cell r="GQ176">
            <v>0</v>
          </cell>
          <cell r="GR176">
            <v>0</v>
          </cell>
          <cell r="GS176">
            <v>0</v>
          </cell>
          <cell r="GT176">
            <v>0</v>
          </cell>
          <cell r="GU176">
            <v>0</v>
          </cell>
          <cell r="GV176">
            <v>0</v>
          </cell>
          <cell r="GW176">
            <v>0</v>
          </cell>
          <cell r="GX176">
            <v>0</v>
          </cell>
          <cell r="GY176">
            <v>0</v>
          </cell>
          <cell r="GZ176">
            <v>0</v>
          </cell>
          <cell r="HA176">
            <v>0</v>
          </cell>
          <cell r="HB176">
            <v>0</v>
          </cell>
          <cell r="HC176">
            <v>0</v>
          </cell>
          <cell r="HD176">
            <v>0</v>
          </cell>
          <cell r="HE176">
            <v>0</v>
          </cell>
          <cell r="HF176">
            <v>0</v>
          </cell>
          <cell r="HG176">
            <v>0</v>
          </cell>
          <cell r="HH176">
            <v>0</v>
          </cell>
          <cell r="HI176">
            <v>0</v>
          </cell>
          <cell r="HJ176">
            <v>0</v>
          </cell>
          <cell r="HK176">
            <v>0</v>
          </cell>
          <cell r="HL176">
            <v>0</v>
          </cell>
          <cell r="HM176">
            <v>0</v>
          </cell>
          <cell r="HN176">
            <v>0</v>
          </cell>
          <cell r="HO176">
            <v>0</v>
          </cell>
          <cell r="HP176">
            <v>0</v>
          </cell>
          <cell r="HQ176">
            <v>0</v>
          </cell>
          <cell r="HR176">
            <v>0</v>
          </cell>
          <cell r="HS176">
            <v>0</v>
          </cell>
          <cell r="HT176">
            <v>0</v>
          </cell>
          <cell r="HU176">
            <v>0</v>
          </cell>
          <cell r="HV176">
            <v>0</v>
          </cell>
          <cell r="HW176">
            <v>0</v>
          </cell>
          <cell r="HX176">
            <v>0</v>
          </cell>
          <cell r="HY176">
            <v>0</v>
          </cell>
          <cell r="HZ176">
            <v>0</v>
          </cell>
          <cell r="IA176">
            <v>0</v>
          </cell>
          <cell r="IB176">
            <v>0</v>
          </cell>
          <cell r="IC176">
            <v>0</v>
          </cell>
          <cell r="ID176">
            <v>0</v>
          </cell>
          <cell r="IE176">
            <v>0</v>
          </cell>
          <cell r="IF176">
            <v>0</v>
          </cell>
          <cell r="IG176">
            <v>0</v>
          </cell>
          <cell r="IH176">
            <v>0</v>
          </cell>
          <cell r="II176">
            <v>0</v>
          </cell>
          <cell r="IJ176">
            <v>0</v>
          </cell>
          <cell r="IK176">
            <v>0</v>
          </cell>
          <cell r="IL176">
            <v>0</v>
          </cell>
          <cell r="IM176">
            <v>0</v>
          </cell>
          <cell r="IN176">
            <v>0</v>
          </cell>
          <cell r="IO176">
            <v>0</v>
          </cell>
          <cell r="IP176">
            <v>0</v>
          </cell>
          <cell r="IQ176">
            <v>0</v>
          </cell>
          <cell r="IR176">
            <v>0</v>
          </cell>
          <cell r="IS176">
            <v>0</v>
          </cell>
          <cell r="IT176">
            <v>0</v>
          </cell>
          <cell r="IU176">
            <v>0</v>
          </cell>
          <cell r="IV176">
            <v>0</v>
          </cell>
          <cell r="IW176">
            <v>0</v>
          </cell>
          <cell r="IX176">
            <v>0</v>
          </cell>
          <cell r="IY176">
            <v>0</v>
          </cell>
          <cell r="IZ176">
            <v>0</v>
          </cell>
          <cell r="JA176">
            <v>0</v>
          </cell>
          <cell r="JB176">
            <v>0</v>
          </cell>
          <cell r="JC176">
            <v>0</v>
          </cell>
          <cell r="JD176">
            <v>0</v>
          </cell>
          <cell r="JE176">
            <v>0</v>
          </cell>
          <cell r="JF176">
            <v>0</v>
          </cell>
          <cell r="JG176">
            <v>0</v>
          </cell>
          <cell r="JH176">
            <v>0</v>
          </cell>
          <cell r="JI176">
            <v>0</v>
          </cell>
          <cell r="JJ176">
            <v>0</v>
          </cell>
          <cell r="JK176">
            <v>0</v>
          </cell>
          <cell r="JL176">
            <v>0</v>
          </cell>
          <cell r="JM176">
            <v>0</v>
          </cell>
          <cell r="JN176">
            <v>0</v>
          </cell>
          <cell r="JO176">
            <v>0</v>
          </cell>
          <cell r="JP176">
            <v>0</v>
          </cell>
          <cell r="JQ176">
            <v>0</v>
          </cell>
        </row>
        <row r="177">
          <cell r="F177">
            <v>0</v>
          </cell>
          <cell r="G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  <cell r="AA177">
            <v>0</v>
          </cell>
          <cell r="AB177">
            <v>0</v>
          </cell>
          <cell r="AC177">
            <v>0</v>
          </cell>
          <cell r="AD177">
            <v>0</v>
          </cell>
          <cell r="AE177">
            <v>0</v>
          </cell>
          <cell r="AF177">
            <v>0</v>
          </cell>
          <cell r="AG177">
            <v>0</v>
          </cell>
          <cell r="AH177">
            <v>0</v>
          </cell>
          <cell r="AI177">
            <v>0</v>
          </cell>
          <cell r="AJ177">
            <v>0</v>
          </cell>
          <cell r="AK177">
            <v>0</v>
          </cell>
          <cell r="AL177">
            <v>0</v>
          </cell>
          <cell r="AM177">
            <v>0</v>
          </cell>
          <cell r="AN177">
            <v>0</v>
          </cell>
          <cell r="AO177">
            <v>0</v>
          </cell>
          <cell r="AP177">
            <v>0</v>
          </cell>
          <cell r="AQ177">
            <v>0</v>
          </cell>
          <cell r="AR177">
            <v>0</v>
          </cell>
          <cell r="AS177">
            <v>0</v>
          </cell>
          <cell r="AT177">
            <v>0</v>
          </cell>
          <cell r="AU177">
            <v>0</v>
          </cell>
          <cell r="AV177">
            <v>0</v>
          </cell>
          <cell r="AW177">
            <v>0</v>
          </cell>
          <cell r="AX177">
            <v>0</v>
          </cell>
          <cell r="AY177">
            <v>0</v>
          </cell>
          <cell r="AZ177">
            <v>0</v>
          </cell>
          <cell r="BA177">
            <v>0</v>
          </cell>
          <cell r="BB177">
            <v>0</v>
          </cell>
          <cell r="BC177">
            <v>0</v>
          </cell>
          <cell r="BD177">
            <v>0</v>
          </cell>
          <cell r="BE177">
            <v>0</v>
          </cell>
          <cell r="BF177">
            <v>0</v>
          </cell>
          <cell r="BG177">
            <v>0</v>
          </cell>
          <cell r="BH177">
            <v>0</v>
          </cell>
          <cell r="BI177">
            <v>0</v>
          </cell>
          <cell r="BJ177">
            <v>0</v>
          </cell>
          <cell r="BK177">
            <v>0</v>
          </cell>
          <cell r="BL177">
            <v>0</v>
          </cell>
          <cell r="BM177">
            <v>0</v>
          </cell>
          <cell r="BN177">
            <v>0</v>
          </cell>
          <cell r="BO177">
            <v>0</v>
          </cell>
          <cell r="BP177">
            <v>0</v>
          </cell>
          <cell r="BQ177">
            <v>0</v>
          </cell>
          <cell r="BR177">
            <v>0</v>
          </cell>
          <cell r="BS177">
            <v>0</v>
          </cell>
          <cell r="BT177">
            <v>0</v>
          </cell>
          <cell r="BU177">
            <v>0</v>
          </cell>
          <cell r="BV177">
            <v>0</v>
          </cell>
          <cell r="BW177">
            <v>0</v>
          </cell>
          <cell r="BX177">
            <v>0</v>
          </cell>
          <cell r="BY177">
            <v>0</v>
          </cell>
          <cell r="BZ177">
            <v>0</v>
          </cell>
          <cell r="CA177">
            <v>0</v>
          </cell>
          <cell r="CB177">
            <v>0</v>
          </cell>
          <cell r="CC177">
            <v>0</v>
          </cell>
          <cell r="CD177">
            <v>0</v>
          </cell>
          <cell r="CE177">
            <v>0</v>
          </cell>
          <cell r="CF177">
            <v>0</v>
          </cell>
          <cell r="CG177">
            <v>0</v>
          </cell>
          <cell r="CH177">
            <v>0</v>
          </cell>
          <cell r="CI177">
            <v>0</v>
          </cell>
          <cell r="CJ177">
            <v>0</v>
          </cell>
          <cell r="CK177">
            <v>0</v>
          </cell>
          <cell r="CL177">
            <v>0</v>
          </cell>
          <cell r="CM177">
            <v>0</v>
          </cell>
          <cell r="CN177">
            <v>0</v>
          </cell>
          <cell r="CO177">
            <v>0</v>
          </cell>
          <cell r="CP177">
            <v>0</v>
          </cell>
          <cell r="CQ177">
            <v>0</v>
          </cell>
          <cell r="CR177">
            <v>0</v>
          </cell>
          <cell r="CS177">
            <v>0</v>
          </cell>
          <cell r="CT177">
            <v>0</v>
          </cell>
          <cell r="CU177">
            <v>0</v>
          </cell>
          <cell r="CV177">
            <v>0</v>
          </cell>
          <cell r="CW177">
            <v>0</v>
          </cell>
          <cell r="CX177">
            <v>0</v>
          </cell>
          <cell r="CY177">
            <v>0</v>
          </cell>
          <cell r="CZ177">
            <v>0</v>
          </cell>
          <cell r="DA177">
            <v>0</v>
          </cell>
          <cell r="DB177">
            <v>0</v>
          </cell>
          <cell r="DC177">
            <v>0</v>
          </cell>
          <cell r="DD177">
            <v>0</v>
          </cell>
          <cell r="DE177">
            <v>0</v>
          </cell>
          <cell r="DF177">
            <v>0</v>
          </cell>
          <cell r="DG177">
            <v>0</v>
          </cell>
          <cell r="DH177">
            <v>0</v>
          </cell>
          <cell r="DI177">
            <v>0</v>
          </cell>
          <cell r="DJ177">
            <v>0</v>
          </cell>
          <cell r="DK177">
            <v>0</v>
          </cell>
          <cell r="DL177">
            <v>0</v>
          </cell>
          <cell r="DM177">
            <v>0</v>
          </cell>
          <cell r="DN177">
            <v>0</v>
          </cell>
          <cell r="DO177">
            <v>0</v>
          </cell>
          <cell r="DP177">
            <v>0</v>
          </cell>
          <cell r="DQ177">
            <v>0</v>
          </cell>
          <cell r="DR177">
            <v>0</v>
          </cell>
          <cell r="DS177">
            <v>0</v>
          </cell>
          <cell r="DT177">
            <v>0</v>
          </cell>
          <cell r="DU177">
            <v>0</v>
          </cell>
          <cell r="DV177">
            <v>0</v>
          </cell>
          <cell r="DW177">
            <v>0</v>
          </cell>
          <cell r="DX177">
            <v>0</v>
          </cell>
          <cell r="DY177">
            <v>0</v>
          </cell>
          <cell r="DZ177">
            <v>0</v>
          </cell>
          <cell r="EA177">
            <v>0</v>
          </cell>
          <cell r="EB177">
            <v>0</v>
          </cell>
          <cell r="EC177">
            <v>0</v>
          </cell>
          <cell r="ED177">
            <v>0</v>
          </cell>
          <cell r="EE177">
            <v>0</v>
          </cell>
          <cell r="EF177">
            <v>0</v>
          </cell>
          <cell r="EG177">
            <v>0</v>
          </cell>
          <cell r="EH177">
            <v>0</v>
          </cell>
          <cell r="EI177">
            <v>0</v>
          </cell>
          <cell r="EJ177">
            <v>0</v>
          </cell>
          <cell r="EK177">
            <v>0</v>
          </cell>
          <cell r="EL177">
            <v>0</v>
          </cell>
          <cell r="EM177">
            <v>0</v>
          </cell>
          <cell r="EN177">
            <v>0</v>
          </cell>
          <cell r="EO177">
            <v>0</v>
          </cell>
          <cell r="EP177">
            <v>0</v>
          </cell>
          <cell r="EQ177">
            <v>0</v>
          </cell>
          <cell r="ER177">
            <v>0</v>
          </cell>
          <cell r="ES177">
            <v>0</v>
          </cell>
          <cell r="ET177">
            <v>0</v>
          </cell>
          <cell r="EU177">
            <v>0</v>
          </cell>
          <cell r="EV177">
            <v>0</v>
          </cell>
          <cell r="EW177">
            <v>0</v>
          </cell>
          <cell r="EX177">
            <v>0</v>
          </cell>
          <cell r="EY177">
            <v>0</v>
          </cell>
          <cell r="EZ177">
            <v>0</v>
          </cell>
          <cell r="FA177">
            <v>0</v>
          </cell>
          <cell r="FB177">
            <v>0</v>
          </cell>
          <cell r="FC177">
            <v>0</v>
          </cell>
          <cell r="FD177">
            <v>0</v>
          </cell>
          <cell r="FE177">
            <v>0</v>
          </cell>
          <cell r="FF177">
            <v>0</v>
          </cell>
          <cell r="FG177">
            <v>0</v>
          </cell>
          <cell r="FH177">
            <v>0</v>
          </cell>
          <cell r="FI177">
            <v>0</v>
          </cell>
          <cell r="FJ177">
            <v>0</v>
          </cell>
          <cell r="FK177">
            <v>0</v>
          </cell>
          <cell r="FL177">
            <v>0</v>
          </cell>
          <cell r="FM177">
            <v>0</v>
          </cell>
          <cell r="FN177">
            <v>0</v>
          </cell>
          <cell r="FO177">
            <v>0</v>
          </cell>
          <cell r="FP177">
            <v>0</v>
          </cell>
          <cell r="FQ177">
            <v>0</v>
          </cell>
          <cell r="FR177">
            <v>0</v>
          </cell>
          <cell r="FS177">
            <v>0</v>
          </cell>
          <cell r="FT177">
            <v>0</v>
          </cell>
          <cell r="FU177">
            <v>0</v>
          </cell>
          <cell r="FV177">
            <v>0</v>
          </cell>
          <cell r="FW177">
            <v>0</v>
          </cell>
          <cell r="FX177">
            <v>0</v>
          </cell>
          <cell r="FY177">
            <v>0</v>
          </cell>
          <cell r="FZ177">
            <v>0</v>
          </cell>
          <cell r="GA177">
            <v>0</v>
          </cell>
          <cell r="GB177">
            <v>0</v>
          </cell>
          <cell r="GC177">
            <v>0</v>
          </cell>
          <cell r="GD177">
            <v>0</v>
          </cell>
          <cell r="GE177">
            <v>0</v>
          </cell>
          <cell r="GF177">
            <v>0</v>
          </cell>
          <cell r="GG177">
            <v>0</v>
          </cell>
          <cell r="GH177">
            <v>0</v>
          </cell>
          <cell r="GI177">
            <v>0</v>
          </cell>
          <cell r="GJ177">
            <v>0</v>
          </cell>
          <cell r="GK177">
            <v>0</v>
          </cell>
          <cell r="GL177">
            <v>0</v>
          </cell>
          <cell r="GM177">
            <v>0</v>
          </cell>
          <cell r="GN177">
            <v>0</v>
          </cell>
          <cell r="GO177">
            <v>0</v>
          </cell>
          <cell r="GP177">
            <v>0</v>
          </cell>
          <cell r="GQ177">
            <v>0</v>
          </cell>
          <cell r="GR177">
            <v>0</v>
          </cell>
          <cell r="GS177">
            <v>0</v>
          </cell>
          <cell r="GT177">
            <v>0</v>
          </cell>
          <cell r="GU177">
            <v>0</v>
          </cell>
          <cell r="GV177">
            <v>0</v>
          </cell>
          <cell r="GW177">
            <v>0</v>
          </cell>
          <cell r="GX177">
            <v>0</v>
          </cell>
          <cell r="GY177">
            <v>0</v>
          </cell>
          <cell r="GZ177">
            <v>0</v>
          </cell>
          <cell r="HA177">
            <v>0</v>
          </cell>
          <cell r="HB177">
            <v>0</v>
          </cell>
          <cell r="HC177">
            <v>0</v>
          </cell>
          <cell r="HD177">
            <v>0</v>
          </cell>
          <cell r="HE177">
            <v>0</v>
          </cell>
          <cell r="HF177">
            <v>0</v>
          </cell>
          <cell r="HG177">
            <v>0</v>
          </cell>
          <cell r="HH177">
            <v>0</v>
          </cell>
          <cell r="HI177">
            <v>0</v>
          </cell>
          <cell r="HJ177">
            <v>0</v>
          </cell>
          <cell r="HK177">
            <v>0</v>
          </cell>
          <cell r="HL177">
            <v>0</v>
          </cell>
          <cell r="HM177">
            <v>0</v>
          </cell>
          <cell r="HN177">
            <v>0</v>
          </cell>
          <cell r="HO177">
            <v>0</v>
          </cell>
          <cell r="HP177">
            <v>0</v>
          </cell>
          <cell r="HQ177">
            <v>0</v>
          </cell>
          <cell r="HR177">
            <v>0</v>
          </cell>
          <cell r="HS177">
            <v>0</v>
          </cell>
          <cell r="HT177">
            <v>0</v>
          </cell>
          <cell r="HU177">
            <v>0</v>
          </cell>
          <cell r="HV177">
            <v>0</v>
          </cell>
          <cell r="HW177">
            <v>0</v>
          </cell>
          <cell r="HX177">
            <v>0</v>
          </cell>
          <cell r="HY177">
            <v>0</v>
          </cell>
          <cell r="HZ177">
            <v>0</v>
          </cell>
          <cell r="IA177">
            <v>0</v>
          </cell>
          <cell r="IB177">
            <v>0</v>
          </cell>
          <cell r="IC177">
            <v>0</v>
          </cell>
          <cell r="ID177">
            <v>0</v>
          </cell>
          <cell r="IE177">
            <v>0</v>
          </cell>
          <cell r="IF177">
            <v>0</v>
          </cell>
          <cell r="IG177">
            <v>0</v>
          </cell>
          <cell r="IH177">
            <v>0</v>
          </cell>
          <cell r="II177">
            <v>0</v>
          </cell>
          <cell r="IJ177">
            <v>0</v>
          </cell>
          <cell r="IK177">
            <v>0</v>
          </cell>
          <cell r="IL177">
            <v>0</v>
          </cell>
          <cell r="IM177">
            <v>0</v>
          </cell>
          <cell r="IN177">
            <v>0</v>
          </cell>
          <cell r="IO177">
            <v>0</v>
          </cell>
          <cell r="IP177">
            <v>0</v>
          </cell>
          <cell r="IQ177">
            <v>0</v>
          </cell>
          <cell r="IR177">
            <v>0</v>
          </cell>
          <cell r="IS177">
            <v>0</v>
          </cell>
          <cell r="IT177">
            <v>0</v>
          </cell>
          <cell r="IU177">
            <v>0</v>
          </cell>
          <cell r="IV177">
            <v>0</v>
          </cell>
          <cell r="IW177">
            <v>0</v>
          </cell>
          <cell r="IX177">
            <v>0</v>
          </cell>
          <cell r="IY177">
            <v>0</v>
          </cell>
          <cell r="IZ177">
            <v>0</v>
          </cell>
          <cell r="JA177">
            <v>0</v>
          </cell>
          <cell r="JB177">
            <v>0</v>
          </cell>
          <cell r="JC177">
            <v>0</v>
          </cell>
          <cell r="JD177">
            <v>0</v>
          </cell>
          <cell r="JE177">
            <v>0</v>
          </cell>
          <cell r="JF177">
            <v>0</v>
          </cell>
          <cell r="JG177">
            <v>0</v>
          </cell>
          <cell r="JH177">
            <v>0</v>
          </cell>
          <cell r="JI177">
            <v>0</v>
          </cell>
          <cell r="JJ177">
            <v>0</v>
          </cell>
          <cell r="JK177">
            <v>0</v>
          </cell>
          <cell r="JL177">
            <v>0</v>
          </cell>
          <cell r="JM177">
            <v>0</v>
          </cell>
          <cell r="JN177">
            <v>0</v>
          </cell>
          <cell r="JO177">
            <v>0</v>
          </cell>
          <cell r="JP177">
            <v>0</v>
          </cell>
          <cell r="JQ177">
            <v>0</v>
          </cell>
        </row>
        <row r="178">
          <cell r="F178">
            <v>0</v>
          </cell>
          <cell r="G178">
            <v>0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  <cell r="AA178">
            <v>0</v>
          </cell>
          <cell r="AB178">
            <v>0</v>
          </cell>
          <cell r="AC178">
            <v>0</v>
          </cell>
          <cell r="AD178">
            <v>0</v>
          </cell>
          <cell r="AE178">
            <v>0</v>
          </cell>
          <cell r="AF178">
            <v>0</v>
          </cell>
          <cell r="AG178">
            <v>0</v>
          </cell>
          <cell r="AH178">
            <v>0</v>
          </cell>
          <cell r="AI178">
            <v>0</v>
          </cell>
          <cell r="AJ178">
            <v>0</v>
          </cell>
          <cell r="AK178">
            <v>0</v>
          </cell>
          <cell r="AL178">
            <v>0</v>
          </cell>
          <cell r="AM178">
            <v>0</v>
          </cell>
          <cell r="AN178">
            <v>0</v>
          </cell>
          <cell r="AO178">
            <v>0</v>
          </cell>
          <cell r="AP178">
            <v>0</v>
          </cell>
          <cell r="AQ178">
            <v>0</v>
          </cell>
          <cell r="AR178">
            <v>0</v>
          </cell>
          <cell r="AS178">
            <v>0</v>
          </cell>
          <cell r="AT178">
            <v>0</v>
          </cell>
          <cell r="AU178">
            <v>0</v>
          </cell>
          <cell r="AV178">
            <v>0</v>
          </cell>
          <cell r="AW178">
            <v>0</v>
          </cell>
          <cell r="AX178">
            <v>0</v>
          </cell>
          <cell r="AY178">
            <v>0</v>
          </cell>
          <cell r="AZ178">
            <v>0</v>
          </cell>
          <cell r="BA178">
            <v>0</v>
          </cell>
          <cell r="BB178">
            <v>0</v>
          </cell>
          <cell r="BC178">
            <v>0</v>
          </cell>
          <cell r="BD178">
            <v>0</v>
          </cell>
          <cell r="BE178">
            <v>0</v>
          </cell>
          <cell r="BF178">
            <v>0</v>
          </cell>
          <cell r="BG178">
            <v>0</v>
          </cell>
          <cell r="BH178">
            <v>0</v>
          </cell>
          <cell r="BI178">
            <v>0</v>
          </cell>
          <cell r="BJ178">
            <v>0</v>
          </cell>
          <cell r="BK178">
            <v>0</v>
          </cell>
          <cell r="BL178">
            <v>0</v>
          </cell>
          <cell r="BM178">
            <v>0</v>
          </cell>
          <cell r="BN178">
            <v>0</v>
          </cell>
          <cell r="BO178">
            <v>0</v>
          </cell>
          <cell r="BP178">
            <v>0</v>
          </cell>
          <cell r="BQ178">
            <v>0</v>
          </cell>
          <cell r="BR178">
            <v>0</v>
          </cell>
          <cell r="BS178">
            <v>0</v>
          </cell>
          <cell r="BT178">
            <v>0</v>
          </cell>
          <cell r="BU178">
            <v>0</v>
          </cell>
          <cell r="BV178">
            <v>0</v>
          </cell>
          <cell r="BW178">
            <v>0</v>
          </cell>
          <cell r="BX178">
            <v>0</v>
          </cell>
          <cell r="BY178">
            <v>0</v>
          </cell>
          <cell r="BZ178">
            <v>0</v>
          </cell>
          <cell r="CA178">
            <v>0</v>
          </cell>
          <cell r="CB178">
            <v>0</v>
          </cell>
          <cell r="CC178">
            <v>0</v>
          </cell>
          <cell r="CD178">
            <v>0</v>
          </cell>
          <cell r="CE178">
            <v>0</v>
          </cell>
          <cell r="CF178">
            <v>0</v>
          </cell>
          <cell r="CG178">
            <v>0</v>
          </cell>
          <cell r="CH178">
            <v>0</v>
          </cell>
          <cell r="CI178">
            <v>0</v>
          </cell>
          <cell r="CJ178">
            <v>0</v>
          </cell>
          <cell r="CK178">
            <v>0</v>
          </cell>
          <cell r="CL178">
            <v>0</v>
          </cell>
          <cell r="CM178">
            <v>0</v>
          </cell>
          <cell r="CN178">
            <v>0</v>
          </cell>
          <cell r="CO178">
            <v>0</v>
          </cell>
          <cell r="CP178">
            <v>0</v>
          </cell>
          <cell r="CQ178">
            <v>0</v>
          </cell>
          <cell r="CR178">
            <v>0</v>
          </cell>
          <cell r="CS178">
            <v>0</v>
          </cell>
          <cell r="CT178">
            <v>0</v>
          </cell>
          <cell r="CU178">
            <v>0</v>
          </cell>
          <cell r="CV178">
            <v>0</v>
          </cell>
          <cell r="CW178">
            <v>0</v>
          </cell>
          <cell r="CX178">
            <v>0</v>
          </cell>
          <cell r="CY178">
            <v>0</v>
          </cell>
          <cell r="CZ178">
            <v>0</v>
          </cell>
          <cell r="DA178">
            <v>0</v>
          </cell>
          <cell r="DB178">
            <v>0</v>
          </cell>
          <cell r="DC178">
            <v>0</v>
          </cell>
          <cell r="DD178">
            <v>0</v>
          </cell>
          <cell r="DE178">
            <v>0</v>
          </cell>
          <cell r="DF178">
            <v>0</v>
          </cell>
          <cell r="DG178">
            <v>0</v>
          </cell>
          <cell r="DH178">
            <v>0</v>
          </cell>
          <cell r="DI178">
            <v>0</v>
          </cell>
          <cell r="DJ178">
            <v>0</v>
          </cell>
          <cell r="DK178">
            <v>0</v>
          </cell>
          <cell r="DL178">
            <v>0</v>
          </cell>
          <cell r="DM178">
            <v>0</v>
          </cell>
          <cell r="DN178">
            <v>0</v>
          </cell>
          <cell r="DO178">
            <v>0</v>
          </cell>
          <cell r="DP178">
            <v>0</v>
          </cell>
          <cell r="DQ178">
            <v>0</v>
          </cell>
          <cell r="DR178">
            <v>0</v>
          </cell>
          <cell r="DS178">
            <v>0</v>
          </cell>
          <cell r="DT178">
            <v>0</v>
          </cell>
          <cell r="DU178">
            <v>0</v>
          </cell>
          <cell r="DV178">
            <v>0</v>
          </cell>
          <cell r="DW178">
            <v>0</v>
          </cell>
          <cell r="DX178">
            <v>0</v>
          </cell>
          <cell r="DY178">
            <v>0</v>
          </cell>
          <cell r="DZ178">
            <v>0</v>
          </cell>
          <cell r="EA178">
            <v>0</v>
          </cell>
          <cell r="EB178">
            <v>0</v>
          </cell>
          <cell r="EC178">
            <v>0</v>
          </cell>
          <cell r="ED178">
            <v>0</v>
          </cell>
          <cell r="EE178">
            <v>0</v>
          </cell>
          <cell r="EF178">
            <v>0</v>
          </cell>
          <cell r="EG178">
            <v>0</v>
          </cell>
          <cell r="EH178">
            <v>0</v>
          </cell>
          <cell r="EI178">
            <v>0</v>
          </cell>
          <cell r="EJ178">
            <v>0</v>
          </cell>
          <cell r="EK178">
            <v>0</v>
          </cell>
          <cell r="EL178">
            <v>0</v>
          </cell>
          <cell r="EM178">
            <v>0</v>
          </cell>
          <cell r="EN178">
            <v>0</v>
          </cell>
          <cell r="EO178">
            <v>0</v>
          </cell>
          <cell r="EP178">
            <v>0</v>
          </cell>
          <cell r="EQ178">
            <v>0</v>
          </cell>
          <cell r="ER178">
            <v>0</v>
          </cell>
          <cell r="ES178">
            <v>0</v>
          </cell>
          <cell r="ET178">
            <v>0</v>
          </cell>
          <cell r="EU178">
            <v>0</v>
          </cell>
          <cell r="EV178">
            <v>0</v>
          </cell>
          <cell r="EW178">
            <v>0</v>
          </cell>
          <cell r="EX178">
            <v>0</v>
          </cell>
          <cell r="EY178">
            <v>0</v>
          </cell>
          <cell r="EZ178">
            <v>0</v>
          </cell>
          <cell r="FA178">
            <v>0</v>
          </cell>
          <cell r="FB178">
            <v>0</v>
          </cell>
          <cell r="FC178">
            <v>0</v>
          </cell>
          <cell r="FD178">
            <v>0</v>
          </cell>
          <cell r="FE178">
            <v>0</v>
          </cell>
          <cell r="FF178">
            <v>0</v>
          </cell>
          <cell r="FG178">
            <v>0</v>
          </cell>
          <cell r="FH178">
            <v>0</v>
          </cell>
          <cell r="FI178">
            <v>0</v>
          </cell>
          <cell r="FJ178">
            <v>0</v>
          </cell>
          <cell r="FK178">
            <v>0</v>
          </cell>
          <cell r="FL178">
            <v>0</v>
          </cell>
          <cell r="FM178">
            <v>0</v>
          </cell>
          <cell r="FN178">
            <v>0</v>
          </cell>
          <cell r="FO178">
            <v>0</v>
          </cell>
          <cell r="FP178">
            <v>0</v>
          </cell>
          <cell r="FQ178">
            <v>0</v>
          </cell>
          <cell r="FR178">
            <v>0</v>
          </cell>
          <cell r="FS178">
            <v>0</v>
          </cell>
          <cell r="FT178">
            <v>0</v>
          </cell>
          <cell r="FU178">
            <v>0</v>
          </cell>
          <cell r="FV178">
            <v>0</v>
          </cell>
          <cell r="FW178">
            <v>0</v>
          </cell>
          <cell r="FX178">
            <v>0</v>
          </cell>
          <cell r="FY178">
            <v>0</v>
          </cell>
          <cell r="FZ178">
            <v>0</v>
          </cell>
          <cell r="GA178">
            <v>0</v>
          </cell>
          <cell r="GB178">
            <v>0</v>
          </cell>
          <cell r="GC178">
            <v>0</v>
          </cell>
          <cell r="GD178">
            <v>0</v>
          </cell>
          <cell r="GE178">
            <v>0</v>
          </cell>
          <cell r="GF178">
            <v>0</v>
          </cell>
          <cell r="GG178">
            <v>0</v>
          </cell>
          <cell r="GH178">
            <v>0</v>
          </cell>
          <cell r="GI178">
            <v>0</v>
          </cell>
          <cell r="GJ178">
            <v>0</v>
          </cell>
          <cell r="GK178">
            <v>0</v>
          </cell>
          <cell r="GL178">
            <v>0</v>
          </cell>
          <cell r="GM178">
            <v>0</v>
          </cell>
          <cell r="GN178">
            <v>0</v>
          </cell>
          <cell r="GO178">
            <v>0</v>
          </cell>
          <cell r="GP178">
            <v>0</v>
          </cell>
          <cell r="GQ178">
            <v>0</v>
          </cell>
          <cell r="GR178">
            <v>0</v>
          </cell>
          <cell r="GS178">
            <v>0</v>
          </cell>
          <cell r="GT178">
            <v>0</v>
          </cell>
          <cell r="GU178">
            <v>0</v>
          </cell>
          <cell r="GV178">
            <v>0</v>
          </cell>
          <cell r="GW178">
            <v>0</v>
          </cell>
          <cell r="GX178">
            <v>0</v>
          </cell>
          <cell r="GY178">
            <v>0</v>
          </cell>
          <cell r="GZ178">
            <v>0</v>
          </cell>
          <cell r="HA178">
            <v>0</v>
          </cell>
          <cell r="HB178">
            <v>0</v>
          </cell>
          <cell r="HC178">
            <v>0</v>
          </cell>
          <cell r="HD178">
            <v>0</v>
          </cell>
          <cell r="HE178">
            <v>0</v>
          </cell>
          <cell r="HF178">
            <v>0</v>
          </cell>
          <cell r="HG178">
            <v>0</v>
          </cell>
          <cell r="HH178">
            <v>0</v>
          </cell>
          <cell r="HI178">
            <v>0</v>
          </cell>
          <cell r="HJ178">
            <v>0</v>
          </cell>
          <cell r="HK178">
            <v>0</v>
          </cell>
          <cell r="HL178">
            <v>0</v>
          </cell>
          <cell r="HM178">
            <v>0</v>
          </cell>
          <cell r="HN178">
            <v>0</v>
          </cell>
          <cell r="HO178">
            <v>0</v>
          </cell>
          <cell r="HP178">
            <v>0</v>
          </cell>
          <cell r="HQ178">
            <v>0</v>
          </cell>
          <cell r="HR178">
            <v>0</v>
          </cell>
          <cell r="HS178">
            <v>0</v>
          </cell>
          <cell r="HT178">
            <v>0</v>
          </cell>
          <cell r="HU178">
            <v>0</v>
          </cell>
          <cell r="HV178">
            <v>0</v>
          </cell>
          <cell r="HW178">
            <v>0</v>
          </cell>
          <cell r="HX178">
            <v>0</v>
          </cell>
          <cell r="HY178">
            <v>0</v>
          </cell>
          <cell r="HZ178">
            <v>0</v>
          </cell>
          <cell r="IA178">
            <v>0</v>
          </cell>
          <cell r="IB178">
            <v>0</v>
          </cell>
          <cell r="IC178">
            <v>0</v>
          </cell>
          <cell r="ID178">
            <v>0</v>
          </cell>
          <cell r="IE178">
            <v>0</v>
          </cell>
          <cell r="IF178">
            <v>0</v>
          </cell>
          <cell r="IG178">
            <v>0</v>
          </cell>
          <cell r="IH178">
            <v>0</v>
          </cell>
          <cell r="II178">
            <v>0</v>
          </cell>
          <cell r="IJ178">
            <v>0</v>
          </cell>
          <cell r="IK178">
            <v>0</v>
          </cell>
          <cell r="IL178">
            <v>0</v>
          </cell>
          <cell r="IM178">
            <v>0</v>
          </cell>
          <cell r="IN178">
            <v>0</v>
          </cell>
          <cell r="IO178">
            <v>0</v>
          </cell>
          <cell r="IP178">
            <v>0</v>
          </cell>
          <cell r="IQ178">
            <v>0</v>
          </cell>
          <cell r="IR178">
            <v>0</v>
          </cell>
          <cell r="IS178">
            <v>0</v>
          </cell>
          <cell r="IT178">
            <v>0</v>
          </cell>
          <cell r="IU178">
            <v>0</v>
          </cell>
          <cell r="IV178">
            <v>0</v>
          </cell>
          <cell r="IW178">
            <v>0</v>
          </cell>
          <cell r="IX178">
            <v>0</v>
          </cell>
          <cell r="IY178">
            <v>0</v>
          </cell>
          <cell r="IZ178">
            <v>0</v>
          </cell>
          <cell r="JA178">
            <v>0</v>
          </cell>
          <cell r="JB178">
            <v>0</v>
          </cell>
          <cell r="JC178">
            <v>0</v>
          </cell>
          <cell r="JD178">
            <v>0</v>
          </cell>
          <cell r="JE178">
            <v>0</v>
          </cell>
          <cell r="JF178">
            <v>0</v>
          </cell>
          <cell r="JG178">
            <v>0</v>
          </cell>
          <cell r="JH178">
            <v>0</v>
          </cell>
          <cell r="JI178">
            <v>0</v>
          </cell>
          <cell r="JJ178">
            <v>0</v>
          </cell>
          <cell r="JK178">
            <v>0</v>
          </cell>
          <cell r="JL178">
            <v>0</v>
          </cell>
          <cell r="JM178">
            <v>0</v>
          </cell>
          <cell r="JN178">
            <v>0</v>
          </cell>
          <cell r="JO178">
            <v>0</v>
          </cell>
          <cell r="JP178">
            <v>0</v>
          </cell>
          <cell r="JQ178">
            <v>0</v>
          </cell>
        </row>
        <row r="179">
          <cell r="F179">
            <v>0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S179">
            <v>0</v>
          </cell>
          <cell r="AT179">
            <v>0</v>
          </cell>
          <cell r="AU179">
            <v>0</v>
          </cell>
          <cell r="AV179">
            <v>0</v>
          </cell>
          <cell r="AW179">
            <v>0</v>
          </cell>
          <cell r="AX179">
            <v>0</v>
          </cell>
          <cell r="AY179">
            <v>0</v>
          </cell>
          <cell r="AZ179">
            <v>0</v>
          </cell>
          <cell r="BA179">
            <v>0</v>
          </cell>
          <cell r="BB179">
            <v>0</v>
          </cell>
          <cell r="BC179">
            <v>0</v>
          </cell>
          <cell r="BD179">
            <v>0</v>
          </cell>
          <cell r="BE179">
            <v>0</v>
          </cell>
          <cell r="BF179">
            <v>0</v>
          </cell>
          <cell r="BG179">
            <v>0</v>
          </cell>
          <cell r="BH179">
            <v>0</v>
          </cell>
          <cell r="BI179">
            <v>0</v>
          </cell>
          <cell r="BJ179">
            <v>0</v>
          </cell>
          <cell r="BK179">
            <v>0</v>
          </cell>
          <cell r="BL179">
            <v>0</v>
          </cell>
          <cell r="BM179">
            <v>0</v>
          </cell>
          <cell r="BN179">
            <v>0</v>
          </cell>
          <cell r="BO179">
            <v>0</v>
          </cell>
          <cell r="BP179">
            <v>0</v>
          </cell>
          <cell r="BQ179">
            <v>0</v>
          </cell>
          <cell r="BR179">
            <v>0</v>
          </cell>
          <cell r="BS179">
            <v>0</v>
          </cell>
          <cell r="BT179">
            <v>0</v>
          </cell>
          <cell r="BU179">
            <v>0</v>
          </cell>
          <cell r="BV179">
            <v>0</v>
          </cell>
          <cell r="BW179">
            <v>0</v>
          </cell>
          <cell r="BX179">
            <v>0</v>
          </cell>
          <cell r="BY179">
            <v>0</v>
          </cell>
          <cell r="BZ179">
            <v>0</v>
          </cell>
          <cell r="CA179">
            <v>0</v>
          </cell>
          <cell r="CB179">
            <v>0</v>
          </cell>
          <cell r="CC179">
            <v>0</v>
          </cell>
          <cell r="CD179">
            <v>0</v>
          </cell>
          <cell r="CE179">
            <v>0</v>
          </cell>
          <cell r="CF179">
            <v>0</v>
          </cell>
          <cell r="CG179">
            <v>0</v>
          </cell>
          <cell r="CH179">
            <v>0</v>
          </cell>
          <cell r="CI179">
            <v>0</v>
          </cell>
          <cell r="CJ179">
            <v>0</v>
          </cell>
          <cell r="CK179">
            <v>0</v>
          </cell>
          <cell r="CL179">
            <v>0</v>
          </cell>
          <cell r="CM179">
            <v>0</v>
          </cell>
          <cell r="CN179">
            <v>0</v>
          </cell>
          <cell r="CO179">
            <v>0</v>
          </cell>
          <cell r="CP179">
            <v>0</v>
          </cell>
          <cell r="CQ179">
            <v>0</v>
          </cell>
          <cell r="CR179">
            <v>0</v>
          </cell>
          <cell r="CS179">
            <v>0</v>
          </cell>
          <cell r="CT179">
            <v>0</v>
          </cell>
          <cell r="CU179">
            <v>0</v>
          </cell>
          <cell r="CV179">
            <v>0</v>
          </cell>
          <cell r="CW179">
            <v>0</v>
          </cell>
          <cell r="CX179">
            <v>0</v>
          </cell>
          <cell r="CY179">
            <v>0</v>
          </cell>
          <cell r="CZ179">
            <v>0</v>
          </cell>
          <cell r="DA179">
            <v>0</v>
          </cell>
          <cell r="DB179">
            <v>0</v>
          </cell>
          <cell r="DC179">
            <v>0</v>
          </cell>
          <cell r="DD179">
            <v>0</v>
          </cell>
          <cell r="DE179">
            <v>0</v>
          </cell>
          <cell r="DF179">
            <v>0</v>
          </cell>
          <cell r="DG179">
            <v>0</v>
          </cell>
          <cell r="DH179">
            <v>0</v>
          </cell>
          <cell r="DI179">
            <v>0</v>
          </cell>
          <cell r="DJ179">
            <v>0</v>
          </cell>
          <cell r="DK179">
            <v>0</v>
          </cell>
          <cell r="DL179">
            <v>0</v>
          </cell>
          <cell r="DM179">
            <v>0</v>
          </cell>
          <cell r="DN179">
            <v>0</v>
          </cell>
          <cell r="DO179">
            <v>0</v>
          </cell>
          <cell r="DP179">
            <v>0</v>
          </cell>
          <cell r="DQ179">
            <v>0</v>
          </cell>
          <cell r="DR179">
            <v>0</v>
          </cell>
          <cell r="DS179">
            <v>0</v>
          </cell>
          <cell r="DT179">
            <v>0</v>
          </cell>
          <cell r="DU179">
            <v>0</v>
          </cell>
          <cell r="DV179">
            <v>0</v>
          </cell>
          <cell r="DW179">
            <v>0</v>
          </cell>
          <cell r="DX179">
            <v>0</v>
          </cell>
          <cell r="DY179">
            <v>0</v>
          </cell>
          <cell r="DZ179">
            <v>0</v>
          </cell>
          <cell r="EA179">
            <v>0</v>
          </cell>
          <cell r="EB179">
            <v>0</v>
          </cell>
          <cell r="EC179">
            <v>0</v>
          </cell>
          <cell r="ED179">
            <v>0</v>
          </cell>
          <cell r="EE179">
            <v>0</v>
          </cell>
          <cell r="EF179">
            <v>0</v>
          </cell>
          <cell r="EG179">
            <v>0</v>
          </cell>
          <cell r="EH179">
            <v>0</v>
          </cell>
          <cell r="EI179">
            <v>0</v>
          </cell>
          <cell r="EJ179">
            <v>0</v>
          </cell>
          <cell r="EK179">
            <v>0</v>
          </cell>
          <cell r="EL179">
            <v>0</v>
          </cell>
          <cell r="EM179">
            <v>0</v>
          </cell>
          <cell r="EN179">
            <v>0</v>
          </cell>
          <cell r="EO179">
            <v>0</v>
          </cell>
          <cell r="EP179">
            <v>0</v>
          </cell>
          <cell r="EQ179">
            <v>0</v>
          </cell>
          <cell r="ER179">
            <v>0</v>
          </cell>
          <cell r="ES179">
            <v>0</v>
          </cell>
          <cell r="ET179">
            <v>0</v>
          </cell>
          <cell r="EU179">
            <v>0</v>
          </cell>
          <cell r="EV179">
            <v>0</v>
          </cell>
          <cell r="EW179">
            <v>0</v>
          </cell>
          <cell r="EX179">
            <v>0</v>
          </cell>
          <cell r="EY179">
            <v>0</v>
          </cell>
          <cell r="EZ179">
            <v>0</v>
          </cell>
          <cell r="FA179">
            <v>0</v>
          </cell>
          <cell r="FB179">
            <v>0</v>
          </cell>
          <cell r="FC179">
            <v>0</v>
          </cell>
          <cell r="FD179">
            <v>0</v>
          </cell>
          <cell r="FE179">
            <v>0</v>
          </cell>
          <cell r="FF179">
            <v>0</v>
          </cell>
          <cell r="FG179">
            <v>0</v>
          </cell>
          <cell r="FH179">
            <v>0</v>
          </cell>
          <cell r="FI179">
            <v>0</v>
          </cell>
          <cell r="FJ179">
            <v>0</v>
          </cell>
          <cell r="FK179">
            <v>0</v>
          </cell>
          <cell r="FL179">
            <v>0</v>
          </cell>
          <cell r="FM179">
            <v>0</v>
          </cell>
          <cell r="FN179">
            <v>0</v>
          </cell>
          <cell r="FO179">
            <v>0</v>
          </cell>
          <cell r="FP179">
            <v>0</v>
          </cell>
          <cell r="FQ179">
            <v>0</v>
          </cell>
          <cell r="FR179">
            <v>0</v>
          </cell>
          <cell r="FS179">
            <v>0</v>
          </cell>
          <cell r="FT179">
            <v>0</v>
          </cell>
          <cell r="FU179">
            <v>0</v>
          </cell>
          <cell r="FV179">
            <v>0</v>
          </cell>
          <cell r="FW179">
            <v>0</v>
          </cell>
          <cell r="FX179">
            <v>0</v>
          </cell>
          <cell r="FY179">
            <v>0</v>
          </cell>
          <cell r="FZ179">
            <v>0</v>
          </cell>
          <cell r="GA179">
            <v>0</v>
          </cell>
          <cell r="GB179">
            <v>0</v>
          </cell>
          <cell r="GC179">
            <v>0</v>
          </cell>
          <cell r="GD179">
            <v>0</v>
          </cell>
          <cell r="GE179">
            <v>0</v>
          </cell>
          <cell r="GF179">
            <v>0</v>
          </cell>
          <cell r="GG179">
            <v>0</v>
          </cell>
          <cell r="GH179">
            <v>0</v>
          </cell>
          <cell r="GI179">
            <v>0</v>
          </cell>
          <cell r="GJ179">
            <v>0</v>
          </cell>
          <cell r="GK179">
            <v>0</v>
          </cell>
          <cell r="GL179">
            <v>0</v>
          </cell>
          <cell r="GM179">
            <v>0</v>
          </cell>
          <cell r="GN179">
            <v>0</v>
          </cell>
          <cell r="GO179">
            <v>0</v>
          </cell>
          <cell r="GP179">
            <v>0</v>
          </cell>
          <cell r="GQ179">
            <v>0</v>
          </cell>
          <cell r="GR179">
            <v>0</v>
          </cell>
          <cell r="GS179">
            <v>0</v>
          </cell>
          <cell r="GT179">
            <v>0</v>
          </cell>
          <cell r="GU179">
            <v>0</v>
          </cell>
          <cell r="GV179">
            <v>0</v>
          </cell>
          <cell r="GW179">
            <v>0</v>
          </cell>
          <cell r="GX179">
            <v>0</v>
          </cell>
          <cell r="GY179">
            <v>0</v>
          </cell>
          <cell r="GZ179">
            <v>0</v>
          </cell>
          <cell r="HA179">
            <v>0</v>
          </cell>
          <cell r="HB179">
            <v>0</v>
          </cell>
          <cell r="HC179">
            <v>0</v>
          </cell>
          <cell r="HD179">
            <v>0</v>
          </cell>
          <cell r="HE179">
            <v>0</v>
          </cell>
          <cell r="HF179">
            <v>0</v>
          </cell>
          <cell r="HG179">
            <v>0</v>
          </cell>
          <cell r="HH179">
            <v>0</v>
          </cell>
          <cell r="HI179">
            <v>0</v>
          </cell>
          <cell r="HJ179">
            <v>0</v>
          </cell>
          <cell r="HK179">
            <v>0</v>
          </cell>
          <cell r="HL179">
            <v>0</v>
          </cell>
          <cell r="HM179">
            <v>0</v>
          </cell>
          <cell r="HN179">
            <v>0</v>
          </cell>
          <cell r="HO179">
            <v>0</v>
          </cell>
          <cell r="HP179">
            <v>0</v>
          </cell>
          <cell r="HQ179">
            <v>0</v>
          </cell>
          <cell r="HR179">
            <v>0</v>
          </cell>
          <cell r="HS179">
            <v>0</v>
          </cell>
          <cell r="HT179">
            <v>0</v>
          </cell>
          <cell r="HU179">
            <v>0</v>
          </cell>
          <cell r="HV179">
            <v>0</v>
          </cell>
          <cell r="HW179">
            <v>0</v>
          </cell>
          <cell r="HX179">
            <v>0</v>
          </cell>
          <cell r="HY179">
            <v>0</v>
          </cell>
          <cell r="HZ179">
            <v>0</v>
          </cell>
          <cell r="IA179">
            <v>0</v>
          </cell>
          <cell r="IB179">
            <v>0</v>
          </cell>
          <cell r="IC179">
            <v>0</v>
          </cell>
          <cell r="ID179">
            <v>0</v>
          </cell>
          <cell r="IE179">
            <v>0</v>
          </cell>
          <cell r="IF179">
            <v>0</v>
          </cell>
          <cell r="IG179">
            <v>0</v>
          </cell>
          <cell r="IH179">
            <v>0</v>
          </cell>
          <cell r="II179">
            <v>0</v>
          </cell>
          <cell r="IJ179">
            <v>0</v>
          </cell>
          <cell r="IK179">
            <v>0</v>
          </cell>
          <cell r="IL179">
            <v>0</v>
          </cell>
          <cell r="IM179">
            <v>0</v>
          </cell>
          <cell r="IN179">
            <v>0</v>
          </cell>
          <cell r="IO179">
            <v>0</v>
          </cell>
          <cell r="IP179">
            <v>0</v>
          </cell>
          <cell r="IQ179">
            <v>0</v>
          </cell>
          <cell r="IR179">
            <v>0</v>
          </cell>
          <cell r="IS179">
            <v>0</v>
          </cell>
          <cell r="IT179">
            <v>0</v>
          </cell>
          <cell r="IU179">
            <v>0</v>
          </cell>
          <cell r="IV179">
            <v>0</v>
          </cell>
          <cell r="IW179">
            <v>0</v>
          </cell>
          <cell r="IX179">
            <v>0</v>
          </cell>
          <cell r="IY179">
            <v>0</v>
          </cell>
          <cell r="IZ179">
            <v>0</v>
          </cell>
          <cell r="JA179">
            <v>0</v>
          </cell>
          <cell r="JB179">
            <v>0</v>
          </cell>
          <cell r="JC179">
            <v>0</v>
          </cell>
          <cell r="JD179">
            <v>0</v>
          </cell>
          <cell r="JE179">
            <v>0</v>
          </cell>
          <cell r="JF179">
            <v>0</v>
          </cell>
          <cell r="JG179">
            <v>0</v>
          </cell>
          <cell r="JH179">
            <v>0</v>
          </cell>
          <cell r="JI179">
            <v>0</v>
          </cell>
          <cell r="JJ179">
            <v>0</v>
          </cell>
          <cell r="JK179">
            <v>0</v>
          </cell>
          <cell r="JL179">
            <v>0</v>
          </cell>
          <cell r="JM179">
            <v>0</v>
          </cell>
          <cell r="JN179">
            <v>0</v>
          </cell>
          <cell r="JO179">
            <v>0</v>
          </cell>
          <cell r="JP179">
            <v>0</v>
          </cell>
          <cell r="JQ179">
            <v>0</v>
          </cell>
        </row>
        <row r="180"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0</v>
          </cell>
          <cell r="R180">
            <v>0</v>
          </cell>
          <cell r="S180">
            <v>0</v>
          </cell>
          <cell r="T180">
            <v>0</v>
          </cell>
          <cell r="U180">
            <v>0</v>
          </cell>
          <cell r="V180">
            <v>0</v>
          </cell>
          <cell r="W180">
            <v>0</v>
          </cell>
          <cell r="X180">
            <v>0</v>
          </cell>
          <cell r="Y180">
            <v>0</v>
          </cell>
          <cell r="Z180">
            <v>0</v>
          </cell>
          <cell r="AA180">
            <v>0</v>
          </cell>
          <cell r="AB180">
            <v>0</v>
          </cell>
          <cell r="AC180">
            <v>0</v>
          </cell>
          <cell r="AD180">
            <v>0</v>
          </cell>
          <cell r="AE180">
            <v>0</v>
          </cell>
          <cell r="AF180">
            <v>0</v>
          </cell>
          <cell r="AG180">
            <v>0</v>
          </cell>
          <cell r="AH180">
            <v>0</v>
          </cell>
          <cell r="AI180">
            <v>0</v>
          </cell>
          <cell r="AJ180">
            <v>0</v>
          </cell>
          <cell r="AK180">
            <v>0</v>
          </cell>
          <cell r="AL180">
            <v>0</v>
          </cell>
          <cell r="AM180">
            <v>0</v>
          </cell>
          <cell r="AN180">
            <v>0</v>
          </cell>
          <cell r="AO180">
            <v>0</v>
          </cell>
          <cell r="AP180">
            <v>0</v>
          </cell>
          <cell r="AQ180">
            <v>0</v>
          </cell>
          <cell r="AR180">
            <v>0</v>
          </cell>
          <cell r="AS180">
            <v>0</v>
          </cell>
          <cell r="AT180">
            <v>0</v>
          </cell>
          <cell r="AU180">
            <v>0</v>
          </cell>
          <cell r="AV180">
            <v>0</v>
          </cell>
          <cell r="AW180">
            <v>0</v>
          </cell>
          <cell r="AX180">
            <v>0</v>
          </cell>
          <cell r="AY180">
            <v>0</v>
          </cell>
          <cell r="AZ180">
            <v>0</v>
          </cell>
          <cell r="BA180">
            <v>0</v>
          </cell>
          <cell r="BB180">
            <v>0</v>
          </cell>
          <cell r="BC180">
            <v>0</v>
          </cell>
          <cell r="BD180">
            <v>0</v>
          </cell>
          <cell r="BE180">
            <v>0</v>
          </cell>
          <cell r="BF180">
            <v>0</v>
          </cell>
          <cell r="BG180">
            <v>0</v>
          </cell>
          <cell r="BH180">
            <v>0</v>
          </cell>
          <cell r="BI180">
            <v>0</v>
          </cell>
          <cell r="BJ180">
            <v>0</v>
          </cell>
          <cell r="BK180">
            <v>0</v>
          </cell>
          <cell r="BL180">
            <v>0</v>
          </cell>
          <cell r="BM180">
            <v>0</v>
          </cell>
          <cell r="BN180">
            <v>0</v>
          </cell>
          <cell r="BO180">
            <v>0</v>
          </cell>
          <cell r="BP180">
            <v>0</v>
          </cell>
          <cell r="BQ180">
            <v>0</v>
          </cell>
          <cell r="BR180">
            <v>0</v>
          </cell>
          <cell r="BS180">
            <v>0</v>
          </cell>
          <cell r="BT180">
            <v>0</v>
          </cell>
          <cell r="BU180">
            <v>0</v>
          </cell>
          <cell r="BV180">
            <v>0</v>
          </cell>
          <cell r="BW180">
            <v>0</v>
          </cell>
          <cell r="BX180">
            <v>0</v>
          </cell>
          <cell r="BY180">
            <v>0</v>
          </cell>
          <cell r="BZ180">
            <v>0</v>
          </cell>
          <cell r="CA180">
            <v>0</v>
          </cell>
          <cell r="CB180">
            <v>0</v>
          </cell>
          <cell r="CC180">
            <v>0</v>
          </cell>
          <cell r="CD180">
            <v>0</v>
          </cell>
          <cell r="CE180">
            <v>0</v>
          </cell>
          <cell r="CF180">
            <v>0</v>
          </cell>
          <cell r="CG180">
            <v>0</v>
          </cell>
          <cell r="CH180">
            <v>0</v>
          </cell>
          <cell r="CI180">
            <v>0</v>
          </cell>
          <cell r="CJ180">
            <v>0</v>
          </cell>
          <cell r="CK180">
            <v>0</v>
          </cell>
          <cell r="CL180">
            <v>0</v>
          </cell>
          <cell r="CM180">
            <v>0</v>
          </cell>
          <cell r="CN180">
            <v>0</v>
          </cell>
          <cell r="CO180">
            <v>0</v>
          </cell>
          <cell r="CP180">
            <v>0</v>
          </cell>
          <cell r="CQ180">
            <v>0</v>
          </cell>
          <cell r="CR180">
            <v>0</v>
          </cell>
          <cell r="CS180">
            <v>0</v>
          </cell>
          <cell r="CT180">
            <v>0</v>
          </cell>
          <cell r="CU180">
            <v>0</v>
          </cell>
          <cell r="CV180">
            <v>0</v>
          </cell>
          <cell r="CW180">
            <v>0</v>
          </cell>
          <cell r="CX180">
            <v>0</v>
          </cell>
          <cell r="CY180">
            <v>0</v>
          </cell>
          <cell r="CZ180">
            <v>0</v>
          </cell>
          <cell r="DA180">
            <v>0</v>
          </cell>
          <cell r="DB180">
            <v>0</v>
          </cell>
          <cell r="DC180">
            <v>0</v>
          </cell>
          <cell r="DD180">
            <v>0</v>
          </cell>
          <cell r="DE180">
            <v>0</v>
          </cell>
          <cell r="DF180">
            <v>0</v>
          </cell>
          <cell r="DG180">
            <v>0</v>
          </cell>
          <cell r="DH180">
            <v>0</v>
          </cell>
          <cell r="DI180">
            <v>0</v>
          </cell>
          <cell r="DJ180">
            <v>0</v>
          </cell>
          <cell r="DK180">
            <v>0</v>
          </cell>
          <cell r="DL180">
            <v>0</v>
          </cell>
          <cell r="DM180">
            <v>0</v>
          </cell>
          <cell r="DN180">
            <v>0</v>
          </cell>
          <cell r="DO180">
            <v>0</v>
          </cell>
          <cell r="DP180">
            <v>0</v>
          </cell>
          <cell r="DQ180">
            <v>0</v>
          </cell>
          <cell r="DR180">
            <v>0</v>
          </cell>
          <cell r="DS180">
            <v>0</v>
          </cell>
          <cell r="DT180">
            <v>0</v>
          </cell>
          <cell r="DU180">
            <v>0</v>
          </cell>
          <cell r="DV180">
            <v>0</v>
          </cell>
          <cell r="DW180">
            <v>0</v>
          </cell>
          <cell r="DX180">
            <v>0</v>
          </cell>
          <cell r="DY180">
            <v>0</v>
          </cell>
          <cell r="DZ180">
            <v>0</v>
          </cell>
          <cell r="EA180">
            <v>0</v>
          </cell>
          <cell r="EB180">
            <v>0</v>
          </cell>
          <cell r="EC180">
            <v>0</v>
          </cell>
          <cell r="ED180">
            <v>0</v>
          </cell>
          <cell r="EE180">
            <v>0</v>
          </cell>
          <cell r="EF180">
            <v>0</v>
          </cell>
          <cell r="EG180">
            <v>0</v>
          </cell>
          <cell r="EH180">
            <v>0</v>
          </cell>
          <cell r="EI180">
            <v>0</v>
          </cell>
          <cell r="EJ180">
            <v>0</v>
          </cell>
          <cell r="EK180">
            <v>0</v>
          </cell>
          <cell r="EL180">
            <v>0</v>
          </cell>
          <cell r="EM180">
            <v>0</v>
          </cell>
          <cell r="EN180">
            <v>0</v>
          </cell>
          <cell r="EO180">
            <v>0</v>
          </cell>
          <cell r="EP180">
            <v>0</v>
          </cell>
          <cell r="EQ180">
            <v>0</v>
          </cell>
          <cell r="ER180">
            <v>0</v>
          </cell>
          <cell r="ES180">
            <v>0</v>
          </cell>
          <cell r="ET180">
            <v>0</v>
          </cell>
          <cell r="EU180">
            <v>0</v>
          </cell>
          <cell r="EV180">
            <v>0</v>
          </cell>
          <cell r="EW180">
            <v>0</v>
          </cell>
          <cell r="EX180">
            <v>0</v>
          </cell>
          <cell r="EY180">
            <v>0</v>
          </cell>
          <cell r="EZ180">
            <v>0</v>
          </cell>
          <cell r="FA180">
            <v>0</v>
          </cell>
          <cell r="FB180">
            <v>0</v>
          </cell>
          <cell r="FC180">
            <v>0</v>
          </cell>
          <cell r="FD180">
            <v>0</v>
          </cell>
          <cell r="FE180">
            <v>0</v>
          </cell>
          <cell r="FF180">
            <v>0</v>
          </cell>
          <cell r="FG180">
            <v>0</v>
          </cell>
          <cell r="FH180">
            <v>0</v>
          </cell>
          <cell r="FI180">
            <v>0</v>
          </cell>
          <cell r="FJ180">
            <v>0</v>
          </cell>
          <cell r="FK180">
            <v>0</v>
          </cell>
          <cell r="FL180">
            <v>0</v>
          </cell>
          <cell r="FM180">
            <v>0</v>
          </cell>
          <cell r="FN180">
            <v>0</v>
          </cell>
          <cell r="FO180">
            <v>0</v>
          </cell>
          <cell r="FP180">
            <v>0</v>
          </cell>
          <cell r="FQ180">
            <v>0</v>
          </cell>
          <cell r="FR180">
            <v>0</v>
          </cell>
          <cell r="FS180">
            <v>0</v>
          </cell>
          <cell r="FT180">
            <v>0</v>
          </cell>
          <cell r="FU180">
            <v>0</v>
          </cell>
          <cell r="FV180">
            <v>0</v>
          </cell>
          <cell r="FW180">
            <v>0</v>
          </cell>
          <cell r="FX180">
            <v>0</v>
          </cell>
          <cell r="FY180">
            <v>0</v>
          </cell>
          <cell r="FZ180">
            <v>0</v>
          </cell>
          <cell r="GA180">
            <v>0</v>
          </cell>
          <cell r="GB180">
            <v>0</v>
          </cell>
          <cell r="GC180">
            <v>0</v>
          </cell>
          <cell r="GD180">
            <v>0</v>
          </cell>
          <cell r="GE180">
            <v>0</v>
          </cell>
          <cell r="GF180">
            <v>0</v>
          </cell>
          <cell r="GG180">
            <v>0</v>
          </cell>
          <cell r="GH180">
            <v>0</v>
          </cell>
          <cell r="GI180">
            <v>0</v>
          </cell>
          <cell r="GJ180">
            <v>0</v>
          </cell>
          <cell r="GK180">
            <v>0</v>
          </cell>
          <cell r="GL180">
            <v>0</v>
          </cell>
          <cell r="GM180">
            <v>0</v>
          </cell>
          <cell r="GN180">
            <v>0</v>
          </cell>
          <cell r="GO180">
            <v>0</v>
          </cell>
          <cell r="GP180">
            <v>0</v>
          </cell>
          <cell r="GQ180">
            <v>0</v>
          </cell>
          <cell r="GR180">
            <v>0</v>
          </cell>
          <cell r="GS180">
            <v>0</v>
          </cell>
          <cell r="GT180">
            <v>0</v>
          </cell>
          <cell r="GU180">
            <v>0</v>
          </cell>
          <cell r="GV180">
            <v>0</v>
          </cell>
          <cell r="GW180">
            <v>0</v>
          </cell>
          <cell r="GX180">
            <v>0</v>
          </cell>
          <cell r="GY180">
            <v>0</v>
          </cell>
          <cell r="GZ180">
            <v>0</v>
          </cell>
          <cell r="HA180">
            <v>0</v>
          </cell>
          <cell r="HB180">
            <v>0</v>
          </cell>
          <cell r="HC180">
            <v>0</v>
          </cell>
          <cell r="HD180">
            <v>0</v>
          </cell>
          <cell r="HE180">
            <v>0</v>
          </cell>
          <cell r="HF180">
            <v>0</v>
          </cell>
          <cell r="HG180">
            <v>0</v>
          </cell>
          <cell r="HH180">
            <v>0</v>
          </cell>
          <cell r="HI180">
            <v>0</v>
          </cell>
          <cell r="HJ180">
            <v>0</v>
          </cell>
          <cell r="HK180">
            <v>0</v>
          </cell>
          <cell r="HL180">
            <v>0</v>
          </cell>
          <cell r="HM180">
            <v>0</v>
          </cell>
          <cell r="HN180">
            <v>0</v>
          </cell>
          <cell r="HO180">
            <v>0</v>
          </cell>
          <cell r="HP180">
            <v>0</v>
          </cell>
          <cell r="HQ180">
            <v>0</v>
          </cell>
          <cell r="HR180">
            <v>0</v>
          </cell>
          <cell r="HS180">
            <v>0</v>
          </cell>
          <cell r="HT180">
            <v>0</v>
          </cell>
          <cell r="HU180">
            <v>0</v>
          </cell>
          <cell r="HV180">
            <v>0</v>
          </cell>
          <cell r="HW180">
            <v>0</v>
          </cell>
          <cell r="HX180">
            <v>0</v>
          </cell>
          <cell r="HY180">
            <v>0</v>
          </cell>
          <cell r="HZ180">
            <v>0</v>
          </cell>
          <cell r="IA180">
            <v>0</v>
          </cell>
          <cell r="IB180">
            <v>0</v>
          </cell>
          <cell r="IC180">
            <v>0</v>
          </cell>
          <cell r="ID180">
            <v>0</v>
          </cell>
          <cell r="IE180">
            <v>0</v>
          </cell>
          <cell r="IF180">
            <v>0</v>
          </cell>
          <cell r="IG180">
            <v>0</v>
          </cell>
          <cell r="IH180">
            <v>0</v>
          </cell>
          <cell r="II180">
            <v>0</v>
          </cell>
          <cell r="IJ180">
            <v>0</v>
          </cell>
          <cell r="IK180">
            <v>0</v>
          </cell>
          <cell r="IL180">
            <v>0</v>
          </cell>
          <cell r="IM180">
            <v>0</v>
          </cell>
          <cell r="IN180">
            <v>0</v>
          </cell>
          <cell r="IO180">
            <v>0</v>
          </cell>
          <cell r="IP180">
            <v>0</v>
          </cell>
          <cell r="IQ180">
            <v>0</v>
          </cell>
          <cell r="IR180">
            <v>0</v>
          </cell>
          <cell r="IS180">
            <v>0</v>
          </cell>
          <cell r="IT180">
            <v>0</v>
          </cell>
          <cell r="IU180">
            <v>0</v>
          </cell>
          <cell r="IV180">
            <v>0</v>
          </cell>
          <cell r="IW180">
            <v>0</v>
          </cell>
          <cell r="IX180">
            <v>0</v>
          </cell>
          <cell r="IY180">
            <v>0</v>
          </cell>
          <cell r="IZ180">
            <v>0</v>
          </cell>
          <cell r="JA180">
            <v>0</v>
          </cell>
          <cell r="JB180">
            <v>0</v>
          </cell>
          <cell r="JC180">
            <v>0</v>
          </cell>
          <cell r="JD180">
            <v>0</v>
          </cell>
          <cell r="JE180">
            <v>0</v>
          </cell>
          <cell r="JF180">
            <v>0</v>
          </cell>
          <cell r="JG180">
            <v>0</v>
          </cell>
          <cell r="JH180">
            <v>0</v>
          </cell>
          <cell r="JI180">
            <v>0</v>
          </cell>
          <cell r="JJ180">
            <v>0</v>
          </cell>
          <cell r="JK180">
            <v>0</v>
          </cell>
          <cell r="JL180">
            <v>0</v>
          </cell>
          <cell r="JM180">
            <v>0</v>
          </cell>
          <cell r="JN180">
            <v>0</v>
          </cell>
          <cell r="JO180">
            <v>0</v>
          </cell>
          <cell r="JP180">
            <v>0</v>
          </cell>
          <cell r="JQ180">
            <v>0</v>
          </cell>
        </row>
        <row r="181"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  <cell r="AA181">
            <v>0</v>
          </cell>
          <cell r="AB181">
            <v>0</v>
          </cell>
          <cell r="AC181">
            <v>0</v>
          </cell>
          <cell r="AD181">
            <v>0</v>
          </cell>
          <cell r="AE181">
            <v>0</v>
          </cell>
          <cell r="AF181">
            <v>0</v>
          </cell>
          <cell r="AG181">
            <v>0</v>
          </cell>
          <cell r="AH181">
            <v>0</v>
          </cell>
          <cell r="AI181">
            <v>0</v>
          </cell>
          <cell r="AJ181">
            <v>0</v>
          </cell>
          <cell r="AK181">
            <v>0</v>
          </cell>
          <cell r="AL181">
            <v>0</v>
          </cell>
          <cell r="AM181">
            <v>0</v>
          </cell>
          <cell r="AN181">
            <v>0</v>
          </cell>
          <cell r="AO181">
            <v>0</v>
          </cell>
          <cell r="AP181">
            <v>0</v>
          </cell>
          <cell r="AQ181">
            <v>0</v>
          </cell>
          <cell r="AR181">
            <v>0</v>
          </cell>
          <cell r="AS181">
            <v>0</v>
          </cell>
          <cell r="AT181">
            <v>0</v>
          </cell>
          <cell r="AU181">
            <v>0</v>
          </cell>
          <cell r="AV181">
            <v>0</v>
          </cell>
          <cell r="AW181">
            <v>0</v>
          </cell>
          <cell r="AX181">
            <v>0</v>
          </cell>
          <cell r="AY181">
            <v>0</v>
          </cell>
          <cell r="AZ181">
            <v>0</v>
          </cell>
          <cell r="BA181">
            <v>0</v>
          </cell>
          <cell r="BB181">
            <v>0</v>
          </cell>
          <cell r="BC181">
            <v>0</v>
          </cell>
          <cell r="BD181">
            <v>0</v>
          </cell>
          <cell r="BE181">
            <v>0</v>
          </cell>
          <cell r="BF181">
            <v>0</v>
          </cell>
          <cell r="BG181">
            <v>0</v>
          </cell>
          <cell r="BH181">
            <v>0</v>
          </cell>
          <cell r="BI181">
            <v>0</v>
          </cell>
          <cell r="BJ181">
            <v>0</v>
          </cell>
          <cell r="BK181">
            <v>0</v>
          </cell>
          <cell r="BL181">
            <v>0</v>
          </cell>
          <cell r="BM181">
            <v>0</v>
          </cell>
          <cell r="BN181">
            <v>0</v>
          </cell>
          <cell r="BO181">
            <v>0</v>
          </cell>
          <cell r="BP181">
            <v>0</v>
          </cell>
          <cell r="BQ181">
            <v>0</v>
          </cell>
          <cell r="BR181">
            <v>0</v>
          </cell>
          <cell r="BS181">
            <v>0</v>
          </cell>
          <cell r="BT181">
            <v>0</v>
          </cell>
          <cell r="BU181">
            <v>0</v>
          </cell>
          <cell r="BV181">
            <v>0</v>
          </cell>
          <cell r="BW181">
            <v>0</v>
          </cell>
          <cell r="BX181">
            <v>0</v>
          </cell>
          <cell r="BY181">
            <v>0</v>
          </cell>
          <cell r="BZ181">
            <v>0</v>
          </cell>
          <cell r="CA181">
            <v>0</v>
          </cell>
          <cell r="CB181">
            <v>0</v>
          </cell>
          <cell r="CC181">
            <v>0</v>
          </cell>
          <cell r="CD181">
            <v>0</v>
          </cell>
          <cell r="CE181">
            <v>0</v>
          </cell>
          <cell r="CF181">
            <v>0</v>
          </cell>
          <cell r="CG181">
            <v>0</v>
          </cell>
          <cell r="CH181">
            <v>0</v>
          </cell>
          <cell r="CI181">
            <v>0</v>
          </cell>
          <cell r="CJ181">
            <v>0</v>
          </cell>
          <cell r="CK181">
            <v>0</v>
          </cell>
          <cell r="CL181">
            <v>0</v>
          </cell>
          <cell r="CM181">
            <v>0</v>
          </cell>
          <cell r="CN181">
            <v>0</v>
          </cell>
          <cell r="CO181">
            <v>0</v>
          </cell>
          <cell r="CP181">
            <v>0</v>
          </cell>
          <cell r="CQ181">
            <v>0</v>
          </cell>
          <cell r="CR181">
            <v>0</v>
          </cell>
          <cell r="CS181">
            <v>0</v>
          </cell>
          <cell r="CT181">
            <v>0</v>
          </cell>
          <cell r="CU181">
            <v>0</v>
          </cell>
          <cell r="CV181">
            <v>0</v>
          </cell>
          <cell r="CW181">
            <v>0</v>
          </cell>
          <cell r="CX181">
            <v>0</v>
          </cell>
          <cell r="CY181">
            <v>0</v>
          </cell>
          <cell r="CZ181">
            <v>0</v>
          </cell>
          <cell r="DA181">
            <v>0</v>
          </cell>
          <cell r="DB181">
            <v>0</v>
          </cell>
          <cell r="DC181">
            <v>0</v>
          </cell>
          <cell r="DD181">
            <v>0</v>
          </cell>
          <cell r="DE181">
            <v>0</v>
          </cell>
          <cell r="DF181">
            <v>0</v>
          </cell>
          <cell r="DG181">
            <v>0</v>
          </cell>
          <cell r="DH181">
            <v>0</v>
          </cell>
          <cell r="DI181">
            <v>0</v>
          </cell>
          <cell r="DJ181">
            <v>0</v>
          </cell>
          <cell r="DK181">
            <v>0</v>
          </cell>
          <cell r="DL181">
            <v>0</v>
          </cell>
          <cell r="DM181">
            <v>0</v>
          </cell>
          <cell r="DN181">
            <v>0</v>
          </cell>
          <cell r="DO181">
            <v>0</v>
          </cell>
          <cell r="DP181">
            <v>0</v>
          </cell>
          <cell r="DQ181">
            <v>0</v>
          </cell>
          <cell r="DR181">
            <v>0</v>
          </cell>
          <cell r="DS181">
            <v>0</v>
          </cell>
          <cell r="DT181">
            <v>0</v>
          </cell>
          <cell r="DU181">
            <v>0</v>
          </cell>
          <cell r="DV181">
            <v>0</v>
          </cell>
          <cell r="DW181">
            <v>0</v>
          </cell>
          <cell r="DX181">
            <v>0</v>
          </cell>
          <cell r="DY181">
            <v>0</v>
          </cell>
          <cell r="DZ181">
            <v>0</v>
          </cell>
          <cell r="EA181">
            <v>0</v>
          </cell>
          <cell r="EB181">
            <v>0</v>
          </cell>
          <cell r="EC181">
            <v>0</v>
          </cell>
          <cell r="ED181">
            <v>0</v>
          </cell>
          <cell r="EE181">
            <v>0</v>
          </cell>
          <cell r="EF181">
            <v>0</v>
          </cell>
          <cell r="EG181">
            <v>0</v>
          </cell>
          <cell r="EH181">
            <v>0</v>
          </cell>
          <cell r="EI181">
            <v>0</v>
          </cell>
          <cell r="EJ181">
            <v>0</v>
          </cell>
          <cell r="EK181">
            <v>0</v>
          </cell>
          <cell r="EL181">
            <v>0</v>
          </cell>
          <cell r="EM181">
            <v>0</v>
          </cell>
          <cell r="EN181">
            <v>0</v>
          </cell>
          <cell r="EO181">
            <v>0</v>
          </cell>
          <cell r="EP181">
            <v>0</v>
          </cell>
          <cell r="EQ181">
            <v>0</v>
          </cell>
          <cell r="ER181">
            <v>0</v>
          </cell>
          <cell r="ES181">
            <v>0</v>
          </cell>
          <cell r="ET181">
            <v>0</v>
          </cell>
          <cell r="EU181">
            <v>0</v>
          </cell>
          <cell r="EV181">
            <v>0</v>
          </cell>
          <cell r="EW181">
            <v>0</v>
          </cell>
          <cell r="EX181">
            <v>0</v>
          </cell>
          <cell r="EY181">
            <v>0</v>
          </cell>
          <cell r="EZ181">
            <v>0</v>
          </cell>
          <cell r="FA181">
            <v>0</v>
          </cell>
          <cell r="FB181">
            <v>0</v>
          </cell>
          <cell r="FC181">
            <v>0</v>
          </cell>
          <cell r="FD181">
            <v>0</v>
          </cell>
          <cell r="FE181">
            <v>0</v>
          </cell>
          <cell r="FF181">
            <v>0</v>
          </cell>
          <cell r="FG181">
            <v>0</v>
          </cell>
          <cell r="FH181">
            <v>0</v>
          </cell>
          <cell r="FI181">
            <v>0</v>
          </cell>
          <cell r="FJ181">
            <v>0</v>
          </cell>
          <cell r="FK181">
            <v>0</v>
          </cell>
          <cell r="FL181">
            <v>0</v>
          </cell>
          <cell r="FM181">
            <v>0</v>
          </cell>
          <cell r="FN181">
            <v>0</v>
          </cell>
          <cell r="FO181">
            <v>0</v>
          </cell>
          <cell r="FP181">
            <v>0</v>
          </cell>
          <cell r="FQ181">
            <v>0</v>
          </cell>
          <cell r="FR181">
            <v>0</v>
          </cell>
          <cell r="FS181">
            <v>0</v>
          </cell>
          <cell r="FT181">
            <v>0</v>
          </cell>
          <cell r="FU181">
            <v>0</v>
          </cell>
          <cell r="FV181">
            <v>0</v>
          </cell>
          <cell r="FW181">
            <v>0</v>
          </cell>
          <cell r="FX181">
            <v>0</v>
          </cell>
          <cell r="FY181">
            <v>0</v>
          </cell>
          <cell r="FZ181">
            <v>0</v>
          </cell>
          <cell r="GA181">
            <v>0</v>
          </cell>
          <cell r="GB181">
            <v>0</v>
          </cell>
          <cell r="GC181">
            <v>0</v>
          </cell>
          <cell r="GD181">
            <v>0</v>
          </cell>
          <cell r="GE181">
            <v>0</v>
          </cell>
          <cell r="GF181">
            <v>0</v>
          </cell>
          <cell r="GG181">
            <v>0</v>
          </cell>
          <cell r="GH181">
            <v>0</v>
          </cell>
          <cell r="GI181">
            <v>0</v>
          </cell>
          <cell r="GJ181">
            <v>0</v>
          </cell>
          <cell r="GK181">
            <v>0</v>
          </cell>
          <cell r="GL181">
            <v>0</v>
          </cell>
          <cell r="GM181">
            <v>0</v>
          </cell>
          <cell r="GN181">
            <v>0</v>
          </cell>
          <cell r="GO181">
            <v>0</v>
          </cell>
          <cell r="GP181">
            <v>0</v>
          </cell>
          <cell r="GQ181">
            <v>0</v>
          </cell>
          <cell r="GR181">
            <v>0</v>
          </cell>
          <cell r="GS181">
            <v>0</v>
          </cell>
          <cell r="GT181">
            <v>0</v>
          </cell>
          <cell r="GU181">
            <v>0</v>
          </cell>
          <cell r="GV181">
            <v>0</v>
          </cell>
          <cell r="GW181">
            <v>0</v>
          </cell>
          <cell r="GX181">
            <v>0</v>
          </cell>
          <cell r="GY181">
            <v>0</v>
          </cell>
          <cell r="GZ181">
            <v>0</v>
          </cell>
          <cell r="HA181">
            <v>0</v>
          </cell>
          <cell r="HB181">
            <v>0</v>
          </cell>
          <cell r="HC181">
            <v>0</v>
          </cell>
          <cell r="HD181">
            <v>0</v>
          </cell>
          <cell r="HE181">
            <v>0</v>
          </cell>
          <cell r="HF181">
            <v>0</v>
          </cell>
          <cell r="HG181">
            <v>0</v>
          </cell>
          <cell r="HH181">
            <v>0</v>
          </cell>
          <cell r="HI181">
            <v>0</v>
          </cell>
          <cell r="HJ181">
            <v>0</v>
          </cell>
          <cell r="HK181">
            <v>0</v>
          </cell>
          <cell r="HL181">
            <v>0</v>
          </cell>
          <cell r="HM181">
            <v>0</v>
          </cell>
          <cell r="HN181">
            <v>0</v>
          </cell>
          <cell r="HO181">
            <v>0</v>
          </cell>
          <cell r="HP181">
            <v>0</v>
          </cell>
          <cell r="HQ181">
            <v>0</v>
          </cell>
          <cell r="HR181">
            <v>0</v>
          </cell>
          <cell r="HS181">
            <v>0</v>
          </cell>
          <cell r="HT181">
            <v>0</v>
          </cell>
          <cell r="HU181">
            <v>0</v>
          </cell>
          <cell r="HV181">
            <v>0</v>
          </cell>
          <cell r="HW181">
            <v>0</v>
          </cell>
          <cell r="HX181">
            <v>0</v>
          </cell>
          <cell r="HY181">
            <v>0</v>
          </cell>
          <cell r="HZ181">
            <v>0</v>
          </cell>
          <cell r="IA181">
            <v>0</v>
          </cell>
          <cell r="IB181">
            <v>0</v>
          </cell>
          <cell r="IC181">
            <v>0</v>
          </cell>
          <cell r="ID181">
            <v>0</v>
          </cell>
          <cell r="IE181">
            <v>0</v>
          </cell>
          <cell r="IF181">
            <v>0</v>
          </cell>
          <cell r="IG181">
            <v>0</v>
          </cell>
          <cell r="IH181">
            <v>0</v>
          </cell>
          <cell r="II181">
            <v>0</v>
          </cell>
          <cell r="IJ181">
            <v>0</v>
          </cell>
          <cell r="IK181">
            <v>0</v>
          </cell>
          <cell r="IL181">
            <v>0</v>
          </cell>
          <cell r="IM181">
            <v>0</v>
          </cell>
          <cell r="IN181">
            <v>0</v>
          </cell>
          <cell r="IO181">
            <v>0</v>
          </cell>
          <cell r="IP181">
            <v>0</v>
          </cell>
          <cell r="IQ181">
            <v>0</v>
          </cell>
          <cell r="IR181">
            <v>0</v>
          </cell>
          <cell r="IS181">
            <v>0</v>
          </cell>
          <cell r="IT181">
            <v>0</v>
          </cell>
          <cell r="IU181">
            <v>0</v>
          </cell>
          <cell r="IV181">
            <v>0</v>
          </cell>
          <cell r="IW181">
            <v>0</v>
          </cell>
          <cell r="IX181">
            <v>0</v>
          </cell>
          <cell r="IY181">
            <v>0</v>
          </cell>
          <cell r="IZ181">
            <v>0</v>
          </cell>
          <cell r="JA181">
            <v>0</v>
          </cell>
          <cell r="JB181">
            <v>0</v>
          </cell>
          <cell r="JC181">
            <v>0</v>
          </cell>
          <cell r="JD181">
            <v>0</v>
          </cell>
          <cell r="JE181">
            <v>0</v>
          </cell>
          <cell r="JF181">
            <v>0</v>
          </cell>
          <cell r="JG181">
            <v>0</v>
          </cell>
          <cell r="JH181">
            <v>0</v>
          </cell>
          <cell r="JI181">
            <v>0</v>
          </cell>
          <cell r="JJ181">
            <v>0</v>
          </cell>
          <cell r="JK181">
            <v>0</v>
          </cell>
          <cell r="JL181">
            <v>0</v>
          </cell>
          <cell r="JM181">
            <v>0</v>
          </cell>
          <cell r="JN181">
            <v>0</v>
          </cell>
          <cell r="JO181">
            <v>0</v>
          </cell>
          <cell r="JP181">
            <v>0</v>
          </cell>
          <cell r="JQ181">
            <v>0</v>
          </cell>
        </row>
        <row r="182"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  <cell r="AA182">
            <v>0</v>
          </cell>
          <cell r="AB182">
            <v>0</v>
          </cell>
          <cell r="AC182">
            <v>0</v>
          </cell>
          <cell r="AD182">
            <v>0</v>
          </cell>
          <cell r="AE182">
            <v>0</v>
          </cell>
          <cell r="AF182">
            <v>0</v>
          </cell>
          <cell r="AG182">
            <v>0</v>
          </cell>
          <cell r="AH182">
            <v>0</v>
          </cell>
          <cell r="AI182">
            <v>0</v>
          </cell>
          <cell r="AJ182">
            <v>0</v>
          </cell>
          <cell r="AK182">
            <v>0</v>
          </cell>
          <cell r="AL182">
            <v>0</v>
          </cell>
          <cell r="AM182">
            <v>0</v>
          </cell>
          <cell r="AN182">
            <v>0</v>
          </cell>
          <cell r="AO182">
            <v>0</v>
          </cell>
          <cell r="AP182">
            <v>0</v>
          </cell>
          <cell r="AQ182">
            <v>0</v>
          </cell>
          <cell r="AR182">
            <v>0</v>
          </cell>
          <cell r="AS182">
            <v>0</v>
          </cell>
          <cell r="AT182">
            <v>0</v>
          </cell>
          <cell r="AU182">
            <v>0</v>
          </cell>
          <cell r="AV182">
            <v>0</v>
          </cell>
          <cell r="AW182">
            <v>0</v>
          </cell>
          <cell r="AX182">
            <v>0</v>
          </cell>
          <cell r="AY182">
            <v>0</v>
          </cell>
          <cell r="AZ182">
            <v>0</v>
          </cell>
          <cell r="BA182">
            <v>0</v>
          </cell>
          <cell r="BB182">
            <v>0</v>
          </cell>
          <cell r="BC182">
            <v>0</v>
          </cell>
          <cell r="BD182">
            <v>0</v>
          </cell>
          <cell r="BE182">
            <v>0</v>
          </cell>
          <cell r="BF182">
            <v>0</v>
          </cell>
          <cell r="BG182">
            <v>0</v>
          </cell>
          <cell r="BH182">
            <v>0</v>
          </cell>
          <cell r="BI182">
            <v>0</v>
          </cell>
          <cell r="BJ182">
            <v>0</v>
          </cell>
          <cell r="BK182">
            <v>0</v>
          </cell>
          <cell r="BL182">
            <v>0</v>
          </cell>
          <cell r="BM182">
            <v>0</v>
          </cell>
          <cell r="BN182">
            <v>0</v>
          </cell>
          <cell r="BO182">
            <v>0</v>
          </cell>
          <cell r="BP182">
            <v>0</v>
          </cell>
          <cell r="BQ182">
            <v>0</v>
          </cell>
          <cell r="BR182">
            <v>0</v>
          </cell>
          <cell r="BS182">
            <v>0</v>
          </cell>
          <cell r="BT182">
            <v>0</v>
          </cell>
          <cell r="BU182">
            <v>0</v>
          </cell>
          <cell r="BV182">
            <v>0</v>
          </cell>
          <cell r="BW182">
            <v>0</v>
          </cell>
          <cell r="BX182">
            <v>0</v>
          </cell>
          <cell r="BY182">
            <v>0</v>
          </cell>
          <cell r="BZ182">
            <v>0</v>
          </cell>
          <cell r="CA182">
            <v>0</v>
          </cell>
          <cell r="CB182">
            <v>0</v>
          </cell>
          <cell r="CC182">
            <v>0</v>
          </cell>
          <cell r="CD182">
            <v>0</v>
          </cell>
          <cell r="CE182">
            <v>0</v>
          </cell>
          <cell r="CF182">
            <v>0</v>
          </cell>
          <cell r="CG182">
            <v>0</v>
          </cell>
          <cell r="CH182">
            <v>0</v>
          </cell>
          <cell r="CI182">
            <v>0</v>
          </cell>
          <cell r="CJ182">
            <v>0</v>
          </cell>
          <cell r="CK182">
            <v>0</v>
          </cell>
          <cell r="CL182">
            <v>0</v>
          </cell>
          <cell r="CM182">
            <v>0</v>
          </cell>
          <cell r="CN182">
            <v>0</v>
          </cell>
          <cell r="CO182">
            <v>0</v>
          </cell>
          <cell r="CP182">
            <v>0</v>
          </cell>
          <cell r="CQ182">
            <v>0</v>
          </cell>
          <cell r="CR182">
            <v>0</v>
          </cell>
          <cell r="CS182">
            <v>0</v>
          </cell>
          <cell r="CT182">
            <v>0</v>
          </cell>
          <cell r="CU182">
            <v>0</v>
          </cell>
          <cell r="CV182">
            <v>0</v>
          </cell>
          <cell r="CW182">
            <v>0</v>
          </cell>
          <cell r="CX182">
            <v>0</v>
          </cell>
          <cell r="CY182">
            <v>0</v>
          </cell>
          <cell r="CZ182">
            <v>0</v>
          </cell>
          <cell r="DA182">
            <v>0</v>
          </cell>
          <cell r="DB182">
            <v>0</v>
          </cell>
          <cell r="DC182">
            <v>0</v>
          </cell>
          <cell r="DD182">
            <v>0</v>
          </cell>
          <cell r="DE182">
            <v>0</v>
          </cell>
          <cell r="DF182">
            <v>0</v>
          </cell>
          <cell r="DG182">
            <v>0</v>
          </cell>
          <cell r="DH182">
            <v>0</v>
          </cell>
          <cell r="DI182">
            <v>0</v>
          </cell>
          <cell r="DJ182">
            <v>0</v>
          </cell>
          <cell r="DK182">
            <v>0</v>
          </cell>
          <cell r="DL182">
            <v>0</v>
          </cell>
          <cell r="DM182">
            <v>0</v>
          </cell>
          <cell r="DN182">
            <v>0</v>
          </cell>
          <cell r="DO182">
            <v>0</v>
          </cell>
          <cell r="DP182">
            <v>0</v>
          </cell>
          <cell r="DQ182">
            <v>0</v>
          </cell>
          <cell r="DR182">
            <v>0</v>
          </cell>
          <cell r="DS182">
            <v>0</v>
          </cell>
          <cell r="DT182">
            <v>0</v>
          </cell>
          <cell r="DU182">
            <v>0</v>
          </cell>
          <cell r="DV182">
            <v>0</v>
          </cell>
          <cell r="DW182">
            <v>0</v>
          </cell>
          <cell r="DX182">
            <v>0</v>
          </cell>
          <cell r="DY182">
            <v>0</v>
          </cell>
          <cell r="DZ182">
            <v>0</v>
          </cell>
          <cell r="EA182">
            <v>0</v>
          </cell>
          <cell r="EB182">
            <v>0</v>
          </cell>
          <cell r="EC182">
            <v>0</v>
          </cell>
          <cell r="ED182">
            <v>0</v>
          </cell>
          <cell r="EE182">
            <v>0</v>
          </cell>
          <cell r="EF182">
            <v>0</v>
          </cell>
          <cell r="EG182">
            <v>0</v>
          </cell>
          <cell r="EH182">
            <v>0</v>
          </cell>
          <cell r="EI182">
            <v>0</v>
          </cell>
          <cell r="EJ182">
            <v>0</v>
          </cell>
          <cell r="EK182">
            <v>0</v>
          </cell>
          <cell r="EL182">
            <v>0</v>
          </cell>
          <cell r="EM182">
            <v>0</v>
          </cell>
          <cell r="EN182">
            <v>0</v>
          </cell>
          <cell r="EO182">
            <v>0</v>
          </cell>
          <cell r="EP182">
            <v>0</v>
          </cell>
          <cell r="EQ182">
            <v>0</v>
          </cell>
          <cell r="ER182">
            <v>0</v>
          </cell>
          <cell r="ES182">
            <v>0</v>
          </cell>
          <cell r="ET182">
            <v>0</v>
          </cell>
          <cell r="EU182">
            <v>0</v>
          </cell>
          <cell r="EV182">
            <v>0</v>
          </cell>
          <cell r="EW182">
            <v>0</v>
          </cell>
          <cell r="EX182">
            <v>0</v>
          </cell>
          <cell r="EY182">
            <v>0</v>
          </cell>
          <cell r="EZ182">
            <v>0</v>
          </cell>
          <cell r="FA182">
            <v>0</v>
          </cell>
          <cell r="FB182">
            <v>0</v>
          </cell>
          <cell r="FC182">
            <v>0</v>
          </cell>
          <cell r="FD182">
            <v>0</v>
          </cell>
          <cell r="FE182">
            <v>0</v>
          </cell>
          <cell r="FF182">
            <v>0</v>
          </cell>
          <cell r="FG182">
            <v>0</v>
          </cell>
          <cell r="FH182">
            <v>0</v>
          </cell>
          <cell r="FI182">
            <v>0</v>
          </cell>
          <cell r="FJ182">
            <v>0</v>
          </cell>
          <cell r="FK182">
            <v>0</v>
          </cell>
          <cell r="FL182">
            <v>0</v>
          </cell>
          <cell r="FM182">
            <v>0</v>
          </cell>
          <cell r="FN182">
            <v>0</v>
          </cell>
          <cell r="FO182">
            <v>0</v>
          </cell>
          <cell r="FP182">
            <v>0</v>
          </cell>
          <cell r="FQ182">
            <v>0</v>
          </cell>
          <cell r="FR182">
            <v>0</v>
          </cell>
          <cell r="FS182">
            <v>0</v>
          </cell>
          <cell r="FT182">
            <v>0</v>
          </cell>
          <cell r="FU182">
            <v>0</v>
          </cell>
          <cell r="FV182">
            <v>0</v>
          </cell>
          <cell r="FW182">
            <v>0</v>
          </cell>
          <cell r="FX182">
            <v>0</v>
          </cell>
          <cell r="FY182">
            <v>0</v>
          </cell>
          <cell r="FZ182">
            <v>0</v>
          </cell>
          <cell r="GA182">
            <v>0</v>
          </cell>
          <cell r="GB182">
            <v>0</v>
          </cell>
          <cell r="GC182">
            <v>0</v>
          </cell>
          <cell r="GD182">
            <v>0</v>
          </cell>
          <cell r="GE182">
            <v>0</v>
          </cell>
          <cell r="GF182">
            <v>0</v>
          </cell>
          <cell r="GG182">
            <v>0</v>
          </cell>
          <cell r="GH182">
            <v>0</v>
          </cell>
          <cell r="GI182">
            <v>0</v>
          </cell>
          <cell r="GJ182">
            <v>0</v>
          </cell>
          <cell r="GK182">
            <v>0</v>
          </cell>
          <cell r="GL182">
            <v>0</v>
          </cell>
          <cell r="GM182">
            <v>0</v>
          </cell>
          <cell r="GN182">
            <v>0</v>
          </cell>
          <cell r="GO182">
            <v>0</v>
          </cell>
          <cell r="GP182">
            <v>0</v>
          </cell>
          <cell r="GQ182">
            <v>0</v>
          </cell>
          <cell r="GR182">
            <v>0</v>
          </cell>
          <cell r="GS182">
            <v>0</v>
          </cell>
          <cell r="GT182">
            <v>0</v>
          </cell>
          <cell r="GU182">
            <v>0</v>
          </cell>
          <cell r="GV182">
            <v>0</v>
          </cell>
          <cell r="GW182">
            <v>0</v>
          </cell>
          <cell r="GX182">
            <v>0</v>
          </cell>
          <cell r="GY182">
            <v>0</v>
          </cell>
          <cell r="GZ182">
            <v>0</v>
          </cell>
          <cell r="HA182">
            <v>0</v>
          </cell>
          <cell r="HB182">
            <v>0</v>
          </cell>
          <cell r="HC182">
            <v>0</v>
          </cell>
          <cell r="HD182">
            <v>0</v>
          </cell>
          <cell r="HE182">
            <v>0</v>
          </cell>
          <cell r="HF182">
            <v>0</v>
          </cell>
          <cell r="HG182">
            <v>0</v>
          </cell>
          <cell r="HH182">
            <v>0</v>
          </cell>
          <cell r="HI182">
            <v>0</v>
          </cell>
          <cell r="HJ182">
            <v>0</v>
          </cell>
          <cell r="HK182">
            <v>0</v>
          </cell>
          <cell r="HL182">
            <v>0</v>
          </cell>
          <cell r="HM182">
            <v>0</v>
          </cell>
          <cell r="HN182">
            <v>0</v>
          </cell>
          <cell r="HO182">
            <v>0</v>
          </cell>
          <cell r="HP182">
            <v>0</v>
          </cell>
          <cell r="HQ182">
            <v>0</v>
          </cell>
          <cell r="HR182">
            <v>0</v>
          </cell>
          <cell r="HS182">
            <v>0</v>
          </cell>
          <cell r="HT182">
            <v>0</v>
          </cell>
          <cell r="HU182">
            <v>0</v>
          </cell>
          <cell r="HV182">
            <v>0</v>
          </cell>
          <cell r="HW182">
            <v>0</v>
          </cell>
          <cell r="HX182">
            <v>0</v>
          </cell>
          <cell r="HY182">
            <v>0</v>
          </cell>
          <cell r="HZ182">
            <v>0</v>
          </cell>
          <cell r="IA182">
            <v>0</v>
          </cell>
          <cell r="IB182">
            <v>0</v>
          </cell>
          <cell r="IC182">
            <v>0</v>
          </cell>
          <cell r="ID182">
            <v>0</v>
          </cell>
          <cell r="IE182">
            <v>0</v>
          </cell>
          <cell r="IF182">
            <v>0</v>
          </cell>
          <cell r="IG182">
            <v>0</v>
          </cell>
          <cell r="IH182">
            <v>0</v>
          </cell>
          <cell r="II182">
            <v>0</v>
          </cell>
          <cell r="IJ182">
            <v>0</v>
          </cell>
          <cell r="IK182">
            <v>0</v>
          </cell>
          <cell r="IL182">
            <v>0</v>
          </cell>
          <cell r="IM182">
            <v>0</v>
          </cell>
          <cell r="IN182">
            <v>0</v>
          </cell>
          <cell r="IO182">
            <v>0</v>
          </cell>
          <cell r="IP182">
            <v>0</v>
          </cell>
          <cell r="IQ182">
            <v>0</v>
          </cell>
          <cell r="IR182">
            <v>0</v>
          </cell>
          <cell r="IS182">
            <v>0</v>
          </cell>
          <cell r="IT182">
            <v>0</v>
          </cell>
          <cell r="IU182">
            <v>0</v>
          </cell>
          <cell r="IV182">
            <v>0</v>
          </cell>
          <cell r="IW182">
            <v>0</v>
          </cell>
          <cell r="IX182">
            <v>0</v>
          </cell>
          <cell r="IY182">
            <v>0</v>
          </cell>
          <cell r="IZ182">
            <v>0</v>
          </cell>
          <cell r="JA182">
            <v>0</v>
          </cell>
          <cell r="JB182">
            <v>0</v>
          </cell>
          <cell r="JC182">
            <v>0</v>
          </cell>
          <cell r="JD182">
            <v>0</v>
          </cell>
          <cell r="JE182">
            <v>0</v>
          </cell>
          <cell r="JF182">
            <v>0</v>
          </cell>
          <cell r="JG182">
            <v>0</v>
          </cell>
          <cell r="JH182">
            <v>0</v>
          </cell>
          <cell r="JI182">
            <v>0</v>
          </cell>
          <cell r="JJ182">
            <v>0</v>
          </cell>
          <cell r="JK182">
            <v>0</v>
          </cell>
          <cell r="JL182">
            <v>0</v>
          </cell>
          <cell r="JM182">
            <v>0</v>
          </cell>
          <cell r="JN182">
            <v>0</v>
          </cell>
          <cell r="JO182">
            <v>0</v>
          </cell>
          <cell r="JP182">
            <v>0</v>
          </cell>
          <cell r="JQ182">
            <v>0</v>
          </cell>
        </row>
        <row r="183">
          <cell r="F183">
            <v>0</v>
          </cell>
          <cell r="G183">
            <v>0</v>
          </cell>
          <cell r="H183">
            <v>0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0</v>
          </cell>
          <cell r="R183">
            <v>0</v>
          </cell>
          <cell r="S183">
            <v>0</v>
          </cell>
          <cell r="T183">
            <v>0</v>
          </cell>
          <cell r="U183">
            <v>0</v>
          </cell>
          <cell r="V183">
            <v>0</v>
          </cell>
          <cell r="W183">
            <v>0</v>
          </cell>
          <cell r="X183">
            <v>0</v>
          </cell>
          <cell r="Y183">
            <v>0</v>
          </cell>
          <cell r="Z183">
            <v>0</v>
          </cell>
          <cell r="AA183">
            <v>0</v>
          </cell>
          <cell r="AB183">
            <v>0</v>
          </cell>
          <cell r="AC183">
            <v>0</v>
          </cell>
          <cell r="AD183">
            <v>0</v>
          </cell>
          <cell r="AE183">
            <v>0</v>
          </cell>
          <cell r="AF183">
            <v>0</v>
          </cell>
          <cell r="AG183">
            <v>0</v>
          </cell>
          <cell r="AH183">
            <v>0</v>
          </cell>
          <cell r="AI183">
            <v>0</v>
          </cell>
          <cell r="AJ183">
            <v>0</v>
          </cell>
          <cell r="AK183">
            <v>0</v>
          </cell>
          <cell r="AL183">
            <v>0</v>
          </cell>
          <cell r="AM183">
            <v>0</v>
          </cell>
          <cell r="AN183">
            <v>0</v>
          </cell>
          <cell r="AO183">
            <v>0</v>
          </cell>
          <cell r="AP183">
            <v>0</v>
          </cell>
          <cell r="AQ183">
            <v>0</v>
          </cell>
          <cell r="AR183">
            <v>0</v>
          </cell>
          <cell r="AS183">
            <v>0</v>
          </cell>
          <cell r="AT183">
            <v>0</v>
          </cell>
          <cell r="AU183">
            <v>0</v>
          </cell>
          <cell r="AV183">
            <v>0</v>
          </cell>
          <cell r="AW183">
            <v>0</v>
          </cell>
          <cell r="AX183">
            <v>0</v>
          </cell>
          <cell r="AY183">
            <v>0</v>
          </cell>
          <cell r="AZ183">
            <v>0</v>
          </cell>
          <cell r="BA183">
            <v>0</v>
          </cell>
          <cell r="BB183">
            <v>0</v>
          </cell>
          <cell r="BC183">
            <v>0</v>
          </cell>
          <cell r="BD183">
            <v>0</v>
          </cell>
          <cell r="BE183">
            <v>0</v>
          </cell>
          <cell r="BF183">
            <v>0</v>
          </cell>
          <cell r="BG183">
            <v>0</v>
          </cell>
          <cell r="BH183">
            <v>0</v>
          </cell>
          <cell r="BI183">
            <v>0</v>
          </cell>
          <cell r="BJ183">
            <v>0</v>
          </cell>
          <cell r="BK183">
            <v>0</v>
          </cell>
          <cell r="BL183">
            <v>0</v>
          </cell>
          <cell r="BM183">
            <v>0</v>
          </cell>
          <cell r="BN183">
            <v>0</v>
          </cell>
          <cell r="BO183">
            <v>0</v>
          </cell>
          <cell r="BP183">
            <v>0</v>
          </cell>
          <cell r="BQ183">
            <v>0</v>
          </cell>
          <cell r="BR183">
            <v>0</v>
          </cell>
          <cell r="BS183">
            <v>0</v>
          </cell>
          <cell r="BT183">
            <v>0</v>
          </cell>
          <cell r="BU183">
            <v>0</v>
          </cell>
          <cell r="BV183">
            <v>0</v>
          </cell>
          <cell r="BW183">
            <v>0</v>
          </cell>
          <cell r="BX183">
            <v>0</v>
          </cell>
          <cell r="BY183">
            <v>0</v>
          </cell>
          <cell r="BZ183">
            <v>0</v>
          </cell>
          <cell r="CA183">
            <v>0</v>
          </cell>
          <cell r="CB183">
            <v>0</v>
          </cell>
          <cell r="CC183">
            <v>0</v>
          </cell>
          <cell r="CD183">
            <v>0</v>
          </cell>
          <cell r="CE183">
            <v>0</v>
          </cell>
          <cell r="CF183">
            <v>0</v>
          </cell>
          <cell r="CG183">
            <v>0</v>
          </cell>
          <cell r="CH183">
            <v>0</v>
          </cell>
          <cell r="CI183">
            <v>0</v>
          </cell>
          <cell r="CJ183">
            <v>0</v>
          </cell>
          <cell r="CK183">
            <v>0</v>
          </cell>
          <cell r="CL183">
            <v>0</v>
          </cell>
          <cell r="CM183">
            <v>0</v>
          </cell>
          <cell r="CN183">
            <v>0</v>
          </cell>
          <cell r="CO183">
            <v>0</v>
          </cell>
          <cell r="CP183">
            <v>0</v>
          </cell>
          <cell r="CQ183">
            <v>0</v>
          </cell>
          <cell r="CR183">
            <v>0</v>
          </cell>
          <cell r="CS183">
            <v>0</v>
          </cell>
          <cell r="CT183">
            <v>0</v>
          </cell>
          <cell r="CU183">
            <v>0</v>
          </cell>
          <cell r="CV183">
            <v>0</v>
          </cell>
          <cell r="CW183">
            <v>0</v>
          </cell>
          <cell r="CX183">
            <v>0</v>
          </cell>
          <cell r="CY183">
            <v>0</v>
          </cell>
          <cell r="CZ183">
            <v>0</v>
          </cell>
          <cell r="DA183">
            <v>0</v>
          </cell>
          <cell r="DB183">
            <v>0</v>
          </cell>
          <cell r="DC183">
            <v>0</v>
          </cell>
          <cell r="DD183">
            <v>0</v>
          </cell>
          <cell r="DE183">
            <v>0</v>
          </cell>
          <cell r="DF183">
            <v>0</v>
          </cell>
          <cell r="DG183">
            <v>0</v>
          </cell>
          <cell r="DH183">
            <v>0</v>
          </cell>
          <cell r="DI183">
            <v>0</v>
          </cell>
          <cell r="DJ183">
            <v>0</v>
          </cell>
          <cell r="DK183">
            <v>0</v>
          </cell>
          <cell r="DL183">
            <v>0</v>
          </cell>
          <cell r="DM183">
            <v>0</v>
          </cell>
          <cell r="DN183">
            <v>0</v>
          </cell>
          <cell r="DO183">
            <v>0</v>
          </cell>
          <cell r="DP183">
            <v>0</v>
          </cell>
          <cell r="DQ183">
            <v>0</v>
          </cell>
          <cell r="DR183">
            <v>0</v>
          </cell>
          <cell r="DS183">
            <v>0</v>
          </cell>
          <cell r="DT183">
            <v>0</v>
          </cell>
          <cell r="DU183">
            <v>0</v>
          </cell>
          <cell r="DV183">
            <v>0</v>
          </cell>
          <cell r="DW183">
            <v>0</v>
          </cell>
          <cell r="DX183">
            <v>0</v>
          </cell>
          <cell r="DY183">
            <v>0</v>
          </cell>
          <cell r="DZ183">
            <v>0</v>
          </cell>
          <cell r="EA183">
            <v>0</v>
          </cell>
          <cell r="EB183">
            <v>0</v>
          </cell>
          <cell r="EC183">
            <v>0</v>
          </cell>
          <cell r="ED183">
            <v>0</v>
          </cell>
          <cell r="EE183">
            <v>0</v>
          </cell>
          <cell r="EF183">
            <v>0</v>
          </cell>
          <cell r="EG183">
            <v>0</v>
          </cell>
          <cell r="EH183">
            <v>0</v>
          </cell>
          <cell r="EI183">
            <v>0</v>
          </cell>
          <cell r="EJ183">
            <v>0</v>
          </cell>
          <cell r="EK183">
            <v>0</v>
          </cell>
          <cell r="EL183">
            <v>0</v>
          </cell>
          <cell r="EM183">
            <v>0</v>
          </cell>
          <cell r="EN183">
            <v>0</v>
          </cell>
          <cell r="EO183">
            <v>0</v>
          </cell>
          <cell r="EP183">
            <v>0</v>
          </cell>
          <cell r="EQ183">
            <v>0</v>
          </cell>
          <cell r="ER183">
            <v>0</v>
          </cell>
          <cell r="ES183">
            <v>0</v>
          </cell>
          <cell r="ET183">
            <v>0</v>
          </cell>
          <cell r="EU183">
            <v>0</v>
          </cell>
          <cell r="EV183">
            <v>0</v>
          </cell>
          <cell r="EW183">
            <v>0</v>
          </cell>
          <cell r="EX183">
            <v>0</v>
          </cell>
          <cell r="EY183">
            <v>0</v>
          </cell>
          <cell r="EZ183">
            <v>0</v>
          </cell>
          <cell r="FA183">
            <v>0</v>
          </cell>
          <cell r="FB183">
            <v>0</v>
          </cell>
          <cell r="FC183">
            <v>0</v>
          </cell>
          <cell r="FD183">
            <v>0</v>
          </cell>
          <cell r="FE183">
            <v>0</v>
          </cell>
          <cell r="FF183">
            <v>0</v>
          </cell>
          <cell r="FG183">
            <v>0</v>
          </cell>
          <cell r="FH183">
            <v>0</v>
          </cell>
          <cell r="FI183">
            <v>0</v>
          </cell>
          <cell r="FJ183">
            <v>0</v>
          </cell>
          <cell r="FK183">
            <v>0</v>
          </cell>
          <cell r="FL183">
            <v>0</v>
          </cell>
          <cell r="FM183">
            <v>0</v>
          </cell>
          <cell r="FN183">
            <v>0</v>
          </cell>
          <cell r="FO183">
            <v>0</v>
          </cell>
          <cell r="FP183">
            <v>0</v>
          </cell>
          <cell r="FQ183">
            <v>0</v>
          </cell>
          <cell r="FR183">
            <v>0</v>
          </cell>
          <cell r="FS183">
            <v>0</v>
          </cell>
          <cell r="FT183">
            <v>0</v>
          </cell>
          <cell r="FU183">
            <v>0</v>
          </cell>
          <cell r="FV183">
            <v>0</v>
          </cell>
          <cell r="FW183">
            <v>0</v>
          </cell>
          <cell r="FX183">
            <v>0</v>
          </cell>
          <cell r="FY183">
            <v>0</v>
          </cell>
          <cell r="FZ183">
            <v>0</v>
          </cell>
          <cell r="GA183">
            <v>0</v>
          </cell>
          <cell r="GB183">
            <v>0</v>
          </cell>
          <cell r="GC183">
            <v>0</v>
          </cell>
          <cell r="GD183">
            <v>0</v>
          </cell>
          <cell r="GE183">
            <v>0</v>
          </cell>
          <cell r="GF183">
            <v>0</v>
          </cell>
          <cell r="GG183">
            <v>0</v>
          </cell>
          <cell r="GH183">
            <v>0</v>
          </cell>
          <cell r="GI183">
            <v>0</v>
          </cell>
          <cell r="GJ183">
            <v>0</v>
          </cell>
          <cell r="GK183">
            <v>0</v>
          </cell>
          <cell r="GL183">
            <v>0</v>
          </cell>
          <cell r="GM183">
            <v>0</v>
          </cell>
          <cell r="GN183">
            <v>0</v>
          </cell>
          <cell r="GO183">
            <v>0</v>
          </cell>
          <cell r="GP183">
            <v>0</v>
          </cell>
          <cell r="GQ183">
            <v>0</v>
          </cell>
          <cell r="GR183">
            <v>0</v>
          </cell>
          <cell r="GS183">
            <v>0</v>
          </cell>
          <cell r="GT183">
            <v>0</v>
          </cell>
          <cell r="GU183">
            <v>0</v>
          </cell>
          <cell r="GV183">
            <v>0</v>
          </cell>
          <cell r="GW183">
            <v>0</v>
          </cell>
          <cell r="GX183">
            <v>0</v>
          </cell>
          <cell r="GY183">
            <v>0</v>
          </cell>
          <cell r="GZ183">
            <v>0</v>
          </cell>
          <cell r="HA183">
            <v>0</v>
          </cell>
          <cell r="HB183">
            <v>0</v>
          </cell>
          <cell r="HC183">
            <v>0</v>
          </cell>
          <cell r="HD183">
            <v>0</v>
          </cell>
          <cell r="HE183">
            <v>0</v>
          </cell>
          <cell r="HF183">
            <v>0</v>
          </cell>
          <cell r="HG183">
            <v>0</v>
          </cell>
          <cell r="HH183">
            <v>0</v>
          </cell>
          <cell r="HI183">
            <v>0</v>
          </cell>
          <cell r="HJ183">
            <v>0</v>
          </cell>
          <cell r="HK183">
            <v>0</v>
          </cell>
          <cell r="HL183">
            <v>0</v>
          </cell>
          <cell r="HM183">
            <v>0</v>
          </cell>
          <cell r="HN183">
            <v>0</v>
          </cell>
          <cell r="HO183">
            <v>0</v>
          </cell>
          <cell r="HP183">
            <v>0</v>
          </cell>
          <cell r="HQ183">
            <v>0</v>
          </cell>
          <cell r="HR183">
            <v>0</v>
          </cell>
          <cell r="HS183">
            <v>0</v>
          </cell>
          <cell r="HT183">
            <v>0</v>
          </cell>
          <cell r="HU183">
            <v>0</v>
          </cell>
          <cell r="HV183">
            <v>0</v>
          </cell>
          <cell r="HW183">
            <v>0</v>
          </cell>
          <cell r="HX183">
            <v>0</v>
          </cell>
          <cell r="HY183">
            <v>0</v>
          </cell>
          <cell r="HZ183">
            <v>0</v>
          </cell>
          <cell r="IA183">
            <v>0</v>
          </cell>
          <cell r="IB183">
            <v>0</v>
          </cell>
          <cell r="IC183">
            <v>0</v>
          </cell>
          <cell r="ID183">
            <v>0</v>
          </cell>
          <cell r="IE183">
            <v>0</v>
          </cell>
          <cell r="IF183">
            <v>0</v>
          </cell>
          <cell r="IG183">
            <v>0</v>
          </cell>
          <cell r="IH183">
            <v>0</v>
          </cell>
          <cell r="II183">
            <v>0</v>
          </cell>
          <cell r="IJ183">
            <v>0</v>
          </cell>
          <cell r="IK183">
            <v>0</v>
          </cell>
          <cell r="IL183">
            <v>0</v>
          </cell>
          <cell r="IM183">
            <v>0</v>
          </cell>
          <cell r="IN183">
            <v>0</v>
          </cell>
          <cell r="IO183">
            <v>0</v>
          </cell>
          <cell r="IP183">
            <v>0</v>
          </cell>
          <cell r="IQ183">
            <v>0</v>
          </cell>
          <cell r="IR183">
            <v>0</v>
          </cell>
          <cell r="IS183">
            <v>0</v>
          </cell>
          <cell r="IT183">
            <v>0</v>
          </cell>
          <cell r="IU183">
            <v>0</v>
          </cell>
          <cell r="IV183">
            <v>0</v>
          </cell>
          <cell r="IW183">
            <v>0</v>
          </cell>
          <cell r="IX183">
            <v>0</v>
          </cell>
          <cell r="IY183">
            <v>0</v>
          </cell>
          <cell r="IZ183">
            <v>0</v>
          </cell>
          <cell r="JA183">
            <v>0</v>
          </cell>
          <cell r="JB183">
            <v>0</v>
          </cell>
          <cell r="JC183">
            <v>0</v>
          </cell>
          <cell r="JD183">
            <v>0</v>
          </cell>
          <cell r="JE183">
            <v>0</v>
          </cell>
          <cell r="JF183">
            <v>0</v>
          </cell>
          <cell r="JG183">
            <v>0</v>
          </cell>
          <cell r="JH183">
            <v>0</v>
          </cell>
          <cell r="JI183">
            <v>0</v>
          </cell>
          <cell r="JJ183">
            <v>0</v>
          </cell>
          <cell r="JK183">
            <v>0</v>
          </cell>
          <cell r="JL183">
            <v>0</v>
          </cell>
          <cell r="JM183">
            <v>0</v>
          </cell>
          <cell r="JN183">
            <v>0</v>
          </cell>
          <cell r="JO183">
            <v>0</v>
          </cell>
          <cell r="JP183">
            <v>0</v>
          </cell>
          <cell r="JQ183">
            <v>0</v>
          </cell>
        </row>
        <row r="184">
          <cell r="F184">
            <v>0</v>
          </cell>
          <cell r="G184">
            <v>0</v>
          </cell>
          <cell r="H184">
            <v>0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  <cell r="AA184">
            <v>0</v>
          </cell>
          <cell r="AB184">
            <v>0</v>
          </cell>
          <cell r="AC184">
            <v>0</v>
          </cell>
          <cell r="AD184">
            <v>0</v>
          </cell>
          <cell r="AE184">
            <v>0</v>
          </cell>
          <cell r="AF184">
            <v>0</v>
          </cell>
          <cell r="AG184">
            <v>0</v>
          </cell>
          <cell r="AH184">
            <v>0</v>
          </cell>
          <cell r="AI184">
            <v>0</v>
          </cell>
          <cell r="AJ184">
            <v>0</v>
          </cell>
          <cell r="AK184">
            <v>0</v>
          </cell>
          <cell r="AL184">
            <v>0</v>
          </cell>
          <cell r="AM184">
            <v>0</v>
          </cell>
          <cell r="AN184">
            <v>0</v>
          </cell>
          <cell r="AO184">
            <v>0</v>
          </cell>
          <cell r="AP184">
            <v>0</v>
          </cell>
          <cell r="AQ184">
            <v>0</v>
          </cell>
          <cell r="AR184">
            <v>0</v>
          </cell>
          <cell r="AS184">
            <v>0</v>
          </cell>
          <cell r="AT184">
            <v>0</v>
          </cell>
          <cell r="AU184">
            <v>0</v>
          </cell>
          <cell r="AV184">
            <v>0</v>
          </cell>
          <cell r="AW184">
            <v>0</v>
          </cell>
          <cell r="AX184">
            <v>0</v>
          </cell>
          <cell r="AY184">
            <v>0</v>
          </cell>
          <cell r="AZ184">
            <v>0</v>
          </cell>
          <cell r="BA184">
            <v>0</v>
          </cell>
          <cell r="BB184">
            <v>0</v>
          </cell>
          <cell r="BC184">
            <v>0</v>
          </cell>
          <cell r="BD184">
            <v>0</v>
          </cell>
          <cell r="BE184">
            <v>0</v>
          </cell>
          <cell r="BF184">
            <v>0</v>
          </cell>
          <cell r="BG184">
            <v>0</v>
          </cell>
          <cell r="BH184">
            <v>0</v>
          </cell>
          <cell r="BI184">
            <v>0</v>
          </cell>
          <cell r="BJ184">
            <v>0</v>
          </cell>
          <cell r="BK184">
            <v>0</v>
          </cell>
          <cell r="BL184">
            <v>0</v>
          </cell>
          <cell r="BM184">
            <v>0</v>
          </cell>
          <cell r="BN184">
            <v>0</v>
          </cell>
          <cell r="BO184">
            <v>0</v>
          </cell>
          <cell r="BP184">
            <v>0</v>
          </cell>
          <cell r="BQ184">
            <v>0</v>
          </cell>
          <cell r="BR184">
            <v>0</v>
          </cell>
          <cell r="BS184">
            <v>0</v>
          </cell>
          <cell r="BT184">
            <v>0</v>
          </cell>
          <cell r="BU184">
            <v>0</v>
          </cell>
          <cell r="BV184">
            <v>0</v>
          </cell>
          <cell r="BW184">
            <v>0</v>
          </cell>
          <cell r="BX184">
            <v>0</v>
          </cell>
          <cell r="BY184">
            <v>0</v>
          </cell>
          <cell r="BZ184">
            <v>0</v>
          </cell>
          <cell r="CA184">
            <v>0</v>
          </cell>
          <cell r="CB184">
            <v>0</v>
          </cell>
          <cell r="CC184">
            <v>0</v>
          </cell>
          <cell r="CD184">
            <v>0</v>
          </cell>
          <cell r="CE184">
            <v>0</v>
          </cell>
          <cell r="CF184">
            <v>0</v>
          </cell>
          <cell r="CG184">
            <v>0</v>
          </cell>
          <cell r="CH184">
            <v>0</v>
          </cell>
          <cell r="CI184">
            <v>0</v>
          </cell>
          <cell r="CJ184">
            <v>0</v>
          </cell>
          <cell r="CK184">
            <v>0</v>
          </cell>
          <cell r="CL184">
            <v>0</v>
          </cell>
          <cell r="CM184">
            <v>0</v>
          </cell>
          <cell r="CN184">
            <v>0</v>
          </cell>
          <cell r="CO184">
            <v>0</v>
          </cell>
          <cell r="CP184">
            <v>0</v>
          </cell>
          <cell r="CQ184">
            <v>0</v>
          </cell>
          <cell r="CR184">
            <v>0</v>
          </cell>
          <cell r="CS184">
            <v>0</v>
          </cell>
          <cell r="CT184">
            <v>0</v>
          </cell>
          <cell r="CU184">
            <v>0</v>
          </cell>
          <cell r="CV184">
            <v>0</v>
          </cell>
          <cell r="CW184">
            <v>0</v>
          </cell>
          <cell r="CX184">
            <v>0</v>
          </cell>
          <cell r="CY184">
            <v>0</v>
          </cell>
          <cell r="CZ184">
            <v>0</v>
          </cell>
          <cell r="DA184">
            <v>0</v>
          </cell>
          <cell r="DB184">
            <v>0</v>
          </cell>
          <cell r="DC184">
            <v>0</v>
          </cell>
          <cell r="DD184">
            <v>0</v>
          </cell>
          <cell r="DE184">
            <v>0</v>
          </cell>
          <cell r="DF184">
            <v>0</v>
          </cell>
          <cell r="DG184">
            <v>0</v>
          </cell>
          <cell r="DH184">
            <v>0</v>
          </cell>
          <cell r="DI184">
            <v>0</v>
          </cell>
          <cell r="DJ184">
            <v>0</v>
          </cell>
          <cell r="DK184">
            <v>0</v>
          </cell>
          <cell r="DL184">
            <v>0</v>
          </cell>
          <cell r="DM184">
            <v>0</v>
          </cell>
          <cell r="DN184">
            <v>0</v>
          </cell>
          <cell r="DO184">
            <v>0</v>
          </cell>
          <cell r="DP184">
            <v>0</v>
          </cell>
          <cell r="DQ184">
            <v>0</v>
          </cell>
          <cell r="DR184">
            <v>0</v>
          </cell>
          <cell r="DS184">
            <v>0</v>
          </cell>
          <cell r="DT184">
            <v>0</v>
          </cell>
          <cell r="DU184">
            <v>0</v>
          </cell>
          <cell r="DV184">
            <v>0</v>
          </cell>
          <cell r="DW184">
            <v>0</v>
          </cell>
          <cell r="DX184">
            <v>0</v>
          </cell>
          <cell r="DY184">
            <v>0</v>
          </cell>
          <cell r="DZ184">
            <v>0</v>
          </cell>
          <cell r="EA184">
            <v>0</v>
          </cell>
          <cell r="EB184">
            <v>0</v>
          </cell>
          <cell r="EC184">
            <v>0</v>
          </cell>
          <cell r="ED184">
            <v>0</v>
          </cell>
          <cell r="EE184">
            <v>0</v>
          </cell>
          <cell r="EF184">
            <v>0</v>
          </cell>
          <cell r="EG184">
            <v>0</v>
          </cell>
          <cell r="EH184">
            <v>0</v>
          </cell>
          <cell r="EI184">
            <v>0</v>
          </cell>
          <cell r="EJ184">
            <v>0</v>
          </cell>
          <cell r="EK184">
            <v>0</v>
          </cell>
          <cell r="EL184">
            <v>0</v>
          </cell>
          <cell r="EM184">
            <v>0</v>
          </cell>
          <cell r="EN184">
            <v>0</v>
          </cell>
          <cell r="EO184">
            <v>0</v>
          </cell>
          <cell r="EP184">
            <v>0</v>
          </cell>
          <cell r="EQ184">
            <v>0</v>
          </cell>
          <cell r="ER184">
            <v>0</v>
          </cell>
          <cell r="ES184">
            <v>0</v>
          </cell>
          <cell r="ET184">
            <v>0</v>
          </cell>
          <cell r="EU184">
            <v>0</v>
          </cell>
          <cell r="EV184">
            <v>0</v>
          </cell>
          <cell r="EW184">
            <v>0</v>
          </cell>
          <cell r="EX184">
            <v>0</v>
          </cell>
          <cell r="EY184">
            <v>0</v>
          </cell>
          <cell r="EZ184">
            <v>0</v>
          </cell>
          <cell r="FA184">
            <v>0</v>
          </cell>
          <cell r="FB184">
            <v>0</v>
          </cell>
          <cell r="FC184">
            <v>0</v>
          </cell>
          <cell r="FD184">
            <v>0</v>
          </cell>
          <cell r="FE184">
            <v>0</v>
          </cell>
          <cell r="FF184">
            <v>0</v>
          </cell>
          <cell r="FG184">
            <v>0</v>
          </cell>
          <cell r="FH184">
            <v>0</v>
          </cell>
          <cell r="FI184">
            <v>0</v>
          </cell>
          <cell r="FJ184">
            <v>0</v>
          </cell>
          <cell r="FK184">
            <v>0</v>
          </cell>
          <cell r="FL184">
            <v>0</v>
          </cell>
          <cell r="FM184">
            <v>0</v>
          </cell>
          <cell r="FN184">
            <v>0</v>
          </cell>
          <cell r="FO184">
            <v>0</v>
          </cell>
          <cell r="FP184">
            <v>0</v>
          </cell>
          <cell r="FQ184">
            <v>0</v>
          </cell>
          <cell r="FR184">
            <v>0</v>
          </cell>
          <cell r="FS184">
            <v>0</v>
          </cell>
          <cell r="FT184">
            <v>0</v>
          </cell>
          <cell r="FU184">
            <v>0</v>
          </cell>
          <cell r="FV184">
            <v>0</v>
          </cell>
          <cell r="FW184">
            <v>0</v>
          </cell>
          <cell r="FX184">
            <v>0</v>
          </cell>
          <cell r="FY184">
            <v>0</v>
          </cell>
          <cell r="FZ184">
            <v>0</v>
          </cell>
          <cell r="GA184">
            <v>0</v>
          </cell>
          <cell r="GB184">
            <v>0</v>
          </cell>
          <cell r="GC184">
            <v>0</v>
          </cell>
          <cell r="GD184">
            <v>0</v>
          </cell>
          <cell r="GE184">
            <v>0</v>
          </cell>
          <cell r="GF184">
            <v>0</v>
          </cell>
          <cell r="GG184">
            <v>0</v>
          </cell>
          <cell r="GH184">
            <v>0</v>
          </cell>
          <cell r="GI184">
            <v>0</v>
          </cell>
          <cell r="GJ184">
            <v>0</v>
          </cell>
          <cell r="GK184">
            <v>0</v>
          </cell>
          <cell r="GL184">
            <v>0</v>
          </cell>
          <cell r="GM184">
            <v>0</v>
          </cell>
          <cell r="GN184">
            <v>0</v>
          </cell>
          <cell r="GO184">
            <v>0</v>
          </cell>
          <cell r="GP184">
            <v>0</v>
          </cell>
          <cell r="GQ184">
            <v>0</v>
          </cell>
          <cell r="GR184">
            <v>0</v>
          </cell>
          <cell r="GS184">
            <v>0</v>
          </cell>
          <cell r="GT184">
            <v>0</v>
          </cell>
          <cell r="GU184">
            <v>0</v>
          </cell>
          <cell r="GV184">
            <v>0</v>
          </cell>
          <cell r="GW184">
            <v>0</v>
          </cell>
          <cell r="GX184">
            <v>0</v>
          </cell>
          <cell r="GY184">
            <v>0</v>
          </cell>
          <cell r="GZ184">
            <v>0</v>
          </cell>
          <cell r="HA184">
            <v>0</v>
          </cell>
          <cell r="HB184">
            <v>0</v>
          </cell>
          <cell r="HC184">
            <v>0</v>
          </cell>
          <cell r="HD184">
            <v>0</v>
          </cell>
          <cell r="HE184">
            <v>0</v>
          </cell>
          <cell r="HF184">
            <v>0</v>
          </cell>
          <cell r="HG184">
            <v>0</v>
          </cell>
          <cell r="HH184">
            <v>0</v>
          </cell>
          <cell r="HI184">
            <v>0</v>
          </cell>
          <cell r="HJ184">
            <v>0</v>
          </cell>
          <cell r="HK184">
            <v>0</v>
          </cell>
          <cell r="HL184">
            <v>0</v>
          </cell>
          <cell r="HM184">
            <v>0</v>
          </cell>
          <cell r="HN184">
            <v>0</v>
          </cell>
          <cell r="HO184">
            <v>0</v>
          </cell>
          <cell r="HP184">
            <v>0</v>
          </cell>
          <cell r="HQ184">
            <v>0</v>
          </cell>
          <cell r="HR184">
            <v>0</v>
          </cell>
          <cell r="HS184">
            <v>0</v>
          </cell>
          <cell r="HT184">
            <v>0</v>
          </cell>
          <cell r="HU184">
            <v>0</v>
          </cell>
          <cell r="HV184">
            <v>0</v>
          </cell>
          <cell r="HW184">
            <v>0</v>
          </cell>
          <cell r="HX184">
            <v>0</v>
          </cell>
          <cell r="HY184">
            <v>0</v>
          </cell>
          <cell r="HZ184">
            <v>0</v>
          </cell>
          <cell r="IA184">
            <v>0</v>
          </cell>
          <cell r="IB184">
            <v>0</v>
          </cell>
          <cell r="IC184">
            <v>0</v>
          </cell>
          <cell r="ID184">
            <v>0</v>
          </cell>
          <cell r="IE184">
            <v>0</v>
          </cell>
          <cell r="IF184">
            <v>0</v>
          </cell>
          <cell r="IG184">
            <v>0</v>
          </cell>
          <cell r="IH184">
            <v>0</v>
          </cell>
          <cell r="II184">
            <v>0</v>
          </cell>
          <cell r="IJ184">
            <v>0</v>
          </cell>
          <cell r="IK184">
            <v>0</v>
          </cell>
          <cell r="IL184">
            <v>0</v>
          </cell>
          <cell r="IM184">
            <v>0</v>
          </cell>
          <cell r="IN184">
            <v>0</v>
          </cell>
          <cell r="IO184">
            <v>0</v>
          </cell>
          <cell r="IP184">
            <v>0</v>
          </cell>
          <cell r="IQ184">
            <v>0</v>
          </cell>
          <cell r="IR184">
            <v>0</v>
          </cell>
          <cell r="IS184">
            <v>0</v>
          </cell>
          <cell r="IT184">
            <v>0</v>
          </cell>
          <cell r="IU184">
            <v>0</v>
          </cell>
          <cell r="IV184">
            <v>0</v>
          </cell>
          <cell r="IW184">
            <v>0</v>
          </cell>
          <cell r="IX184">
            <v>0</v>
          </cell>
          <cell r="IY184">
            <v>0</v>
          </cell>
          <cell r="IZ184">
            <v>0</v>
          </cell>
          <cell r="JA184">
            <v>0</v>
          </cell>
          <cell r="JB184">
            <v>0</v>
          </cell>
          <cell r="JC184">
            <v>0</v>
          </cell>
          <cell r="JD184">
            <v>0</v>
          </cell>
          <cell r="JE184">
            <v>0</v>
          </cell>
          <cell r="JF184">
            <v>0</v>
          </cell>
          <cell r="JG184">
            <v>0</v>
          </cell>
          <cell r="JH184">
            <v>0</v>
          </cell>
          <cell r="JI184">
            <v>0</v>
          </cell>
          <cell r="JJ184">
            <v>0</v>
          </cell>
          <cell r="JK184">
            <v>0</v>
          </cell>
          <cell r="JL184">
            <v>0</v>
          </cell>
          <cell r="JM184">
            <v>0</v>
          </cell>
          <cell r="JN184">
            <v>0</v>
          </cell>
          <cell r="JO184">
            <v>0</v>
          </cell>
          <cell r="JP184">
            <v>0</v>
          </cell>
          <cell r="JQ184">
            <v>0</v>
          </cell>
        </row>
        <row r="185">
          <cell r="F185">
            <v>0</v>
          </cell>
          <cell r="G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  <cell r="AA185">
            <v>0</v>
          </cell>
          <cell r="AB185">
            <v>0</v>
          </cell>
          <cell r="AC185">
            <v>0</v>
          </cell>
          <cell r="AD185">
            <v>0</v>
          </cell>
          <cell r="AE185">
            <v>0</v>
          </cell>
          <cell r="AF185">
            <v>0</v>
          </cell>
          <cell r="AG185">
            <v>0</v>
          </cell>
          <cell r="AH185">
            <v>0</v>
          </cell>
          <cell r="AI185">
            <v>0</v>
          </cell>
          <cell r="AJ185">
            <v>0</v>
          </cell>
          <cell r="AK185">
            <v>0</v>
          </cell>
          <cell r="AL185">
            <v>0</v>
          </cell>
          <cell r="AM185">
            <v>0</v>
          </cell>
          <cell r="AN185">
            <v>0</v>
          </cell>
          <cell r="AO185">
            <v>0</v>
          </cell>
          <cell r="AP185">
            <v>0</v>
          </cell>
          <cell r="AQ185">
            <v>0</v>
          </cell>
          <cell r="AR185">
            <v>0</v>
          </cell>
          <cell r="AS185">
            <v>0</v>
          </cell>
          <cell r="AT185">
            <v>0</v>
          </cell>
          <cell r="AU185">
            <v>0</v>
          </cell>
          <cell r="AV185">
            <v>0</v>
          </cell>
          <cell r="AW185">
            <v>0</v>
          </cell>
          <cell r="AX185">
            <v>0</v>
          </cell>
          <cell r="AY185">
            <v>0</v>
          </cell>
          <cell r="AZ185">
            <v>0</v>
          </cell>
          <cell r="BA185">
            <v>0</v>
          </cell>
          <cell r="BB185">
            <v>0</v>
          </cell>
          <cell r="BC185">
            <v>0</v>
          </cell>
          <cell r="BD185">
            <v>0</v>
          </cell>
          <cell r="BE185">
            <v>0</v>
          </cell>
          <cell r="BF185">
            <v>0</v>
          </cell>
          <cell r="BG185">
            <v>0</v>
          </cell>
          <cell r="BH185">
            <v>0</v>
          </cell>
          <cell r="BI185">
            <v>0</v>
          </cell>
          <cell r="BJ185">
            <v>0</v>
          </cell>
          <cell r="BK185">
            <v>0</v>
          </cell>
          <cell r="BL185">
            <v>0</v>
          </cell>
          <cell r="BM185">
            <v>0</v>
          </cell>
          <cell r="BN185">
            <v>0</v>
          </cell>
          <cell r="BO185">
            <v>0</v>
          </cell>
          <cell r="BP185">
            <v>0</v>
          </cell>
          <cell r="BQ185">
            <v>0</v>
          </cell>
          <cell r="BR185">
            <v>0</v>
          </cell>
          <cell r="BS185">
            <v>0</v>
          </cell>
          <cell r="BT185">
            <v>0</v>
          </cell>
          <cell r="BU185">
            <v>0</v>
          </cell>
          <cell r="BV185">
            <v>0</v>
          </cell>
          <cell r="BW185">
            <v>0</v>
          </cell>
          <cell r="BX185">
            <v>0</v>
          </cell>
          <cell r="BY185">
            <v>0</v>
          </cell>
          <cell r="BZ185">
            <v>0</v>
          </cell>
          <cell r="CA185">
            <v>0</v>
          </cell>
          <cell r="CB185">
            <v>0</v>
          </cell>
          <cell r="CC185">
            <v>0</v>
          </cell>
          <cell r="CD185">
            <v>0</v>
          </cell>
          <cell r="CE185">
            <v>0</v>
          </cell>
          <cell r="CF185">
            <v>0</v>
          </cell>
          <cell r="CG185">
            <v>0</v>
          </cell>
          <cell r="CH185">
            <v>0</v>
          </cell>
          <cell r="CI185">
            <v>0</v>
          </cell>
          <cell r="CJ185">
            <v>0</v>
          </cell>
          <cell r="CK185">
            <v>0</v>
          </cell>
          <cell r="CL185">
            <v>0</v>
          </cell>
          <cell r="CM185">
            <v>0</v>
          </cell>
          <cell r="CN185">
            <v>0</v>
          </cell>
          <cell r="CO185">
            <v>0</v>
          </cell>
          <cell r="CP185">
            <v>0</v>
          </cell>
          <cell r="CQ185">
            <v>0</v>
          </cell>
          <cell r="CR185">
            <v>0</v>
          </cell>
          <cell r="CS185">
            <v>0</v>
          </cell>
          <cell r="CT185">
            <v>0</v>
          </cell>
          <cell r="CU185">
            <v>0</v>
          </cell>
          <cell r="CV185">
            <v>0</v>
          </cell>
          <cell r="CW185">
            <v>0</v>
          </cell>
          <cell r="CX185">
            <v>0</v>
          </cell>
          <cell r="CY185">
            <v>0</v>
          </cell>
          <cell r="CZ185">
            <v>0</v>
          </cell>
          <cell r="DA185">
            <v>0</v>
          </cell>
          <cell r="DB185">
            <v>0</v>
          </cell>
          <cell r="DC185">
            <v>0</v>
          </cell>
          <cell r="DD185">
            <v>0</v>
          </cell>
          <cell r="DE185">
            <v>0</v>
          </cell>
          <cell r="DF185">
            <v>0</v>
          </cell>
          <cell r="DG185">
            <v>0</v>
          </cell>
          <cell r="DH185">
            <v>0</v>
          </cell>
          <cell r="DI185">
            <v>0</v>
          </cell>
          <cell r="DJ185">
            <v>0</v>
          </cell>
          <cell r="DK185">
            <v>0</v>
          </cell>
          <cell r="DL185">
            <v>0</v>
          </cell>
          <cell r="DM185">
            <v>0</v>
          </cell>
          <cell r="DN185">
            <v>0</v>
          </cell>
          <cell r="DO185">
            <v>0</v>
          </cell>
          <cell r="DP185">
            <v>0</v>
          </cell>
          <cell r="DQ185">
            <v>0</v>
          </cell>
          <cell r="DR185">
            <v>0</v>
          </cell>
          <cell r="DS185">
            <v>0</v>
          </cell>
          <cell r="DT185">
            <v>0</v>
          </cell>
          <cell r="DU185">
            <v>0</v>
          </cell>
          <cell r="DV185">
            <v>0</v>
          </cell>
          <cell r="DW185">
            <v>0</v>
          </cell>
          <cell r="DX185">
            <v>0</v>
          </cell>
          <cell r="DY185">
            <v>0</v>
          </cell>
          <cell r="DZ185">
            <v>0</v>
          </cell>
          <cell r="EA185">
            <v>0</v>
          </cell>
          <cell r="EB185">
            <v>0</v>
          </cell>
          <cell r="EC185">
            <v>0</v>
          </cell>
          <cell r="ED185">
            <v>0</v>
          </cell>
          <cell r="EE185">
            <v>0</v>
          </cell>
          <cell r="EF185">
            <v>0</v>
          </cell>
          <cell r="EG185">
            <v>0</v>
          </cell>
          <cell r="EH185">
            <v>0</v>
          </cell>
          <cell r="EI185">
            <v>0</v>
          </cell>
          <cell r="EJ185">
            <v>0</v>
          </cell>
          <cell r="EK185">
            <v>0</v>
          </cell>
          <cell r="EL185">
            <v>0</v>
          </cell>
          <cell r="EM185">
            <v>0</v>
          </cell>
          <cell r="EN185">
            <v>0</v>
          </cell>
          <cell r="EO185">
            <v>0</v>
          </cell>
          <cell r="EP185">
            <v>0</v>
          </cell>
          <cell r="EQ185">
            <v>0</v>
          </cell>
          <cell r="ER185">
            <v>0</v>
          </cell>
          <cell r="ES185">
            <v>0</v>
          </cell>
          <cell r="ET185">
            <v>0</v>
          </cell>
          <cell r="EU185">
            <v>0</v>
          </cell>
          <cell r="EV185">
            <v>0</v>
          </cell>
          <cell r="EW185">
            <v>0</v>
          </cell>
          <cell r="EX185">
            <v>0</v>
          </cell>
          <cell r="EY185">
            <v>0</v>
          </cell>
          <cell r="EZ185">
            <v>0</v>
          </cell>
          <cell r="FA185">
            <v>0</v>
          </cell>
          <cell r="FB185">
            <v>0</v>
          </cell>
          <cell r="FC185">
            <v>0</v>
          </cell>
          <cell r="FD185">
            <v>0</v>
          </cell>
          <cell r="FE185">
            <v>0</v>
          </cell>
          <cell r="FF185">
            <v>0</v>
          </cell>
          <cell r="FG185">
            <v>0</v>
          </cell>
          <cell r="FH185">
            <v>0</v>
          </cell>
          <cell r="FI185">
            <v>0</v>
          </cell>
          <cell r="FJ185">
            <v>0</v>
          </cell>
          <cell r="FK185">
            <v>0</v>
          </cell>
          <cell r="FL185">
            <v>0</v>
          </cell>
          <cell r="FM185">
            <v>0</v>
          </cell>
          <cell r="FN185">
            <v>0</v>
          </cell>
          <cell r="FO185">
            <v>0</v>
          </cell>
          <cell r="FP185">
            <v>0</v>
          </cell>
          <cell r="FQ185">
            <v>0</v>
          </cell>
          <cell r="FR185">
            <v>0</v>
          </cell>
          <cell r="FS185">
            <v>0</v>
          </cell>
          <cell r="FT185">
            <v>0</v>
          </cell>
          <cell r="FU185">
            <v>0</v>
          </cell>
          <cell r="FV185">
            <v>0</v>
          </cell>
          <cell r="FW185">
            <v>0</v>
          </cell>
          <cell r="FX185">
            <v>0</v>
          </cell>
          <cell r="FY185">
            <v>0</v>
          </cell>
          <cell r="FZ185">
            <v>0</v>
          </cell>
          <cell r="GA185">
            <v>0</v>
          </cell>
          <cell r="GB185">
            <v>0</v>
          </cell>
          <cell r="GC185">
            <v>0</v>
          </cell>
          <cell r="GD185">
            <v>0</v>
          </cell>
          <cell r="GE185">
            <v>0</v>
          </cell>
          <cell r="GF185">
            <v>0</v>
          </cell>
          <cell r="GG185">
            <v>0</v>
          </cell>
          <cell r="GH185">
            <v>0</v>
          </cell>
          <cell r="GI185">
            <v>0</v>
          </cell>
          <cell r="GJ185">
            <v>0</v>
          </cell>
          <cell r="GK185">
            <v>0</v>
          </cell>
          <cell r="GL185">
            <v>0</v>
          </cell>
          <cell r="GM185">
            <v>0</v>
          </cell>
          <cell r="GN185">
            <v>0</v>
          </cell>
          <cell r="GO185">
            <v>0</v>
          </cell>
          <cell r="GP185">
            <v>0</v>
          </cell>
          <cell r="GQ185">
            <v>0</v>
          </cell>
          <cell r="GR185">
            <v>0</v>
          </cell>
          <cell r="GS185">
            <v>0</v>
          </cell>
          <cell r="GT185">
            <v>0</v>
          </cell>
          <cell r="GU185">
            <v>0</v>
          </cell>
          <cell r="GV185">
            <v>0</v>
          </cell>
          <cell r="GW185">
            <v>0</v>
          </cell>
          <cell r="GX185">
            <v>0</v>
          </cell>
          <cell r="GY185">
            <v>0</v>
          </cell>
          <cell r="GZ185">
            <v>0</v>
          </cell>
          <cell r="HA185">
            <v>0</v>
          </cell>
          <cell r="HB185">
            <v>0</v>
          </cell>
          <cell r="HC185">
            <v>0</v>
          </cell>
          <cell r="HD185">
            <v>0</v>
          </cell>
          <cell r="HE185">
            <v>0</v>
          </cell>
          <cell r="HF185">
            <v>0</v>
          </cell>
          <cell r="HG185">
            <v>0</v>
          </cell>
          <cell r="HH185">
            <v>0</v>
          </cell>
          <cell r="HI185">
            <v>0</v>
          </cell>
          <cell r="HJ185">
            <v>0</v>
          </cell>
          <cell r="HK185">
            <v>0</v>
          </cell>
          <cell r="HL185">
            <v>0</v>
          </cell>
          <cell r="HM185">
            <v>0</v>
          </cell>
          <cell r="HN185">
            <v>0</v>
          </cell>
          <cell r="HO185">
            <v>0</v>
          </cell>
          <cell r="HP185">
            <v>0</v>
          </cell>
          <cell r="HQ185">
            <v>0</v>
          </cell>
          <cell r="HR185">
            <v>0</v>
          </cell>
          <cell r="HS185">
            <v>0</v>
          </cell>
          <cell r="HT185">
            <v>0</v>
          </cell>
          <cell r="HU185">
            <v>0</v>
          </cell>
          <cell r="HV185">
            <v>0</v>
          </cell>
          <cell r="HW185">
            <v>0</v>
          </cell>
          <cell r="HX185">
            <v>0</v>
          </cell>
          <cell r="HY185">
            <v>0</v>
          </cell>
          <cell r="HZ185">
            <v>0</v>
          </cell>
          <cell r="IA185">
            <v>0</v>
          </cell>
          <cell r="IB185">
            <v>0</v>
          </cell>
          <cell r="IC185">
            <v>0</v>
          </cell>
          <cell r="ID185">
            <v>0</v>
          </cell>
          <cell r="IE185">
            <v>0</v>
          </cell>
          <cell r="IF185">
            <v>0</v>
          </cell>
          <cell r="IG185">
            <v>0</v>
          </cell>
          <cell r="IH185">
            <v>0</v>
          </cell>
          <cell r="II185">
            <v>0</v>
          </cell>
          <cell r="IJ185">
            <v>0</v>
          </cell>
          <cell r="IK185">
            <v>0</v>
          </cell>
          <cell r="IL185">
            <v>0</v>
          </cell>
          <cell r="IM185">
            <v>0</v>
          </cell>
          <cell r="IN185">
            <v>0</v>
          </cell>
          <cell r="IO185">
            <v>0</v>
          </cell>
          <cell r="IP185">
            <v>0</v>
          </cell>
          <cell r="IQ185">
            <v>0</v>
          </cell>
          <cell r="IR185">
            <v>0</v>
          </cell>
          <cell r="IS185">
            <v>0</v>
          </cell>
          <cell r="IT185">
            <v>0</v>
          </cell>
          <cell r="IU185">
            <v>0</v>
          </cell>
          <cell r="IV185">
            <v>0</v>
          </cell>
          <cell r="IW185">
            <v>0</v>
          </cell>
          <cell r="IX185">
            <v>0</v>
          </cell>
          <cell r="IY185">
            <v>0</v>
          </cell>
          <cell r="IZ185">
            <v>0</v>
          </cell>
          <cell r="JA185">
            <v>0</v>
          </cell>
          <cell r="JB185">
            <v>0</v>
          </cell>
          <cell r="JC185">
            <v>0</v>
          </cell>
          <cell r="JD185">
            <v>0</v>
          </cell>
          <cell r="JE185">
            <v>0</v>
          </cell>
          <cell r="JF185">
            <v>0</v>
          </cell>
          <cell r="JG185">
            <v>0</v>
          </cell>
          <cell r="JH185">
            <v>0</v>
          </cell>
          <cell r="JI185">
            <v>0</v>
          </cell>
          <cell r="JJ185">
            <v>0</v>
          </cell>
          <cell r="JK185">
            <v>0</v>
          </cell>
          <cell r="JL185">
            <v>0</v>
          </cell>
          <cell r="JM185">
            <v>0</v>
          </cell>
          <cell r="JN185">
            <v>0</v>
          </cell>
          <cell r="JO185">
            <v>0</v>
          </cell>
          <cell r="JP185">
            <v>0</v>
          </cell>
          <cell r="JQ185">
            <v>0</v>
          </cell>
        </row>
        <row r="186"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  <cell r="AA186">
            <v>0</v>
          </cell>
          <cell r="AB186">
            <v>0</v>
          </cell>
          <cell r="AC186">
            <v>0</v>
          </cell>
          <cell r="AD186">
            <v>0</v>
          </cell>
          <cell r="AE186">
            <v>0</v>
          </cell>
          <cell r="AF186">
            <v>0</v>
          </cell>
          <cell r="AG186">
            <v>0</v>
          </cell>
          <cell r="AH186">
            <v>0</v>
          </cell>
          <cell r="AI186">
            <v>0</v>
          </cell>
          <cell r="AJ186">
            <v>0</v>
          </cell>
          <cell r="AK186">
            <v>0</v>
          </cell>
          <cell r="AL186">
            <v>0</v>
          </cell>
          <cell r="AM186">
            <v>0</v>
          </cell>
          <cell r="AN186">
            <v>0</v>
          </cell>
          <cell r="AO186">
            <v>0</v>
          </cell>
          <cell r="AP186">
            <v>0</v>
          </cell>
          <cell r="AQ186">
            <v>0</v>
          </cell>
          <cell r="AR186">
            <v>0</v>
          </cell>
          <cell r="AS186">
            <v>0</v>
          </cell>
          <cell r="AT186">
            <v>0</v>
          </cell>
          <cell r="AU186">
            <v>0</v>
          </cell>
          <cell r="AV186">
            <v>0</v>
          </cell>
          <cell r="AW186">
            <v>0</v>
          </cell>
          <cell r="AX186">
            <v>0</v>
          </cell>
          <cell r="AY186">
            <v>0</v>
          </cell>
          <cell r="AZ186">
            <v>0</v>
          </cell>
          <cell r="BA186">
            <v>0</v>
          </cell>
          <cell r="BB186">
            <v>0</v>
          </cell>
          <cell r="BC186">
            <v>0</v>
          </cell>
          <cell r="BD186">
            <v>0</v>
          </cell>
          <cell r="BE186">
            <v>0</v>
          </cell>
          <cell r="BF186">
            <v>0</v>
          </cell>
          <cell r="BG186">
            <v>0</v>
          </cell>
          <cell r="BH186">
            <v>0</v>
          </cell>
          <cell r="BI186">
            <v>0</v>
          </cell>
          <cell r="BJ186">
            <v>0</v>
          </cell>
          <cell r="BK186">
            <v>0</v>
          </cell>
          <cell r="BL186">
            <v>0</v>
          </cell>
          <cell r="BM186">
            <v>0</v>
          </cell>
          <cell r="BN186">
            <v>0</v>
          </cell>
          <cell r="BO186">
            <v>0</v>
          </cell>
          <cell r="BP186">
            <v>0</v>
          </cell>
          <cell r="BQ186">
            <v>0</v>
          </cell>
          <cell r="BR186">
            <v>0</v>
          </cell>
          <cell r="BS186">
            <v>0</v>
          </cell>
          <cell r="BT186">
            <v>0</v>
          </cell>
          <cell r="BU186">
            <v>0</v>
          </cell>
          <cell r="BV186">
            <v>0</v>
          </cell>
          <cell r="BW186">
            <v>0</v>
          </cell>
          <cell r="BX186">
            <v>0</v>
          </cell>
          <cell r="BY186">
            <v>0</v>
          </cell>
          <cell r="BZ186">
            <v>0</v>
          </cell>
          <cell r="CA186">
            <v>0</v>
          </cell>
          <cell r="CB186">
            <v>0</v>
          </cell>
          <cell r="CC186">
            <v>0</v>
          </cell>
          <cell r="CD186">
            <v>0</v>
          </cell>
          <cell r="CE186">
            <v>0</v>
          </cell>
          <cell r="CF186">
            <v>0</v>
          </cell>
          <cell r="CG186">
            <v>0</v>
          </cell>
          <cell r="CH186">
            <v>0</v>
          </cell>
          <cell r="CI186">
            <v>0</v>
          </cell>
          <cell r="CJ186">
            <v>0</v>
          </cell>
          <cell r="CK186">
            <v>0</v>
          </cell>
          <cell r="CL186">
            <v>0</v>
          </cell>
          <cell r="CM186">
            <v>0</v>
          </cell>
          <cell r="CN186">
            <v>0</v>
          </cell>
          <cell r="CO186">
            <v>0</v>
          </cell>
          <cell r="CP186">
            <v>0</v>
          </cell>
          <cell r="CQ186">
            <v>0</v>
          </cell>
          <cell r="CR186">
            <v>0</v>
          </cell>
          <cell r="CS186">
            <v>0</v>
          </cell>
          <cell r="CT186">
            <v>0</v>
          </cell>
          <cell r="CU186">
            <v>0</v>
          </cell>
          <cell r="CV186">
            <v>0</v>
          </cell>
          <cell r="CW186">
            <v>0</v>
          </cell>
          <cell r="CX186">
            <v>0</v>
          </cell>
          <cell r="CY186">
            <v>0</v>
          </cell>
          <cell r="CZ186">
            <v>0</v>
          </cell>
          <cell r="DA186">
            <v>0</v>
          </cell>
          <cell r="DB186">
            <v>0</v>
          </cell>
          <cell r="DC186">
            <v>0</v>
          </cell>
          <cell r="DD186">
            <v>0</v>
          </cell>
          <cell r="DE186">
            <v>0</v>
          </cell>
          <cell r="DF186">
            <v>0</v>
          </cell>
          <cell r="DG186">
            <v>0</v>
          </cell>
          <cell r="DH186">
            <v>0</v>
          </cell>
          <cell r="DI186">
            <v>0</v>
          </cell>
          <cell r="DJ186">
            <v>0</v>
          </cell>
          <cell r="DK186">
            <v>0</v>
          </cell>
          <cell r="DL186">
            <v>0</v>
          </cell>
          <cell r="DM186">
            <v>0</v>
          </cell>
          <cell r="DN186">
            <v>0</v>
          </cell>
          <cell r="DO186">
            <v>0</v>
          </cell>
          <cell r="DP186">
            <v>0</v>
          </cell>
          <cell r="DQ186">
            <v>0</v>
          </cell>
          <cell r="DR186">
            <v>0</v>
          </cell>
          <cell r="DS186">
            <v>0</v>
          </cell>
          <cell r="DT186">
            <v>0</v>
          </cell>
          <cell r="DU186">
            <v>0</v>
          </cell>
          <cell r="DV186">
            <v>0</v>
          </cell>
          <cell r="DW186">
            <v>0</v>
          </cell>
          <cell r="DX186">
            <v>0</v>
          </cell>
          <cell r="DY186">
            <v>0</v>
          </cell>
          <cell r="DZ186">
            <v>0</v>
          </cell>
          <cell r="EA186">
            <v>0</v>
          </cell>
          <cell r="EB186">
            <v>0</v>
          </cell>
          <cell r="EC186">
            <v>0</v>
          </cell>
          <cell r="ED186">
            <v>0</v>
          </cell>
          <cell r="EE186">
            <v>0</v>
          </cell>
          <cell r="EF186">
            <v>0</v>
          </cell>
          <cell r="EG186">
            <v>0</v>
          </cell>
          <cell r="EH186">
            <v>0</v>
          </cell>
          <cell r="EI186">
            <v>0</v>
          </cell>
          <cell r="EJ186">
            <v>0</v>
          </cell>
          <cell r="EK186">
            <v>0</v>
          </cell>
          <cell r="EL186">
            <v>0</v>
          </cell>
          <cell r="EM186">
            <v>0</v>
          </cell>
          <cell r="EN186">
            <v>0</v>
          </cell>
          <cell r="EO186">
            <v>0</v>
          </cell>
          <cell r="EP186">
            <v>0</v>
          </cell>
          <cell r="EQ186">
            <v>0</v>
          </cell>
          <cell r="ER186">
            <v>0</v>
          </cell>
          <cell r="ES186">
            <v>0</v>
          </cell>
          <cell r="ET186">
            <v>0</v>
          </cell>
          <cell r="EU186">
            <v>0</v>
          </cell>
          <cell r="EV186">
            <v>0</v>
          </cell>
          <cell r="EW186">
            <v>0</v>
          </cell>
          <cell r="EX186">
            <v>0</v>
          </cell>
          <cell r="EY186">
            <v>0</v>
          </cell>
          <cell r="EZ186">
            <v>0</v>
          </cell>
          <cell r="FA186">
            <v>0</v>
          </cell>
          <cell r="FB186">
            <v>0</v>
          </cell>
          <cell r="FC186">
            <v>0</v>
          </cell>
          <cell r="FD186">
            <v>0</v>
          </cell>
          <cell r="FE186">
            <v>0</v>
          </cell>
          <cell r="FF186">
            <v>0</v>
          </cell>
          <cell r="FG186">
            <v>0</v>
          </cell>
          <cell r="FH186">
            <v>0</v>
          </cell>
          <cell r="FI186">
            <v>0</v>
          </cell>
          <cell r="FJ186">
            <v>0</v>
          </cell>
          <cell r="FK186">
            <v>0</v>
          </cell>
          <cell r="FL186">
            <v>0</v>
          </cell>
          <cell r="FM186">
            <v>0</v>
          </cell>
          <cell r="FN186">
            <v>0</v>
          </cell>
          <cell r="FO186">
            <v>0</v>
          </cell>
          <cell r="FP186">
            <v>0</v>
          </cell>
          <cell r="FQ186">
            <v>0</v>
          </cell>
          <cell r="FR186">
            <v>0</v>
          </cell>
          <cell r="FS186">
            <v>0</v>
          </cell>
          <cell r="FT186">
            <v>0</v>
          </cell>
          <cell r="FU186">
            <v>0</v>
          </cell>
          <cell r="FV186">
            <v>0</v>
          </cell>
          <cell r="FW186">
            <v>0</v>
          </cell>
          <cell r="FX186">
            <v>0</v>
          </cell>
          <cell r="FY186">
            <v>0</v>
          </cell>
          <cell r="FZ186">
            <v>0</v>
          </cell>
          <cell r="GA186">
            <v>0</v>
          </cell>
          <cell r="GB186">
            <v>0</v>
          </cell>
          <cell r="GC186">
            <v>0</v>
          </cell>
          <cell r="GD186">
            <v>0</v>
          </cell>
          <cell r="GE186">
            <v>0</v>
          </cell>
          <cell r="GF186">
            <v>0</v>
          </cell>
          <cell r="GG186">
            <v>0</v>
          </cell>
          <cell r="GH186">
            <v>0</v>
          </cell>
          <cell r="GI186">
            <v>0</v>
          </cell>
          <cell r="GJ186">
            <v>0</v>
          </cell>
          <cell r="GK186">
            <v>0</v>
          </cell>
          <cell r="GL186">
            <v>0</v>
          </cell>
          <cell r="GM186">
            <v>0</v>
          </cell>
          <cell r="GN186">
            <v>0</v>
          </cell>
          <cell r="GO186">
            <v>0</v>
          </cell>
          <cell r="GP186">
            <v>0</v>
          </cell>
          <cell r="GQ186">
            <v>0</v>
          </cell>
          <cell r="GR186">
            <v>0</v>
          </cell>
          <cell r="GS186">
            <v>0</v>
          </cell>
          <cell r="GT186">
            <v>0</v>
          </cell>
          <cell r="GU186">
            <v>0</v>
          </cell>
          <cell r="GV186">
            <v>0</v>
          </cell>
          <cell r="GW186">
            <v>0</v>
          </cell>
          <cell r="GX186">
            <v>0</v>
          </cell>
          <cell r="GY186">
            <v>0</v>
          </cell>
          <cell r="GZ186">
            <v>0</v>
          </cell>
          <cell r="HA186">
            <v>0</v>
          </cell>
          <cell r="HB186">
            <v>0</v>
          </cell>
          <cell r="HC186">
            <v>0</v>
          </cell>
          <cell r="HD186">
            <v>0</v>
          </cell>
          <cell r="HE186">
            <v>0</v>
          </cell>
          <cell r="HF186">
            <v>0</v>
          </cell>
          <cell r="HG186">
            <v>0</v>
          </cell>
          <cell r="HH186">
            <v>0</v>
          </cell>
          <cell r="HI186">
            <v>0</v>
          </cell>
          <cell r="HJ186">
            <v>0</v>
          </cell>
          <cell r="HK186">
            <v>0</v>
          </cell>
          <cell r="HL186">
            <v>0</v>
          </cell>
          <cell r="HM186">
            <v>0</v>
          </cell>
          <cell r="HN186">
            <v>0</v>
          </cell>
          <cell r="HO186">
            <v>0</v>
          </cell>
          <cell r="HP186">
            <v>0</v>
          </cell>
          <cell r="HQ186">
            <v>0</v>
          </cell>
          <cell r="HR186">
            <v>0</v>
          </cell>
          <cell r="HS186">
            <v>0</v>
          </cell>
          <cell r="HT186">
            <v>0</v>
          </cell>
          <cell r="HU186">
            <v>0</v>
          </cell>
          <cell r="HV186">
            <v>0</v>
          </cell>
          <cell r="HW186">
            <v>0</v>
          </cell>
          <cell r="HX186">
            <v>0</v>
          </cell>
          <cell r="HY186">
            <v>0</v>
          </cell>
          <cell r="HZ186">
            <v>0</v>
          </cell>
          <cell r="IA186">
            <v>0</v>
          </cell>
          <cell r="IB186">
            <v>0</v>
          </cell>
          <cell r="IC186">
            <v>0</v>
          </cell>
          <cell r="ID186">
            <v>0</v>
          </cell>
          <cell r="IE186">
            <v>0</v>
          </cell>
          <cell r="IF186">
            <v>0</v>
          </cell>
          <cell r="IG186">
            <v>0</v>
          </cell>
          <cell r="IH186">
            <v>0</v>
          </cell>
          <cell r="II186">
            <v>0</v>
          </cell>
          <cell r="IJ186">
            <v>0</v>
          </cell>
          <cell r="IK186">
            <v>0</v>
          </cell>
          <cell r="IL186">
            <v>0</v>
          </cell>
          <cell r="IM186">
            <v>0</v>
          </cell>
          <cell r="IN186">
            <v>0</v>
          </cell>
          <cell r="IO186">
            <v>0</v>
          </cell>
          <cell r="IP186">
            <v>0</v>
          </cell>
          <cell r="IQ186">
            <v>0</v>
          </cell>
          <cell r="IR186">
            <v>0</v>
          </cell>
          <cell r="IS186">
            <v>0</v>
          </cell>
          <cell r="IT186">
            <v>0</v>
          </cell>
          <cell r="IU186">
            <v>0</v>
          </cell>
          <cell r="IV186">
            <v>0</v>
          </cell>
          <cell r="IW186">
            <v>0</v>
          </cell>
          <cell r="IX186">
            <v>0</v>
          </cell>
          <cell r="IY186">
            <v>0</v>
          </cell>
          <cell r="IZ186">
            <v>0</v>
          </cell>
          <cell r="JA186">
            <v>0</v>
          </cell>
          <cell r="JB186">
            <v>0</v>
          </cell>
          <cell r="JC186">
            <v>0</v>
          </cell>
          <cell r="JD186">
            <v>0</v>
          </cell>
          <cell r="JE186">
            <v>0</v>
          </cell>
          <cell r="JF186">
            <v>0</v>
          </cell>
          <cell r="JG186">
            <v>0</v>
          </cell>
          <cell r="JH186">
            <v>0</v>
          </cell>
          <cell r="JI186">
            <v>0</v>
          </cell>
          <cell r="JJ186">
            <v>0</v>
          </cell>
          <cell r="JK186">
            <v>0</v>
          </cell>
          <cell r="JL186">
            <v>0</v>
          </cell>
          <cell r="JM186">
            <v>0</v>
          </cell>
          <cell r="JN186">
            <v>0</v>
          </cell>
          <cell r="JO186">
            <v>0</v>
          </cell>
          <cell r="JP186">
            <v>0</v>
          </cell>
          <cell r="JQ186">
            <v>0</v>
          </cell>
        </row>
        <row r="187"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  <cell r="AA187">
            <v>0</v>
          </cell>
          <cell r="AB187">
            <v>0</v>
          </cell>
          <cell r="AC187">
            <v>0</v>
          </cell>
          <cell r="AD187">
            <v>0</v>
          </cell>
          <cell r="AE187">
            <v>0</v>
          </cell>
          <cell r="AF187">
            <v>0</v>
          </cell>
          <cell r="AG187">
            <v>0</v>
          </cell>
          <cell r="AH187">
            <v>0</v>
          </cell>
          <cell r="AI187">
            <v>0</v>
          </cell>
          <cell r="AJ187">
            <v>0</v>
          </cell>
          <cell r="AK187">
            <v>0</v>
          </cell>
          <cell r="AL187">
            <v>0</v>
          </cell>
          <cell r="AM187">
            <v>0</v>
          </cell>
          <cell r="AN187">
            <v>0</v>
          </cell>
          <cell r="AO187">
            <v>0</v>
          </cell>
          <cell r="AP187">
            <v>0</v>
          </cell>
          <cell r="AQ187">
            <v>0</v>
          </cell>
          <cell r="AR187">
            <v>0</v>
          </cell>
          <cell r="AS187">
            <v>0</v>
          </cell>
          <cell r="AT187">
            <v>0</v>
          </cell>
          <cell r="AU187">
            <v>0</v>
          </cell>
          <cell r="AV187">
            <v>0</v>
          </cell>
          <cell r="AW187">
            <v>0</v>
          </cell>
          <cell r="AX187">
            <v>0</v>
          </cell>
          <cell r="AY187">
            <v>0</v>
          </cell>
          <cell r="AZ187">
            <v>0</v>
          </cell>
          <cell r="BA187">
            <v>0</v>
          </cell>
          <cell r="BB187">
            <v>0</v>
          </cell>
          <cell r="BC187">
            <v>0</v>
          </cell>
          <cell r="BD187">
            <v>0</v>
          </cell>
          <cell r="BE187">
            <v>0</v>
          </cell>
          <cell r="BF187">
            <v>0</v>
          </cell>
          <cell r="BG187">
            <v>0</v>
          </cell>
          <cell r="BH187">
            <v>0</v>
          </cell>
          <cell r="BI187">
            <v>0</v>
          </cell>
          <cell r="BJ187">
            <v>0</v>
          </cell>
          <cell r="BK187">
            <v>0</v>
          </cell>
          <cell r="BL187">
            <v>0</v>
          </cell>
          <cell r="BM187">
            <v>0</v>
          </cell>
          <cell r="BN187">
            <v>0</v>
          </cell>
          <cell r="BO187">
            <v>0</v>
          </cell>
          <cell r="BP187">
            <v>0</v>
          </cell>
          <cell r="BQ187">
            <v>0</v>
          </cell>
          <cell r="BR187">
            <v>0</v>
          </cell>
          <cell r="BS187">
            <v>0</v>
          </cell>
          <cell r="BT187">
            <v>0</v>
          </cell>
          <cell r="BU187">
            <v>0</v>
          </cell>
          <cell r="BV187">
            <v>0</v>
          </cell>
          <cell r="BW187">
            <v>0</v>
          </cell>
          <cell r="BX187">
            <v>0</v>
          </cell>
          <cell r="BY187">
            <v>0</v>
          </cell>
          <cell r="BZ187">
            <v>0</v>
          </cell>
          <cell r="CA187">
            <v>0</v>
          </cell>
          <cell r="CB187">
            <v>0</v>
          </cell>
          <cell r="CC187">
            <v>0</v>
          </cell>
          <cell r="CD187">
            <v>0</v>
          </cell>
          <cell r="CE187">
            <v>0</v>
          </cell>
          <cell r="CF187">
            <v>0</v>
          </cell>
          <cell r="CG187">
            <v>0</v>
          </cell>
          <cell r="CH187">
            <v>0</v>
          </cell>
          <cell r="CI187">
            <v>0</v>
          </cell>
          <cell r="CJ187">
            <v>0</v>
          </cell>
          <cell r="CK187">
            <v>0</v>
          </cell>
          <cell r="CL187">
            <v>0</v>
          </cell>
          <cell r="CM187">
            <v>0</v>
          </cell>
          <cell r="CN187">
            <v>0</v>
          </cell>
          <cell r="CO187">
            <v>0</v>
          </cell>
          <cell r="CP187">
            <v>0</v>
          </cell>
          <cell r="CQ187">
            <v>0</v>
          </cell>
          <cell r="CR187">
            <v>0</v>
          </cell>
          <cell r="CS187">
            <v>0</v>
          </cell>
          <cell r="CT187">
            <v>0</v>
          </cell>
          <cell r="CU187">
            <v>0</v>
          </cell>
          <cell r="CV187">
            <v>0</v>
          </cell>
          <cell r="CW187">
            <v>0</v>
          </cell>
          <cell r="CX187">
            <v>0</v>
          </cell>
          <cell r="CY187">
            <v>0</v>
          </cell>
          <cell r="CZ187">
            <v>0</v>
          </cell>
          <cell r="DA187">
            <v>0</v>
          </cell>
          <cell r="DB187">
            <v>0</v>
          </cell>
          <cell r="DC187">
            <v>0</v>
          </cell>
          <cell r="DD187">
            <v>0</v>
          </cell>
          <cell r="DE187">
            <v>0</v>
          </cell>
          <cell r="DF187">
            <v>0</v>
          </cell>
          <cell r="DG187">
            <v>0</v>
          </cell>
          <cell r="DH187">
            <v>0</v>
          </cell>
          <cell r="DI187">
            <v>0</v>
          </cell>
          <cell r="DJ187">
            <v>0</v>
          </cell>
          <cell r="DK187">
            <v>0</v>
          </cell>
          <cell r="DL187">
            <v>0</v>
          </cell>
          <cell r="DM187">
            <v>0</v>
          </cell>
          <cell r="DN187">
            <v>0</v>
          </cell>
          <cell r="DO187">
            <v>0</v>
          </cell>
          <cell r="DP187">
            <v>0</v>
          </cell>
          <cell r="DQ187">
            <v>0</v>
          </cell>
          <cell r="DR187">
            <v>0</v>
          </cell>
          <cell r="DS187">
            <v>0</v>
          </cell>
          <cell r="DT187">
            <v>0</v>
          </cell>
          <cell r="DU187">
            <v>0</v>
          </cell>
          <cell r="DV187">
            <v>0</v>
          </cell>
          <cell r="DW187">
            <v>0</v>
          </cell>
          <cell r="DX187">
            <v>0</v>
          </cell>
          <cell r="DY187">
            <v>0</v>
          </cell>
          <cell r="DZ187">
            <v>0</v>
          </cell>
          <cell r="EA187">
            <v>0</v>
          </cell>
          <cell r="EB187">
            <v>0</v>
          </cell>
          <cell r="EC187">
            <v>0</v>
          </cell>
          <cell r="ED187">
            <v>0</v>
          </cell>
          <cell r="EE187">
            <v>0</v>
          </cell>
          <cell r="EF187">
            <v>0</v>
          </cell>
          <cell r="EG187">
            <v>0</v>
          </cell>
          <cell r="EH187">
            <v>0</v>
          </cell>
          <cell r="EI187">
            <v>0</v>
          </cell>
          <cell r="EJ187">
            <v>0</v>
          </cell>
          <cell r="EK187">
            <v>0</v>
          </cell>
          <cell r="EL187">
            <v>0</v>
          </cell>
          <cell r="EM187">
            <v>0</v>
          </cell>
          <cell r="EN187">
            <v>0</v>
          </cell>
          <cell r="EO187">
            <v>0</v>
          </cell>
          <cell r="EP187">
            <v>0</v>
          </cell>
          <cell r="EQ187">
            <v>0</v>
          </cell>
          <cell r="ER187">
            <v>0</v>
          </cell>
          <cell r="ES187">
            <v>0</v>
          </cell>
          <cell r="ET187">
            <v>0</v>
          </cell>
          <cell r="EU187">
            <v>0</v>
          </cell>
          <cell r="EV187">
            <v>0</v>
          </cell>
          <cell r="EW187">
            <v>0</v>
          </cell>
          <cell r="EX187">
            <v>0</v>
          </cell>
          <cell r="EY187">
            <v>0</v>
          </cell>
          <cell r="EZ187">
            <v>0</v>
          </cell>
          <cell r="FA187">
            <v>0</v>
          </cell>
          <cell r="FB187">
            <v>0</v>
          </cell>
          <cell r="FC187">
            <v>0</v>
          </cell>
          <cell r="FD187">
            <v>0</v>
          </cell>
          <cell r="FE187">
            <v>0</v>
          </cell>
          <cell r="FF187">
            <v>0</v>
          </cell>
          <cell r="FG187">
            <v>0</v>
          </cell>
          <cell r="FH187">
            <v>0</v>
          </cell>
          <cell r="FI187">
            <v>0</v>
          </cell>
          <cell r="FJ187">
            <v>0</v>
          </cell>
          <cell r="FK187">
            <v>0</v>
          </cell>
          <cell r="FL187">
            <v>0</v>
          </cell>
          <cell r="FM187">
            <v>0</v>
          </cell>
          <cell r="FN187">
            <v>0</v>
          </cell>
          <cell r="FO187">
            <v>0</v>
          </cell>
          <cell r="FP187">
            <v>0</v>
          </cell>
          <cell r="FQ187">
            <v>0</v>
          </cell>
          <cell r="FR187">
            <v>0</v>
          </cell>
          <cell r="FS187">
            <v>0</v>
          </cell>
          <cell r="FT187">
            <v>0</v>
          </cell>
          <cell r="FU187">
            <v>0</v>
          </cell>
          <cell r="FV187">
            <v>0</v>
          </cell>
          <cell r="FW187">
            <v>0</v>
          </cell>
          <cell r="FX187">
            <v>0</v>
          </cell>
          <cell r="FY187">
            <v>0</v>
          </cell>
          <cell r="FZ187">
            <v>0</v>
          </cell>
          <cell r="GA187">
            <v>0</v>
          </cell>
          <cell r="GB187">
            <v>0</v>
          </cell>
          <cell r="GC187">
            <v>0</v>
          </cell>
          <cell r="GD187">
            <v>0</v>
          </cell>
          <cell r="GE187">
            <v>0</v>
          </cell>
          <cell r="GF187">
            <v>0</v>
          </cell>
          <cell r="GG187">
            <v>0</v>
          </cell>
          <cell r="GH187">
            <v>0</v>
          </cell>
          <cell r="GI187">
            <v>0</v>
          </cell>
          <cell r="GJ187">
            <v>0</v>
          </cell>
          <cell r="GK187">
            <v>0</v>
          </cell>
          <cell r="GL187">
            <v>0</v>
          </cell>
          <cell r="GM187">
            <v>0</v>
          </cell>
          <cell r="GN187">
            <v>0</v>
          </cell>
          <cell r="GO187">
            <v>0</v>
          </cell>
          <cell r="GP187">
            <v>0</v>
          </cell>
          <cell r="GQ187">
            <v>0</v>
          </cell>
          <cell r="GR187">
            <v>0</v>
          </cell>
          <cell r="GS187">
            <v>0</v>
          </cell>
          <cell r="GT187">
            <v>0</v>
          </cell>
          <cell r="GU187">
            <v>0</v>
          </cell>
          <cell r="GV187">
            <v>0</v>
          </cell>
          <cell r="GW187">
            <v>0</v>
          </cell>
          <cell r="GX187">
            <v>0</v>
          </cell>
          <cell r="GY187">
            <v>0</v>
          </cell>
          <cell r="GZ187">
            <v>0</v>
          </cell>
          <cell r="HA187">
            <v>0</v>
          </cell>
          <cell r="HB187">
            <v>0</v>
          </cell>
          <cell r="HC187">
            <v>0</v>
          </cell>
          <cell r="HD187">
            <v>0</v>
          </cell>
          <cell r="HE187">
            <v>0</v>
          </cell>
          <cell r="HF187">
            <v>0</v>
          </cell>
          <cell r="HG187">
            <v>0</v>
          </cell>
          <cell r="HH187">
            <v>0</v>
          </cell>
          <cell r="HI187">
            <v>0</v>
          </cell>
          <cell r="HJ187">
            <v>0</v>
          </cell>
          <cell r="HK187">
            <v>0</v>
          </cell>
          <cell r="HL187">
            <v>0</v>
          </cell>
          <cell r="HM187">
            <v>0</v>
          </cell>
          <cell r="HN187">
            <v>0</v>
          </cell>
          <cell r="HO187">
            <v>0</v>
          </cell>
          <cell r="HP187">
            <v>0</v>
          </cell>
          <cell r="HQ187">
            <v>0</v>
          </cell>
          <cell r="HR187">
            <v>0</v>
          </cell>
          <cell r="HS187">
            <v>0</v>
          </cell>
          <cell r="HT187">
            <v>0</v>
          </cell>
          <cell r="HU187">
            <v>0</v>
          </cell>
          <cell r="HV187">
            <v>0</v>
          </cell>
          <cell r="HW187">
            <v>0</v>
          </cell>
          <cell r="HX187">
            <v>0</v>
          </cell>
          <cell r="HY187">
            <v>0</v>
          </cell>
          <cell r="HZ187">
            <v>0</v>
          </cell>
          <cell r="IA187">
            <v>0</v>
          </cell>
          <cell r="IB187">
            <v>0</v>
          </cell>
          <cell r="IC187">
            <v>0</v>
          </cell>
          <cell r="ID187">
            <v>0</v>
          </cell>
          <cell r="IE187">
            <v>0</v>
          </cell>
          <cell r="IF187">
            <v>0</v>
          </cell>
          <cell r="IG187">
            <v>0</v>
          </cell>
          <cell r="IH187">
            <v>0</v>
          </cell>
          <cell r="II187">
            <v>0</v>
          </cell>
          <cell r="IJ187">
            <v>0</v>
          </cell>
          <cell r="IK187">
            <v>0</v>
          </cell>
          <cell r="IL187">
            <v>0</v>
          </cell>
          <cell r="IM187">
            <v>0</v>
          </cell>
          <cell r="IN187">
            <v>0</v>
          </cell>
          <cell r="IO187">
            <v>0</v>
          </cell>
          <cell r="IP187">
            <v>0</v>
          </cell>
          <cell r="IQ187">
            <v>0</v>
          </cell>
          <cell r="IR187">
            <v>0</v>
          </cell>
          <cell r="IS187">
            <v>0</v>
          </cell>
          <cell r="IT187">
            <v>0</v>
          </cell>
          <cell r="IU187">
            <v>0</v>
          </cell>
          <cell r="IV187">
            <v>0</v>
          </cell>
          <cell r="IW187">
            <v>0</v>
          </cell>
          <cell r="IX187">
            <v>0</v>
          </cell>
          <cell r="IY187">
            <v>0</v>
          </cell>
          <cell r="IZ187">
            <v>0</v>
          </cell>
          <cell r="JA187">
            <v>0</v>
          </cell>
          <cell r="JB187">
            <v>0</v>
          </cell>
          <cell r="JC187">
            <v>0</v>
          </cell>
          <cell r="JD187">
            <v>0</v>
          </cell>
          <cell r="JE187">
            <v>0</v>
          </cell>
          <cell r="JF187">
            <v>0</v>
          </cell>
          <cell r="JG187">
            <v>0</v>
          </cell>
          <cell r="JH187">
            <v>0</v>
          </cell>
          <cell r="JI187">
            <v>0</v>
          </cell>
          <cell r="JJ187">
            <v>0</v>
          </cell>
          <cell r="JK187">
            <v>0</v>
          </cell>
          <cell r="JL187">
            <v>0</v>
          </cell>
          <cell r="JM187">
            <v>0</v>
          </cell>
          <cell r="JN187">
            <v>0</v>
          </cell>
          <cell r="JO187">
            <v>0</v>
          </cell>
          <cell r="JP187">
            <v>0</v>
          </cell>
          <cell r="JQ187">
            <v>0</v>
          </cell>
        </row>
        <row r="188">
          <cell r="F188">
            <v>0</v>
          </cell>
          <cell r="G188">
            <v>0</v>
          </cell>
          <cell r="H188">
            <v>0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  <cell r="AA188">
            <v>0</v>
          </cell>
          <cell r="AB188">
            <v>0</v>
          </cell>
          <cell r="AC188">
            <v>0</v>
          </cell>
          <cell r="AD188">
            <v>0</v>
          </cell>
          <cell r="AE188">
            <v>0</v>
          </cell>
          <cell r="AF188">
            <v>0</v>
          </cell>
          <cell r="AG188">
            <v>0</v>
          </cell>
          <cell r="AH188">
            <v>0</v>
          </cell>
          <cell r="AI188">
            <v>0</v>
          </cell>
          <cell r="AJ188">
            <v>0</v>
          </cell>
          <cell r="AK188">
            <v>0</v>
          </cell>
          <cell r="AL188">
            <v>0</v>
          </cell>
          <cell r="AM188">
            <v>0</v>
          </cell>
          <cell r="AN188">
            <v>0</v>
          </cell>
          <cell r="AO188">
            <v>0</v>
          </cell>
          <cell r="AP188">
            <v>0</v>
          </cell>
          <cell r="AQ188">
            <v>0</v>
          </cell>
          <cell r="AR188">
            <v>0</v>
          </cell>
          <cell r="AS188">
            <v>0</v>
          </cell>
          <cell r="AT188">
            <v>0</v>
          </cell>
          <cell r="AU188">
            <v>0</v>
          </cell>
          <cell r="AV188">
            <v>0</v>
          </cell>
          <cell r="AW188">
            <v>0</v>
          </cell>
          <cell r="AX188">
            <v>0</v>
          </cell>
          <cell r="AY188">
            <v>0</v>
          </cell>
          <cell r="AZ188">
            <v>0</v>
          </cell>
          <cell r="BA188">
            <v>0</v>
          </cell>
          <cell r="BB188">
            <v>0</v>
          </cell>
          <cell r="BC188">
            <v>0</v>
          </cell>
          <cell r="BD188">
            <v>0</v>
          </cell>
          <cell r="BE188">
            <v>0</v>
          </cell>
          <cell r="BF188">
            <v>0</v>
          </cell>
          <cell r="BG188">
            <v>0</v>
          </cell>
          <cell r="BH188">
            <v>0</v>
          </cell>
          <cell r="BI188">
            <v>0</v>
          </cell>
          <cell r="BJ188">
            <v>0</v>
          </cell>
          <cell r="BK188">
            <v>0</v>
          </cell>
          <cell r="BL188">
            <v>0</v>
          </cell>
          <cell r="BM188">
            <v>0</v>
          </cell>
          <cell r="BN188">
            <v>0</v>
          </cell>
          <cell r="BO188">
            <v>0</v>
          </cell>
          <cell r="BP188">
            <v>0</v>
          </cell>
          <cell r="BQ188">
            <v>0</v>
          </cell>
          <cell r="BR188">
            <v>0</v>
          </cell>
          <cell r="BS188">
            <v>0</v>
          </cell>
          <cell r="BT188">
            <v>0</v>
          </cell>
          <cell r="BU188">
            <v>0</v>
          </cell>
          <cell r="BV188">
            <v>0</v>
          </cell>
          <cell r="BW188">
            <v>0</v>
          </cell>
          <cell r="BX188">
            <v>0</v>
          </cell>
          <cell r="BY188">
            <v>0</v>
          </cell>
          <cell r="BZ188">
            <v>0</v>
          </cell>
          <cell r="CA188">
            <v>0</v>
          </cell>
          <cell r="CB188">
            <v>0</v>
          </cell>
          <cell r="CC188">
            <v>0</v>
          </cell>
          <cell r="CD188">
            <v>0</v>
          </cell>
          <cell r="CE188">
            <v>0</v>
          </cell>
          <cell r="CF188">
            <v>0</v>
          </cell>
          <cell r="CG188">
            <v>0</v>
          </cell>
          <cell r="CH188">
            <v>0</v>
          </cell>
          <cell r="CI188">
            <v>0</v>
          </cell>
          <cell r="CJ188">
            <v>0</v>
          </cell>
          <cell r="CK188">
            <v>0</v>
          </cell>
          <cell r="CL188">
            <v>0</v>
          </cell>
          <cell r="CM188">
            <v>0</v>
          </cell>
          <cell r="CN188">
            <v>0</v>
          </cell>
          <cell r="CO188">
            <v>0</v>
          </cell>
          <cell r="CP188">
            <v>0</v>
          </cell>
          <cell r="CQ188">
            <v>0</v>
          </cell>
          <cell r="CR188">
            <v>0</v>
          </cell>
          <cell r="CS188">
            <v>0</v>
          </cell>
          <cell r="CT188">
            <v>0</v>
          </cell>
          <cell r="CU188">
            <v>0</v>
          </cell>
          <cell r="CV188">
            <v>0</v>
          </cell>
          <cell r="CW188">
            <v>0</v>
          </cell>
          <cell r="CX188">
            <v>0</v>
          </cell>
          <cell r="CY188">
            <v>0</v>
          </cell>
          <cell r="CZ188">
            <v>0</v>
          </cell>
          <cell r="DA188">
            <v>0</v>
          </cell>
          <cell r="DB188">
            <v>0</v>
          </cell>
          <cell r="DC188">
            <v>0</v>
          </cell>
          <cell r="DD188">
            <v>0</v>
          </cell>
          <cell r="DE188">
            <v>0</v>
          </cell>
          <cell r="DF188">
            <v>0</v>
          </cell>
          <cell r="DG188">
            <v>0</v>
          </cell>
          <cell r="DH188">
            <v>0</v>
          </cell>
          <cell r="DI188">
            <v>0</v>
          </cell>
          <cell r="DJ188">
            <v>0</v>
          </cell>
          <cell r="DK188">
            <v>0</v>
          </cell>
          <cell r="DL188">
            <v>0</v>
          </cell>
          <cell r="DM188">
            <v>0</v>
          </cell>
          <cell r="DN188">
            <v>0</v>
          </cell>
          <cell r="DO188">
            <v>0</v>
          </cell>
          <cell r="DP188">
            <v>0</v>
          </cell>
          <cell r="DQ188">
            <v>0</v>
          </cell>
          <cell r="DR188">
            <v>0</v>
          </cell>
          <cell r="DS188">
            <v>0</v>
          </cell>
          <cell r="DT188">
            <v>0</v>
          </cell>
          <cell r="DU188">
            <v>0</v>
          </cell>
          <cell r="DV188">
            <v>0</v>
          </cell>
          <cell r="DW188">
            <v>0</v>
          </cell>
          <cell r="DX188">
            <v>0</v>
          </cell>
          <cell r="DY188">
            <v>0</v>
          </cell>
          <cell r="DZ188">
            <v>0</v>
          </cell>
          <cell r="EA188">
            <v>0</v>
          </cell>
          <cell r="EB188">
            <v>0</v>
          </cell>
          <cell r="EC188">
            <v>0</v>
          </cell>
          <cell r="ED188">
            <v>0</v>
          </cell>
          <cell r="EE188">
            <v>0</v>
          </cell>
          <cell r="EF188">
            <v>0</v>
          </cell>
          <cell r="EG188">
            <v>0</v>
          </cell>
          <cell r="EH188">
            <v>0</v>
          </cell>
          <cell r="EI188">
            <v>0</v>
          </cell>
          <cell r="EJ188">
            <v>0</v>
          </cell>
          <cell r="EK188">
            <v>0</v>
          </cell>
          <cell r="EL188">
            <v>0</v>
          </cell>
          <cell r="EM188">
            <v>0</v>
          </cell>
          <cell r="EN188">
            <v>0</v>
          </cell>
          <cell r="EO188">
            <v>0</v>
          </cell>
          <cell r="EP188">
            <v>0</v>
          </cell>
          <cell r="EQ188">
            <v>0</v>
          </cell>
          <cell r="ER188">
            <v>0</v>
          </cell>
          <cell r="ES188">
            <v>0</v>
          </cell>
          <cell r="ET188">
            <v>0</v>
          </cell>
          <cell r="EU188">
            <v>0</v>
          </cell>
          <cell r="EV188">
            <v>0</v>
          </cell>
          <cell r="EW188">
            <v>0</v>
          </cell>
          <cell r="EX188">
            <v>0</v>
          </cell>
          <cell r="EY188">
            <v>0</v>
          </cell>
          <cell r="EZ188">
            <v>0</v>
          </cell>
          <cell r="FA188">
            <v>0</v>
          </cell>
          <cell r="FB188">
            <v>0</v>
          </cell>
          <cell r="FC188">
            <v>0</v>
          </cell>
          <cell r="FD188">
            <v>0</v>
          </cell>
          <cell r="FE188">
            <v>0</v>
          </cell>
          <cell r="FF188">
            <v>0</v>
          </cell>
          <cell r="FG188">
            <v>0</v>
          </cell>
          <cell r="FH188">
            <v>0</v>
          </cell>
          <cell r="FI188">
            <v>0</v>
          </cell>
          <cell r="FJ188">
            <v>0</v>
          </cell>
          <cell r="FK188">
            <v>0</v>
          </cell>
          <cell r="FL188">
            <v>0</v>
          </cell>
          <cell r="FM188">
            <v>0</v>
          </cell>
          <cell r="FN188">
            <v>0</v>
          </cell>
          <cell r="FO188">
            <v>0</v>
          </cell>
          <cell r="FP188">
            <v>0</v>
          </cell>
          <cell r="FQ188">
            <v>0</v>
          </cell>
          <cell r="FR188">
            <v>0</v>
          </cell>
          <cell r="FS188">
            <v>0</v>
          </cell>
          <cell r="FT188">
            <v>0</v>
          </cell>
          <cell r="FU188">
            <v>0</v>
          </cell>
          <cell r="FV188">
            <v>0</v>
          </cell>
          <cell r="FW188">
            <v>0</v>
          </cell>
          <cell r="FX188">
            <v>0</v>
          </cell>
          <cell r="FY188">
            <v>0</v>
          </cell>
          <cell r="FZ188">
            <v>0</v>
          </cell>
          <cell r="GA188">
            <v>0</v>
          </cell>
          <cell r="GB188">
            <v>0</v>
          </cell>
          <cell r="GC188">
            <v>0</v>
          </cell>
          <cell r="GD188">
            <v>0</v>
          </cell>
          <cell r="GE188">
            <v>0</v>
          </cell>
          <cell r="GF188">
            <v>0</v>
          </cell>
          <cell r="GG188">
            <v>0</v>
          </cell>
          <cell r="GH188">
            <v>0</v>
          </cell>
          <cell r="GI188">
            <v>0</v>
          </cell>
          <cell r="GJ188">
            <v>0</v>
          </cell>
          <cell r="GK188">
            <v>0</v>
          </cell>
          <cell r="GL188">
            <v>0</v>
          </cell>
          <cell r="GM188">
            <v>0</v>
          </cell>
          <cell r="GN188">
            <v>0</v>
          </cell>
          <cell r="GO188">
            <v>0</v>
          </cell>
          <cell r="GP188">
            <v>0</v>
          </cell>
          <cell r="GQ188">
            <v>0</v>
          </cell>
          <cell r="GR188">
            <v>0</v>
          </cell>
          <cell r="GS188">
            <v>0</v>
          </cell>
          <cell r="GT188">
            <v>0</v>
          </cell>
          <cell r="GU188">
            <v>0</v>
          </cell>
          <cell r="GV188">
            <v>0</v>
          </cell>
          <cell r="GW188">
            <v>0</v>
          </cell>
          <cell r="GX188">
            <v>0</v>
          </cell>
          <cell r="GY188">
            <v>0</v>
          </cell>
          <cell r="GZ188">
            <v>0</v>
          </cell>
          <cell r="HA188">
            <v>0</v>
          </cell>
          <cell r="HB188">
            <v>0</v>
          </cell>
          <cell r="HC188">
            <v>0</v>
          </cell>
          <cell r="HD188">
            <v>0</v>
          </cell>
          <cell r="HE188">
            <v>0</v>
          </cell>
          <cell r="HF188">
            <v>0</v>
          </cell>
          <cell r="HG188">
            <v>0</v>
          </cell>
          <cell r="HH188">
            <v>0</v>
          </cell>
          <cell r="HI188">
            <v>0</v>
          </cell>
          <cell r="HJ188">
            <v>0</v>
          </cell>
          <cell r="HK188">
            <v>0</v>
          </cell>
          <cell r="HL188">
            <v>0</v>
          </cell>
          <cell r="HM188">
            <v>0</v>
          </cell>
          <cell r="HN188">
            <v>0</v>
          </cell>
          <cell r="HO188">
            <v>0</v>
          </cell>
          <cell r="HP188">
            <v>0</v>
          </cell>
          <cell r="HQ188">
            <v>0</v>
          </cell>
          <cell r="HR188">
            <v>0</v>
          </cell>
          <cell r="HS188">
            <v>0</v>
          </cell>
          <cell r="HT188">
            <v>0</v>
          </cell>
          <cell r="HU188">
            <v>0</v>
          </cell>
          <cell r="HV188">
            <v>0</v>
          </cell>
          <cell r="HW188">
            <v>0</v>
          </cell>
          <cell r="HX188">
            <v>0</v>
          </cell>
          <cell r="HY188">
            <v>0</v>
          </cell>
          <cell r="HZ188">
            <v>0</v>
          </cell>
          <cell r="IA188">
            <v>0</v>
          </cell>
          <cell r="IB188">
            <v>0</v>
          </cell>
          <cell r="IC188">
            <v>0</v>
          </cell>
          <cell r="ID188">
            <v>0</v>
          </cell>
          <cell r="IE188">
            <v>0</v>
          </cell>
          <cell r="IF188">
            <v>0</v>
          </cell>
          <cell r="IG188">
            <v>0</v>
          </cell>
          <cell r="IH188">
            <v>0</v>
          </cell>
          <cell r="II188">
            <v>0</v>
          </cell>
          <cell r="IJ188">
            <v>0</v>
          </cell>
          <cell r="IK188">
            <v>0</v>
          </cell>
          <cell r="IL188">
            <v>0</v>
          </cell>
          <cell r="IM188">
            <v>0</v>
          </cell>
          <cell r="IN188">
            <v>0</v>
          </cell>
          <cell r="IO188">
            <v>0</v>
          </cell>
          <cell r="IP188">
            <v>0</v>
          </cell>
          <cell r="IQ188">
            <v>0</v>
          </cell>
          <cell r="IR188">
            <v>0</v>
          </cell>
          <cell r="IS188">
            <v>0</v>
          </cell>
          <cell r="IT188">
            <v>0</v>
          </cell>
          <cell r="IU188">
            <v>0</v>
          </cell>
          <cell r="IV188">
            <v>0</v>
          </cell>
          <cell r="IW188">
            <v>0</v>
          </cell>
          <cell r="IX188">
            <v>0</v>
          </cell>
          <cell r="IY188">
            <v>0</v>
          </cell>
          <cell r="IZ188">
            <v>0</v>
          </cell>
          <cell r="JA188">
            <v>0</v>
          </cell>
          <cell r="JB188">
            <v>0</v>
          </cell>
          <cell r="JC188">
            <v>0</v>
          </cell>
          <cell r="JD188">
            <v>0</v>
          </cell>
          <cell r="JE188">
            <v>0</v>
          </cell>
          <cell r="JF188">
            <v>0</v>
          </cell>
          <cell r="JG188">
            <v>0</v>
          </cell>
          <cell r="JH188">
            <v>0</v>
          </cell>
          <cell r="JI188">
            <v>0</v>
          </cell>
          <cell r="JJ188">
            <v>0</v>
          </cell>
          <cell r="JK188">
            <v>0</v>
          </cell>
          <cell r="JL188">
            <v>0</v>
          </cell>
          <cell r="JM188">
            <v>0</v>
          </cell>
          <cell r="JN188">
            <v>0</v>
          </cell>
          <cell r="JO188">
            <v>0</v>
          </cell>
          <cell r="JP188">
            <v>0</v>
          </cell>
          <cell r="JQ188">
            <v>0</v>
          </cell>
        </row>
        <row r="189">
          <cell r="F189">
            <v>0</v>
          </cell>
          <cell r="G189">
            <v>0</v>
          </cell>
          <cell r="H189">
            <v>0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0</v>
          </cell>
          <cell r="R189">
            <v>0</v>
          </cell>
          <cell r="S189">
            <v>0</v>
          </cell>
          <cell r="T189">
            <v>0</v>
          </cell>
          <cell r="U189">
            <v>0</v>
          </cell>
          <cell r="V189">
            <v>0</v>
          </cell>
          <cell r="W189">
            <v>0</v>
          </cell>
          <cell r="X189">
            <v>0</v>
          </cell>
          <cell r="Y189">
            <v>0</v>
          </cell>
          <cell r="Z189">
            <v>0</v>
          </cell>
          <cell r="AA189">
            <v>0</v>
          </cell>
          <cell r="AB189">
            <v>0</v>
          </cell>
          <cell r="AC189">
            <v>0</v>
          </cell>
          <cell r="AD189">
            <v>0</v>
          </cell>
          <cell r="AE189">
            <v>0</v>
          </cell>
          <cell r="AF189">
            <v>0</v>
          </cell>
          <cell r="AG189">
            <v>0</v>
          </cell>
          <cell r="AH189">
            <v>0</v>
          </cell>
          <cell r="AI189">
            <v>0</v>
          </cell>
          <cell r="AJ189">
            <v>0</v>
          </cell>
          <cell r="AK189">
            <v>0</v>
          </cell>
          <cell r="AL189">
            <v>0</v>
          </cell>
          <cell r="AM189">
            <v>0</v>
          </cell>
          <cell r="AN189">
            <v>0</v>
          </cell>
          <cell r="AO189">
            <v>0</v>
          </cell>
          <cell r="AP189">
            <v>0</v>
          </cell>
          <cell r="AQ189">
            <v>0</v>
          </cell>
          <cell r="AR189">
            <v>0</v>
          </cell>
          <cell r="AS189">
            <v>0</v>
          </cell>
          <cell r="AT189">
            <v>0</v>
          </cell>
          <cell r="AU189">
            <v>0</v>
          </cell>
          <cell r="AV189">
            <v>0</v>
          </cell>
          <cell r="AW189">
            <v>0</v>
          </cell>
          <cell r="AX189">
            <v>0</v>
          </cell>
          <cell r="AY189">
            <v>0</v>
          </cell>
          <cell r="AZ189">
            <v>0</v>
          </cell>
          <cell r="BA189">
            <v>0</v>
          </cell>
          <cell r="BB189">
            <v>0</v>
          </cell>
          <cell r="BC189">
            <v>0</v>
          </cell>
          <cell r="BD189">
            <v>0</v>
          </cell>
          <cell r="BE189">
            <v>0</v>
          </cell>
          <cell r="BF189">
            <v>0</v>
          </cell>
          <cell r="BG189">
            <v>0</v>
          </cell>
          <cell r="BH189">
            <v>0</v>
          </cell>
          <cell r="BI189">
            <v>0</v>
          </cell>
          <cell r="BJ189">
            <v>0</v>
          </cell>
          <cell r="BK189">
            <v>0</v>
          </cell>
          <cell r="BL189">
            <v>0</v>
          </cell>
          <cell r="BM189">
            <v>0</v>
          </cell>
          <cell r="BN189">
            <v>0</v>
          </cell>
          <cell r="BO189">
            <v>0</v>
          </cell>
          <cell r="BP189">
            <v>0</v>
          </cell>
          <cell r="BQ189">
            <v>0</v>
          </cell>
          <cell r="BR189">
            <v>0</v>
          </cell>
          <cell r="BS189">
            <v>0</v>
          </cell>
          <cell r="BT189">
            <v>0</v>
          </cell>
          <cell r="BU189">
            <v>0</v>
          </cell>
          <cell r="BV189">
            <v>0</v>
          </cell>
          <cell r="BW189">
            <v>0</v>
          </cell>
          <cell r="BX189">
            <v>0</v>
          </cell>
          <cell r="BY189">
            <v>0</v>
          </cell>
          <cell r="BZ189">
            <v>0</v>
          </cell>
          <cell r="CA189">
            <v>0</v>
          </cell>
          <cell r="CB189">
            <v>0</v>
          </cell>
          <cell r="CC189">
            <v>0</v>
          </cell>
          <cell r="CD189">
            <v>0</v>
          </cell>
          <cell r="CE189">
            <v>0</v>
          </cell>
          <cell r="CF189">
            <v>0</v>
          </cell>
          <cell r="CG189">
            <v>0</v>
          </cell>
          <cell r="CH189">
            <v>0</v>
          </cell>
          <cell r="CI189">
            <v>0</v>
          </cell>
          <cell r="CJ189">
            <v>0</v>
          </cell>
          <cell r="CK189">
            <v>0</v>
          </cell>
          <cell r="CL189">
            <v>0</v>
          </cell>
          <cell r="CM189">
            <v>0</v>
          </cell>
          <cell r="CN189">
            <v>0</v>
          </cell>
          <cell r="CO189">
            <v>0</v>
          </cell>
          <cell r="CP189">
            <v>0</v>
          </cell>
          <cell r="CQ189">
            <v>0</v>
          </cell>
          <cell r="CR189">
            <v>0</v>
          </cell>
          <cell r="CS189">
            <v>0</v>
          </cell>
          <cell r="CT189">
            <v>0</v>
          </cell>
          <cell r="CU189">
            <v>0</v>
          </cell>
          <cell r="CV189">
            <v>0</v>
          </cell>
          <cell r="CW189">
            <v>0</v>
          </cell>
          <cell r="CX189">
            <v>0</v>
          </cell>
          <cell r="CY189">
            <v>0</v>
          </cell>
          <cell r="CZ189">
            <v>0</v>
          </cell>
          <cell r="DA189">
            <v>0</v>
          </cell>
          <cell r="DB189">
            <v>0</v>
          </cell>
          <cell r="DC189">
            <v>0</v>
          </cell>
          <cell r="DD189">
            <v>0</v>
          </cell>
          <cell r="DE189">
            <v>0</v>
          </cell>
          <cell r="DF189">
            <v>0</v>
          </cell>
          <cell r="DG189">
            <v>0</v>
          </cell>
          <cell r="DH189">
            <v>0</v>
          </cell>
          <cell r="DI189">
            <v>0</v>
          </cell>
          <cell r="DJ189">
            <v>0</v>
          </cell>
          <cell r="DK189">
            <v>0</v>
          </cell>
          <cell r="DL189">
            <v>0</v>
          </cell>
          <cell r="DM189">
            <v>0</v>
          </cell>
          <cell r="DN189">
            <v>0</v>
          </cell>
          <cell r="DO189">
            <v>0</v>
          </cell>
          <cell r="DP189">
            <v>0</v>
          </cell>
          <cell r="DQ189">
            <v>0</v>
          </cell>
          <cell r="DR189">
            <v>0</v>
          </cell>
          <cell r="DS189">
            <v>0</v>
          </cell>
          <cell r="DT189">
            <v>0</v>
          </cell>
          <cell r="DU189">
            <v>0</v>
          </cell>
          <cell r="DV189">
            <v>0</v>
          </cell>
          <cell r="DW189">
            <v>0</v>
          </cell>
          <cell r="DX189">
            <v>0</v>
          </cell>
          <cell r="DY189">
            <v>0</v>
          </cell>
          <cell r="DZ189">
            <v>0</v>
          </cell>
          <cell r="EA189">
            <v>0</v>
          </cell>
          <cell r="EB189">
            <v>0</v>
          </cell>
          <cell r="EC189">
            <v>0</v>
          </cell>
          <cell r="ED189">
            <v>0</v>
          </cell>
          <cell r="EE189">
            <v>0</v>
          </cell>
          <cell r="EF189">
            <v>0</v>
          </cell>
          <cell r="EG189">
            <v>0</v>
          </cell>
          <cell r="EH189">
            <v>0</v>
          </cell>
          <cell r="EI189">
            <v>0</v>
          </cell>
          <cell r="EJ189">
            <v>0</v>
          </cell>
          <cell r="EK189">
            <v>0</v>
          </cell>
          <cell r="EL189">
            <v>0</v>
          </cell>
          <cell r="EM189">
            <v>0</v>
          </cell>
          <cell r="EN189">
            <v>0</v>
          </cell>
          <cell r="EO189">
            <v>0</v>
          </cell>
          <cell r="EP189">
            <v>0</v>
          </cell>
          <cell r="EQ189">
            <v>0</v>
          </cell>
          <cell r="ER189">
            <v>0</v>
          </cell>
          <cell r="ES189">
            <v>0</v>
          </cell>
          <cell r="ET189">
            <v>0</v>
          </cell>
          <cell r="EU189">
            <v>0</v>
          </cell>
          <cell r="EV189">
            <v>0</v>
          </cell>
          <cell r="EW189">
            <v>0</v>
          </cell>
          <cell r="EX189">
            <v>0</v>
          </cell>
          <cell r="EY189">
            <v>0</v>
          </cell>
          <cell r="EZ189">
            <v>0</v>
          </cell>
          <cell r="FA189">
            <v>0</v>
          </cell>
          <cell r="FB189">
            <v>0</v>
          </cell>
          <cell r="FC189">
            <v>0</v>
          </cell>
          <cell r="FD189">
            <v>0</v>
          </cell>
          <cell r="FE189">
            <v>0</v>
          </cell>
          <cell r="FF189">
            <v>0</v>
          </cell>
          <cell r="FG189">
            <v>0</v>
          </cell>
          <cell r="FH189">
            <v>0</v>
          </cell>
          <cell r="FI189">
            <v>0</v>
          </cell>
          <cell r="FJ189">
            <v>0</v>
          </cell>
          <cell r="FK189">
            <v>0</v>
          </cell>
          <cell r="FL189">
            <v>0</v>
          </cell>
          <cell r="FM189">
            <v>0</v>
          </cell>
          <cell r="FN189">
            <v>0</v>
          </cell>
          <cell r="FO189">
            <v>0</v>
          </cell>
          <cell r="FP189">
            <v>0</v>
          </cell>
          <cell r="FQ189">
            <v>0</v>
          </cell>
          <cell r="FR189">
            <v>0</v>
          </cell>
          <cell r="FS189">
            <v>0</v>
          </cell>
          <cell r="FT189">
            <v>0</v>
          </cell>
          <cell r="FU189">
            <v>0</v>
          </cell>
          <cell r="FV189">
            <v>0</v>
          </cell>
          <cell r="FW189">
            <v>0</v>
          </cell>
          <cell r="FX189">
            <v>0</v>
          </cell>
          <cell r="FY189">
            <v>0</v>
          </cell>
          <cell r="FZ189">
            <v>0</v>
          </cell>
          <cell r="GA189">
            <v>0</v>
          </cell>
          <cell r="GB189">
            <v>0</v>
          </cell>
          <cell r="GC189">
            <v>0</v>
          </cell>
          <cell r="GD189">
            <v>0</v>
          </cell>
          <cell r="GE189">
            <v>0</v>
          </cell>
          <cell r="GF189">
            <v>0</v>
          </cell>
          <cell r="GG189">
            <v>0</v>
          </cell>
          <cell r="GH189">
            <v>0</v>
          </cell>
          <cell r="GI189">
            <v>0</v>
          </cell>
          <cell r="GJ189">
            <v>0</v>
          </cell>
          <cell r="GK189">
            <v>0</v>
          </cell>
          <cell r="GL189">
            <v>0</v>
          </cell>
          <cell r="GM189">
            <v>0</v>
          </cell>
          <cell r="GN189">
            <v>0</v>
          </cell>
          <cell r="GO189">
            <v>0</v>
          </cell>
          <cell r="GP189">
            <v>0</v>
          </cell>
          <cell r="GQ189">
            <v>0</v>
          </cell>
          <cell r="GR189">
            <v>0</v>
          </cell>
          <cell r="GS189">
            <v>0</v>
          </cell>
          <cell r="GT189">
            <v>0</v>
          </cell>
          <cell r="GU189">
            <v>0</v>
          </cell>
          <cell r="GV189">
            <v>0</v>
          </cell>
          <cell r="GW189">
            <v>0</v>
          </cell>
          <cell r="GX189">
            <v>0</v>
          </cell>
          <cell r="GY189">
            <v>0</v>
          </cell>
          <cell r="GZ189">
            <v>0</v>
          </cell>
          <cell r="HA189">
            <v>0</v>
          </cell>
          <cell r="HB189">
            <v>0</v>
          </cell>
          <cell r="HC189">
            <v>0</v>
          </cell>
          <cell r="HD189">
            <v>0</v>
          </cell>
          <cell r="HE189">
            <v>0</v>
          </cell>
          <cell r="HF189">
            <v>0</v>
          </cell>
          <cell r="HG189">
            <v>0</v>
          </cell>
          <cell r="HH189">
            <v>0</v>
          </cell>
          <cell r="HI189">
            <v>0</v>
          </cell>
          <cell r="HJ189">
            <v>0</v>
          </cell>
          <cell r="HK189">
            <v>0</v>
          </cell>
          <cell r="HL189">
            <v>0</v>
          </cell>
          <cell r="HM189">
            <v>0</v>
          </cell>
          <cell r="HN189">
            <v>0</v>
          </cell>
          <cell r="HO189">
            <v>0</v>
          </cell>
          <cell r="HP189">
            <v>0</v>
          </cell>
          <cell r="HQ189">
            <v>0</v>
          </cell>
          <cell r="HR189">
            <v>0</v>
          </cell>
          <cell r="HS189">
            <v>0</v>
          </cell>
          <cell r="HT189">
            <v>0</v>
          </cell>
          <cell r="HU189">
            <v>0</v>
          </cell>
          <cell r="HV189">
            <v>0</v>
          </cell>
          <cell r="HW189">
            <v>0</v>
          </cell>
          <cell r="HX189">
            <v>0</v>
          </cell>
          <cell r="HY189">
            <v>0</v>
          </cell>
          <cell r="HZ189">
            <v>0</v>
          </cell>
          <cell r="IA189">
            <v>0</v>
          </cell>
          <cell r="IB189">
            <v>0</v>
          </cell>
          <cell r="IC189">
            <v>0</v>
          </cell>
          <cell r="ID189">
            <v>0</v>
          </cell>
          <cell r="IE189">
            <v>0</v>
          </cell>
          <cell r="IF189">
            <v>0</v>
          </cell>
          <cell r="IG189">
            <v>0</v>
          </cell>
          <cell r="IH189">
            <v>0</v>
          </cell>
          <cell r="II189">
            <v>0</v>
          </cell>
          <cell r="IJ189">
            <v>0</v>
          </cell>
          <cell r="IK189">
            <v>0</v>
          </cell>
          <cell r="IL189">
            <v>0</v>
          </cell>
          <cell r="IM189">
            <v>0</v>
          </cell>
          <cell r="IN189">
            <v>0</v>
          </cell>
          <cell r="IO189">
            <v>0</v>
          </cell>
          <cell r="IP189">
            <v>0</v>
          </cell>
          <cell r="IQ189">
            <v>0</v>
          </cell>
          <cell r="IR189">
            <v>0</v>
          </cell>
          <cell r="IS189">
            <v>0</v>
          </cell>
          <cell r="IT189">
            <v>0</v>
          </cell>
          <cell r="IU189">
            <v>0</v>
          </cell>
          <cell r="IV189">
            <v>0</v>
          </cell>
          <cell r="IW189">
            <v>0</v>
          </cell>
          <cell r="IX189">
            <v>0</v>
          </cell>
          <cell r="IY189">
            <v>0</v>
          </cell>
          <cell r="IZ189">
            <v>0</v>
          </cell>
          <cell r="JA189">
            <v>0</v>
          </cell>
          <cell r="JB189">
            <v>0</v>
          </cell>
          <cell r="JC189">
            <v>0</v>
          </cell>
          <cell r="JD189">
            <v>0</v>
          </cell>
          <cell r="JE189">
            <v>0</v>
          </cell>
          <cell r="JF189">
            <v>0</v>
          </cell>
          <cell r="JG189">
            <v>0</v>
          </cell>
          <cell r="JH189">
            <v>0</v>
          </cell>
          <cell r="JI189">
            <v>0</v>
          </cell>
          <cell r="JJ189">
            <v>0</v>
          </cell>
          <cell r="JK189">
            <v>0</v>
          </cell>
          <cell r="JL189">
            <v>0</v>
          </cell>
          <cell r="JM189">
            <v>0</v>
          </cell>
          <cell r="JN189">
            <v>0</v>
          </cell>
          <cell r="JO189">
            <v>0</v>
          </cell>
          <cell r="JP189">
            <v>0</v>
          </cell>
          <cell r="JQ189">
            <v>0</v>
          </cell>
        </row>
        <row r="190">
          <cell r="F190">
            <v>0</v>
          </cell>
          <cell r="G190">
            <v>0</v>
          </cell>
          <cell r="H190">
            <v>0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0</v>
          </cell>
          <cell r="Y190">
            <v>0</v>
          </cell>
          <cell r="Z190">
            <v>0</v>
          </cell>
          <cell r="AA190">
            <v>0</v>
          </cell>
          <cell r="AB190">
            <v>0</v>
          </cell>
          <cell r="AC190">
            <v>0</v>
          </cell>
          <cell r="AD190">
            <v>0</v>
          </cell>
          <cell r="AE190">
            <v>0</v>
          </cell>
          <cell r="AF190">
            <v>0</v>
          </cell>
          <cell r="AG190">
            <v>0</v>
          </cell>
          <cell r="AH190">
            <v>0</v>
          </cell>
          <cell r="AI190">
            <v>0</v>
          </cell>
          <cell r="AJ190">
            <v>0</v>
          </cell>
          <cell r="AK190">
            <v>0</v>
          </cell>
          <cell r="AL190">
            <v>0</v>
          </cell>
          <cell r="AM190">
            <v>0</v>
          </cell>
          <cell r="AN190">
            <v>0</v>
          </cell>
          <cell r="AO190">
            <v>0</v>
          </cell>
          <cell r="AP190">
            <v>0</v>
          </cell>
          <cell r="AQ190">
            <v>0</v>
          </cell>
          <cell r="AR190">
            <v>0</v>
          </cell>
          <cell r="AS190">
            <v>0</v>
          </cell>
          <cell r="AT190">
            <v>0</v>
          </cell>
          <cell r="AU190">
            <v>0</v>
          </cell>
          <cell r="AV190">
            <v>0</v>
          </cell>
          <cell r="AW190">
            <v>0</v>
          </cell>
          <cell r="AX190">
            <v>0</v>
          </cell>
          <cell r="AY190">
            <v>0</v>
          </cell>
          <cell r="AZ190">
            <v>0</v>
          </cell>
          <cell r="BA190">
            <v>0</v>
          </cell>
          <cell r="BB190">
            <v>0</v>
          </cell>
          <cell r="BC190">
            <v>0</v>
          </cell>
          <cell r="BD190">
            <v>0</v>
          </cell>
          <cell r="BE190">
            <v>0</v>
          </cell>
          <cell r="BF190">
            <v>0</v>
          </cell>
          <cell r="BG190">
            <v>0</v>
          </cell>
          <cell r="BH190">
            <v>0</v>
          </cell>
          <cell r="BI190">
            <v>0</v>
          </cell>
          <cell r="BJ190">
            <v>0</v>
          </cell>
          <cell r="BK190">
            <v>0</v>
          </cell>
          <cell r="BL190">
            <v>0</v>
          </cell>
          <cell r="BM190">
            <v>0</v>
          </cell>
          <cell r="BN190">
            <v>0</v>
          </cell>
          <cell r="BO190">
            <v>0</v>
          </cell>
          <cell r="BP190">
            <v>0</v>
          </cell>
          <cell r="BQ190">
            <v>0</v>
          </cell>
          <cell r="BR190">
            <v>0</v>
          </cell>
          <cell r="BS190">
            <v>0</v>
          </cell>
          <cell r="BT190">
            <v>0</v>
          </cell>
          <cell r="BU190">
            <v>0</v>
          </cell>
          <cell r="BV190">
            <v>0</v>
          </cell>
          <cell r="BW190">
            <v>0</v>
          </cell>
          <cell r="BX190">
            <v>0</v>
          </cell>
          <cell r="BY190">
            <v>0</v>
          </cell>
          <cell r="BZ190">
            <v>0</v>
          </cell>
          <cell r="CA190">
            <v>0</v>
          </cell>
          <cell r="CB190">
            <v>0</v>
          </cell>
          <cell r="CC190">
            <v>0</v>
          </cell>
          <cell r="CD190">
            <v>0</v>
          </cell>
          <cell r="CE190">
            <v>0</v>
          </cell>
          <cell r="CF190">
            <v>0</v>
          </cell>
          <cell r="CG190">
            <v>0</v>
          </cell>
          <cell r="CH190">
            <v>0</v>
          </cell>
          <cell r="CI190">
            <v>0</v>
          </cell>
          <cell r="CJ190">
            <v>0</v>
          </cell>
          <cell r="CK190">
            <v>0</v>
          </cell>
          <cell r="CL190">
            <v>0</v>
          </cell>
          <cell r="CM190">
            <v>0</v>
          </cell>
          <cell r="CN190">
            <v>0</v>
          </cell>
          <cell r="CO190">
            <v>0</v>
          </cell>
          <cell r="CP190">
            <v>0</v>
          </cell>
          <cell r="CQ190">
            <v>0</v>
          </cell>
          <cell r="CR190">
            <v>0</v>
          </cell>
          <cell r="CS190">
            <v>0</v>
          </cell>
          <cell r="CT190">
            <v>0</v>
          </cell>
          <cell r="CU190">
            <v>0</v>
          </cell>
          <cell r="CV190">
            <v>0</v>
          </cell>
          <cell r="CW190">
            <v>0</v>
          </cell>
          <cell r="CX190">
            <v>0</v>
          </cell>
          <cell r="CY190">
            <v>0</v>
          </cell>
          <cell r="CZ190">
            <v>0</v>
          </cell>
          <cell r="DA190">
            <v>0</v>
          </cell>
          <cell r="DB190">
            <v>0</v>
          </cell>
          <cell r="DC190">
            <v>0</v>
          </cell>
          <cell r="DD190">
            <v>0</v>
          </cell>
          <cell r="DE190">
            <v>0</v>
          </cell>
          <cell r="DF190">
            <v>0</v>
          </cell>
          <cell r="DG190">
            <v>0</v>
          </cell>
          <cell r="DH190">
            <v>0</v>
          </cell>
          <cell r="DI190">
            <v>0</v>
          </cell>
          <cell r="DJ190">
            <v>0</v>
          </cell>
          <cell r="DK190">
            <v>0</v>
          </cell>
          <cell r="DL190">
            <v>0</v>
          </cell>
          <cell r="DM190">
            <v>0</v>
          </cell>
          <cell r="DN190">
            <v>0</v>
          </cell>
          <cell r="DO190">
            <v>0</v>
          </cell>
          <cell r="DP190">
            <v>0</v>
          </cell>
          <cell r="DQ190">
            <v>0</v>
          </cell>
          <cell r="DR190">
            <v>0</v>
          </cell>
          <cell r="DS190">
            <v>0</v>
          </cell>
          <cell r="DT190">
            <v>0</v>
          </cell>
          <cell r="DU190">
            <v>0</v>
          </cell>
          <cell r="DV190">
            <v>0</v>
          </cell>
          <cell r="DW190">
            <v>0</v>
          </cell>
          <cell r="DX190">
            <v>0</v>
          </cell>
          <cell r="DY190">
            <v>0</v>
          </cell>
          <cell r="DZ190">
            <v>0</v>
          </cell>
          <cell r="EA190">
            <v>0</v>
          </cell>
          <cell r="EB190">
            <v>0</v>
          </cell>
          <cell r="EC190">
            <v>0</v>
          </cell>
          <cell r="ED190">
            <v>0</v>
          </cell>
          <cell r="EE190">
            <v>0</v>
          </cell>
          <cell r="EF190">
            <v>0</v>
          </cell>
          <cell r="EG190">
            <v>0</v>
          </cell>
          <cell r="EH190">
            <v>0</v>
          </cell>
          <cell r="EI190">
            <v>0</v>
          </cell>
          <cell r="EJ190">
            <v>0</v>
          </cell>
          <cell r="EK190">
            <v>0</v>
          </cell>
          <cell r="EL190">
            <v>0</v>
          </cell>
          <cell r="EM190">
            <v>0</v>
          </cell>
          <cell r="EN190">
            <v>0</v>
          </cell>
          <cell r="EO190">
            <v>0</v>
          </cell>
          <cell r="EP190">
            <v>0</v>
          </cell>
          <cell r="EQ190">
            <v>0</v>
          </cell>
          <cell r="ER190">
            <v>0</v>
          </cell>
          <cell r="ES190">
            <v>0</v>
          </cell>
          <cell r="ET190">
            <v>0</v>
          </cell>
          <cell r="EU190">
            <v>0</v>
          </cell>
          <cell r="EV190">
            <v>0</v>
          </cell>
          <cell r="EW190">
            <v>0</v>
          </cell>
          <cell r="EX190">
            <v>0</v>
          </cell>
          <cell r="EY190">
            <v>0</v>
          </cell>
          <cell r="EZ190">
            <v>0</v>
          </cell>
          <cell r="FA190">
            <v>0</v>
          </cell>
          <cell r="FB190">
            <v>0</v>
          </cell>
          <cell r="FC190">
            <v>0</v>
          </cell>
          <cell r="FD190">
            <v>0</v>
          </cell>
          <cell r="FE190">
            <v>0</v>
          </cell>
          <cell r="FF190">
            <v>0</v>
          </cell>
          <cell r="FG190">
            <v>0</v>
          </cell>
          <cell r="FH190">
            <v>0</v>
          </cell>
          <cell r="FI190">
            <v>0</v>
          </cell>
          <cell r="FJ190">
            <v>0</v>
          </cell>
          <cell r="FK190">
            <v>0</v>
          </cell>
          <cell r="FL190">
            <v>0</v>
          </cell>
          <cell r="FM190">
            <v>0</v>
          </cell>
          <cell r="FN190">
            <v>0</v>
          </cell>
          <cell r="FO190">
            <v>0</v>
          </cell>
          <cell r="FP190">
            <v>0</v>
          </cell>
          <cell r="FQ190">
            <v>0</v>
          </cell>
          <cell r="FR190">
            <v>0</v>
          </cell>
          <cell r="FS190">
            <v>0</v>
          </cell>
          <cell r="FT190">
            <v>0</v>
          </cell>
          <cell r="FU190">
            <v>0</v>
          </cell>
          <cell r="FV190">
            <v>0</v>
          </cell>
          <cell r="FW190">
            <v>0</v>
          </cell>
          <cell r="FX190">
            <v>0</v>
          </cell>
          <cell r="FY190">
            <v>0</v>
          </cell>
          <cell r="FZ190">
            <v>0</v>
          </cell>
          <cell r="GA190">
            <v>0</v>
          </cell>
          <cell r="GB190">
            <v>0</v>
          </cell>
          <cell r="GC190">
            <v>0</v>
          </cell>
          <cell r="GD190">
            <v>0</v>
          </cell>
          <cell r="GE190">
            <v>0</v>
          </cell>
          <cell r="GF190">
            <v>0</v>
          </cell>
          <cell r="GG190">
            <v>0</v>
          </cell>
          <cell r="GH190">
            <v>0</v>
          </cell>
          <cell r="GI190">
            <v>0</v>
          </cell>
          <cell r="GJ190">
            <v>0</v>
          </cell>
          <cell r="GK190">
            <v>0</v>
          </cell>
          <cell r="GL190">
            <v>0</v>
          </cell>
          <cell r="GM190">
            <v>0</v>
          </cell>
          <cell r="GN190">
            <v>0</v>
          </cell>
          <cell r="GO190">
            <v>0</v>
          </cell>
          <cell r="GP190">
            <v>0</v>
          </cell>
          <cell r="GQ190">
            <v>0</v>
          </cell>
          <cell r="GR190">
            <v>0</v>
          </cell>
          <cell r="GS190">
            <v>0</v>
          </cell>
          <cell r="GT190">
            <v>0</v>
          </cell>
          <cell r="GU190">
            <v>0</v>
          </cell>
          <cell r="GV190">
            <v>0</v>
          </cell>
          <cell r="GW190">
            <v>0</v>
          </cell>
          <cell r="GX190">
            <v>0</v>
          </cell>
          <cell r="GY190">
            <v>0</v>
          </cell>
          <cell r="GZ190">
            <v>0</v>
          </cell>
          <cell r="HA190">
            <v>0</v>
          </cell>
          <cell r="HB190">
            <v>0</v>
          </cell>
          <cell r="HC190">
            <v>0</v>
          </cell>
          <cell r="HD190">
            <v>0</v>
          </cell>
          <cell r="HE190">
            <v>0</v>
          </cell>
          <cell r="HF190">
            <v>0</v>
          </cell>
          <cell r="HG190">
            <v>0</v>
          </cell>
          <cell r="HH190">
            <v>0</v>
          </cell>
          <cell r="HI190">
            <v>0</v>
          </cell>
          <cell r="HJ190">
            <v>0</v>
          </cell>
          <cell r="HK190">
            <v>0</v>
          </cell>
          <cell r="HL190">
            <v>0</v>
          </cell>
          <cell r="HM190">
            <v>0</v>
          </cell>
          <cell r="HN190">
            <v>0</v>
          </cell>
          <cell r="HO190">
            <v>0</v>
          </cell>
          <cell r="HP190">
            <v>0</v>
          </cell>
          <cell r="HQ190">
            <v>0</v>
          </cell>
          <cell r="HR190">
            <v>0</v>
          </cell>
          <cell r="HS190">
            <v>0</v>
          </cell>
          <cell r="HT190">
            <v>0</v>
          </cell>
          <cell r="HU190">
            <v>0</v>
          </cell>
          <cell r="HV190">
            <v>0</v>
          </cell>
          <cell r="HW190">
            <v>0</v>
          </cell>
          <cell r="HX190">
            <v>0</v>
          </cell>
          <cell r="HY190">
            <v>0</v>
          </cell>
          <cell r="HZ190">
            <v>0</v>
          </cell>
          <cell r="IA190">
            <v>0</v>
          </cell>
          <cell r="IB190">
            <v>0</v>
          </cell>
          <cell r="IC190">
            <v>0</v>
          </cell>
          <cell r="ID190">
            <v>0</v>
          </cell>
          <cell r="IE190">
            <v>0</v>
          </cell>
          <cell r="IF190">
            <v>0</v>
          </cell>
          <cell r="IG190">
            <v>0</v>
          </cell>
          <cell r="IH190">
            <v>0</v>
          </cell>
          <cell r="II190">
            <v>0</v>
          </cell>
          <cell r="IJ190">
            <v>0</v>
          </cell>
          <cell r="IK190">
            <v>0</v>
          </cell>
          <cell r="IL190">
            <v>0</v>
          </cell>
          <cell r="IM190">
            <v>0</v>
          </cell>
          <cell r="IN190">
            <v>0</v>
          </cell>
          <cell r="IO190">
            <v>0</v>
          </cell>
          <cell r="IP190">
            <v>0</v>
          </cell>
          <cell r="IQ190">
            <v>0</v>
          </cell>
          <cell r="IR190">
            <v>0</v>
          </cell>
          <cell r="IS190">
            <v>0</v>
          </cell>
          <cell r="IT190">
            <v>0</v>
          </cell>
          <cell r="IU190">
            <v>0</v>
          </cell>
          <cell r="IV190">
            <v>0</v>
          </cell>
          <cell r="IW190">
            <v>0</v>
          </cell>
          <cell r="IX190">
            <v>0</v>
          </cell>
          <cell r="IY190">
            <v>0</v>
          </cell>
          <cell r="IZ190">
            <v>0</v>
          </cell>
          <cell r="JA190">
            <v>0</v>
          </cell>
          <cell r="JB190">
            <v>0</v>
          </cell>
          <cell r="JC190">
            <v>0</v>
          </cell>
          <cell r="JD190">
            <v>0</v>
          </cell>
          <cell r="JE190">
            <v>0</v>
          </cell>
          <cell r="JF190">
            <v>0</v>
          </cell>
          <cell r="JG190">
            <v>0</v>
          </cell>
          <cell r="JH190">
            <v>0</v>
          </cell>
          <cell r="JI190">
            <v>0</v>
          </cell>
          <cell r="JJ190">
            <v>0</v>
          </cell>
          <cell r="JK190">
            <v>0</v>
          </cell>
          <cell r="JL190">
            <v>0</v>
          </cell>
          <cell r="JM190">
            <v>0</v>
          </cell>
          <cell r="JN190">
            <v>0</v>
          </cell>
          <cell r="JO190">
            <v>0</v>
          </cell>
          <cell r="JP190">
            <v>0</v>
          </cell>
          <cell r="JQ190">
            <v>0</v>
          </cell>
        </row>
        <row r="191">
          <cell r="F191">
            <v>0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  <cell r="AA191">
            <v>0</v>
          </cell>
          <cell r="AB191">
            <v>0</v>
          </cell>
          <cell r="AC191">
            <v>0</v>
          </cell>
          <cell r="AD191">
            <v>0</v>
          </cell>
          <cell r="AE191">
            <v>0</v>
          </cell>
          <cell r="AF191">
            <v>0</v>
          </cell>
          <cell r="AG191">
            <v>0</v>
          </cell>
          <cell r="AH191">
            <v>0</v>
          </cell>
          <cell r="AI191">
            <v>0</v>
          </cell>
          <cell r="AJ191">
            <v>0</v>
          </cell>
          <cell r="AK191">
            <v>0</v>
          </cell>
          <cell r="AL191">
            <v>0</v>
          </cell>
          <cell r="AM191">
            <v>0</v>
          </cell>
          <cell r="AN191">
            <v>0</v>
          </cell>
          <cell r="AO191">
            <v>0</v>
          </cell>
          <cell r="AP191">
            <v>0</v>
          </cell>
          <cell r="AQ191">
            <v>0</v>
          </cell>
          <cell r="AR191">
            <v>0</v>
          </cell>
          <cell r="AS191">
            <v>0</v>
          </cell>
          <cell r="AT191">
            <v>0</v>
          </cell>
          <cell r="AU191">
            <v>0</v>
          </cell>
          <cell r="AV191">
            <v>0</v>
          </cell>
          <cell r="AW191">
            <v>0</v>
          </cell>
          <cell r="AX191">
            <v>0</v>
          </cell>
          <cell r="AY191">
            <v>0</v>
          </cell>
          <cell r="AZ191">
            <v>0</v>
          </cell>
          <cell r="BA191">
            <v>0</v>
          </cell>
          <cell r="BB191">
            <v>0</v>
          </cell>
          <cell r="BC191">
            <v>0</v>
          </cell>
          <cell r="BD191">
            <v>0</v>
          </cell>
          <cell r="BE191">
            <v>0</v>
          </cell>
          <cell r="BF191">
            <v>0</v>
          </cell>
          <cell r="BG191">
            <v>0</v>
          </cell>
          <cell r="BH191">
            <v>0</v>
          </cell>
          <cell r="BI191">
            <v>0</v>
          </cell>
          <cell r="BJ191">
            <v>0</v>
          </cell>
          <cell r="BK191">
            <v>0</v>
          </cell>
          <cell r="BL191">
            <v>0</v>
          </cell>
          <cell r="BM191">
            <v>0</v>
          </cell>
          <cell r="BN191">
            <v>0</v>
          </cell>
          <cell r="BO191">
            <v>0</v>
          </cell>
          <cell r="BP191">
            <v>0</v>
          </cell>
          <cell r="BQ191">
            <v>0</v>
          </cell>
          <cell r="BR191">
            <v>0</v>
          </cell>
          <cell r="BS191">
            <v>0</v>
          </cell>
          <cell r="BT191">
            <v>0</v>
          </cell>
          <cell r="BU191">
            <v>0</v>
          </cell>
          <cell r="BV191">
            <v>0</v>
          </cell>
          <cell r="BW191">
            <v>0</v>
          </cell>
          <cell r="BX191">
            <v>0</v>
          </cell>
          <cell r="BY191">
            <v>0</v>
          </cell>
          <cell r="BZ191">
            <v>0</v>
          </cell>
          <cell r="CA191">
            <v>0</v>
          </cell>
          <cell r="CB191">
            <v>0</v>
          </cell>
          <cell r="CC191">
            <v>0</v>
          </cell>
          <cell r="CD191">
            <v>0</v>
          </cell>
          <cell r="CE191">
            <v>0</v>
          </cell>
          <cell r="CF191">
            <v>0</v>
          </cell>
          <cell r="CG191">
            <v>0</v>
          </cell>
          <cell r="CH191">
            <v>0</v>
          </cell>
          <cell r="CI191">
            <v>0</v>
          </cell>
          <cell r="CJ191">
            <v>0</v>
          </cell>
          <cell r="CK191">
            <v>0</v>
          </cell>
          <cell r="CL191">
            <v>0</v>
          </cell>
          <cell r="CM191">
            <v>0</v>
          </cell>
          <cell r="CN191">
            <v>0</v>
          </cell>
          <cell r="CO191">
            <v>0</v>
          </cell>
          <cell r="CP191">
            <v>0</v>
          </cell>
          <cell r="CQ191">
            <v>0</v>
          </cell>
          <cell r="CR191">
            <v>0</v>
          </cell>
          <cell r="CS191">
            <v>0</v>
          </cell>
          <cell r="CT191">
            <v>0</v>
          </cell>
          <cell r="CU191">
            <v>0</v>
          </cell>
          <cell r="CV191">
            <v>0</v>
          </cell>
          <cell r="CW191">
            <v>0</v>
          </cell>
          <cell r="CX191">
            <v>0</v>
          </cell>
          <cell r="CY191">
            <v>0</v>
          </cell>
          <cell r="CZ191">
            <v>0</v>
          </cell>
          <cell r="DA191">
            <v>0</v>
          </cell>
          <cell r="DB191">
            <v>0</v>
          </cell>
          <cell r="DC191">
            <v>0</v>
          </cell>
          <cell r="DD191">
            <v>0</v>
          </cell>
          <cell r="DE191">
            <v>0</v>
          </cell>
          <cell r="DF191">
            <v>0</v>
          </cell>
          <cell r="DG191">
            <v>0</v>
          </cell>
          <cell r="DH191">
            <v>0</v>
          </cell>
          <cell r="DI191">
            <v>0</v>
          </cell>
          <cell r="DJ191">
            <v>0</v>
          </cell>
          <cell r="DK191">
            <v>0</v>
          </cell>
          <cell r="DL191">
            <v>0</v>
          </cell>
          <cell r="DM191">
            <v>0</v>
          </cell>
          <cell r="DN191">
            <v>0</v>
          </cell>
          <cell r="DO191">
            <v>0</v>
          </cell>
          <cell r="DP191">
            <v>0</v>
          </cell>
          <cell r="DQ191">
            <v>0</v>
          </cell>
          <cell r="DR191">
            <v>0</v>
          </cell>
          <cell r="DS191">
            <v>0</v>
          </cell>
          <cell r="DT191">
            <v>0</v>
          </cell>
          <cell r="DU191">
            <v>0</v>
          </cell>
          <cell r="DV191">
            <v>0</v>
          </cell>
          <cell r="DW191">
            <v>0</v>
          </cell>
          <cell r="DX191">
            <v>0</v>
          </cell>
          <cell r="DY191">
            <v>0</v>
          </cell>
          <cell r="DZ191">
            <v>0</v>
          </cell>
          <cell r="EA191">
            <v>0</v>
          </cell>
          <cell r="EB191">
            <v>0</v>
          </cell>
          <cell r="EC191">
            <v>0</v>
          </cell>
          <cell r="ED191">
            <v>0</v>
          </cell>
          <cell r="EE191">
            <v>0</v>
          </cell>
          <cell r="EF191">
            <v>0</v>
          </cell>
          <cell r="EG191">
            <v>0</v>
          </cell>
          <cell r="EH191">
            <v>0</v>
          </cell>
          <cell r="EI191">
            <v>0</v>
          </cell>
          <cell r="EJ191">
            <v>0</v>
          </cell>
          <cell r="EK191">
            <v>0</v>
          </cell>
          <cell r="EL191">
            <v>0</v>
          </cell>
          <cell r="EM191">
            <v>0</v>
          </cell>
          <cell r="EN191">
            <v>0</v>
          </cell>
          <cell r="EO191">
            <v>0</v>
          </cell>
          <cell r="EP191">
            <v>0</v>
          </cell>
          <cell r="EQ191">
            <v>0</v>
          </cell>
          <cell r="ER191">
            <v>0</v>
          </cell>
          <cell r="ES191">
            <v>0</v>
          </cell>
          <cell r="ET191">
            <v>0</v>
          </cell>
          <cell r="EU191">
            <v>0</v>
          </cell>
          <cell r="EV191">
            <v>0</v>
          </cell>
          <cell r="EW191">
            <v>0</v>
          </cell>
          <cell r="EX191">
            <v>0</v>
          </cell>
          <cell r="EY191">
            <v>0</v>
          </cell>
          <cell r="EZ191">
            <v>0</v>
          </cell>
          <cell r="FA191">
            <v>0</v>
          </cell>
          <cell r="FB191">
            <v>0</v>
          </cell>
          <cell r="FC191">
            <v>0</v>
          </cell>
          <cell r="FD191">
            <v>0</v>
          </cell>
          <cell r="FE191">
            <v>0</v>
          </cell>
          <cell r="FF191">
            <v>0</v>
          </cell>
          <cell r="FG191">
            <v>0</v>
          </cell>
          <cell r="FH191">
            <v>0</v>
          </cell>
          <cell r="FI191">
            <v>0</v>
          </cell>
          <cell r="FJ191">
            <v>0</v>
          </cell>
          <cell r="FK191">
            <v>0</v>
          </cell>
          <cell r="FL191">
            <v>0</v>
          </cell>
          <cell r="FM191">
            <v>0</v>
          </cell>
          <cell r="FN191">
            <v>0</v>
          </cell>
          <cell r="FO191">
            <v>0</v>
          </cell>
          <cell r="FP191">
            <v>0</v>
          </cell>
          <cell r="FQ191">
            <v>0</v>
          </cell>
          <cell r="FR191">
            <v>0</v>
          </cell>
          <cell r="FS191">
            <v>0</v>
          </cell>
          <cell r="FT191">
            <v>0</v>
          </cell>
          <cell r="FU191">
            <v>0</v>
          </cell>
          <cell r="FV191">
            <v>0</v>
          </cell>
          <cell r="FW191">
            <v>0</v>
          </cell>
          <cell r="FX191">
            <v>0</v>
          </cell>
          <cell r="FY191">
            <v>0</v>
          </cell>
          <cell r="FZ191">
            <v>0</v>
          </cell>
          <cell r="GA191">
            <v>0</v>
          </cell>
          <cell r="GB191">
            <v>0</v>
          </cell>
          <cell r="GC191">
            <v>0</v>
          </cell>
          <cell r="GD191">
            <v>0</v>
          </cell>
          <cell r="GE191">
            <v>0</v>
          </cell>
          <cell r="GF191">
            <v>0</v>
          </cell>
          <cell r="GG191">
            <v>0</v>
          </cell>
          <cell r="GH191">
            <v>0</v>
          </cell>
          <cell r="GI191">
            <v>0</v>
          </cell>
          <cell r="GJ191">
            <v>0</v>
          </cell>
          <cell r="GK191">
            <v>0</v>
          </cell>
          <cell r="GL191">
            <v>0</v>
          </cell>
          <cell r="GM191">
            <v>0</v>
          </cell>
          <cell r="GN191">
            <v>0</v>
          </cell>
          <cell r="GO191">
            <v>0</v>
          </cell>
          <cell r="GP191">
            <v>0</v>
          </cell>
          <cell r="GQ191">
            <v>0</v>
          </cell>
          <cell r="GR191">
            <v>0</v>
          </cell>
          <cell r="GS191">
            <v>0</v>
          </cell>
          <cell r="GT191">
            <v>0</v>
          </cell>
          <cell r="GU191">
            <v>0</v>
          </cell>
          <cell r="GV191">
            <v>0</v>
          </cell>
          <cell r="GW191">
            <v>0</v>
          </cell>
          <cell r="GX191">
            <v>0</v>
          </cell>
          <cell r="GY191">
            <v>0</v>
          </cell>
          <cell r="GZ191">
            <v>0</v>
          </cell>
          <cell r="HA191">
            <v>0</v>
          </cell>
          <cell r="HB191">
            <v>0</v>
          </cell>
          <cell r="HC191">
            <v>0</v>
          </cell>
          <cell r="HD191">
            <v>0</v>
          </cell>
          <cell r="HE191">
            <v>0</v>
          </cell>
          <cell r="HF191">
            <v>0</v>
          </cell>
          <cell r="HG191">
            <v>0</v>
          </cell>
          <cell r="HH191">
            <v>0</v>
          </cell>
          <cell r="HI191">
            <v>0</v>
          </cell>
          <cell r="HJ191">
            <v>0</v>
          </cell>
          <cell r="HK191">
            <v>0</v>
          </cell>
          <cell r="HL191">
            <v>0</v>
          </cell>
          <cell r="HM191">
            <v>0</v>
          </cell>
          <cell r="HN191">
            <v>0</v>
          </cell>
          <cell r="HO191">
            <v>0</v>
          </cell>
          <cell r="HP191">
            <v>0</v>
          </cell>
          <cell r="HQ191">
            <v>0</v>
          </cell>
          <cell r="HR191">
            <v>0</v>
          </cell>
          <cell r="HS191">
            <v>0</v>
          </cell>
          <cell r="HT191">
            <v>0</v>
          </cell>
          <cell r="HU191">
            <v>0</v>
          </cell>
          <cell r="HV191">
            <v>0</v>
          </cell>
          <cell r="HW191">
            <v>0</v>
          </cell>
          <cell r="HX191">
            <v>0</v>
          </cell>
          <cell r="HY191">
            <v>0</v>
          </cell>
          <cell r="HZ191">
            <v>0</v>
          </cell>
          <cell r="IA191">
            <v>0</v>
          </cell>
          <cell r="IB191">
            <v>0</v>
          </cell>
          <cell r="IC191">
            <v>0</v>
          </cell>
          <cell r="ID191">
            <v>0</v>
          </cell>
          <cell r="IE191">
            <v>0</v>
          </cell>
          <cell r="IF191">
            <v>0</v>
          </cell>
          <cell r="IG191">
            <v>0</v>
          </cell>
          <cell r="IH191">
            <v>0</v>
          </cell>
          <cell r="II191">
            <v>0</v>
          </cell>
          <cell r="IJ191">
            <v>0</v>
          </cell>
          <cell r="IK191">
            <v>0</v>
          </cell>
          <cell r="IL191">
            <v>0</v>
          </cell>
          <cell r="IM191">
            <v>0</v>
          </cell>
          <cell r="IN191">
            <v>0</v>
          </cell>
          <cell r="IO191">
            <v>0</v>
          </cell>
          <cell r="IP191">
            <v>0</v>
          </cell>
          <cell r="IQ191">
            <v>0</v>
          </cell>
          <cell r="IR191">
            <v>0</v>
          </cell>
          <cell r="IS191">
            <v>0</v>
          </cell>
          <cell r="IT191">
            <v>0</v>
          </cell>
          <cell r="IU191">
            <v>0</v>
          </cell>
          <cell r="IV191">
            <v>0</v>
          </cell>
          <cell r="IW191">
            <v>0</v>
          </cell>
          <cell r="IX191">
            <v>0</v>
          </cell>
          <cell r="IY191">
            <v>0</v>
          </cell>
          <cell r="IZ191">
            <v>0</v>
          </cell>
          <cell r="JA191">
            <v>0</v>
          </cell>
          <cell r="JB191">
            <v>0</v>
          </cell>
          <cell r="JC191">
            <v>0</v>
          </cell>
          <cell r="JD191">
            <v>0</v>
          </cell>
          <cell r="JE191">
            <v>0</v>
          </cell>
          <cell r="JF191">
            <v>0</v>
          </cell>
          <cell r="JG191">
            <v>0</v>
          </cell>
          <cell r="JH191">
            <v>0</v>
          </cell>
          <cell r="JI191">
            <v>0</v>
          </cell>
          <cell r="JJ191">
            <v>0</v>
          </cell>
          <cell r="JK191">
            <v>0</v>
          </cell>
          <cell r="JL191">
            <v>0</v>
          </cell>
          <cell r="JM191">
            <v>0</v>
          </cell>
          <cell r="JN191">
            <v>0</v>
          </cell>
          <cell r="JO191">
            <v>0</v>
          </cell>
          <cell r="JP191">
            <v>0</v>
          </cell>
          <cell r="JQ191">
            <v>0</v>
          </cell>
        </row>
        <row r="192">
          <cell r="F192">
            <v>0</v>
          </cell>
          <cell r="G192">
            <v>0</v>
          </cell>
          <cell r="H192">
            <v>0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  <cell r="AA192">
            <v>0</v>
          </cell>
          <cell r="AB192">
            <v>0</v>
          </cell>
          <cell r="AC192">
            <v>0</v>
          </cell>
          <cell r="AD192">
            <v>0</v>
          </cell>
          <cell r="AE192">
            <v>0</v>
          </cell>
          <cell r="AF192">
            <v>0</v>
          </cell>
          <cell r="AG192">
            <v>0</v>
          </cell>
          <cell r="AH192">
            <v>0</v>
          </cell>
          <cell r="AI192">
            <v>0</v>
          </cell>
          <cell r="AJ192">
            <v>0</v>
          </cell>
          <cell r="AK192">
            <v>0</v>
          </cell>
          <cell r="AL192">
            <v>0</v>
          </cell>
          <cell r="AM192">
            <v>0</v>
          </cell>
          <cell r="AN192">
            <v>0</v>
          </cell>
          <cell r="AO192">
            <v>0</v>
          </cell>
          <cell r="AP192">
            <v>0</v>
          </cell>
          <cell r="AQ192">
            <v>0</v>
          </cell>
          <cell r="AR192">
            <v>0</v>
          </cell>
          <cell r="AS192">
            <v>0</v>
          </cell>
          <cell r="AT192">
            <v>0</v>
          </cell>
          <cell r="AU192">
            <v>0</v>
          </cell>
          <cell r="AV192">
            <v>0</v>
          </cell>
          <cell r="AW192">
            <v>0</v>
          </cell>
          <cell r="AX192">
            <v>0</v>
          </cell>
          <cell r="AY192">
            <v>0</v>
          </cell>
          <cell r="AZ192">
            <v>0</v>
          </cell>
          <cell r="BA192">
            <v>0</v>
          </cell>
          <cell r="BB192">
            <v>0</v>
          </cell>
          <cell r="BC192">
            <v>0</v>
          </cell>
          <cell r="BD192">
            <v>0</v>
          </cell>
          <cell r="BE192">
            <v>0</v>
          </cell>
          <cell r="BF192">
            <v>0</v>
          </cell>
          <cell r="BG192">
            <v>0</v>
          </cell>
          <cell r="BH192">
            <v>0</v>
          </cell>
          <cell r="BI192">
            <v>0</v>
          </cell>
          <cell r="BJ192">
            <v>0</v>
          </cell>
          <cell r="BK192">
            <v>0</v>
          </cell>
          <cell r="BL192">
            <v>0</v>
          </cell>
          <cell r="BM192">
            <v>0</v>
          </cell>
          <cell r="BN192">
            <v>0</v>
          </cell>
          <cell r="BO192">
            <v>0</v>
          </cell>
          <cell r="BP192">
            <v>0</v>
          </cell>
          <cell r="BQ192">
            <v>0</v>
          </cell>
          <cell r="BR192">
            <v>0</v>
          </cell>
          <cell r="BS192">
            <v>0</v>
          </cell>
          <cell r="BT192">
            <v>0</v>
          </cell>
          <cell r="BU192">
            <v>0</v>
          </cell>
          <cell r="BV192">
            <v>0</v>
          </cell>
          <cell r="BW192">
            <v>0</v>
          </cell>
          <cell r="BX192">
            <v>0</v>
          </cell>
          <cell r="BY192">
            <v>0</v>
          </cell>
          <cell r="BZ192">
            <v>0</v>
          </cell>
          <cell r="CA192">
            <v>0</v>
          </cell>
          <cell r="CB192">
            <v>0</v>
          </cell>
          <cell r="CC192">
            <v>0</v>
          </cell>
          <cell r="CD192">
            <v>0</v>
          </cell>
          <cell r="CE192">
            <v>0</v>
          </cell>
          <cell r="CF192">
            <v>0</v>
          </cell>
          <cell r="CG192">
            <v>0</v>
          </cell>
          <cell r="CH192">
            <v>0</v>
          </cell>
          <cell r="CI192">
            <v>0</v>
          </cell>
          <cell r="CJ192">
            <v>0</v>
          </cell>
          <cell r="CK192">
            <v>0</v>
          </cell>
          <cell r="CL192">
            <v>0</v>
          </cell>
          <cell r="CM192">
            <v>0</v>
          </cell>
          <cell r="CN192">
            <v>0</v>
          </cell>
          <cell r="CO192">
            <v>0</v>
          </cell>
          <cell r="CP192">
            <v>0</v>
          </cell>
          <cell r="CQ192">
            <v>0</v>
          </cell>
          <cell r="CR192">
            <v>0</v>
          </cell>
          <cell r="CS192">
            <v>0</v>
          </cell>
          <cell r="CT192">
            <v>0</v>
          </cell>
          <cell r="CU192">
            <v>0</v>
          </cell>
          <cell r="CV192">
            <v>0</v>
          </cell>
          <cell r="CW192">
            <v>0</v>
          </cell>
          <cell r="CX192">
            <v>0</v>
          </cell>
          <cell r="CY192">
            <v>0</v>
          </cell>
          <cell r="CZ192">
            <v>0</v>
          </cell>
          <cell r="DA192">
            <v>0</v>
          </cell>
          <cell r="DB192">
            <v>0</v>
          </cell>
          <cell r="DC192">
            <v>0</v>
          </cell>
          <cell r="DD192">
            <v>0</v>
          </cell>
          <cell r="DE192">
            <v>0</v>
          </cell>
          <cell r="DF192">
            <v>0</v>
          </cell>
          <cell r="DG192">
            <v>0</v>
          </cell>
          <cell r="DH192">
            <v>0</v>
          </cell>
          <cell r="DI192">
            <v>0</v>
          </cell>
          <cell r="DJ192">
            <v>0</v>
          </cell>
          <cell r="DK192">
            <v>0</v>
          </cell>
          <cell r="DL192">
            <v>0</v>
          </cell>
          <cell r="DM192">
            <v>0</v>
          </cell>
          <cell r="DN192">
            <v>0</v>
          </cell>
          <cell r="DO192">
            <v>0</v>
          </cell>
          <cell r="DP192">
            <v>0</v>
          </cell>
          <cell r="DQ192">
            <v>0</v>
          </cell>
          <cell r="DR192">
            <v>0</v>
          </cell>
          <cell r="DS192">
            <v>0</v>
          </cell>
          <cell r="DT192">
            <v>0</v>
          </cell>
          <cell r="DU192">
            <v>0</v>
          </cell>
          <cell r="DV192">
            <v>0</v>
          </cell>
          <cell r="DW192">
            <v>0</v>
          </cell>
          <cell r="DX192">
            <v>0</v>
          </cell>
          <cell r="DY192">
            <v>0</v>
          </cell>
          <cell r="DZ192">
            <v>0</v>
          </cell>
          <cell r="EA192">
            <v>0</v>
          </cell>
          <cell r="EB192">
            <v>0</v>
          </cell>
          <cell r="EC192">
            <v>0</v>
          </cell>
          <cell r="ED192">
            <v>0</v>
          </cell>
          <cell r="EE192">
            <v>0</v>
          </cell>
          <cell r="EF192">
            <v>0</v>
          </cell>
          <cell r="EG192">
            <v>0</v>
          </cell>
          <cell r="EH192">
            <v>0</v>
          </cell>
          <cell r="EI192">
            <v>0</v>
          </cell>
          <cell r="EJ192">
            <v>0</v>
          </cell>
          <cell r="EK192">
            <v>0</v>
          </cell>
          <cell r="EL192">
            <v>0</v>
          </cell>
          <cell r="EM192">
            <v>0</v>
          </cell>
          <cell r="EN192">
            <v>0</v>
          </cell>
          <cell r="EO192">
            <v>0</v>
          </cell>
          <cell r="EP192">
            <v>0</v>
          </cell>
          <cell r="EQ192">
            <v>0</v>
          </cell>
          <cell r="ER192">
            <v>0</v>
          </cell>
          <cell r="ES192">
            <v>0</v>
          </cell>
          <cell r="ET192">
            <v>0</v>
          </cell>
          <cell r="EU192">
            <v>0</v>
          </cell>
          <cell r="EV192">
            <v>0</v>
          </cell>
          <cell r="EW192">
            <v>0</v>
          </cell>
          <cell r="EX192">
            <v>0</v>
          </cell>
          <cell r="EY192">
            <v>0</v>
          </cell>
          <cell r="EZ192">
            <v>0</v>
          </cell>
          <cell r="FA192">
            <v>0</v>
          </cell>
          <cell r="FB192">
            <v>0</v>
          </cell>
          <cell r="FC192">
            <v>0</v>
          </cell>
          <cell r="FD192">
            <v>0</v>
          </cell>
          <cell r="FE192">
            <v>0</v>
          </cell>
          <cell r="FF192">
            <v>0</v>
          </cell>
          <cell r="FG192">
            <v>0</v>
          </cell>
          <cell r="FH192">
            <v>0</v>
          </cell>
          <cell r="FI192">
            <v>0</v>
          </cell>
          <cell r="FJ192">
            <v>0</v>
          </cell>
          <cell r="FK192">
            <v>0</v>
          </cell>
          <cell r="FL192">
            <v>0</v>
          </cell>
          <cell r="FM192">
            <v>0</v>
          </cell>
          <cell r="FN192">
            <v>0</v>
          </cell>
          <cell r="FO192">
            <v>0</v>
          </cell>
          <cell r="FP192">
            <v>0</v>
          </cell>
          <cell r="FQ192">
            <v>0</v>
          </cell>
          <cell r="FR192">
            <v>0</v>
          </cell>
          <cell r="FS192">
            <v>0</v>
          </cell>
          <cell r="FT192">
            <v>0</v>
          </cell>
          <cell r="FU192">
            <v>0</v>
          </cell>
          <cell r="FV192">
            <v>0</v>
          </cell>
          <cell r="FW192">
            <v>0</v>
          </cell>
          <cell r="FX192">
            <v>0</v>
          </cell>
          <cell r="FY192">
            <v>0</v>
          </cell>
          <cell r="FZ192">
            <v>0</v>
          </cell>
          <cell r="GA192">
            <v>0</v>
          </cell>
          <cell r="GB192">
            <v>0</v>
          </cell>
          <cell r="GC192">
            <v>0</v>
          </cell>
          <cell r="GD192">
            <v>0</v>
          </cell>
          <cell r="GE192">
            <v>0</v>
          </cell>
          <cell r="GF192">
            <v>0</v>
          </cell>
          <cell r="GG192">
            <v>0</v>
          </cell>
          <cell r="GH192">
            <v>0</v>
          </cell>
          <cell r="GI192">
            <v>0</v>
          </cell>
          <cell r="GJ192">
            <v>0</v>
          </cell>
          <cell r="GK192">
            <v>0</v>
          </cell>
          <cell r="GL192">
            <v>0</v>
          </cell>
          <cell r="GM192">
            <v>0</v>
          </cell>
          <cell r="GN192">
            <v>0</v>
          </cell>
          <cell r="GO192">
            <v>0</v>
          </cell>
          <cell r="GP192">
            <v>0</v>
          </cell>
          <cell r="GQ192">
            <v>0</v>
          </cell>
          <cell r="GR192">
            <v>0</v>
          </cell>
          <cell r="GS192">
            <v>0</v>
          </cell>
          <cell r="GT192">
            <v>0</v>
          </cell>
          <cell r="GU192">
            <v>0</v>
          </cell>
          <cell r="GV192">
            <v>0</v>
          </cell>
          <cell r="GW192">
            <v>0</v>
          </cell>
          <cell r="GX192">
            <v>0</v>
          </cell>
          <cell r="GY192">
            <v>0</v>
          </cell>
          <cell r="GZ192">
            <v>0</v>
          </cell>
          <cell r="HA192">
            <v>0</v>
          </cell>
          <cell r="HB192">
            <v>0</v>
          </cell>
          <cell r="HC192">
            <v>0</v>
          </cell>
          <cell r="HD192">
            <v>0</v>
          </cell>
          <cell r="HE192">
            <v>0</v>
          </cell>
          <cell r="HF192">
            <v>0</v>
          </cell>
          <cell r="HG192">
            <v>0</v>
          </cell>
          <cell r="HH192">
            <v>0</v>
          </cell>
          <cell r="HI192">
            <v>0</v>
          </cell>
          <cell r="HJ192">
            <v>0</v>
          </cell>
          <cell r="HK192">
            <v>0</v>
          </cell>
          <cell r="HL192">
            <v>0</v>
          </cell>
          <cell r="HM192">
            <v>0</v>
          </cell>
          <cell r="HN192">
            <v>0</v>
          </cell>
          <cell r="HO192">
            <v>0</v>
          </cell>
          <cell r="HP192">
            <v>0</v>
          </cell>
          <cell r="HQ192">
            <v>0</v>
          </cell>
          <cell r="HR192">
            <v>0</v>
          </cell>
          <cell r="HS192">
            <v>0</v>
          </cell>
          <cell r="HT192">
            <v>0</v>
          </cell>
          <cell r="HU192">
            <v>0</v>
          </cell>
          <cell r="HV192">
            <v>0</v>
          </cell>
          <cell r="HW192">
            <v>0</v>
          </cell>
          <cell r="HX192">
            <v>0</v>
          </cell>
          <cell r="HY192">
            <v>0</v>
          </cell>
          <cell r="HZ192">
            <v>0</v>
          </cell>
          <cell r="IA192">
            <v>0</v>
          </cell>
          <cell r="IB192">
            <v>0</v>
          </cell>
          <cell r="IC192">
            <v>0</v>
          </cell>
          <cell r="ID192">
            <v>0</v>
          </cell>
          <cell r="IE192">
            <v>0</v>
          </cell>
          <cell r="IF192">
            <v>0</v>
          </cell>
          <cell r="IG192">
            <v>0</v>
          </cell>
          <cell r="IH192">
            <v>0</v>
          </cell>
          <cell r="II192">
            <v>0</v>
          </cell>
          <cell r="IJ192">
            <v>0</v>
          </cell>
          <cell r="IK192">
            <v>0</v>
          </cell>
          <cell r="IL192">
            <v>0</v>
          </cell>
          <cell r="IM192">
            <v>0</v>
          </cell>
          <cell r="IN192">
            <v>0</v>
          </cell>
          <cell r="IO192">
            <v>0</v>
          </cell>
          <cell r="IP192">
            <v>0</v>
          </cell>
          <cell r="IQ192">
            <v>0</v>
          </cell>
          <cell r="IR192">
            <v>0</v>
          </cell>
          <cell r="IS192">
            <v>0</v>
          </cell>
          <cell r="IT192">
            <v>0</v>
          </cell>
          <cell r="IU192">
            <v>0</v>
          </cell>
          <cell r="IV192">
            <v>0</v>
          </cell>
          <cell r="IW192">
            <v>0</v>
          </cell>
          <cell r="IX192">
            <v>0</v>
          </cell>
          <cell r="IY192">
            <v>0</v>
          </cell>
          <cell r="IZ192">
            <v>0</v>
          </cell>
          <cell r="JA192">
            <v>0</v>
          </cell>
          <cell r="JB192">
            <v>0</v>
          </cell>
          <cell r="JC192">
            <v>0</v>
          </cell>
          <cell r="JD192">
            <v>0</v>
          </cell>
          <cell r="JE192">
            <v>0</v>
          </cell>
          <cell r="JF192">
            <v>0</v>
          </cell>
          <cell r="JG192">
            <v>0</v>
          </cell>
          <cell r="JH192">
            <v>0</v>
          </cell>
          <cell r="JI192">
            <v>0</v>
          </cell>
          <cell r="JJ192">
            <v>0</v>
          </cell>
          <cell r="JK192">
            <v>0</v>
          </cell>
          <cell r="JL192">
            <v>0</v>
          </cell>
          <cell r="JM192">
            <v>0</v>
          </cell>
          <cell r="JN192">
            <v>0</v>
          </cell>
          <cell r="JO192">
            <v>0</v>
          </cell>
          <cell r="JP192">
            <v>0</v>
          </cell>
          <cell r="JQ192">
            <v>0</v>
          </cell>
        </row>
        <row r="193"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  <cell r="AA193">
            <v>0</v>
          </cell>
          <cell r="AB193">
            <v>0</v>
          </cell>
          <cell r="AC193">
            <v>0</v>
          </cell>
          <cell r="AD193">
            <v>0</v>
          </cell>
          <cell r="AE193">
            <v>0</v>
          </cell>
          <cell r="AF193">
            <v>0</v>
          </cell>
          <cell r="AG193">
            <v>0</v>
          </cell>
          <cell r="AH193">
            <v>0</v>
          </cell>
          <cell r="AI193">
            <v>0</v>
          </cell>
          <cell r="AJ193">
            <v>0</v>
          </cell>
          <cell r="AK193">
            <v>0</v>
          </cell>
          <cell r="AL193">
            <v>0</v>
          </cell>
          <cell r="AM193">
            <v>0</v>
          </cell>
          <cell r="AN193">
            <v>0</v>
          </cell>
          <cell r="AO193">
            <v>0</v>
          </cell>
          <cell r="AP193">
            <v>0</v>
          </cell>
          <cell r="AQ193">
            <v>0</v>
          </cell>
          <cell r="AR193">
            <v>0</v>
          </cell>
          <cell r="AS193">
            <v>0</v>
          </cell>
          <cell r="AT193">
            <v>0</v>
          </cell>
          <cell r="AU193">
            <v>0</v>
          </cell>
          <cell r="AV193">
            <v>0</v>
          </cell>
          <cell r="AW193">
            <v>0</v>
          </cell>
          <cell r="AX193">
            <v>0</v>
          </cell>
          <cell r="AY193">
            <v>0</v>
          </cell>
          <cell r="AZ193">
            <v>0</v>
          </cell>
          <cell r="BA193">
            <v>0</v>
          </cell>
          <cell r="BB193">
            <v>0</v>
          </cell>
          <cell r="BC193">
            <v>0</v>
          </cell>
          <cell r="BD193">
            <v>0</v>
          </cell>
          <cell r="BE193">
            <v>0</v>
          </cell>
          <cell r="BF193">
            <v>0</v>
          </cell>
          <cell r="BG193">
            <v>0</v>
          </cell>
          <cell r="BH193">
            <v>0</v>
          </cell>
          <cell r="BI193">
            <v>0</v>
          </cell>
          <cell r="BJ193">
            <v>0</v>
          </cell>
          <cell r="BK193">
            <v>0</v>
          </cell>
          <cell r="BL193">
            <v>0</v>
          </cell>
          <cell r="BM193">
            <v>0</v>
          </cell>
          <cell r="BN193">
            <v>0</v>
          </cell>
          <cell r="BO193">
            <v>0</v>
          </cell>
          <cell r="BP193">
            <v>0</v>
          </cell>
          <cell r="BQ193">
            <v>0</v>
          </cell>
          <cell r="BR193">
            <v>0</v>
          </cell>
          <cell r="BS193">
            <v>0</v>
          </cell>
          <cell r="BT193">
            <v>0</v>
          </cell>
          <cell r="BU193">
            <v>0</v>
          </cell>
          <cell r="BV193">
            <v>0</v>
          </cell>
          <cell r="BW193">
            <v>0</v>
          </cell>
          <cell r="BX193">
            <v>0</v>
          </cell>
          <cell r="BY193">
            <v>0</v>
          </cell>
          <cell r="BZ193">
            <v>0</v>
          </cell>
          <cell r="CA193">
            <v>0</v>
          </cell>
          <cell r="CB193">
            <v>0</v>
          </cell>
          <cell r="CC193">
            <v>0</v>
          </cell>
          <cell r="CD193">
            <v>0</v>
          </cell>
          <cell r="CE193">
            <v>0</v>
          </cell>
          <cell r="CF193">
            <v>0</v>
          </cell>
          <cell r="CG193">
            <v>0</v>
          </cell>
          <cell r="CH193">
            <v>0</v>
          </cell>
          <cell r="CI193">
            <v>0</v>
          </cell>
          <cell r="CJ193">
            <v>0</v>
          </cell>
          <cell r="CK193">
            <v>0</v>
          </cell>
          <cell r="CL193">
            <v>0</v>
          </cell>
          <cell r="CM193">
            <v>0</v>
          </cell>
          <cell r="CN193">
            <v>0</v>
          </cell>
          <cell r="CO193">
            <v>0</v>
          </cell>
          <cell r="CP193">
            <v>0</v>
          </cell>
          <cell r="CQ193">
            <v>0</v>
          </cell>
          <cell r="CR193">
            <v>0</v>
          </cell>
          <cell r="CS193">
            <v>0</v>
          </cell>
          <cell r="CT193">
            <v>0</v>
          </cell>
          <cell r="CU193">
            <v>0</v>
          </cell>
          <cell r="CV193">
            <v>0</v>
          </cell>
          <cell r="CW193">
            <v>0</v>
          </cell>
          <cell r="CX193">
            <v>0</v>
          </cell>
          <cell r="CY193">
            <v>0</v>
          </cell>
          <cell r="CZ193">
            <v>0</v>
          </cell>
          <cell r="DA193">
            <v>0</v>
          </cell>
          <cell r="DB193">
            <v>0</v>
          </cell>
          <cell r="DC193">
            <v>0</v>
          </cell>
          <cell r="DD193">
            <v>0</v>
          </cell>
          <cell r="DE193">
            <v>0</v>
          </cell>
          <cell r="DF193">
            <v>0</v>
          </cell>
          <cell r="DG193">
            <v>0</v>
          </cell>
          <cell r="DH193">
            <v>0</v>
          </cell>
          <cell r="DI193">
            <v>0</v>
          </cell>
          <cell r="DJ193">
            <v>0</v>
          </cell>
          <cell r="DK193">
            <v>0</v>
          </cell>
          <cell r="DL193">
            <v>0</v>
          </cell>
          <cell r="DM193">
            <v>0</v>
          </cell>
          <cell r="DN193">
            <v>0</v>
          </cell>
          <cell r="DO193">
            <v>0</v>
          </cell>
          <cell r="DP193">
            <v>0</v>
          </cell>
          <cell r="DQ193">
            <v>0</v>
          </cell>
          <cell r="DR193">
            <v>0</v>
          </cell>
          <cell r="DS193">
            <v>0</v>
          </cell>
          <cell r="DT193">
            <v>0</v>
          </cell>
          <cell r="DU193">
            <v>0</v>
          </cell>
          <cell r="DV193">
            <v>0</v>
          </cell>
          <cell r="DW193">
            <v>0</v>
          </cell>
          <cell r="DX193">
            <v>0</v>
          </cell>
          <cell r="DY193">
            <v>0</v>
          </cell>
          <cell r="DZ193">
            <v>0</v>
          </cell>
          <cell r="EA193">
            <v>0</v>
          </cell>
          <cell r="EB193">
            <v>0</v>
          </cell>
          <cell r="EC193">
            <v>0</v>
          </cell>
          <cell r="ED193">
            <v>0</v>
          </cell>
          <cell r="EE193">
            <v>0</v>
          </cell>
          <cell r="EF193">
            <v>0</v>
          </cell>
          <cell r="EG193">
            <v>0</v>
          </cell>
          <cell r="EH193">
            <v>0</v>
          </cell>
          <cell r="EI193">
            <v>0</v>
          </cell>
          <cell r="EJ193">
            <v>0</v>
          </cell>
          <cell r="EK193">
            <v>0</v>
          </cell>
          <cell r="EL193">
            <v>0</v>
          </cell>
          <cell r="EM193">
            <v>0</v>
          </cell>
          <cell r="EN193">
            <v>0</v>
          </cell>
          <cell r="EO193">
            <v>0</v>
          </cell>
          <cell r="EP193">
            <v>0</v>
          </cell>
          <cell r="EQ193">
            <v>0</v>
          </cell>
          <cell r="ER193">
            <v>0</v>
          </cell>
          <cell r="ES193">
            <v>0</v>
          </cell>
          <cell r="ET193">
            <v>0</v>
          </cell>
          <cell r="EU193">
            <v>0</v>
          </cell>
          <cell r="EV193">
            <v>0</v>
          </cell>
          <cell r="EW193">
            <v>0</v>
          </cell>
          <cell r="EX193">
            <v>0</v>
          </cell>
          <cell r="EY193">
            <v>0</v>
          </cell>
          <cell r="EZ193">
            <v>0</v>
          </cell>
          <cell r="FA193">
            <v>0</v>
          </cell>
          <cell r="FB193">
            <v>0</v>
          </cell>
          <cell r="FC193">
            <v>0</v>
          </cell>
          <cell r="FD193">
            <v>0</v>
          </cell>
          <cell r="FE193">
            <v>0</v>
          </cell>
          <cell r="FF193">
            <v>0</v>
          </cell>
          <cell r="FG193">
            <v>0</v>
          </cell>
          <cell r="FH193">
            <v>0</v>
          </cell>
          <cell r="FI193">
            <v>0</v>
          </cell>
          <cell r="FJ193">
            <v>0</v>
          </cell>
          <cell r="FK193">
            <v>0</v>
          </cell>
          <cell r="FL193">
            <v>0</v>
          </cell>
          <cell r="FM193">
            <v>0</v>
          </cell>
          <cell r="FN193">
            <v>0</v>
          </cell>
          <cell r="FO193">
            <v>0</v>
          </cell>
          <cell r="FP193">
            <v>0</v>
          </cell>
          <cell r="FQ193">
            <v>0</v>
          </cell>
          <cell r="FR193">
            <v>0</v>
          </cell>
          <cell r="FS193">
            <v>0</v>
          </cell>
          <cell r="FT193">
            <v>0</v>
          </cell>
          <cell r="FU193">
            <v>0</v>
          </cell>
          <cell r="FV193">
            <v>0</v>
          </cell>
          <cell r="FW193">
            <v>0</v>
          </cell>
          <cell r="FX193">
            <v>0</v>
          </cell>
          <cell r="FY193">
            <v>0</v>
          </cell>
          <cell r="FZ193">
            <v>0</v>
          </cell>
          <cell r="GA193">
            <v>0</v>
          </cell>
          <cell r="GB193">
            <v>0</v>
          </cell>
          <cell r="GC193">
            <v>0</v>
          </cell>
          <cell r="GD193">
            <v>0</v>
          </cell>
          <cell r="GE193">
            <v>0</v>
          </cell>
          <cell r="GF193">
            <v>0</v>
          </cell>
          <cell r="GG193">
            <v>0</v>
          </cell>
          <cell r="GH193">
            <v>0</v>
          </cell>
          <cell r="GI193">
            <v>0</v>
          </cell>
          <cell r="GJ193">
            <v>0</v>
          </cell>
          <cell r="GK193">
            <v>0</v>
          </cell>
          <cell r="GL193">
            <v>0</v>
          </cell>
          <cell r="GM193">
            <v>0</v>
          </cell>
          <cell r="GN193">
            <v>0</v>
          </cell>
          <cell r="GO193">
            <v>0</v>
          </cell>
          <cell r="GP193">
            <v>0</v>
          </cell>
          <cell r="GQ193">
            <v>0</v>
          </cell>
          <cell r="GR193">
            <v>0</v>
          </cell>
          <cell r="GS193">
            <v>0</v>
          </cell>
          <cell r="GT193">
            <v>0</v>
          </cell>
          <cell r="GU193">
            <v>0</v>
          </cell>
          <cell r="GV193">
            <v>0</v>
          </cell>
          <cell r="GW193">
            <v>0</v>
          </cell>
          <cell r="GX193">
            <v>0</v>
          </cell>
          <cell r="GY193">
            <v>0</v>
          </cell>
          <cell r="GZ193">
            <v>0</v>
          </cell>
          <cell r="HA193">
            <v>0</v>
          </cell>
          <cell r="HB193">
            <v>0</v>
          </cell>
          <cell r="HC193">
            <v>0</v>
          </cell>
          <cell r="HD193">
            <v>0</v>
          </cell>
          <cell r="HE193">
            <v>0</v>
          </cell>
          <cell r="HF193">
            <v>0</v>
          </cell>
          <cell r="HG193">
            <v>0</v>
          </cell>
          <cell r="HH193">
            <v>0</v>
          </cell>
          <cell r="HI193">
            <v>0</v>
          </cell>
          <cell r="HJ193">
            <v>0</v>
          </cell>
          <cell r="HK193">
            <v>0</v>
          </cell>
          <cell r="HL193">
            <v>0</v>
          </cell>
          <cell r="HM193">
            <v>0</v>
          </cell>
          <cell r="HN193">
            <v>0</v>
          </cell>
          <cell r="HO193">
            <v>0</v>
          </cell>
          <cell r="HP193">
            <v>0</v>
          </cell>
          <cell r="HQ193">
            <v>0</v>
          </cell>
          <cell r="HR193">
            <v>0</v>
          </cell>
          <cell r="HS193">
            <v>0</v>
          </cell>
          <cell r="HT193">
            <v>0</v>
          </cell>
          <cell r="HU193">
            <v>0</v>
          </cell>
          <cell r="HV193">
            <v>0</v>
          </cell>
          <cell r="HW193">
            <v>0</v>
          </cell>
          <cell r="HX193">
            <v>0</v>
          </cell>
          <cell r="HY193">
            <v>0</v>
          </cell>
          <cell r="HZ193">
            <v>0</v>
          </cell>
          <cell r="IA193">
            <v>0</v>
          </cell>
          <cell r="IB193">
            <v>0</v>
          </cell>
          <cell r="IC193">
            <v>0</v>
          </cell>
          <cell r="ID193">
            <v>0</v>
          </cell>
          <cell r="IE193">
            <v>0</v>
          </cell>
          <cell r="IF193">
            <v>0</v>
          </cell>
          <cell r="IG193">
            <v>0</v>
          </cell>
          <cell r="IH193">
            <v>0</v>
          </cell>
          <cell r="II193">
            <v>0</v>
          </cell>
          <cell r="IJ193">
            <v>0</v>
          </cell>
          <cell r="IK193">
            <v>0</v>
          </cell>
          <cell r="IL193">
            <v>0</v>
          </cell>
          <cell r="IM193">
            <v>0</v>
          </cell>
          <cell r="IN193">
            <v>0</v>
          </cell>
          <cell r="IO193">
            <v>0</v>
          </cell>
          <cell r="IP193">
            <v>0</v>
          </cell>
          <cell r="IQ193">
            <v>0</v>
          </cell>
          <cell r="IR193">
            <v>0</v>
          </cell>
          <cell r="IS193">
            <v>0</v>
          </cell>
          <cell r="IT193">
            <v>0</v>
          </cell>
          <cell r="IU193">
            <v>0</v>
          </cell>
          <cell r="IV193">
            <v>0</v>
          </cell>
          <cell r="IW193">
            <v>0</v>
          </cell>
          <cell r="IX193">
            <v>0</v>
          </cell>
          <cell r="IY193">
            <v>0</v>
          </cell>
          <cell r="IZ193">
            <v>0</v>
          </cell>
          <cell r="JA193">
            <v>0</v>
          </cell>
          <cell r="JB193">
            <v>0</v>
          </cell>
          <cell r="JC193">
            <v>0</v>
          </cell>
          <cell r="JD193">
            <v>0</v>
          </cell>
          <cell r="JE193">
            <v>0</v>
          </cell>
          <cell r="JF193">
            <v>0</v>
          </cell>
          <cell r="JG193">
            <v>0</v>
          </cell>
          <cell r="JH193">
            <v>0</v>
          </cell>
          <cell r="JI193">
            <v>0</v>
          </cell>
          <cell r="JJ193">
            <v>0</v>
          </cell>
          <cell r="JK193">
            <v>0</v>
          </cell>
          <cell r="JL193">
            <v>0</v>
          </cell>
          <cell r="JM193">
            <v>0</v>
          </cell>
          <cell r="JN193">
            <v>0</v>
          </cell>
          <cell r="JO193">
            <v>0</v>
          </cell>
          <cell r="JP193">
            <v>0</v>
          </cell>
          <cell r="JQ193">
            <v>0</v>
          </cell>
        </row>
        <row r="194">
          <cell r="F194">
            <v>0</v>
          </cell>
          <cell r="G194">
            <v>0</v>
          </cell>
          <cell r="H194">
            <v>0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0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0</v>
          </cell>
          <cell r="Y194">
            <v>0</v>
          </cell>
          <cell r="Z194">
            <v>0</v>
          </cell>
          <cell r="AA194">
            <v>0</v>
          </cell>
          <cell r="AB194">
            <v>0</v>
          </cell>
          <cell r="AC194">
            <v>0</v>
          </cell>
          <cell r="AD194">
            <v>0</v>
          </cell>
          <cell r="AE194">
            <v>0</v>
          </cell>
          <cell r="AF194">
            <v>0</v>
          </cell>
          <cell r="AG194">
            <v>0</v>
          </cell>
          <cell r="AH194">
            <v>0</v>
          </cell>
          <cell r="AI194">
            <v>0</v>
          </cell>
          <cell r="AJ194">
            <v>0</v>
          </cell>
          <cell r="AK194">
            <v>0</v>
          </cell>
          <cell r="AL194">
            <v>0</v>
          </cell>
          <cell r="AM194">
            <v>0</v>
          </cell>
          <cell r="AN194">
            <v>0</v>
          </cell>
          <cell r="AO194">
            <v>0</v>
          </cell>
          <cell r="AP194">
            <v>0</v>
          </cell>
          <cell r="AQ194">
            <v>0</v>
          </cell>
          <cell r="AR194">
            <v>0</v>
          </cell>
          <cell r="AS194">
            <v>0</v>
          </cell>
          <cell r="AT194">
            <v>0</v>
          </cell>
          <cell r="AU194">
            <v>0</v>
          </cell>
          <cell r="AV194">
            <v>0</v>
          </cell>
          <cell r="AW194">
            <v>0</v>
          </cell>
          <cell r="AX194">
            <v>0</v>
          </cell>
          <cell r="AY194">
            <v>0</v>
          </cell>
          <cell r="AZ194">
            <v>0</v>
          </cell>
          <cell r="BA194">
            <v>0</v>
          </cell>
          <cell r="BB194">
            <v>0</v>
          </cell>
          <cell r="BC194">
            <v>0</v>
          </cell>
          <cell r="BD194">
            <v>0</v>
          </cell>
          <cell r="BE194">
            <v>0</v>
          </cell>
          <cell r="BF194">
            <v>0</v>
          </cell>
          <cell r="BG194">
            <v>0</v>
          </cell>
          <cell r="BH194">
            <v>0</v>
          </cell>
          <cell r="BI194">
            <v>0</v>
          </cell>
          <cell r="BJ194">
            <v>0</v>
          </cell>
          <cell r="BK194">
            <v>0</v>
          </cell>
          <cell r="BL194">
            <v>0</v>
          </cell>
          <cell r="BM194">
            <v>0</v>
          </cell>
          <cell r="BN194">
            <v>0</v>
          </cell>
          <cell r="BO194">
            <v>0</v>
          </cell>
          <cell r="BP194">
            <v>0</v>
          </cell>
          <cell r="BQ194">
            <v>0</v>
          </cell>
          <cell r="BR194">
            <v>0</v>
          </cell>
          <cell r="BS194">
            <v>0</v>
          </cell>
          <cell r="BT194">
            <v>0</v>
          </cell>
          <cell r="BU194">
            <v>0</v>
          </cell>
          <cell r="BV194">
            <v>0</v>
          </cell>
          <cell r="BW194">
            <v>0</v>
          </cell>
          <cell r="BX194">
            <v>0</v>
          </cell>
          <cell r="BY194">
            <v>0</v>
          </cell>
          <cell r="BZ194">
            <v>0</v>
          </cell>
          <cell r="CA194">
            <v>0</v>
          </cell>
          <cell r="CB194">
            <v>0</v>
          </cell>
          <cell r="CC194">
            <v>0</v>
          </cell>
          <cell r="CD194">
            <v>0</v>
          </cell>
          <cell r="CE194">
            <v>0</v>
          </cell>
          <cell r="CF194">
            <v>0</v>
          </cell>
          <cell r="CG194">
            <v>0</v>
          </cell>
          <cell r="CH194">
            <v>0</v>
          </cell>
          <cell r="CI194">
            <v>0</v>
          </cell>
          <cell r="CJ194">
            <v>0</v>
          </cell>
          <cell r="CK194">
            <v>0</v>
          </cell>
          <cell r="CL194">
            <v>0</v>
          </cell>
          <cell r="CM194">
            <v>0</v>
          </cell>
          <cell r="CN194">
            <v>0</v>
          </cell>
          <cell r="CO194">
            <v>0</v>
          </cell>
          <cell r="CP194">
            <v>0</v>
          </cell>
          <cell r="CQ194">
            <v>0</v>
          </cell>
          <cell r="CR194">
            <v>0</v>
          </cell>
          <cell r="CS194">
            <v>0</v>
          </cell>
          <cell r="CT194">
            <v>0</v>
          </cell>
          <cell r="CU194">
            <v>0</v>
          </cell>
          <cell r="CV194">
            <v>0</v>
          </cell>
          <cell r="CW194">
            <v>0</v>
          </cell>
          <cell r="CX194">
            <v>0</v>
          </cell>
          <cell r="CY194">
            <v>0</v>
          </cell>
          <cell r="CZ194">
            <v>0</v>
          </cell>
          <cell r="DA194">
            <v>0</v>
          </cell>
          <cell r="DB194">
            <v>0</v>
          </cell>
          <cell r="DC194">
            <v>0</v>
          </cell>
          <cell r="DD194">
            <v>0</v>
          </cell>
          <cell r="DE194">
            <v>0</v>
          </cell>
          <cell r="DF194">
            <v>0</v>
          </cell>
          <cell r="DG194">
            <v>0</v>
          </cell>
          <cell r="DH194">
            <v>0</v>
          </cell>
          <cell r="DI194">
            <v>0</v>
          </cell>
          <cell r="DJ194">
            <v>0</v>
          </cell>
          <cell r="DK194">
            <v>0</v>
          </cell>
          <cell r="DL194">
            <v>0</v>
          </cell>
          <cell r="DM194">
            <v>0</v>
          </cell>
          <cell r="DN194">
            <v>0</v>
          </cell>
          <cell r="DO194">
            <v>0</v>
          </cell>
          <cell r="DP194">
            <v>0</v>
          </cell>
          <cell r="DQ194">
            <v>0</v>
          </cell>
          <cell r="DR194">
            <v>0</v>
          </cell>
          <cell r="DS194">
            <v>0</v>
          </cell>
          <cell r="DT194">
            <v>0</v>
          </cell>
          <cell r="DU194">
            <v>0</v>
          </cell>
          <cell r="DV194">
            <v>0</v>
          </cell>
          <cell r="DW194">
            <v>0</v>
          </cell>
          <cell r="DX194">
            <v>0</v>
          </cell>
          <cell r="DY194">
            <v>0</v>
          </cell>
          <cell r="DZ194">
            <v>0</v>
          </cell>
          <cell r="EA194">
            <v>0</v>
          </cell>
          <cell r="EB194">
            <v>0</v>
          </cell>
          <cell r="EC194">
            <v>0</v>
          </cell>
          <cell r="ED194">
            <v>0</v>
          </cell>
          <cell r="EE194">
            <v>0</v>
          </cell>
          <cell r="EF194">
            <v>0</v>
          </cell>
          <cell r="EG194">
            <v>0</v>
          </cell>
          <cell r="EH194">
            <v>0</v>
          </cell>
          <cell r="EI194">
            <v>0</v>
          </cell>
          <cell r="EJ194">
            <v>0</v>
          </cell>
          <cell r="EK194">
            <v>0</v>
          </cell>
          <cell r="EL194">
            <v>0</v>
          </cell>
          <cell r="EM194">
            <v>0</v>
          </cell>
          <cell r="EN194">
            <v>0</v>
          </cell>
          <cell r="EO194">
            <v>0</v>
          </cell>
          <cell r="EP194">
            <v>0</v>
          </cell>
          <cell r="EQ194">
            <v>0</v>
          </cell>
          <cell r="ER194">
            <v>0</v>
          </cell>
          <cell r="ES194">
            <v>0</v>
          </cell>
          <cell r="ET194">
            <v>0</v>
          </cell>
          <cell r="EU194">
            <v>0</v>
          </cell>
          <cell r="EV194">
            <v>0</v>
          </cell>
          <cell r="EW194">
            <v>0</v>
          </cell>
          <cell r="EX194">
            <v>0</v>
          </cell>
          <cell r="EY194">
            <v>0</v>
          </cell>
          <cell r="EZ194">
            <v>0</v>
          </cell>
          <cell r="FA194">
            <v>0</v>
          </cell>
          <cell r="FB194">
            <v>0</v>
          </cell>
          <cell r="FC194">
            <v>0</v>
          </cell>
          <cell r="FD194">
            <v>0</v>
          </cell>
          <cell r="FE194">
            <v>0</v>
          </cell>
          <cell r="FF194">
            <v>0</v>
          </cell>
          <cell r="FG194">
            <v>0</v>
          </cell>
          <cell r="FH194">
            <v>0</v>
          </cell>
          <cell r="FI194">
            <v>0</v>
          </cell>
          <cell r="FJ194">
            <v>0</v>
          </cell>
          <cell r="FK194">
            <v>0</v>
          </cell>
          <cell r="FL194">
            <v>0</v>
          </cell>
          <cell r="FM194">
            <v>0</v>
          </cell>
          <cell r="FN194">
            <v>0</v>
          </cell>
          <cell r="FO194">
            <v>0</v>
          </cell>
          <cell r="FP194">
            <v>0</v>
          </cell>
          <cell r="FQ194">
            <v>0</v>
          </cell>
          <cell r="FR194">
            <v>0</v>
          </cell>
          <cell r="FS194">
            <v>0</v>
          </cell>
          <cell r="FT194">
            <v>0</v>
          </cell>
          <cell r="FU194">
            <v>0</v>
          </cell>
          <cell r="FV194">
            <v>0</v>
          </cell>
          <cell r="FW194">
            <v>0</v>
          </cell>
          <cell r="FX194">
            <v>0</v>
          </cell>
          <cell r="FY194">
            <v>0</v>
          </cell>
          <cell r="FZ194">
            <v>0</v>
          </cell>
          <cell r="GA194">
            <v>0</v>
          </cell>
          <cell r="GB194">
            <v>0</v>
          </cell>
          <cell r="GC194">
            <v>0</v>
          </cell>
          <cell r="GD194">
            <v>0</v>
          </cell>
          <cell r="GE194">
            <v>0</v>
          </cell>
          <cell r="GF194">
            <v>0</v>
          </cell>
          <cell r="GG194">
            <v>0</v>
          </cell>
          <cell r="GH194">
            <v>0</v>
          </cell>
          <cell r="GI194">
            <v>0</v>
          </cell>
          <cell r="GJ194">
            <v>0</v>
          </cell>
          <cell r="GK194">
            <v>0</v>
          </cell>
          <cell r="GL194">
            <v>0</v>
          </cell>
          <cell r="GM194">
            <v>0</v>
          </cell>
          <cell r="GN194">
            <v>0</v>
          </cell>
          <cell r="GO194">
            <v>0</v>
          </cell>
          <cell r="GP194">
            <v>0</v>
          </cell>
          <cell r="GQ194">
            <v>0</v>
          </cell>
          <cell r="GR194">
            <v>0</v>
          </cell>
          <cell r="GS194">
            <v>0</v>
          </cell>
          <cell r="GT194">
            <v>0</v>
          </cell>
          <cell r="GU194">
            <v>0</v>
          </cell>
          <cell r="GV194">
            <v>0</v>
          </cell>
          <cell r="GW194">
            <v>0</v>
          </cell>
          <cell r="GX194">
            <v>0</v>
          </cell>
          <cell r="GY194">
            <v>0</v>
          </cell>
          <cell r="GZ194">
            <v>0</v>
          </cell>
          <cell r="HA194">
            <v>0</v>
          </cell>
          <cell r="HB194">
            <v>0</v>
          </cell>
          <cell r="HC194">
            <v>0</v>
          </cell>
          <cell r="HD194">
            <v>0</v>
          </cell>
          <cell r="HE194">
            <v>0</v>
          </cell>
          <cell r="HF194">
            <v>0</v>
          </cell>
          <cell r="HG194">
            <v>0</v>
          </cell>
          <cell r="HH194">
            <v>0</v>
          </cell>
          <cell r="HI194">
            <v>0</v>
          </cell>
          <cell r="HJ194">
            <v>0</v>
          </cell>
          <cell r="HK194">
            <v>0</v>
          </cell>
          <cell r="HL194">
            <v>0</v>
          </cell>
          <cell r="HM194">
            <v>0</v>
          </cell>
          <cell r="HN194">
            <v>0</v>
          </cell>
          <cell r="HO194">
            <v>0</v>
          </cell>
          <cell r="HP194">
            <v>0</v>
          </cell>
          <cell r="HQ194">
            <v>0</v>
          </cell>
          <cell r="HR194">
            <v>0</v>
          </cell>
          <cell r="HS194">
            <v>0</v>
          </cell>
          <cell r="HT194">
            <v>0</v>
          </cell>
          <cell r="HU194">
            <v>0</v>
          </cell>
          <cell r="HV194">
            <v>0</v>
          </cell>
          <cell r="HW194">
            <v>0</v>
          </cell>
          <cell r="HX194">
            <v>0</v>
          </cell>
          <cell r="HY194">
            <v>0</v>
          </cell>
          <cell r="HZ194">
            <v>0</v>
          </cell>
          <cell r="IA194">
            <v>0</v>
          </cell>
          <cell r="IB194">
            <v>0</v>
          </cell>
          <cell r="IC194">
            <v>0</v>
          </cell>
          <cell r="ID194">
            <v>0</v>
          </cell>
          <cell r="IE194">
            <v>0</v>
          </cell>
          <cell r="IF194">
            <v>0</v>
          </cell>
          <cell r="IG194">
            <v>0</v>
          </cell>
          <cell r="IH194">
            <v>0</v>
          </cell>
          <cell r="II194">
            <v>0</v>
          </cell>
          <cell r="IJ194">
            <v>0</v>
          </cell>
          <cell r="IK194">
            <v>0</v>
          </cell>
          <cell r="IL194">
            <v>0</v>
          </cell>
          <cell r="IM194">
            <v>0</v>
          </cell>
          <cell r="IN194">
            <v>0</v>
          </cell>
          <cell r="IO194">
            <v>0</v>
          </cell>
          <cell r="IP194">
            <v>0</v>
          </cell>
          <cell r="IQ194">
            <v>0</v>
          </cell>
          <cell r="IR194">
            <v>0</v>
          </cell>
          <cell r="IS194">
            <v>0</v>
          </cell>
          <cell r="IT194">
            <v>0</v>
          </cell>
          <cell r="IU194">
            <v>0</v>
          </cell>
          <cell r="IV194">
            <v>0</v>
          </cell>
          <cell r="IW194">
            <v>0</v>
          </cell>
          <cell r="IX194">
            <v>0</v>
          </cell>
          <cell r="IY194">
            <v>0</v>
          </cell>
          <cell r="IZ194">
            <v>0</v>
          </cell>
          <cell r="JA194">
            <v>0</v>
          </cell>
          <cell r="JB194">
            <v>0</v>
          </cell>
          <cell r="JC194">
            <v>0</v>
          </cell>
          <cell r="JD194">
            <v>0</v>
          </cell>
          <cell r="JE194">
            <v>0</v>
          </cell>
          <cell r="JF194">
            <v>0</v>
          </cell>
          <cell r="JG194">
            <v>0</v>
          </cell>
          <cell r="JH194">
            <v>0</v>
          </cell>
          <cell r="JI194">
            <v>0</v>
          </cell>
          <cell r="JJ194">
            <v>0</v>
          </cell>
          <cell r="JK194">
            <v>0</v>
          </cell>
          <cell r="JL194">
            <v>0</v>
          </cell>
          <cell r="JM194">
            <v>0</v>
          </cell>
          <cell r="JN194">
            <v>0</v>
          </cell>
          <cell r="JO194">
            <v>0</v>
          </cell>
          <cell r="JP194">
            <v>0</v>
          </cell>
          <cell r="JQ194">
            <v>0</v>
          </cell>
        </row>
        <row r="195">
          <cell r="F195">
            <v>0</v>
          </cell>
          <cell r="G195">
            <v>0</v>
          </cell>
          <cell r="H195">
            <v>0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  <cell r="AA195">
            <v>0</v>
          </cell>
          <cell r="AB195">
            <v>0</v>
          </cell>
          <cell r="AC195">
            <v>0</v>
          </cell>
          <cell r="AD195">
            <v>0</v>
          </cell>
          <cell r="AE195">
            <v>0</v>
          </cell>
          <cell r="AF195">
            <v>0</v>
          </cell>
          <cell r="AG195">
            <v>0</v>
          </cell>
          <cell r="AH195">
            <v>0</v>
          </cell>
          <cell r="AI195">
            <v>0</v>
          </cell>
          <cell r="AJ195">
            <v>0</v>
          </cell>
          <cell r="AK195">
            <v>0</v>
          </cell>
          <cell r="AL195">
            <v>0</v>
          </cell>
          <cell r="AM195">
            <v>0</v>
          </cell>
          <cell r="AN195">
            <v>0</v>
          </cell>
          <cell r="AO195">
            <v>0</v>
          </cell>
          <cell r="AP195">
            <v>0</v>
          </cell>
          <cell r="AQ195">
            <v>0</v>
          </cell>
          <cell r="AR195">
            <v>0</v>
          </cell>
          <cell r="AS195">
            <v>0</v>
          </cell>
          <cell r="AT195">
            <v>0</v>
          </cell>
          <cell r="AU195">
            <v>0</v>
          </cell>
          <cell r="AV195">
            <v>0</v>
          </cell>
          <cell r="AW195">
            <v>0</v>
          </cell>
          <cell r="AX195">
            <v>0</v>
          </cell>
          <cell r="AY195">
            <v>0</v>
          </cell>
          <cell r="AZ195">
            <v>0</v>
          </cell>
          <cell r="BA195">
            <v>0</v>
          </cell>
          <cell r="BB195">
            <v>0</v>
          </cell>
          <cell r="BC195">
            <v>0</v>
          </cell>
          <cell r="BD195">
            <v>0</v>
          </cell>
          <cell r="BE195">
            <v>0</v>
          </cell>
          <cell r="BF195">
            <v>0</v>
          </cell>
          <cell r="BG195">
            <v>0</v>
          </cell>
          <cell r="BH195">
            <v>0</v>
          </cell>
          <cell r="BI195">
            <v>0</v>
          </cell>
          <cell r="BJ195">
            <v>0</v>
          </cell>
          <cell r="BK195">
            <v>0</v>
          </cell>
          <cell r="BL195">
            <v>0</v>
          </cell>
          <cell r="BM195">
            <v>0</v>
          </cell>
          <cell r="BN195">
            <v>0</v>
          </cell>
          <cell r="BO195">
            <v>0</v>
          </cell>
          <cell r="BP195">
            <v>0</v>
          </cell>
          <cell r="BQ195">
            <v>0</v>
          </cell>
          <cell r="BR195">
            <v>0</v>
          </cell>
          <cell r="BS195">
            <v>0</v>
          </cell>
          <cell r="BT195">
            <v>0</v>
          </cell>
          <cell r="BU195">
            <v>0</v>
          </cell>
          <cell r="BV195">
            <v>0</v>
          </cell>
          <cell r="BW195">
            <v>0</v>
          </cell>
          <cell r="BX195">
            <v>0</v>
          </cell>
          <cell r="BY195">
            <v>0</v>
          </cell>
          <cell r="BZ195">
            <v>0</v>
          </cell>
          <cell r="CA195">
            <v>0</v>
          </cell>
          <cell r="CB195">
            <v>0</v>
          </cell>
          <cell r="CC195">
            <v>0</v>
          </cell>
          <cell r="CD195">
            <v>0</v>
          </cell>
          <cell r="CE195">
            <v>0</v>
          </cell>
          <cell r="CF195">
            <v>0</v>
          </cell>
          <cell r="CG195">
            <v>0</v>
          </cell>
          <cell r="CH195">
            <v>0</v>
          </cell>
          <cell r="CI195">
            <v>0</v>
          </cell>
          <cell r="CJ195">
            <v>0</v>
          </cell>
          <cell r="CK195">
            <v>0</v>
          </cell>
          <cell r="CL195">
            <v>0</v>
          </cell>
          <cell r="CM195">
            <v>0</v>
          </cell>
          <cell r="CN195">
            <v>0</v>
          </cell>
          <cell r="CO195">
            <v>0</v>
          </cell>
          <cell r="CP195">
            <v>0</v>
          </cell>
          <cell r="CQ195">
            <v>0</v>
          </cell>
          <cell r="CR195">
            <v>0</v>
          </cell>
          <cell r="CS195">
            <v>0</v>
          </cell>
          <cell r="CT195">
            <v>0</v>
          </cell>
          <cell r="CU195">
            <v>0</v>
          </cell>
          <cell r="CV195">
            <v>0</v>
          </cell>
          <cell r="CW195">
            <v>0</v>
          </cell>
          <cell r="CX195">
            <v>0</v>
          </cell>
          <cell r="CY195">
            <v>0</v>
          </cell>
          <cell r="CZ195">
            <v>0</v>
          </cell>
          <cell r="DA195">
            <v>0</v>
          </cell>
          <cell r="DB195">
            <v>0</v>
          </cell>
          <cell r="DC195">
            <v>0</v>
          </cell>
          <cell r="DD195">
            <v>0</v>
          </cell>
          <cell r="DE195">
            <v>0</v>
          </cell>
          <cell r="DF195">
            <v>0</v>
          </cell>
          <cell r="DG195">
            <v>0</v>
          </cell>
          <cell r="DH195">
            <v>0</v>
          </cell>
          <cell r="DI195">
            <v>0</v>
          </cell>
          <cell r="DJ195">
            <v>0</v>
          </cell>
          <cell r="DK195">
            <v>0</v>
          </cell>
          <cell r="DL195">
            <v>0</v>
          </cell>
          <cell r="DM195">
            <v>0</v>
          </cell>
          <cell r="DN195">
            <v>0</v>
          </cell>
          <cell r="DO195">
            <v>0</v>
          </cell>
          <cell r="DP195">
            <v>0</v>
          </cell>
          <cell r="DQ195">
            <v>0</v>
          </cell>
          <cell r="DR195">
            <v>0</v>
          </cell>
          <cell r="DS195">
            <v>0</v>
          </cell>
          <cell r="DT195">
            <v>0</v>
          </cell>
          <cell r="DU195">
            <v>0</v>
          </cell>
          <cell r="DV195">
            <v>0</v>
          </cell>
          <cell r="DW195">
            <v>0</v>
          </cell>
          <cell r="DX195">
            <v>0</v>
          </cell>
          <cell r="DY195">
            <v>0</v>
          </cell>
          <cell r="DZ195">
            <v>0</v>
          </cell>
          <cell r="EA195">
            <v>0</v>
          </cell>
          <cell r="EB195">
            <v>0</v>
          </cell>
          <cell r="EC195">
            <v>0</v>
          </cell>
          <cell r="ED195">
            <v>0</v>
          </cell>
          <cell r="EE195">
            <v>0</v>
          </cell>
          <cell r="EF195">
            <v>0</v>
          </cell>
          <cell r="EG195">
            <v>0</v>
          </cell>
          <cell r="EH195">
            <v>0</v>
          </cell>
          <cell r="EI195">
            <v>0</v>
          </cell>
          <cell r="EJ195">
            <v>0</v>
          </cell>
          <cell r="EK195">
            <v>0</v>
          </cell>
          <cell r="EL195">
            <v>0</v>
          </cell>
          <cell r="EM195">
            <v>0</v>
          </cell>
          <cell r="EN195">
            <v>0</v>
          </cell>
          <cell r="EO195">
            <v>0</v>
          </cell>
          <cell r="EP195">
            <v>0</v>
          </cell>
          <cell r="EQ195">
            <v>0</v>
          </cell>
          <cell r="ER195">
            <v>0</v>
          </cell>
          <cell r="ES195">
            <v>0</v>
          </cell>
          <cell r="ET195">
            <v>0</v>
          </cell>
          <cell r="EU195">
            <v>0</v>
          </cell>
          <cell r="EV195">
            <v>0</v>
          </cell>
          <cell r="EW195">
            <v>0</v>
          </cell>
          <cell r="EX195">
            <v>0</v>
          </cell>
          <cell r="EY195">
            <v>0</v>
          </cell>
          <cell r="EZ195">
            <v>0</v>
          </cell>
          <cell r="FA195">
            <v>0</v>
          </cell>
          <cell r="FB195">
            <v>0</v>
          </cell>
          <cell r="FC195">
            <v>0</v>
          </cell>
          <cell r="FD195">
            <v>0</v>
          </cell>
          <cell r="FE195">
            <v>0</v>
          </cell>
          <cell r="FF195">
            <v>0</v>
          </cell>
          <cell r="FG195">
            <v>0</v>
          </cell>
          <cell r="FH195">
            <v>0</v>
          </cell>
          <cell r="FI195">
            <v>0</v>
          </cell>
          <cell r="FJ195">
            <v>0</v>
          </cell>
          <cell r="FK195">
            <v>0</v>
          </cell>
          <cell r="FL195">
            <v>0</v>
          </cell>
          <cell r="FM195">
            <v>0</v>
          </cell>
          <cell r="FN195">
            <v>0</v>
          </cell>
          <cell r="FO195">
            <v>0</v>
          </cell>
          <cell r="FP195">
            <v>0</v>
          </cell>
          <cell r="FQ195">
            <v>0</v>
          </cell>
          <cell r="FR195">
            <v>0</v>
          </cell>
          <cell r="FS195">
            <v>0</v>
          </cell>
          <cell r="FT195">
            <v>0</v>
          </cell>
          <cell r="FU195">
            <v>0</v>
          </cell>
          <cell r="FV195">
            <v>0</v>
          </cell>
          <cell r="FW195">
            <v>0</v>
          </cell>
          <cell r="FX195">
            <v>0</v>
          </cell>
          <cell r="FY195">
            <v>0</v>
          </cell>
          <cell r="FZ195">
            <v>0</v>
          </cell>
          <cell r="GA195">
            <v>0</v>
          </cell>
          <cell r="GB195">
            <v>0</v>
          </cell>
          <cell r="GC195">
            <v>0</v>
          </cell>
          <cell r="GD195">
            <v>0</v>
          </cell>
          <cell r="GE195">
            <v>0</v>
          </cell>
          <cell r="GF195">
            <v>0</v>
          </cell>
          <cell r="GG195">
            <v>0</v>
          </cell>
          <cell r="GH195">
            <v>0</v>
          </cell>
          <cell r="GI195">
            <v>0</v>
          </cell>
          <cell r="GJ195">
            <v>0</v>
          </cell>
          <cell r="GK195">
            <v>0</v>
          </cell>
          <cell r="GL195">
            <v>0</v>
          </cell>
          <cell r="GM195">
            <v>0</v>
          </cell>
          <cell r="GN195">
            <v>0</v>
          </cell>
          <cell r="GO195">
            <v>0</v>
          </cell>
          <cell r="GP195">
            <v>0</v>
          </cell>
          <cell r="GQ195">
            <v>0</v>
          </cell>
          <cell r="GR195">
            <v>0</v>
          </cell>
          <cell r="GS195">
            <v>0</v>
          </cell>
          <cell r="GT195">
            <v>0</v>
          </cell>
          <cell r="GU195">
            <v>0</v>
          </cell>
          <cell r="GV195">
            <v>0</v>
          </cell>
          <cell r="GW195">
            <v>0</v>
          </cell>
          <cell r="GX195">
            <v>0</v>
          </cell>
          <cell r="GY195">
            <v>0</v>
          </cell>
          <cell r="GZ195">
            <v>0</v>
          </cell>
          <cell r="HA195">
            <v>0</v>
          </cell>
          <cell r="HB195">
            <v>0</v>
          </cell>
          <cell r="HC195">
            <v>0</v>
          </cell>
          <cell r="HD195">
            <v>0</v>
          </cell>
          <cell r="HE195">
            <v>0</v>
          </cell>
          <cell r="HF195">
            <v>0</v>
          </cell>
          <cell r="HG195">
            <v>0</v>
          </cell>
          <cell r="HH195">
            <v>0</v>
          </cell>
          <cell r="HI195">
            <v>0</v>
          </cell>
          <cell r="HJ195">
            <v>0</v>
          </cell>
          <cell r="HK195">
            <v>0</v>
          </cell>
          <cell r="HL195">
            <v>0</v>
          </cell>
          <cell r="HM195">
            <v>0</v>
          </cell>
          <cell r="HN195">
            <v>0</v>
          </cell>
          <cell r="HO195">
            <v>0</v>
          </cell>
          <cell r="HP195">
            <v>0</v>
          </cell>
          <cell r="HQ195">
            <v>0</v>
          </cell>
          <cell r="HR195">
            <v>0</v>
          </cell>
          <cell r="HS195">
            <v>0</v>
          </cell>
          <cell r="HT195">
            <v>0</v>
          </cell>
          <cell r="HU195">
            <v>0</v>
          </cell>
          <cell r="HV195">
            <v>0</v>
          </cell>
          <cell r="HW195">
            <v>0</v>
          </cell>
          <cell r="HX195">
            <v>0</v>
          </cell>
          <cell r="HY195">
            <v>0</v>
          </cell>
          <cell r="HZ195">
            <v>0</v>
          </cell>
          <cell r="IA195">
            <v>0</v>
          </cell>
          <cell r="IB195">
            <v>0</v>
          </cell>
          <cell r="IC195">
            <v>0</v>
          </cell>
          <cell r="ID195">
            <v>0</v>
          </cell>
          <cell r="IE195">
            <v>0</v>
          </cell>
          <cell r="IF195">
            <v>0</v>
          </cell>
          <cell r="IG195">
            <v>0</v>
          </cell>
          <cell r="IH195">
            <v>0</v>
          </cell>
          <cell r="II195">
            <v>0</v>
          </cell>
          <cell r="IJ195">
            <v>0</v>
          </cell>
          <cell r="IK195">
            <v>0</v>
          </cell>
          <cell r="IL195">
            <v>0</v>
          </cell>
          <cell r="IM195">
            <v>0</v>
          </cell>
          <cell r="IN195">
            <v>0</v>
          </cell>
          <cell r="IO195">
            <v>0</v>
          </cell>
          <cell r="IP195">
            <v>0</v>
          </cell>
          <cell r="IQ195">
            <v>0</v>
          </cell>
          <cell r="IR195">
            <v>0</v>
          </cell>
          <cell r="IS195">
            <v>0</v>
          </cell>
          <cell r="IT195">
            <v>0</v>
          </cell>
          <cell r="IU195">
            <v>0</v>
          </cell>
          <cell r="IV195">
            <v>0</v>
          </cell>
          <cell r="IW195">
            <v>0</v>
          </cell>
          <cell r="IX195">
            <v>0</v>
          </cell>
          <cell r="IY195">
            <v>0</v>
          </cell>
          <cell r="IZ195">
            <v>0</v>
          </cell>
          <cell r="JA195">
            <v>0</v>
          </cell>
          <cell r="JB195">
            <v>0</v>
          </cell>
          <cell r="JC195">
            <v>0</v>
          </cell>
          <cell r="JD195">
            <v>0</v>
          </cell>
          <cell r="JE195">
            <v>0</v>
          </cell>
          <cell r="JF195">
            <v>0</v>
          </cell>
          <cell r="JG195">
            <v>0</v>
          </cell>
          <cell r="JH195">
            <v>0</v>
          </cell>
          <cell r="JI195">
            <v>0</v>
          </cell>
          <cell r="JJ195">
            <v>0</v>
          </cell>
          <cell r="JK195">
            <v>0</v>
          </cell>
          <cell r="JL195">
            <v>0</v>
          </cell>
          <cell r="JM195">
            <v>0</v>
          </cell>
          <cell r="JN195">
            <v>0</v>
          </cell>
          <cell r="JO195">
            <v>0</v>
          </cell>
          <cell r="JP195">
            <v>0</v>
          </cell>
          <cell r="JQ195">
            <v>0</v>
          </cell>
        </row>
        <row r="196">
          <cell r="F196">
            <v>0</v>
          </cell>
          <cell r="G196">
            <v>0</v>
          </cell>
          <cell r="H196">
            <v>0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  <cell r="AA196">
            <v>0</v>
          </cell>
          <cell r="AB196">
            <v>0</v>
          </cell>
          <cell r="AC196">
            <v>0</v>
          </cell>
          <cell r="AD196">
            <v>0</v>
          </cell>
          <cell r="AE196">
            <v>0</v>
          </cell>
          <cell r="AF196">
            <v>0</v>
          </cell>
          <cell r="AG196">
            <v>0</v>
          </cell>
          <cell r="AH196">
            <v>0</v>
          </cell>
          <cell r="AI196">
            <v>0</v>
          </cell>
          <cell r="AJ196">
            <v>0</v>
          </cell>
          <cell r="AK196">
            <v>0</v>
          </cell>
          <cell r="AL196">
            <v>0</v>
          </cell>
          <cell r="AM196">
            <v>0</v>
          </cell>
          <cell r="AN196">
            <v>0</v>
          </cell>
          <cell r="AO196">
            <v>0</v>
          </cell>
          <cell r="AP196">
            <v>0</v>
          </cell>
          <cell r="AQ196">
            <v>0</v>
          </cell>
          <cell r="AR196">
            <v>0</v>
          </cell>
          <cell r="AS196">
            <v>0</v>
          </cell>
          <cell r="AT196">
            <v>0</v>
          </cell>
          <cell r="AU196">
            <v>0</v>
          </cell>
          <cell r="AV196">
            <v>0</v>
          </cell>
          <cell r="AW196">
            <v>0</v>
          </cell>
          <cell r="AX196">
            <v>0</v>
          </cell>
          <cell r="AY196">
            <v>0</v>
          </cell>
          <cell r="AZ196">
            <v>0</v>
          </cell>
          <cell r="BA196">
            <v>0</v>
          </cell>
          <cell r="BB196">
            <v>0</v>
          </cell>
          <cell r="BC196">
            <v>0</v>
          </cell>
          <cell r="BD196">
            <v>0</v>
          </cell>
          <cell r="BE196">
            <v>0</v>
          </cell>
          <cell r="BF196">
            <v>0</v>
          </cell>
          <cell r="BG196">
            <v>0</v>
          </cell>
          <cell r="BH196">
            <v>0</v>
          </cell>
          <cell r="BI196">
            <v>0</v>
          </cell>
          <cell r="BJ196">
            <v>0</v>
          </cell>
          <cell r="BK196">
            <v>0</v>
          </cell>
          <cell r="BL196">
            <v>0</v>
          </cell>
          <cell r="BM196">
            <v>0</v>
          </cell>
          <cell r="BN196">
            <v>0</v>
          </cell>
          <cell r="BO196">
            <v>0</v>
          </cell>
          <cell r="BP196">
            <v>0</v>
          </cell>
          <cell r="BQ196">
            <v>0</v>
          </cell>
          <cell r="BR196">
            <v>0</v>
          </cell>
          <cell r="BS196">
            <v>0</v>
          </cell>
          <cell r="BT196">
            <v>0</v>
          </cell>
          <cell r="BU196">
            <v>0</v>
          </cell>
          <cell r="BV196">
            <v>0</v>
          </cell>
          <cell r="BW196">
            <v>0</v>
          </cell>
          <cell r="BX196">
            <v>0</v>
          </cell>
          <cell r="BY196">
            <v>0</v>
          </cell>
          <cell r="BZ196">
            <v>0</v>
          </cell>
          <cell r="CA196">
            <v>0</v>
          </cell>
          <cell r="CB196">
            <v>0</v>
          </cell>
          <cell r="CC196">
            <v>0</v>
          </cell>
          <cell r="CD196">
            <v>0</v>
          </cell>
          <cell r="CE196">
            <v>0</v>
          </cell>
          <cell r="CF196">
            <v>0</v>
          </cell>
          <cell r="CG196">
            <v>0</v>
          </cell>
          <cell r="CH196">
            <v>0</v>
          </cell>
          <cell r="CI196">
            <v>0</v>
          </cell>
          <cell r="CJ196">
            <v>0</v>
          </cell>
          <cell r="CK196">
            <v>0</v>
          </cell>
          <cell r="CL196">
            <v>0</v>
          </cell>
          <cell r="CM196">
            <v>0</v>
          </cell>
          <cell r="CN196">
            <v>0</v>
          </cell>
          <cell r="CO196">
            <v>0</v>
          </cell>
          <cell r="CP196">
            <v>0</v>
          </cell>
          <cell r="CQ196">
            <v>0</v>
          </cell>
          <cell r="CR196">
            <v>0</v>
          </cell>
          <cell r="CS196">
            <v>0</v>
          </cell>
          <cell r="CT196">
            <v>0</v>
          </cell>
          <cell r="CU196">
            <v>0</v>
          </cell>
          <cell r="CV196">
            <v>0</v>
          </cell>
          <cell r="CW196">
            <v>0</v>
          </cell>
          <cell r="CX196">
            <v>0</v>
          </cell>
          <cell r="CY196">
            <v>0</v>
          </cell>
          <cell r="CZ196">
            <v>0</v>
          </cell>
          <cell r="DA196">
            <v>0</v>
          </cell>
          <cell r="DB196">
            <v>0</v>
          </cell>
          <cell r="DC196">
            <v>0</v>
          </cell>
          <cell r="DD196">
            <v>0</v>
          </cell>
          <cell r="DE196">
            <v>0</v>
          </cell>
          <cell r="DF196">
            <v>0</v>
          </cell>
          <cell r="DG196">
            <v>0</v>
          </cell>
          <cell r="DH196">
            <v>0</v>
          </cell>
          <cell r="DI196">
            <v>0</v>
          </cell>
          <cell r="DJ196">
            <v>0</v>
          </cell>
          <cell r="DK196">
            <v>0</v>
          </cell>
          <cell r="DL196">
            <v>0</v>
          </cell>
          <cell r="DM196">
            <v>0</v>
          </cell>
          <cell r="DN196">
            <v>0</v>
          </cell>
          <cell r="DO196">
            <v>0</v>
          </cell>
          <cell r="DP196">
            <v>0</v>
          </cell>
          <cell r="DQ196">
            <v>0</v>
          </cell>
          <cell r="DR196">
            <v>0</v>
          </cell>
          <cell r="DS196">
            <v>0</v>
          </cell>
          <cell r="DT196">
            <v>0</v>
          </cell>
          <cell r="DU196">
            <v>0</v>
          </cell>
          <cell r="DV196">
            <v>0</v>
          </cell>
          <cell r="DW196">
            <v>0</v>
          </cell>
          <cell r="DX196">
            <v>0</v>
          </cell>
          <cell r="DY196">
            <v>0</v>
          </cell>
          <cell r="DZ196">
            <v>0</v>
          </cell>
          <cell r="EA196">
            <v>0</v>
          </cell>
          <cell r="EB196">
            <v>0</v>
          </cell>
          <cell r="EC196">
            <v>0</v>
          </cell>
          <cell r="ED196">
            <v>0</v>
          </cell>
          <cell r="EE196">
            <v>0</v>
          </cell>
          <cell r="EF196">
            <v>0</v>
          </cell>
          <cell r="EG196">
            <v>0</v>
          </cell>
          <cell r="EH196">
            <v>0</v>
          </cell>
          <cell r="EI196">
            <v>0</v>
          </cell>
          <cell r="EJ196">
            <v>0</v>
          </cell>
          <cell r="EK196">
            <v>0</v>
          </cell>
          <cell r="EL196">
            <v>0</v>
          </cell>
          <cell r="EM196">
            <v>0</v>
          </cell>
          <cell r="EN196">
            <v>0</v>
          </cell>
          <cell r="EO196">
            <v>0</v>
          </cell>
          <cell r="EP196">
            <v>0</v>
          </cell>
          <cell r="EQ196">
            <v>0</v>
          </cell>
          <cell r="ER196">
            <v>0</v>
          </cell>
          <cell r="ES196">
            <v>0</v>
          </cell>
          <cell r="ET196">
            <v>0</v>
          </cell>
          <cell r="EU196">
            <v>0</v>
          </cell>
          <cell r="EV196">
            <v>0</v>
          </cell>
          <cell r="EW196">
            <v>0</v>
          </cell>
          <cell r="EX196">
            <v>0</v>
          </cell>
          <cell r="EY196">
            <v>0</v>
          </cell>
          <cell r="EZ196">
            <v>0</v>
          </cell>
          <cell r="FA196">
            <v>0</v>
          </cell>
          <cell r="FB196">
            <v>0</v>
          </cell>
          <cell r="FC196">
            <v>0</v>
          </cell>
          <cell r="FD196">
            <v>0</v>
          </cell>
          <cell r="FE196">
            <v>0</v>
          </cell>
          <cell r="FF196">
            <v>0</v>
          </cell>
          <cell r="FG196">
            <v>0</v>
          </cell>
          <cell r="FH196">
            <v>0</v>
          </cell>
          <cell r="FI196">
            <v>0</v>
          </cell>
          <cell r="FJ196">
            <v>0</v>
          </cell>
          <cell r="FK196">
            <v>0</v>
          </cell>
          <cell r="FL196">
            <v>0</v>
          </cell>
          <cell r="FM196">
            <v>0</v>
          </cell>
          <cell r="FN196">
            <v>0</v>
          </cell>
          <cell r="FO196">
            <v>0</v>
          </cell>
          <cell r="FP196">
            <v>0</v>
          </cell>
          <cell r="FQ196">
            <v>0</v>
          </cell>
          <cell r="FR196">
            <v>0</v>
          </cell>
          <cell r="FS196">
            <v>0</v>
          </cell>
          <cell r="FT196">
            <v>0</v>
          </cell>
          <cell r="FU196">
            <v>0</v>
          </cell>
          <cell r="FV196">
            <v>0</v>
          </cell>
          <cell r="FW196">
            <v>0</v>
          </cell>
          <cell r="FX196">
            <v>0</v>
          </cell>
          <cell r="FY196">
            <v>0</v>
          </cell>
          <cell r="FZ196">
            <v>0</v>
          </cell>
          <cell r="GA196">
            <v>0</v>
          </cell>
          <cell r="GB196">
            <v>0</v>
          </cell>
          <cell r="GC196">
            <v>0</v>
          </cell>
          <cell r="GD196">
            <v>0</v>
          </cell>
          <cell r="GE196">
            <v>0</v>
          </cell>
          <cell r="GF196">
            <v>0</v>
          </cell>
          <cell r="GG196">
            <v>0</v>
          </cell>
          <cell r="GH196">
            <v>0</v>
          </cell>
          <cell r="GI196">
            <v>0</v>
          </cell>
          <cell r="GJ196">
            <v>0</v>
          </cell>
          <cell r="GK196">
            <v>0</v>
          </cell>
          <cell r="GL196">
            <v>0</v>
          </cell>
          <cell r="GM196">
            <v>0</v>
          </cell>
          <cell r="GN196">
            <v>0</v>
          </cell>
          <cell r="GO196">
            <v>0</v>
          </cell>
          <cell r="GP196">
            <v>0</v>
          </cell>
          <cell r="GQ196">
            <v>0</v>
          </cell>
          <cell r="GR196">
            <v>0</v>
          </cell>
          <cell r="GS196">
            <v>0</v>
          </cell>
          <cell r="GT196">
            <v>0</v>
          </cell>
          <cell r="GU196">
            <v>0</v>
          </cell>
          <cell r="GV196">
            <v>0</v>
          </cell>
          <cell r="GW196">
            <v>0</v>
          </cell>
          <cell r="GX196">
            <v>0</v>
          </cell>
          <cell r="GY196">
            <v>0</v>
          </cell>
          <cell r="GZ196">
            <v>0</v>
          </cell>
          <cell r="HA196">
            <v>0</v>
          </cell>
          <cell r="HB196">
            <v>0</v>
          </cell>
          <cell r="HC196">
            <v>0</v>
          </cell>
          <cell r="HD196">
            <v>0</v>
          </cell>
          <cell r="HE196">
            <v>0</v>
          </cell>
          <cell r="HF196">
            <v>0</v>
          </cell>
          <cell r="HG196">
            <v>0</v>
          </cell>
          <cell r="HH196">
            <v>0</v>
          </cell>
          <cell r="HI196">
            <v>0</v>
          </cell>
          <cell r="HJ196">
            <v>0</v>
          </cell>
          <cell r="HK196">
            <v>0</v>
          </cell>
          <cell r="HL196">
            <v>0</v>
          </cell>
          <cell r="HM196">
            <v>0</v>
          </cell>
          <cell r="HN196">
            <v>0</v>
          </cell>
          <cell r="HO196">
            <v>0</v>
          </cell>
          <cell r="HP196">
            <v>0</v>
          </cell>
          <cell r="HQ196">
            <v>0</v>
          </cell>
          <cell r="HR196">
            <v>0</v>
          </cell>
          <cell r="HS196">
            <v>0</v>
          </cell>
          <cell r="HT196">
            <v>0</v>
          </cell>
          <cell r="HU196">
            <v>0</v>
          </cell>
          <cell r="HV196">
            <v>0</v>
          </cell>
          <cell r="HW196">
            <v>0</v>
          </cell>
          <cell r="HX196">
            <v>0</v>
          </cell>
          <cell r="HY196">
            <v>0</v>
          </cell>
          <cell r="HZ196">
            <v>0</v>
          </cell>
          <cell r="IA196">
            <v>0</v>
          </cell>
          <cell r="IB196">
            <v>0</v>
          </cell>
          <cell r="IC196">
            <v>0</v>
          </cell>
          <cell r="ID196">
            <v>0</v>
          </cell>
          <cell r="IE196">
            <v>0</v>
          </cell>
          <cell r="IF196">
            <v>0</v>
          </cell>
          <cell r="IG196">
            <v>0</v>
          </cell>
          <cell r="IH196">
            <v>0</v>
          </cell>
          <cell r="II196">
            <v>0</v>
          </cell>
          <cell r="IJ196">
            <v>0</v>
          </cell>
          <cell r="IK196">
            <v>0</v>
          </cell>
          <cell r="IL196">
            <v>0</v>
          </cell>
          <cell r="IM196">
            <v>0</v>
          </cell>
          <cell r="IN196">
            <v>0</v>
          </cell>
          <cell r="IO196">
            <v>0</v>
          </cell>
          <cell r="IP196">
            <v>0</v>
          </cell>
          <cell r="IQ196">
            <v>0</v>
          </cell>
          <cell r="IR196">
            <v>0</v>
          </cell>
          <cell r="IS196">
            <v>0</v>
          </cell>
          <cell r="IT196">
            <v>0</v>
          </cell>
          <cell r="IU196">
            <v>0</v>
          </cell>
          <cell r="IV196">
            <v>0</v>
          </cell>
          <cell r="IW196">
            <v>0</v>
          </cell>
          <cell r="IX196">
            <v>0</v>
          </cell>
          <cell r="IY196">
            <v>0</v>
          </cell>
          <cell r="IZ196">
            <v>0</v>
          </cell>
          <cell r="JA196">
            <v>0</v>
          </cell>
          <cell r="JB196">
            <v>0</v>
          </cell>
          <cell r="JC196">
            <v>0</v>
          </cell>
          <cell r="JD196">
            <v>0</v>
          </cell>
          <cell r="JE196">
            <v>0</v>
          </cell>
          <cell r="JF196">
            <v>0</v>
          </cell>
          <cell r="JG196">
            <v>0</v>
          </cell>
          <cell r="JH196">
            <v>0</v>
          </cell>
          <cell r="JI196">
            <v>0</v>
          </cell>
          <cell r="JJ196">
            <v>0</v>
          </cell>
          <cell r="JK196">
            <v>0</v>
          </cell>
          <cell r="JL196">
            <v>0</v>
          </cell>
          <cell r="JM196">
            <v>0</v>
          </cell>
          <cell r="JN196">
            <v>0</v>
          </cell>
          <cell r="JO196">
            <v>0</v>
          </cell>
          <cell r="JP196">
            <v>0</v>
          </cell>
          <cell r="JQ196">
            <v>0</v>
          </cell>
        </row>
        <row r="197">
          <cell r="F197">
            <v>0</v>
          </cell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  <cell r="AA197">
            <v>0</v>
          </cell>
          <cell r="AB197">
            <v>0</v>
          </cell>
          <cell r="AC197">
            <v>0</v>
          </cell>
          <cell r="AD197">
            <v>0</v>
          </cell>
          <cell r="AE197">
            <v>0</v>
          </cell>
          <cell r="AF197">
            <v>0</v>
          </cell>
          <cell r="AG197">
            <v>0</v>
          </cell>
          <cell r="AH197">
            <v>0</v>
          </cell>
          <cell r="AI197">
            <v>0</v>
          </cell>
          <cell r="AJ197">
            <v>0</v>
          </cell>
          <cell r="AK197">
            <v>0</v>
          </cell>
          <cell r="AL197">
            <v>0</v>
          </cell>
          <cell r="AM197">
            <v>0</v>
          </cell>
          <cell r="AN197">
            <v>0</v>
          </cell>
          <cell r="AO197">
            <v>0</v>
          </cell>
          <cell r="AP197">
            <v>0</v>
          </cell>
          <cell r="AQ197">
            <v>0</v>
          </cell>
          <cell r="AR197">
            <v>0</v>
          </cell>
          <cell r="AS197">
            <v>0</v>
          </cell>
          <cell r="AT197">
            <v>0</v>
          </cell>
          <cell r="AU197">
            <v>0</v>
          </cell>
          <cell r="AV197">
            <v>0</v>
          </cell>
          <cell r="AW197">
            <v>0</v>
          </cell>
          <cell r="AX197">
            <v>0</v>
          </cell>
          <cell r="AY197">
            <v>0</v>
          </cell>
          <cell r="AZ197">
            <v>0</v>
          </cell>
          <cell r="BA197">
            <v>0</v>
          </cell>
          <cell r="BB197">
            <v>0</v>
          </cell>
          <cell r="BC197">
            <v>0</v>
          </cell>
          <cell r="BD197">
            <v>0</v>
          </cell>
          <cell r="BE197">
            <v>0</v>
          </cell>
          <cell r="BF197">
            <v>0</v>
          </cell>
          <cell r="BG197">
            <v>0</v>
          </cell>
          <cell r="BH197">
            <v>0</v>
          </cell>
          <cell r="BI197">
            <v>0</v>
          </cell>
          <cell r="BJ197">
            <v>0</v>
          </cell>
          <cell r="BK197">
            <v>0</v>
          </cell>
          <cell r="BL197">
            <v>0</v>
          </cell>
          <cell r="BM197">
            <v>0</v>
          </cell>
          <cell r="BN197">
            <v>0</v>
          </cell>
          <cell r="BO197">
            <v>0</v>
          </cell>
          <cell r="BP197">
            <v>0</v>
          </cell>
          <cell r="BQ197">
            <v>0</v>
          </cell>
          <cell r="BR197">
            <v>0</v>
          </cell>
          <cell r="BS197">
            <v>0</v>
          </cell>
          <cell r="BT197">
            <v>0</v>
          </cell>
          <cell r="BU197">
            <v>0</v>
          </cell>
          <cell r="BV197">
            <v>0</v>
          </cell>
          <cell r="BW197">
            <v>0</v>
          </cell>
          <cell r="BX197">
            <v>0</v>
          </cell>
          <cell r="BY197">
            <v>0</v>
          </cell>
          <cell r="BZ197">
            <v>0</v>
          </cell>
          <cell r="CA197">
            <v>0</v>
          </cell>
          <cell r="CB197">
            <v>0</v>
          </cell>
          <cell r="CC197">
            <v>0</v>
          </cell>
          <cell r="CD197">
            <v>0</v>
          </cell>
          <cell r="CE197">
            <v>0</v>
          </cell>
          <cell r="CF197">
            <v>0</v>
          </cell>
          <cell r="CG197">
            <v>0</v>
          </cell>
          <cell r="CH197">
            <v>0</v>
          </cell>
          <cell r="CI197">
            <v>0</v>
          </cell>
          <cell r="CJ197">
            <v>0</v>
          </cell>
          <cell r="CK197">
            <v>0</v>
          </cell>
          <cell r="CL197">
            <v>0</v>
          </cell>
          <cell r="CM197">
            <v>0</v>
          </cell>
          <cell r="CN197">
            <v>0</v>
          </cell>
          <cell r="CO197">
            <v>0</v>
          </cell>
          <cell r="CP197">
            <v>0</v>
          </cell>
          <cell r="CQ197">
            <v>0</v>
          </cell>
          <cell r="CR197">
            <v>0</v>
          </cell>
          <cell r="CS197">
            <v>0</v>
          </cell>
          <cell r="CT197">
            <v>0</v>
          </cell>
          <cell r="CU197">
            <v>0</v>
          </cell>
          <cell r="CV197">
            <v>0</v>
          </cell>
          <cell r="CW197">
            <v>0</v>
          </cell>
          <cell r="CX197">
            <v>0</v>
          </cell>
          <cell r="CY197">
            <v>0</v>
          </cell>
          <cell r="CZ197">
            <v>0</v>
          </cell>
          <cell r="DA197">
            <v>0</v>
          </cell>
          <cell r="DB197">
            <v>0</v>
          </cell>
          <cell r="DC197">
            <v>0</v>
          </cell>
          <cell r="DD197">
            <v>0</v>
          </cell>
          <cell r="DE197">
            <v>0</v>
          </cell>
          <cell r="DF197">
            <v>0</v>
          </cell>
          <cell r="DG197">
            <v>0</v>
          </cell>
          <cell r="DH197">
            <v>0</v>
          </cell>
          <cell r="DI197">
            <v>0</v>
          </cell>
          <cell r="DJ197">
            <v>0</v>
          </cell>
          <cell r="DK197">
            <v>0</v>
          </cell>
          <cell r="DL197">
            <v>0</v>
          </cell>
          <cell r="DM197">
            <v>0</v>
          </cell>
          <cell r="DN197">
            <v>0</v>
          </cell>
          <cell r="DO197">
            <v>0</v>
          </cell>
          <cell r="DP197">
            <v>0</v>
          </cell>
          <cell r="DQ197">
            <v>0</v>
          </cell>
          <cell r="DR197">
            <v>0</v>
          </cell>
          <cell r="DS197">
            <v>0</v>
          </cell>
          <cell r="DT197">
            <v>0</v>
          </cell>
          <cell r="DU197">
            <v>0</v>
          </cell>
          <cell r="DV197">
            <v>0</v>
          </cell>
          <cell r="DW197">
            <v>0</v>
          </cell>
          <cell r="DX197">
            <v>0</v>
          </cell>
          <cell r="DY197">
            <v>0</v>
          </cell>
          <cell r="DZ197">
            <v>0</v>
          </cell>
          <cell r="EA197">
            <v>0</v>
          </cell>
          <cell r="EB197">
            <v>0</v>
          </cell>
          <cell r="EC197">
            <v>0</v>
          </cell>
          <cell r="ED197">
            <v>0</v>
          </cell>
          <cell r="EE197">
            <v>0</v>
          </cell>
          <cell r="EF197">
            <v>0</v>
          </cell>
          <cell r="EG197">
            <v>0</v>
          </cell>
          <cell r="EH197">
            <v>0</v>
          </cell>
          <cell r="EI197">
            <v>0</v>
          </cell>
          <cell r="EJ197">
            <v>0</v>
          </cell>
          <cell r="EK197">
            <v>0</v>
          </cell>
          <cell r="EL197">
            <v>0</v>
          </cell>
          <cell r="EM197">
            <v>0</v>
          </cell>
          <cell r="EN197">
            <v>0</v>
          </cell>
          <cell r="EO197">
            <v>0</v>
          </cell>
          <cell r="EP197">
            <v>0</v>
          </cell>
          <cell r="EQ197">
            <v>0</v>
          </cell>
          <cell r="ER197">
            <v>0</v>
          </cell>
          <cell r="ES197">
            <v>0</v>
          </cell>
          <cell r="ET197">
            <v>0</v>
          </cell>
          <cell r="EU197">
            <v>0</v>
          </cell>
          <cell r="EV197">
            <v>0</v>
          </cell>
          <cell r="EW197">
            <v>0</v>
          </cell>
          <cell r="EX197">
            <v>0</v>
          </cell>
          <cell r="EY197">
            <v>0</v>
          </cell>
          <cell r="EZ197">
            <v>0</v>
          </cell>
          <cell r="FA197">
            <v>0</v>
          </cell>
          <cell r="FB197">
            <v>0</v>
          </cell>
          <cell r="FC197">
            <v>0</v>
          </cell>
          <cell r="FD197">
            <v>0</v>
          </cell>
          <cell r="FE197">
            <v>0</v>
          </cell>
          <cell r="FF197">
            <v>0</v>
          </cell>
          <cell r="FG197">
            <v>0</v>
          </cell>
          <cell r="FH197">
            <v>0</v>
          </cell>
          <cell r="FI197">
            <v>0</v>
          </cell>
          <cell r="FJ197">
            <v>0</v>
          </cell>
          <cell r="FK197">
            <v>0</v>
          </cell>
          <cell r="FL197">
            <v>0</v>
          </cell>
          <cell r="FM197">
            <v>0</v>
          </cell>
          <cell r="FN197">
            <v>0</v>
          </cell>
          <cell r="FO197">
            <v>0</v>
          </cell>
          <cell r="FP197">
            <v>0</v>
          </cell>
          <cell r="FQ197">
            <v>0</v>
          </cell>
          <cell r="FR197">
            <v>0</v>
          </cell>
          <cell r="FS197">
            <v>0</v>
          </cell>
          <cell r="FT197">
            <v>0</v>
          </cell>
          <cell r="FU197">
            <v>0</v>
          </cell>
          <cell r="FV197">
            <v>0</v>
          </cell>
          <cell r="FW197">
            <v>0</v>
          </cell>
          <cell r="FX197">
            <v>0</v>
          </cell>
          <cell r="FY197">
            <v>0</v>
          </cell>
          <cell r="FZ197">
            <v>0</v>
          </cell>
          <cell r="GA197">
            <v>0</v>
          </cell>
          <cell r="GB197">
            <v>0</v>
          </cell>
          <cell r="GC197">
            <v>0</v>
          </cell>
          <cell r="GD197">
            <v>0</v>
          </cell>
          <cell r="GE197">
            <v>0</v>
          </cell>
          <cell r="GF197">
            <v>0</v>
          </cell>
          <cell r="GG197">
            <v>0</v>
          </cell>
          <cell r="GH197">
            <v>0</v>
          </cell>
          <cell r="GI197">
            <v>0</v>
          </cell>
          <cell r="GJ197">
            <v>0</v>
          </cell>
          <cell r="GK197">
            <v>0</v>
          </cell>
          <cell r="GL197">
            <v>0</v>
          </cell>
          <cell r="GM197">
            <v>0</v>
          </cell>
          <cell r="GN197">
            <v>0</v>
          </cell>
          <cell r="GO197">
            <v>0</v>
          </cell>
          <cell r="GP197">
            <v>0</v>
          </cell>
          <cell r="GQ197">
            <v>0</v>
          </cell>
          <cell r="GR197">
            <v>0</v>
          </cell>
          <cell r="GS197">
            <v>0</v>
          </cell>
          <cell r="GT197">
            <v>0</v>
          </cell>
          <cell r="GU197">
            <v>0</v>
          </cell>
          <cell r="GV197">
            <v>0</v>
          </cell>
          <cell r="GW197">
            <v>0</v>
          </cell>
          <cell r="GX197">
            <v>0</v>
          </cell>
          <cell r="GY197">
            <v>0</v>
          </cell>
          <cell r="GZ197">
            <v>0</v>
          </cell>
          <cell r="HA197">
            <v>0</v>
          </cell>
          <cell r="HB197">
            <v>0</v>
          </cell>
          <cell r="HC197">
            <v>0</v>
          </cell>
          <cell r="HD197">
            <v>0</v>
          </cell>
          <cell r="HE197">
            <v>0</v>
          </cell>
          <cell r="HF197">
            <v>0</v>
          </cell>
          <cell r="HG197">
            <v>0</v>
          </cell>
          <cell r="HH197">
            <v>0</v>
          </cell>
          <cell r="HI197">
            <v>0</v>
          </cell>
          <cell r="HJ197">
            <v>0</v>
          </cell>
          <cell r="HK197">
            <v>0</v>
          </cell>
          <cell r="HL197">
            <v>0</v>
          </cell>
          <cell r="HM197">
            <v>0</v>
          </cell>
          <cell r="HN197">
            <v>0</v>
          </cell>
          <cell r="HO197">
            <v>0</v>
          </cell>
          <cell r="HP197">
            <v>0</v>
          </cell>
          <cell r="HQ197">
            <v>0</v>
          </cell>
          <cell r="HR197">
            <v>0</v>
          </cell>
          <cell r="HS197">
            <v>0</v>
          </cell>
          <cell r="HT197">
            <v>0</v>
          </cell>
          <cell r="HU197">
            <v>0</v>
          </cell>
          <cell r="HV197">
            <v>0</v>
          </cell>
          <cell r="HW197">
            <v>0</v>
          </cell>
          <cell r="HX197">
            <v>0</v>
          </cell>
          <cell r="HY197">
            <v>0</v>
          </cell>
          <cell r="HZ197">
            <v>0</v>
          </cell>
          <cell r="IA197">
            <v>0</v>
          </cell>
          <cell r="IB197">
            <v>0</v>
          </cell>
          <cell r="IC197">
            <v>0</v>
          </cell>
          <cell r="ID197">
            <v>0</v>
          </cell>
          <cell r="IE197">
            <v>0</v>
          </cell>
          <cell r="IF197">
            <v>0</v>
          </cell>
          <cell r="IG197">
            <v>0</v>
          </cell>
          <cell r="IH197">
            <v>0</v>
          </cell>
          <cell r="II197">
            <v>0</v>
          </cell>
          <cell r="IJ197">
            <v>0</v>
          </cell>
          <cell r="IK197">
            <v>0</v>
          </cell>
          <cell r="IL197">
            <v>0</v>
          </cell>
          <cell r="IM197">
            <v>0</v>
          </cell>
          <cell r="IN197">
            <v>0</v>
          </cell>
          <cell r="IO197">
            <v>0</v>
          </cell>
          <cell r="IP197">
            <v>0</v>
          </cell>
          <cell r="IQ197">
            <v>0</v>
          </cell>
          <cell r="IR197">
            <v>0</v>
          </cell>
          <cell r="IS197">
            <v>0</v>
          </cell>
          <cell r="IT197">
            <v>0</v>
          </cell>
          <cell r="IU197">
            <v>0</v>
          </cell>
          <cell r="IV197">
            <v>0</v>
          </cell>
          <cell r="IW197">
            <v>0</v>
          </cell>
          <cell r="IX197">
            <v>0</v>
          </cell>
          <cell r="IY197">
            <v>0</v>
          </cell>
          <cell r="IZ197">
            <v>0</v>
          </cell>
          <cell r="JA197">
            <v>0</v>
          </cell>
          <cell r="JB197">
            <v>0</v>
          </cell>
          <cell r="JC197">
            <v>0</v>
          </cell>
          <cell r="JD197">
            <v>0</v>
          </cell>
          <cell r="JE197">
            <v>0</v>
          </cell>
          <cell r="JF197">
            <v>0</v>
          </cell>
          <cell r="JG197">
            <v>0</v>
          </cell>
          <cell r="JH197">
            <v>0</v>
          </cell>
          <cell r="JI197">
            <v>0</v>
          </cell>
          <cell r="JJ197">
            <v>0</v>
          </cell>
          <cell r="JK197">
            <v>0</v>
          </cell>
          <cell r="JL197">
            <v>0</v>
          </cell>
          <cell r="JM197">
            <v>0</v>
          </cell>
          <cell r="JN197">
            <v>0</v>
          </cell>
          <cell r="JO197">
            <v>0</v>
          </cell>
          <cell r="JP197">
            <v>0</v>
          </cell>
          <cell r="JQ197">
            <v>0</v>
          </cell>
        </row>
        <row r="198">
          <cell r="F198">
            <v>0</v>
          </cell>
          <cell r="G198">
            <v>0</v>
          </cell>
          <cell r="H198">
            <v>0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  <cell r="AA198">
            <v>0</v>
          </cell>
          <cell r="AB198">
            <v>0</v>
          </cell>
          <cell r="AC198">
            <v>0</v>
          </cell>
          <cell r="AD198">
            <v>0</v>
          </cell>
          <cell r="AE198">
            <v>0</v>
          </cell>
          <cell r="AF198">
            <v>0</v>
          </cell>
          <cell r="AG198">
            <v>0</v>
          </cell>
          <cell r="AH198">
            <v>0</v>
          </cell>
          <cell r="AI198">
            <v>0</v>
          </cell>
          <cell r="AJ198">
            <v>0</v>
          </cell>
          <cell r="AK198">
            <v>0</v>
          </cell>
          <cell r="AL198">
            <v>0</v>
          </cell>
          <cell r="AM198">
            <v>0</v>
          </cell>
          <cell r="AN198">
            <v>0</v>
          </cell>
          <cell r="AO198">
            <v>0</v>
          </cell>
          <cell r="AP198">
            <v>0</v>
          </cell>
          <cell r="AQ198">
            <v>0</v>
          </cell>
          <cell r="AR198">
            <v>0</v>
          </cell>
          <cell r="AS198">
            <v>0</v>
          </cell>
          <cell r="AT198">
            <v>0</v>
          </cell>
          <cell r="AU198">
            <v>0</v>
          </cell>
          <cell r="AV198">
            <v>0</v>
          </cell>
          <cell r="AW198">
            <v>0</v>
          </cell>
          <cell r="AX198">
            <v>0</v>
          </cell>
          <cell r="AY198">
            <v>0</v>
          </cell>
          <cell r="AZ198">
            <v>0</v>
          </cell>
          <cell r="BA198">
            <v>0</v>
          </cell>
          <cell r="BB198">
            <v>0</v>
          </cell>
          <cell r="BC198">
            <v>0</v>
          </cell>
          <cell r="BD198">
            <v>0</v>
          </cell>
          <cell r="BE198">
            <v>0</v>
          </cell>
          <cell r="BF198">
            <v>0</v>
          </cell>
          <cell r="BG198">
            <v>0</v>
          </cell>
          <cell r="BH198">
            <v>0</v>
          </cell>
          <cell r="BI198">
            <v>0</v>
          </cell>
          <cell r="BJ198">
            <v>0</v>
          </cell>
          <cell r="BK198">
            <v>0</v>
          </cell>
          <cell r="BL198">
            <v>0</v>
          </cell>
          <cell r="BM198">
            <v>0</v>
          </cell>
          <cell r="BN198">
            <v>0</v>
          </cell>
          <cell r="BO198">
            <v>0</v>
          </cell>
          <cell r="BP198">
            <v>0</v>
          </cell>
          <cell r="BQ198">
            <v>0</v>
          </cell>
          <cell r="BR198">
            <v>0</v>
          </cell>
          <cell r="BS198">
            <v>0</v>
          </cell>
          <cell r="BT198">
            <v>0</v>
          </cell>
          <cell r="BU198">
            <v>0</v>
          </cell>
          <cell r="BV198">
            <v>0</v>
          </cell>
          <cell r="BW198">
            <v>0</v>
          </cell>
          <cell r="BX198">
            <v>0</v>
          </cell>
          <cell r="BY198">
            <v>0</v>
          </cell>
          <cell r="BZ198">
            <v>0</v>
          </cell>
          <cell r="CA198">
            <v>0</v>
          </cell>
          <cell r="CB198">
            <v>0</v>
          </cell>
          <cell r="CC198">
            <v>0</v>
          </cell>
          <cell r="CD198">
            <v>0</v>
          </cell>
          <cell r="CE198">
            <v>0</v>
          </cell>
          <cell r="CF198">
            <v>0</v>
          </cell>
          <cell r="CG198">
            <v>0</v>
          </cell>
          <cell r="CH198">
            <v>0</v>
          </cell>
          <cell r="CI198">
            <v>0</v>
          </cell>
          <cell r="CJ198">
            <v>0</v>
          </cell>
          <cell r="CK198">
            <v>0</v>
          </cell>
          <cell r="CL198">
            <v>0</v>
          </cell>
          <cell r="CM198">
            <v>0</v>
          </cell>
          <cell r="CN198">
            <v>0</v>
          </cell>
          <cell r="CO198">
            <v>0</v>
          </cell>
          <cell r="CP198">
            <v>0</v>
          </cell>
          <cell r="CQ198">
            <v>0</v>
          </cell>
          <cell r="CR198">
            <v>0</v>
          </cell>
          <cell r="CS198">
            <v>0</v>
          </cell>
          <cell r="CT198">
            <v>0</v>
          </cell>
          <cell r="CU198">
            <v>0</v>
          </cell>
          <cell r="CV198">
            <v>0</v>
          </cell>
          <cell r="CW198">
            <v>0</v>
          </cell>
          <cell r="CX198">
            <v>0</v>
          </cell>
          <cell r="CY198">
            <v>0</v>
          </cell>
          <cell r="CZ198">
            <v>0</v>
          </cell>
          <cell r="DA198">
            <v>0</v>
          </cell>
          <cell r="DB198">
            <v>0</v>
          </cell>
          <cell r="DC198">
            <v>0</v>
          </cell>
          <cell r="DD198">
            <v>0</v>
          </cell>
          <cell r="DE198">
            <v>0</v>
          </cell>
          <cell r="DF198">
            <v>0</v>
          </cell>
          <cell r="DG198">
            <v>0</v>
          </cell>
          <cell r="DH198">
            <v>0</v>
          </cell>
          <cell r="DI198">
            <v>0</v>
          </cell>
          <cell r="DJ198">
            <v>0</v>
          </cell>
          <cell r="DK198">
            <v>0</v>
          </cell>
          <cell r="DL198">
            <v>0</v>
          </cell>
          <cell r="DM198">
            <v>0</v>
          </cell>
          <cell r="DN198">
            <v>0</v>
          </cell>
          <cell r="DO198">
            <v>0</v>
          </cell>
          <cell r="DP198">
            <v>0</v>
          </cell>
          <cell r="DQ198">
            <v>0</v>
          </cell>
          <cell r="DR198">
            <v>0</v>
          </cell>
          <cell r="DS198">
            <v>0</v>
          </cell>
          <cell r="DT198">
            <v>0</v>
          </cell>
          <cell r="DU198">
            <v>0</v>
          </cell>
          <cell r="DV198">
            <v>0</v>
          </cell>
          <cell r="DW198">
            <v>0</v>
          </cell>
          <cell r="DX198">
            <v>0</v>
          </cell>
          <cell r="DY198">
            <v>0</v>
          </cell>
          <cell r="DZ198">
            <v>0</v>
          </cell>
          <cell r="EA198">
            <v>0</v>
          </cell>
          <cell r="EB198">
            <v>0</v>
          </cell>
          <cell r="EC198">
            <v>0</v>
          </cell>
          <cell r="ED198">
            <v>0</v>
          </cell>
          <cell r="EE198">
            <v>0</v>
          </cell>
          <cell r="EF198">
            <v>0</v>
          </cell>
          <cell r="EG198">
            <v>0</v>
          </cell>
          <cell r="EH198">
            <v>0</v>
          </cell>
          <cell r="EI198">
            <v>0</v>
          </cell>
          <cell r="EJ198">
            <v>0</v>
          </cell>
          <cell r="EK198">
            <v>0</v>
          </cell>
          <cell r="EL198">
            <v>0</v>
          </cell>
          <cell r="EM198">
            <v>0</v>
          </cell>
          <cell r="EN198">
            <v>0</v>
          </cell>
          <cell r="EO198">
            <v>0</v>
          </cell>
          <cell r="EP198">
            <v>0</v>
          </cell>
          <cell r="EQ198">
            <v>0</v>
          </cell>
          <cell r="ER198">
            <v>0</v>
          </cell>
          <cell r="ES198">
            <v>0</v>
          </cell>
          <cell r="ET198">
            <v>0</v>
          </cell>
          <cell r="EU198">
            <v>0</v>
          </cell>
          <cell r="EV198">
            <v>0</v>
          </cell>
          <cell r="EW198">
            <v>0</v>
          </cell>
          <cell r="EX198">
            <v>0</v>
          </cell>
          <cell r="EY198">
            <v>0</v>
          </cell>
          <cell r="EZ198">
            <v>0</v>
          </cell>
          <cell r="FA198">
            <v>0</v>
          </cell>
          <cell r="FB198">
            <v>0</v>
          </cell>
          <cell r="FC198">
            <v>0</v>
          </cell>
          <cell r="FD198">
            <v>0</v>
          </cell>
          <cell r="FE198">
            <v>0</v>
          </cell>
          <cell r="FF198">
            <v>0</v>
          </cell>
          <cell r="FG198">
            <v>0</v>
          </cell>
          <cell r="FH198">
            <v>0</v>
          </cell>
          <cell r="FI198">
            <v>0</v>
          </cell>
          <cell r="FJ198">
            <v>0</v>
          </cell>
          <cell r="FK198">
            <v>0</v>
          </cell>
          <cell r="FL198">
            <v>0</v>
          </cell>
          <cell r="FM198">
            <v>0</v>
          </cell>
          <cell r="FN198">
            <v>0</v>
          </cell>
          <cell r="FO198">
            <v>0</v>
          </cell>
          <cell r="FP198">
            <v>0</v>
          </cell>
          <cell r="FQ198">
            <v>0</v>
          </cell>
          <cell r="FR198">
            <v>0</v>
          </cell>
          <cell r="FS198">
            <v>0</v>
          </cell>
          <cell r="FT198">
            <v>0</v>
          </cell>
          <cell r="FU198">
            <v>0</v>
          </cell>
          <cell r="FV198">
            <v>0</v>
          </cell>
          <cell r="FW198">
            <v>0</v>
          </cell>
          <cell r="FX198">
            <v>0</v>
          </cell>
          <cell r="FY198">
            <v>0</v>
          </cell>
          <cell r="FZ198">
            <v>0</v>
          </cell>
          <cell r="GA198">
            <v>0</v>
          </cell>
          <cell r="GB198">
            <v>0</v>
          </cell>
          <cell r="GC198">
            <v>0</v>
          </cell>
          <cell r="GD198">
            <v>0</v>
          </cell>
          <cell r="GE198">
            <v>0</v>
          </cell>
          <cell r="GF198">
            <v>0</v>
          </cell>
          <cell r="GG198">
            <v>0</v>
          </cell>
          <cell r="GH198">
            <v>0</v>
          </cell>
          <cell r="GI198">
            <v>0</v>
          </cell>
          <cell r="GJ198">
            <v>0</v>
          </cell>
          <cell r="GK198">
            <v>0</v>
          </cell>
          <cell r="GL198">
            <v>0</v>
          </cell>
          <cell r="GM198">
            <v>0</v>
          </cell>
          <cell r="GN198">
            <v>0</v>
          </cell>
          <cell r="GO198">
            <v>0</v>
          </cell>
          <cell r="GP198">
            <v>0</v>
          </cell>
          <cell r="GQ198">
            <v>0</v>
          </cell>
          <cell r="GR198">
            <v>0</v>
          </cell>
          <cell r="GS198">
            <v>0</v>
          </cell>
          <cell r="GT198">
            <v>0</v>
          </cell>
          <cell r="GU198">
            <v>0</v>
          </cell>
          <cell r="GV198">
            <v>0</v>
          </cell>
          <cell r="GW198">
            <v>0</v>
          </cell>
          <cell r="GX198">
            <v>0</v>
          </cell>
          <cell r="GY198">
            <v>0</v>
          </cell>
          <cell r="GZ198">
            <v>0</v>
          </cell>
          <cell r="HA198">
            <v>0</v>
          </cell>
          <cell r="HB198">
            <v>0</v>
          </cell>
          <cell r="HC198">
            <v>0</v>
          </cell>
          <cell r="HD198">
            <v>0</v>
          </cell>
          <cell r="HE198">
            <v>0</v>
          </cell>
          <cell r="HF198">
            <v>0</v>
          </cell>
          <cell r="HG198">
            <v>0</v>
          </cell>
          <cell r="HH198">
            <v>0</v>
          </cell>
          <cell r="HI198">
            <v>0</v>
          </cell>
          <cell r="HJ198">
            <v>0</v>
          </cell>
          <cell r="HK198">
            <v>0</v>
          </cell>
          <cell r="HL198">
            <v>0</v>
          </cell>
          <cell r="HM198">
            <v>0</v>
          </cell>
          <cell r="HN198">
            <v>0</v>
          </cell>
          <cell r="HO198">
            <v>0</v>
          </cell>
          <cell r="HP198">
            <v>0</v>
          </cell>
          <cell r="HQ198">
            <v>0</v>
          </cell>
          <cell r="HR198">
            <v>0</v>
          </cell>
          <cell r="HS198">
            <v>0</v>
          </cell>
          <cell r="HT198">
            <v>0</v>
          </cell>
          <cell r="HU198">
            <v>0</v>
          </cell>
          <cell r="HV198">
            <v>0</v>
          </cell>
          <cell r="HW198">
            <v>0</v>
          </cell>
          <cell r="HX198">
            <v>0</v>
          </cell>
          <cell r="HY198">
            <v>0</v>
          </cell>
          <cell r="HZ198">
            <v>0</v>
          </cell>
          <cell r="IA198">
            <v>0</v>
          </cell>
          <cell r="IB198">
            <v>0</v>
          </cell>
          <cell r="IC198">
            <v>0</v>
          </cell>
          <cell r="ID198">
            <v>0</v>
          </cell>
          <cell r="IE198">
            <v>0</v>
          </cell>
          <cell r="IF198">
            <v>0</v>
          </cell>
          <cell r="IG198">
            <v>0</v>
          </cell>
          <cell r="IH198">
            <v>0</v>
          </cell>
          <cell r="II198">
            <v>0</v>
          </cell>
          <cell r="IJ198">
            <v>0</v>
          </cell>
          <cell r="IK198">
            <v>0</v>
          </cell>
          <cell r="IL198">
            <v>0</v>
          </cell>
          <cell r="IM198">
            <v>0</v>
          </cell>
          <cell r="IN198">
            <v>0</v>
          </cell>
          <cell r="IO198">
            <v>0</v>
          </cell>
          <cell r="IP198">
            <v>0</v>
          </cell>
          <cell r="IQ198">
            <v>0</v>
          </cell>
          <cell r="IR198">
            <v>0</v>
          </cell>
          <cell r="IS198">
            <v>0</v>
          </cell>
          <cell r="IT198">
            <v>0</v>
          </cell>
          <cell r="IU198">
            <v>0</v>
          </cell>
          <cell r="IV198">
            <v>0</v>
          </cell>
          <cell r="IW198">
            <v>0</v>
          </cell>
          <cell r="IX198">
            <v>0</v>
          </cell>
          <cell r="IY198">
            <v>0</v>
          </cell>
          <cell r="IZ198">
            <v>0</v>
          </cell>
          <cell r="JA198">
            <v>0</v>
          </cell>
          <cell r="JB198">
            <v>0</v>
          </cell>
          <cell r="JC198">
            <v>0</v>
          </cell>
          <cell r="JD198">
            <v>0</v>
          </cell>
          <cell r="JE198">
            <v>0</v>
          </cell>
          <cell r="JF198">
            <v>0</v>
          </cell>
          <cell r="JG198">
            <v>0</v>
          </cell>
          <cell r="JH198">
            <v>0</v>
          </cell>
          <cell r="JI198">
            <v>0</v>
          </cell>
          <cell r="JJ198">
            <v>0</v>
          </cell>
          <cell r="JK198">
            <v>0</v>
          </cell>
          <cell r="JL198">
            <v>0</v>
          </cell>
          <cell r="JM198">
            <v>0</v>
          </cell>
          <cell r="JN198">
            <v>0</v>
          </cell>
          <cell r="JO198">
            <v>0</v>
          </cell>
          <cell r="JP198">
            <v>0</v>
          </cell>
          <cell r="JQ198">
            <v>0</v>
          </cell>
        </row>
        <row r="199"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0</v>
          </cell>
          <cell r="R199">
            <v>0</v>
          </cell>
          <cell r="S199">
            <v>0</v>
          </cell>
          <cell r="T199">
            <v>0</v>
          </cell>
          <cell r="U199">
            <v>0</v>
          </cell>
          <cell r="V199">
            <v>0</v>
          </cell>
          <cell r="W199">
            <v>0</v>
          </cell>
          <cell r="X199">
            <v>0</v>
          </cell>
          <cell r="Y199">
            <v>0</v>
          </cell>
          <cell r="Z199">
            <v>0</v>
          </cell>
          <cell r="AA199">
            <v>0</v>
          </cell>
          <cell r="AB199">
            <v>0</v>
          </cell>
          <cell r="AC199">
            <v>0</v>
          </cell>
          <cell r="AD199">
            <v>0</v>
          </cell>
          <cell r="AE199">
            <v>0</v>
          </cell>
          <cell r="AF199">
            <v>0</v>
          </cell>
          <cell r="AG199">
            <v>0</v>
          </cell>
          <cell r="AH199">
            <v>0</v>
          </cell>
          <cell r="AI199">
            <v>0</v>
          </cell>
          <cell r="AJ199">
            <v>0</v>
          </cell>
          <cell r="AK199">
            <v>0</v>
          </cell>
          <cell r="AL199">
            <v>0</v>
          </cell>
          <cell r="AM199">
            <v>0</v>
          </cell>
          <cell r="AN199">
            <v>0</v>
          </cell>
          <cell r="AO199">
            <v>0</v>
          </cell>
          <cell r="AP199">
            <v>0</v>
          </cell>
          <cell r="AQ199">
            <v>0</v>
          </cell>
          <cell r="AR199">
            <v>0</v>
          </cell>
          <cell r="AS199">
            <v>0</v>
          </cell>
          <cell r="AT199">
            <v>0</v>
          </cell>
          <cell r="AU199">
            <v>0</v>
          </cell>
          <cell r="AV199">
            <v>0</v>
          </cell>
          <cell r="AW199">
            <v>0</v>
          </cell>
          <cell r="AX199">
            <v>0</v>
          </cell>
          <cell r="AY199">
            <v>0</v>
          </cell>
          <cell r="AZ199">
            <v>0</v>
          </cell>
          <cell r="BA199">
            <v>0</v>
          </cell>
          <cell r="BB199">
            <v>0</v>
          </cell>
          <cell r="BC199">
            <v>0</v>
          </cell>
          <cell r="BD199">
            <v>0</v>
          </cell>
          <cell r="BE199">
            <v>0</v>
          </cell>
          <cell r="BF199">
            <v>0</v>
          </cell>
          <cell r="BG199">
            <v>0</v>
          </cell>
          <cell r="BH199">
            <v>0</v>
          </cell>
          <cell r="BI199">
            <v>0</v>
          </cell>
          <cell r="BJ199">
            <v>0</v>
          </cell>
          <cell r="BK199">
            <v>0</v>
          </cell>
          <cell r="BL199">
            <v>0</v>
          </cell>
          <cell r="BM199">
            <v>0</v>
          </cell>
          <cell r="BN199">
            <v>0</v>
          </cell>
          <cell r="BO199">
            <v>0</v>
          </cell>
          <cell r="BP199">
            <v>0</v>
          </cell>
          <cell r="BQ199">
            <v>0</v>
          </cell>
          <cell r="BR199">
            <v>0</v>
          </cell>
          <cell r="BS199">
            <v>0</v>
          </cell>
          <cell r="BT199">
            <v>0</v>
          </cell>
          <cell r="BU199">
            <v>0</v>
          </cell>
          <cell r="BV199">
            <v>0</v>
          </cell>
          <cell r="BW199">
            <v>0</v>
          </cell>
          <cell r="BX199">
            <v>0</v>
          </cell>
          <cell r="BY199">
            <v>0</v>
          </cell>
          <cell r="BZ199">
            <v>0</v>
          </cell>
          <cell r="CA199">
            <v>0</v>
          </cell>
          <cell r="CB199">
            <v>0</v>
          </cell>
          <cell r="CC199">
            <v>0</v>
          </cell>
          <cell r="CD199">
            <v>0</v>
          </cell>
          <cell r="CE199">
            <v>0</v>
          </cell>
          <cell r="CF199">
            <v>0</v>
          </cell>
          <cell r="CG199">
            <v>0</v>
          </cell>
          <cell r="CH199">
            <v>0</v>
          </cell>
          <cell r="CI199">
            <v>0</v>
          </cell>
          <cell r="CJ199">
            <v>0</v>
          </cell>
          <cell r="CK199">
            <v>0</v>
          </cell>
          <cell r="CL199">
            <v>0</v>
          </cell>
          <cell r="CM199">
            <v>0</v>
          </cell>
          <cell r="CN199">
            <v>0</v>
          </cell>
          <cell r="CO199">
            <v>0</v>
          </cell>
          <cell r="CP199">
            <v>0</v>
          </cell>
          <cell r="CQ199">
            <v>0</v>
          </cell>
          <cell r="CR199">
            <v>0</v>
          </cell>
          <cell r="CS199">
            <v>0</v>
          </cell>
          <cell r="CT199">
            <v>0</v>
          </cell>
          <cell r="CU199">
            <v>0</v>
          </cell>
          <cell r="CV199">
            <v>0</v>
          </cell>
          <cell r="CW199">
            <v>0</v>
          </cell>
          <cell r="CX199">
            <v>0</v>
          </cell>
          <cell r="CY199">
            <v>0</v>
          </cell>
          <cell r="CZ199">
            <v>0</v>
          </cell>
          <cell r="DA199">
            <v>0</v>
          </cell>
          <cell r="DB199">
            <v>0</v>
          </cell>
          <cell r="DC199">
            <v>0</v>
          </cell>
          <cell r="DD199">
            <v>0</v>
          </cell>
          <cell r="DE199">
            <v>0</v>
          </cell>
          <cell r="DF199">
            <v>0</v>
          </cell>
          <cell r="DG199">
            <v>0</v>
          </cell>
          <cell r="DH199">
            <v>0</v>
          </cell>
          <cell r="DI199">
            <v>0</v>
          </cell>
          <cell r="DJ199">
            <v>0</v>
          </cell>
          <cell r="DK199">
            <v>0</v>
          </cell>
          <cell r="DL199">
            <v>0</v>
          </cell>
          <cell r="DM199">
            <v>0</v>
          </cell>
          <cell r="DN199">
            <v>0</v>
          </cell>
          <cell r="DO199">
            <v>0</v>
          </cell>
          <cell r="DP199">
            <v>0</v>
          </cell>
          <cell r="DQ199">
            <v>0</v>
          </cell>
          <cell r="DR199">
            <v>0</v>
          </cell>
          <cell r="DS199">
            <v>0</v>
          </cell>
          <cell r="DT199">
            <v>0</v>
          </cell>
          <cell r="DU199">
            <v>0</v>
          </cell>
          <cell r="DV199">
            <v>0</v>
          </cell>
          <cell r="DW199">
            <v>0</v>
          </cell>
          <cell r="DX199">
            <v>0</v>
          </cell>
          <cell r="DY199">
            <v>0</v>
          </cell>
          <cell r="DZ199">
            <v>0</v>
          </cell>
          <cell r="EA199">
            <v>0</v>
          </cell>
          <cell r="EB199">
            <v>0</v>
          </cell>
          <cell r="EC199">
            <v>0</v>
          </cell>
          <cell r="ED199">
            <v>0</v>
          </cell>
          <cell r="EE199">
            <v>0</v>
          </cell>
          <cell r="EF199">
            <v>0</v>
          </cell>
          <cell r="EG199">
            <v>0</v>
          </cell>
          <cell r="EH199">
            <v>0</v>
          </cell>
          <cell r="EI199">
            <v>0</v>
          </cell>
          <cell r="EJ199">
            <v>0</v>
          </cell>
          <cell r="EK199">
            <v>0</v>
          </cell>
          <cell r="EL199">
            <v>0</v>
          </cell>
          <cell r="EM199">
            <v>0</v>
          </cell>
          <cell r="EN199">
            <v>0</v>
          </cell>
          <cell r="EO199">
            <v>0</v>
          </cell>
          <cell r="EP199">
            <v>0</v>
          </cell>
          <cell r="EQ199">
            <v>0</v>
          </cell>
          <cell r="ER199">
            <v>0</v>
          </cell>
          <cell r="ES199">
            <v>0</v>
          </cell>
          <cell r="ET199">
            <v>0</v>
          </cell>
          <cell r="EU199">
            <v>0</v>
          </cell>
          <cell r="EV199">
            <v>0</v>
          </cell>
          <cell r="EW199">
            <v>0</v>
          </cell>
          <cell r="EX199">
            <v>0</v>
          </cell>
          <cell r="EY199">
            <v>0</v>
          </cell>
          <cell r="EZ199">
            <v>0</v>
          </cell>
          <cell r="FA199">
            <v>0</v>
          </cell>
          <cell r="FB199">
            <v>0</v>
          </cell>
          <cell r="FC199">
            <v>0</v>
          </cell>
          <cell r="FD199">
            <v>0</v>
          </cell>
          <cell r="FE199">
            <v>0</v>
          </cell>
          <cell r="FF199">
            <v>0</v>
          </cell>
          <cell r="FG199">
            <v>0</v>
          </cell>
          <cell r="FH199">
            <v>0</v>
          </cell>
          <cell r="FI199">
            <v>0</v>
          </cell>
          <cell r="FJ199">
            <v>0</v>
          </cell>
          <cell r="FK199">
            <v>0</v>
          </cell>
          <cell r="FL199">
            <v>0</v>
          </cell>
          <cell r="FM199">
            <v>0</v>
          </cell>
          <cell r="FN199">
            <v>0</v>
          </cell>
          <cell r="FO199">
            <v>0</v>
          </cell>
          <cell r="FP199">
            <v>0</v>
          </cell>
          <cell r="FQ199">
            <v>0</v>
          </cell>
          <cell r="FR199">
            <v>0</v>
          </cell>
          <cell r="FS199">
            <v>0</v>
          </cell>
          <cell r="FT199">
            <v>0</v>
          </cell>
          <cell r="FU199">
            <v>0</v>
          </cell>
          <cell r="FV199">
            <v>0</v>
          </cell>
          <cell r="FW199">
            <v>0</v>
          </cell>
          <cell r="FX199">
            <v>0</v>
          </cell>
          <cell r="FY199">
            <v>0</v>
          </cell>
          <cell r="FZ199">
            <v>0</v>
          </cell>
          <cell r="GA199">
            <v>0</v>
          </cell>
          <cell r="GB199">
            <v>0</v>
          </cell>
          <cell r="GC199">
            <v>0</v>
          </cell>
          <cell r="GD199">
            <v>0</v>
          </cell>
          <cell r="GE199">
            <v>0</v>
          </cell>
          <cell r="GF199">
            <v>0</v>
          </cell>
          <cell r="GG199">
            <v>0</v>
          </cell>
          <cell r="GH199">
            <v>0</v>
          </cell>
          <cell r="GI199">
            <v>0</v>
          </cell>
          <cell r="GJ199">
            <v>0</v>
          </cell>
          <cell r="GK199">
            <v>0</v>
          </cell>
          <cell r="GL199">
            <v>0</v>
          </cell>
          <cell r="GM199">
            <v>0</v>
          </cell>
          <cell r="GN199">
            <v>0</v>
          </cell>
          <cell r="GO199">
            <v>0</v>
          </cell>
          <cell r="GP199">
            <v>0</v>
          </cell>
          <cell r="GQ199">
            <v>0</v>
          </cell>
          <cell r="GR199">
            <v>0</v>
          </cell>
          <cell r="GS199">
            <v>0</v>
          </cell>
          <cell r="GT199">
            <v>0</v>
          </cell>
          <cell r="GU199">
            <v>0</v>
          </cell>
          <cell r="GV199">
            <v>0</v>
          </cell>
          <cell r="GW199">
            <v>0</v>
          </cell>
          <cell r="GX199">
            <v>0</v>
          </cell>
          <cell r="GY199">
            <v>0</v>
          </cell>
          <cell r="GZ199">
            <v>0</v>
          </cell>
          <cell r="HA199">
            <v>0</v>
          </cell>
          <cell r="HB199">
            <v>0</v>
          </cell>
          <cell r="HC199">
            <v>0</v>
          </cell>
          <cell r="HD199">
            <v>0</v>
          </cell>
          <cell r="HE199">
            <v>0</v>
          </cell>
          <cell r="HF199">
            <v>0</v>
          </cell>
          <cell r="HG199">
            <v>0</v>
          </cell>
          <cell r="HH199">
            <v>0</v>
          </cell>
          <cell r="HI199">
            <v>0</v>
          </cell>
          <cell r="HJ199">
            <v>0</v>
          </cell>
          <cell r="HK199">
            <v>0</v>
          </cell>
          <cell r="HL199">
            <v>0</v>
          </cell>
          <cell r="HM199">
            <v>0</v>
          </cell>
          <cell r="HN199">
            <v>0</v>
          </cell>
          <cell r="HO199">
            <v>0</v>
          </cell>
          <cell r="HP199">
            <v>0</v>
          </cell>
          <cell r="HQ199">
            <v>0</v>
          </cell>
          <cell r="HR199">
            <v>0</v>
          </cell>
          <cell r="HS199">
            <v>0</v>
          </cell>
          <cell r="HT199">
            <v>0</v>
          </cell>
          <cell r="HU199">
            <v>0</v>
          </cell>
          <cell r="HV199">
            <v>0</v>
          </cell>
          <cell r="HW199">
            <v>0</v>
          </cell>
          <cell r="HX199">
            <v>0</v>
          </cell>
          <cell r="HY199">
            <v>0</v>
          </cell>
          <cell r="HZ199">
            <v>0</v>
          </cell>
          <cell r="IA199">
            <v>0</v>
          </cell>
          <cell r="IB199">
            <v>0</v>
          </cell>
          <cell r="IC199">
            <v>0</v>
          </cell>
          <cell r="ID199">
            <v>0</v>
          </cell>
          <cell r="IE199">
            <v>0</v>
          </cell>
          <cell r="IF199">
            <v>0</v>
          </cell>
          <cell r="IG199">
            <v>0</v>
          </cell>
          <cell r="IH199">
            <v>0</v>
          </cell>
          <cell r="II199">
            <v>0</v>
          </cell>
          <cell r="IJ199">
            <v>0</v>
          </cell>
          <cell r="IK199">
            <v>0</v>
          </cell>
          <cell r="IL199">
            <v>0</v>
          </cell>
          <cell r="IM199">
            <v>0</v>
          </cell>
          <cell r="IN199">
            <v>0</v>
          </cell>
          <cell r="IO199">
            <v>0</v>
          </cell>
          <cell r="IP199">
            <v>0</v>
          </cell>
          <cell r="IQ199">
            <v>0</v>
          </cell>
          <cell r="IR199">
            <v>0</v>
          </cell>
          <cell r="IS199">
            <v>0</v>
          </cell>
          <cell r="IT199">
            <v>0</v>
          </cell>
          <cell r="IU199">
            <v>0</v>
          </cell>
          <cell r="IV199">
            <v>0</v>
          </cell>
          <cell r="IW199">
            <v>0</v>
          </cell>
          <cell r="IX199">
            <v>0</v>
          </cell>
          <cell r="IY199">
            <v>0</v>
          </cell>
          <cell r="IZ199">
            <v>0</v>
          </cell>
          <cell r="JA199">
            <v>0</v>
          </cell>
          <cell r="JB199">
            <v>0</v>
          </cell>
          <cell r="JC199">
            <v>0</v>
          </cell>
          <cell r="JD199">
            <v>0</v>
          </cell>
          <cell r="JE199">
            <v>0</v>
          </cell>
          <cell r="JF199">
            <v>0</v>
          </cell>
          <cell r="JG199">
            <v>0</v>
          </cell>
          <cell r="JH199">
            <v>0</v>
          </cell>
          <cell r="JI199">
            <v>0</v>
          </cell>
          <cell r="JJ199">
            <v>0</v>
          </cell>
          <cell r="JK199">
            <v>0</v>
          </cell>
          <cell r="JL199">
            <v>0</v>
          </cell>
          <cell r="JM199">
            <v>0</v>
          </cell>
          <cell r="JN199">
            <v>0</v>
          </cell>
          <cell r="JO199">
            <v>0</v>
          </cell>
          <cell r="JP199">
            <v>0</v>
          </cell>
          <cell r="JQ199">
            <v>0</v>
          </cell>
        </row>
        <row r="200"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  <cell r="AA200">
            <v>0</v>
          </cell>
          <cell r="AB200">
            <v>0</v>
          </cell>
          <cell r="AC200">
            <v>0</v>
          </cell>
          <cell r="AD200">
            <v>0</v>
          </cell>
          <cell r="AE200">
            <v>0</v>
          </cell>
          <cell r="AF200">
            <v>0</v>
          </cell>
          <cell r="AG200">
            <v>0</v>
          </cell>
          <cell r="AH200">
            <v>0</v>
          </cell>
          <cell r="AI200">
            <v>0</v>
          </cell>
          <cell r="AJ200">
            <v>0</v>
          </cell>
          <cell r="AK200">
            <v>0</v>
          </cell>
          <cell r="AL200">
            <v>0</v>
          </cell>
          <cell r="AM200">
            <v>0</v>
          </cell>
          <cell r="AN200">
            <v>0</v>
          </cell>
          <cell r="AO200">
            <v>0</v>
          </cell>
          <cell r="AP200">
            <v>0</v>
          </cell>
          <cell r="AQ200">
            <v>0</v>
          </cell>
          <cell r="AR200">
            <v>0</v>
          </cell>
          <cell r="AS200">
            <v>0</v>
          </cell>
          <cell r="AT200">
            <v>0</v>
          </cell>
          <cell r="AU200">
            <v>0</v>
          </cell>
          <cell r="AV200">
            <v>0</v>
          </cell>
          <cell r="AW200">
            <v>0</v>
          </cell>
          <cell r="AX200">
            <v>0</v>
          </cell>
          <cell r="AY200">
            <v>0</v>
          </cell>
          <cell r="AZ200">
            <v>0</v>
          </cell>
          <cell r="BA200">
            <v>0</v>
          </cell>
          <cell r="BB200">
            <v>0</v>
          </cell>
          <cell r="BC200">
            <v>0</v>
          </cell>
          <cell r="BD200">
            <v>0</v>
          </cell>
          <cell r="BE200">
            <v>0</v>
          </cell>
          <cell r="BF200">
            <v>0</v>
          </cell>
          <cell r="BG200">
            <v>0</v>
          </cell>
          <cell r="BH200">
            <v>0</v>
          </cell>
          <cell r="BI200">
            <v>0</v>
          </cell>
          <cell r="BJ200">
            <v>0</v>
          </cell>
          <cell r="BK200">
            <v>0</v>
          </cell>
          <cell r="BL200">
            <v>0</v>
          </cell>
          <cell r="BM200">
            <v>0</v>
          </cell>
          <cell r="BN200">
            <v>0</v>
          </cell>
          <cell r="BO200">
            <v>0</v>
          </cell>
          <cell r="BP200">
            <v>0</v>
          </cell>
          <cell r="BQ200">
            <v>0</v>
          </cell>
          <cell r="BR200">
            <v>0</v>
          </cell>
          <cell r="BS200">
            <v>0</v>
          </cell>
          <cell r="BT200">
            <v>0</v>
          </cell>
          <cell r="BU200">
            <v>0</v>
          </cell>
          <cell r="BV200">
            <v>0</v>
          </cell>
          <cell r="BW200">
            <v>0</v>
          </cell>
          <cell r="BX200">
            <v>0</v>
          </cell>
          <cell r="BY200">
            <v>0</v>
          </cell>
          <cell r="BZ200">
            <v>0</v>
          </cell>
          <cell r="CA200">
            <v>0</v>
          </cell>
          <cell r="CB200">
            <v>0</v>
          </cell>
          <cell r="CC200">
            <v>0</v>
          </cell>
          <cell r="CD200">
            <v>0</v>
          </cell>
          <cell r="CE200">
            <v>0</v>
          </cell>
          <cell r="CF200">
            <v>0</v>
          </cell>
          <cell r="CG200">
            <v>0</v>
          </cell>
          <cell r="CH200">
            <v>0</v>
          </cell>
          <cell r="CI200">
            <v>0</v>
          </cell>
          <cell r="CJ200">
            <v>0</v>
          </cell>
          <cell r="CK200">
            <v>0</v>
          </cell>
          <cell r="CL200">
            <v>0</v>
          </cell>
          <cell r="CM200">
            <v>0</v>
          </cell>
          <cell r="CN200">
            <v>0</v>
          </cell>
          <cell r="CO200">
            <v>0</v>
          </cell>
          <cell r="CP200">
            <v>0</v>
          </cell>
          <cell r="CQ200">
            <v>0</v>
          </cell>
          <cell r="CR200">
            <v>0</v>
          </cell>
          <cell r="CS200">
            <v>0</v>
          </cell>
          <cell r="CT200">
            <v>0</v>
          </cell>
          <cell r="CU200">
            <v>0</v>
          </cell>
          <cell r="CV200">
            <v>0</v>
          </cell>
          <cell r="CW200">
            <v>0</v>
          </cell>
          <cell r="CX200">
            <v>0</v>
          </cell>
          <cell r="CY200">
            <v>0</v>
          </cell>
          <cell r="CZ200">
            <v>0</v>
          </cell>
          <cell r="DA200">
            <v>0</v>
          </cell>
          <cell r="DB200">
            <v>0</v>
          </cell>
          <cell r="DC200">
            <v>0</v>
          </cell>
          <cell r="DD200">
            <v>0</v>
          </cell>
          <cell r="DE200">
            <v>0</v>
          </cell>
          <cell r="DF200">
            <v>0</v>
          </cell>
          <cell r="DG200">
            <v>0</v>
          </cell>
          <cell r="DH200">
            <v>0</v>
          </cell>
          <cell r="DI200">
            <v>0</v>
          </cell>
          <cell r="DJ200">
            <v>0</v>
          </cell>
          <cell r="DK200">
            <v>0</v>
          </cell>
          <cell r="DL200">
            <v>0</v>
          </cell>
          <cell r="DM200">
            <v>0</v>
          </cell>
          <cell r="DN200">
            <v>0</v>
          </cell>
          <cell r="DO200">
            <v>0</v>
          </cell>
          <cell r="DP200">
            <v>0</v>
          </cell>
          <cell r="DQ200">
            <v>0</v>
          </cell>
          <cell r="DR200">
            <v>0</v>
          </cell>
          <cell r="DS200">
            <v>0</v>
          </cell>
          <cell r="DT200">
            <v>0</v>
          </cell>
          <cell r="DU200">
            <v>0</v>
          </cell>
          <cell r="DV200">
            <v>0</v>
          </cell>
          <cell r="DW200">
            <v>0</v>
          </cell>
          <cell r="DX200">
            <v>0</v>
          </cell>
          <cell r="DY200">
            <v>0</v>
          </cell>
          <cell r="DZ200">
            <v>0</v>
          </cell>
          <cell r="EA200">
            <v>0</v>
          </cell>
          <cell r="EB200">
            <v>0</v>
          </cell>
          <cell r="EC200">
            <v>0</v>
          </cell>
          <cell r="ED200">
            <v>0</v>
          </cell>
          <cell r="EE200">
            <v>0</v>
          </cell>
          <cell r="EF200">
            <v>0</v>
          </cell>
          <cell r="EG200">
            <v>0</v>
          </cell>
          <cell r="EH200">
            <v>0</v>
          </cell>
          <cell r="EI200">
            <v>0</v>
          </cell>
          <cell r="EJ200">
            <v>0</v>
          </cell>
          <cell r="EK200">
            <v>0</v>
          </cell>
          <cell r="EL200">
            <v>0</v>
          </cell>
          <cell r="EM200">
            <v>0</v>
          </cell>
          <cell r="EN200">
            <v>0</v>
          </cell>
          <cell r="EO200">
            <v>0</v>
          </cell>
          <cell r="EP200">
            <v>0</v>
          </cell>
          <cell r="EQ200">
            <v>0</v>
          </cell>
          <cell r="ER200">
            <v>0</v>
          </cell>
          <cell r="ES200">
            <v>0</v>
          </cell>
          <cell r="ET200">
            <v>0</v>
          </cell>
          <cell r="EU200">
            <v>0</v>
          </cell>
          <cell r="EV200">
            <v>0</v>
          </cell>
          <cell r="EW200">
            <v>0</v>
          </cell>
          <cell r="EX200">
            <v>0</v>
          </cell>
          <cell r="EY200">
            <v>0</v>
          </cell>
          <cell r="EZ200">
            <v>0</v>
          </cell>
          <cell r="FA200">
            <v>0</v>
          </cell>
          <cell r="FB200">
            <v>0</v>
          </cell>
          <cell r="FC200">
            <v>0</v>
          </cell>
          <cell r="FD200">
            <v>0</v>
          </cell>
          <cell r="FE200">
            <v>0</v>
          </cell>
          <cell r="FF200">
            <v>0</v>
          </cell>
          <cell r="FG200">
            <v>0</v>
          </cell>
          <cell r="FH200">
            <v>0</v>
          </cell>
          <cell r="FI200">
            <v>0</v>
          </cell>
          <cell r="FJ200">
            <v>0</v>
          </cell>
          <cell r="FK200">
            <v>0</v>
          </cell>
          <cell r="FL200">
            <v>0</v>
          </cell>
          <cell r="FM200">
            <v>0</v>
          </cell>
          <cell r="FN200">
            <v>0</v>
          </cell>
          <cell r="FO200">
            <v>0</v>
          </cell>
          <cell r="FP200">
            <v>0</v>
          </cell>
          <cell r="FQ200">
            <v>0</v>
          </cell>
          <cell r="FR200">
            <v>0</v>
          </cell>
          <cell r="FS200">
            <v>0</v>
          </cell>
          <cell r="FT200">
            <v>0</v>
          </cell>
          <cell r="FU200">
            <v>0</v>
          </cell>
          <cell r="FV200">
            <v>0</v>
          </cell>
          <cell r="FW200">
            <v>0</v>
          </cell>
          <cell r="FX200">
            <v>0</v>
          </cell>
          <cell r="FY200">
            <v>0</v>
          </cell>
          <cell r="FZ200">
            <v>0</v>
          </cell>
          <cell r="GA200">
            <v>0</v>
          </cell>
          <cell r="GB200">
            <v>0</v>
          </cell>
          <cell r="GC200">
            <v>0</v>
          </cell>
          <cell r="GD200">
            <v>0</v>
          </cell>
          <cell r="GE200">
            <v>0</v>
          </cell>
          <cell r="GF200">
            <v>0</v>
          </cell>
          <cell r="GG200">
            <v>0</v>
          </cell>
          <cell r="GH200">
            <v>0</v>
          </cell>
          <cell r="GI200">
            <v>0</v>
          </cell>
          <cell r="GJ200">
            <v>0</v>
          </cell>
          <cell r="GK200">
            <v>0</v>
          </cell>
          <cell r="GL200">
            <v>0</v>
          </cell>
          <cell r="GM200">
            <v>0</v>
          </cell>
          <cell r="GN200">
            <v>0</v>
          </cell>
          <cell r="GO200">
            <v>0</v>
          </cell>
          <cell r="GP200">
            <v>0</v>
          </cell>
          <cell r="GQ200">
            <v>0</v>
          </cell>
          <cell r="GR200">
            <v>0</v>
          </cell>
          <cell r="GS200">
            <v>0</v>
          </cell>
          <cell r="GT200">
            <v>0</v>
          </cell>
          <cell r="GU200">
            <v>0</v>
          </cell>
          <cell r="GV200">
            <v>0</v>
          </cell>
          <cell r="GW200">
            <v>0</v>
          </cell>
          <cell r="GX200">
            <v>0</v>
          </cell>
          <cell r="GY200">
            <v>0</v>
          </cell>
          <cell r="GZ200">
            <v>0</v>
          </cell>
          <cell r="HA200">
            <v>0</v>
          </cell>
          <cell r="HB200">
            <v>0</v>
          </cell>
          <cell r="HC200">
            <v>0</v>
          </cell>
          <cell r="HD200">
            <v>0</v>
          </cell>
          <cell r="HE200">
            <v>0</v>
          </cell>
          <cell r="HF200">
            <v>0</v>
          </cell>
          <cell r="HG200">
            <v>0</v>
          </cell>
          <cell r="HH200">
            <v>0</v>
          </cell>
          <cell r="HI200">
            <v>0</v>
          </cell>
          <cell r="HJ200">
            <v>0</v>
          </cell>
          <cell r="HK200">
            <v>0</v>
          </cell>
          <cell r="HL200">
            <v>0</v>
          </cell>
          <cell r="HM200">
            <v>0</v>
          </cell>
          <cell r="HN200">
            <v>0</v>
          </cell>
          <cell r="HO200">
            <v>0</v>
          </cell>
          <cell r="HP200">
            <v>0</v>
          </cell>
          <cell r="HQ200">
            <v>0</v>
          </cell>
          <cell r="HR200">
            <v>0</v>
          </cell>
          <cell r="HS200">
            <v>0</v>
          </cell>
          <cell r="HT200">
            <v>0</v>
          </cell>
          <cell r="HU200">
            <v>0</v>
          </cell>
          <cell r="HV200">
            <v>0</v>
          </cell>
          <cell r="HW200">
            <v>0</v>
          </cell>
          <cell r="HX200">
            <v>0</v>
          </cell>
          <cell r="HY200">
            <v>0</v>
          </cell>
          <cell r="HZ200">
            <v>0</v>
          </cell>
          <cell r="IA200">
            <v>0</v>
          </cell>
          <cell r="IB200">
            <v>0</v>
          </cell>
          <cell r="IC200">
            <v>0</v>
          </cell>
          <cell r="ID200">
            <v>0</v>
          </cell>
          <cell r="IE200">
            <v>0</v>
          </cell>
          <cell r="IF200">
            <v>0</v>
          </cell>
          <cell r="IG200">
            <v>0</v>
          </cell>
          <cell r="IH200">
            <v>0</v>
          </cell>
          <cell r="II200">
            <v>0</v>
          </cell>
          <cell r="IJ200">
            <v>0</v>
          </cell>
          <cell r="IK200">
            <v>0</v>
          </cell>
          <cell r="IL200">
            <v>0</v>
          </cell>
          <cell r="IM200">
            <v>0</v>
          </cell>
          <cell r="IN200">
            <v>0</v>
          </cell>
          <cell r="IO200">
            <v>0</v>
          </cell>
          <cell r="IP200">
            <v>0</v>
          </cell>
          <cell r="IQ200">
            <v>0</v>
          </cell>
          <cell r="IR200">
            <v>0</v>
          </cell>
          <cell r="IS200">
            <v>0</v>
          </cell>
          <cell r="IT200">
            <v>0</v>
          </cell>
          <cell r="IU200">
            <v>0</v>
          </cell>
          <cell r="IV200">
            <v>0</v>
          </cell>
          <cell r="IW200">
            <v>0</v>
          </cell>
          <cell r="IX200">
            <v>0</v>
          </cell>
          <cell r="IY200">
            <v>0</v>
          </cell>
          <cell r="IZ200">
            <v>0</v>
          </cell>
          <cell r="JA200">
            <v>0</v>
          </cell>
          <cell r="JB200">
            <v>0</v>
          </cell>
          <cell r="JC200">
            <v>0</v>
          </cell>
          <cell r="JD200">
            <v>0</v>
          </cell>
          <cell r="JE200">
            <v>0</v>
          </cell>
          <cell r="JF200">
            <v>0</v>
          </cell>
          <cell r="JG200">
            <v>0</v>
          </cell>
          <cell r="JH200">
            <v>0</v>
          </cell>
          <cell r="JI200">
            <v>0</v>
          </cell>
          <cell r="JJ200">
            <v>0</v>
          </cell>
          <cell r="JK200">
            <v>0</v>
          </cell>
          <cell r="JL200">
            <v>0</v>
          </cell>
          <cell r="JM200">
            <v>0</v>
          </cell>
          <cell r="JN200">
            <v>0</v>
          </cell>
          <cell r="JO200">
            <v>0</v>
          </cell>
          <cell r="JP200">
            <v>0</v>
          </cell>
          <cell r="JQ200">
            <v>0</v>
          </cell>
        </row>
        <row r="201">
          <cell r="F201">
            <v>0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  <cell r="AA201">
            <v>0</v>
          </cell>
          <cell r="AB201">
            <v>0</v>
          </cell>
          <cell r="AC201">
            <v>0</v>
          </cell>
          <cell r="AD201">
            <v>0</v>
          </cell>
          <cell r="AE201">
            <v>0</v>
          </cell>
          <cell r="AF201">
            <v>0</v>
          </cell>
          <cell r="AG201">
            <v>0</v>
          </cell>
          <cell r="AH201">
            <v>0</v>
          </cell>
          <cell r="AI201">
            <v>0</v>
          </cell>
          <cell r="AJ201">
            <v>0</v>
          </cell>
          <cell r="AK201">
            <v>0</v>
          </cell>
          <cell r="AL201">
            <v>0</v>
          </cell>
          <cell r="AM201">
            <v>0</v>
          </cell>
          <cell r="AN201">
            <v>0</v>
          </cell>
          <cell r="AO201">
            <v>0</v>
          </cell>
          <cell r="AP201">
            <v>0</v>
          </cell>
          <cell r="AQ201">
            <v>0</v>
          </cell>
          <cell r="AR201">
            <v>0</v>
          </cell>
          <cell r="AS201">
            <v>0</v>
          </cell>
          <cell r="AT201">
            <v>0</v>
          </cell>
          <cell r="AU201">
            <v>0</v>
          </cell>
          <cell r="AV201">
            <v>0</v>
          </cell>
          <cell r="AW201">
            <v>0</v>
          </cell>
          <cell r="AX201">
            <v>0</v>
          </cell>
          <cell r="AY201">
            <v>0</v>
          </cell>
          <cell r="AZ201">
            <v>0</v>
          </cell>
          <cell r="BA201">
            <v>0</v>
          </cell>
          <cell r="BB201">
            <v>0</v>
          </cell>
          <cell r="BC201">
            <v>0</v>
          </cell>
          <cell r="BD201">
            <v>0</v>
          </cell>
          <cell r="BE201">
            <v>0</v>
          </cell>
          <cell r="BF201">
            <v>0</v>
          </cell>
          <cell r="BG201">
            <v>0</v>
          </cell>
          <cell r="BH201">
            <v>0</v>
          </cell>
          <cell r="BI201">
            <v>0</v>
          </cell>
          <cell r="BJ201">
            <v>0</v>
          </cell>
          <cell r="BK201">
            <v>0</v>
          </cell>
          <cell r="BL201">
            <v>0</v>
          </cell>
          <cell r="BM201">
            <v>0</v>
          </cell>
          <cell r="BN201">
            <v>0</v>
          </cell>
          <cell r="BO201">
            <v>0</v>
          </cell>
          <cell r="BP201">
            <v>0</v>
          </cell>
          <cell r="BQ201">
            <v>0</v>
          </cell>
          <cell r="BR201">
            <v>0</v>
          </cell>
          <cell r="BS201">
            <v>0</v>
          </cell>
          <cell r="BT201">
            <v>0</v>
          </cell>
          <cell r="BU201">
            <v>0</v>
          </cell>
          <cell r="BV201">
            <v>0</v>
          </cell>
          <cell r="BW201">
            <v>0</v>
          </cell>
          <cell r="BX201">
            <v>0</v>
          </cell>
          <cell r="BY201">
            <v>0</v>
          </cell>
          <cell r="BZ201">
            <v>0</v>
          </cell>
          <cell r="CA201">
            <v>0</v>
          </cell>
          <cell r="CB201">
            <v>0</v>
          </cell>
          <cell r="CC201">
            <v>0</v>
          </cell>
          <cell r="CD201">
            <v>0</v>
          </cell>
          <cell r="CE201">
            <v>0</v>
          </cell>
          <cell r="CF201">
            <v>0</v>
          </cell>
          <cell r="CG201">
            <v>0</v>
          </cell>
          <cell r="CH201">
            <v>0</v>
          </cell>
          <cell r="CI201">
            <v>0</v>
          </cell>
          <cell r="CJ201">
            <v>0</v>
          </cell>
          <cell r="CK201">
            <v>0</v>
          </cell>
          <cell r="CL201">
            <v>0</v>
          </cell>
          <cell r="CM201">
            <v>0</v>
          </cell>
          <cell r="CN201">
            <v>0</v>
          </cell>
          <cell r="CO201">
            <v>0</v>
          </cell>
          <cell r="CP201">
            <v>0</v>
          </cell>
          <cell r="CQ201">
            <v>0</v>
          </cell>
          <cell r="CR201">
            <v>0</v>
          </cell>
          <cell r="CS201">
            <v>0</v>
          </cell>
          <cell r="CT201">
            <v>0</v>
          </cell>
          <cell r="CU201">
            <v>0</v>
          </cell>
          <cell r="CV201">
            <v>0</v>
          </cell>
          <cell r="CW201">
            <v>0</v>
          </cell>
          <cell r="CX201">
            <v>0</v>
          </cell>
          <cell r="CY201">
            <v>0</v>
          </cell>
          <cell r="CZ201">
            <v>0</v>
          </cell>
          <cell r="DA201">
            <v>0</v>
          </cell>
          <cell r="DB201">
            <v>0</v>
          </cell>
          <cell r="DC201">
            <v>0</v>
          </cell>
          <cell r="DD201">
            <v>0</v>
          </cell>
          <cell r="DE201">
            <v>0</v>
          </cell>
          <cell r="DF201">
            <v>0</v>
          </cell>
          <cell r="DG201">
            <v>0</v>
          </cell>
          <cell r="DH201">
            <v>0</v>
          </cell>
          <cell r="DI201">
            <v>0</v>
          </cell>
          <cell r="DJ201">
            <v>0</v>
          </cell>
          <cell r="DK201">
            <v>0</v>
          </cell>
          <cell r="DL201">
            <v>0</v>
          </cell>
          <cell r="DM201">
            <v>0</v>
          </cell>
          <cell r="DN201">
            <v>0</v>
          </cell>
          <cell r="DO201">
            <v>0</v>
          </cell>
          <cell r="DP201">
            <v>0</v>
          </cell>
          <cell r="DQ201">
            <v>0</v>
          </cell>
          <cell r="DR201">
            <v>0</v>
          </cell>
          <cell r="DS201">
            <v>0</v>
          </cell>
          <cell r="DT201">
            <v>0</v>
          </cell>
          <cell r="DU201">
            <v>0</v>
          </cell>
          <cell r="DV201">
            <v>0</v>
          </cell>
          <cell r="DW201">
            <v>0</v>
          </cell>
          <cell r="DX201">
            <v>0</v>
          </cell>
          <cell r="DY201">
            <v>0</v>
          </cell>
          <cell r="DZ201">
            <v>0</v>
          </cell>
          <cell r="EA201">
            <v>0</v>
          </cell>
          <cell r="EB201">
            <v>0</v>
          </cell>
          <cell r="EC201">
            <v>0</v>
          </cell>
          <cell r="ED201">
            <v>0</v>
          </cell>
          <cell r="EE201">
            <v>0</v>
          </cell>
          <cell r="EF201">
            <v>0</v>
          </cell>
          <cell r="EG201">
            <v>0</v>
          </cell>
          <cell r="EH201">
            <v>0</v>
          </cell>
          <cell r="EI201">
            <v>0</v>
          </cell>
          <cell r="EJ201">
            <v>0</v>
          </cell>
          <cell r="EK201">
            <v>0</v>
          </cell>
          <cell r="EL201">
            <v>0</v>
          </cell>
          <cell r="EM201">
            <v>0</v>
          </cell>
          <cell r="EN201">
            <v>0</v>
          </cell>
          <cell r="EO201">
            <v>0</v>
          </cell>
          <cell r="EP201">
            <v>0</v>
          </cell>
          <cell r="EQ201">
            <v>0</v>
          </cell>
          <cell r="ER201">
            <v>0</v>
          </cell>
          <cell r="ES201">
            <v>0</v>
          </cell>
          <cell r="ET201">
            <v>0</v>
          </cell>
          <cell r="EU201">
            <v>0</v>
          </cell>
          <cell r="EV201">
            <v>0</v>
          </cell>
          <cell r="EW201">
            <v>0</v>
          </cell>
          <cell r="EX201">
            <v>0</v>
          </cell>
          <cell r="EY201">
            <v>0</v>
          </cell>
          <cell r="EZ201">
            <v>0</v>
          </cell>
          <cell r="FA201">
            <v>0</v>
          </cell>
          <cell r="FB201">
            <v>0</v>
          </cell>
          <cell r="FC201">
            <v>0</v>
          </cell>
          <cell r="FD201">
            <v>0</v>
          </cell>
          <cell r="FE201">
            <v>0</v>
          </cell>
          <cell r="FF201">
            <v>0</v>
          </cell>
          <cell r="FG201">
            <v>0</v>
          </cell>
          <cell r="FH201">
            <v>0</v>
          </cell>
          <cell r="FI201">
            <v>0</v>
          </cell>
          <cell r="FJ201">
            <v>0</v>
          </cell>
          <cell r="FK201">
            <v>0</v>
          </cell>
          <cell r="FL201">
            <v>0</v>
          </cell>
          <cell r="FM201">
            <v>0</v>
          </cell>
          <cell r="FN201">
            <v>0</v>
          </cell>
          <cell r="FO201">
            <v>0</v>
          </cell>
          <cell r="FP201">
            <v>0</v>
          </cell>
          <cell r="FQ201">
            <v>0</v>
          </cell>
          <cell r="FR201">
            <v>0</v>
          </cell>
          <cell r="FS201">
            <v>0</v>
          </cell>
          <cell r="FT201">
            <v>0</v>
          </cell>
          <cell r="FU201">
            <v>0</v>
          </cell>
          <cell r="FV201">
            <v>0</v>
          </cell>
          <cell r="FW201">
            <v>0</v>
          </cell>
          <cell r="FX201">
            <v>0</v>
          </cell>
          <cell r="FY201">
            <v>0</v>
          </cell>
          <cell r="FZ201">
            <v>0</v>
          </cell>
          <cell r="GA201">
            <v>0</v>
          </cell>
          <cell r="GB201">
            <v>0</v>
          </cell>
          <cell r="GC201">
            <v>0</v>
          </cell>
          <cell r="GD201">
            <v>0</v>
          </cell>
          <cell r="GE201">
            <v>0</v>
          </cell>
          <cell r="GF201">
            <v>0</v>
          </cell>
          <cell r="GG201">
            <v>0</v>
          </cell>
          <cell r="GH201">
            <v>0</v>
          </cell>
          <cell r="GI201">
            <v>0</v>
          </cell>
          <cell r="GJ201">
            <v>0</v>
          </cell>
          <cell r="GK201">
            <v>0</v>
          </cell>
          <cell r="GL201">
            <v>0</v>
          </cell>
          <cell r="GM201">
            <v>0</v>
          </cell>
          <cell r="GN201">
            <v>0</v>
          </cell>
          <cell r="GO201">
            <v>0</v>
          </cell>
          <cell r="GP201">
            <v>0</v>
          </cell>
          <cell r="GQ201">
            <v>0</v>
          </cell>
          <cell r="GR201">
            <v>0</v>
          </cell>
          <cell r="GS201">
            <v>0</v>
          </cell>
          <cell r="GT201">
            <v>0</v>
          </cell>
          <cell r="GU201">
            <v>0</v>
          </cell>
          <cell r="GV201">
            <v>0</v>
          </cell>
          <cell r="GW201">
            <v>0</v>
          </cell>
          <cell r="GX201">
            <v>0</v>
          </cell>
          <cell r="GY201">
            <v>0</v>
          </cell>
          <cell r="GZ201">
            <v>0</v>
          </cell>
          <cell r="HA201">
            <v>0</v>
          </cell>
          <cell r="HB201">
            <v>0</v>
          </cell>
          <cell r="HC201">
            <v>0</v>
          </cell>
          <cell r="HD201">
            <v>0</v>
          </cell>
          <cell r="HE201">
            <v>0</v>
          </cell>
          <cell r="HF201">
            <v>0</v>
          </cell>
          <cell r="HG201">
            <v>0</v>
          </cell>
          <cell r="HH201">
            <v>0</v>
          </cell>
          <cell r="HI201">
            <v>0</v>
          </cell>
          <cell r="HJ201">
            <v>0</v>
          </cell>
          <cell r="HK201">
            <v>0</v>
          </cell>
          <cell r="HL201">
            <v>0</v>
          </cell>
          <cell r="HM201">
            <v>0</v>
          </cell>
          <cell r="HN201">
            <v>0</v>
          </cell>
          <cell r="HO201">
            <v>0</v>
          </cell>
          <cell r="HP201">
            <v>0</v>
          </cell>
          <cell r="HQ201">
            <v>0</v>
          </cell>
          <cell r="HR201">
            <v>0</v>
          </cell>
          <cell r="HS201">
            <v>0</v>
          </cell>
          <cell r="HT201">
            <v>0</v>
          </cell>
          <cell r="HU201">
            <v>0</v>
          </cell>
          <cell r="HV201">
            <v>0</v>
          </cell>
          <cell r="HW201">
            <v>0</v>
          </cell>
          <cell r="HX201">
            <v>0</v>
          </cell>
          <cell r="HY201">
            <v>0</v>
          </cell>
          <cell r="HZ201">
            <v>0</v>
          </cell>
          <cell r="IA201">
            <v>0</v>
          </cell>
          <cell r="IB201">
            <v>0</v>
          </cell>
          <cell r="IC201">
            <v>0</v>
          </cell>
          <cell r="ID201">
            <v>0</v>
          </cell>
          <cell r="IE201">
            <v>0</v>
          </cell>
          <cell r="IF201">
            <v>0</v>
          </cell>
          <cell r="IG201">
            <v>0</v>
          </cell>
          <cell r="IH201">
            <v>0</v>
          </cell>
          <cell r="II201">
            <v>0</v>
          </cell>
          <cell r="IJ201">
            <v>0</v>
          </cell>
          <cell r="IK201">
            <v>0</v>
          </cell>
          <cell r="IL201">
            <v>0</v>
          </cell>
          <cell r="IM201">
            <v>0</v>
          </cell>
          <cell r="IN201">
            <v>0</v>
          </cell>
          <cell r="IO201">
            <v>0</v>
          </cell>
          <cell r="IP201">
            <v>0</v>
          </cell>
          <cell r="IQ201">
            <v>0</v>
          </cell>
          <cell r="IR201">
            <v>0</v>
          </cell>
          <cell r="IS201">
            <v>0</v>
          </cell>
          <cell r="IT201">
            <v>0</v>
          </cell>
          <cell r="IU201">
            <v>0</v>
          </cell>
          <cell r="IV201">
            <v>0</v>
          </cell>
          <cell r="IW201">
            <v>0</v>
          </cell>
          <cell r="IX201">
            <v>0</v>
          </cell>
          <cell r="IY201">
            <v>0</v>
          </cell>
          <cell r="IZ201">
            <v>0</v>
          </cell>
          <cell r="JA201">
            <v>0</v>
          </cell>
          <cell r="JB201">
            <v>0</v>
          </cell>
          <cell r="JC201">
            <v>0</v>
          </cell>
          <cell r="JD201">
            <v>0</v>
          </cell>
          <cell r="JE201">
            <v>0</v>
          </cell>
          <cell r="JF201">
            <v>0</v>
          </cell>
          <cell r="JG201">
            <v>0</v>
          </cell>
          <cell r="JH201">
            <v>0</v>
          </cell>
          <cell r="JI201">
            <v>0</v>
          </cell>
          <cell r="JJ201">
            <v>0</v>
          </cell>
          <cell r="JK201">
            <v>0</v>
          </cell>
          <cell r="JL201">
            <v>0</v>
          </cell>
          <cell r="JM201">
            <v>0</v>
          </cell>
          <cell r="JN201">
            <v>0</v>
          </cell>
          <cell r="JO201">
            <v>0</v>
          </cell>
          <cell r="JP201">
            <v>0</v>
          </cell>
          <cell r="JQ201">
            <v>0</v>
          </cell>
        </row>
        <row r="202">
          <cell r="F202">
            <v>0</v>
          </cell>
          <cell r="G202">
            <v>0</v>
          </cell>
          <cell r="H202">
            <v>0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0</v>
          </cell>
          <cell r="R202">
            <v>0</v>
          </cell>
          <cell r="S202">
            <v>0</v>
          </cell>
          <cell r="T202">
            <v>0</v>
          </cell>
          <cell r="U202">
            <v>0</v>
          </cell>
          <cell r="V202">
            <v>0</v>
          </cell>
          <cell r="W202">
            <v>0</v>
          </cell>
          <cell r="X202">
            <v>0</v>
          </cell>
          <cell r="Y202">
            <v>0</v>
          </cell>
          <cell r="Z202">
            <v>0</v>
          </cell>
          <cell r="AA202">
            <v>0</v>
          </cell>
          <cell r="AB202">
            <v>0</v>
          </cell>
          <cell r="AC202">
            <v>0</v>
          </cell>
          <cell r="AD202">
            <v>0</v>
          </cell>
          <cell r="AE202">
            <v>0</v>
          </cell>
          <cell r="AF202">
            <v>0</v>
          </cell>
          <cell r="AG202">
            <v>0</v>
          </cell>
          <cell r="AH202">
            <v>0</v>
          </cell>
          <cell r="AI202">
            <v>0</v>
          </cell>
          <cell r="AJ202">
            <v>0</v>
          </cell>
          <cell r="AK202">
            <v>0</v>
          </cell>
          <cell r="AL202">
            <v>0</v>
          </cell>
          <cell r="AM202">
            <v>0</v>
          </cell>
          <cell r="AN202">
            <v>0</v>
          </cell>
          <cell r="AO202">
            <v>0</v>
          </cell>
          <cell r="AP202">
            <v>0</v>
          </cell>
          <cell r="AQ202">
            <v>0</v>
          </cell>
          <cell r="AR202">
            <v>0</v>
          </cell>
          <cell r="AS202">
            <v>0</v>
          </cell>
          <cell r="AT202">
            <v>0</v>
          </cell>
          <cell r="AU202">
            <v>0</v>
          </cell>
          <cell r="AV202">
            <v>0</v>
          </cell>
          <cell r="AW202">
            <v>0</v>
          </cell>
          <cell r="AX202">
            <v>0</v>
          </cell>
          <cell r="AY202">
            <v>0</v>
          </cell>
          <cell r="AZ202">
            <v>0</v>
          </cell>
          <cell r="BA202">
            <v>0</v>
          </cell>
          <cell r="BB202">
            <v>0</v>
          </cell>
          <cell r="BC202">
            <v>0</v>
          </cell>
          <cell r="BD202">
            <v>0</v>
          </cell>
          <cell r="BE202">
            <v>0</v>
          </cell>
          <cell r="BF202">
            <v>0</v>
          </cell>
          <cell r="BG202">
            <v>0</v>
          </cell>
          <cell r="BH202">
            <v>0</v>
          </cell>
          <cell r="BI202">
            <v>0</v>
          </cell>
          <cell r="BJ202">
            <v>0</v>
          </cell>
          <cell r="BK202">
            <v>0</v>
          </cell>
          <cell r="BL202">
            <v>0</v>
          </cell>
          <cell r="BM202">
            <v>0</v>
          </cell>
          <cell r="BN202">
            <v>0</v>
          </cell>
          <cell r="BO202">
            <v>0</v>
          </cell>
          <cell r="BP202">
            <v>0</v>
          </cell>
          <cell r="BQ202">
            <v>0</v>
          </cell>
          <cell r="BR202">
            <v>0</v>
          </cell>
          <cell r="BS202">
            <v>0</v>
          </cell>
          <cell r="BT202">
            <v>0</v>
          </cell>
          <cell r="BU202">
            <v>0</v>
          </cell>
          <cell r="BV202">
            <v>0</v>
          </cell>
          <cell r="BW202">
            <v>0</v>
          </cell>
          <cell r="BX202">
            <v>0</v>
          </cell>
          <cell r="BY202">
            <v>0</v>
          </cell>
          <cell r="BZ202">
            <v>0</v>
          </cell>
          <cell r="CA202">
            <v>0</v>
          </cell>
          <cell r="CB202">
            <v>0</v>
          </cell>
          <cell r="CC202">
            <v>0</v>
          </cell>
          <cell r="CD202">
            <v>0</v>
          </cell>
          <cell r="CE202">
            <v>0</v>
          </cell>
          <cell r="CF202">
            <v>0</v>
          </cell>
          <cell r="CG202">
            <v>0</v>
          </cell>
          <cell r="CH202">
            <v>0</v>
          </cell>
          <cell r="CI202">
            <v>0</v>
          </cell>
          <cell r="CJ202">
            <v>0</v>
          </cell>
          <cell r="CK202">
            <v>0</v>
          </cell>
          <cell r="CL202">
            <v>0</v>
          </cell>
          <cell r="CM202">
            <v>0</v>
          </cell>
          <cell r="CN202">
            <v>0</v>
          </cell>
          <cell r="CO202">
            <v>0</v>
          </cell>
          <cell r="CP202">
            <v>0</v>
          </cell>
          <cell r="CQ202">
            <v>0</v>
          </cell>
          <cell r="CR202">
            <v>0</v>
          </cell>
          <cell r="CS202">
            <v>0</v>
          </cell>
          <cell r="CT202">
            <v>0</v>
          </cell>
          <cell r="CU202">
            <v>0</v>
          </cell>
          <cell r="CV202">
            <v>0</v>
          </cell>
          <cell r="CW202">
            <v>0</v>
          </cell>
          <cell r="CX202">
            <v>0</v>
          </cell>
          <cell r="CY202">
            <v>0</v>
          </cell>
          <cell r="CZ202">
            <v>0</v>
          </cell>
          <cell r="DA202">
            <v>0</v>
          </cell>
          <cell r="DB202">
            <v>0</v>
          </cell>
          <cell r="DC202">
            <v>0</v>
          </cell>
          <cell r="DD202">
            <v>0</v>
          </cell>
          <cell r="DE202">
            <v>0</v>
          </cell>
          <cell r="DF202">
            <v>0</v>
          </cell>
          <cell r="DG202">
            <v>0</v>
          </cell>
          <cell r="DH202">
            <v>0</v>
          </cell>
          <cell r="DI202">
            <v>0</v>
          </cell>
          <cell r="DJ202">
            <v>0</v>
          </cell>
          <cell r="DK202">
            <v>0</v>
          </cell>
          <cell r="DL202">
            <v>0</v>
          </cell>
          <cell r="DM202">
            <v>0</v>
          </cell>
          <cell r="DN202">
            <v>0</v>
          </cell>
          <cell r="DO202">
            <v>0</v>
          </cell>
          <cell r="DP202">
            <v>0</v>
          </cell>
          <cell r="DQ202">
            <v>0</v>
          </cell>
          <cell r="DR202">
            <v>0</v>
          </cell>
          <cell r="DS202">
            <v>0</v>
          </cell>
          <cell r="DT202">
            <v>0</v>
          </cell>
          <cell r="DU202">
            <v>0</v>
          </cell>
          <cell r="DV202">
            <v>0</v>
          </cell>
          <cell r="DW202">
            <v>0</v>
          </cell>
          <cell r="DX202">
            <v>0</v>
          </cell>
          <cell r="DY202">
            <v>0</v>
          </cell>
          <cell r="DZ202">
            <v>0</v>
          </cell>
          <cell r="EA202">
            <v>0</v>
          </cell>
          <cell r="EB202">
            <v>0</v>
          </cell>
          <cell r="EC202">
            <v>0</v>
          </cell>
          <cell r="ED202">
            <v>0</v>
          </cell>
          <cell r="EE202">
            <v>0</v>
          </cell>
          <cell r="EF202">
            <v>0</v>
          </cell>
          <cell r="EG202">
            <v>0</v>
          </cell>
          <cell r="EH202">
            <v>0</v>
          </cell>
          <cell r="EI202">
            <v>0</v>
          </cell>
          <cell r="EJ202">
            <v>0</v>
          </cell>
          <cell r="EK202">
            <v>0</v>
          </cell>
          <cell r="EL202">
            <v>0</v>
          </cell>
          <cell r="EM202">
            <v>0</v>
          </cell>
          <cell r="EN202">
            <v>0</v>
          </cell>
          <cell r="EO202">
            <v>0</v>
          </cell>
          <cell r="EP202">
            <v>0</v>
          </cell>
          <cell r="EQ202">
            <v>0</v>
          </cell>
          <cell r="ER202">
            <v>0</v>
          </cell>
          <cell r="ES202">
            <v>0</v>
          </cell>
          <cell r="ET202">
            <v>0</v>
          </cell>
          <cell r="EU202">
            <v>0</v>
          </cell>
          <cell r="EV202">
            <v>0</v>
          </cell>
          <cell r="EW202">
            <v>0</v>
          </cell>
          <cell r="EX202">
            <v>0</v>
          </cell>
          <cell r="EY202">
            <v>0</v>
          </cell>
          <cell r="EZ202">
            <v>0</v>
          </cell>
          <cell r="FA202">
            <v>0</v>
          </cell>
          <cell r="FB202">
            <v>0</v>
          </cell>
          <cell r="FC202">
            <v>0</v>
          </cell>
          <cell r="FD202">
            <v>0</v>
          </cell>
          <cell r="FE202">
            <v>0</v>
          </cell>
          <cell r="FF202">
            <v>0</v>
          </cell>
          <cell r="FG202">
            <v>0</v>
          </cell>
          <cell r="FH202">
            <v>0</v>
          </cell>
          <cell r="FI202">
            <v>0</v>
          </cell>
          <cell r="FJ202">
            <v>0</v>
          </cell>
          <cell r="FK202">
            <v>0</v>
          </cell>
          <cell r="FL202">
            <v>0</v>
          </cell>
          <cell r="FM202">
            <v>0</v>
          </cell>
          <cell r="FN202">
            <v>0</v>
          </cell>
          <cell r="FO202">
            <v>0</v>
          </cell>
          <cell r="FP202">
            <v>0</v>
          </cell>
          <cell r="FQ202">
            <v>0</v>
          </cell>
          <cell r="FR202">
            <v>0</v>
          </cell>
          <cell r="FS202">
            <v>0</v>
          </cell>
          <cell r="FT202">
            <v>0</v>
          </cell>
          <cell r="FU202">
            <v>0</v>
          </cell>
          <cell r="FV202">
            <v>0</v>
          </cell>
          <cell r="FW202">
            <v>0</v>
          </cell>
          <cell r="FX202">
            <v>0</v>
          </cell>
          <cell r="FY202">
            <v>0</v>
          </cell>
          <cell r="FZ202">
            <v>0</v>
          </cell>
          <cell r="GA202">
            <v>0</v>
          </cell>
          <cell r="GB202">
            <v>0</v>
          </cell>
          <cell r="GC202">
            <v>0</v>
          </cell>
          <cell r="GD202">
            <v>0</v>
          </cell>
          <cell r="GE202">
            <v>0</v>
          </cell>
          <cell r="GF202">
            <v>0</v>
          </cell>
          <cell r="GG202">
            <v>0</v>
          </cell>
          <cell r="GH202">
            <v>0</v>
          </cell>
          <cell r="GI202">
            <v>0</v>
          </cell>
          <cell r="GJ202">
            <v>0</v>
          </cell>
          <cell r="GK202">
            <v>0</v>
          </cell>
          <cell r="GL202">
            <v>0</v>
          </cell>
          <cell r="GM202">
            <v>0</v>
          </cell>
          <cell r="GN202">
            <v>0</v>
          </cell>
          <cell r="GO202">
            <v>0</v>
          </cell>
          <cell r="GP202">
            <v>0</v>
          </cell>
          <cell r="GQ202">
            <v>0</v>
          </cell>
          <cell r="GR202">
            <v>0</v>
          </cell>
          <cell r="GS202">
            <v>0</v>
          </cell>
          <cell r="GT202">
            <v>0</v>
          </cell>
          <cell r="GU202">
            <v>0</v>
          </cell>
          <cell r="GV202">
            <v>0</v>
          </cell>
          <cell r="GW202">
            <v>0</v>
          </cell>
          <cell r="GX202">
            <v>0</v>
          </cell>
          <cell r="GY202">
            <v>0</v>
          </cell>
          <cell r="GZ202">
            <v>0</v>
          </cell>
          <cell r="HA202">
            <v>0</v>
          </cell>
          <cell r="HB202">
            <v>0</v>
          </cell>
          <cell r="HC202">
            <v>0</v>
          </cell>
          <cell r="HD202">
            <v>0</v>
          </cell>
          <cell r="HE202">
            <v>0</v>
          </cell>
          <cell r="HF202">
            <v>0</v>
          </cell>
          <cell r="HG202">
            <v>0</v>
          </cell>
          <cell r="HH202">
            <v>0</v>
          </cell>
          <cell r="HI202">
            <v>0</v>
          </cell>
          <cell r="HJ202">
            <v>0</v>
          </cell>
          <cell r="HK202">
            <v>0</v>
          </cell>
          <cell r="HL202">
            <v>0</v>
          </cell>
          <cell r="HM202">
            <v>0</v>
          </cell>
          <cell r="HN202">
            <v>0</v>
          </cell>
          <cell r="HO202">
            <v>0</v>
          </cell>
          <cell r="HP202">
            <v>0</v>
          </cell>
          <cell r="HQ202">
            <v>0</v>
          </cell>
          <cell r="HR202">
            <v>0</v>
          </cell>
          <cell r="HS202">
            <v>0</v>
          </cell>
          <cell r="HT202">
            <v>0</v>
          </cell>
          <cell r="HU202">
            <v>0</v>
          </cell>
          <cell r="HV202">
            <v>0</v>
          </cell>
          <cell r="HW202">
            <v>0</v>
          </cell>
          <cell r="HX202">
            <v>0</v>
          </cell>
          <cell r="HY202">
            <v>0</v>
          </cell>
          <cell r="HZ202">
            <v>0</v>
          </cell>
          <cell r="IA202">
            <v>0</v>
          </cell>
          <cell r="IB202">
            <v>0</v>
          </cell>
          <cell r="IC202">
            <v>0</v>
          </cell>
          <cell r="ID202">
            <v>0</v>
          </cell>
          <cell r="IE202">
            <v>0</v>
          </cell>
          <cell r="IF202">
            <v>0</v>
          </cell>
          <cell r="IG202">
            <v>0</v>
          </cell>
          <cell r="IH202">
            <v>0</v>
          </cell>
          <cell r="II202">
            <v>0</v>
          </cell>
          <cell r="IJ202">
            <v>0</v>
          </cell>
          <cell r="IK202">
            <v>0</v>
          </cell>
          <cell r="IL202">
            <v>0</v>
          </cell>
          <cell r="IM202">
            <v>0</v>
          </cell>
          <cell r="IN202">
            <v>0</v>
          </cell>
          <cell r="IO202">
            <v>0</v>
          </cell>
          <cell r="IP202">
            <v>0</v>
          </cell>
          <cell r="IQ202">
            <v>0</v>
          </cell>
          <cell r="IR202">
            <v>0</v>
          </cell>
          <cell r="IS202">
            <v>0</v>
          </cell>
          <cell r="IT202">
            <v>0</v>
          </cell>
          <cell r="IU202">
            <v>0</v>
          </cell>
          <cell r="IV202">
            <v>0</v>
          </cell>
          <cell r="IW202">
            <v>0</v>
          </cell>
          <cell r="IX202">
            <v>0</v>
          </cell>
          <cell r="IY202">
            <v>0</v>
          </cell>
          <cell r="IZ202">
            <v>0</v>
          </cell>
          <cell r="JA202">
            <v>0</v>
          </cell>
          <cell r="JB202">
            <v>0</v>
          </cell>
          <cell r="JC202">
            <v>0</v>
          </cell>
          <cell r="JD202">
            <v>0</v>
          </cell>
          <cell r="JE202">
            <v>0</v>
          </cell>
          <cell r="JF202">
            <v>0</v>
          </cell>
          <cell r="JG202">
            <v>0</v>
          </cell>
          <cell r="JH202">
            <v>0</v>
          </cell>
          <cell r="JI202">
            <v>0</v>
          </cell>
          <cell r="JJ202">
            <v>0</v>
          </cell>
          <cell r="JK202">
            <v>0</v>
          </cell>
          <cell r="JL202">
            <v>0</v>
          </cell>
          <cell r="JM202">
            <v>0</v>
          </cell>
          <cell r="JN202">
            <v>0</v>
          </cell>
          <cell r="JO202">
            <v>0</v>
          </cell>
          <cell r="JP202">
            <v>0</v>
          </cell>
          <cell r="JQ202">
            <v>0</v>
          </cell>
        </row>
        <row r="203">
          <cell r="F203">
            <v>0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0</v>
          </cell>
          <cell r="R203">
            <v>0</v>
          </cell>
          <cell r="S203">
            <v>0</v>
          </cell>
          <cell r="T203">
            <v>0</v>
          </cell>
          <cell r="U203">
            <v>0</v>
          </cell>
          <cell r="V203">
            <v>0</v>
          </cell>
          <cell r="W203">
            <v>0</v>
          </cell>
          <cell r="X203">
            <v>0</v>
          </cell>
          <cell r="Y203">
            <v>0</v>
          </cell>
          <cell r="Z203">
            <v>0</v>
          </cell>
          <cell r="AA203">
            <v>0</v>
          </cell>
          <cell r="AB203">
            <v>0</v>
          </cell>
          <cell r="AC203">
            <v>0</v>
          </cell>
          <cell r="AD203">
            <v>0</v>
          </cell>
          <cell r="AE203">
            <v>0</v>
          </cell>
          <cell r="AF203">
            <v>0</v>
          </cell>
          <cell r="AG203">
            <v>0</v>
          </cell>
          <cell r="AH203">
            <v>0</v>
          </cell>
          <cell r="AI203">
            <v>0</v>
          </cell>
          <cell r="AJ203">
            <v>0</v>
          </cell>
          <cell r="AK203">
            <v>0</v>
          </cell>
          <cell r="AL203">
            <v>0</v>
          </cell>
          <cell r="AM203">
            <v>0</v>
          </cell>
          <cell r="AN203">
            <v>0</v>
          </cell>
          <cell r="AO203">
            <v>0</v>
          </cell>
          <cell r="AP203">
            <v>0</v>
          </cell>
          <cell r="AQ203">
            <v>0</v>
          </cell>
          <cell r="AR203">
            <v>0</v>
          </cell>
          <cell r="AS203">
            <v>0</v>
          </cell>
          <cell r="AT203">
            <v>0</v>
          </cell>
          <cell r="AU203">
            <v>0</v>
          </cell>
          <cell r="AV203">
            <v>0</v>
          </cell>
          <cell r="AW203">
            <v>0</v>
          </cell>
          <cell r="AX203">
            <v>0</v>
          </cell>
          <cell r="AY203">
            <v>0</v>
          </cell>
          <cell r="AZ203">
            <v>0</v>
          </cell>
          <cell r="BA203">
            <v>0</v>
          </cell>
          <cell r="BB203">
            <v>0</v>
          </cell>
          <cell r="BC203">
            <v>0</v>
          </cell>
          <cell r="BD203">
            <v>0</v>
          </cell>
          <cell r="BE203">
            <v>0</v>
          </cell>
          <cell r="BF203">
            <v>0</v>
          </cell>
          <cell r="BG203">
            <v>0</v>
          </cell>
          <cell r="BH203">
            <v>0</v>
          </cell>
          <cell r="BI203">
            <v>0</v>
          </cell>
          <cell r="BJ203">
            <v>0</v>
          </cell>
          <cell r="BK203">
            <v>0</v>
          </cell>
          <cell r="BL203">
            <v>0</v>
          </cell>
          <cell r="BM203">
            <v>0</v>
          </cell>
          <cell r="BN203">
            <v>0</v>
          </cell>
          <cell r="BO203">
            <v>0</v>
          </cell>
          <cell r="BP203">
            <v>0</v>
          </cell>
          <cell r="BQ203">
            <v>0</v>
          </cell>
          <cell r="BR203">
            <v>0</v>
          </cell>
          <cell r="BS203">
            <v>0</v>
          </cell>
          <cell r="BT203">
            <v>0</v>
          </cell>
          <cell r="BU203">
            <v>0</v>
          </cell>
          <cell r="BV203">
            <v>0</v>
          </cell>
          <cell r="BW203">
            <v>0</v>
          </cell>
          <cell r="BX203">
            <v>0</v>
          </cell>
          <cell r="BY203">
            <v>0</v>
          </cell>
          <cell r="BZ203">
            <v>0</v>
          </cell>
          <cell r="CA203">
            <v>0</v>
          </cell>
          <cell r="CB203">
            <v>0</v>
          </cell>
          <cell r="CC203">
            <v>0</v>
          </cell>
          <cell r="CD203">
            <v>0</v>
          </cell>
          <cell r="CE203">
            <v>0</v>
          </cell>
          <cell r="CF203">
            <v>0</v>
          </cell>
          <cell r="CG203">
            <v>0</v>
          </cell>
          <cell r="CH203">
            <v>0</v>
          </cell>
          <cell r="CI203">
            <v>0</v>
          </cell>
          <cell r="CJ203">
            <v>0</v>
          </cell>
          <cell r="CK203">
            <v>0</v>
          </cell>
          <cell r="CL203">
            <v>0</v>
          </cell>
          <cell r="CM203">
            <v>0</v>
          </cell>
          <cell r="CN203">
            <v>0</v>
          </cell>
          <cell r="CO203">
            <v>0</v>
          </cell>
          <cell r="CP203">
            <v>0</v>
          </cell>
          <cell r="CQ203">
            <v>0</v>
          </cell>
          <cell r="CR203">
            <v>0</v>
          </cell>
          <cell r="CS203">
            <v>0</v>
          </cell>
          <cell r="CT203">
            <v>0</v>
          </cell>
          <cell r="CU203">
            <v>0</v>
          </cell>
          <cell r="CV203">
            <v>0</v>
          </cell>
          <cell r="CW203">
            <v>0</v>
          </cell>
          <cell r="CX203">
            <v>0</v>
          </cell>
          <cell r="CY203">
            <v>0</v>
          </cell>
          <cell r="CZ203">
            <v>0</v>
          </cell>
          <cell r="DA203">
            <v>0</v>
          </cell>
          <cell r="DB203">
            <v>0</v>
          </cell>
          <cell r="DC203">
            <v>0</v>
          </cell>
          <cell r="DD203">
            <v>0</v>
          </cell>
          <cell r="DE203">
            <v>0</v>
          </cell>
          <cell r="DF203">
            <v>0</v>
          </cell>
          <cell r="DG203">
            <v>0</v>
          </cell>
          <cell r="DH203">
            <v>0</v>
          </cell>
          <cell r="DI203">
            <v>0</v>
          </cell>
          <cell r="DJ203">
            <v>0</v>
          </cell>
          <cell r="DK203">
            <v>0</v>
          </cell>
          <cell r="DL203">
            <v>0</v>
          </cell>
          <cell r="DM203">
            <v>0</v>
          </cell>
          <cell r="DN203">
            <v>0</v>
          </cell>
          <cell r="DO203">
            <v>0</v>
          </cell>
          <cell r="DP203">
            <v>0</v>
          </cell>
          <cell r="DQ203">
            <v>0</v>
          </cell>
          <cell r="DR203">
            <v>0</v>
          </cell>
          <cell r="DS203">
            <v>0</v>
          </cell>
          <cell r="DT203">
            <v>0</v>
          </cell>
          <cell r="DU203">
            <v>0</v>
          </cell>
          <cell r="DV203">
            <v>0</v>
          </cell>
          <cell r="DW203">
            <v>0</v>
          </cell>
          <cell r="DX203">
            <v>0</v>
          </cell>
          <cell r="DY203">
            <v>0</v>
          </cell>
          <cell r="DZ203">
            <v>0</v>
          </cell>
          <cell r="EA203">
            <v>0</v>
          </cell>
          <cell r="EB203">
            <v>0</v>
          </cell>
          <cell r="EC203">
            <v>0</v>
          </cell>
          <cell r="ED203">
            <v>0</v>
          </cell>
          <cell r="EE203">
            <v>0</v>
          </cell>
          <cell r="EF203">
            <v>0</v>
          </cell>
          <cell r="EG203">
            <v>0</v>
          </cell>
          <cell r="EH203">
            <v>0</v>
          </cell>
          <cell r="EI203">
            <v>0</v>
          </cell>
          <cell r="EJ203">
            <v>0</v>
          </cell>
          <cell r="EK203">
            <v>0</v>
          </cell>
          <cell r="EL203">
            <v>0</v>
          </cell>
          <cell r="EM203">
            <v>0</v>
          </cell>
          <cell r="EN203">
            <v>0</v>
          </cell>
          <cell r="EO203">
            <v>0</v>
          </cell>
          <cell r="EP203">
            <v>0</v>
          </cell>
          <cell r="EQ203">
            <v>0</v>
          </cell>
          <cell r="ER203">
            <v>0</v>
          </cell>
          <cell r="ES203">
            <v>0</v>
          </cell>
          <cell r="ET203">
            <v>0</v>
          </cell>
          <cell r="EU203">
            <v>0</v>
          </cell>
          <cell r="EV203">
            <v>0</v>
          </cell>
          <cell r="EW203">
            <v>0</v>
          </cell>
          <cell r="EX203">
            <v>0</v>
          </cell>
          <cell r="EY203">
            <v>0</v>
          </cell>
          <cell r="EZ203">
            <v>0</v>
          </cell>
          <cell r="FA203">
            <v>0</v>
          </cell>
          <cell r="FB203">
            <v>0</v>
          </cell>
          <cell r="FC203">
            <v>0</v>
          </cell>
          <cell r="FD203">
            <v>0</v>
          </cell>
          <cell r="FE203">
            <v>0</v>
          </cell>
          <cell r="FF203">
            <v>0</v>
          </cell>
          <cell r="FG203">
            <v>0</v>
          </cell>
          <cell r="FH203">
            <v>0</v>
          </cell>
          <cell r="FI203">
            <v>0</v>
          </cell>
          <cell r="FJ203">
            <v>0</v>
          </cell>
          <cell r="FK203">
            <v>0</v>
          </cell>
          <cell r="FL203">
            <v>0</v>
          </cell>
          <cell r="FM203">
            <v>0</v>
          </cell>
          <cell r="FN203">
            <v>0</v>
          </cell>
          <cell r="FO203">
            <v>0</v>
          </cell>
          <cell r="FP203">
            <v>0</v>
          </cell>
          <cell r="FQ203">
            <v>0</v>
          </cell>
          <cell r="FR203">
            <v>0</v>
          </cell>
          <cell r="FS203">
            <v>0</v>
          </cell>
          <cell r="FT203">
            <v>0</v>
          </cell>
          <cell r="FU203">
            <v>0</v>
          </cell>
          <cell r="FV203">
            <v>0</v>
          </cell>
          <cell r="FW203">
            <v>0</v>
          </cell>
          <cell r="FX203">
            <v>0</v>
          </cell>
          <cell r="FY203">
            <v>0</v>
          </cell>
          <cell r="FZ203">
            <v>0</v>
          </cell>
          <cell r="GA203">
            <v>0</v>
          </cell>
          <cell r="GB203">
            <v>0</v>
          </cell>
          <cell r="GC203">
            <v>0</v>
          </cell>
          <cell r="GD203">
            <v>0</v>
          </cell>
          <cell r="GE203">
            <v>0</v>
          </cell>
          <cell r="GF203">
            <v>0</v>
          </cell>
          <cell r="GG203">
            <v>0</v>
          </cell>
          <cell r="GH203">
            <v>0</v>
          </cell>
          <cell r="GI203">
            <v>0</v>
          </cell>
          <cell r="GJ203">
            <v>0</v>
          </cell>
          <cell r="GK203">
            <v>0</v>
          </cell>
          <cell r="GL203">
            <v>0</v>
          </cell>
          <cell r="GM203">
            <v>0</v>
          </cell>
          <cell r="GN203">
            <v>0</v>
          </cell>
          <cell r="GO203">
            <v>0</v>
          </cell>
          <cell r="GP203">
            <v>0</v>
          </cell>
          <cell r="GQ203">
            <v>0</v>
          </cell>
          <cell r="GR203">
            <v>0</v>
          </cell>
          <cell r="GS203">
            <v>0</v>
          </cell>
          <cell r="GT203">
            <v>0</v>
          </cell>
          <cell r="GU203">
            <v>0</v>
          </cell>
          <cell r="GV203">
            <v>0</v>
          </cell>
          <cell r="GW203">
            <v>0</v>
          </cell>
          <cell r="GX203">
            <v>0</v>
          </cell>
          <cell r="GY203">
            <v>0</v>
          </cell>
          <cell r="GZ203">
            <v>0</v>
          </cell>
          <cell r="HA203">
            <v>0</v>
          </cell>
          <cell r="HB203">
            <v>0</v>
          </cell>
          <cell r="HC203">
            <v>0</v>
          </cell>
          <cell r="HD203">
            <v>0</v>
          </cell>
          <cell r="HE203">
            <v>0</v>
          </cell>
          <cell r="HF203">
            <v>0</v>
          </cell>
          <cell r="HG203">
            <v>0</v>
          </cell>
          <cell r="HH203">
            <v>0</v>
          </cell>
          <cell r="HI203">
            <v>0</v>
          </cell>
          <cell r="HJ203">
            <v>0</v>
          </cell>
          <cell r="HK203">
            <v>0</v>
          </cell>
          <cell r="HL203">
            <v>0</v>
          </cell>
          <cell r="HM203">
            <v>0</v>
          </cell>
          <cell r="HN203">
            <v>0</v>
          </cell>
          <cell r="HO203">
            <v>0</v>
          </cell>
          <cell r="HP203">
            <v>0</v>
          </cell>
          <cell r="HQ203">
            <v>0</v>
          </cell>
          <cell r="HR203">
            <v>0</v>
          </cell>
          <cell r="HS203">
            <v>0</v>
          </cell>
          <cell r="HT203">
            <v>0</v>
          </cell>
          <cell r="HU203">
            <v>0</v>
          </cell>
          <cell r="HV203">
            <v>0</v>
          </cell>
          <cell r="HW203">
            <v>0</v>
          </cell>
          <cell r="HX203">
            <v>0</v>
          </cell>
          <cell r="HY203">
            <v>0</v>
          </cell>
          <cell r="HZ203">
            <v>0</v>
          </cell>
          <cell r="IA203">
            <v>0</v>
          </cell>
          <cell r="IB203">
            <v>0</v>
          </cell>
          <cell r="IC203">
            <v>0</v>
          </cell>
          <cell r="ID203">
            <v>0</v>
          </cell>
          <cell r="IE203">
            <v>0</v>
          </cell>
          <cell r="IF203">
            <v>0</v>
          </cell>
          <cell r="IG203">
            <v>0</v>
          </cell>
          <cell r="IH203">
            <v>0</v>
          </cell>
          <cell r="II203">
            <v>0</v>
          </cell>
          <cell r="IJ203">
            <v>0</v>
          </cell>
          <cell r="IK203">
            <v>0</v>
          </cell>
          <cell r="IL203">
            <v>0</v>
          </cell>
          <cell r="IM203">
            <v>0</v>
          </cell>
          <cell r="IN203">
            <v>0</v>
          </cell>
          <cell r="IO203">
            <v>0</v>
          </cell>
          <cell r="IP203">
            <v>0</v>
          </cell>
          <cell r="IQ203">
            <v>0</v>
          </cell>
          <cell r="IR203">
            <v>0</v>
          </cell>
          <cell r="IS203">
            <v>0</v>
          </cell>
          <cell r="IT203">
            <v>0</v>
          </cell>
          <cell r="IU203">
            <v>0</v>
          </cell>
          <cell r="IV203">
            <v>0</v>
          </cell>
          <cell r="IW203">
            <v>0</v>
          </cell>
          <cell r="IX203">
            <v>0</v>
          </cell>
          <cell r="IY203">
            <v>0</v>
          </cell>
          <cell r="IZ203">
            <v>0</v>
          </cell>
          <cell r="JA203">
            <v>0</v>
          </cell>
          <cell r="JB203">
            <v>0</v>
          </cell>
          <cell r="JC203">
            <v>0</v>
          </cell>
          <cell r="JD203">
            <v>0</v>
          </cell>
          <cell r="JE203">
            <v>0</v>
          </cell>
          <cell r="JF203">
            <v>0</v>
          </cell>
          <cell r="JG203">
            <v>0</v>
          </cell>
          <cell r="JH203">
            <v>0</v>
          </cell>
          <cell r="JI203">
            <v>0</v>
          </cell>
          <cell r="JJ203">
            <v>0</v>
          </cell>
          <cell r="JK203">
            <v>0</v>
          </cell>
          <cell r="JL203">
            <v>0</v>
          </cell>
          <cell r="JM203">
            <v>0</v>
          </cell>
          <cell r="JN203">
            <v>0</v>
          </cell>
          <cell r="JO203">
            <v>0</v>
          </cell>
          <cell r="JP203">
            <v>0</v>
          </cell>
          <cell r="JQ203">
            <v>0</v>
          </cell>
        </row>
        <row r="204">
          <cell r="F204">
            <v>0</v>
          </cell>
          <cell r="G204">
            <v>0</v>
          </cell>
          <cell r="H204">
            <v>0</v>
          </cell>
          <cell r="I204">
            <v>0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0</v>
          </cell>
          <cell r="R204">
            <v>0</v>
          </cell>
          <cell r="S204">
            <v>0</v>
          </cell>
          <cell r="T204">
            <v>0</v>
          </cell>
          <cell r="U204">
            <v>0</v>
          </cell>
          <cell r="V204">
            <v>0</v>
          </cell>
          <cell r="W204">
            <v>0</v>
          </cell>
          <cell r="X204">
            <v>0</v>
          </cell>
          <cell r="Y204">
            <v>0</v>
          </cell>
          <cell r="Z204">
            <v>0</v>
          </cell>
          <cell r="AA204">
            <v>0</v>
          </cell>
          <cell r="AB204">
            <v>0</v>
          </cell>
          <cell r="AC204">
            <v>0</v>
          </cell>
          <cell r="AD204">
            <v>0</v>
          </cell>
          <cell r="AE204">
            <v>0</v>
          </cell>
          <cell r="AF204">
            <v>0</v>
          </cell>
          <cell r="AG204">
            <v>0</v>
          </cell>
          <cell r="AH204">
            <v>0</v>
          </cell>
          <cell r="AI204">
            <v>0</v>
          </cell>
          <cell r="AJ204">
            <v>0</v>
          </cell>
          <cell r="AK204">
            <v>0</v>
          </cell>
          <cell r="AL204">
            <v>0</v>
          </cell>
          <cell r="AM204">
            <v>0</v>
          </cell>
          <cell r="AN204">
            <v>0</v>
          </cell>
          <cell r="AO204">
            <v>0</v>
          </cell>
          <cell r="AP204">
            <v>0</v>
          </cell>
          <cell r="AQ204">
            <v>0</v>
          </cell>
          <cell r="AR204">
            <v>0</v>
          </cell>
          <cell r="AS204">
            <v>0</v>
          </cell>
          <cell r="AT204">
            <v>0</v>
          </cell>
          <cell r="AU204">
            <v>0</v>
          </cell>
          <cell r="AV204">
            <v>0</v>
          </cell>
          <cell r="AW204">
            <v>0</v>
          </cell>
          <cell r="AX204">
            <v>0</v>
          </cell>
          <cell r="AY204">
            <v>0</v>
          </cell>
          <cell r="AZ204">
            <v>0</v>
          </cell>
          <cell r="BA204">
            <v>0</v>
          </cell>
          <cell r="BB204">
            <v>0</v>
          </cell>
          <cell r="BC204">
            <v>0</v>
          </cell>
          <cell r="BD204">
            <v>0</v>
          </cell>
          <cell r="BE204">
            <v>0</v>
          </cell>
          <cell r="BF204">
            <v>0</v>
          </cell>
          <cell r="BG204">
            <v>0</v>
          </cell>
          <cell r="BH204">
            <v>0</v>
          </cell>
          <cell r="BI204">
            <v>0</v>
          </cell>
          <cell r="BJ204">
            <v>0</v>
          </cell>
          <cell r="BK204">
            <v>0</v>
          </cell>
          <cell r="BL204">
            <v>0</v>
          </cell>
          <cell r="BM204">
            <v>0</v>
          </cell>
          <cell r="BN204">
            <v>0</v>
          </cell>
          <cell r="BO204">
            <v>0</v>
          </cell>
          <cell r="BP204">
            <v>0</v>
          </cell>
          <cell r="BQ204">
            <v>0</v>
          </cell>
          <cell r="BR204">
            <v>0</v>
          </cell>
          <cell r="BS204">
            <v>0</v>
          </cell>
          <cell r="BT204">
            <v>0</v>
          </cell>
          <cell r="BU204">
            <v>0</v>
          </cell>
          <cell r="BV204">
            <v>0</v>
          </cell>
          <cell r="BW204">
            <v>0</v>
          </cell>
          <cell r="BX204">
            <v>0</v>
          </cell>
          <cell r="BY204">
            <v>0</v>
          </cell>
          <cell r="BZ204">
            <v>0</v>
          </cell>
          <cell r="CA204">
            <v>0</v>
          </cell>
          <cell r="CB204">
            <v>0</v>
          </cell>
          <cell r="CC204">
            <v>0</v>
          </cell>
          <cell r="CD204">
            <v>0</v>
          </cell>
          <cell r="CE204">
            <v>0</v>
          </cell>
          <cell r="CF204">
            <v>0</v>
          </cell>
          <cell r="CG204">
            <v>0</v>
          </cell>
          <cell r="CH204">
            <v>0</v>
          </cell>
          <cell r="CI204">
            <v>0</v>
          </cell>
          <cell r="CJ204">
            <v>0</v>
          </cell>
          <cell r="CK204">
            <v>0</v>
          </cell>
          <cell r="CL204">
            <v>0</v>
          </cell>
          <cell r="CM204">
            <v>0</v>
          </cell>
          <cell r="CN204">
            <v>0</v>
          </cell>
          <cell r="CO204">
            <v>0</v>
          </cell>
          <cell r="CP204">
            <v>0</v>
          </cell>
          <cell r="CQ204">
            <v>0</v>
          </cell>
          <cell r="CR204">
            <v>0</v>
          </cell>
          <cell r="CS204">
            <v>0</v>
          </cell>
          <cell r="CT204">
            <v>0</v>
          </cell>
          <cell r="CU204">
            <v>0</v>
          </cell>
          <cell r="CV204">
            <v>0</v>
          </cell>
          <cell r="CW204">
            <v>0</v>
          </cell>
          <cell r="CX204">
            <v>0</v>
          </cell>
          <cell r="CY204">
            <v>0</v>
          </cell>
          <cell r="CZ204">
            <v>0</v>
          </cell>
          <cell r="DA204">
            <v>0</v>
          </cell>
          <cell r="DB204">
            <v>0</v>
          </cell>
          <cell r="DC204">
            <v>0</v>
          </cell>
          <cell r="DD204">
            <v>0</v>
          </cell>
          <cell r="DE204">
            <v>0</v>
          </cell>
          <cell r="DF204">
            <v>0</v>
          </cell>
          <cell r="DG204">
            <v>0</v>
          </cell>
          <cell r="DH204">
            <v>0</v>
          </cell>
          <cell r="DI204">
            <v>0</v>
          </cell>
          <cell r="DJ204">
            <v>0</v>
          </cell>
          <cell r="DK204">
            <v>0</v>
          </cell>
          <cell r="DL204">
            <v>0</v>
          </cell>
          <cell r="DM204">
            <v>0</v>
          </cell>
          <cell r="DN204">
            <v>0</v>
          </cell>
          <cell r="DO204">
            <v>0</v>
          </cell>
          <cell r="DP204">
            <v>0</v>
          </cell>
          <cell r="DQ204">
            <v>0</v>
          </cell>
          <cell r="DR204">
            <v>0</v>
          </cell>
          <cell r="DS204">
            <v>0</v>
          </cell>
          <cell r="DT204">
            <v>0</v>
          </cell>
          <cell r="DU204">
            <v>0</v>
          </cell>
          <cell r="DV204">
            <v>0</v>
          </cell>
          <cell r="DW204">
            <v>0</v>
          </cell>
          <cell r="DX204">
            <v>0</v>
          </cell>
          <cell r="DY204">
            <v>0</v>
          </cell>
          <cell r="DZ204">
            <v>0</v>
          </cell>
          <cell r="EA204">
            <v>0</v>
          </cell>
          <cell r="EB204">
            <v>0</v>
          </cell>
          <cell r="EC204">
            <v>0</v>
          </cell>
          <cell r="ED204">
            <v>0</v>
          </cell>
          <cell r="EE204">
            <v>0</v>
          </cell>
          <cell r="EF204">
            <v>0</v>
          </cell>
          <cell r="EG204">
            <v>0</v>
          </cell>
          <cell r="EH204">
            <v>0</v>
          </cell>
          <cell r="EI204">
            <v>0</v>
          </cell>
          <cell r="EJ204">
            <v>0</v>
          </cell>
          <cell r="EK204">
            <v>0</v>
          </cell>
          <cell r="EL204">
            <v>0</v>
          </cell>
          <cell r="EM204">
            <v>0</v>
          </cell>
          <cell r="EN204">
            <v>0</v>
          </cell>
          <cell r="EO204">
            <v>0</v>
          </cell>
          <cell r="EP204">
            <v>0</v>
          </cell>
          <cell r="EQ204">
            <v>0</v>
          </cell>
          <cell r="ER204">
            <v>0</v>
          </cell>
          <cell r="ES204">
            <v>0</v>
          </cell>
          <cell r="ET204">
            <v>0</v>
          </cell>
          <cell r="EU204">
            <v>0</v>
          </cell>
          <cell r="EV204">
            <v>0</v>
          </cell>
          <cell r="EW204">
            <v>0</v>
          </cell>
          <cell r="EX204">
            <v>0</v>
          </cell>
          <cell r="EY204">
            <v>0</v>
          </cell>
          <cell r="EZ204">
            <v>0</v>
          </cell>
          <cell r="FA204">
            <v>0</v>
          </cell>
          <cell r="FB204">
            <v>0</v>
          </cell>
          <cell r="FC204">
            <v>0</v>
          </cell>
          <cell r="FD204">
            <v>0</v>
          </cell>
          <cell r="FE204">
            <v>0</v>
          </cell>
          <cell r="FF204">
            <v>0</v>
          </cell>
          <cell r="FG204">
            <v>0</v>
          </cell>
          <cell r="FH204">
            <v>0</v>
          </cell>
          <cell r="FI204">
            <v>0</v>
          </cell>
          <cell r="FJ204">
            <v>0</v>
          </cell>
          <cell r="FK204">
            <v>0</v>
          </cell>
          <cell r="FL204">
            <v>0</v>
          </cell>
          <cell r="FM204">
            <v>0</v>
          </cell>
          <cell r="FN204">
            <v>0</v>
          </cell>
          <cell r="FO204">
            <v>0</v>
          </cell>
          <cell r="FP204">
            <v>0</v>
          </cell>
          <cell r="FQ204">
            <v>0</v>
          </cell>
          <cell r="FR204">
            <v>0</v>
          </cell>
          <cell r="FS204">
            <v>0</v>
          </cell>
          <cell r="FT204">
            <v>0</v>
          </cell>
          <cell r="FU204">
            <v>0</v>
          </cell>
          <cell r="FV204">
            <v>0</v>
          </cell>
          <cell r="FW204">
            <v>0</v>
          </cell>
          <cell r="FX204">
            <v>0</v>
          </cell>
          <cell r="FY204">
            <v>0</v>
          </cell>
          <cell r="FZ204">
            <v>0</v>
          </cell>
          <cell r="GA204">
            <v>0</v>
          </cell>
          <cell r="GB204">
            <v>0</v>
          </cell>
          <cell r="GC204">
            <v>0</v>
          </cell>
          <cell r="GD204">
            <v>0</v>
          </cell>
          <cell r="GE204">
            <v>0</v>
          </cell>
          <cell r="GF204">
            <v>0</v>
          </cell>
          <cell r="GG204">
            <v>0</v>
          </cell>
          <cell r="GH204">
            <v>0</v>
          </cell>
          <cell r="GI204">
            <v>0</v>
          </cell>
          <cell r="GJ204">
            <v>0</v>
          </cell>
          <cell r="GK204">
            <v>0</v>
          </cell>
          <cell r="GL204">
            <v>0</v>
          </cell>
          <cell r="GM204">
            <v>0</v>
          </cell>
          <cell r="GN204">
            <v>0</v>
          </cell>
          <cell r="GO204">
            <v>0</v>
          </cell>
          <cell r="GP204">
            <v>0</v>
          </cell>
          <cell r="GQ204">
            <v>0</v>
          </cell>
          <cell r="GR204">
            <v>0</v>
          </cell>
          <cell r="GS204">
            <v>0</v>
          </cell>
          <cell r="GT204">
            <v>0</v>
          </cell>
          <cell r="GU204">
            <v>0</v>
          </cell>
          <cell r="GV204">
            <v>0</v>
          </cell>
          <cell r="GW204">
            <v>0</v>
          </cell>
          <cell r="GX204">
            <v>0</v>
          </cell>
          <cell r="GY204">
            <v>0</v>
          </cell>
          <cell r="GZ204">
            <v>0</v>
          </cell>
          <cell r="HA204">
            <v>0</v>
          </cell>
          <cell r="HB204">
            <v>0</v>
          </cell>
          <cell r="HC204">
            <v>0</v>
          </cell>
          <cell r="HD204">
            <v>0</v>
          </cell>
          <cell r="HE204">
            <v>0</v>
          </cell>
          <cell r="HF204">
            <v>0</v>
          </cell>
          <cell r="HG204">
            <v>0</v>
          </cell>
          <cell r="HH204">
            <v>0</v>
          </cell>
          <cell r="HI204">
            <v>0</v>
          </cell>
          <cell r="HJ204">
            <v>0</v>
          </cell>
          <cell r="HK204">
            <v>0</v>
          </cell>
          <cell r="HL204">
            <v>0</v>
          </cell>
          <cell r="HM204">
            <v>0</v>
          </cell>
          <cell r="HN204">
            <v>0</v>
          </cell>
          <cell r="HO204">
            <v>0</v>
          </cell>
          <cell r="HP204">
            <v>0</v>
          </cell>
          <cell r="HQ204">
            <v>0</v>
          </cell>
          <cell r="HR204">
            <v>0</v>
          </cell>
          <cell r="HS204">
            <v>0</v>
          </cell>
          <cell r="HT204">
            <v>0</v>
          </cell>
          <cell r="HU204">
            <v>0</v>
          </cell>
          <cell r="HV204">
            <v>0</v>
          </cell>
          <cell r="HW204">
            <v>0</v>
          </cell>
          <cell r="HX204">
            <v>0</v>
          </cell>
          <cell r="HY204">
            <v>0</v>
          </cell>
          <cell r="HZ204">
            <v>0</v>
          </cell>
          <cell r="IA204">
            <v>0</v>
          </cell>
          <cell r="IB204">
            <v>0</v>
          </cell>
          <cell r="IC204">
            <v>0</v>
          </cell>
          <cell r="ID204">
            <v>0</v>
          </cell>
          <cell r="IE204">
            <v>0</v>
          </cell>
          <cell r="IF204">
            <v>0</v>
          </cell>
          <cell r="IG204">
            <v>0</v>
          </cell>
          <cell r="IH204">
            <v>0</v>
          </cell>
          <cell r="II204">
            <v>0</v>
          </cell>
          <cell r="IJ204">
            <v>0</v>
          </cell>
          <cell r="IK204">
            <v>0</v>
          </cell>
          <cell r="IL204">
            <v>0</v>
          </cell>
          <cell r="IM204">
            <v>0</v>
          </cell>
          <cell r="IN204">
            <v>0</v>
          </cell>
          <cell r="IO204">
            <v>0</v>
          </cell>
          <cell r="IP204">
            <v>0</v>
          </cell>
          <cell r="IQ204">
            <v>0</v>
          </cell>
          <cell r="IR204">
            <v>0</v>
          </cell>
          <cell r="IS204">
            <v>0</v>
          </cell>
          <cell r="IT204">
            <v>0</v>
          </cell>
          <cell r="IU204">
            <v>0</v>
          </cell>
          <cell r="IV204">
            <v>0</v>
          </cell>
          <cell r="IW204">
            <v>0</v>
          </cell>
          <cell r="IX204">
            <v>0</v>
          </cell>
          <cell r="IY204">
            <v>0</v>
          </cell>
          <cell r="IZ204">
            <v>0</v>
          </cell>
          <cell r="JA204">
            <v>0</v>
          </cell>
          <cell r="JB204">
            <v>0</v>
          </cell>
          <cell r="JC204">
            <v>0</v>
          </cell>
          <cell r="JD204">
            <v>0</v>
          </cell>
          <cell r="JE204">
            <v>0</v>
          </cell>
          <cell r="JF204">
            <v>0</v>
          </cell>
          <cell r="JG204">
            <v>0</v>
          </cell>
          <cell r="JH204">
            <v>0</v>
          </cell>
          <cell r="JI204">
            <v>0</v>
          </cell>
          <cell r="JJ204">
            <v>0</v>
          </cell>
          <cell r="JK204">
            <v>0</v>
          </cell>
          <cell r="JL204">
            <v>0</v>
          </cell>
          <cell r="JM204">
            <v>0</v>
          </cell>
          <cell r="JN204">
            <v>0</v>
          </cell>
          <cell r="JO204">
            <v>0</v>
          </cell>
          <cell r="JP204">
            <v>0</v>
          </cell>
          <cell r="JQ204">
            <v>0</v>
          </cell>
        </row>
        <row r="205">
          <cell r="F205">
            <v>0</v>
          </cell>
          <cell r="G205">
            <v>0</v>
          </cell>
          <cell r="H205">
            <v>0</v>
          </cell>
          <cell r="I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0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0</v>
          </cell>
          <cell r="Y205">
            <v>0</v>
          </cell>
          <cell r="Z205">
            <v>0</v>
          </cell>
          <cell r="AA205">
            <v>0</v>
          </cell>
          <cell r="AB205">
            <v>0</v>
          </cell>
          <cell r="AC205">
            <v>0</v>
          </cell>
          <cell r="AD205">
            <v>0</v>
          </cell>
          <cell r="AE205">
            <v>0</v>
          </cell>
          <cell r="AF205">
            <v>0</v>
          </cell>
          <cell r="AG205">
            <v>0</v>
          </cell>
          <cell r="AH205">
            <v>0</v>
          </cell>
          <cell r="AI205">
            <v>0</v>
          </cell>
          <cell r="AJ205">
            <v>0</v>
          </cell>
          <cell r="AK205">
            <v>0</v>
          </cell>
          <cell r="AL205">
            <v>0</v>
          </cell>
          <cell r="AM205">
            <v>0</v>
          </cell>
          <cell r="AN205">
            <v>0</v>
          </cell>
          <cell r="AO205">
            <v>0</v>
          </cell>
          <cell r="AP205">
            <v>0</v>
          </cell>
          <cell r="AQ205">
            <v>0</v>
          </cell>
          <cell r="AR205">
            <v>0</v>
          </cell>
          <cell r="AS205">
            <v>0</v>
          </cell>
          <cell r="AT205">
            <v>0</v>
          </cell>
          <cell r="AU205">
            <v>0</v>
          </cell>
          <cell r="AV205">
            <v>0</v>
          </cell>
          <cell r="AW205">
            <v>0</v>
          </cell>
          <cell r="AX205">
            <v>0</v>
          </cell>
          <cell r="AY205">
            <v>0</v>
          </cell>
          <cell r="AZ205">
            <v>0</v>
          </cell>
          <cell r="BA205">
            <v>0</v>
          </cell>
          <cell r="BB205">
            <v>0</v>
          </cell>
          <cell r="BC205">
            <v>0</v>
          </cell>
          <cell r="BD205">
            <v>0</v>
          </cell>
          <cell r="BE205">
            <v>0</v>
          </cell>
          <cell r="BF205">
            <v>0</v>
          </cell>
          <cell r="BG205">
            <v>0</v>
          </cell>
          <cell r="BH205">
            <v>0</v>
          </cell>
          <cell r="BI205">
            <v>0</v>
          </cell>
          <cell r="BJ205">
            <v>0</v>
          </cell>
          <cell r="BK205">
            <v>0</v>
          </cell>
          <cell r="BL205">
            <v>0</v>
          </cell>
          <cell r="BM205">
            <v>0</v>
          </cell>
          <cell r="BN205">
            <v>0</v>
          </cell>
          <cell r="BO205">
            <v>0</v>
          </cell>
          <cell r="BP205">
            <v>0</v>
          </cell>
          <cell r="BQ205">
            <v>0</v>
          </cell>
          <cell r="BR205">
            <v>0</v>
          </cell>
          <cell r="BS205">
            <v>0</v>
          </cell>
          <cell r="BT205">
            <v>0</v>
          </cell>
          <cell r="BU205">
            <v>0</v>
          </cell>
          <cell r="BV205">
            <v>0</v>
          </cell>
          <cell r="BW205">
            <v>0</v>
          </cell>
          <cell r="BX205">
            <v>0</v>
          </cell>
          <cell r="BY205">
            <v>0</v>
          </cell>
          <cell r="BZ205">
            <v>0</v>
          </cell>
          <cell r="CA205">
            <v>0</v>
          </cell>
          <cell r="CB205">
            <v>0</v>
          </cell>
          <cell r="CC205">
            <v>0</v>
          </cell>
          <cell r="CD205">
            <v>0</v>
          </cell>
          <cell r="CE205">
            <v>0</v>
          </cell>
          <cell r="CF205">
            <v>0</v>
          </cell>
          <cell r="CG205">
            <v>0</v>
          </cell>
          <cell r="CH205">
            <v>0</v>
          </cell>
          <cell r="CI205">
            <v>0</v>
          </cell>
          <cell r="CJ205">
            <v>0</v>
          </cell>
          <cell r="CK205">
            <v>0</v>
          </cell>
          <cell r="CL205">
            <v>0</v>
          </cell>
          <cell r="CM205">
            <v>0</v>
          </cell>
          <cell r="CN205">
            <v>0</v>
          </cell>
          <cell r="CO205">
            <v>0</v>
          </cell>
          <cell r="CP205">
            <v>0</v>
          </cell>
          <cell r="CQ205">
            <v>0</v>
          </cell>
          <cell r="CR205">
            <v>0</v>
          </cell>
          <cell r="CS205">
            <v>0</v>
          </cell>
          <cell r="CT205">
            <v>0</v>
          </cell>
          <cell r="CU205">
            <v>0</v>
          </cell>
          <cell r="CV205">
            <v>0</v>
          </cell>
          <cell r="CW205">
            <v>0</v>
          </cell>
          <cell r="CX205">
            <v>0</v>
          </cell>
          <cell r="CY205">
            <v>0</v>
          </cell>
          <cell r="CZ205">
            <v>0</v>
          </cell>
          <cell r="DA205">
            <v>0</v>
          </cell>
          <cell r="DB205">
            <v>0</v>
          </cell>
          <cell r="DC205">
            <v>0</v>
          </cell>
          <cell r="DD205">
            <v>0</v>
          </cell>
          <cell r="DE205">
            <v>0</v>
          </cell>
          <cell r="DF205">
            <v>0</v>
          </cell>
          <cell r="DG205">
            <v>0</v>
          </cell>
          <cell r="DH205">
            <v>0</v>
          </cell>
          <cell r="DI205">
            <v>0</v>
          </cell>
          <cell r="DJ205">
            <v>0</v>
          </cell>
          <cell r="DK205">
            <v>0</v>
          </cell>
          <cell r="DL205">
            <v>0</v>
          </cell>
          <cell r="DM205">
            <v>0</v>
          </cell>
          <cell r="DN205">
            <v>0</v>
          </cell>
          <cell r="DO205">
            <v>0</v>
          </cell>
          <cell r="DP205">
            <v>0</v>
          </cell>
          <cell r="DQ205">
            <v>0</v>
          </cell>
          <cell r="DR205">
            <v>0</v>
          </cell>
          <cell r="DS205">
            <v>0</v>
          </cell>
          <cell r="DT205">
            <v>0</v>
          </cell>
          <cell r="DU205">
            <v>0</v>
          </cell>
          <cell r="DV205">
            <v>0</v>
          </cell>
          <cell r="DW205">
            <v>0</v>
          </cell>
          <cell r="DX205">
            <v>0</v>
          </cell>
          <cell r="DY205">
            <v>0</v>
          </cell>
          <cell r="DZ205">
            <v>0</v>
          </cell>
          <cell r="EA205">
            <v>0</v>
          </cell>
          <cell r="EB205">
            <v>0</v>
          </cell>
          <cell r="EC205">
            <v>0</v>
          </cell>
          <cell r="ED205">
            <v>0</v>
          </cell>
          <cell r="EE205">
            <v>0</v>
          </cell>
          <cell r="EF205">
            <v>0</v>
          </cell>
          <cell r="EG205">
            <v>0</v>
          </cell>
          <cell r="EH205">
            <v>0</v>
          </cell>
          <cell r="EI205">
            <v>0</v>
          </cell>
          <cell r="EJ205">
            <v>0</v>
          </cell>
          <cell r="EK205">
            <v>0</v>
          </cell>
          <cell r="EL205">
            <v>0</v>
          </cell>
          <cell r="EM205">
            <v>0</v>
          </cell>
          <cell r="EN205">
            <v>0</v>
          </cell>
          <cell r="EO205">
            <v>0</v>
          </cell>
          <cell r="EP205">
            <v>0</v>
          </cell>
          <cell r="EQ205">
            <v>0</v>
          </cell>
          <cell r="ER205">
            <v>0</v>
          </cell>
          <cell r="ES205">
            <v>0</v>
          </cell>
          <cell r="ET205">
            <v>0</v>
          </cell>
          <cell r="EU205">
            <v>0</v>
          </cell>
          <cell r="EV205">
            <v>0</v>
          </cell>
          <cell r="EW205">
            <v>0</v>
          </cell>
          <cell r="EX205">
            <v>0</v>
          </cell>
          <cell r="EY205">
            <v>0</v>
          </cell>
          <cell r="EZ205">
            <v>0</v>
          </cell>
          <cell r="FA205">
            <v>0</v>
          </cell>
          <cell r="FB205">
            <v>0</v>
          </cell>
          <cell r="FC205">
            <v>0</v>
          </cell>
          <cell r="FD205">
            <v>0</v>
          </cell>
          <cell r="FE205">
            <v>0</v>
          </cell>
          <cell r="FF205">
            <v>0</v>
          </cell>
          <cell r="FG205">
            <v>0</v>
          </cell>
          <cell r="FH205">
            <v>0</v>
          </cell>
          <cell r="FI205">
            <v>0</v>
          </cell>
          <cell r="FJ205">
            <v>0</v>
          </cell>
          <cell r="FK205">
            <v>0</v>
          </cell>
          <cell r="FL205">
            <v>0</v>
          </cell>
          <cell r="FM205">
            <v>0</v>
          </cell>
          <cell r="FN205">
            <v>0</v>
          </cell>
          <cell r="FO205">
            <v>0</v>
          </cell>
          <cell r="FP205">
            <v>0</v>
          </cell>
          <cell r="FQ205">
            <v>0</v>
          </cell>
          <cell r="FR205">
            <v>0</v>
          </cell>
          <cell r="FS205">
            <v>0</v>
          </cell>
          <cell r="FT205">
            <v>0</v>
          </cell>
          <cell r="FU205">
            <v>0</v>
          </cell>
          <cell r="FV205">
            <v>0</v>
          </cell>
          <cell r="FW205">
            <v>0</v>
          </cell>
          <cell r="FX205">
            <v>0</v>
          </cell>
          <cell r="FY205">
            <v>0</v>
          </cell>
          <cell r="FZ205">
            <v>0</v>
          </cell>
          <cell r="GA205">
            <v>0</v>
          </cell>
          <cell r="GB205">
            <v>0</v>
          </cell>
          <cell r="GC205">
            <v>0</v>
          </cell>
          <cell r="GD205">
            <v>0</v>
          </cell>
          <cell r="GE205">
            <v>0</v>
          </cell>
          <cell r="GF205">
            <v>0</v>
          </cell>
          <cell r="GG205">
            <v>0</v>
          </cell>
          <cell r="GH205">
            <v>0</v>
          </cell>
          <cell r="GI205">
            <v>0</v>
          </cell>
          <cell r="GJ205">
            <v>0</v>
          </cell>
          <cell r="GK205">
            <v>0</v>
          </cell>
          <cell r="GL205">
            <v>0</v>
          </cell>
          <cell r="GM205">
            <v>0</v>
          </cell>
          <cell r="GN205">
            <v>0</v>
          </cell>
          <cell r="GO205">
            <v>0</v>
          </cell>
          <cell r="GP205">
            <v>0</v>
          </cell>
          <cell r="GQ205">
            <v>0</v>
          </cell>
          <cell r="GR205">
            <v>0</v>
          </cell>
          <cell r="GS205">
            <v>0</v>
          </cell>
          <cell r="GT205">
            <v>0</v>
          </cell>
          <cell r="GU205">
            <v>0</v>
          </cell>
          <cell r="GV205">
            <v>0</v>
          </cell>
          <cell r="GW205">
            <v>0</v>
          </cell>
          <cell r="GX205">
            <v>0</v>
          </cell>
          <cell r="GY205">
            <v>0</v>
          </cell>
          <cell r="GZ205">
            <v>0</v>
          </cell>
          <cell r="HA205">
            <v>0</v>
          </cell>
          <cell r="HB205">
            <v>0</v>
          </cell>
          <cell r="HC205">
            <v>0</v>
          </cell>
          <cell r="HD205">
            <v>0</v>
          </cell>
          <cell r="HE205">
            <v>0</v>
          </cell>
          <cell r="HF205">
            <v>0</v>
          </cell>
          <cell r="HG205">
            <v>0</v>
          </cell>
          <cell r="HH205">
            <v>0</v>
          </cell>
          <cell r="HI205">
            <v>0</v>
          </cell>
          <cell r="HJ205">
            <v>0</v>
          </cell>
          <cell r="HK205">
            <v>0</v>
          </cell>
          <cell r="HL205">
            <v>0</v>
          </cell>
          <cell r="HM205">
            <v>0</v>
          </cell>
          <cell r="HN205">
            <v>0</v>
          </cell>
          <cell r="HO205">
            <v>0</v>
          </cell>
          <cell r="HP205">
            <v>0</v>
          </cell>
          <cell r="HQ205">
            <v>0</v>
          </cell>
          <cell r="HR205">
            <v>0</v>
          </cell>
          <cell r="HS205">
            <v>0</v>
          </cell>
          <cell r="HT205">
            <v>0</v>
          </cell>
          <cell r="HU205">
            <v>0</v>
          </cell>
          <cell r="HV205">
            <v>0</v>
          </cell>
          <cell r="HW205">
            <v>0</v>
          </cell>
          <cell r="HX205">
            <v>0</v>
          </cell>
          <cell r="HY205">
            <v>0</v>
          </cell>
          <cell r="HZ205">
            <v>0</v>
          </cell>
          <cell r="IA205">
            <v>0</v>
          </cell>
          <cell r="IB205">
            <v>0</v>
          </cell>
          <cell r="IC205">
            <v>0</v>
          </cell>
          <cell r="ID205">
            <v>0</v>
          </cell>
          <cell r="IE205">
            <v>0</v>
          </cell>
          <cell r="IF205">
            <v>0</v>
          </cell>
          <cell r="IG205">
            <v>0</v>
          </cell>
          <cell r="IH205">
            <v>0</v>
          </cell>
          <cell r="II205">
            <v>0</v>
          </cell>
          <cell r="IJ205">
            <v>0</v>
          </cell>
          <cell r="IK205">
            <v>0</v>
          </cell>
          <cell r="IL205">
            <v>0</v>
          </cell>
          <cell r="IM205">
            <v>0</v>
          </cell>
          <cell r="IN205">
            <v>0</v>
          </cell>
          <cell r="IO205">
            <v>0</v>
          </cell>
          <cell r="IP205">
            <v>0</v>
          </cell>
          <cell r="IQ205">
            <v>0</v>
          </cell>
          <cell r="IR205">
            <v>0</v>
          </cell>
          <cell r="IS205">
            <v>0</v>
          </cell>
          <cell r="IT205">
            <v>0</v>
          </cell>
          <cell r="IU205">
            <v>0</v>
          </cell>
          <cell r="IV205">
            <v>0</v>
          </cell>
          <cell r="IW205">
            <v>0</v>
          </cell>
          <cell r="IX205">
            <v>0</v>
          </cell>
          <cell r="IY205">
            <v>0</v>
          </cell>
          <cell r="IZ205">
            <v>0</v>
          </cell>
          <cell r="JA205">
            <v>0</v>
          </cell>
          <cell r="JB205">
            <v>0</v>
          </cell>
          <cell r="JC205">
            <v>0</v>
          </cell>
          <cell r="JD205">
            <v>0</v>
          </cell>
          <cell r="JE205">
            <v>0</v>
          </cell>
          <cell r="JF205">
            <v>0</v>
          </cell>
          <cell r="JG205">
            <v>0</v>
          </cell>
          <cell r="JH205">
            <v>0</v>
          </cell>
          <cell r="JI205">
            <v>0</v>
          </cell>
          <cell r="JJ205">
            <v>0</v>
          </cell>
          <cell r="JK205">
            <v>0</v>
          </cell>
          <cell r="JL205">
            <v>0</v>
          </cell>
          <cell r="JM205">
            <v>0</v>
          </cell>
          <cell r="JN205">
            <v>0</v>
          </cell>
          <cell r="JO205">
            <v>0</v>
          </cell>
          <cell r="JP205">
            <v>0</v>
          </cell>
          <cell r="JQ205">
            <v>0</v>
          </cell>
        </row>
        <row r="206">
          <cell r="F206">
            <v>0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  <cell r="AA206">
            <v>0</v>
          </cell>
          <cell r="AB206">
            <v>0</v>
          </cell>
          <cell r="AC206">
            <v>0</v>
          </cell>
          <cell r="AD206">
            <v>0</v>
          </cell>
          <cell r="AE206">
            <v>0</v>
          </cell>
          <cell r="AF206">
            <v>0</v>
          </cell>
          <cell r="AG206">
            <v>0</v>
          </cell>
          <cell r="AH206">
            <v>0</v>
          </cell>
          <cell r="AI206">
            <v>0</v>
          </cell>
          <cell r="AJ206">
            <v>0</v>
          </cell>
          <cell r="AK206">
            <v>0</v>
          </cell>
          <cell r="AL206">
            <v>0</v>
          </cell>
          <cell r="AM206">
            <v>0</v>
          </cell>
          <cell r="AN206">
            <v>0</v>
          </cell>
          <cell r="AO206">
            <v>0</v>
          </cell>
          <cell r="AP206">
            <v>0</v>
          </cell>
          <cell r="AQ206">
            <v>0</v>
          </cell>
          <cell r="AR206">
            <v>0</v>
          </cell>
          <cell r="AS206">
            <v>0</v>
          </cell>
          <cell r="AT206">
            <v>0</v>
          </cell>
          <cell r="AU206">
            <v>0</v>
          </cell>
          <cell r="AV206">
            <v>0</v>
          </cell>
          <cell r="AW206">
            <v>0</v>
          </cell>
          <cell r="AX206">
            <v>0</v>
          </cell>
          <cell r="AY206">
            <v>0</v>
          </cell>
          <cell r="AZ206">
            <v>0</v>
          </cell>
          <cell r="BA206">
            <v>0</v>
          </cell>
          <cell r="BB206">
            <v>0</v>
          </cell>
          <cell r="BC206">
            <v>0</v>
          </cell>
          <cell r="BD206">
            <v>0</v>
          </cell>
          <cell r="BE206">
            <v>0</v>
          </cell>
          <cell r="BF206">
            <v>0</v>
          </cell>
          <cell r="BG206">
            <v>0</v>
          </cell>
          <cell r="BH206">
            <v>0</v>
          </cell>
          <cell r="BI206">
            <v>0</v>
          </cell>
          <cell r="BJ206">
            <v>0</v>
          </cell>
          <cell r="BK206">
            <v>0</v>
          </cell>
          <cell r="BL206">
            <v>0</v>
          </cell>
          <cell r="BM206">
            <v>0</v>
          </cell>
          <cell r="BN206">
            <v>0</v>
          </cell>
          <cell r="BO206">
            <v>0</v>
          </cell>
          <cell r="BP206">
            <v>0</v>
          </cell>
          <cell r="BQ206">
            <v>0</v>
          </cell>
          <cell r="BR206">
            <v>0</v>
          </cell>
          <cell r="BS206">
            <v>0</v>
          </cell>
          <cell r="BT206">
            <v>0</v>
          </cell>
          <cell r="BU206">
            <v>0</v>
          </cell>
          <cell r="BV206">
            <v>0</v>
          </cell>
          <cell r="BW206">
            <v>0</v>
          </cell>
          <cell r="BX206">
            <v>0</v>
          </cell>
          <cell r="BY206">
            <v>0</v>
          </cell>
          <cell r="BZ206">
            <v>0</v>
          </cell>
          <cell r="CA206">
            <v>0</v>
          </cell>
          <cell r="CB206">
            <v>0</v>
          </cell>
          <cell r="CC206">
            <v>0</v>
          </cell>
          <cell r="CD206">
            <v>0</v>
          </cell>
          <cell r="CE206">
            <v>0</v>
          </cell>
          <cell r="CF206">
            <v>0</v>
          </cell>
          <cell r="CG206">
            <v>0</v>
          </cell>
          <cell r="CH206">
            <v>0</v>
          </cell>
          <cell r="CI206">
            <v>0</v>
          </cell>
          <cell r="CJ206">
            <v>0</v>
          </cell>
          <cell r="CK206">
            <v>0</v>
          </cell>
          <cell r="CL206">
            <v>0</v>
          </cell>
          <cell r="CM206">
            <v>0</v>
          </cell>
          <cell r="CN206">
            <v>0</v>
          </cell>
          <cell r="CO206">
            <v>0</v>
          </cell>
          <cell r="CP206">
            <v>0</v>
          </cell>
          <cell r="CQ206">
            <v>0</v>
          </cell>
          <cell r="CR206">
            <v>0</v>
          </cell>
          <cell r="CS206">
            <v>0</v>
          </cell>
          <cell r="CT206">
            <v>0</v>
          </cell>
          <cell r="CU206">
            <v>0</v>
          </cell>
          <cell r="CV206">
            <v>0</v>
          </cell>
          <cell r="CW206">
            <v>0</v>
          </cell>
          <cell r="CX206">
            <v>0</v>
          </cell>
          <cell r="CY206">
            <v>0</v>
          </cell>
          <cell r="CZ206">
            <v>0</v>
          </cell>
          <cell r="DA206">
            <v>0</v>
          </cell>
          <cell r="DB206">
            <v>0</v>
          </cell>
          <cell r="DC206">
            <v>0</v>
          </cell>
          <cell r="DD206">
            <v>0</v>
          </cell>
          <cell r="DE206">
            <v>0</v>
          </cell>
          <cell r="DF206">
            <v>0</v>
          </cell>
          <cell r="DG206">
            <v>0</v>
          </cell>
          <cell r="DH206">
            <v>0</v>
          </cell>
          <cell r="DI206">
            <v>0</v>
          </cell>
          <cell r="DJ206">
            <v>0</v>
          </cell>
          <cell r="DK206">
            <v>0</v>
          </cell>
          <cell r="DL206">
            <v>0</v>
          </cell>
          <cell r="DM206">
            <v>0</v>
          </cell>
          <cell r="DN206">
            <v>0</v>
          </cell>
          <cell r="DO206">
            <v>0</v>
          </cell>
          <cell r="DP206">
            <v>0</v>
          </cell>
          <cell r="DQ206">
            <v>0</v>
          </cell>
          <cell r="DR206">
            <v>0</v>
          </cell>
          <cell r="DS206">
            <v>0</v>
          </cell>
          <cell r="DT206">
            <v>0</v>
          </cell>
          <cell r="DU206">
            <v>0</v>
          </cell>
          <cell r="DV206">
            <v>0</v>
          </cell>
          <cell r="DW206">
            <v>0</v>
          </cell>
          <cell r="DX206">
            <v>0</v>
          </cell>
          <cell r="DY206">
            <v>0</v>
          </cell>
          <cell r="DZ206">
            <v>0</v>
          </cell>
          <cell r="EA206">
            <v>0</v>
          </cell>
          <cell r="EB206">
            <v>0</v>
          </cell>
          <cell r="EC206">
            <v>0</v>
          </cell>
          <cell r="ED206">
            <v>0</v>
          </cell>
          <cell r="EE206">
            <v>0</v>
          </cell>
          <cell r="EF206">
            <v>0</v>
          </cell>
          <cell r="EG206">
            <v>0</v>
          </cell>
          <cell r="EH206">
            <v>0</v>
          </cell>
          <cell r="EI206">
            <v>0</v>
          </cell>
          <cell r="EJ206">
            <v>0</v>
          </cell>
          <cell r="EK206">
            <v>0</v>
          </cell>
          <cell r="EL206">
            <v>0</v>
          </cell>
          <cell r="EM206">
            <v>0</v>
          </cell>
          <cell r="EN206">
            <v>0</v>
          </cell>
          <cell r="EO206">
            <v>0</v>
          </cell>
          <cell r="EP206">
            <v>0</v>
          </cell>
          <cell r="EQ206">
            <v>0</v>
          </cell>
          <cell r="ER206">
            <v>0</v>
          </cell>
          <cell r="ES206">
            <v>0</v>
          </cell>
          <cell r="ET206">
            <v>0</v>
          </cell>
          <cell r="EU206">
            <v>0</v>
          </cell>
          <cell r="EV206">
            <v>0</v>
          </cell>
          <cell r="EW206">
            <v>0</v>
          </cell>
          <cell r="EX206">
            <v>0</v>
          </cell>
          <cell r="EY206">
            <v>0</v>
          </cell>
          <cell r="EZ206">
            <v>0</v>
          </cell>
          <cell r="FA206">
            <v>0</v>
          </cell>
          <cell r="FB206">
            <v>0</v>
          </cell>
          <cell r="FC206">
            <v>0</v>
          </cell>
          <cell r="FD206">
            <v>0</v>
          </cell>
          <cell r="FE206">
            <v>0</v>
          </cell>
          <cell r="FF206">
            <v>0</v>
          </cell>
          <cell r="FG206">
            <v>0</v>
          </cell>
          <cell r="FH206">
            <v>0</v>
          </cell>
          <cell r="FI206">
            <v>0</v>
          </cell>
          <cell r="FJ206">
            <v>0</v>
          </cell>
          <cell r="FK206">
            <v>0</v>
          </cell>
          <cell r="FL206">
            <v>0</v>
          </cell>
          <cell r="FM206">
            <v>0</v>
          </cell>
          <cell r="FN206">
            <v>0</v>
          </cell>
          <cell r="FO206">
            <v>0</v>
          </cell>
          <cell r="FP206">
            <v>0</v>
          </cell>
          <cell r="FQ206">
            <v>0</v>
          </cell>
          <cell r="FR206">
            <v>0</v>
          </cell>
          <cell r="FS206">
            <v>0</v>
          </cell>
          <cell r="FT206">
            <v>0</v>
          </cell>
          <cell r="FU206">
            <v>0</v>
          </cell>
          <cell r="FV206">
            <v>0</v>
          </cell>
          <cell r="FW206">
            <v>0</v>
          </cell>
          <cell r="FX206">
            <v>0</v>
          </cell>
          <cell r="FY206">
            <v>0</v>
          </cell>
          <cell r="FZ206">
            <v>0</v>
          </cell>
          <cell r="GA206">
            <v>0</v>
          </cell>
          <cell r="GB206">
            <v>0</v>
          </cell>
          <cell r="GC206">
            <v>0</v>
          </cell>
          <cell r="GD206">
            <v>0</v>
          </cell>
          <cell r="GE206">
            <v>0</v>
          </cell>
          <cell r="GF206">
            <v>0</v>
          </cell>
          <cell r="GG206">
            <v>0</v>
          </cell>
          <cell r="GH206">
            <v>0</v>
          </cell>
          <cell r="GI206">
            <v>0</v>
          </cell>
          <cell r="GJ206">
            <v>0</v>
          </cell>
          <cell r="GK206">
            <v>0</v>
          </cell>
          <cell r="GL206">
            <v>0</v>
          </cell>
          <cell r="GM206">
            <v>0</v>
          </cell>
          <cell r="GN206">
            <v>0</v>
          </cell>
          <cell r="GO206">
            <v>0</v>
          </cell>
          <cell r="GP206">
            <v>0</v>
          </cell>
          <cell r="GQ206">
            <v>0</v>
          </cell>
          <cell r="GR206">
            <v>0</v>
          </cell>
          <cell r="GS206">
            <v>0</v>
          </cell>
          <cell r="GT206">
            <v>0</v>
          </cell>
          <cell r="GU206">
            <v>0</v>
          </cell>
          <cell r="GV206">
            <v>0</v>
          </cell>
          <cell r="GW206">
            <v>0</v>
          </cell>
          <cell r="GX206">
            <v>0</v>
          </cell>
          <cell r="GY206">
            <v>0</v>
          </cell>
          <cell r="GZ206">
            <v>0</v>
          </cell>
          <cell r="HA206">
            <v>0</v>
          </cell>
          <cell r="HB206">
            <v>0</v>
          </cell>
          <cell r="HC206">
            <v>0</v>
          </cell>
          <cell r="HD206">
            <v>0</v>
          </cell>
          <cell r="HE206">
            <v>0</v>
          </cell>
          <cell r="HF206">
            <v>0</v>
          </cell>
          <cell r="HG206">
            <v>0</v>
          </cell>
          <cell r="HH206">
            <v>0</v>
          </cell>
          <cell r="HI206">
            <v>0</v>
          </cell>
          <cell r="HJ206">
            <v>0</v>
          </cell>
          <cell r="HK206">
            <v>0</v>
          </cell>
          <cell r="HL206">
            <v>0</v>
          </cell>
          <cell r="HM206">
            <v>0</v>
          </cell>
          <cell r="HN206">
            <v>0</v>
          </cell>
          <cell r="HO206">
            <v>0</v>
          </cell>
          <cell r="HP206">
            <v>0</v>
          </cell>
          <cell r="HQ206">
            <v>0</v>
          </cell>
          <cell r="HR206">
            <v>0</v>
          </cell>
          <cell r="HS206">
            <v>0</v>
          </cell>
          <cell r="HT206">
            <v>0</v>
          </cell>
          <cell r="HU206">
            <v>0</v>
          </cell>
          <cell r="HV206">
            <v>0</v>
          </cell>
          <cell r="HW206">
            <v>0</v>
          </cell>
          <cell r="HX206">
            <v>0</v>
          </cell>
          <cell r="HY206">
            <v>0</v>
          </cell>
          <cell r="HZ206">
            <v>0</v>
          </cell>
          <cell r="IA206">
            <v>0</v>
          </cell>
          <cell r="IB206">
            <v>0</v>
          </cell>
          <cell r="IC206">
            <v>0</v>
          </cell>
          <cell r="ID206">
            <v>0</v>
          </cell>
          <cell r="IE206">
            <v>0</v>
          </cell>
          <cell r="IF206">
            <v>0</v>
          </cell>
          <cell r="IG206">
            <v>0</v>
          </cell>
          <cell r="IH206">
            <v>0</v>
          </cell>
          <cell r="II206">
            <v>0</v>
          </cell>
          <cell r="IJ206">
            <v>0</v>
          </cell>
          <cell r="IK206">
            <v>0</v>
          </cell>
          <cell r="IL206">
            <v>0</v>
          </cell>
          <cell r="IM206">
            <v>0</v>
          </cell>
          <cell r="IN206">
            <v>0</v>
          </cell>
          <cell r="IO206">
            <v>0</v>
          </cell>
          <cell r="IP206">
            <v>0</v>
          </cell>
          <cell r="IQ206">
            <v>0</v>
          </cell>
          <cell r="IR206">
            <v>0</v>
          </cell>
          <cell r="IS206">
            <v>0</v>
          </cell>
          <cell r="IT206">
            <v>0</v>
          </cell>
          <cell r="IU206">
            <v>0</v>
          </cell>
          <cell r="IV206">
            <v>0</v>
          </cell>
          <cell r="IW206">
            <v>0</v>
          </cell>
          <cell r="IX206">
            <v>0</v>
          </cell>
          <cell r="IY206">
            <v>0</v>
          </cell>
          <cell r="IZ206">
            <v>0</v>
          </cell>
          <cell r="JA206">
            <v>0</v>
          </cell>
          <cell r="JB206">
            <v>0</v>
          </cell>
          <cell r="JC206">
            <v>0</v>
          </cell>
          <cell r="JD206">
            <v>0</v>
          </cell>
          <cell r="JE206">
            <v>0</v>
          </cell>
          <cell r="JF206">
            <v>0</v>
          </cell>
          <cell r="JG206">
            <v>0</v>
          </cell>
          <cell r="JH206">
            <v>0</v>
          </cell>
          <cell r="JI206">
            <v>0</v>
          </cell>
          <cell r="JJ206">
            <v>0</v>
          </cell>
          <cell r="JK206">
            <v>0</v>
          </cell>
          <cell r="JL206">
            <v>0</v>
          </cell>
          <cell r="JM206">
            <v>0</v>
          </cell>
          <cell r="JN206">
            <v>0</v>
          </cell>
          <cell r="JO206">
            <v>0</v>
          </cell>
          <cell r="JP206">
            <v>0</v>
          </cell>
          <cell r="JQ206">
            <v>0</v>
          </cell>
        </row>
        <row r="207">
          <cell r="F207">
            <v>0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  <cell r="AA207">
            <v>0</v>
          </cell>
          <cell r="AB207">
            <v>0</v>
          </cell>
          <cell r="AC207">
            <v>0</v>
          </cell>
          <cell r="AD207">
            <v>0</v>
          </cell>
          <cell r="AE207">
            <v>0</v>
          </cell>
          <cell r="AF207">
            <v>0</v>
          </cell>
          <cell r="AG207">
            <v>0</v>
          </cell>
          <cell r="AH207">
            <v>0</v>
          </cell>
          <cell r="AI207">
            <v>0</v>
          </cell>
          <cell r="AJ207">
            <v>0</v>
          </cell>
          <cell r="AK207">
            <v>0</v>
          </cell>
          <cell r="AL207">
            <v>0</v>
          </cell>
          <cell r="AM207">
            <v>0</v>
          </cell>
          <cell r="AN207">
            <v>0</v>
          </cell>
          <cell r="AO207">
            <v>0</v>
          </cell>
          <cell r="AP207">
            <v>0</v>
          </cell>
          <cell r="AQ207">
            <v>0</v>
          </cell>
          <cell r="AR207">
            <v>0</v>
          </cell>
          <cell r="AS207">
            <v>0</v>
          </cell>
          <cell r="AT207">
            <v>0</v>
          </cell>
          <cell r="AU207">
            <v>0</v>
          </cell>
          <cell r="AV207">
            <v>0</v>
          </cell>
          <cell r="AW207">
            <v>0</v>
          </cell>
          <cell r="AX207">
            <v>0</v>
          </cell>
          <cell r="AY207">
            <v>0</v>
          </cell>
          <cell r="AZ207">
            <v>0</v>
          </cell>
          <cell r="BA207">
            <v>0</v>
          </cell>
          <cell r="BB207">
            <v>0</v>
          </cell>
          <cell r="BC207">
            <v>0</v>
          </cell>
          <cell r="BD207">
            <v>0</v>
          </cell>
          <cell r="BE207">
            <v>0</v>
          </cell>
          <cell r="BF207">
            <v>0</v>
          </cell>
          <cell r="BG207">
            <v>0</v>
          </cell>
          <cell r="BH207">
            <v>0</v>
          </cell>
          <cell r="BI207">
            <v>0</v>
          </cell>
          <cell r="BJ207">
            <v>0</v>
          </cell>
          <cell r="BK207">
            <v>0</v>
          </cell>
          <cell r="BL207">
            <v>0</v>
          </cell>
          <cell r="BM207">
            <v>0</v>
          </cell>
          <cell r="BN207">
            <v>0</v>
          </cell>
          <cell r="BO207">
            <v>0</v>
          </cell>
          <cell r="BP207">
            <v>0</v>
          </cell>
          <cell r="BQ207">
            <v>0</v>
          </cell>
          <cell r="BR207">
            <v>0</v>
          </cell>
          <cell r="BS207">
            <v>0</v>
          </cell>
          <cell r="BT207">
            <v>0</v>
          </cell>
          <cell r="BU207">
            <v>0</v>
          </cell>
          <cell r="BV207">
            <v>0</v>
          </cell>
          <cell r="BW207">
            <v>0</v>
          </cell>
          <cell r="BX207">
            <v>0</v>
          </cell>
          <cell r="BY207">
            <v>0</v>
          </cell>
          <cell r="BZ207">
            <v>0</v>
          </cell>
          <cell r="CA207">
            <v>0</v>
          </cell>
          <cell r="CB207">
            <v>0</v>
          </cell>
          <cell r="CC207">
            <v>0</v>
          </cell>
          <cell r="CD207">
            <v>0</v>
          </cell>
          <cell r="CE207">
            <v>0</v>
          </cell>
          <cell r="CF207">
            <v>0</v>
          </cell>
          <cell r="CG207">
            <v>0</v>
          </cell>
          <cell r="CH207">
            <v>0</v>
          </cell>
          <cell r="CI207">
            <v>0</v>
          </cell>
          <cell r="CJ207">
            <v>0</v>
          </cell>
          <cell r="CK207">
            <v>0</v>
          </cell>
          <cell r="CL207">
            <v>0</v>
          </cell>
          <cell r="CM207">
            <v>0</v>
          </cell>
          <cell r="CN207">
            <v>0</v>
          </cell>
          <cell r="CO207">
            <v>0</v>
          </cell>
          <cell r="CP207">
            <v>0</v>
          </cell>
          <cell r="CQ207">
            <v>0</v>
          </cell>
          <cell r="CR207">
            <v>0</v>
          </cell>
          <cell r="CS207">
            <v>0</v>
          </cell>
          <cell r="CT207">
            <v>0</v>
          </cell>
          <cell r="CU207">
            <v>0</v>
          </cell>
          <cell r="CV207">
            <v>0</v>
          </cell>
          <cell r="CW207">
            <v>0</v>
          </cell>
          <cell r="CX207">
            <v>0</v>
          </cell>
          <cell r="CY207">
            <v>0</v>
          </cell>
          <cell r="CZ207">
            <v>0</v>
          </cell>
          <cell r="DA207">
            <v>0</v>
          </cell>
          <cell r="DB207">
            <v>0</v>
          </cell>
          <cell r="DC207">
            <v>0</v>
          </cell>
          <cell r="DD207">
            <v>0</v>
          </cell>
          <cell r="DE207">
            <v>0</v>
          </cell>
          <cell r="DF207">
            <v>0</v>
          </cell>
          <cell r="DG207">
            <v>0</v>
          </cell>
          <cell r="DH207">
            <v>0</v>
          </cell>
          <cell r="DI207">
            <v>0</v>
          </cell>
          <cell r="DJ207">
            <v>0</v>
          </cell>
          <cell r="DK207">
            <v>0</v>
          </cell>
          <cell r="DL207">
            <v>0</v>
          </cell>
          <cell r="DM207">
            <v>0</v>
          </cell>
          <cell r="DN207">
            <v>0</v>
          </cell>
          <cell r="DO207">
            <v>0</v>
          </cell>
          <cell r="DP207">
            <v>0</v>
          </cell>
          <cell r="DQ207">
            <v>0</v>
          </cell>
          <cell r="DR207">
            <v>0</v>
          </cell>
          <cell r="DS207">
            <v>0</v>
          </cell>
          <cell r="DT207">
            <v>0</v>
          </cell>
          <cell r="DU207">
            <v>0</v>
          </cell>
          <cell r="DV207">
            <v>0</v>
          </cell>
          <cell r="DW207">
            <v>0</v>
          </cell>
          <cell r="DX207">
            <v>0</v>
          </cell>
          <cell r="DY207">
            <v>0</v>
          </cell>
          <cell r="DZ207">
            <v>0</v>
          </cell>
          <cell r="EA207">
            <v>0</v>
          </cell>
          <cell r="EB207">
            <v>0</v>
          </cell>
          <cell r="EC207">
            <v>0</v>
          </cell>
          <cell r="ED207">
            <v>0</v>
          </cell>
          <cell r="EE207">
            <v>0</v>
          </cell>
          <cell r="EF207">
            <v>0</v>
          </cell>
          <cell r="EG207">
            <v>0</v>
          </cell>
          <cell r="EH207">
            <v>0</v>
          </cell>
          <cell r="EI207">
            <v>0</v>
          </cell>
          <cell r="EJ207">
            <v>0</v>
          </cell>
          <cell r="EK207">
            <v>0</v>
          </cell>
          <cell r="EL207">
            <v>0</v>
          </cell>
          <cell r="EM207">
            <v>0</v>
          </cell>
          <cell r="EN207">
            <v>0</v>
          </cell>
          <cell r="EO207">
            <v>0</v>
          </cell>
          <cell r="EP207">
            <v>0</v>
          </cell>
          <cell r="EQ207">
            <v>0</v>
          </cell>
          <cell r="ER207">
            <v>0</v>
          </cell>
          <cell r="ES207">
            <v>0</v>
          </cell>
          <cell r="ET207">
            <v>0</v>
          </cell>
          <cell r="EU207">
            <v>0</v>
          </cell>
          <cell r="EV207">
            <v>0</v>
          </cell>
          <cell r="EW207">
            <v>0</v>
          </cell>
          <cell r="EX207">
            <v>0</v>
          </cell>
          <cell r="EY207">
            <v>0</v>
          </cell>
          <cell r="EZ207">
            <v>0</v>
          </cell>
          <cell r="FA207">
            <v>0</v>
          </cell>
          <cell r="FB207">
            <v>0</v>
          </cell>
          <cell r="FC207">
            <v>0</v>
          </cell>
          <cell r="FD207">
            <v>0</v>
          </cell>
          <cell r="FE207">
            <v>0</v>
          </cell>
          <cell r="FF207">
            <v>0</v>
          </cell>
          <cell r="FG207">
            <v>0</v>
          </cell>
          <cell r="FH207">
            <v>0</v>
          </cell>
          <cell r="FI207">
            <v>0</v>
          </cell>
          <cell r="FJ207">
            <v>0</v>
          </cell>
          <cell r="FK207">
            <v>0</v>
          </cell>
          <cell r="FL207">
            <v>0</v>
          </cell>
          <cell r="FM207">
            <v>0</v>
          </cell>
          <cell r="FN207">
            <v>0</v>
          </cell>
          <cell r="FO207">
            <v>0</v>
          </cell>
          <cell r="FP207">
            <v>0</v>
          </cell>
          <cell r="FQ207">
            <v>0</v>
          </cell>
          <cell r="FR207">
            <v>0</v>
          </cell>
          <cell r="FS207">
            <v>0</v>
          </cell>
          <cell r="FT207">
            <v>0</v>
          </cell>
          <cell r="FU207">
            <v>0</v>
          </cell>
          <cell r="FV207">
            <v>0</v>
          </cell>
          <cell r="FW207">
            <v>0</v>
          </cell>
          <cell r="FX207">
            <v>0</v>
          </cell>
          <cell r="FY207">
            <v>0</v>
          </cell>
          <cell r="FZ207">
            <v>0</v>
          </cell>
          <cell r="GA207">
            <v>0</v>
          </cell>
          <cell r="GB207">
            <v>0</v>
          </cell>
          <cell r="GC207">
            <v>0</v>
          </cell>
          <cell r="GD207">
            <v>0</v>
          </cell>
          <cell r="GE207">
            <v>0</v>
          </cell>
          <cell r="GF207">
            <v>0</v>
          </cell>
          <cell r="GG207">
            <v>0</v>
          </cell>
          <cell r="GH207">
            <v>0</v>
          </cell>
          <cell r="GI207">
            <v>0</v>
          </cell>
          <cell r="GJ207">
            <v>0</v>
          </cell>
          <cell r="GK207">
            <v>0</v>
          </cell>
          <cell r="GL207">
            <v>0</v>
          </cell>
          <cell r="GM207">
            <v>0</v>
          </cell>
          <cell r="GN207">
            <v>0</v>
          </cell>
          <cell r="GO207">
            <v>0</v>
          </cell>
          <cell r="GP207">
            <v>0</v>
          </cell>
          <cell r="GQ207">
            <v>0</v>
          </cell>
          <cell r="GR207">
            <v>0</v>
          </cell>
          <cell r="GS207">
            <v>0</v>
          </cell>
          <cell r="GT207">
            <v>0</v>
          </cell>
          <cell r="GU207">
            <v>0</v>
          </cell>
          <cell r="GV207">
            <v>0</v>
          </cell>
          <cell r="GW207">
            <v>0</v>
          </cell>
          <cell r="GX207">
            <v>0</v>
          </cell>
          <cell r="GY207">
            <v>0</v>
          </cell>
          <cell r="GZ207">
            <v>0</v>
          </cell>
          <cell r="HA207">
            <v>0</v>
          </cell>
          <cell r="HB207">
            <v>0</v>
          </cell>
          <cell r="HC207">
            <v>0</v>
          </cell>
          <cell r="HD207">
            <v>0</v>
          </cell>
          <cell r="HE207">
            <v>0</v>
          </cell>
          <cell r="HF207">
            <v>0</v>
          </cell>
          <cell r="HG207">
            <v>0</v>
          </cell>
          <cell r="HH207">
            <v>0</v>
          </cell>
          <cell r="HI207">
            <v>0</v>
          </cell>
          <cell r="HJ207">
            <v>0</v>
          </cell>
          <cell r="HK207">
            <v>0</v>
          </cell>
          <cell r="HL207">
            <v>0</v>
          </cell>
          <cell r="HM207">
            <v>0</v>
          </cell>
          <cell r="HN207">
            <v>0</v>
          </cell>
          <cell r="HO207">
            <v>0</v>
          </cell>
          <cell r="HP207">
            <v>0</v>
          </cell>
          <cell r="HQ207">
            <v>0</v>
          </cell>
          <cell r="HR207">
            <v>0</v>
          </cell>
          <cell r="HS207">
            <v>0</v>
          </cell>
          <cell r="HT207">
            <v>0</v>
          </cell>
          <cell r="HU207">
            <v>0</v>
          </cell>
          <cell r="HV207">
            <v>0</v>
          </cell>
          <cell r="HW207">
            <v>0</v>
          </cell>
          <cell r="HX207">
            <v>0</v>
          </cell>
          <cell r="HY207">
            <v>0</v>
          </cell>
          <cell r="HZ207">
            <v>0</v>
          </cell>
          <cell r="IA207">
            <v>0</v>
          </cell>
          <cell r="IB207">
            <v>0</v>
          </cell>
          <cell r="IC207">
            <v>0</v>
          </cell>
          <cell r="ID207">
            <v>0</v>
          </cell>
          <cell r="IE207">
            <v>0</v>
          </cell>
          <cell r="IF207">
            <v>0</v>
          </cell>
          <cell r="IG207">
            <v>0</v>
          </cell>
          <cell r="IH207">
            <v>0</v>
          </cell>
          <cell r="II207">
            <v>0</v>
          </cell>
          <cell r="IJ207">
            <v>0</v>
          </cell>
          <cell r="IK207">
            <v>0</v>
          </cell>
          <cell r="IL207">
            <v>0</v>
          </cell>
          <cell r="IM207">
            <v>0</v>
          </cell>
          <cell r="IN207">
            <v>0</v>
          </cell>
          <cell r="IO207">
            <v>0</v>
          </cell>
          <cell r="IP207">
            <v>0</v>
          </cell>
          <cell r="IQ207">
            <v>0</v>
          </cell>
          <cell r="IR207">
            <v>0</v>
          </cell>
          <cell r="IS207">
            <v>0</v>
          </cell>
          <cell r="IT207">
            <v>0</v>
          </cell>
          <cell r="IU207">
            <v>0</v>
          </cell>
          <cell r="IV207">
            <v>0</v>
          </cell>
          <cell r="IW207">
            <v>0</v>
          </cell>
          <cell r="IX207">
            <v>0</v>
          </cell>
          <cell r="IY207">
            <v>0</v>
          </cell>
          <cell r="IZ207">
            <v>0</v>
          </cell>
          <cell r="JA207">
            <v>0</v>
          </cell>
          <cell r="JB207">
            <v>0</v>
          </cell>
          <cell r="JC207">
            <v>0</v>
          </cell>
          <cell r="JD207">
            <v>0</v>
          </cell>
          <cell r="JE207">
            <v>0</v>
          </cell>
          <cell r="JF207">
            <v>0</v>
          </cell>
          <cell r="JG207">
            <v>0</v>
          </cell>
          <cell r="JH207">
            <v>0</v>
          </cell>
          <cell r="JI207">
            <v>0</v>
          </cell>
          <cell r="JJ207">
            <v>0</v>
          </cell>
          <cell r="JK207">
            <v>0</v>
          </cell>
          <cell r="JL207">
            <v>0</v>
          </cell>
          <cell r="JM207">
            <v>0</v>
          </cell>
          <cell r="JN207">
            <v>0</v>
          </cell>
          <cell r="JO207">
            <v>0</v>
          </cell>
          <cell r="JP207">
            <v>0</v>
          </cell>
          <cell r="JQ207">
            <v>0</v>
          </cell>
        </row>
        <row r="208">
          <cell r="F208">
            <v>0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0</v>
          </cell>
          <cell r="R208">
            <v>0</v>
          </cell>
          <cell r="S208">
            <v>0</v>
          </cell>
          <cell r="T208">
            <v>0</v>
          </cell>
          <cell r="U208">
            <v>0</v>
          </cell>
          <cell r="V208">
            <v>0</v>
          </cell>
          <cell r="W208">
            <v>0</v>
          </cell>
          <cell r="X208">
            <v>0</v>
          </cell>
          <cell r="Y208">
            <v>0</v>
          </cell>
          <cell r="Z208">
            <v>0</v>
          </cell>
          <cell r="AA208">
            <v>0</v>
          </cell>
          <cell r="AB208">
            <v>0</v>
          </cell>
          <cell r="AC208">
            <v>0</v>
          </cell>
          <cell r="AD208">
            <v>0</v>
          </cell>
          <cell r="AE208">
            <v>0</v>
          </cell>
          <cell r="AF208">
            <v>0</v>
          </cell>
          <cell r="AG208">
            <v>0</v>
          </cell>
          <cell r="AH208">
            <v>0</v>
          </cell>
          <cell r="AI208">
            <v>0</v>
          </cell>
          <cell r="AJ208">
            <v>0</v>
          </cell>
          <cell r="AK208">
            <v>0</v>
          </cell>
          <cell r="AL208">
            <v>0</v>
          </cell>
          <cell r="AM208">
            <v>0</v>
          </cell>
          <cell r="AN208">
            <v>0</v>
          </cell>
          <cell r="AO208">
            <v>0</v>
          </cell>
          <cell r="AP208">
            <v>0</v>
          </cell>
          <cell r="AQ208">
            <v>0</v>
          </cell>
          <cell r="AR208">
            <v>0</v>
          </cell>
          <cell r="AS208">
            <v>0</v>
          </cell>
          <cell r="AT208">
            <v>0</v>
          </cell>
          <cell r="AU208">
            <v>0</v>
          </cell>
          <cell r="AV208">
            <v>0</v>
          </cell>
          <cell r="AW208">
            <v>0</v>
          </cell>
          <cell r="AX208">
            <v>0</v>
          </cell>
          <cell r="AY208">
            <v>0</v>
          </cell>
          <cell r="AZ208">
            <v>0</v>
          </cell>
          <cell r="BA208">
            <v>0</v>
          </cell>
          <cell r="BB208">
            <v>0</v>
          </cell>
          <cell r="BC208">
            <v>0</v>
          </cell>
          <cell r="BD208">
            <v>0</v>
          </cell>
          <cell r="BE208">
            <v>0</v>
          </cell>
          <cell r="BF208">
            <v>0</v>
          </cell>
          <cell r="BG208">
            <v>0</v>
          </cell>
          <cell r="BH208">
            <v>0</v>
          </cell>
          <cell r="BI208">
            <v>0</v>
          </cell>
          <cell r="BJ208">
            <v>0</v>
          </cell>
          <cell r="BK208">
            <v>0</v>
          </cell>
          <cell r="BL208">
            <v>0</v>
          </cell>
          <cell r="BM208">
            <v>0</v>
          </cell>
          <cell r="BN208">
            <v>0</v>
          </cell>
          <cell r="BO208">
            <v>0</v>
          </cell>
          <cell r="BP208">
            <v>0</v>
          </cell>
          <cell r="BQ208">
            <v>0</v>
          </cell>
          <cell r="BR208">
            <v>0</v>
          </cell>
          <cell r="BS208">
            <v>0</v>
          </cell>
          <cell r="BT208">
            <v>0</v>
          </cell>
          <cell r="BU208">
            <v>0</v>
          </cell>
          <cell r="BV208">
            <v>0</v>
          </cell>
          <cell r="BW208">
            <v>0</v>
          </cell>
          <cell r="BX208">
            <v>0</v>
          </cell>
          <cell r="BY208">
            <v>0</v>
          </cell>
          <cell r="BZ208">
            <v>0</v>
          </cell>
          <cell r="CA208">
            <v>0</v>
          </cell>
          <cell r="CB208">
            <v>0</v>
          </cell>
          <cell r="CC208">
            <v>0</v>
          </cell>
          <cell r="CD208">
            <v>0</v>
          </cell>
          <cell r="CE208">
            <v>0</v>
          </cell>
          <cell r="CF208">
            <v>0</v>
          </cell>
          <cell r="CG208">
            <v>0</v>
          </cell>
          <cell r="CH208">
            <v>0</v>
          </cell>
          <cell r="CI208">
            <v>0</v>
          </cell>
          <cell r="CJ208">
            <v>0</v>
          </cell>
          <cell r="CK208">
            <v>0</v>
          </cell>
          <cell r="CL208">
            <v>0</v>
          </cell>
          <cell r="CM208">
            <v>0</v>
          </cell>
          <cell r="CN208">
            <v>0</v>
          </cell>
          <cell r="CO208">
            <v>0</v>
          </cell>
          <cell r="CP208">
            <v>0</v>
          </cell>
          <cell r="CQ208">
            <v>0</v>
          </cell>
          <cell r="CR208">
            <v>0</v>
          </cell>
          <cell r="CS208">
            <v>0</v>
          </cell>
          <cell r="CT208">
            <v>0</v>
          </cell>
          <cell r="CU208">
            <v>0</v>
          </cell>
          <cell r="CV208">
            <v>0</v>
          </cell>
          <cell r="CW208">
            <v>0</v>
          </cell>
          <cell r="CX208">
            <v>0</v>
          </cell>
          <cell r="CY208">
            <v>0</v>
          </cell>
          <cell r="CZ208">
            <v>0</v>
          </cell>
          <cell r="DA208">
            <v>0</v>
          </cell>
          <cell r="DB208">
            <v>0</v>
          </cell>
          <cell r="DC208">
            <v>0</v>
          </cell>
          <cell r="DD208">
            <v>0</v>
          </cell>
          <cell r="DE208">
            <v>0</v>
          </cell>
          <cell r="DF208">
            <v>0</v>
          </cell>
          <cell r="DG208">
            <v>0</v>
          </cell>
          <cell r="DH208">
            <v>0</v>
          </cell>
          <cell r="DI208">
            <v>0</v>
          </cell>
          <cell r="DJ208">
            <v>0</v>
          </cell>
          <cell r="DK208">
            <v>0</v>
          </cell>
          <cell r="DL208">
            <v>0</v>
          </cell>
          <cell r="DM208">
            <v>0</v>
          </cell>
          <cell r="DN208">
            <v>0</v>
          </cell>
          <cell r="DO208">
            <v>0</v>
          </cell>
          <cell r="DP208">
            <v>0</v>
          </cell>
          <cell r="DQ208">
            <v>0</v>
          </cell>
          <cell r="DR208">
            <v>0</v>
          </cell>
          <cell r="DS208">
            <v>0</v>
          </cell>
          <cell r="DT208">
            <v>0</v>
          </cell>
          <cell r="DU208">
            <v>0</v>
          </cell>
          <cell r="DV208">
            <v>0</v>
          </cell>
          <cell r="DW208">
            <v>0</v>
          </cell>
          <cell r="DX208">
            <v>0</v>
          </cell>
          <cell r="DY208">
            <v>0</v>
          </cell>
          <cell r="DZ208">
            <v>0</v>
          </cell>
          <cell r="EA208">
            <v>0</v>
          </cell>
          <cell r="EB208">
            <v>0</v>
          </cell>
          <cell r="EC208">
            <v>0</v>
          </cell>
          <cell r="ED208">
            <v>0</v>
          </cell>
          <cell r="EE208">
            <v>0</v>
          </cell>
          <cell r="EF208">
            <v>0</v>
          </cell>
          <cell r="EG208">
            <v>0</v>
          </cell>
          <cell r="EH208">
            <v>0</v>
          </cell>
          <cell r="EI208">
            <v>0</v>
          </cell>
          <cell r="EJ208">
            <v>0</v>
          </cell>
          <cell r="EK208">
            <v>0</v>
          </cell>
          <cell r="EL208">
            <v>0</v>
          </cell>
          <cell r="EM208">
            <v>0</v>
          </cell>
          <cell r="EN208">
            <v>0</v>
          </cell>
          <cell r="EO208">
            <v>0</v>
          </cell>
          <cell r="EP208">
            <v>0</v>
          </cell>
          <cell r="EQ208">
            <v>0</v>
          </cell>
          <cell r="ER208">
            <v>0</v>
          </cell>
          <cell r="ES208">
            <v>0</v>
          </cell>
          <cell r="ET208">
            <v>0</v>
          </cell>
          <cell r="EU208">
            <v>0</v>
          </cell>
          <cell r="EV208">
            <v>0</v>
          </cell>
          <cell r="EW208">
            <v>0</v>
          </cell>
          <cell r="EX208">
            <v>0</v>
          </cell>
          <cell r="EY208">
            <v>0</v>
          </cell>
          <cell r="EZ208">
            <v>0</v>
          </cell>
          <cell r="FA208">
            <v>0</v>
          </cell>
          <cell r="FB208">
            <v>0</v>
          </cell>
          <cell r="FC208">
            <v>0</v>
          </cell>
          <cell r="FD208">
            <v>0</v>
          </cell>
          <cell r="FE208">
            <v>0</v>
          </cell>
          <cell r="FF208">
            <v>0</v>
          </cell>
          <cell r="FG208">
            <v>0</v>
          </cell>
          <cell r="FH208">
            <v>0</v>
          </cell>
          <cell r="FI208">
            <v>0</v>
          </cell>
          <cell r="FJ208">
            <v>0</v>
          </cell>
          <cell r="FK208">
            <v>0</v>
          </cell>
          <cell r="FL208">
            <v>0</v>
          </cell>
          <cell r="FM208">
            <v>0</v>
          </cell>
          <cell r="FN208">
            <v>0</v>
          </cell>
          <cell r="FO208">
            <v>0</v>
          </cell>
          <cell r="FP208">
            <v>0</v>
          </cell>
          <cell r="FQ208">
            <v>0</v>
          </cell>
          <cell r="FR208">
            <v>0</v>
          </cell>
          <cell r="FS208">
            <v>0</v>
          </cell>
          <cell r="FT208">
            <v>0</v>
          </cell>
          <cell r="FU208">
            <v>0</v>
          </cell>
          <cell r="FV208">
            <v>0</v>
          </cell>
          <cell r="FW208">
            <v>0</v>
          </cell>
          <cell r="FX208">
            <v>0</v>
          </cell>
          <cell r="FY208">
            <v>0</v>
          </cell>
          <cell r="FZ208">
            <v>0</v>
          </cell>
          <cell r="GA208">
            <v>0</v>
          </cell>
          <cell r="GB208">
            <v>0</v>
          </cell>
          <cell r="GC208">
            <v>0</v>
          </cell>
          <cell r="GD208">
            <v>0</v>
          </cell>
          <cell r="GE208">
            <v>0</v>
          </cell>
          <cell r="GF208">
            <v>0</v>
          </cell>
          <cell r="GG208">
            <v>0</v>
          </cell>
          <cell r="GH208">
            <v>0</v>
          </cell>
          <cell r="GI208">
            <v>0</v>
          </cell>
          <cell r="GJ208">
            <v>0</v>
          </cell>
          <cell r="GK208">
            <v>0</v>
          </cell>
          <cell r="GL208">
            <v>0</v>
          </cell>
          <cell r="GM208">
            <v>0</v>
          </cell>
          <cell r="GN208">
            <v>0</v>
          </cell>
          <cell r="GO208">
            <v>0</v>
          </cell>
          <cell r="GP208">
            <v>0</v>
          </cell>
          <cell r="GQ208">
            <v>0</v>
          </cell>
          <cell r="GR208">
            <v>0</v>
          </cell>
          <cell r="GS208">
            <v>0</v>
          </cell>
          <cell r="GT208">
            <v>0</v>
          </cell>
          <cell r="GU208">
            <v>0</v>
          </cell>
          <cell r="GV208">
            <v>0</v>
          </cell>
          <cell r="GW208">
            <v>0</v>
          </cell>
          <cell r="GX208">
            <v>0</v>
          </cell>
          <cell r="GY208">
            <v>0</v>
          </cell>
          <cell r="GZ208">
            <v>0</v>
          </cell>
          <cell r="HA208">
            <v>0</v>
          </cell>
          <cell r="HB208">
            <v>0</v>
          </cell>
          <cell r="HC208">
            <v>0</v>
          </cell>
          <cell r="HD208">
            <v>0</v>
          </cell>
          <cell r="HE208">
            <v>0</v>
          </cell>
          <cell r="HF208">
            <v>0</v>
          </cell>
          <cell r="HG208">
            <v>0</v>
          </cell>
          <cell r="HH208">
            <v>0</v>
          </cell>
          <cell r="HI208">
            <v>0</v>
          </cell>
          <cell r="HJ208">
            <v>0</v>
          </cell>
          <cell r="HK208">
            <v>0</v>
          </cell>
          <cell r="HL208">
            <v>0</v>
          </cell>
          <cell r="HM208">
            <v>0</v>
          </cell>
          <cell r="HN208">
            <v>0</v>
          </cell>
          <cell r="HO208">
            <v>0</v>
          </cell>
          <cell r="HP208">
            <v>0</v>
          </cell>
          <cell r="HQ208">
            <v>0</v>
          </cell>
          <cell r="HR208">
            <v>0</v>
          </cell>
          <cell r="HS208">
            <v>0</v>
          </cell>
          <cell r="HT208">
            <v>0</v>
          </cell>
          <cell r="HU208">
            <v>0</v>
          </cell>
          <cell r="HV208">
            <v>0</v>
          </cell>
          <cell r="HW208">
            <v>0</v>
          </cell>
          <cell r="HX208">
            <v>0</v>
          </cell>
          <cell r="HY208">
            <v>0</v>
          </cell>
          <cell r="HZ208">
            <v>0</v>
          </cell>
          <cell r="IA208">
            <v>0</v>
          </cell>
          <cell r="IB208">
            <v>0</v>
          </cell>
          <cell r="IC208">
            <v>0</v>
          </cell>
          <cell r="ID208">
            <v>0</v>
          </cell>
          <cell r="IE208">
            <v>0</v>
          </cell>
          <cell r="IF208">
            <v>0</v>
          </cell>
          <cell r="IG208">
            <v>0</v>
          </cell>
          <cell r="IH208">
            <v>0</v>
          </cell>
          <cell r="II208">
            <v>0</v>
          </cell>
          <cell r="IJ208">
            <v>0</v>
          </cell>
          <cell r="IK208">
            <v>0</v>
          </cell>
          <cell r="IL208">
            <v>0</v>
          </cell>
          <cell r="IM208">
            <v>0</v>
          </cell>
          <cell r="IN208">
            <v>0</v>
          </cell>
          <cell r="IO208">
            <v>0</v>
          </cell>
          <cell r="IP208">
            <v>0</v>
          </cell>
          <cell r="IQ208">
            <v>0</v>
          </cell>
          <cell r="IR208">
            <v>0</v>
          </cell>
          <cell r="IS208">
            <v>0</v>
          </cell>
          <cell r="IT208">
            <v>0</v>
          </cell>
          <cell r="IU208">
            <v>0</v>
          </cell>
          <cell r="IV208">
            <v>0</v>
          </cell>
          <cell r="IW208">
            <v>0</v>
          </cell>
          <cell r="IX208">
            <v>0</v>
          </cell>
          <cell r="IY208">
            <v>0</v>
          </cell>
          <cell r="IZ208">
            <v>0</v>
          </cell>
          <cell r="JA208">
            <v>0</v>
          </cell>
          <cell r="JB208">
            <v>0</v>
          </cell>
          <cell r="JC208">
            <v>0</v>
          </cell>
          <cell r="JD208">
            <v>0</v>
          </cell>
          <cell r="JE208">
            <v>0</v>
          </cell>
          <cell r="JF208">
            <v>0</v>
          </cell>
          <cell r="JG208">
            <v>0</v>
          </cell>
          <cell r="JH208">
            <v>0</v>
          </cell>
          <cell r="JI208">
            <v>0</v>
          </cell>
          <cell r="JJ208">
            <v>0</v>
          </cell>
          <cell r="JK208">
            <v>0</v>
          </cell>
          <cell r="JL208">
            <v>0</v>
          </cell>
          <cell r="JM208">
            <v>0</v>
          </cell>
          <cell r="JN208">
            <v>0</v>
          </cell>
          <cell r="JO208">
            <v>0</v>
          </cell>
          <cell r="JP208">
            <v>0</v>
          </cell>
          <cell r="JQ208">
            <v>0</v>
          </cell>
        </row>
        <row r="209"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  <cell r="AA209">
            <v>0</v>
          </cell>
          <cell r="AB209">
            <v>0</v>
          </cell>
          <cell r="AC209">
            <v>0</v>
          </cell>
          <cell r="AD209">
            <v>0</v>
          </cell>
          <cell r="AE209">
            <v>0</v>
          </cell>
          <cell r="AF209">
            <v>0</v>
          </cell>
          <cell r="AG209">
            <v>0</v>
          </cell>
          <cell r="AH209">
            <v>0</v>
          </cell>
          <cell r="AI209">
            <v>0</v>
          </cell>
          <cell r="AJ209">
            <v>0</v>
          </cell>
          <cell r="AK209">
            <v>0</v>
          </cell>
          <cell r="AL209">
            <v>0</v>
          </cell>
          <cell r="AM209">
            <v>0</v>
          </cell>
          <cell r="AN209">
            <v>0</v>
          </cell>
          <cell r="AO209">
            <v>0</v>
          </cell>
          <cell r="AP209">
            <v>0</v>
          </cell>
          <cell r="AQ209">
            <v>0</v>
          </cell>
          <cell r="AR209">
            <v>0</v>
          </cell>
          <cell r="AS209">
            <v>0</v>
          </cell>
          <cell r="AT209">
            <v>0</v>
          </cell>
          <cell r="AU209">
            <v>0</v>
          </cell>
          <cell r="AV209">
            <v>0</v>
          </cell>
          <cell r="AW209">
            <v>0</v>
          </cell>
          <cell r="AX209">
            <v>0</v>
          </cell>
          <cell r="AY209">
            <v>0</v>
          </cell>
          <cell r="AZ209">
            <v>0</v>
          </cell>
          <cell r="BA209">
            <v>0</v>
          </cell>
          <cell r="BB209">
            <v>0</v>
          </cell>
          <cell r="BC209">
            <v>0</v>
          </cell>
          <cell r="BD209">
            <v>0</v>
          </cell>
          <cell r="BE209">
            <v>0</v>
          </cell>
          <cell r="BF209">
            <v>0</v>
          </cell>
          <cell r="BG209">
            <v>0</v>
          </cell>
          <cell r="BH209">
            <v>0</v>
          </cell>
          <cell r="BI209">
            <v>0</v>
          </cell>
          <cell r="BJ209">
            <v>0</v>
          </cell>
          <cell r="BK209">
            <v>0</v>
          </cell>
          <cell r="BL209">
            <v>0</v>
          </cell>
          <cell r="BM209">
            <v>0</v>
          </cell>
          <cell r="BN209">
            <v>0</v>
          </cell>
          <cell r="BO209">
            <v>0</v>
          </cell>
          <cell r="BP209">
            <v>0</v>
          </cell>
          <cell r="BQ209">
            <v>0</v>
          </cell>
          <cell r="BR209">
            <v>0</v>
          </cell>
          <cell r="BS209">
            <v>0</v>
          </cell>
          <cell r="BT209">
            <v>0</v>
          </cell>
          <cell r="BU209">
            <v>0</v>
          </cell>
          <cell r="BV209">
            <v>0</v>
          </cell>
          <cell r="BW209">
            <v>0</v>
          </cell>
          <cell r="BX209">
            <v>0</v>
          </cell>
          <cell r="BY209">
            <v>0</v>
          </cell>
          <cell r="BZ209">
            <v>0</v>
          </cell>
          <cell r="CA209">
            <v>0</v>
          </cell>
          <cell r="CB209">
            <v>0</v>
          </cell>
          <cell r="CC209">
            <v>0</v>
          </cell>
          <cell r="CD209">
            <v>0</v>
          </cell>
          <cell r="CE209">
            <v>0</v>
          </cell>
          <cell r="CF209">
            <v>0</v>
          </cell>
          <cell r="CG209">
            <v>0</v>
          </cell>
          <cell r="CH209">
            <v>0</v>
          </cell>
          <cell r="CI209">
            <v>0</v>
          </cell>
          <cell r="CJ209">
            <v>0</v>
          </cell>
          <cell r="CK209">
            <v>0</v>
          </cell>
          <cell r="CL209">
            <v>0</v>
          </cell>
          <cell r="CM209">
            <v>0</v>
          </cell>
          <cell r="CN209">
            <v>0</v>
          </cell>
          <cell r="CO209">
            <v>0</v>
          </cell>
          <cell r="CP209">
            <v>0</v>
          </cell>
          <cell r="CQ209">
            <v>0</v>
          </cell>
          <cell r="CR209">
            <v>0</v>
          </cell>
          <cell r="CS209">
            <v>0</v>
          </cell>
          <cell r="CT209">
            <v>0</v>
          </cell>
          <cell r="CU209">
            <v>0</v>
          </cell>
          <cell r="CV209">
            <v>0</v>
          </cell>
          <cell r="CW209">
            <v>0</v>
          </cell>
          <cell r="CX209">
            <v>0</v>
          </cell>
          <cell r="CY209">
            <v>0</v>
          </cell>
          <cell r="CZ209">
            <v>0</v>
          </cell>
          <cell r="DA209">
            <v>0</v>
          </cell>
          <cell r="DB209">
            <v>0</v>
          </cell>
          <cell r="DC209">
            <v>0</v>
          </cell>
          <cell r="DD209">
            <v>0</v>
          </cell>
          <cell r="DE209">
            <v>0</v>
          </cell>
          <cell r="DF209">
            <v>0</v>
          </cell>
          <cell r="DG209">
            <v>0</v>
          </cell>
          <cell r="DH209">
            <v>0</v>
          </cell>
          <cell r="DI209">
            <v>0</v>
          </cell>
          <cell r="DJ209">
            <v>0</v>
          </cell>
          <cell r="DK209">
            <v>0</v>
          </cell>
          <cell r="DL209">
            <v>0</v>
          </cell>
          <cell r="DM209">
            <v>0</v>
          </cell>
          <cell r="DN209">
            <v>0</v>
          </cell>
          <cell r="DO209">
            <v>0</v>
          </cell>
          <cell r="DP209">
            <v>0</v>
          </cell>
          <cell r="DQ209">
            <v>0</v>
          </cell>
          <cell r="DR209">
            <v>0</v>
          </cell>
          <cell r="DS209">
            <v>0</v>
          </cell>
          <cell r="DT209">
            <v>0</v>
          </cell>
          <cell r="DU209">
            <v>0</v>
          </cell>
          <cell r="DV209">
            <v>0</v>
          </cell>
          <cell r="DW209">
            <v>0</v>
          </cell>
          <cell r="DX209">
            <v>0</v>
          </cell>
          <cell r="DY209">
            <v>0</v>
          </cell>
          <cell r="DZ209">
            <v>0</v>
          </cell>
          <cell r="EA209">
            <v>0</v>
          </cell>
          <cell r="EB209">
            <v>0</v>
          </cell>
          <cell r="EC209">
            <v>0</v>
          </cell>
          <cell r="ED209">
            <v>0</v>
          </cell>
          <cell r="EE209">
            <v>0</v>
          </cell>
          <cell r="EF209">
            <v>0</v>
          </cell>
          <cell r="EG209">
            <v>0</v>
          </cell>
          <cell r="EH209">
            <v>0</v>
          </cell>
          <cell r="EI209">
            <v>0</v>
          </cell>
          <cell r="EJ209">
            <v>0</v>
          </cell>
          <cell r="EK209">
            <v>0</v>
          </cell>
          <cell r="EL209">
            <v>0</v>
          </cell>
          <cell r="EM209">
            <v>0</v>
          </cell>
          <cell r="EN209">
            <v>0</v>
          </cell>
          <cell r="EO209">
            <v>0</v>
          </cell>
          <cell r="EP209">
            <v>0</v>
          </cell>
          <cell r="EQ209">
            <v>0</v>
          </cell>
          <cell r="ER209">
            <v>0</v>
          </cell>
          <cell r="ES209">
            <v>0</v>
          </cell>
          <cell r="ET209">
            <v>0</v>
          </cell>
          <cell r="EU209">
            <v>0</v>
          </cell>
          <cell r="EV209">
            <v>0</v>
          </cell>
          <cell r="EW209">
            <v>0</v>
          </cell>
          <cell r="EX209">
            <v>0</v>
          </cell>
          <cell r="EY209">
            <v>0</v>
          </cell>
          <cell r="EZ209">
            <v>0</v>
          </cell>
          <cell r="FA209">
            <v>0</v>
          </cell>
          <cell r="FB209">
            <v>0</v>
          </cell>
          <cell r="FC209">
            <v>0</v>
          </cell>
          <cell r="FD209">
            <v>0</v>
          </cell>
          <cell r="FE209">
            <v>0</v>
          </cell>
          <cell r="FF209">
            <v>0</v>
          </cell>
          <cell r="FG209">
            <v>0</v>
          </cell>
          <cell r="FH209">
            <v>0</v>
          </cell>
          <cell r="FI209">
            <v>0</v>
          </cell>
          <cell r="FJ209">
            <v>0</v>
          </cell>
          <cell r="FK209">
            <v>0</v>
          </cell>
          <cell r="FL209">
            <v>0</v>
          </cell>
          <cell r="FM209">
            <v>0</v>
          </cell>
          <cell r="FN209">
            <v>0</v>
          </cell>
          <cell r="FO209">
            <v>0</v>
          </cell>
          <cell r="FP209">
            <v>0</v>
          </cell>
          <cell r="FQ209">
            <v>0</v>
          </cell>
          <cell r="FR209">
            <v>0</v>
          </cell>
          <cell r="FS209">
            <v>0</v>
          </cell>
          <cell r="FT209">
            <v>0</v>
          </cell>
          <cell r="FU209">
            <v>0</v>
          </cell>
          <cell r="FV209">
            <v>0</v>
          </cell>
          <cell r="FW209">
            <v>0</v>
          </cell>
          <cell r="FX209">
            <v>0</v>
          </cell>
          <cell r="FY209">
            <v>0</v>
          </cell>
          <cell r="FZ209">
            <v>0</v>
          </cell>
          <cell r="GA209">
            <v>0</v>
          </cell>
          <cell r="GB209">
            <v>0</v>
          </cell>
          <cell r="GC209">
            <v>0</v>
          </cell>
          <cell r="GD209">
            <v>0</v>
          </cell>
          <cell r="GE209">
            <v>0</v>
          </cell>
          <cell r="GF209">
            <v>0</v>
          </cell>
          <cell r="GG209">
            <v>0</v>
          </cell>
          <cell r="GH209">
            <v>0</v>
          </cell>
          <cell r="GI209">
            <v>0</v>
          </cell>
          <cell r="GJ209">
            <v>0</v>
          </cell>
          <cell r="GK209">
            <v>0</v>
          </cell>
          <cell r="GL209">
            <v>0</v>
          </cell>
          <cell r="GM209">
            <v>0</v>
          </cell>
          <cell r="GN209">
            <v>0</v>
          </cell>
          <cell r="GO209">
            <v>0</v>
          </cell>
          <cell r="GP209">
            <v>0</v>
          </cell>
          <cell r="GQ209">
            <v>0</v>
          </cell>
          <cell r="GR209">
            <v>0</v>
          </cell>
          <cell r="GS209">
            <v>0</v>
          </cell>
          <cell r="GT209">
            <v>0</v>
          </cell>
          <cell r="GU209">
            <v>0</v>
          </cell>
          <cell r="GV209">
            <v>0</v>
          </cell>
          <cell r="GW209">
            <v>0</v>
          </cell>
          <cell r="GX209">
            <v>0</v>
          </cell>
          <cell r="GY209">
            <v>0</v>
          </cell>
          <cell r="GZ209">
            <v>0</v>
          </cell>
          <cell r="HA209">
            <v>0</v>
          </cell>
          <cell r="HB209">
            <v>0</v>
          </cell>
          <cell r="HC209">
            <v>0</v>
          </cell>
          <cell r="HD209">
            <v>0</v>
          </cell>
          <cell r="HE209">
            <v>0</v>
          </cell>
          <cell r="HF209">
            <v>0</v>
          </cell>
          <cell r="HG209">
            <v>0</v>
          </cell>
          <cell r="HH209">
            <v>0</v>
          </cell>
          <cell r="HI209">
            <v>0</v>
          </cell>
          <cell r="HJ209">
            <v>0</v>
          </cell>
          <cell r="HK209">
            <v>0</v>
          </cell>
          <cell r="HL209">
            <v>0</v>
          </cell>
          <cell r="HM209">
            <v>0</v>
          </cell>
          <cell r="HN209">
            <v>0</v>
          </cell>
          <cell r="HO209">
            <v>0</v>
          </cell>
          <cell r="HP209">
            <v>0</v>
          </cell>
          <cell r="HQ209">
            <v>0</v>
          </cell>
          <cell r="HR209">
            <v>0</v>
          </cell>
          <cell r="HS209">
            <v>0</v>
          </cell>
          <cell r="HT209">
            <v>0</v>
          </cell>
          <cell r="HU209">
            <v>0</v>
          </cell>
          <cell r="HV209">
            <v>0</v>
          </cell>
          <cell r="HW209">
            <v>0</v>
          </cell>
          <cell r="HX209">
            <v>0</v>
          </cell>
          <cell r="HY209">
            <v>0</v>
          </cell>
          <cell r="HZ209">
            <v>0</v>
          </cell>
          <cell r="IA209">
            <v>0</v>
          </cell>
          <cell r="IB209">
            <v>0</v>
          </cell>
          <cell r="IC209">
            <v>0</v>
          </cell>
          <cell r="ID209">
            <v>0</v>
          </cell>
          <cell r="IE209">
            <v>0</v>
          </cell>
          <cell r="IF209">
            <v>0</v>
          </cell>
          <cell r="IG209">
            <v>0</v>
          </cell>
          <cell r="IH209">
            <v>0</v>
          </cell>
          <cell r="II209">
            <v>0</v>
          </cell>
          <cell r="IJ209">
            <v>0</v>
          </cell>
          <cell r="IK209">
            <v>0</v>
          </cell>
          <cell r="IL209">
            <v>0</v>
          </cell>
          <cell r="IM209">
            <v>0</v>
          </cell>
          <cell r="IN209">
            <v>0</v>
          </cell>
          <cell r="IO209">
            <v>0</v>
          </cell>
          <cell r="IP209">
            <v>0</v>
          </cell>
          <cell r="IQ209">
            <v>0</v>
          </cell>
          <cell r="IR209">
            <v>0</v>
          </cell>
          <cell r="IS209">
            <v>0</v>
          </cell>
          <cell r="IT209">
            <v>0</v>
          </cell>
          <cell r="IU209">
            <v>0</v>
          </cell>
          <cell r="IV209">
            <v>0</v>
          </cell>
          <cell r="IW209">
            <v>0</v>
          </cell>
          <cell r="IX209">
            <v>0</v>
          </cell>
          <cell r="IY209">
            <v>0</v>
          </cell>
          <cell r="IZ209">
            <v>0</v>
          </cell>
          <cell r="JA209">
            <v>0</v>
          </cell>
          <cell r="JB209">
            <v>0</v>
          </cell>
          <cell r="JC209">
            <v>0</v>
          </cell>
          <cell r="JD209">
            <v>0</v>
          </cell>
          <cell r="JE209">
            <v>0</v>
          </cell>
          <cell r="JF209">
            <v>0</v>
          </cell>
          <cell r="JG209">
            <v>0</v>
          </cell>
          <cell r="JH209">
            <v>0</v>
          </cell>
          <cell r="JI209">
            <v>0</v>
          </cell>
          <cell r="JJ209">
            <v>0</v>
          </cell>
          <cell r="JK209">
            <v>0</v>
          </cell>
          <cell r="JL209">
            <v>0</v>
          </cell>
          <cell r="JM209">
            <v>0</v>
          </cell>
          <cell r="JN209">
            <v>0</v>
          </cell>
          <cell r="JO209">
            <v>0</v>
          </cell>
          <cell r="JP209">
            <v>0</v>
          </cell>
          <cell r="JQ209">
            <v>0</v>
          </cell>
        </row>
        <row r="210">
          <cell r="F210">
            <v>0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  <cell r="AA210">
            <v>0</v>
          </cell>
          <cell r="AB210">
            <v>0</v>
          </cell>
          <cell r="AC210">
            <v>0</v>
          </cell>
          <cell r="AD210">
            <v>0</v>
          </cell>
          <cell r="AE210">
            <v>0</v>
          </cell>
          <cell r="AF210">
            <v>0</v>
          </cell>
          <cell r="AG210">
            <v>0</v>
          </cell>
          <cell r="AH210">
            <v>0</v>
          </cell>
          <cell r="AI210">
            <v>0</v>
          </cell>
          <cell r="AJ210">
            <v>0</v>
          </cell>
          <cell r="AK210">
            <v>0</v>
          </cell>
          <cell r="AL210">
            <v>0</v>
          </cell>
          <cell r="AM210">
            <v>0</v>
          </cell>
          <cell r="AN210">
            <v>0</v>
          </cell>
          <cell r="AO210">
            <v>0</v>
          </cell>
          <cell r="AP210">
            <v>0</v>
          </cell>
          <cell r="AQ210">
            <v>0</v>
          </cell>
          <cell r="AR210">
            <v>0</v>
          </cell>
          <cell r="AS210">
            <v>0</v>
          </cell>
          <cell r="AT210">
            <v>0</v>
          </cell>
          <cell r="AU210">
            <v>0</v>
          </cell>
          <cell r="AV210">
            <v>0</v>
          </cell>
          <cell r="AW210">
            <v>0</v>
          </cell>
          <cell r="AX210">
            <v>0</v>
          </cell>
          <cell r="AY210">
            <v>0</v>
          </cell>
          <cell r="AZ210">
            <v>0</v>
          </cell>
          <cell r="BA210">
            <v>0</v>
          </cell>
          <cell r="BB210">
            <v>0</v>
          </cell>
          <cell r="BC210">
            <v>0</v>
          </cell>
          <cell r="BD210">
            <v>0</v>
          </cell>
          <cell r="BE210">
            <v>0</v>
          </cell>
          <cell r="BF210">
            <v>0</v>
          </cell>
          <cell r="BG210">
            <v>0</v>
          </cell>
          <cell r="BH210">
            <v>0</v>
          </cell>
          <cell r="BI210">
            <v>0</v>
          </cell>
          <cell r="BJ210">
            <v>0</v>
          </cell>
          <cell r="BK210">
            <v>0</v>
          </cell>
          <cell r="BL210">
            <v>0</v>
          </cell>
          <cell r="BM210">
            <v>0</v>
          </cell>
          <cell r="BN210">
            <v>0</v>
          </cell>
          <cell r="BO210">
            <v>0</v>
          </cell>
          <cell r="BP210">
            <v>0</v>
          </cell>
          <cell r="BQ210">
            <v>0</v>
          </cell>
          <cell r="BR210">
            <v>0</v>
          </cell>
          <cell r="BS210">
            <v>0</v>
          </cell>
          <cell r="BT210">
            <v>0</v>
          </cell>
          <cell r="BU210">
            <v>0</v>
          </cell>
          <cell r="BV210">
            <v>0</v>
          </cell>
          <cell r="BW210">
            <v>0</v>
          </cell>
          <cell r="BX210">
            <v>0</v>
          </cell>
          <cell r="BY210">
            <v>0</v>
          </cell>
          <cell r="BZ210">
            <v>0</v>
          </cell>
          <cell r="CA210">
            <v>0</v>
          </cell>
          <cell r="CB210">
            <v>0</v>
          </cell>
          <cell r="CC210">
            <v>0</v>
          </cell>
          <cell r="CD210">
            <v>0</v>
          </cell>
          <cell r="CE210">
            <v>0</v>
          </cell>
          <cell r="CF210">
            <v>0</v>
          </cell>
          <cell r="CG210">
            <v>0</v>
          </cell>
          <cell r="CH210">
            <v>0</v>
          </cell>
          <cell r="CI210">
            <v>0</v>
          </cell>
          <cell r="CJ210">
            <v>0</v>
          </cell>
          <cell r="CK210">
            <v>0</v>
          </cell>
          <cell r="CL210">
            <v>0</v>
          </cell>
          <cell r="CM210">
            <v>0</v>
          </cell>
          <cell r="CN210">
            <v>0</v>
          </cell>
          <cell r="CO210">
            <v>0</v>
          </cell>
          <cell r="CP210">
            <v>0</v>
          </cell>
          <cell r="CQ210">
            <v>0</v>
          </cell>
          <cell r="CR210">
            <v>0</v>
          </cell>
          <cell r="CS210">
            <v>0</v>
          </cell>
          <cell r="CT210">
            <v>0</v>
          </cell>
          <cell r="CU210">
            <v>0</v>
          </cell>
          <cell r="CV210">
            <v>0</v>
          </cell>
          <cell r="CW210">
            <v>0</v>
          </cell>
          <cell r="CX210">
            <v>0</v>
          </cell>
          <cell r="CY210">
            <v>0</v>
          </cell>
          <cell r="CZ210">
            <v>0</v>
          </cell>
          <cell r="DA210">
            <v>0</v>
          </cell>
          <cell r="DB210">
            <v>0</v>
          </cell>
          <cell r="DC210">
            <v>0</v>
          </cell>
          <cell r="DD210">
            <v>0</v>
          </cell>
          <cell r="DE210">
            <v>0</v>
          </cell>
          <cell r="DF210">
            <v>0</v>
          </cell>
          <cell r="DG210">
            <v>0</v>
          </cell>
          <cell r="DH210">
            <v>0</v>
          </cell>
          <cell r="DI210">
            <v>0</v>
          </cell>
          <cell r="DJ210">
            <v>0</v>
          </cell>
          <cell r="DK210">
            <v>0</v>
          </cell>
          <cell r="DL210">
            <v>0</v>
          </cell>
          <cell r="DM210">
            <v>0</v>
          </cell>
          <cell r="DN210">
            <v>0</v>
          </cell>
          <cell r="DO210">
            <v>0</v>
          </cell>
          <cell r="DP210">
            <v>0</v>
          </cell>
          <cell r="DQ210">
            <v>0</v>
          </cell>
          <cell r="DR210">
            <v>0</v>
          </cell>
          <cell r="DS210">
            <v>0</v>
          </cell>
          <cell r="DT210">
            <v>0</v>
          </cell>
          <cell r="DU210">
            <v>0</v>
          </cell>
          <cell r="DV210">
            <v>0</v>
          </cell>
          <cell r="DW210">
            <v>0</v>
          </cell>
          <cell r="DX210">
            <v>0</v>
          </cell>
          <cell r="DY210">
            <v>0</v>
          </cell>
          <cell r="DZ210">
            <v>0</v>
          </cell>
          <cell r="EA210">
            <v>0</v>
          </cell>
          <cell r="EB210">
            <v>0</v>
          </cell>
          <cell r="EC210">
            <v>0</v>
          </cell>
          <cell r="ED210">
            <v>0</v>
          </cell>
          <cell r="EE210">
            <v>0</v>
          </cell>
          <cell r="EF210">
            <v>0</v>
          </cell>
          <cell r="EG210">
            <v>0</v>
          </cell>
          <cell r="EH210">
            <v>0</v>
          </cell>
          <cell r="EI210">
            <v>0</v>
          </cell>
          <cell r="EJ210">
            <v>0</v>
          </cell>
          <cell r="EK210">
            <v>0</v>
          </cell>
          <cell r="EL210">
            <v>0</v>
          </cell>
          <cell r="EM210">
            <v>0</v>
          </cell>
          <cell r="EN210">
            <v>0</v>
          </cell>
          <cell r="EO210">
            <v>0</v>
          </cell>
          <cell r="EP210">
            <v>0</v>
          </cell>
          <cell r="EQ210">
            <v>0</v>
          </cell>
          <cell r="ER210">
            <v>0</v>
          </cell>
          <cell r="ES210">
            <v>0</v>
          </cell>
          <cell r="ET210">
            <v>0</v>
          </cell>
          <cell r="EU210">
            <v>0</v>
          </cell>
          <cell r="EV210">
            <v>0</v>
          </cell>
          <cell r="EW210">
            <v>0</v>
          </cell>
          <cell r="EX210">
            <v>0</v>
          </cell>
          <cell r="EY210">
            <v>0</v>
          </cell>
          <cell r="EZ210">
            <v>0</v>
          </cell>
          <cell r="FA210">
            <v>0</v>
          </cell>
          <cell r="FB210">
            <v>0</v>
          </cell>
          <cell r="FC210">
            <v>0</v>
          </cell>
          <cell r="FD210">
            <v>0</v>
          </cell>
          <cell r="FE210">
            <v>0</v>
          </cell>
          <cell r="FF210">
            <v>0</v>
          </cell>
          <cell r="FG210">
            <v>0</v>
          </cell>
          <cell r="FH210">
            <v>0</v>
          </cell>
          <cell r="FI210">
            <v>0</v>
          </cell>
          <cell r="FJ210">
            <v>0</v>
          </cell>
          <cell r="FK210">
            <v>0</v>
          </cell>
          <cell r="FL210">
            <v>0</v>
          </cell>
          <cell r="FM210">
            <v>0</v>
          </cell>
          <cell r="FN210">
            <v>0</v>
          </cell>
          <cell r="FO210">
            <v>0</v>
          </cell>
          <cell r="FP210">
            <v>0</v>
          </cell>
          <cell r="FQ210">
            <v>0</v>
          </cell>
          <cell r="FR210">
            <v>0</v>
          </cell>
          <cell r="FS210">
            <v>0</v>
          </cell>
          <cell r="FT210">
            <v>0</v>
          </cell>
          <cell r="FU210">
            <v>0</v>
          </cell>
          <cell r="FV210">
            <v>0</v>
          </cell>
          <cell r="FW210">
            <v>0</v>
          </cell>
          <cell r="FX210">
            <v>0</v>
          </cell>
          <cell r="FY210">
            <v>0</v>
          </cell>
          <cell r="FZ210">
            <v>0</v>
          </cell>
          <cell r="GA210">
            <v>0</v>
          </cell>
          <cell r="GB210">
            <v>0</v>
          </cell>
          <cell r="GC210">
            <v>0</v>
          </cell>
          <cell r="GD210">
            <v>0</v>
          </cell>
          <cell r="GE210">
            <v>0</v>
          </cell>
          <cell r="GF210">
            <v>0</v>
          </cell>
          <cell r="GG210">
            <v>0</v>
          </cell>
          <cell r="GH210">
            <v>0</v>
          </cell>
          <cell r="GI210">
            <v>0</v>
          </cell>
          <cell r="GJ210">
            <v>0</v>
          </cell>
          <cell r="GK210">
            <v>0</v>
          </cell>
          <cell r="GL210">
            <v>0</v>
          </cell>
          <cell r="GM210">
            <v>0</v>
          </cell>
          <cell r="GN210">
            <v>0</v>
          </cell>
          <cell r="GO210">
            <v>0</v>
          </cell>
          <cell r="GP210">
            <v>0</v>
          </cell>
          <cell r="GQ210">
            <v>0</v>
          </cell>
          <cell r="GR210">
            <v>0</v>
          </cell>
          <cell r="GS210">
            <v>0</v>
          </cell>
          <cell r="GT210">
            <v>0</v>
          </cell>
          <cell r="GU210">
            <v>0</v>
          </cell>
          <cell r="GV210">
            <v>0</v>
          </cell>
          <cell r="GW210">
            <v>0</v>
          </cell>
          <cell r="GX210">
            <v>0</v>
          </cell>
          <cell r="GY210">
            <v>0</v>
          </cell>
          <cell r="GZ210">
            <v>0</v>
          </cell>
          <cell r="HA210">
            <v>0</v>
          </cell>
          <cell r="HB210">
            <v>0</v>
          </cell>
          <cell r="HC210">
            <v>0</v>
          </cell>
          <cell r="HD210">
            <v>0</v>
          </cell>
          <cell r="HE210">
            <v>0</v>
          </cell>
          <cell r="HF210">
            <v>0</v>
          </cell>
          <cell r="HG210">
            <v>0</v>
          </cell>
          <cell r="HH210">
            <v>0</v>
          </cell>
          <cell r="HI210">
            <v>0</v>
          </cell>
          <cell r="HJ210">
            <v>0</v>
          </cell>
          <cell r="HK210">
            <v>0</v>
          </cell>
          <cell r="HL210">
            <v>0</v>
          </cell>
          <cell r="HM210">
            <v>0</v>
          </cell>
          <cell r="HN210">
            <v>0</v>
          </cell>
          <cell r="HO210">
            <v>0</v>
          </cell>
          <cell r="HP210">
            <v>0</v>
          </cell>
          <cell r="HQ210">
            <v>0</v>
          </cell>
          <cell r="HR210">
            <v>0</v>
          </cell>
          <cell r="HS210">
            <v>0</v>
          </cell>
          <cell r="HT210">
            <v>0</v>
          </cell>
          <cell r="HU210">
            <v>0</v>
          </cell>
          <cell r="HV210">
            <v>0</v>
          </cell>
          <cell r="HW210">
            <v>0</v>
          </cell>
          <cell r="HX210">
            <v>0</v>
          </cell>
          <cell r="HY210">
            <v>0</v>
          </cell>
          <cell r="HZ210">
            <v>0</v>
          </cell>
          <cell r="IA210">
            <v>0</v>
          </cell>
          <cell r="IB210">
            <v>0</v>
          </cell>
          <cell r="IC210">
            <v>0</v>
          </cell>
          <cell r="ID210">
            <v>0</v>
          </cell>
          <cell r="IE210">
            <v>0</v>
          </cell>
          <cell r="IF210">
            <v>0</v>
          </cell>
          <cell r="IG210">
            <v>0</v>
          </cell>
          <cell r="IH210">
            <v>0</v>
          </cell>
          <cell r="II210">
            <v>0</v>
          </cell>
          <cell r="IJ210">
            <v>0</v>
          </cell>
          <cell r="IK210">
            <v>0</v>
          </cell>
          <cell r="IL210">
            <v>0</v>
          </cell>
          <cell r="IM210">
            <v>0</v>
          </cell>
          <cell r="IN210">
            <v>0</v>
          </cell>
          <cell r="IO210">
            <v>0</v>
          </cell>
          <cell r="IP210">
            <v>0</v>
          </cell>
          <cell r="IQ210">
            <v>0</v>
          </cell>
          <cell r="IR210">
            <v>0</v>
          </cell>
          <cell r="IS210">
            <v>0</v>
          </cell>
          <cell r="IT210">
            <v>0</v>
          </cell>
          <cell r="IU210">
            <v>0</v>
          </cell>
          <cell r="IV210">
            <v>0</v>
          </cell>
          <cell r="IW210">
            <v>0</v>
          </cell>
          <cell r="IX210">
            <v>0</v>
          </cell>
          <cell r="IY210">
            <v>0</v>
          </cell>
          <cell r="IZ210">
            <v>0</v>
          </cell>
          <cell r="JA210">
            <v>0</v>
          </cell>
          <cell r="JB210">
            <v>0</v>
          </cell>
          <cell r="JC210">
            <v>0</v>
          </cell>
          <cell r="JD210">
            <v>0</v>
          </cell>
          <cell r="JE210">
            <v>0</v>
          </cell>
          <cell r="JF210">
            <v>0</v>
          </cell>
          <cell r="JG210">
            <v>0</v>
          </cell>
          <cell r="JH210">
            <v>0</v>
          </cell>
          <cell r="JI210">
            <v>0</v>
          </cell>
          <cell r="JJ210">
            <v>0</v>
          </cell>
          <cell r="JK210">
            <v>0</v>
          </cell>
          <cell r="JL210">
            <v>0</v>
          </cell>
          <cell r="JM210">
            <v>0</v>
          </cell>
          <cell r="JN210">
            <v>0</v>
          </cell>
          <cell r="JO210">
            <v>0</v>
          </cell>
          <cell r="JP210">
            <v>0</v>
          </cell>
          <cell r="JQ210">
            <v>0</v>
          </cell>
        </row>
        <row r="211">
          <cell r="F211">
            <v>0</v>
          </cell>
          <cell r="G211">
            <v>0</v>
          </cell>
          <cell r="H211">
            <v>0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0</v>
          </cell>
          <cell r="R211">
            <v>0</v>
          </cell>
          <cell r="S211">
            <v>0</v>
          </cell>
          <cell r="T211">
            <v>0</v>
          </cell>
          <cell r="U211">
            <v>0</v>
          </cell>
          <cell r="V211">
            <v>0</v>
          </cell>
          <cell r="W211">
            <v>0</v>
          </cell>
          <cell r="X211">
            <v>0</v>
          </cell>
          <cell r="Y211">
            <v>0</v>
          </cell>
          <cell r="Z211">
            <v>0</v>
          </cell>
          <cell r="AA211">
            <v>0</v>
          </cell>
          <cell r="AB211">
            <v>0</v>
          </cell>
          <cell r="AC211">
            <v>0</v>
          </cell>
          <cell r="AD211">
            <v>0</v>
          </cell>
          <cell r="AE211">
            <v>0</v>
          </cell>
          <cell r="AF211">
            <v>0</v>
          </cell>
          <cell r="AG211">
            <v>0</v>
          </cell>
          <cell r="AH211">
            <v>0</v>
          </cell>
          <cell r="AI211">
            <v>0</v>
          </cell>
          <cell r="AJ211">
            <v>0</v>
          </cell>
          <cell r="AK211">
            <v>0</v>
          </cell>
          <cell r="AL211">
            <v>0</v>
          </cell>
          <cell r="AM211">
            <v>0</v>
          </cell>
          <cell r="AN211">
            <v>0</v>
          </cell>
          <cell r="AO211">
            <v>0</v>
          </cell>
          <cell r="AP211">
            <v>0</v>
          </cell>
          <cell r="AQ211">
            <v>0</v>
          </cell>
          <cell r="AR211">
            <v>0</v>
          </cell>
          <cell r="AS211">
            <v>0</v>
          </cell>
          <cell r="AT211">
            <v>0</v>
          </cell>
          <cell r="AU211">
            <v>0</v>
          </cell>
          <cell r="AV211">
            <v>0</v>
          </cell>
          <cell r="AW211">
            <v>0</v>
          </cell>
          <cell r="AX211">
            <v>0</v>
          </cell>
          <cell r="AY211">
            <v>0</v>
          </cell>
          <cell r="AZ211">
            <v>0</v>
          </cell>
          <cell r="BA211">
            <v>0</v>
          </cell>
          <cell r="BB211">
            <v>0</v>
          </cell>
          <cell r="BC211">
            <v>0</v>
          </cell>
          <cell r="BD211">
            <v>0</v>
          </cell>
          <cell r="BE211">
            <v>0</v>
          </cell>
          <cell r="BF211">
            <v>0</v>
          </cell>
          <cell r="BG211">
            <v>0</v>
          </cell>
          <cell r="BH211">
            <v>0</v>
          </cell>
          <cell r="BI211">
            <v>0</v>
          </cell>
          <cell r="BJ211">
            <v>0</v>
          </cell>
          <cell r="BK211">
            <v>0</v>
          </cell>
          <cell r="BL211">
            <v>0</v>
          </cell>
          <cell r="BM211">
            <v>0</v>
          </cell>
          <cell r="BN211">
            <v>0</v>
          </cell>
          <cell r="BO211">
            <v>0</v>
          </cell>
          <cell r="BP211">
            <v>0</v>
          </cell>
          <cell r="BQ211">
            <v>0</v>
          </cell>
          <cell r="BR211">
            <v>0</v>
          </cell>
          <cell r="BS211">
            <v>0</v>
          </cell>
          <cell r="BT211">
            <v>0</v>
          </cell>
          <cell r="BU211">
            <v>0</v>
          </cell>
          <cell r="BV211">
            <v>0</v>
          </cell>
          <cell r="BW211">
            <v>0</v>
          </cell>
          <cell r="BX211">
            <v>0</v>
          </cell>
          <cell r="BY211">
            <v>0</v>
          </cell>
          <cell r="BZ211">
            <v>0</v>
          </cell>
          <cell r="CA211">
            <v>0</v>
          </cell>
          <cell r="CB211">
            <v>0</v>
          </cell>
          <cell r="CC211">
            <v>0</v>
          </cell>
          <cell r="CD211">
            <v>0</v>
          </cell>
          <cell r="CE211">
            <v>0</v>
          </cell>
          <cell r="CF211">
            <v>0</v>
          </cell>
          <cell r="CG211">
            <v>0</v>
          </cell>
          <cell r="CH211">
            <v>0</v>
          </cell>
          <cell r="CI211">
            <v>0</v>
          </cell>
          <cell r="CJ211">
            <v>0</v>
          </cell>
          <cell r="CK211">
            <v>0</v>
          </cell>
          <cell r="CL211">
            <v>0</v>
          </cell>
          <cell r="CM211">
            <v>0</v>
          </cell>
          <cell r="CN211">
            <v>0</v>
          </cell>
          <cell r="CO211">
            <v>0</v>
          </cell>
          <cell r="CP211">
            <v>0</v>
          </cell>
          <cell r="CQ211">
            <v>0</v>
          </cell>
          <cell r="CR211">
            <v>0</v>
          </cell>
          <cell r="CS211">
            <v>0</v>
          </cell>
          <cell r="CT211">
            <v>0</v>
          </cell>
          <cell r="CU211">
            <v>0</v>
          </cell>
          <cell r="CV211">
            <v>0</v>
          </cell>
          <cell r="CW211">
            <v>0</v>
          </cell>
          <cell r="CX211">
            <v>0</v>
          </cell>
          <cell r="CY211">
            <v>0</v>
          </cell>
          <cell r="CZ211">
            <v>0</v>
          </cell>
          <cell r="DA211">
            <v>0</v>
          </cell>
          <cell r="DB211">
            <v>0</v>
          </cell>
          <cell r="DC211">
            <v>0</v>
          </cell>
          <cell r="DD211">
            <v>0</v>
          </cell>
          <cell r="DE211">
            <v>0</v>
          </cell>
          <cell r="DF211">
            <v>0</v>
          </cell>
          <cell r="DG211">
            <v>0</v>
          </cell>
          <cell r="DH211">
            <v>0</v>
          </cell>
          <cell r="DI211">
            <v>0</v>
          </cell>
          <cell r="DJ211">
            <v>0</v>
          </cell>
          <cell r="DK211">
            <v>0</v>
          </cell>
          <cell r="DL211">
            <v>0</v>
          </cell>
          <cell r="DM211">
            <v>0</v>
          </cell>
          <cell r="DN211">
            <v>0</v>
          </cell>
          <cell r="DO211">
            <v>0</v>
          </cell>
          <cell r="DP211">
            <v>0</v>
          </cell>
          <cell r="DQ211">
            <v>0</v>
          </cell>
          <cell r="DR211">
            <v>0</v>
          </cell>
          <cell r="DS211">
            <v>0</v>
          </cell>
          <cell r="DT211">
            <v>0</v>
          </cell>
          <cell r="DU211">
            <v>0</v>
          </cell>
          <cell r="DV211">
            <v>0</v>
          </cell>
          <cell r="DW211">
            <v>0</v>
          </cell>
          <cell r="DX211">
            <v>0</v>
          </cell>
          <cell r="DY211">
            <v>0</v>
          </cell>
          <cell r="DZ211">
            <v>0</v>
          </cell>
          <cell r="EA211">
            <v>0</v>
          </cell>
          <cell r="EB211">
            <v>0</v>
          </cell>
          <cell r="EC211">
            <v>0</v>
          </cell>
          <cell r="ED211">
            <v>0</v>
          </cell>
          <cell r="EE211">
            <v>0</v>
          </cell>
          <cell r="EF211">
            <v>0</v>
          </cell>
          <cell r="EG211">
            <v>0</v>
          </cell>
          <cell r="EH211">
            <v>0</v>
          </cell>
          <cell r="EI211">
            <v>0</v>
          </cell>
          <cell r="EJ211">
            <v>0</v>
          </cell>
          <cell r="EK211">
            <v>0</v>
          </cell>
          <cell r="EL211">
            <v>0</v>
          </cell>
          <cell r="EM211">
            <v>0</v>
          </cell>
          <cell r="EN211">
            <v>0</v>
          </cell>
          <cell r="EO211">
            <v>0</v>
          </cell>
          <cell r="EP211">
            <v>0</v>
          </cell>
          <cell r="EQ211">
            <v>0</v>
          </cell>
          <cell r="ER211">
            <v>0</v>
          </cell>
          <cell r="ES211">
            <v>0</v>
          </cell>
          <cell r="ET211">
            <v>0</v>
          </cell>
          <cell r="EU211">
            <v>0</v>
          </cell>
          <cell r="EV211">
            <v>0</v>
          </cell>
          <cell r="EW211">
            <v>0</v>
          </cell>
          <cell r="EX211">
            <v>0</v>
          </cell>
          <cell r="EY211">
            <v>0</v>
          </cell>
          <cell r="EZ211">
            <v>0</v>
          </cell>
          <cell r="FA211">
            <v>0</v>
          </cell>
          <cell r="FB211">
            <v>0</v>
          </cell>
          <cell r="FC211">
            <v>0</v>
          </cell>
          <cell r="FD211">
            <v>0</v>
          </cell>
          <cell r="FE211">
            <v>0</v>
          </cell>
          <cell r="FF211">
            <v>0</v>
          </cell>
          <cell r="FG211">
            <v>0</v>
          </cell>
          <cell r="FH211">
            <v>0</v>
          </cell>
          <cell r="FI211">
            <v>0</v>
          </cell>
          <cell r="FJ211">
            <v>0</v>
          </cell>
          <cell r="FK211">
            <v>0</v>
          </cell>
          <cell r="FL211">
            <v>0</v>
          </cell>
          <cell r="FM211">
            <v>0</v>
          </cell>
          <cell r="FN211">
            <v>0</v>
          </cell>
          <cell r="FO211">
            <v>0</v>
          </cell>
          <cell r="FP211">
            <v>0</v>
          </cell>
          <cell r="FQ211">
            <v>0</v>
          </cell>
          <cell r="FR211">
            <v>0</v>
          </cell>
          <cell r="FS211">
            <v>0</v>
          </cell>
          <cell r="FT211">
            <v>0</v>
          </cell>
          <cell r="FU211">
            <v>0</v>
          </cell>
          <cell r="FV211">
            <v>0</v>
          </cell>
          <cell r="FW211">
            <v>0</v>
          </cell>
          <cell r="FX211">
            <v>0</v>
          </cell>
          <cell r="FY211">
            <v>0</v>
          </cell>
          <cell r="FZ211">
            <v>0</v>
          </cell>
          <cell r="GA211">
            <v>0</v>
          </cell>
          <cell r="GB211">
            <v>0</v>
          </cell>
          <cell r="GC211">
            <v>0</v>
          </cell>
          <cell r="GD211">
            <v>0</v>
          </cell>
          <cell r="GE211">
            <v>0</v>
          </cell>
          <cell r="GF211">
            <v>0</v>
          </cell>
          <cell r="GG211">
            <v>0</v>
          </cell>
          <cell r="GH211">
            <v>0</v>
          </cell>
          <cell r="GI211">
            <v>0</v>
          </cell>
          <cell r="GJ211">
            <v>0</v>
          </cell>
          <cell r="GK211">
            <v>0</v>
          </cell>
          <cell r="GL211">
            <v>0</v>
          </cell>
          <cell r="GM211">
            <v>0</v>
          </cell>
          <cell r="GN211">
            <v>0</v>
          </cell>
          <cell r="GO211">
            <v>0</v>
          </cell>
          <cell r="GP211">
            <v>0</v>
          </cell>
          <cell r="GQ211">
            <v>0</v>
          </cell>
          <cell r="GR211">
            <v>0</v>
          </cell>
          <cell r="GS211">
            <v>0</v>
          </cell>
          <cell r="GT211">
            <v>0</v>
          </cell>
          <cell r="GU211">
            <v>0</v>
          </cell>
          <cell r="GV211">
            <v>0</v>
          </cell>
          <cell r="GW211">
            <v>0</v>
          </cell>
          <cell r="GX211">
            <v>0</v>
          </cell>
          <cell r="GY211">
            <v>0</v>
          </cell>
          <cell r="GZ211">
            <v>0</v>
          </cell>
          <cell r="HA211">
            <v>0</v>
          </cell>
          <cell r="HB211">
            <v>0</v>
          </cell>
          <cell r="HC211">
            <v>0</v>
          </cell>
          <cell r="HD211">
            <v>0</v>
          </cell>
          <cell r="HE211">
            <v>0</v>
          </cell>
          <cell r="HF211">
            <v>0</v>
          </cell>
          <cell r="HG211">
            <v>0</v>
          </cell>
          <cell r="HH211">
            <v>0</v>
          </cell>
          <cell r="HI211">
            <v>0</v>
          </cell>
          <cell r="HJ211">
            <v>0</v>
          </cell>
          <cell r="HK211">
            <v>0</v>
          </cell>
          <cell r="HL211">
            <v>0</v>
          </cell>
          <cell r="HM211">
            <v>0</v>
          </cell>
          <cell r="HN211">
            <v>0</v>
          </cell>
          <cell r="HO211">
            <v>0</v>
          </cell>
          <cell r="HP211">
            <v>0</v>
          </cell>
          <cell r="HQ211">
            <v>0</v>
          </cell>
          <cell r="HR211">
            <v>0</v>
          </cell>
          <cell r="HS211">
            <v>0</v>
          </cell>
          <cell r="HT211">
            <v>0</v>
          </cell>
          <cell r="HU211">
            <v>0</v>
          </cell>
          <cell r="HV211">
            <v>0</v>
          </cell>
          <cell r="HW211">
            <v>0</v>
          </cell>
          <cell r="HX211">
            <v>0</v>
          </cell>
          <cell r="HY211">
            <v>0</v>
          </cell>
          <cell r="HZ211">
            <v>0</v>
          </cell>
          <cell r="IA211">
            <v>0</v>
          </cell>
          <cell r="IB211">
            <v>0</v>
          </cell>
          <cell r="IC211">
            <v>0</v>
          </cell>
          <cell r="ID211">
            <v>0</v>
          </cell>
          <cell r="IE211">
            <v>0</v>
          </cell>
          <cell r="IF211">
            <v>0</v>
          </cell>
          <cell r="IG211">
            <v>0</v>
          </cell>
          <cell r="IH211">
            <v>0</v>
          </cell>
          <cell r="II211">
            <v>0</v>
          </cell>
          <cell r="IJ211">
            <v>0</v>
          </cell>
          <cell r="IK211">
            <v>0</v>
          </cell>
          <cell r="IL211">
            <v>0</v>
          </cell>
          <cell r="IM211">
            <v>0</v>
          </cell>
          <cell r="IN211">
            <v>0</v>
          </cell>
          <cell r="IO211">
            <v>0</v>
          </cell>
          <cell r="IP211">
            <v>0</v>
          </cell>
          <cell r="IQ211">
            <v>0</v>
          </cell>
          <cell r="IR211">
            <v>0</v>
          </cell>
          <cell r="IS211">
            <v>0</v>
          </cell>
          <cell r="IT211">
            <v>0</v>
          </cell>
          <cell r="IU211">
            <v>0</v>
          </cell>
          <cell r="IV211">
            <v>0</v>
          </cell>
          <cell r="IW211">
            <v>0</v>
          </cell>
          <cell r="IX211">
            <v>0</v>
          </cell>
          <cell r="IY211">
            <v>0</v>
          </cell>
          <cell r="IZ211">
            <v>0</v>
          </cell>
          <cell r="JA211">
            <v>0</v>
          </cell>
          <cell r="JB211">
            <v>0</v>
          </cell>
          <cell r="JC211">
            <v>0</v>
          </cell>
          <cell r="JD211">
            <v>0</v>
          </cell>
          <cell r="JE211">
            <v>0</v>
          </cell>
          <cell r="JF211">
            <v>0</v>
          </cell>
          <cell r="JG211">
            <v>0</v>
          </cell>
          <cell r="JH211">
            <v>0</v>
          </cell>
          <cell r="JI211">
            <v>0</v>
          </cell>
          <cell r="JJ211">
            <v>0</v>
          </cell>
          <cell r="JK211">
            <v>0</v>
          </cell>
          <cell r="JL211">
            <v>0</v>
          </cell>
          <cell r="JM211">
            <v>0</v>
          </cell>
          <cell r="JN211">
            <v>0</v>
          </cell>
          <cell r="JO211">
            <v>0</v>
          </cell>
          <cell r="JP211">
            <v>0</v>
          </cell>
          <cell r="JQ211">
            <v>0</v>
          </cell>
        </row>
        <row r="212">
          <cell r="F212">
            <v>0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0</v>
          </cell>
          <cell r="R212">
            <v>0</v>
          </cell>
          <cell r="S212">
            <v>0</v>
          </cell>
          <cell r="T212">
            <v>0</v>
          </cell>
          <cell r="U212">
            <v>0</v>
          </cell>
          <cell r="V212">
            <v>0</v>
          </cell>
          <cell r="W212">
            <v>0</v>
          </cell>
          <cell r="X212">
            <v>0</v>
          </cell>
          <cell r="Y212">
            <v>0</v>
          </cell>
          <cell r="Z212">
            <v>0</v>
          </cell>
          <cell r="AA212">
            <v>0</v>
          </cell>
          <cell r="AB212">
            <v>0</v>
          </cell>
          <cell r="AC212">
            <v>0</v>
          </cell>
          <cell r="AD212">
            <v>0</v>
          </cell>
          <cell r="AE212">
            <v>0</v>
          </cell>
          <cell r="AF212">
            <v>0</v>
          </cell>
          <cell r="AG212">
            <v>0</v>
          </cell>
          <cell r="AH212">
            <v>0</v>
          </cell>
          <cell r="AI212">
            <v>0</v>
          </cell>
          <cell r="AJ212">
            <v>0</v>
          </cell>
          <cell r="AK212">
            <v>0</v>
          </cell>
          <cell r="AL212">
            <v>0</v>
          </cell>
          <cell r="AM212">
            <v>0</v>
          </cell>
          <cell r="AN212">
            <v>0</v>
          </cell>
          <cell r="AO212">
            <v>0</v>
          </cell>
          <cell r="AP212">
            <v>0</v>
          </cell>
          <cell r="AQ212">
            <v>0</v>
          </cell>
          <cell r="AR212">
            <v>0</v>
          </cell>
          <cell r="AS212">
            <v>0</v>
          </cell>
          <cell r="AT212">
            <v>0</v>
          </cell>
          <cell r="AU212">
            <v>0</v>
          </cell>
          <cell r="AV212">
            <v>0</v>
          </cell>
          <cell r="AW212">
            <v>0</v>
          </cell>
          <cell r="AX212">
            <v>0</v>
          </cell>
          <cell r="AY212">
            <v>0</v>
          </cell>
          <cell r="AZ212">
            <v>0</v>
          </cell>
          <cell r="BA212">
            <v>0</v>
          </cell>
          <cell r="BB212">
            <v>0</v>
          </cell>
          <cell r="BC212">
            <v>0</v>
          </cell>
          <cell r="BD212">
            <v>0</v>
          </cell>
          <cell r="BE212">
            <v>0</v>
          </cell>
          <cell r="BF212">
            <v>0</v>
          </cell>
          <cell r="BG212">
            <v>0</v>
          </cell>
          <cell r="BH212">
            <v>0</v>
          </cell>
          <cell r="BI212">
            <v>0</v>
          </cell>
          <cell r="BJ212">
            <v>0</v>
          </cell>
          <cell r="BK212">
            <v>0</v>
          </cell>
          <cell r="BL212">
            <v>0</v>
          </cell>
          <cell r="BM212">
            <v>0</v>
          </cell>
          <cell r="BN212">
            <v>0</v>
          </cell>
          <cell r="BO212">
            <v>0</v>
          </cell>
          <cell r="BP212">
            <v>0</v>
          </cell>
          <cell r="BQ212">
            <v>0</v>
          </cell>
          <cell r="BR212">
            <v>0</v>
          </cell>
          <cell r="BS212">
            <v>0</v>
          </cell>
          <cell r="BT212">
            <v>0</v>
          </cell>
          <cell r="BU212">
            <v>0</v>
          </cell>
          <cell r="BV212">
            <v>0</v>
          </cell>
          <cell r="BW212">
            <v>0</v>
          </cell>
          <cell r="BX212">
            <v>0</v>
          </cell>
          <cell r="BY212">
            <v>0</v>
          </cell>
          <cell r="BZ212">
            <v>0</v>
          </cell>
          <cell r="CA212">
            <v>0</v>
          </cell>
          <cell r="CB212">
            <v>0</v>
          </cell>
          <cell r="CC212">
            <v>0</v>
          </cell>
          <cell r="CD212">
            <v>0</v>
          </cell>
          <cell r="CE212">
            <v>0</v>
          </cell>
          <cell r="CF212">
            <v>0</v>
          </cell>
          <cell r="CG212">
            <v>0</v>
          </cell>
          <cell r="CH212">
            <v>0</v>
          </cell>
          <cell r="CI212">
            <v>0</v>
          </cell>
          <cell r="CJ212">
            <v>0</v>
          </cell>
          <cell r="CK212">
            <v>0</v>
          </cell>
          <cell r="CL212">
            <v>0</v>
          </cell>
          <cell r="CM212">
            <v>0</v>
          </cell>
          <cell r="CN212">
            <v>0</v>
          </cell>
          <cell r="CO212">
            <v>0</v>
          </cell>
          <cell r="CP212">
            <v>0</v>
          </cell>
          <cell r="CQ212">
            <v>0</v>
          </cell>
          <cell r="CR212">
            <v>0</v>
          </cell>
          <cell r="CS212">
            <v>0</v>
          </cell>
          <cell r="CT212">
            <v>0</v>
          </cell>
          <cell r="CU212">
            <v>0</v>
          </cell>
          <cell r="CV212">
            <v>0</v>
          </cell>
          <cell r="CW212">
            <v>0</v>
          </cell>
          <cell r="CX212">
            <v>0</v>
          </cell>
          <cell r="CY212">
            <v>0</v>
          </cell>
          <cell r="CZ212">
            <v>0</v>
          </cell>
          <cell r="DA212">
            <v>0</v>
          </cell>
          <cell r="DB212">
            <v>0</v>
          </cell>
          <cell r="DC212">
            <v>0</v>
          </cell>
          <cell r="DD212">
            <v>0</v>
          </cell>
          <cell r="DE212">
            <v>0</v>
          </cell>
          <cell r="DF212">
            <v>0</v>
          </cell>
          <cell r="DG212">
            <v>0</v>
          </cell>
          <cell r="DH212">
            <v>0</v>
          </cell>
          <cell r="DI212">
            <v>0</v>
          </cell>
          <cell r="DJ212">
            <v>0</v>
          </cell>
          <cell r="DK212">
            <v>0</v>
          </cell>
          <cell r="DL212">
            <v>0</v>
          </cell>
          <cell r="DM212">
            <v>0</v>
          </cell>
          <cell r="DN212">
            <v>0</v>
          </cell>
          <cell r="DO212">
            <v>0</v>
          </cell>
          <cell r="DP212">
            <v>0</v>
          </cell>
          <cell r="DQ212">
            <v>0</v>
          </cell>
          <cell r="DR212">
            <v>0</v>
          </cell>
          <cell r="DS212">
            <v>0</v>
          </cell>
          <cell r="DT212">
            <v>0</v>
          </cell>
          <cell r="DU212">
            <v>0</v>
          </cell>
          <cell r="DV212">
            <v>0</v>
          </cell>
          <cell r="DW212">
            <v>0</v>
          </cell>
          <cell r="DX212">
            <v>0</v>
          </cell>
          <cell r="DY212">
            <v>0</v>
          </cell>
          <cell r="DZ212">
            <v>0</v>
          </cell>
          <cell r="EA212">
            <v>0</v>
          </cell>
          <cell r="EB212">
            <v>0</v>
          </cell>
          <cell r="EC212">
            <v>0</v>
          </cell>
          <cell r="ED212">
            <v>0</v>
          </cell>
          <cell r="EE212">
            <v>0</v>
          </cell>
          <cell r="EF212">
            <v>0</v>
          </cell>
          <cell r="EG212">
            <v>0</v>
          </cell>
          <cell r="EH212">
            <v>0</v>
          </cell>
          <cell r="EI212">
            <v>0</v>
          </cell>
          <cell r="EJ212">
            <v>0</v>
          </cell>
          <cell r="EK212">
            <v>0</v>
          </cell>
          <cell r="EL212">
            <v>0</v>
          </cell>
          <cell r="EM212">
            <v>0</v>
          </cell>
          <cell r="EN212">
            <v>0</v>
          </cell>
          <cell r="EO212">
            <v>0</v>
          </cell>
          <cell r="EP212">
            <v>0</v>
          </cell>
          <cell r="EQ212">
            <v>0</v>
          </cell>
          <cell r="ER212">
            <v>0</v>
          </cell>
          <cell r="ES212">
            <v>0</v>
          </cell>
          <cell r="ET212">
            <v>0</v>
          </cell>
          <cell r="EU212">
            <v>0</v>
          </cell>
          <cell r="EV212">
            <v>0</v>
          </cell>
          <cell r="EW212">
            <v>0</v>
          </cell>
          <cell r="EX212">
            <v>0</v>
          </cell>
          <cell r="EY212">
            <v>0</v>
          </cell>
          <cell r="EZ212">
            <v>0</v>
          </cell>
          <cell r="FA212">
            <v>0</v>
          </cell>
          <cell r="FB212">
            <v>0</v>
          </cell>
          <cell r="FC212">
            <v>0</v>
          </cell>
          <cell r="FD212">
            <v>0</v>
          </cell>
          <cell r="FE212">
            <v>0</v>
          </cell>
          <cell r="FF212">
            <v>0</v>
          </cell>
          <cell r="FG212">
            <v>0</v>
          </cell>
          <cell r="FH212">
            <v>0</v>
          </cell>
          <cell r="FI212">
            <v>0</v>
          </cell>
          <cell r="FJ212">
            <v>0</v>
          </cell>
          <cell r="FK212">
            <v>0</v>
          </cell>
          <cell r="FL212">
            <v>0</v>
          </cell>
          <cell r="FM212">
            <v>0</v>
          </cell>
          <cell r="FN212">
            <v>0</v>
          </cell>
          <cell r="FO212">
            <v>0</v>
          </cell>
          <cell r="FP212">
            <v>0</v>
          </cell>
          <cell r="FQ212">
            <v>0</v>
          </cell>
          <cell r="FR212">
            <v>0</v>
          </cell>
          <cell r="FS212">
            <v>0</v>
          </cell>
          <cell r="FT212">
            <v>0</v>
          </cell>
          <cell r="FU212">
            <v>0</v>
          </cell>
          <cell r="FV212">
            <v>0</v>
          </cell>
          <cell r="FW212">
            <v>0</v>
          </cell>
          <cell r="FX212">
            <v>0</v>
          </cell>
          <cell r="FY212">
            <v>0</v>
          </cell>
          <cell r="FZ212">
            <v>0</v>
          </cell>
          <cell r="GA212">
            <v>0</v>
          </cell>
          <cell r="GB212">
            <v>0</v>
          </cell>
          <cell r="GC212">
            <v>0</v>
          </cell>
          <cell r="GD212">
            <v>0</v>
          </cell>
          <cell r="GE212">
            <v>0</v>
          </cell>
          <cell r="GF212">
            <v>0</v>
          </cell>
          <cell r="GG212">
            <v>0</v>
          </cell>
          <cell r="GH212">
            <v>0</v>
          </cell>
          <cell r="GI212">
            <v>0</v>
          </cell>
          <cell r="GJ212">
            <v>0</v>
          </cell>
          <cell r="GK212">
            <v>0</v>
          </cell>
          <cell r="GL212">
            <v>0</v>
          </cell>
          <cell r="GM212">
            <v>0</v>
          </cell>
          <cell r="GN212">
            <v>0</v>
          </cell>
          <cell r="GO212">
            <v>0</v>
          </cell>
          <cell r="GP212">
            <v>0</v>
          </cell>
          <cell r="GQ212">
            <v>0</v>
          </cell>
          <cell r="GR212">
            <v>0</v>
          </cell>
          <cell r="GS212">
            <v>0</v>
          </cell>
          <cell r="GT212">
            <v>0</v>
          </cell>
          <cell r="GU212">
            <v>0</v>
          </cell>
          <cell r="GV212">
            <v>0</v>
          </cell>
          <cell r="GW212">
            <v>0</v>
          </cell>
          <cell r="GX212">
            <v>0</v>
          </cell>
          <cell r="GY212">
            <v>0</v>
          </cell>
          <cell r="GZ212">
            <v>0</v>
          </cell>
          <cell r="HA212">
            <v>0</v>
          </cell>
          <cell r="HB212">
            <v>0</v>
          </cell>
          <cell r="HC212">
            <v>0</v>
          </cell>
          <cell r="HD212">
            <v>0</v>
          </cell>
          <cell r="HE212">
            <v>0</v>
          </cell>
          <cell r="HF212">
            <v>0</v>
          </cell>
          <cell r="HG212">
            <v>0</v>
          </cell>
          <cell r="HH212">
            <v>0</v>
          </cell>
          <cell r="HI212">
            <v>0</v>
          </cell>
          <cell r="HJ212">
            <v>0</v>
          </cell>
          <cell r="HK212">
            <v>0</v>
          </cell>
          <cell r="HL212">
            <v>0</v>
          </cell>
          <cell r="HM212">
            <v>0</v>
          </cell>
          <cell r="HN212">
            <v>0</v>
          </cell>
          <cell r="HO212">
            <v>0</v>
          </cell>
          <cell r="HP212">
            <v>0</v>
          </cell>
          <cell r="HQ212">
            <v>0</v>
          </cell>
          <cell r="HR212">
            <v>0</v>
          </cell>
          <cell r="HS212">
            <v>0</v>
          </cell>
          <cell r="HT212">
            <v>0</v>
          </cell>
          <cell r="HU212">
            <v>0</v>
          </cell>
          <cell r="HV212">
            <v>0</v>
          </cell>
          <cell r="HW212">
            <v>0</v>
          </cell>
          <cell r="HX212">
            <v>0</v>
          </cell>
          <cell r="HY212">
            <v>0</v>
          </cell>
          <cell r="HZ212">
            <v>0</v>
          </cell>
          <cell r="IA212">
            <v>0</v>
          </cell>
          <cell r="IB212">
            <v>0</v>
          </cell>
          <cell r="IC212">
            <v>0</v>
          </cell>
          <cell r="ID212">
            <v>0</v>
          </cell>
          <cell r="IE212">
            <v>0</v>
          </cell>
          <cell r="IF212">
            <v>0</v>
          </cell>
          <cell r="IG212">
            <v>0</v>
          </cell>
          <cell r="IH212">
            <v>0</v>
          </cell>
          <cell r="II212">
            <v>0</v>
          </cell>
          <cell r="IJ212">
            <v>0</v>
          </cell>
          <cell r="IK212">
            <v>0</v>
          </cell>
          <cell r="IL212">
            <v>0</v>
          </cell>
          <cell r="IM212">
            <v>0</v>
          </cell>
          <cell r="IN212">
            <v>0</v>
          </cell>
          <cell r="IO212">
            <v>0</v>
          </cell>
          <cell r="IP212">
            <v>0</v>
          </cell>
          <cell r="IQ212">
            <v>0</v>
          </cell>
          <cell r="IR212">
            <v>0</v>
          </cell>
          <cell r="IS212">
            <v>0</v>
          </cell>
          <cell r="IT212">
            <v>0</v>
          </cell>
          <cell r="IU212">
            <v>0</v>
          </cell>
          <cell r="IV212">
            <v>0</v>
          </cell>
          <cell r="IW212">
            <v>0</v>
          </cell>
          <cell r="IX212">
            <v>0</v>
          </cell>
          <cell r="IY212">
            <v>0</v>
          </cell>
          <cell r="IZ212">
            <v>0</v>
          </cell>
          <cell r="JA212">
            <v>0</v>
          </cell>
          <cell r="JB212">
            <v>0</v>
          </cell>
          <cell r="JC212">
            <v>0</v>
          </cell>
          <cell r="JD212">
            <v>0</v>
          </cell>
          <cell r="JE212">
            <v>0</v>
          </cell>
          <cell r="JF212">
            <v>0</v>
          </cell>
          <cell r="JG212">
            <v>0</v>
          </cell>
          <cell r="JH212">
            <v>0</v>
          </cell>
          <cell r="JI212">
            <v>0</v>
          </cell>
          <cell r="JJ212">
            <v>0</v>
          </cell>
          <cell r="JK212">
            <v>0</v>
          </cell>
          <cell r="JL212">
            <v>0</v>
          </cell>
          <cell r="JM212">
            <v>0</v>
          </cell>
          <cell r="JN212">
            <v>0</v>
          </cell>
          <cell r="JO212">
            <v>0</v>
          </cell>
          <cell r="JP212">
            <v>0</v>
          </cell>
          <cell r="JQ212">
            <v>0</v>
          </cell>
        </row>
        <row r="213">
          <cell r="F213">
            <v>0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0</v>
          </cell>
          <cell r="R213">
            <v>0</v>
          </cell>
          <cell r="S213">
            <v>0</v>
          </cell>
          <cell r="T213">
            <v>0</v>
          </cell>
          <cell r="U213">
            <v>0</v>
          </cell>
          <cell r="V213">
            <v>0</v>
          </cell>
          <cell r="W213">
            <v>0</v>
          </cell>
          <cell r="X213">
            <v>0</v>
          </cell>
          <cell r="Y213">
            <v>0</v>
          </cell>
          <cell r="Z213">
            <v>0</v>
          </cell>
          <cell r="AA213">
            <v>0</v>
          </cell>
          <cell r="AB213">
            <v>0</v>
          </cell>
          <cell r="AC213">
            <v>0</v>
          </cell>
          <cell r="AD213">
            <v>0</v>
          </cell>
          <cell r="AE213">
            <v>0</v>
          </cell>
          <cell r="AF213">
            <v>0</v>
          </cell>
          <cell r="AG213">
            <v>0</v>
          </cell>
          <cell r="AH213">
            <v>0</v>
          </cell>
          <cell r="AI213">
            <v>0</v>
          </cell>
          <cell r="AJ213">
            <v>0</v>
          </cell>
          <cell r="AK213">
            <v>0</v>
          </cell>
          <cell r="AL213">
            <v>0</v>
          </cell>
          <cell r="AM213">
            <v>0</v>
          </cell>
          <cell r="AN213">
            <v>0</v>
          </cell>
          <cell r="AO213">
            <v>0</v>
          </cell>
          <cell r="AP213">
            <v>0</v>
          </cell>
          <cell r="AQ213">
            <v>0</v>
          </cell>
          <cell r="AR213">
            <v>0</v>
          </cell>
          <cell r="AS213">
            <v>0</v>
          </cell>
          <cell r="AT213">
            <v>0</v>
          </cell>
          <cell r="AU213">
            <v>0</v>
          </cell>
          <cell r="AV213">
            <v>0</v>
          </cell>
          <cell r="AW213">
            <v>0</v>
          </cell>
          <cell r="AX213">
            <v>0</v>
          </cell>
          <cell r="AY213">
            <v>0</v>
          </cell>
          <cell r="AZ213">
            <v>0</v>
          </cell>
          <cell r="BA213">
            <v>0</v>
          </cell>
          <cell r="BB213">
            <v>0</v>
          </cell>
          <cell r="BC213">
            <v>0</v>
          </cell>
          <cell r="BD213">
            <v>0</v>
          </cell>
          <cell r="BE213">
            <v>0</v>
          </cell>
          <cell r="BF213">
            <v>0</v>
          </cell>
          <cell r="BG213">
            <v>0</v>
          </cell>
          <cell r="BH213">
            <v>0</v>
          </cell>
          <cell r="BI213">
            <v>0</v>
          </cell>
          <cell r="BJ213">
            <v>0</v>
          </cell>
          <cell r="BK213">
            <v>0</v>
          </cell>
          <cell r="BL213">
            <v>0</v>
          </cell>
          <cell r="BM213">
            <v>0</v>
          </cell>
          <cell r="BN213">
            <v>0</v>
          </cell>
          <cell r="BO213">
            <v>0</v>
          </cell>
          <cell r="BP213">
            <v>0</v>
          </cell>
          <cell r="BQ213">
            <v>0</v>
          </cell>
          <cell r="BR213">
            <v>0</v>
          </cell>
          <cell r="BS213">
            <v>0</v>
          </cell>
          <cell r="BT213">
            <v>0</v>
          </cell>
          <cell r="BU213">
            <v>0</v>
          </cell>
          <cell r="BV213">
            <v>0</v>
          </cell>
          <cell r="BW213">
            <v>0</v>
          </cell>
          <cell r="BX213">
            <v>0</v>
          </cell>
          <cell r="BY213">
            <v>0</v>
          </cell>
          <cell r="BZ213">
            <v>0</v>
          </cell>
          <cell r="CA213">
            <v>0</v>
          </cell>
          <cell r="CB213">
            <v>0</v>
          </cell>
          <cell r="CC213">
            <v>0</v>
          </cell>
          <cell r="CD213">
            <v>0</v>
          </cell>
          <cell r="CE213">
            <v>0</v>
          </cell>
          <cell r="CF213">
            <v>0</v>
          </cell>
          <cell r="CG213">
            <v>0</v>
          </cell>
          <cell r="CH213">
            <v>0</v>
          </cell>
          <cell r="CI213">
            <v>0</v>
          </cell>
          <cell r="CJ213">
            <v>0</v>
          </cell>
          <cell r="CK213">
            <v>0</v>
          </cell>
          <cell r="CL213">
            <v>0</v>
          </cell>
          <cell r="CM213">
            <v>0</v>
          </cell>
          <cell r="CN213">
            <v>0</v>
          </cell>
          <cell r="CO213">
            <v>0</v>
          </cell>
          <cell r="CP213">
            <v>0</v>
          </cell>
          <cell r="CQ213">
            <v>0</v>
          </cell>
          <cell r="CR213">
            <v>0</v>
          </cell>
          <cell r="CS213">
            <v>0</v>
          </cell>
          <cell r="CT213">
            <v>0</v>
          </cell>
          <cell r="CU213">
            <v>0</v>
          </cell>
          <cell r="CV213">
            <v>0</v>
          </cell>
          <cell r="CW213">
            <v>0</v>
          </cell>
          <cell r="CX213">
            <v>0</v>
          </cell>
          <cell r="CY213">
            <v>0</v>
          </cell>
          <cell r="CZ213">
            <v>0</v>
          </cell>
          <cell r="DA213">
            <v>0</v>
          </cell>
          <cell r="DB213">
            <v>0</v>
          </cell>
          <cell r="DC213">
            <v>0</v>
          </cell>
          <cell r="DD213">
            <v>0</v>
          </cell>
          <cell r="DE213">
            <v>0</v>
          </cell>
          <cell r="DF213">
            <v>0</v>
          </cell>
          <cell r="DG213">
            <v>0</v>
          </cell>
          <cell r="DH213">
            <v>0</v>
          </cell>
          <cell r="DI213">
            <v>0</v>
          </cell>
          <cell r="DJ213">
            <v>0</v>
          </cell>
          <cell r="DK213">
            <v>0</v>
          </cell>
          <cell r="DL213">
            <v>0</v>
          </cell>
          <cell r="DM213">
            <v>0</v>
          </cell>
          <cell r="DN213">
            <v>0</v>
          </cell>
          <cell r="DO213">
            <v>0</v>
          </cell>
          <cell r="DP213">
            <v>0</v>
          </cell>
          <cell r="DQ213">
            <v>0</v>
          </cell>
          <cell r="DR213">
            <v>0</v>
          </cell>
          <cell r="DS213">
            <v>0</v>
          </cell>
          <cell r="DT213">
            <v>0</v>
          </cell>
          <cell r="DU213">
            <v>0</v>
          </cell>
          <cell r="DV213">
            <v>0</v>
          </cell>
          <cell r="DW213">
            <v>0</v>
          </cell>
          <cell r="DX213">
            <v>0</v>
          </cell>
          <cell r="DY213">
            <v>0</v>
          </cell>
          <cell r="DZ213">
            <v>0</v>
          </cell>
          <cell r="EA213">
            <v>0</v>
          </cell>
          <cell r="EB213">
            <v>0</v>
          </cell>
          <cell r="EC213">
            <v>0</v>
          </cell>
          <cell r="ED213">
            <v>0</v>
          </cell>
          <cell r="EE213">
            <v>0</v>
          </cell>
          <cell r="EF213">
            <v>0</v>
          </cell>
          <cell r="EG213">
            <v>0</v>
          </cell>
          <cell r="EH213">
            <v>0</v>
          </cell>
          <cell r="EI213">
            <v>0</v>
          </cell>
          <cell r="EJ213">
            <v>0</v>
          </cell>
          <cell r="EK213">
            <v>0</v>
          </cell>
          <cell r="EL213">
            <v>0</v>
          </cell>
          <cell r="EM213">
            <v>0</v>
          </cell>
          <cell r="EN213">
            <v>0</v>
          </cell>
          <cell r="EO213">
            <v>0</v>
          </cell>
          <cell r="EP213">
            <v>0</v>
          </cell>
          <cell r="EQ213">
            <v>0</v>
          </cell>
          <cell r="ER213">
            <v>0</v>
          </cell>
          <cell r="ES213">
            <v>0</v>
          </cell>
          <cell r="ET213">
            <v>0</v>
          </cell>
          <cell r="EU213">
            <v>0</v>
          </cell>
          <cell r="EV213">
            <v>0</v>
          </cell>
          <cell r="EW213">
            <v>0</v>
          </cell>
          <cell r="EX213">
            <v>0</v>
          </cell>
          <cell r="EY213">
            <v>0</v>
          </cell>
          <cell r="EZ213">
            <v>0</v>
          </cell>
          <cell r="FA213">
            <v>0</v>
          </cell>
          <cell r="FB213">
            <v>0</v>
          </cell>
          <cell r="FC213">
            <v>0</v>
          </cell>
          <cell r="FD213">
            <v>0</v>
          </cell>
          <cell r="FE213">
            <v>0</v>
          </cell>
          <cell r="FF213">
            <v>0</v>
          </cell>
          <cell r="FG213">
            <v>0</v>
          </cell>
          <cell r="FH213">
            <v>0</v>
          </cell>
          <cell r="FI213">
            <v>0</v>
          </cell>
          <cell r="FJ213">
            <v>0</v>
          </cell>
          <cell r="FK213">
            <v>0</v>
          </cell>
          <cell r="FL213">
            <v>0</v>
          </cell>
          <cell r="FM213">
            <v>0</v>
          </cell>
          <cell r="FN213">
            <v>0</v>
          </cell>
          <cell r="FO213">
            <v>0</v>
          </cell>
          <cell r="FP213">
            <v>0</v>
          </cell>
          <cell r="FQ213">
            <v>0</v>
          </cell>
          <cell r="FR213">
            <v>0</v>
          </cell>
          <cell r="FS213">
            <v>0</v>
          </cell>
          <cell r="FT213">
            <v>0</v>
          </cell>
          <cell r="FU213">
            <v>0</v>
          </cell>
          <cell r="FV213">
            <v>0</v>
          </cell>
          <cell r="FW213">
            <v>0</v>
          </cell>
          <cell r="FX213">
            <v>0</v>
          </cell>
          <cell r="FY213">
            <v>0</v>
          </cell>
          <cell r="FZ213">
            <v>0</v>
          </cell>
          <cell r="GA213">
            <v>0</v>
          </cell>
          <cell r="GB213">
            <v>0</v>
          </cell>
          <cell r="GC213">
            <v>0</v>
          </cell>
          <cell r="GD213">
            <v>0</v>
          </cell>
          <cell r="GE213">
            <v>0</v>
          </cell>
          <cell r="GF213">
            <v>0</v>
          </cell>
          <cell r="GG213">
            <v>0</v>
          </cell>
          <cell r="GH213">
            <v>0</v>
          </cell>
          <cell r="GI213">
            <v>0</v>
          </cell>
          <cell r="GJ213">
            <v>0</v>
          </cell>
          <cell r="GK213">
            <v>0</v>
          </cell>
          <cell r="GL213">
            <v>0</v>
          </cell>
          <cell r="GM213">
            <v>0</v>
          </cell>
          <cell r="GN213">
            <v>0</v>
          </cell>
          <cell r="GO213">
            <v>0</v>
          </cell>
          <cell r="GP213">
            <v>0</v>
          </cell>
          <cell r="GQ213">
            <v>0</v>
          </cell>
          <cell r="GR213">
            <v>0</v>
          </cell>
          <cell r="GS213">
            <v>0</v>
          </cell>
          <cell r="GT213">
            <v>0</v>
          </cell>
          <cell r="GU213">
            <v>0</v>
          </cell>
          <cell r="GV213">
            <v>0</v>
          </cell>
          <cell r="GW213">
            <v>0</v>
          </cell>
          <cell r="GX213">
            <v>0</v>
          </cell>
          <cell r="GY213">
            <v>0</v>
          </cell>
          <cell r="GZ213">
            <v>0</v>
          </cell>
          <cell r="HA213">
            <v>0</v>
          </cell>
          <cell r="HB213">
            <v>0</v>
          </cell>
          <cell r="HC213">
            <v>0</v>
          </cell>
          <cell r="HD213">
            <v>0</v>
          </cell>
          <cell r="HE213">
            <v>0</v>
          </cell>
          <cell r="HF213">
            <v>0</v>
          </cell>
          <cell r="HG213">
            <v>0</v>
          </cell>
          <cell r="HH213">
            <v>0</v>
          </cell>
          <cell r="HI213">
            <v>0</v>
          </cell>
          <cell r="HJ213">
            <v>0</v>
          </cell>
          <cell r="HK213">
            <v>0</v>
          </cell>
          <cell r="HL213">
            <v>0</v>
          </cell>
          <cell r="HM213">
            <v>0</v>
          </cell>
          <cell r="HN213">
            <v>0</v>
          </cell>
          <cell r="HO213">
            <v>0</v>
          </cell>
          <cell r="HP213">
            <v>0</v>
          </cell>
          <cell r="HQ213">
            <v>0</v>
          </cell>
          <cell r="HR213">
            <v>0</v>
          </cell>
          <cell r="HS213">
            <v>0</v>
          </cell>
          <cell r="HT213">
            <v>0</v>
          </cell>
          <cell r="HU213">
            <v>0</v>
          </cell>
          <cell r="HV213">
            <v>0</v>
          </cell>
          <cell r="HW213">
            <v>0</v>
          </cell>
          <cell r="HX213">
            <v>0</v>
          </cell>
          <cell r="HY213">
            <v>0</v>
          </cell>
          <cell r="HZ213">
            <v>0</v>
          </cell>
          <cell r="IA213">
            <v>0</v>
          </cell>
          <cell r="IB213">
            <v>0</v>
          </cell>
          <cell r="IC213">
            <v>0</v>
          </cell>
          <cell r="ID213">
            <v>0</v>
          </cell>
          <cell r="IE213">
            <v>0</v>
          </cell>
          <cell r="IF213">
            <v>0</v>
          </cell>
          <cell r="IG213">
            <v>0</v>
          </cell>
          <cell r="IH213">
            <v>0</v>
          </cell>
          <cell r="II213">
            <v>0</v>
          </cell>
          <cell r="IJ213">
            <v>0</v>
          </cell>
          <cell r="IK213">
            <v>0</v>
          </cell>
          <cell r="IL213">
            <v>0</v>
          </cell>
          <cell r="IM213">
            <v>0</v>
          </cell>
          <cell r="IN213">
            <v>0</v>
          </cell>
          <cell r="IO213">
            <v>0</v>
          </cell>
          <cell r="IP213">
            <v>0</v>
          </cell>
          <cell r="IQ213">
            <v>0</v>
          </cell>
          <cell r="IR213">
            <v>0</v>
          </cell>
          <cell r="IS213">
            <v>0</v>
          </cell>
          <cell r="IT213">
            <v>0</v>
          </cell>
          <cell r="IU213">
            <v>0</v>
          </cell>
          <cell r="IV213">
            <v>0</v>
          </cell>
          <cell r="IW213">
            <v>0</v>
          </cell>
          <cell r="IX213">
            <v>0</v>
          </cell>
          <cell r="IY213">
            <v>0</v>
          </cell>
          <cell r="IZ213">
            <v>0</v>
          </cell>
          <cell r="JA213">
            <v>0</v>
          </cell>
          <cell r="JB213">
            <v>0</v>
          </cell>
          <cell r="JC213">
            <v>0</v>
          </cell>
          <cell r="JD213">
            <v>0</v>
          </cell>
          <cell r="JE213">
            <v>0</v>
          </cell>
          <cell r="JF213">
            <v>0</v>
          </cell>
          <cell r="JG213">
            <v>0</v>
          </cell>
          <cell r="JH213">
            <v>0</v>
          </cell>
          <cell r="JI213">
            <v>0</v>
          </cell>
          <cell r="JJ213">
            <v>0</v>
          </cell>
          <cell r="JK213">
            <v>0</v>
          </cell>
          <cell r="JL213">
            <v>0</v>
          </cell>
          <cell r="JM213">
            <v>0</v>
          </cell>
          <cell r="JN213">
            <v>0</v>
          </cell>
          <cell r="JO213">
            <v>0</v>
          </cell>
          <cell r="JP213">
            <v>0</v>
          </cell>
          <cell r="JQ213">
            <v>0</v>
          </cell>
        </row>
        <row r="214"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  <cell r="AA214">
            <v>0</v>
          </cell>
          <cell r="AB214">
            <v>0</v>
          </cell>
          <cell r="AC214">
            <v>0</v>
          </cell>
          <cell r="AD214">
            <v>0</v>
          </cell>
          <cell r="AE214">
            <v>0</v>
          </cell>
          <cell r="AF214">
            <v>0</v>
          </cell>
          <cell r="AG214">
            <v>0</v>
          </cell>
          <cell r="AH214">
            <v>0</v>
          </cell>
          <cell r="AI214">
            <v>0</v>
          </cell>
          <cell r="AJ214">
            <v>0</v>
          </cell>
          <cell r="AK214">
            <v>0</v>
          </cell>
          <cell r="AL214">
            <v>0</v>
          </cell>
          <cell r="AM214">
            <v>0</v>
          </cell>
          <cell r="AN214">
            <v>0</v>
          </cell>
          <cell r="AO214">
            <v>0</v>
          </cell>
          <cell r="AP214">
            <v>0</v>
          </cell>
          <cell r="AQ214">
            <v>0</v>
          </cell>
          <cell r="AR214">
            <v>0</v>
          </cell>
          <cell r="AS214">
            <v>0</v>
          </cell>
          <cell r="AT214">
            <v>0</v>
          </cell>
          <cell r="AU214">
            <v>0</v>
          </cell>
          <cell r="AV214">
            <v>0</v>
          </cell>
          <cell r="AW214">
            <v>0</v>
          </cell>
          <cell r="AX214">
            <v>0</v>
          </cell>
          <cell r="AY214">
            <v>0</v>
          </cell>
          <cell r="AZ214">
            <v>0</v>
          </cell>
          <cell r="BA214">
            <v>0</v>
          </cell>
          <cell r="BB214">
            <v>0</v>
          </cell>
          <cell r="BC214">
            <v>0</v>
          </cell>
          <cell r="BD214">
            <v>0</v>
          </cell>
          <cell r="BE214">
            <v>0</v>
          </cell>
          <cell r="BF214">
            <v>0</v>
          </cell>
          <cell r="BG214">
            <v>0</v>
          </cell>
          <cell r="BH214">
            <v>0</v>
          </cell>
          <cell r="BI214">
            <v>0</v>
          </cell>
          <cell r="BJ214">
            <v>0</v>
          </cell>
          <cell r="BK214">
            <v>0</v>
          </cell>
          <cell r="BL214">
            <v>0</v>
          </cell>
          <cell r="BM214">
            <v>0</v>
          </cell>
          <cell r="BN214">
            <v>0</v>
          </cell>
          <cell r="BO214">
            <v>0</v>
          </cell>
          <cell r="BP214">
            <v>0</v>
          </cell>
          <cell r="BQ214">
            <v>0</v>
          </cell>
          <cell r="BR214">
            <v>0</v>
          </cell>
          <cell r="BS214">
            <v>0</v>
          </cell>
          <cell r="BT214">
            <v>0</v>
          </cell>
          <cell r="BU214">
            <v>0</v>
          </cell>
          <cell r="BV214">
            <v>0</v>
          </cell>
          <cell r="BW214">
            <v>0</v>
          </cell>
          <cell r="BX214">
            <v>0</v>
          </cell>
          <cell r="BY214">
            <v>0</v>
          </cell>
          <cell r="BZ214">
            <v>0</v>
          </cell>
          <cell r="CA214">
            <v>0</v>
          </cell>
          <cell r="CB214">
            <v>0</v>
          </cell>
          <cell r="CC214">
            <v>0</v>
          </cell>
          <cell r="CD214">
            <v>0</v>
          </cell>
          <cell r="CE214">
            <v>0</v>
          </cell>
          <cell r="CF214">
            <v>0</v>
          </cell>
          <cell r="CG214">
            <v>0</v>
          </cell>
          <cell r="CH214">
            <v>0</v>
          </cell>
          <cell r="CI214">
            <v>0</v>
          </cell>
          <cell r="CJ214">
            <v>0</v>
          </cell>
          <cell r="CK214">
            <v>0</v>
          </cell>
          <cell r="CL214">
            <v>0</v>
          </cell>
          <cell r="CM214">
            <v>0</v>
          </cell>
          <cell r="CN214">
            <v>0</v>
          </cell>
          <cell r="CO214">
            <v>0</v>
          </cell>
          <cell r="CP214">
            <v>0</v>
          </cell>
          <cell r="CQ214">
            <v>0</v>
          </cell>
          <cell r="CR214">
            <v>0</v>
          </cell>
          <cell r="CS214">
            <v>0</v>
          </cell>
          <cell r="CT214">
            <v>0</v>
          </cell>
          <cell r="CU214">
            <v>0</v>
          </cell>
          <cell r="CV214">
            <v>0</v>
          </cell>
          <cell r="CW214">
            <v>0</v>
          </cell>
          <cell r="CX214">
            <v>0</v>
          </cell>
          <cell r="CY214">
            <v>0</v>
          </cell>
          <cell r="CZ214">
            <v>0</v>
          </cell>
          <cell r="DA214">
            <v>0</v>
          </cell>
          <cell r="DB214">
            <v>0</v>
          </cell>
          <cell r="DC214">
            <v>0</v>
          </cell>
          <cell r="DD214">
            <v>0</v>
          </cell>
          <cell r="DE214">
            <v>0</v>
          </cell>
          <cell r="DF214">
            <v>0</v>
          </cell>
          <cell r="DG214">
            <v>0</v>
          </cell>
          <cell r="DH214">
            <v>0</v>
          </cell>
          <cell r="DI214">
            <v>0</v>
          </cell>
          <cell r="DJ214">
            <v>0</v>
          </cell>
          <cell r="DK214">
            <v>0</v>
          </cell>
          <cell r="DL214">
            <v>0</v>
          </cell>
          <cell r="DM214">
            <v>0</v>
          </cell>
          <cell r="DN214">
            <v>0</v>
          </cell>
          <cell r="DO214">
            <v>0</v>
          </cell>
          <cell r="DP214">
            <v>0</v>
          </cell>
          <cell r="DQ214">
            <v>0</v>
          </cell>
          <cell r="DR214">
            <v>0</v>
          </cell>
          <cell r="DS214">
            <v>0</v>
          </cell>
          <cell r="DT214">
            <v>0</v>
          </cell>
          <cell r="DU214">
            <v>0</v>
          </cell>
          <cell r="DV214">
            <v>0</v>
          </cell>
          <cell r="DW214">
            <v>0</v>
          </cell>
          <cell r="DX214">
            <v>0</v>
          </cell>
          <cell r="DY214">
            <v>0</v>
          </cell>
          <cell r="DZ214">
            <v>0</v>
          </cell>
          <cell r="EA214">
            <v>0</v>
          </cell>
          <cell r="EB214">
            <v>0</v>
          </cell>
          <cell r="EC214">
            <v>0</v>
          </cell>
          <cell r="ED214">
            <v>0</v>
          </cell>
          <cell r="EE214">
            <v>0</v>
          </cell>
          <cell r="EF214">
            <v>0</v>
          </cell>
          <cell r="EG214">
            <v>0</v>
          </cell>
          <cell r="EH214">
            <v>0</v>
          </cell>
          <cell r="EI214">
            <v>0</v>
          </cell>
          <cell r="EJ214">
            <v>0</v>
          </cell>
          <cell r="EK214">
            <v>0</v>
          </cell>
          <cell r="EL214">
            <v>0</v>
          </cell>
          <cell r="EM214">
            <v>0</v>
          </cell>
          <cell r="EN214">
            <v>0</v>
          </cell>
          <cell r="EO214">
            <v>0</v>
          </cell>
          <cell r="EP214">
            <v>0</v>
          </cell>
          <cell r="EQ214">
            <v>0</v>
          </cell>
          <cell r="ER214">
            <v>0</v>
          </cell>
          <cell r="ES214">
            <v>0</v>
          </cell>
          <cell r="ET214">
            <v>0</v>
          </cell>
          <cell r="EU214">
            <v>0</v>
          </cell>
          <cell r="EV214">
            <v>0</v>
          </cell>
          <cell r="EW214">
            <v>0</v>
          </cell>
          <cell r="EX214">
            <v>0</v>
          </cell>
          <cell r="EY214">
            <v>0</v>
          </cell>
          <cell r="EZ214">
            <v>0</v>
          </cell>
          <cell r="FA214">
            <v>0</v>
          </cell>
          <cell r="FB214">
            <v>0</v>
          </cell>
          <cell r="FC214">
            <v>0</v>
          </cell>
          <cell r="FD214">
            <v>0</v>
          </cell>
          <cell r="FE214">
            <v>0</v>
          </cell>
          <cell r="FF214">
            <v>0</v>
          </cell>
          <cell r="FG214">
            <v>0</v>
          </cell>
          <cell r="FH214">
            <v>0</v>
          </cell>
          <cell r="FI214">
            <v>0</v>
          </cell>
          <cell r="FJ214">
            <v>0</v>
          </cell>
          <cell r="FK214">
            <v>0</v>
          </cell>
          <cell r="FL214">
            <v>0</v>
          </cell>
          <cell r="FM214">
            <v>0</v>
          </cell>
          <cell r="FN214">
            <v>0</v>
          </cell>
          <cell r="FO214">
            <v>0</v>
          </cell>
          <cell r="FP214">
            <v>0</v>
          </cell>
          <cell r="FQ214">
            <v>0</v>
          </cell>
          <cell r="FR214">
            <v>0</v>
          </cell>
          <cell r="FS214">
            <v>0</v>
          </cell>
          <cell r="FT214">
            <v>0</v>
          </cell>
          <cell r="FU214">
            <v>0</v>
          </cell>
          <cell r="FV214">
            <v>0</v>
          </cell>
          <cell r="FW214">
            <v>0</v>
          </cell>
          <cell r="FX214">
            <v>0</v>
          </cell>
          <cell r="FY214">
            <v>0</v>
          </cell>
          <cell r="FZ214">
            <v>0</v>
          </cell>
          <cell r="GA214">
            <v>0</v>
          </cell>
          <cell r="GB214">
            <v>0</v>
          </cell>
          <cell r="GC214">
            <v>0</v>
          </cell>
          <cell r="GD214">
            <v>0</v>
          </cell>
          <cell r="GE214">
            <v>0</v>
          </cell>
          <cell r="GF214">
            <v>0</v>
          </cell>
          <cell r="GG214">
            <v>0</v>
          </cell>
          <cell r="GH214">
            <v>0</v>
          </cell>
          <cell r="GI214">
            <v>0</v>
          </cell>
          <cell r="GJ214">
            <v>0</v>
          </cell>
          <cell r="GK214">
            <v>0</v>
          </cell>
          <cell r="GL214">
            <v>0</v>
          </cell>
          <cell r="GM214">
            <v>0</v>
          </cell>
          <cell r="GN214">
            <v>0</v>
          </cell>
          <cell r="GO214">
            <v>0</v>
          </cell>
          <cell r="GP214">
            <v>0</v>
          </cell>
          <cell r="GQ214">
            <v>0</v>
          </cell>
          <cell r="GR214">
            <v>0</v>
          </cell>
          <cell r="GS214">
            <v>0</v>
          </cell>
          <cell r="GT214">
            <v>0</v>
          </cell>
          <cell r="GU214">
            <v>0</v>
          </cell>
          <cell r="GV214">
            <v>0</v>
          </cell>
          <cell r="GW214">
            <v>0</v>
          </cell>
          <cell r="GX214">
            <v>0</v>
          </cell>
          <cell r="GY214">
            <v>0</v>
          </cell>
          <cell r="GZ214">
            <v>0</v>
          </cell>
          <cell r="HA214">
            <v>0</v>
          </cell>
          <cell r="HB214">
            <v>0</v>
          </cell>
          <cell r="HC214">
            <v>0</v>
          </cell>
          <cell r="HD214">
            <v>0</v>
          </cell>
          <cell r="HE214">
            <v>0</v>
          </cell>
          <cell r="HF214">
            <v>0</v>
          </cell>
          <cell r="HG214">
            <v>0</v>
          </cell>
          <cell r="HH214">
            <v>0</v>
          </cell>
          <cell r="HI214">
            <v>0</v>
          </cell>
          <cell r="HJ214">
            <v>0</v>
          </cell>
          <cell r="HK214">
            <v>0</v>
          </cell>
          <cell r="HL214">
            <v>0</v>
          </cell>
          <cell r="HM214">
            <v>0</v>
          </cell>
          <cell r="HN214">
            <v>0</v>
          </cell>
          <cell r="HO214">
            <v>0</v>
          </cell>
          <cell r="HP214">
            <v>0</v>
          </cell>
          <cell r="HQ214">
            <v>0</v>
          </cell>
          <cell r="HR214">
            <v>0</v>
          </cell>
          <cell r="HS214">
            <v>0</v>
          </cell>
          <cell r="HT214">
            <v>0</v>
          </cell>
          <cell r="HU214">
            <v>0</v>
          </cell>
          <cell r="HV214">
            <v>0</v>
          </cell>
          <cell r="HW214">
            <v>0</v>
          </cell>
          <cell r="HX214">
            <v>0</v>
          </cell>
          <cell r="HY214">
            <v>0</v>
          </cell>
          <cell r="HZ214">
            <v>0</v>
          </cell>
          <cell r="IA214">
            <v>0</v>
          </cell>
          <cell r="IB214">
            <v>0</v>
          </cell>
          <cell r="IC214">
            <v>0</v>
          </cell>
          <cell r="ID214">
            <v>0</v>
          </cell>
          <cell r="IE214">
            <v>0</v>
          </cell>
          <cell r="IF214">
            <v>0</v>
          </cell>
          <cell r="IG214">
            <v>0</v>
          </cell>
          <cell r="IH214">
            <v>0</v>
          </cell>
          <cell r="II214">
            <v>0</v>
          </cell>
          <cell r="IJ214">
            <v>0</v>
          </cell>
          <cell r="IK214">
            <v>0</v>
          </cell>
          <cell r="IL214">
            <v>0</v>
          </cell>
          <cell r="IM214">
            <v>0</v>
          </cell>
          <cell r="IN214">
            <v>0</v>
          </cell>
          <cell r="IO214">
            <v>0</v>
          </cell>
          <cell r="IP214">
            <v>0</v>
          </cell>
          <cell r="IQ214">
            <v>0</v>
          </cell>
          <cell r="IR214">
            <v>0</v>
          </cell>
          <cell r="IS214">
            <v>0</v>
          </cell>
          <cell r="IT214">
            <v>0</v>
          </cell>
          <cell r="IU214">
            <v>0</v>
          </cell>
          <cell r="IV214">
            <v>0</v>
          </cell>
          <cell r="IW214">
            <v>0</v>
          </cell>
          <cell r="IX214">
            <v>0</v>
          </cell>
          <cell r="IY214">
            <v>0</v>
          </cell>
          <cell r="IZ214">
            <v>0</v>
          </cell>
          <cell r="JA214">
            <v>0</v>
          </cell>
          <cell r="JB214">
            <v>0</v>
          </cell>
          <cell r="JC214">
            <v>0</v>
          </cell>
          <cell r="JD214">
            <v>0</v>
          </cell>
          <cell r="JE214">
            <v>0</v>
          </cell>
          <cell r="JF214">
            <v>0</v>
          </cell>
          <cell r="JG214">
            <v>0</v>
          </cell>
          <cell r="JH214">
            <v>0</v>
          </cell>
          <cell r="JI214">
            <v>0</v>
          </cell>
          <cell r="JJ214">
            <v>0</v>
          </cell>
          <cell r="JK214">
            <v>0</v>
          </cell>
          <cell r="JL214">
            <v>0</v>
          </cell>
          <cell r="JM214">
            <v>0</v>
          </cell>
          <cell r="JN214">
            <v>0</v>
          </cell>
          <cell r="JO214">
            <v>0</v>
          </cell>
          <cell r="JP214">
            <v>0</v>
          </cell>
          <cell r="JQ214">
            <v>0</v>
          </cell>
        </row>
        <row r="215"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  <cell r="AA215">
            <v>0</v>
          </cell>
          <cell r="AB215">
            <v>0</v>
          </cell>
          <cell r="AC215">
            <v>0</v>
          </cell>
          <cell r="AD215">
            <v>0</v>
          </cell>
          <cell r="AE215">
            <v>0</v>
          </cell>
          <cell r="AF215">
            <v>0</v>
          </cell>
          <cell r="AG215">
            <v>0</v>
          </cell>
          <cell r="AH215">
            <v>0</v>
          </cell>
          <cell r="AI215">
            <v>0</v>
          </cell>
          <cell r="AJ215">
            <v>0</v>
          </cell>
          <cell r="AK215">
            <v>0</v>
          </cell>
          <cell r="AL215">
            <v>0</v>
          </cell>
          <cell r="AM215">
            <v>0</v>
          </cell>
          <cell r="AN215">
            <v>0</v>
          </cell>
          <cell r="AO215">
            <v>0</v>
          </cell>
          <cell r="AP215">
            <v>0</v>
          </cell>
          <cell r="AQ215">
            <v>0</v>
          </cell>
          <cell r="AR215">
            <v>0</v>
          </cell>
          <cell r="AS215">
            <v>0</v>
          </cell>
          <cell r="AT215">
            <v>0</v>
          </cell>
          <cell r="AU215">
            <v>0</v>
          </cell>
          <cell r="AV215">
            <v>0</v>
          </cell>
          <cell r="AW215">
            <v>0</v>
          </cell>
          <cell r="AX215">
            <v>0</v>
          </cell>
          <cell r="AY215">
            <v>0</v>
          </cell>
          <cell r="AZ215">
            <v>0</v>
          </cell>
          <cell r="BA215">
            <v>0</v>
          </cell>
          <cell r="BB215">
            <v>0</v>
          </cell>
          <cell r="BC215">
            <v>0</v>
          </cell>
          <cell r="BD215">
            <v>0</v>
          </cell>
          <cell r="BE215">
            <v>0</v>
          </cell>
          <cell r="BF215">
            <v>0</v>
          </cell>
          <cell r="BG215">
            <v>0</v>
          </cell>
          <cell r="BH215">
            <v>0</v>
          </cell>
          <cell r="BI215">
            <v>0</v>
          </cell>
          <cell r="BJ215">
            <v>0</v>
          </cell>
          <cell r="BK215">
            <v>0</v>
          </cell>
          <cell r="BL215">
            <v>0</v>
          </cell>
          <cell r="BM215">
            <v>0</v>
          </cell>
          <cell r="BN215">
            <v>0</v>
          </cell>
          <cell r="BO215">
            <v>0</v>
          </cell>
          <cell r="BP215">
            <v>0</v>
          </cell>
          <cell r="BQ215">
            <v>0</v>
          </cell>
          <cell r="BR215">
            <v>0</v>
          </cell>
          <cell r="BS215">
            <v>0</v>
          </cell>
          <cell r="BT215">
            <v>0</v>
          </cell>
          <cell r="BU215">
            <v>0</v>
          </cell>
          <cell r="BV215">
            <v>0</v>
          </cell>
          <cell r="BW215">
            <v>0</v>
          </cell>
          <cell r="BX215">
            <v>0</v>
          </cell>
          <cell r="BY215">
            <v>0</v>
          </cell>
          <cell r="BZ215">
            <v>0</v>
          </cell>
          <cell r="CA215">
            <v>0</v>
          </cell>
          <cell r="CB215">
            <v>0</v>
          </cell>
          <cell r="CC215">
            <v>0</v>
          </cell>
          <cell r="CD215">
            <v>0</v>
          </cell>
          <cell r="CE215">
            <v>0</v>
          </cell>
          <cell r="CF215">
            <v>0</v>
          </cell>
          <cell r="CG215">
            <v>0</v>
          </cell>
          <cell r="CH215">
            <v>0</v>
          </cell>
          <cell r="CI215">
            <v>0</v>
          </cell>
          <cell r="CJ215">
            <v>0</v>
          </cell>
          <cell r="CK215">
            <v>0</v>
          </cell>
          <cell r="CL215">
            <v>0</v>
          </cell>
          <cell r="CM215">
            <v>0</v>
          </cell>
          <cell r="CN215">
            <v>0</v>
          </cell>
          <cell r="CO215">
            <v>0</v>
          </cell>
          <cell r="CP215">
            <v>0</v>
          </cell>
          <cell r="CQ215">
            <v>0</v>
          </cell>
          <cell r="CR215">
            <v>0</v>
          </cell>
          <cell r="CS215">
            <v>0</v>
          </cell>
          <cell r="CT215">
            <v>0</v>
          </cell>
          <cell r="CU215">
            <v>0</v>
          </cell>
          <cell r="CV215">
            <v>0</v>
          </cell>
          <cell r="CW215">
            <v>0</v>
          </cell>
          <cell r="CX215">
            <v>0</v>
          </cell>
          <cell r="CY215">
            <v>0</v>
          </cell>
          <cell r="CZ215">
            <v>0</v>
          </cell>
          <cell r="DA215">
            <v>0</v>
          </cell>
          <cell r="DB215">
            <v>0</v>
          </cell>
          <cell r="DC215">
            <v>0</v>
          </cell>
          <cell r="DD215">
            <v>0</v>
          </cell>
          <cell r="DE215">
            <v>0</v>
          </cell>
          <cell r="DF215">
            <v>0</v>
          </cell>
          <cell r="DG215">
            <v>0</v>
          </cell>
          <cell r="DH215">
            <v>0</v>
          </cell>
          <cell r="DI215">
            <v>0</v>
          </cell>
          <cell r="DJ215">
            <v>0</v>
          </cell>
          <cell r="DK215">
            <v>0</v>
          </cell>
          <cell r="DL215">
            <v>0</v>
          </cell>
          <cell r="DM215">
            <v>0</v>
          </cell>
          <cell r="DN215">
            <v>0</v>
          </cell>
          <cell r="DO215">
            <v>0</v>
          </cell>
          <cell r="DP215">
            <v>0</v>
          </cell>
          <cell r="DQ215">
            <v>0</v>
          </cell>
          <cell r="DR215">
            <v>0</v>
          </cell>
          <cell r="DS215">
            <v>0</v>
          </cell>
          <cell r="DT215">
            <v>0</v>
          </cell>
          <cell r="DU215">
            <v>0</v>
          </cell>
          <cell r="DV215">
            <v>0</v>
          </cell>
          <cell r="DW215">
            <v>0</v>
          </cell>
          <cell r="DX215">
            <v>0</v>
          </cell>
          <cell r="DY215">
            <v>0</v>
          </cell>
          <cell r="DZ215">
            <v>0</v>
          </cell>
          <cell r="EA215">
            <v>0</v>
          </cell>
          <cell r="EB215">
            <v>0</v>
          </cell>
          <cell r="EC215">
            <v>0</v>
          </cell>
          <cell r="ED215">
            <v>0</v>
          </cell>
          <cell r="EE215">
            <v>0</v>
          </cell>
          <cell r="EF215">
            <v>0</v>
          </cell>
          <cell r="EG215">
            <v>0</v>
          </cell>
          <cell r="EH215">
            <v>0</v>
          </cell>
          <cell r="EI215">
            <v>0</v>
          </cell>
          <cell r="EJ215">
            <v>0</v>
          </cell>
          <cell r="EK215">
            <v>0</v>
          </cell>
          <cell r="EL215">
            <v>0</v>
          </cell>
          <cell r="EM215">
            <v>0</v>
          </cell>
          <cell r="EN215">
            <v>0</v>
          </cell>
          <cell r="EO215">
            <v>0</v>
          </cell>
          <cell r="EP215">
            <v>0</v>
          </cell>
          <cell r="EQ215">
            <v>0</v>
          </cell>
          <cell r="ER215">
            <v>0</v>
          </cell>
          <cell r="ES215">
            <v>0</v>
          </cell>
          <cell r="ET215">
            <v>0</v>
          </cell>
          <cell r="EU215">
            <v>0</v>
          </cell>
          <cell r="EV215">
            <v>0</v>
          </cell>
          <cell r="EW215">
            <v>0</v>
          </cell>
          <cell r="EX215">
            <v>0</v>
          </cell>
          <cell r="EY215">
            <v>0</v>
          </cell>
          <cell r="EZ215">
            <v>0</v>
          </cell>
          <cell r="FA215">
            <v>0</v>
          </cell>
          <cell r="FB215">
            <v>0</v>
          </cell>
          <cell r="FC215">
            <v>0</v>
          </cell>
          <cell r="FD215">
            <v>0</v>
          </cell>
          <cell r="FE215">
            <v>0</v>
          </cell>
          <cell r="FF215">
            <v>0</v>
          </cell>
          <cell r="FG215">
            <v>0</v>
          </cell>
          <cell r="FH215">
            <v>0</v>
          </cell>
          <cell r="FI215">
            <v>0</v>
          </cell>
          <cell r="FJ215">
            <v>0</v>
          </cell>
          <cell r="FK215">
            <v>0</v>
          </cell>
          <cell r="FL215">
            <v>0</v>
          </cell>
          <cell r="FM215">
            <v>0</v>
          </cell>
          <cell r="FN215">
            <v>0</v>
          </cell>
          <cell r="FO215">
            <v>0</v>
          </cell>
          <cell r="FP215">
            <v>0</v>
          </cell>
          <cell r="FQ215">
            <v>0</v>
          </cell>
          <cell r="FR215">
            <v>0</v>
          </cell>
          <cell r="FS215">
            <v>0</v>
          </cell>
          <cell r="FT215">
            <v>0</v>
          </cell>
          <cell r="FU215">
            <v>0</v>
          </cell>
          <cell r="FV215">
            <v>0</v>
          </cell>
          <cell r="FW215">
            <v>0</v>
          </cell>
          <cell r="FX215">
            <v>0</v>
          </cell>
          <cell r="FY215">
            <v>0</v>
          </cell>
          <cell r="FZ215">
            <v>0</v>
          </cell>
          <cell r="GA215">
            <v>0</v>
          </cell>
          <cell r="GB215">
            <v>0</v>
          </cell>
          <cell r="GC215">
            <v>0</v>
          </cell>
          <cell r="GD215">
            <v>0</v>
          </cell>
          <cell r="GE215">
            <v>0</v>
          </cell>
          <cell r="GF215">
            <v>0</v>
          </cell>
          <cell r="GG215">
            <v>0</v>
          </cell>
          <cell r="GH215">
            <v>0</v>
          </cell>
          <cell r="GI215">
            <v>0</v>
          </cell>
          <cell r="GJ215">
            <v>0</v>
          </cell>
          <cell r="GK215">
            <v>0</v>
          </cell>
          <cell r="GL215">
            <v>0</v>
          </cell>
          <cell r="GM215">
            <v>0</v>
          </cell>
          <cell r="GN215">
            <v>0</v>
          </cell>
          <cell r="GO215">
            <v>0</v>
          </cell>
          <cell r="GP215">
            <v>0</v>
          </cell>
          <cell r="GQ215">
            <v>0</v>
          </cell>
          <cell r="GR215">
            <v>0</v>
          </cell>
          <cell r="GS215">
            <v>0</v>
          </cell>
          <cell r="GT215">
            <v>0</v>
          </cell>
          <cell r="GU215">
            <v>0</v>
          </cell>
          <cell r="GV215">
            <v>0</v>
          </cell>
          <cell r="GW215">
            <v>0</v>
          </cell>
          <cell r="GX215">
            <v>0</v>
          </cell>
          <cell r="GY215">
            <v>0</v>
          </cell>
          <cell r="GZ215">
            <v>0</v>
          </cell>
          <cell r="HA215">
            <v>0</v>
          </cell>
          <cell r="HB215">
            <v>0</v>
          </cell>
          <cell r="HC215">
            <v>0</v>
          </cell>
          <cell r="HD215">
            <v>0</v>
          </cell>
          <cell r="HE215">
            <v>0</v>
          </cell>
          <cell r="HF215">
            <v>0</v>
          </cell>
          <cell r="HG215">
            <v>0</v>
          </cell>
          <cell r="HH215">
            <v>0</v>
          </cell>
          <cell r="HI215">
            <v>0</v>
          </cell>
          <cell r="HJ215">
            <v>0</v>
          </cell>
          <cell r="HK215">
            <v>0</v>
          </cell>
          <cell r="HL215">
            <v>0</v>
          </cell>
          <cell r="HM215">
            <v>0</v>
          </cell>
          <cell r="HN215">
            <v>0</v>
          </cell>
          <cell r="HO215">
            <v>0</v>
          </cell>
          <cell r="HP215">
            <v>0</v>
          </cell>
          <cell r="HQ215">
            <v>0</v>
          </cell>
          <cell r="HR215">
            <v>0</v>
          </cell>
          <cell r="HS215">
            <v>0</v>
          </cell>
          <cell r="HT215">
            <v>0</v>
          </cell>
          <cell r="HU215">
            <v>0</v>
          </cell>
          <cell r="HV215">
            <v>0</v>
          </cell>
          <cell r="HW215">
            <v>0</v>
          </cell>
          <cell r="HX215">
            <v>0</v>
          </cell>
          <cell r="HY215">
            <v>0</v>
          </cell>
          <cell r="HZ215">
            <v>0</v>
          </cell>
          <cell r="IA215">
            <v>0</v>
          </cell>
          <cell r="IB215">
            <v>0</v>
          </cell>
          <cell r="IC215">
            <v>0</v>
          </cell>
          <cell r="ID215">
            <v>0</v>
          </cell>
          <cell r="IE215">
            <v>0</v>
          </cell>
          <cell r="IF215">
            <v>0</v>
          </cell>
          <cell r="IG215">
            <v>0</v>
          </cell>
          <cell r="IH215">
            <v>0</v>
          </cell>
          <cell r="II215">
            <v>0</v>
          </cell>
          <cell r="IJ215">
            <v>0</v>
          </cell>
          <cell r="IK215">
            <v>0</v>
          </cell>
          <cell r="IL215">
            <v>0</v>
          </cell>
          <cell r="IM215">
            <v>0</v>
          </cell>
          <cell r="IN215">
            <v>0</v>
          </cell>
          <cell r="IO215">
            <v>0</v>
          </cell>
          <cell r="IP215">
            <v>0</v>
          </cell>
          <cell r="IQ215">
            <v>0</v>
          </cell>
          <cell r="IR215">
            <v>0</v>
          </cell>
          <cell r="IS215">
            <v>0</v>
          </cell>
          <cell r="IT215">
            <v>0</v>
          </cell>
          <cell r="IU215">
            <v>0</v>
          </cell>
          <cell r="IV215">
            <v>0</v>
          </cell>
          <cell r="IW215">
            <v>0</v>
          </cell>
          <cell r="IX215">
            <v>0</v>
          </cell>
          <cell r="IY215">
            <v>0</v>
          </cell>
          <cell r="IZ215">
            <v>0</v>
          </cell>
          <cell r="JA215">
            <v>0</v>
          </cell>
          <cell r="JB215">
            <v>0</v>
          </cell>
          <cell r="JC215">
            <v>0</v>
          </cell>
          <cell r="JD215">
            <v>0</v>
          </cell>
          <cell r="JE215">
            <v>0</v>
          </cell>
          <cell r="JF215">
            <v>0</v>
          </cell>
          <cell r="JG215">
            <v>0</v>
          </cell>
          <cell r="JH215">
            <v>0</v>
          </cell>
          <cell r="JI215">
            <v>0</v>
          </cell>
          <cell r="JJ215">
            <v>0</v>
          </cell>
          <cell r="JK215">
            <v>0</v>
          </cell>
          <cell r="JL215">
            <v>0</v>
          </cell>
          <cell r="JM215">
            <v>0</v>
          </cell>
          <cell r="JN215">
            <v>0</v>
          </cell>
          <cell r="JO215">
            <v>0</v>
          </cell>
          <cell r="JP215">
            <v>0</v>
          </cell>
          <cell r="JQ215">
            <v>0</v>
          </cell>
        </row>
        <row r="216"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0</v>
          </cell>
          <cell r="R216">
            <v>0</v>
          </cell>
          <cell r="S216">
            <v>0</v>
          </cell>
          <cell r="T216">
            <v>0</v>
          </cell>
          <cell r="U216">
            <v>0</v>
          </cell>
          <cell r="V216">
            <v>0</v>
          </cell>
          <cell r="W216">
            <v>0</v>
          </cell>
          <cell r="X216">
            <v>0</v>
          </cell>
          <cell r="Y216">
            <v>0</v>
          </cell>
          <cell r="Z216">
            <v>0</v>
          </cell>
          <cell r="AA216">
            <v>0</v>
          </cell>
          <cell r="AB216">
            <v>0</v>
          </cell>
          <cell r="AC216">
            <v>0</v>
          </cell>
          <cell r="AD216">
            <v>0</v>
          </cell>
          <cell r="AE216">
            <v>0</v>
          </cell>
          <cell r="AF216">
            <v>0</v>
          </cell>
          <cell r="AG216">
            <v>0</v>
          </cell>
          <cell r="AH216">
            <v>0</v>
          </cell>
          <cell r="AI216">
            <v>0</v>
          </cell>
          <cell r="AJ216">
            <v>0</v>
          </cell>
          <cell r="AK216">
            <v>0</v>
          </cell>
          <cell r="AL216">
            <v>0</v>
          </cell>
          <cell r="AM216">
            <v>0</v>
          </cell>
          <cell r="AN216">
            <v>0</v>
          </cell>
          <cell r="AO216">
            <v>0</v>
          </cell>
          <cell r="AP216">
            <v>0</v>
          </cell>
          <cell r="AQ216">
            <v>0</v>
          </cell>
          <cell r="AR216">
            <v>0</v>
          </cell>
          <cell r="AS216">
            <v>0</v>
          </cell>
          <cell r="AT216">
            <v>0</v>
          </cell>
          <cell r="AU216">
            <v>0</v>
          </cell>
          <cell r="AV216">
            <v>0</v>
          </cell>
          <cell r="AW216">
            <v>0</v>
          </cell>
          <cell r="AX216">
            <v>0</v>
          </cell>
          <cell r="AY216">
            <v>0</v>
          </cell>
          <cell r="AZ216">
            <v>0</v>
          </cell>
          <cell r="BA216">
            <v>0</v>
          </cell>
          <cell r="BB216">
            <v>0</v>
          </cell>
          <cell r="BC216">
            <v>0</v>
          </cell>
          <cell r="BD216">
            <v>0</v>
          </cell>
          <cell r="BE216">
            <v>0</v>
          </cell>
          <cell r="BF216">
            <v>0</v>
          </cell>
          <cell r="BG216">
            <v>0</v>
          </cell>
          <cell r="BH216">
            <v>0</v>
          </cell>
          <cell r="BI216">
            <v>0</v>
          </cell>
          <cell r="BJ216">
            <v>0</v>
          </cell>
          <cell r="BK216">
            <v>0</v>
          </cell>
          <cell r="BL216">
            <v>0</v>
          </cell>
          <cell r="BM216">
            <v>0</v>
          </cell>
          <cell r="BN216">
            <v>0</v>
          </cell>
          <cell r="BO216">
            <v>0</v>
          </cell>
          <cell r="BP216">
            <v>0</v>
          </cell>
          <cell r="BQ216">
            <v>0</v>
          </cell>
          <cell r="BR216">
            <v>0</v>
          </cell>
          <cell r="BS216">
            <v>0</v>
          </cell>
          <cell r="BT216">
            <v>0</v>
          </cell>
          <cell r="BU216">
            <v>0</v>
          </cell>
          <cell r="BV216">
            <v>0</v>
          </cell>
          <cell r="BW216">
            <v>0</v>
          </cell>
          <cell r="BX216">
            <v>0</v>
          </cell>
          <cell r="BY216">
            <v>0</v>
          </cell>
          <cell r="BZ216">
            <v>0</v>
          </cell>
          <cell r="CA216">
            <v>0</v>
          </cell>
          <cell r="CB216">
            <v>0</v>
          </cell>
          <cell r="CC216">
            <v>0</v>
          </cell>
          <cell r="CD216">
            <v>0</v>
          </cell>
          <cell r="CE216">
            <v>0</v>
          </cell>
          <cell r="CF216">
            <v>0</v>
          </cell>
          <cell r="CG216">
            <v>0</v>
          </cell>
          <cell r="CH216">
            <v>0</v>
          </cell>
          <cell r="CI216">
            <v>0</v>
          </cell>
          <cell r="CJ216">
            <v>0</v>
          </cell>
          <cell r="CK216">
            <v>0</v>
          </cell>
          <cell r="CL216">
            <v>0</v>
          </cell>
          <cell r="CM216">
            <v>0</v>
          </cell>
          <cell r="CN216">
            <v>0</v>
          </cell>
          <cell r="CO216">
            <v>0</v>
          </cell>
          <cell r="CP216">
            <v>0</v>
          </cell>
          <cell r="CQ216">
            <v>0</v>
          </cell>
          <cell r="CR216">
            <v>0</v>
          </cell>
          <cell r="CS216">
            <v>0</v>
          </cell>
          <cell r="CT216">
            <v>0</v>
          </cell>
          <cell r="CU216">
            <v>0</v>
          </cell>
          <cell r="CV216">
            <v>0</v>
          </cell>
          <cell r="CW216">
            <v>0</v>
          </cell>
          <cell r="CX216">
            <v>0</v>
          </cell>
          <cell r="CY216">
            <v>0</v>
          </cell>
          <cell r="CZ216">
            <v>0</v>
          </cell>
          <cell r="DA216">
            <v>0</v>
          </cell>
          <cell r="DB216">
            <v>0</v>
          </cell>
          <cell r="DC216">
            <v>0</v>
          </cell>
          <cell r="DD216">
            <v>0</v>
          </cell>
          <cell r="DE216">
            <v>0</v>
          </cell>
          <cell r="DF216">
            <v>0</v>
          </cell>
          <cell r="DG216">
            <v>0</v>
          </cell>
          <cell r="DH216">
            <v>0</v>
          </cell>
          <cell r="DI216">
            <v>0</v>
          </cell>
          <cell r="DJ216">
            <v>0</v>
          </cell>
          <cell r="DK216">
            <v>0</v>
          </cell>
          <cell r="DL216">
            <v>0</v>
          </cell>
          <cell r="DM216">
            <v>0</v>
          </cell>
          <cell r="DN216">
            <v>0</v>
          </cell>
          <cell r="DO216">
            <v>0</v>
          </cell>
          <cell r="DP216">
            <v>0</v>
          </cell>
          <cell r="DQ216">
            <v>0</v>
          </cell>
          <cell r="DR216">
            <v>0</v>
          </cell>
          <cell r="DS216">
            <v>0</v>
          </cell>
          <cell r="DT216">
            <v>0</v>
          </cell>
          <cell r="DU216">
            <v>0</v>
          </cell>
          <cell r="DV216">
            <v>0</v>
          </cell>
          <cell r="DW216">
            <v>0</v>
          </cell>
          <cell r="DX216">
            <v>0</v>
          </cell>
          <cell r="DY216">
            <v>0</v>
          </cell>
          <cell r="DZ216">
            <v>0</v>
          </cell>
          <cell r="EA216">
            <v>0</v>
          </cell>
          <cell r="EB216">
            <v>0</v>
          </cell>
          <cell r="EC216">
            <v>0</v>
          </cell>
          <cell r="ED216">
            <v>0</v>
          </cell>
          <cell r="EE216">
            <v>0</v>
          </cell>
          <cell r="EF216">
            <v>0</v>
          </cell>
          <cell r="EG216">
            <v>0</v>
          </cell>
          <cell r="EH216">
            <v>0</v>
          </cell>
          <cell r="EI216">
            <v>0</v>
          </cell>
          <cell r="EJ216">
            <v>0</v>
          </cell>
          <cell r="EK216">
            <v>0</v>
          </cell>
          <cell r="EL216">
            <v>0</v>
          </cell>
          <cell r="EM216">
            <v>0</v>
          </cell>
          <cell r="EN216">
            <v>0</v>
          </cell>
          <cell r="EO216">
            <v>0</v>
          </cell>
          <cell r="EP216">
            <v>0</v>
          </cell>
          <cell r="EQ216">
            <v>0</v>
          </cell>
          <cell r="ER216">
            <v>0</v>
          </cell>
          <cell r="ES216">
            <v>0</v>
          </cell>
          <cell r="ET216">
            <v>0</v>
          </cell>
          <cell r="EU216">
            <v>0</v>
          </cell>
          <cell r="EV216">
            <v>0</v>
          </cell>
          <cell r="EW216">
            <v>0</v>
          </cell>
          <cell r="EX216">
            <v>0</v>
          </cell>
          <cell r="EY216">
            <v>0</v>
          </cell>
          <cell r="EZ216">
            <v>0</v>
          </cell>
          <cell r="FA216">
            <v>0</v>
          </cell>
          <cell r="FB216">
            <v>0</v>
          </cell>
          <cell r="FC216">
            <v>0</v>
          </cell>
          <cell r="FD216">
            <v>0</v>
          </cell>
          <cell r="FE216">
            <v>0</v>
          </cell>
          <cell r="FF216">
            <v>0</v>
          </cell>
          <cell r="FG216">
            <v>0</v>
          </cell>
          <cell r="FH216">
            <v>0</v>
          </cell>
          <cell r="FI216">
            <v>0</v>
          </cell>
          <cell r="FJ216">
            <v>0</v>
          </cell>
          <cell r="FK216">
            <v>0</v>
          </cell>
          <cell r="FL216">
            <v>0</v>
          </cell>
          <cell r="FM216">
            <v>0</v>
          </cell>
          <cell r="FN216">
            <v>0</v>
          </cell>
          <cell r="FO216">
            <v>0</v>
          </cell>
          <cell r="FP216">
            <v>0</v>
          </cell>
          <cell r="FQ216">
            <v>0</v>
          </cell>
          <cell r="FR216">
            <v>0</v>
          </cell>
          <cell r="FS216">
            <v>0</v>
          </cell>
          <cell r="FT216">
            <v>0</v>
          </cell>
          <cell r="FU216">
            <v>0</v>
          </cell>
          <cell r="FV216">
            <v>0</v>
          </cell>
          <cell r="FW216">
            <v>0</v>
          </cell>
          <cell r="FX216">
            <v>0</v>
          </cell>
          <cell r="FY216">
            <v>0</v>
          </cell>
          <cell r="FZ216">
            <v>0</v>
          </cell>
          <cell r="GA216">
            <v>0</v>
          </cell>
          <cell r="GB216">
            <v>0</v>
          </cell>
          <cell r="GC216">
            <v>0</v>
          </cell>
          <cell r="GD216">
            <v>0</v>
          </cell>
          <cell r="GE216">
            <v>0</v>
          </cell>
          <cell r="GF216">
            <v>0</v>
          </cell>
          <cell r="GG216">
            <v>0</v>
          </cell>
          <cell r="GH216">
            <v>0</v>
          </cell>
          <cell r="GI216">
            <v>0</v>
          </cell>
          <cell r="GJ216">
            <v>0</v>
          </cell>
          <cell r="GK216">
            <v>0</v>
          </cell>
          <cell r="GL216">
            <v>0</v>
          </cell>
          <cell r="GM216">
            <v>0</v>
          </cell>
          <cell r="GN216">
            <v>0</v>
          </cell>
          <cell r="GO216">
            <v>0</v>
          </cell>
          <cell r="GP216">
            <v>0</v>
          </cell>
          <cell r="GQ216">
            <v>0</v>
          </cell>
          <cell r="GR216">
            <v>0</v>
          </cell>
          <cell r="GS216">
            <v>0</v>
          </cell>
          <cell r="GT216">
            <v>0</v>
          </cell>
          <cell r="GU216">
            <v>0</v>
          </cell>
          <cell r="GV216">
            <v>0</v>
          </cell>
          <cell r="GW216">
            <v>0</v>
          </cell>
          <cell r="GX216">
            <v>0</v>
          </cell>
          <cell r="GY216">
            <v>0</v>
          </cell>
          <cell r="GZ216">
            <v>0</v>
          </cell>
          <cell r="HA216">
            <v>0</v>
          </cell>
          <cell r="HB216">
            <v>0</v>
          </cell>
          <cell r="HC216">
            <v>0</v>
          </cell>
          <cell r="HD216">
            <v>0</v>
          </cell>
          <cell r="HE216">
            <v>0</v>
          </cell>
          <cell r="HF216">
            <v>0</v>
          </cell>
          <cell r="HG216">
            <v>0</v>
          </cell>
          <cell r="HH216">
            <v>0</v>
          </cell>
          <cell r="HI216">
            <v>0</v>
          </cell>
          <cell r="HJ216">
            <v>0</v>
          </cell>
          <cell r="HK216">
            <v>0</v>
          </cell>
          <cell r="HL216">
            <v>0</v>
          </cell>
          <cell r="HM216">
            <v>0</v>
          </cell>
          <cell r="HN216">
            <v>0</v>
          </cell>
          <cell r="HO216">
            <v>0</v>
          </cell>
          <cell r="HP216">
            <v>0</v>
          </cell>
          <cell r="HQ216">
            <v>0</v>
          </cell>
          <cell r="HR216">
            <v>0</v>
          </cell>
          <cell r="HS216">
            <v>0</v>
          </cell>
          <cell r="HT216">
            <v>0</v>
          </cell>
          <cell r="HU216">
            <v>0</v>
          </cell>
          <cell r="HV216">
            <v>0</v>
          </cell>
          <cell r="HW216">
            <v>0</v>
          </cell>
          <cell r="HX216">
            <v>0</v>
          </cell>
          <cell r="HY216">
            <v>0</v>
          </cell>
          <cell r="HZ216">
            <v>0</v>
          </cell>
          <cell r="IA216">
            <v>0</v>
          </cell>
          <cell r="IB216">
            <v>0</v>
          </cell>
          <cell r="IC216">
            <v>0</v>
          </cell>
          <cell r="ID216">
            <v>0</v>
          </cell>
          <cell r="IE216">
            <v>0</v>
          </cell>
          <cell r="IF216">
            <v>0</v>
          </cell>
          <cell r="IG216">
            <v>0</v>
          </cell>
          <cell r="IH216">
            <v>0</v>
          </cell>
          <cell r="II216">
            <v>0</v>
          </cell>
          <cell r="IJ216">
            <v>0</v>
          </cell>
          <cell r="IK216">
            <v>0</v>
          </cell>
          <cell r="IL216">
            <v>0</v>
          </cell>
          <cell r="IM216">
            <v>0</v>
          </cell>
          <cell r="IN216">
            <v>0</v>
          </cell>
          <cell r="IO216">
            <v>0</v>
          </cell>
          <cell r="IP216">
            <v>0</v>
          </cell>
          <cell r="IQ216">
            <v>0</v>
          </cell>
          <cell r="IR216">
            <v>0</v>
          </cell>
          <cell r="IS216">
            <v>0</v>
          </cell>
          <cell r="IT216">
            <v>0</v>
          </cell>
          <cell r="IU216">
            <v>0</v>
          </cell>
          <cell r="IV216">
            <v>0</v>
          </cell>
          <cell r="IW216">
            <v>0</v>
          </cell>
          <cell r="IX216">
            <v>0</v>
          </cell>
          <cell r="IY216">
            <v>0</v>
          </cell>
          <cell r="IZ216">
            <v>0</v>
          </cell>
          <cell r="JA216">
            <v>0</v>
          </cell>
          <cell r="JB216">
            <v>0</v>
          </cell>
          <cell r="JC216">
            <v>0</v>
          </cell>
          <cell r="JD216">
            <v>0</v>
          </cell>
          <cell r="JE216">
            <v>0</v>
          </cell>
          <cell r="JF216">
            <v>0</v>
          </cell>
          <cell r="JG216">
            <v>0</v>
          </cell>
          <cell r="JH216">
            <v>0</v>
          </cell>
          <cell r="JI216">
            <v>0</v>
          </cell>
          <cell r="JJ216">
            <v>0</v>
          </cell>
          <cell r="JK216">
            <v>0</v>
          </cell>
          <cell r="JL216">
            <v>0</v>
          </cell>
          <cell r="JM216">
            <v>0</v>
          </cell>
          <cell r="JN216">
            <v>0</v>
          </cell>
          <cell r="JO216">
            <v>0</v>
          </cell>
          <cell r="JP216">
            <v>0</v>
          </cell>
          <cell r="JQ216">
            <v>0</v>
          </cell>
        </row>
        <row r="217">
          <cell r="F217">
            <v>0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  <cell r="AA217">
            <v>0</v>
          </cell>
          <cell r="AB217">
            <v>0</v>
          </cell>
          <cell r="AC217">
            <v>0</v>
          </cell>
          <cell r="AD217">
            <v>0</v>
          </cell>
          <cell r="AE217">
            <v>0</v>
          </cell>
          <cell r="AF217">
            <v>0</v>
          </cell>
          <cell r="AG217">
            <v>0</v>
          </cell>
          <cell r="AH217">
            <v>0</v>
          </cell>
          <cell r="AI217">
            <v>0</v>
          </cell>
          <cell r="AJ217">
            <v>0</v>
          </cell>
          <cell r="AK217">
            <v>0</v>
          </cell>
          <cell r="AL217">
            <v>0</v>
          </cell>
          <cell r="AM217">
            <v>0</v>
          </cell>
          <cell r="AN217">
            <v>0</v>
          </cell>
          <cell r="AO217">
            <v>0</v>
          </cell>
          <cell r="AP217">
            <v>0</v>
          </cell>
          <cell r="AQ217">
            <v>0</v>
          </cell>
          <cell r="AR217">
            <v>0</v>
          </cell>
          <cell r="AS217">
            <v>0</v>
          </cell>
          <cell r="AT217">
            <v>0</v>
          </cell>
          <cell r="AU217">
            <v>0</v>
          </cell>
          <cell r="AV217">
            <v>0</v>
          </cell>
          <cell r="AW217">
            <v>0</v>
          </cell>
          <cell r="AX217">
            <v>0</v>
          </cell>
          <cell r="AY217">
            <v>0</v>
          </cell>
          <cell r="AZ217">
            <v>0</v>
          </cell>
          <cell r="BA217">
            <v>0</v>
          </cell>
          <cell r="BB217">
            <v>0</v>
          </cell>
          <cell r="BC217">
            <v>0</v>
          </cell>
          <cell r="BD217">
            <v>0</v>
          </cell>
          <cell r="BE217">
            <v>0</v>
          </cell>
          <cell r="BF217">
            <v>0</v>
          </cell>
          <cell r="BG217">
            <v>0</v>
          </cell>
          <cell r="BH217">
            <v>0</v>
          </cell>
          <cell r="BI217">
            <v>0</v>
          </cell>
          <cell r="BJ217">
            <v>0</v>
          </cell>
          <cell r="BK217">
            <v>0</v>
          </cell>
          <cell r="BL217">
            <v>0</v>
          </cell>
          <cell r="BM217">
            <v>0</v>
          </cell>
          <cell r="BN217">
            <v>0</v>
          </cell>
          <cell r="BO217">
            <v>0</v>
          </cell>
          <cell r="BP217">
            <v>0</v>
          </cell>
          <cell r="BQ217">
            <v>0</v>
          </cell>
          <cell r="BR217">
            <v>0</v>
          </cell>
          <cell r="BS217">
            <v>0</v>
          </cell>
          <cell r="BT217">
            <v>0</v>
          </cell>
          <cell r="BU217">
            <v>0</v>
          </cell>
          <cell r="BV217">
            <v>0</v>
          </cell>
          <cell r="BW217">
            <v>0</v>
          </cell>
          <cell r="BX217">
            <v>0</v>
          </cell>
          <cell r="BY217">
            <v>0</v>
          </cell>
          <cell r="BZ217">
            <v>0</v>
          </cell>
          <cell r="CA217">
            <v>0</v>
          </cell>
          <cell r="CB217">
            <v>0</v>
          </cell>
          <cell r="CC217">
            <v>0</v>
          </cell>
          <cell r="CD217">
            <v>0</v>
          </cell>
          <cell r="CE217">
            <v>0</v>
          </cell>
          <cell r="CF217">
            <v>0</v>
          </cell>
          <cell r="CG217">
            <v>0</v>
          </cell>
          <cell r="CH217">
            <v>0</v>
          </cell>
          <cell r="CI217">
            <v>0</v>
          </cell>
          <cell r="CJ217">
            <v>0</v>
          </cell>
          <cell r="CK217">
            <v>0</v>
          </cell>
          <cell r="CL217">
            <v>0</v>
          </cell>
          <cell r="CM217">
            <v>0</v>
          </cell>
          <cell r="CN217">
            <v>0</v>
          </cell>
          <cell r="CO217">
            <v>0</v>
          </cell>
          <cell r="CP217">
            <v>0</v>
          </cell>
          <cell r="CQ217">
            <v>0</v>
          </cell>
          <cell r="CR217">
            <v>0</v>
          </cell>
          <cell r="CS217">
            <v>0</v>
          </cell>
          <cell r="CT217">
            <v>0</v>
          </cell>
          <cell r="CU217">
            <v>0</v>
          </cell>
          <cell r="CV217">
            <v>0</v>
          </cell>
          <cell r="CW217">
            <v>0</v>
          </cell>
          <cell r="CX217">
            <v>0</v>
          </cell>
          <cell r="CY217">
            <v>0</v>
          </cell>
          <cell r="CZ217">
            <v>0</v>
          </cell>
          <cell r="DA217">
            <v>0</v>
          </cell>
          <cell r="DB217">
            <v>0</v>
          </cell>
          <cell r="DC217">
            <v>0</v>
          </cell>
          <cell r="DD217">
            <v>0</v>
          </cell>
          <cell r="DE217">
            <v>0</v>
          </cell>
          <cell r="DF217">
            <v>0</v>
          </cell>
          <cell r="DG217">
            <v>0</v>
          </cell>
          <cell r="DH217">
            <v>0</v>
          </cell>
          <cell r="DI217">
            <v>0</v>
          </cell>
          <cell r="DJ217">
            <v>0</v>
          </cell>
          <cell r="DK217">
            <v>0</v>
          </cell>
          <cell r="DL217">
            <v>0</v>
          </cell>
          <cell r="DM217">
            <v>0</v>
          </cell>
          <cell r="DN217">
            <v>0</v>
          </cell>
          <cell r="DO217">
            <v>0</v>
          </cell>
          <cell r="DP217">
            <v>0</v>
          </cell>
          <cell r="DQ217">
            <v>0</v>
          </cell>
          <cell r="DR217">
            <v>0</v>
          </cell>
          <cell r="DS217">
            <v>0</v>
          </cell>
          <cell r="DT217">
            <v>0</v>
          </cell>
          <cell r="DU217">
            <v>0</v>
          </cell>
          <cell r="DV217">
            <v>0</v>
          </cell>
          <cell r="DW217">
            <v>0</v>
          </cell>
          <cell r="DX217">
            <v>0</v>
          </cell>
          <cell r="DY217">
            <v>0</v>
          </cell>
          <cell r="DZ217">
            <v>0</v>
          </cell>
          <cell r="EA217">
            <v>0</v>
          </cell>
          <cell r="EB217">
            <v>0</v>
          </cell>
          <cell r="EC217">
            <v>0</v>
          </cell>
          <cell r="ED217">
            <v>0</v>
          </cell>
          <cell r="EE217">
            <v>0</v>
          </cell>
          <cell r="EF217">
            <v>0</v>
          </cell>
          <cell r="EG217">
            <v>0</v>
          </cell>
          <cell r="EH217">
            <v>0</v>
          </cell>
          <cell r="EI217">
            <v>0</v>
          </cell>
          <cell r="EJ217">
            <v>0</v>
          </cell>
          <cell r="EK217">
            <v>0</v>
          </cell>
          <cell r="EL217">
            <v>0</v>
          </cell>
          <cell r="EM217">
            <v>0</v>
          </cell>
          <cell r="EN217">
            <v>0</v>
          </cell>
          <cell r="EO217">
            <v>0</v>
          </cell>
          <cell r="EP217">
            <v>0</v>
          </cell>
          <cell r="EQ217">
            <v>0</v>
          </cell>
          <cell r="ER217">
            <v>0</v>
          </cell>
          <cell r="ES217">
            <v>0</v>
          </cell>
          <cell r="ET217">
            <v>0</v>
          </cell>
          <cell r="EU217">
            <v>0</v>
          </cell>
          <cell r="EV217">
            <v>0</v>
          </cell>
          <cell r="EW217">
            <v>0</v>
          </cell>
          <cell r="EX217">
            <v>0</v>
          </cell>
          <cell r="EY217">
            <v>0</v>
          </cell>
          <cell r="EZ217">
            <v>0</v>
          </cell>
          <cell r="FA217">
            <v>0</v>
          </cell>
          <cell r="FB217">
            <v>0</v>
          </cell>
          <cell r="FC217">
            <v>0</v>
          </cell>
          <cell r="FD217">
            <v>0</v>
          </cell>
          <cell r="FE217">
            <v>0</v>
          </cell>
          <cell r="FF217">
            <v>0</v>
          </cell>
          <cell r="FG217">
            <v>0</v>
          </cell>
          <cell r="FH217">
            <v>0</v>
          </cell>
          <cell r="FI217">
            <v>0</v>
          </cell>
          <cell r="FJ217">
            <v>0</v>
          </cell>
          <cell r="FK217">
            <v>0</v>
          </cell>
          <cell r="FL217">
            <v>0</v>
          </cell>
          <cell r="FM217">
            <v>0</v>
          </cell>
          <cell r="FN217">
            <v>0</v>
          </cell>
          <cell r="FO217">
            <v>0</v>
          </cell>
          <cell r="FP217">
            <v>0</v>
          </cell>
          <cell r="FQ217">
            <v>0</v>
          </cell>
          <cell r="FR217">
            <v>0</v>
          </cell>
          <cell r="FS217">
            <v>0</v>
          </cell>
          <cell r="FT217">
            <v>0</v>
          </cell>
          <cell r="FU217">
            <v>0</v>
          </cell>
          <cell r="FV217">
            <v>0</v>
          </cell>
          <cell r="FW217">
            <v>0</v>
          </cell>
          <cell r="FX217">
            <v>0</v>
          </cell>
          <cell r="FY217">
            <v>0</v>
          </cell>
          <cell r="FZ217">
            <v>0</v>
          </cell>
          <cell r="GA217">
            <v>0</v>
          </cell>
          <cell r="GB217">
            <v>0</v>
          </cell>
          <cell r="GC217">
            <v>0</v>
          </cell>
          <cell r="GD217">
            <v>0</v>
          </cell>
          <cell r="GE217">
            <v>0</v>
          </cell>
          <cell r="GF217">
            <v>0</v>
          </cell>
          <cell r="GG217">
            <v>0</v>
          </cell>
          <cell r="GH217">
            <v>0</v>
          </cell>
          <cell r="GI217">
            <v>0</v>
          </cell>
          <cell r="GJ217">
            <v>0</v>
          </cell>
          <cell r="GK217">
            <v>0</v>
          </cell>
          <cell r="GL217">
            <v>0</v>
          </cell>
          <cell r="GM217">
            <v>0</v>
          </cell>
          <cell r="GN217">
            <v>0</v>
          </cell>
          <cell r="GO217">
            <v>0</v>
          </cell>
          <cell r="GP217">
            <v>0</v>
          </cell>
          <cell r="GQ217">
            <v>0</v>
          </cell>
          <cell r="GR217">
            <v>0</v>
          </cell>
          <cell r="GS217">
            <v>0</v>
          </cell>
          <cell r="GT217">
            <v>0</v>
          </cell>
          <cell r="GU217">
            <v>0</v>
          </cell>
          <cell r="GV217">
            <v>0</v>
          </cell>
          <cell r="GW217">
            <v>0</v>
          </cell>
          <cell r="GX217">
            <v>0</v>
          </cell>
          <cell r="GY217">
            <v>0</v>
          </cell>
          <cell r="GZ217">
            <v>0</v>
          </cell>
          <cell r="HA217">
            <v>0</v>
          </cell>
          <cell r="HB217">
            <v>0</v>
          </cell>
          <cell r="HC217">
            <v>0</v>
          </cell>
          <cell r="HD217">
            <v>0</v>
          </cell>
          <cell r="HE217">
            <v>0</v>
          </cell>
          <cell r="HF217">
            <v>0</v>
          </cell>
          <cell r="HG217">
            <v>0</v>
          </cell>
          <cell r="HH217">
            <v>0</v>
          </cell>
          <cell r="HI217">
            <v>0</v>
          </cell>
          <cell r="HJ217">
            <v>0</v>
          </cell>
          <cell r="HK217">
            <v>0</v>
          </cell>
          <cell r="HL217">
            <v>0</v>
          </cell>
          <cell r="HM217">
            <v>0</v>
          </cell>
          <cell r="HN217">
            <v>0</v>
          </cell>
          <cell r="HO217">
            <v>0</v>
          </cell>
          <cell r="HP217">
            <v>0</v>
          </cell>
          <cell r="HQ217">
            <v>0</v>
          </cell>
          <cell r="HR217">
            <v>0</v>
          </cell>
          <cell r="HS217">
            <v>0</v>
          </cell>
          <cell r="HT217">
            <v>0</v>
          </cell>
          <cell r="HU217">
            <v>0</v>
          </cell>
          <cell r="HV217">
            <v>0</v>
          </cell>
          <cell r="HW217">
            <v>0</v>
          </cell>
          <cell r="HX217">
            <v>0</v>
          </cell>
          <cell r="HY217">
            <v>0</v>
          </cell>
          <cell r="HZ217">
            <v>0</v>
          </cell>
          <cell r="IA217">
            <v>0</v>
          </cell>
          <cell r="IB217">
            <v>0</v>
          </cell>
          <cell r="IC217">
            <v>0</v>
          </cell>
          <cell r="ID217">
            <v>0</v>
          </cell>
          <cell r="IE217">
            <v>0</v>
          </cell>
          <cell r="IF217">
            <v>0</v>
          </cell>
          <cell r="IG217">
            <v>0</v>
          </cell>
          <cell r="IH217">
            <v>0</v>
          </cell>
          <cell r="II217">
            <v>0</v>
          </cell>
          <cell r="IJ217">
            <v>0</v>
          </cell>
          <cell r="IK217">
            <v>0</v>
          </cell>
          <cell r="IL217">
            <v>0</v>
          </cell>
          <cell r="IM217">
            <v>0</v>
          </cell>
          <cell r="IN217">
            <v>0</v>
          </cell>
          <cell r="IO217">
            <v>0</v>
          </cell>
          <cell r="IP217">
            <v>0</v>
          </cell>
          <cell r="IQ217">
            <v>0</v>
          </cell>
          <cell r="IR217">
            <v>0</v>
          </cell>
          <cell r="IS217">
            <v>0</v>
          </cell>
          <cell r="IT217">
            <v>0</v>
          </cell>
          <cell r="IU217">
            <v>0</v>
          </cell>
          <cell r="IV217">
            <v>0</v>
          </cell>
          <cell r="IW217">
            <v>0</v>
          </cell>
          <cell r="IX217">
            <v>0</v>
          </cell>
          <cell r="IY217">
            <v>0</v>
          </cell>
          <cell r="IZ217">
            <v>0</v>
          </cell>
          <cell r="JA217">
            <v>0</v>
          </cell>
          <cell r="JB217">
            <v>0</v>
          </cell>
          <cell r="JC217">
            <v>0</v>
          </cell>
          <cell r="JD217">
            <v>0</v>
          </cell>
          <cell r="JE217">
            <v>0</v>
          </cell>
          <cell r="JF217">
            <v>0</v>
          </cell>
          <cell r="JG217">
            <v>0</v>
          </cell>
          <cell r="JH217">
            <v>0</v>
          </cell>
          <cell r="JI217">
            <v>0</v>
          </cell>
          <cell r="JJ217">
            <v>0</v>
          </cell>
          <cell r="JK217">
            <v>0</v>
          </cell>
          <cell r="JL217">
            <v>0</v>
          </cell>
          <cell r="JM217">
            <v>0</v>
          </cell>
          <cell r="JN217">
            <v>0</v>
          </cell>
          <cell r="JO217">
            <v>0</v>
          </cell>
          <cell r="JP217">
            <v>0</v>
          </cell>
          <cell r="JQ217">
            <v>0</v>
          </cell>
        </row>
        <row r="218">
          <cell r="F218">
            <v>0</v>
          </cell>
          <cell r="G218">
            <v>0</v>
          </cell>
          <cell r="H218">
            <v>0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  <cell r="AA218">
            <v>0</v>
          </cell>
          <cell r="AB218">
            <v>0</v>
          </cell>
          <cell r="AC218">
            <v>0</v>
          </cell>
          <cell r="AD218">
            <v>0</v>
          </cell>
          <cell r="AE218">
            <v>0</v>
          </cell>
          <cell r="AF218">
            <v>0</v>
          </cell>
          <cell r="AG218">
            <v>0</v>
          </cell>
          <cell r="AH218">
            <v>0</v>
          </cell>
          <cell r="AI218">
            <v>0</v>
          </cell>
          <cell r="AJ218">
            <v>0</v>
          </cell>
          <cell r="AK218">
            <v>0</v>
          </cell>
          <cell r="AL218">
            <v>0</v>
          </cell>
          <cell r="AM218">
            <v>0</v>
          </cell>
          <cell r="AN218">
            <v>0</v>
          </cell>
          <cell r="AO218">
            <v>0</v>
          </cell>
          <cell r="AP218">
            <v>0</v>
          </cell>
          <cell r="AQ218">
            <v>0</v>
          </cell>
          <cell r="AR218">
            <v>0</v>
          </cell>
          <cell r="AS218">
            <v>0</v>
          </cell>
          <cell r="AT218">
            <v>0</v>
          </cell>
          <cell r="AU218">
            <v>0</v>
          </cell>
          <cell r="AV218">
            <v>0</v>
          </cell>
          <cell r="AW218">
            <v>0</v>
          </cell>
          <cell r="AX218">
            <v>0</v>
          </cell>
          <cell r="AY218">
            <v>0</v>
          </cell>
          <cell r="AZ218">
            <v>0</v>
          </cell>
          <cell r="BA218">
            <v>0</v>
          </cell>
          <cell r="BB218">
            <v>0</v>
          </cell>
          <cell r="BC218">
            <v>0</v>
          </cell>
          <cell r="BD218">
            <v>0</v>
          </cell>
          <cell r="BE218">
            <v>0</v>
          </cell>
          <cell r="BF218">
            <v>0</v>
          </cell>
          <cell r="BG218">
            <v>0</v>
          </cell>
          <cell r="BH218">
            <v>0</v>
          </cell>
          <cell r="BI218">
            <v>0</v>
          </cell>
          <cell r="BJ218">
            <v>0</v>
          </cell>
          <cell r="BK218">
            <v>0</v>
          </cell>
          <cell r="BL218">
            <v>0</v>
          </cell>
          <cell r="BM218">
            <v>0</v>
          </cell>
          <cell r="BN218">
            <v>0</v>
          </cell>
          <cell r="BO218">
            <v>0</v>
          </cell>
          <cell r="BP218">
            <v>0</v>
          </cell>
          <cell r="BQ218">
            <v>0</v>
          </cell>
          <cell r="BR218">
            <v>0</v>
          </cell>
          <cell r="BS218">
            <v>0</v>
          </cell>
          <cell r="BT218">
            <v>0</v>
          </cell>
          <cell r="BU218">
            <v>0</v>
          </cell>
          <cell r="BV218">
            <v>0</v>
          </cell>
          <cell r="BW218">
            <v>0</v>
          </cell>
          <cell r="BX218">
            <v>0</v>
          </cell>
          <cell r="BY218">
            <v>0</v>
          </cell>
          <cell r="BZ218">
            <v>0</v>
          </cell>
          <cell r="CA218">
            <v>0</v>
          </cell>
          <cell r="CB218">
            <v>0</v>
          </cell>
          <cell r="CC218">
            <v>0</v>
          </cell>
          <cell r="CD218">
            <v>0</v>
          </cell>
          <cell r="CE218">
            <v>0</v>
          </cell>
          <cell r="CF218">
            <v>0</v>
          </cell>
          <cell r="CG218">
            <v>0</v>
          </cell>
          <cell r="CH218">
            <v>0</v>
          </cell>
          <cell r="CI218">
            <v>0</v>
          </cell>
          <cell r="CJ218">
            <v>0</v>
          </cell>
          <cell r="CK218">
            <v>0</v>
          </cell>
          <cell r="CL218">
            <v>0</v>
          </cell>
          <cell r="CM218">
            <v>0</v>
          </cell>
          <cell r="CN218">
            <v>0</v>
          </cell>
          <cell r="CO218">
            <v>0</v>
          </cell>
          <cell r="CP218">
            <v>0</v>
          </cell>
          <cell r="CQ218">
            <v>0</v>
          </cell>
          <cell r="CR218">
            <v>0</v>
          </cell>
          <cell r="CS218">
            <v>0</v>
          </cell>
          <cell r="CT218">
            <v>0</v>
          </cell>
          <cell r="CU218">
            <v>0</v>
          </cell>
          <cell r="CV218">
            <v>0</v>
          </cell>
          <cell r="CW218">
            <v>0</v>
          </cell>
          <cell r="CX218">
            <v>0</v>
          </cell>
          <cell r="CY218">
            <v>0</v>
          </cell>
          <cell r="CZ218">
            <v>0</v>
          </cell>
          <cell r="DA218">
            <v>0</v>
          </cell>
          <cell r="DB218">
            <v>0</v>
          </cell>
          <cell r="DC218">
            <v>0</v>
          </cell>
          <cell r="DD218">
            <v>0</v>
          </cell>
          <cell r="DE218">
            <v>0</v>
          </cell>
          <cell r="DF218">
            <v>0</v>
          </cell>
          <cell r="DG218">
            <v>0</v>
          </cell>
          <cell r="DH218">
            <v>0</v>
          </cell>
          <cell r="DI218">
            <v>0</v>
          </cell>
          <cell r="DJ218">
            <v>0</v>
          </cell>
          <cell r="DK218">
            <v>0</v>
          </cell>
          <cell r="DL218">
            <v>0</v>
          </cell>
          <cell r="DM218">
            <v>0</v>
          </cell>
          <cell r="DN218">
            <v>0</v>
          </cell>
          <cell r="DO218">
            <v>0</v>
          </cell>
          <cell r="DP218">
            <v>0</v>
          </cell>
          <cell r="DQ218">
            <v>0</v>
          </cell>
          <cell r="DR218">
            <v>0</v>
          </cell>
          <cell r="DS218">
            <v>0</v>
          </cell>
          <cell r="DT218">
            <v>0</v>
          </cell>
          <cell r="DU218">
            <v>0</v>
          </cell>
          <cell r="DV218">
            <v>0</v>
          </cell>
          <cell r="DW218">
            <v>0</v>
          </cell>
          <cell r="DX218">
            <v>0</v>
          </cell>
          <cell r="DY218">
            <v>0</v>
          </cell>
          <cell r="DZ218">
            <v>0</v>
          </cell>
          <cell r="EA218">
            <v>0</v>
          </cell>
          <cell r="EB218">
            <v>0</v>
          </cell>
          <cell r="EC218">
            <v>0</v>
          </cell>
          <cell r="ED218">
            <v>0</v>
          </cell>
          <cell r="EE218">
            <v>0</v>
          </cell>
          <cell r="EF218">
            <v>0</v>
          </cell>
          <cell r="EG218">
            <v>0</v>
          </cell>
          <cell r="EH218">
            <v>0</v>
          </cell>
          <cell r="EI218">
            <v>0</v>
          </cell>
          <cell r="EJ218">
            <v>0</v>
          </cell>
          <cell r="EK218">
            <v>0</v>
          </cell>
          <cell r="EL218">
            <v>0</v>
          </cell>
          <cell r="EM218">
            <v>0</v>
          </cell>
          <cell r="EN218">
            <v>0</v>
          </cell>
          <cell r="EO218">
            <v>0</v>
          </cell>
          <cell r="EP218">
            <v>0</v>
          </cell>
          <cell r="EQ218">
            <v>0</v>
          </cell>
          <cell r="ER218">
            <v>0</v>
          </cell>
          <cell r="ES218">
            <v>0</v>
          </cell>
          <cell r="ET218">
            <v>0</v>
          </cell>
          <cell r="EU218">
            <v>0</v>
          </cell>
          <cell r="EV218">
            <v>0</v>
          </cell>
          <cell r="EW218">
            <v>0</v>
          </cell>
          <cell r="EX218">
            <v>0</v>
          </cell>
          <cell r="EY218">
            <v>0</v>
          </cell>
          <cell r="EZ218">
            <v>0</v>
          </cell>
          <cell r="FA218">
            <v>0</v>
          </cell>
          <cell r="FB218">
            <v>0</v>
          </cell>
          <cell r="FC218">
            <v>0</v>
          </cell>
          <cell r="FD218">
            <v>0</v>
          </cell>
          <cell r="FE218">
            <v>0</v>
          </cell>
          <cell r="FF218">
            <v>0</v>
          </cell>
          <cell r="FG218">
            <v>0</v>
          </cell>
          <cell r="FH218">
            <v>0</v>
          </cell>
          <cell r="FI218">
            <v>0</v>
          </cell>
          <cell r="FJ218">
            <v>0</v>
          </cell>
          <cell r="FK218">
            <v>0</v>
          </cell>
          <cell r="FL218">
            <v>0</v>
          </cell>
          <cell r="FM218">
            <v>0</v>
          </cell>
          <cell r="FN218">
            <v>0</v>
          </cell>
          <cell r="FO218">
            <v>0</v>
          </cell>
          <cell r="FP218">
            <v>0</v>
          </cell>
          <cell r="FQ218">
            <v>0</v>
          </cell>
          <cell r="FR218">
            <v>0</v>
          </cell>
          <cell r="FS218">
            <v>0</v>
          </cell>
          <cell r="FT218">
            <v>0</v>
          </cell>
          <cell r="FU218">
            <v>0</v>
          </cell>
          <cell r="FV218">
            <v>0</v>
          </cell>
          <cell r="FW218">
            <v>0</v>
          </cell>
          <cell r="FX218">
            <v>0</v>
          </cell>
          <cell r="FY218">
            <v>0</v>
          </cell>
          <cell r="FZ218">
            <v>0</v>
          </cell>
          <cell r="GA218">
            <v>0</v>
          </cell>
          <cell r="GB218">
            <v>0</v>
          </cell>
          <cell r="GC218">
            <v>0</v>
          </cell>
          <cell r="GD218">
            <v>0</v>
          </cell>
          <cell r="GE218">
            <v>0</v>
          </cell>
          <cell r="GF218">
            <v>0</v>
          </cell>
          <cell r="GG218">
            <v>0</v>
          </cell>
          <cell r="GH218">
            <v>0</v>
          </cell>
          <cell r="GI218">
            <v>0</v>
          </cell>
          <cell r="GJ218">
            <v>0</v>
          </cell>
          <cell r="GK218">
            <v>0</v>
          </cell>
          <cell r="GL218">
            <v>0</v>
          </cell>
          <cell r="GM218">
            <v>0</v>
          </cell>
          <cell r="GN218">
            <v>0</v>
          </cell>
          <cell r="GO218">
            <v>0</v>
          </cell>
          <cell r="GP218">
            <v>0</v>
          </cell>
          <cell r="GQ218">
            <v>0</v>
          </cell>
          <cell r="GR218">
            <v>0</v>
          </cell>
          <cell r="GS218">
            <v>0</v>
          </cell>
          <cell r="GT218">
            <v>0</v>
          </cell>
          <cell r="GU218">
            <v>0</v>
          </cell>
          <cell r="GV218">
            <v>0</v>
          </cell>
          <cell r="GW218">
            <v>0</v>
          </cell>
          <cell r="GX218">
            <v>0</v>
          </cell>
          <cell r="GY218">
            <v>0</v>
          </cell>
          <cell r="GZ218">
            <v>0</v>
          </cell>
          <cell r="HA218">
            <v>0</v>
          </cell>
          <cell r="HB218">
            <v>0</v>
          </cell>
          <cell r="HC218">
            <v>0</v>
          </cell>
          <cell r="HD218">
            <v>0</v>
          </cell>
          <cell r="HE218">
            <v>0</v>
          </cell>
          <cell r="HF218">
            <v>0</v>
          </cell>
          <cell r="HG218">
            <v>0</v>
          </cell>
          <cell r="HH218">
            <v>0</v>
          </cell>
          <cell r="HI218">
            <v>0</v>
          </cell>
          <cell r="HJ218">
            <v>0</v>
          </cell>
          <cell r="HK218">
            <v>0</v>
          </cell>
          <cell r="HL218">
            <v>0</v>
          </cell>
          <cell r="HM218">
            <v>0</v>
          </cell>
          <cell r="HN218">
            <v>0</v>
          </cell>
          <cell r="HO218">
            <v>0</v>
          </cell>
          <cell r="HP218">
            <v>0</v>
          </cell>
          <cell r="HQ218">
            <v>0</v>
          </cell>
          <cell r="HR218">
            <v>0</v>
          </cell>
          <cell r="HS218">
            <v>0</v>
          </cell>
          <cell r="HT218">
            <v>0</v>
          </cell>
          <cell r="HU218">
            <v>0</v>
          </cell>
          <cell r="HV218">
            <v>0</v>
          </cell>
          <cell r="HW218">
            <v>0</v>
          </cell>
          <cell r="HX218">
            <v>0</v>
          </cell>
          <cell r="HY218">
            <v>0</v>
          </cell>
          <cell r="HZ218">
            <v>0</v>
          </cell>
          <cell r="IA218">
            <v>0</v>
          </cell>
          <cell r="IB218">
            <v>0</v>
          </cell>
          <cell r="IC218">
            <v>0</v>
          </cell>
          <cell r="ID218">
            <v>0</v>
          </cell>
          <cell r="IE218">
            <v>0</v>
          </cell>
          <cell r="IF218">
            <v>0</v>
          </cell>
          <cell r="IG218">
            <v>0</v>
          </cell>
          <cell r="IH218">
            <v>0</v>
          </cell>
          <cell r="II218">
            <v>0</v>
          </cell>
          <cell r="IJ218">
            <v>0</v>
          </cell>
          <cell r="IK218">
            <v>0</v>
          </cell>
          <cell r="IL218">
            <v>0</v>
          </cell>
          <cell r="IM218">
            <v>0</v>
          </cell>
          <cell r="IN218">
            <v>0</v>
          </cell>
          <cell r="IO218">
            <v>0</v>
          </cell>
          <cell r="IP218">
            <v>0</v>
          </cell>
          <cell r="IQ218">
            <v>0</v>
          </cell>
          <cell r="IR218">
            <v>0</v>
          </cell>
          <cell r="IS218">
            <v>0</v>
          </cell>
          <cell r="IT218">
            <v>0</v>
          </cell>
          <cell r="IU218">
            <v>0</v>
          </cell>
          <cell r="IV218">
            <v>0</v>
          </cell>
          <cell r="IW218">
            <v>0</v>
          </cell>
          <cell r="IX218">
            <v>0</v>
          </cell>
          <cell r="IY218">
            <v>0</v>
          </cell>
          <cell r="IZ218">
            <v>0</v>
          </cell>
          <cell r="JA218">
            <v>0</v>
          </cell>
          <cell r="JB218">
            <v>0</v>
          </cell>
          <cell r="JC218">
            <v>0</v>
          </cell>
          <cell r="JD218">
            <v>0</v>
          </cell>
          <cell r="JE218">
            <v>0</v>
          </cell>
          <cell r="JF218">
            <v>0</v>
          </cell>
          <cell r="JG218">
            <v>0</v>
          </cell>
          <cell r="JH218">
            <v>0</v>
          </cell>
          <cell r="JI218">
            <v>0</v>
          </cell>
          <cell r="JJ218">
            <v>0</v>
          </cell>
          <cell r="JK218">
            <v>0</v>
          </cell>
          <cell r="JL218">
            <v>0</v>
          </cell>
          <cell r="JM218">
            <v>0</v>
          </cell>
          <cell r="JN218">
            <v>0</v>
          </cell>
          <cell r="JO218">
            <v>0</v>
          </cell>
          <cell r="JP218">
            <v>0</v>
          </cell>
          <cell r="JQ218">
            <v>0</v>
          </cell>
        </row>
        <row r="219"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>
            <v>0</v>
          </cell>
          <cell r="T219">
            <v>0</v>
          </cell>
          <cell r="U219">
            <v>0</v>
          </cell>
          <cell r="V219">
            <v>0</v>
          </cell>
          <cell r="W219">
            <v>0</v>
          </cell>
          <cell r="X219">
            <v>0</v>
          </cell>
          <cell r="Y219">
            <v>0</v>
          </cell>
          <cell r="Z219">
            <v>0</v>
          </cell>
          <cell r="AA219">
            <v>0</v>
          </cell>
          <cell r="AB219">
            <v>0</v>
          </cell>
          <cell r="AC219">
            <v>0</v>
          </cell>
          <cell r="AD219">
            <v>0</v>
          </cell>
          <cell r="AE219">
            <v>0</v>
          </cell>
          <cell r="AF219">
            <v>0</v>
          </cell>
          <cell r="AG219">
            <v>0</v>
          </cell>
          <cell r="AH219">
            <v>0</v>
          </cell>
          <cell r="AI219">
            <v>0</v>
          </cell>
          <cell r="AJ219">
            <v>0</v>
          </cell>
          <cell r="AK219">
            <v>0</v>
          </cell>
          <cell r="AL219">
            <v>0</v>
          </cell>
          <cell r="AM219">
            <v>0</v>
          </cell>
          <cell r="AN219">
            <v>0</v>
          </cell>
          <cell r="AO219">
            <v>0</v>
          </cell>
          <cell r="AP219">
            <v>0</v>
          </cell>
          <cell r="AQ219">
            <v>0</v>
          </cell>
          <cell r="AR219">
            <v>0</v>
          </cell>
          <cell r="AS219">
            <v>0</v>
          </cell>
          <cell r="AT219">
            <v>0</v>
          </cell>
          <cell r="AU219">
            <v>0</v>
          </cell>
          <cell r="AV219">
            <v>0</v>
          </cell>
          <cell r="AW219">
            <v>0</v>
          </cell>
          <cell r="AX219">
            <v>0</v>
          </cell>
          <cell r="AY219">
            <v>0</v>
          </cell>
          <cell r="AZ219">
            <v>0</v>
          </cell>
          <cell r="BA219">
            <v>0</v>
          </cell>
          <cell r="BB219">
            <v>0</v>
          </cell>
          <cell r="BC219">
            <v>0</v>
          </cell>
          <cell r="BD219">
            <v>0</v>
          </cell>
          <cell r="BE219">
            <v>0</v>
          </cell>
          <cell r="BF219">
            <v>0</v>
          </cell>
          <cell r="BG219">
            <v>0</v>
          </cell>
          <cell r="BH219">
            <v>0</v>
          </cell>
          <cell r="BI219">
            <v>0</v>
          </cell>
          <cell r="BJ219">
            <v>0</v>
          </cell>
          <cell r="BK219">
            <v>0</v>
          </cell>
          <cell r="BL219">
            <v>0</v>
          </cell>
          <cell r="BM219">
            <v>0</v>
          </cell>
          <cell r="BN219">
            <v>0</v>
          </cell>
          <cell r="BO219">
            <v>0</v>
          </cell>
          <cell r="BP219">
            <v>0</v>
          </cell>
          <cell r="BQ219">
            <v>0</v>
          </cell>
          <cell r="BR219">
            <v>0</v>
          </cell>
          <cell r="BS219">
            <v>0</v>
          </cell>
          <cell r="BT219">
            <v>0</v>
          </cell>
          <cell r="BU219">
            <v>0</v>
          </cell>
          <cell r="BV219">
            <v>0</v>
          </cell>
          <cell r="BW219">
            <v>0</v>
          </cell>
          <cell r="BX219">
            <v>0</v>
          </cell>
          <cell r="BY219">
            <v>0</v>
          </cell>
          <cell r="BZ219">
            <v>0</v>
          </cell>
          <cell r="CA219">
            <v>0</v>
          </cell>
          <cell r="CB219">
            <v>0</v>
          </cell>
          <cell r="CC219">
            <v>0</v>
          </cell>
          <cell r="CD219">
            <v>0</v>
          </cell>
          <cell r="CE219">
            <v>0</v>
          </cell>
          <cell r="CF219">
            <v>0</v>
          </cell>
          <cell r="CG219">
            <v>0</v>
          </cell>
          <cell r="CH219">
            <v>0</v>
          </cell>
          <cell r="CI219">
            <v>0</v>
          </cell>
          <cell r="CJ219">
            <v>0</v>
          </cell>
          <cell r="CK219">
            <v>0</v>
          </cell>
          <cell r="CL219">
            <v>0</v>
          </cell>
          <cell r="CM219">
            <v>0</v>
          </cell>
          <cell r="CN219">
            <v>0</v>
          </cell>
          <cell r="CO219">
            <v>0</v>
          </cell>
          <cell r="CP219">
            <v>0</v>
          </cell>
          <cell r="CQ219">
            <v>0</v>
          </cell>
          <cell r="CR219">
            <v>0</v>
          </cell>
          <cell r="CS219">
            <v>0</v>
          </cell>
          <cell r="CT219">
            <v>0</v>
          </cell>
          <cell r="CU219">
            <v>0</v>
          </cell>
          <cell r="CV219">
            <v>0</v>
          </cell>
          <cell r="CW219">
            <v>0</v>
          </cell>
          <cell r="CX219">
            <v>0</v>
          </cell>
          <cell r="CY219">
            <v>0</v>
          </cell>
          <cell r="CZ219">
            <v>0</v>
          </cell>
          <cell r="DA219">
            <v>0</v>
          </cell>
          <cell r="DB219">
            <v>0</v>
          </cell>
          <cell r="DC219">
            <v>0</v>
          </cell>
          <cell r="DD219">
            <v>0</v>
          </cell>
          <cell r="DE219">
            <v>0</v>
          </cell>
          <cell r="DF219">
            <v>0</v>
          </cell>
          <cell r="DG219">
            <v>0</v>
          </cell>
          <cell r="DH219">
            <v>0</v>
          </cell>
          <cell r="DI219">
            <v>0</v>
          </cell>
          <cell r="DJ219">
            <v>0</v>
          </cell>
          <cell r="DK219">
            <v>0</v>
          </cell>
          <cell r="DL219">
            <v>0</v>
          </cell>
          <cell r="DM219">
            <v>0</v>
          </cell>
          <cell r="DN219">
            <v>0</v>
          </cell>
          <cell r="DO219">
            <v>0</v>
          </cell>
          <cell r="DP219">
            <v>0</v>
          </cell>
          <cell r="DQ219">
            <v>0</v>
          </cell>
          <cell r="DR219">
            <v>0</v>
          </cell>
          <cell r="DS219">
            <v>0</v>
          </cell>
          <cell r="DT219">
            <v>0</v>
          </cell>
          <cell r="DU219">
            <v>0</v>
          </cell>
          <cell r="DV219">
            <v>0</v>
          </cell>
          <cell r="DW219">
            <v>0</v>
          </cell>
          <cell r="DX219">
            <v>0</v>
          </cell>
          <cell r="DY219">
            <v>0</v>
          </cell>
          <cell r="DZ219">
            <v>0</v>
          </cell>
          <cell r="EA219">
            <v>0</v>
          </cell>
          <cell r="EB219">
            <v>0</v>
          </cell>
          <cell r="EC219">
            <v>0</v>
          </cell>
          <cell r="ED219">
            <v>0</v>
          </cell>
          <cell r="EE219">
            <v>0</v>
          </cell>
          <cell r="EF219">
            <v>0</v>
          </cell>
          <cell r="EG219">
            <v>0</v>
          </cell>
          <cell r="EH219">
            <v>0</v>
          </cell>
          <cell r="EI219">
            <v>0</v>
          </cell>
          <cell r="EJ219">
            <v>0</v>
          </cell>
          <cell r="EK219">
            <v>0</v>
          </cell>
          <cell r="EL219">
            <v>0</v>
          </cell>
          <cell r="EM219">
            <v>0</v>
          </cell>
          <cell r="EN219">
            <v>0</v>
          </cell>
          <cell r="EO219">
            <v>0</v>
          </cell>
          <cell r="EP219">
            <v>0</v>
          </cell>
          <cell r="EQ219">
            <v>0</v>
          </cell>
          <cell r="ER219">
            <v>0</v>
          </cell>
          <cell r="ES219">
            <v>0</v>
          </cell>
          <cell r="ET219">
            <v>0</v>
          </cell>
          <cell r="EU219">
            <v>0</v>
          </cell>
          <cell r="EV219">
            <v>0</v>
          </cell>
          <cell r="EW219">
            <v>0</v>
          </cell>
          <cell r="EX219">
            <v>0</v>
          </cell>
          <cell r="EY219">
            <v>0</v>
          </cell>
          <cell r="EZ219">
            <v>0</v>
          </cell>
          <cell r="FA219">
            <v>0</v>
          </cell>
          <cell r="FB219">
            <v>0</v>
          </cell>
          <cell r="FC219">
            <v>0</v>
          </cell>
          <cell r="FD219">
            <v>0</v>
          </cell>
          <cell r="FE219">
            <v>0</v>
          </cell>
          <cell r="FF219">
            <v>0</v>
          </cell>
          <cell r="FG219">
            <v>0</v>
          </cell>
          <cell r="FH219">
            <v>0</v>
          </cell>
          <cell r="FI219">
            <v>0</v>
          </cell>
          <cell r="FJ219">
            <v>0</v>
          </cell>
          <cell r="FK219">
            <v>0</v>
          </cell>
          <cell r="FL219">
            <v>0</v>
          </cell>
          <cell r="FM219">
            <v>0</v>
          </cell>
          <cell r="FN219">
            <v>0</v>
          </cell>
          <cell r="FO219">
            <v>0</v>
          </cell>
          <cell r="FP219">
            <v>0</v>
          </cell>
          <cell r="FQ219">
            <v>0</v>
          </cell>
          <cell r="FR219">
            <v>0</v>
          </cell>
          <cell r="FS219">
            <v>0</v>
          </cell>
          <cell r="FT219">
            <v>0</v>
          </cell>
          <cell r="FU219">
            <v>0</v>
          </cell>
          <cell r="FV219">
            <v>0</v>
          </cell>
          <cell r="FW219">
            <v>0</v>
          </cell>
          <cell r="FX219">
            <v>0</v>
          </cell>
          <cell r="FY219">
            <v>0</v>
          </cell>
          <cell r="FZ219">
            <v>0</v>
          </cell>
          <cell r="GA219">
            <v>0</v>
          </cell>
          <cell r="GB219">
            <v>0</v>
          </cell>
          <cell r="GC219">
            <v>0</v>
          </cell>
          <cell r="GD219">
            <v>0</v>
          </cell>
          <cell r="GE219">
            <v>0</v>
          </cell>
          <cell r="GF219">
            <v>0</v>
          </cell>
          <cell r="GG219">
            <v>0</v>
          </cell>
          <cell r="GH219">
            <v>0</v>
          </cell>
          <cell r="GI219">
            <v>0</v>
          </cell>
          <cell r="GJ219">
            <v>0</v>
          </cell>
          <cell r="GK219">
            <v>0</v>
          </cell>
          <cell r="GL219">
            <v>0</v>
          </cell>
          <cell r="GM219">
            <v>0</v>
          </cell>
          <cell r="GN219">
            <v>0</v>
          </cell>
          <cell r="GO219">
            <v>0</v>
          </cell>
          <cell r="GP219">
            <v>0</v>
          </cell>
          <cell r="GQ219">
            <v>0</v>
          </cell>
          <cell r="GR219">
            <v>0</v>
          </cell>
          <cell r="GS219">
            <v>0</v>
          </cell>
          <cell r="GT219">
            <v>0</v>
          </cell>
          <cell r="GU219">
            <v>0</v>
          </cell>
          <cell r="GV219">
            <v>0</v>
          </cell>
          <cell r="GW219">
            <v>0</v>
          </cell>
          <cell r="GX219">
            <v>0</v>
          </cell>
          <cell r="GY219">
            <v>0</v>
          </cell>
          <cell r="GZ219">
            <v>0</v>
          </cell>
          <cell r="HA219">
            <v>0</v>
          </cell>
          <cell r="HB219">
            <v>0</v>
          </cell>
          <cell r="HC219">
            <v>0</v>
          </cell>
          <cell r="HD219">
            <v>0</v>
          </cell>
          <cell r="HE219">
            <v>0</v>
          </cell>
          <cell r="HF219">
            <v>0</v>
          </cell>
          <cell r="HG219">
            <v>0</v>
          </cell>
          <cell r="HH219">
            <v>0</v>
          </cell>
          <cell r="HI219">
            <v>0</v>
          </cell>
          <cell r="HJ219">
            <v>0</v>
          </cell>
          <cell r="HK219">
            <v>0</v>
          </cell>
          <cell r="HL219">
            <v>0</v>
          </cell>
          <cell r="HM219">
            <v>0</v>
          </cell>
          <cell r="HN219">
            <v>0</v>
          </cell>
          <cell r="HO219">
            <v>0</v>
          </cell>
          <cell r="HP219">
            <v>0</v>
          </cell>
          <cell r="HQ219">
            <v>0</v>
          </cell>
          <cell r="HR219">
            <v>0</v>
          </cell>
          <cell r="HS219">
            <v>0</v>
          </cell>
          <cell r="HT219">
            <v>0</v>
          </cell>
          <cell r="HU219">
            <v>0</v>
          </cell>
          <cell r="HV219">
            <v>0</v>
          </cell>
          <cell r="HW219">
            <v>0</v>
          </cell>
          <cell r="HX219">
            <v>0</v>
          </cell>
          <cell r="HY219">
            <v>0</v>
          </cell>
          <cell r="HZ219">
            <v>0</v>
          </cell>
          <cell r="IA219">
            <v>0</v>
          </cell>
          <cell r="IB219">
            <v>0</v>
          </cell>
          <cell r="IC219">
            <v>0</v>
          </cell>
          <cell r="ID219">
            <v>0</v>
          </cell>
          <cell r="IE219">
            <v>0</v>
          </cell>
          <cell r="IF219">
            <v>0</v>
          </cell>
          <cell r="IG219">
            <v>0</v>
          </cell>
          <cell r="IH219">
            <v>0</v>
          </cell>
          <cell r="II219">
            <v>0</v>
          </cell>
          <cell r="IJ219">
            <v>0</v>
          </cell>
          <cell r="IK219">
            <v>0</v>
          </cell>
          <cell r="IL219">
            <v>0</v>
          </cell>
          <cell r="IM219">
            <v>0</v>
          </cell>
          <cell r="IN219">
            <v>0</v>
          </cell>
          <cell r="IO219">
            <v>0</v>
          </cell>
          <cell r="IP219">
            <v>0</v>
          </cell>
          <cell r="IQ219">
            <v>0</v>
          </cell>
          <cell r="IR219">
            <v>0</v>
          </cell>
          <cell r="IS219">
            <v>0</v>
          </cell>
          <cell r="IT219">
            <v>0</v>
          </cell>
          <cell r="IU219">
            <v>0</v>
          </cell>
          <cell r="IV219">
            <v>0</v>
          </cell>
          <cell r="IW219">
            <v>0</v>
          </cell>
          <cell r="IX219">
            <v>0</v>
          </cell>
          <cell r="IY219">
            <v>0</v>
          </cell>
          <cell r="IZ219">
            <v>0</v>
          </cell>
          <cell r="JA219">
            <v>0</v>
          </cell>
          <cell r="JB219">
            <v>0</v>
          </cell>
          <cell r="JC219">
            <v>0</v>
          </cell>
          <cell r="JD219">
            <v>0</v>
          </cell>
          <cell r="JE219">
            <v>0</v>
          </cell>
          <cell r="JF219">
            <v>0</v>
          </cell>
          <cell r="JG219">
            <v>0</v>
          </cell>
          <cell r="JH219">
            <v>0</v>
          </cell>
          <cell r="JI219">
            <v>0</v>
          </cell>
          <cell r="JJ219">
            <v>0</v>
          </cell>
          <cell r="JK219">
            <v>0</v>
          </cell>
          <cell r="JL219">
            <v>0</v>
          </cell>
          <cell r="JM219">
            <v>0</v>
          </cell>
          <cell r="JN219">
            <v>0</v>
          </cell>
          <cell r="JO219">
            <v>0</v>
          </cell>
          <cell r="JP219">
            <v>0</v>
          </cell>
          <cell r="JQ219">
            <v>0</v>
          </cell>
        </row>
        <row r="220">
          <cell r="F220">
            <v>0</v>
          </cell>
          <cell r="G220">
            <v>0</v>
          </cell>
          <cell r="H220">
            <v>0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0</v>
          </cell>
          <cell r="R220">
            <v>0</v>
          </cell>
          <cell r="S220">
            <v>0</v>
          </cell>
          <cell r="T220">
            <v>0</v>
          </cell>
          <cell r="U220">
            <v>0</v>
          </cell>
          <cell r="V220">
            <v>0</v>
          </cell>
          <cell r="W220">
            <v>0</v>
          </cell>
          <cell r="X220">
            <v>0</v>
          </cell>
          <cell r="Y220">
            <v>0</v>
          </cell>
          <cell r="Z220">
            <v>0</v>
          </cell>
          <cell r="AA220">
            <v>0</v>
          </cell>
          <cell r="AB220">
            <v>0</v>
          </cell>
          <cell r="AC220">
            <v>0</v>
          </cell>
          <cell r="AD220">
            <v>0</v>
          </cell>
          <cell r="AE220">
            <v>0</v>
          </cell>
          <cell r="AF220">
            <v>0</v>
          </cell>
          <cell r="AG220">
            <v>0</v>
          </cell>
          <cell r="AH220">
            <v>0</v>
          </cell>
          <cell r="AI220">
            <v>0</v>
          </cell>
          <cell r="AJ220">
            <v>0</v>
          </cell>
          <cell r="AK220">
            <v>0</v>
          </cell>
          <cell r="AL220">
            <v>0</v>
          </cell>
          <cell r="AM220">
            <v>0</v>
          </cell>
          <cell r="AN220">
            <v>0</v>
          </cell>
          <cell r="AO220">
            <v>0</v>
          </cell>
          <cell r="AP220">
            <v>0</v>
          </cell>
          <cell r="AQ220">
            <v>0</v>
          </cell>
          <cell r="AR220">
            <v>0</v>
          </cell>
          <cell r="AS220">
            <v>0</v>
          </cell>
          <cell r="AT220">
            <v>0</v>
          </cell>
          <cell r="AU220">
            <v>0</v>
          </cell>
          <cell r="AV220">
            <v>0</v>
          </cell>
          <cell r="AW220">
            <v>0</v>
          </cell>
          <cell r="AX220">
            <v>0</v>
          </cell>
          <cell r="AY220">
            <v>0</v>
          </cell>
          <cell r="AZ220">
            <v>0</v>
          </cell>
          <cell r="BA220">
            <v>0</v>
          </cell>
          <cell r="BB220">
            <v>0</v>
          </cell>
          <cell r="BC220">
            <v>0</v>
          </cell>
          <cell r="BD220">
            <v>0</v>
          </cell>
          <cell r="BE220">
            <v>0</v>
          </cell>
          <cell r="BF220">
            <v>0</v>
          </cell>
          <cell r="BG220">
            <v>0</v>
          </cell>
          <cell r="BH220">
            <v>0</v>
          </cell>
          <cell r="BI220">
            <v>0</v>
          </cell>
          <cell r="BJ220">
            <v>0</v>
          </cell>
          <cell r="BK220">
            <v>0</v>
          </cell>
          <cell r="BL220">
            <v>0</v>
          </cell>
          <cell r="BM220">
            <v>0</v>
          </cell>
          <cell r="BN220">
            <v>0</v>
          </cell>
          <cell r="BO220">
            <v>0</v>
          </cell>
          <cell r="BP220">
            <v>0</v>
          </cell>
          <cell r="BQ220">
            <v>0</v>
          </cell>
          <cell r="BR220">
            <v>0</v>
          </cell>
          <cell r="BS220">
            <v>0</v>
          </cell>
          <cell r="BT220">
            <v>0</v>
          </cell>
          <cell r="BU220">
            <v>0</v>
          </cell>
          <cell r="BV220">
            <v>0</v>
          </cell>
          <cell r="BW220">
            <v>0</v>
          </cell>
          <cell r="BX220">
            <v>0</v>
          </cell>
          <cell r="BY220">
            <v>0</v>
          </cell>
          <cell r="BZ220">
            <v>0</v>
          </cell>
          <cell r="CA220">
            <v>0</v>
          </cell>
          <cell r="CB220">
            <v>0</v>
          </cell>
          <cell r="CC220">
            <v>0</v>
          </cell>
          <cell r="CD220">
            <v>0</v>
          </cell>
          <cell r="CE220">
            <v>0</v>
          </cell>
          <cell r="CF220">
            <v>0</v>
          </cell>
          <cell r="CG220">
            <v>0</v>
          </cell>
          <cell r="CH220">
            <v>0</v>
          </cell>
          <cell r="CI220">
            <v>0</v>
          </cell>
          <cell r="CJ220">
            <v>0</v>
          </cell>
          <cell r="CK220">
            <v>0</v>
          </cell>
          <cell r="CL220">
            <v>0</v>
          </cell>
          <cell r="CM220">
            <v>0</v>
          </cell>
          <cell r="CN220">
            <v>0</v>
          </cell>
          <cell r="CO220">
            <v>0</v>
          </cell>
          <cell r="CP220">
            <v>0</v>
          </cell>
          <cell r="CQ220">
            <v>0</v>
          </cell>
          <cell r="CR220">
            <v>0</v>
          </cell>
          <cell r="CS220">
            <v>0</v>
          </cell>
          <cell r="CT220">
            <v>0</v>
          </cell>
          <cell r="CU220">
            <v>0</v>
          </cell>
          <cell r="CV220">
            <v>0</v>
          </cell>
          <cell r="CW220">
            <v>0</v>
          </cell>
          <cell r="CX220">
            <v>0</v>
          </cell>
          <cell r="CY220">
            <v>0</v>
          </cell>
          <cell r="CZ220">
            <v>0</v>
          </cell>
          <cell r="DA220">
            <v>0</v>
          </cell>
          <cell r="DB220">
            <v>0</v>
          </cell>
          <cell r="DC220">
            <v>0</v>
          </cell>
          <cell r="DD220">
            <v>0</v>
          </cell>
          <cell r="DE220">
            <v>0</v>
          </cell>
          <cell r="DF220">
            <v>0</v>
          </cell>
          <cell r="DG220">
            <v>0</v>
          </cell>
          <cell r="DH220">
            <v>0</v>
          </cell>
          <cell r="DI220">
            <v>0</v>
          </cell>
          <cell r="DJ220">
            <v>0</v>
          </cell>
          <cell r="DK220">
            <v>0</v>
          </cell>
          <cell r="DL220">
            <v>0</v>
          </cell>
          <cell r="DM220">
            <v>0</v>
          </cell>
          <cell r="DN220">
            <v>0</v>
          </cell>
          <cell r="DO220">
            <v>0</v>
          </cell>
          <cell r="DP220">
            <v>0</v>
          </cell>
          <cell r="DQ220">
            <v>0</v>
          </cell>
          <cell r="DR220">
            <v>0</v>
          </cell>
          <cell r="DS220">
            <v>0</v>
          </cell>
          <cell r="DT220">
            <v>0</v>
          </cell>
          <cell r="DU220">
            <v>0</v>
          </cell>
          <cell r="DV220">
            <v>0</v>
          </cell>
          <cell r="DW220">
            <v>0</v>
          </cell>
          <cell r="DX220">
            <v>0</v>
          </cell>
          <cell r="DY220">
            <v>0</v>
          </cell>
          <cell r="DZ220">
            <v>0</v>
          </cell>
          <cell r="EA220">
            <v>0</v>
          </cell>
          <cell r="EB220">
            <v>0</v>
          </cell>
          <cell r="EC220">
            <v>0</v>
          </cell>
          <cell r="ED220">
            <v>0</v>
          </cell>
          <cell r="EE220">
            <v>0</v>
          </cell>
          <cell r="EF220">
            <v>0</v>
          </cell>
          <cell r="EG220">
            <v>0</v>
          </cell>
          <cell r="EH220">
            <v>0</v>
          </cell>
          <cell r="EI220">
            <v>0</v>
          </cell>
          <cell r="EJ220">
            <v>0</v>
          </cell>
          <cell r="EK220">
            <v>0</v>
          </cell>
          <cell r="EL220">
            <v>0</v>
          </cell>
          <cell r="EM220">
            <v>0</v>
          </cell>
          <cell r="EN220">
            <v>0</v>
          </cell>
          <cell r="EO220">
            <v>0</v>
          </cell>
          <cell r="EP220">
            <v>0</v>
          </cell>
          <cell r="EQ220">
            <v>0</v>
          </cell>
          <cell r="ER220">
            <v>0</v>
          </cell>
          <cell r="ES220">
            <v>0</v>
          </cell>
          <cell r="ET220">
            <v>0</v>
          </cell>
          <cell r="EU220">
            <v>0</v>
          </cell>
          <cell r="EV220">
            <v>0</v>
          </cell>
          <cell r="EW220">
            <v>0</v>
          </cell>
          <cell r="EX220">
            <v>0</v>
          </cell>
          <cell r="EY220">
            <v>0</v>
          </cell>
          <cell r="EZ220">
            <v>0</v>
          </cell>
          <cell r="FA220">
            <v>0</v>
          </cell>
          <cell r="FB220">
            <v>0</v>
          </cell>
          <cell r="FC220">
            <v>0</v>
          </cell>
          <cell r="FD220">
            <v>0</v>
          </cell>
          <cell r="FE220">
            <v>0</v>
          </cell>
          <cell r="FF220">
            <v>0</v>
          </cell>
          <cell r="FG220">
            <v>0</v>
          </cell>
          <cell r="FH220">
            <v>0</v>
          </cell>
          <cell r="FI220">
            <v>0</v>
          </cell>
          <cell r="FJ220">
            <v>0</v>
          </cell>
          <cell r="FK220">
            <v>0</v>
          </cell>
          <cell r="FL220">
            <v>0</v>
          </cell>
          <cell r="FM220">
            <v>0</v>
          </cell>
          <cell r="FN220">
            <v>0</v>
          </cell>
          <cell r="FO220">
            <v>0</v>
          </cell>
          <cell r="FP220">
            <v>0</v>
          </cell>
          <cell r="FQ220">
            <v>0</v>
          </cell>
          <cell r="FR220">
            <v>0</v>
          </cell>
          <cell r="FS220">
            <v>0</v>
          </cell>
          <cell r="FT220">
            <v>0</v>
          </cell>
          <cell r="FU220">
            <v>0</v>
          </cell>
          <cell r="FV220">
            <v>0</v>
          </cell>
          <cell r="FW220">
            <v>0</v>
          </cell>
          <cell r="FX220">
            <v>0</v>
          </cell>
          <cell r="FY220">
            <v>0</v>
          </cell>
          <cell r="FZ220">
            <v>0</v>
          </cell>
          <cell r="GA220">
            <v>0</v>
          </cell>
          <cell r="GB220">
            <v>0</v>
          </cell>
          <cell r="GC220">
            <v>0</v>
          </cell>
          <cell r="GD220">
            <v>0</v>
          </cell>
          <cell r="GE220">
            <v>0</v>
          </cell>
          <cell r="GF220">
            <v>0</v>
          </cell>
          <cell r="GG220">
            <v>0</v>
          </cell>
          <cell r="GH220">
            <v>0</v>
          </cell>
          <cell r="GI220">
            <v>0</v>
          </cell>
          <cell r="GJ220">
            <v>0</v>
          </cell>
          <cell r="GK220">
            <v>0</v>
          </cell>
          <cell r="GL220">
            <v>0</v>
          </cell>
          <cell r="GM220">
            <v>0</v>
          </cell>
          <cell r="GN220">
            <v>0</v>
          </cell>
          <cell r="GO220">
            <v>0</v>
          </cell>
          <cell r="GP220">
            <v>0</v>
          </cell>
          <cell r="GQ220">
            <v>0</v>
          </cell>
          <cell r="GR220">
            <v>0</v>
          </cell>
          <cell r="GS220">
            <v>0</v>
          </cell>
          <cell r="GT220">
            <v>0</v>
          </cell>
          <cell r="GU220">
            <v>0</v>
          </cell>
          <cell r="GV220">
            <v>0</v>
          </cell>
          <cell r="GW220">
            <v>0</v>
          </cell>
          <cell r="GX220">
            <v>0</v>
          </cell>
          <cell r="GY220">
            <v>0</v>
          </cell>
          <cell r="GZ220">
            <v>0</v>
          </cell>
          <cell r="HA220">
            <v>0</v>
          </cell>
          <cell r="HB220">
            <v>0</v>
          </cell>
          <cell r="HC220">
            <v>0</v>
          </cell>
          <cell r="HD220">
            <v>0</v>
          </cell>
          <cell r="HE220">
            <v>0</v>
          </cell>
          <cell r="HF220">
            <v>0</v>
          </cell>
          <cell r="HG220">
            <v>0</v>
          </cell>
          <cell r="HH220">
            <v>0</v>
          </cell>
          <cell r="HI220">
            <v>0</v>
          </cell>
          <cell r="HJ220">
            <v>0</v>
          </cell>
          <cell r="HK220">
            <v>0</v>
          </cell>
          <cell r="HL220">
            <v>0</v>
          </cell>
          <cell r="HM220">
            <v>0</v>
          </cell>
          <cell r="HN220">
            <v>0</v>
          </cell>
          <cell r="HO220">
            <v>0</v>
          </cell>
          <cell r="HP220">
            <v>0</v>
          </cell>
          <cell r="HQ220">
            <v>0</v>
          </cell>
          <cell r="HR220">
            <v>0</v>
          </cell>
          <cell r="HS220">
            <v>0</v>
          </cell>
          <cell r="HT220">
            <v>0</v>
          </cell>
          <cell r="HU220">
            <v>0</v>
          </cell>
          <cell r="HV220">
            <v>0</v>
          </cell>
          <cell r="HW220">
            <v>0</v>
          </cell>
          <cell r="HX220">
            <v>0</v>
          </cell>
          <cell r="HY220">
            <v>0</v>
          </cell>
          <cell r="HZ220">
            <v>0</v>
          </cell>
          <cell r="IA220">
            <v>0</v>
          </cell>
          <cell r="IB220">
            <v>0</v>
          </cell>
          <cell r="IC220">
            <v>0</v>
          </cell>
          <cell r="ID220">
            <v>0</v>
          </cell>
          <cell r="IE220">
            <v>0</v>
          </cell>
          <cell r="IF220">
            <v>0</v>
          </cell>
          <cell r="IG220">
            <v>0</v>
          </cell>
          <cell r="IH220">
            <v>0</v>
          </cell>
          <cell r="II220">
            <v>0</v>
          </cell>
          <cell r="IJ220">
            <v>0</v>
          </cell>
          <cell r="IK220">
            <v>0</v>
          </cell>
          <cell r="IL220">
            <v>0</v>
          </cell>
          <cell r="IM220">
            <v>0</v>
          </cell>
          <cell r="IN220">
            <v>0</v>
          </cell>
          <cell r="IO220">
            <v>0</v>
          </cell>
          <cell r="IP220">
            <v>0</v>
          </cell>
          <cell r="IQ220">
            <v>0</v>
          </cell>
          <cell r="IR220">
            <v>0</v>
          </cell>
          <cell r="IS220">
            <v>0</v>
          </cell>
          <cell r="IT220">
            <v>0</v>
          </cell>
          <cell r="IU220">
            <v>0</v>
          </cell>
          <cell r="IV220">
            <v>0</v>
          </cell>
          <cell r="IW220">
            <v>0</v>
          </cell>
          <cell r="IX220">
            <v>0</v>
          </cell>
          <cell r="IY220">
            <v>0</v>
          </cell>
          <cell r="IZ220">
            <v>0</v>
          </cell>
          <cell r="JA220">
            <v>0</v>
          </cell>
          <cell r="JB220">
            <v>0</v>
          </cell>
          <cell r="JC220">
            <v>0</v>
          </cell>
          <cell r="JD220">
            <v>0</v>
          </cell>
          <cell r="JE220">
            <v>0</v>
          </cell>
          <cell r="JF220">
            <v>0</v>
          </cell>
          <cell r="JG220">
            <v>0</v>
          </cell>
          <cell r="JH220">
            <v>0</v>
          </cell>
          <cell r="JI220">
            <v>0</v>
          </cell>
          <cell r="JJ220">
            <v>0</v>
          </cell>
          <cell r="JK220">
            <v>0</v>
          </cell>
          <cell r="JL220">
            <v>0</v>
          </cell>
          <cell r="JM220">
            <v>0</v>
          </cell>
          <cell r="JN220">
            <v>0</v>
          </cell>
          <cell r="JO220">
            <v>0</v>
          </cell>
          <cell r="JP220">
            <v>0</v>
          </cell>
          <cell r="JQ220">
            <v>0</v>
          </cell>
        </row>
        <row r="221">
          <cell r="F221">
            <v>0</v>
          </cell>
          <cell r="G221">
            <v>0</v>
          </cell>
          <cell r="H221">
            <v>0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0</v>
          </cell>
          <cell r="R221">
            <v>0</v>
          </cell>
          <cell r="S221">
            <v>0</v>
          </cell>
          <cell r="T221">
            <v>0</v>
          </cell>
          <cell r="U221">
            <v>0</v>
          </cell>
          <cell r="V221">
            <v>0</v>
          </cell>
          <cell r="W221">
            <v>0</v>
          </cell>
          <cell r="X221">
            <v>0</v>
          </cell>
          <cell r="Y221">
            <v>0</v>
          </cell>
          <cell r="Z221">
            <v>0</v>
          </cell>
          <cell r="AA221">
            <v>0</v>
          </cell>
          <cell r="AB221">
            <v>0</v>
          </cell>
          <cell r="AC221">
            <v>0</v>
          </cell>
          <cell r="AD221">
            <v>0</v>
          </cell>
          <cell r="AE221">
            <v>0</v>
          </cell>
          <cell r="AF221">
            <v>0</v>
          </cell>
          <cell r="AG221">
            <v>0</v>
          </cell>
          <cell r="AH221">
            <v>0</v>
          </cell>
          <cell r="AI221">
            <v>0</v>
          </cell>
          <cell r="AJ221">
            <v>0</v>
          </cell>
          <cell r="AK221">
            <v>0</v>
          </cell>
          <cell r="AL221">
            <v>0</v>
          </cell>
          <cell r="AM221">
            <v>0</v>
          </cell>
          <cell r="AN221">
            <v>0</v>
          </cell>
          <cell r="AO221">
            <v>0</v>
          </cell>
          <cell r="AP221">
            <v>0</v>
          </cell>
          <cell r="AQ221">
            <v>0</v>
          </cell>
          <cell r="AR221">
            <v>0</v>
          </cell>
          <cell r="AS221">
            <v>0</v>
          </cell>
          <cell r="AT221">
            <v>0</v>
          </cell>
          <cell r="AU221">
            <v>0</v>
          </cell>
          <cell r="AV221">
            <v>0</v>
          </cell>
          <cell r="AW221">
            <v>0</v>
          </cell>
          <cell r="AX221">
            <v>0</v>
          </cell>
          <cell r="AY221">
            <v>0</v>
          </cell>
          <cell r="AZ221">
            <v>0</v>
          </cell>
          <cell r="BA221">
            <v>0</v>
          </cell>
          <cell r="BB221">
            <v>0</v>
          </cell>
          <cell r="BC221">
            <v>0</v>
          </cell>
          <cell r="BD221">
            <v>0</v>
          </cell>
          <cell r="BE221">
            <v>0</v>
          </cell>
          <cell r="BF221">
            <v>0</v>
          </cell>
          <cell r="BG221">
            <v>0</v>
          </cell>
          <cell r="BH221">
            <v>0</v>
          </cell>
          <cell r="BI221">
            <v>0</v>
          </cell>
          <cell r="BJ221">
            <v>0</v>
          </cell>
          <cell r="BK221">
            <v>0</v>
          </cell>
          <cell r="BL221">
            <v>0</v>
          </cell>
          <cell r="BM221">
            <v>0</v>
          </cell>
          <cell r="BN221">
            <v>0</v>
          </cell>
          <cell r="BO221">
            <v>0</v>
          </cell>
          <cell r="BP221">
            <v>0</v>
          </cell>
          <cell r="BQ221">
            <v>0</v>
          </cell>
          <cell r="BR221">
            <v>0</v>
          </cell>
          <cell r="BS221">
            <v>0</v>
          </cell>
          <cell r="BT221">
            <v>0</v>
          </cell>
          <cell r="BU221">
            <v>0</v>
          </cell>
          <cell r="BV221">
            <v>0</v>
          </cell>
          <cell r="BW221">
            <v>0</v>
          </cell>
          <cell r="BX221">
            <v>0</v>
          </cell>
          <cell r="BY221">
            <v>0</v>
          </cell>
          <cell r="BZ221">
            <v>0</v>
          </cell>
          <cell r="CA221">
            <v>0</v>
          </cell>
          <cell r="CB221">
            <v>0</v>
          </cell>
          <cell r="CC221">
            <v>0</v>
          </cell>
          <cell r="CD221">
            <v>0</v>
          </cell>
          <cell r="CE221">
            <v>0</v>
          </cell>
          <cell r="CF221">
            <v>0</v>
          </cell>
          <cell r="CG221">
            <v>0</v>
          </cell>
          <cell r="CH221">
            <v>0</v>
          </cell>
          <cell r="CI221">
            <v>0</v>
          </cell>
          <cell r="CJ221">
            <v>0</v>
          </cell>
          <cell r="CK221">
            <v>0</v>
          </cell>
          <cell r="CL221">
            <v>0</v>
          </cell>
          <cell r="CM221">
            <v>0</v>
          </cell>
          <cell r="CN221">
            <v>0</v>
          </cell>
          <cell r="CO221">
            <v>0</v>
          </cell>
          <cell r="CP221">
            <v>0</v>
          </cell>
          <cell r="CQ221">
            <v>0</v>
          </cell>
          <cell r="CR221">
            <v>0</v>
          </cell>
          <cell r="CS221">
            <v>0</v>
          </cell>
          <cell r="CT221">
            <v>0</v>
          </cell>
          <cell r="CU221">
            <v>0</v>
          </cell>
          <cell r="CV221">
            <v>0</v>
          </cell>
          <cell r="CW221">
            <v>0</v>
          </cell>
          <cell r="CX221">
            <v>0</v>
          </cell>
          <cell r="CY221">
            <v>0</v>
          </cell>
          <cell r="CZ221">
            <v>0</v>
          </cell>
          <cell r="DA221">
            <v>0</v>
          </cell>
          <cell r="DB221">
            <v>0</v>
          </cell>
          <cell r="DC221">
            <v>0</v>
          </cell>
          <cell r="DD221">
            <v>0</v>
          </cell>
          <cell r="DE221">
            <v>0</v>
          </cell>
          <cell r="DF221">
            <v>0</v>
          </cell>
          <cell r="DG221">
            <v>0</v>
          </cell>
          <cell r="DH221">
            <v>0</v>
          </cell>
          <cell r="DI221">
            <v>0</v>
          </cell>
          <cell r="DJ221">
            <v>0</v>
          </cell>
          <cell r="DK221">
            <v>0</v>
          </cell>
          <cell r="DL221">
            <v>0</v>
          </cell>
          <cell r="DM221">
            <v>0</v>
          </cell>
          <cell r="DN221">
            <v>0</v>
          </cell>
          <cell r="DO221">
            <v>0</v>
          </cell>
          <cell r="DP221">
            <v>0</v>
          </cell>
          <cell r="DQ221">
            <v>0</v>
          </cell>
          <cell r="DR221">
            <v>0</v>
          </cell>
          <cell r="DS221">
            <v>0</v>
          </cell>
          <cell r="DT221">
            <v>0</v>
          </cell>
          <cell r="DU221">
            <v>0</v>
          </cell>
          <cell r="DV221">
            <v>0</v>
          </cell>
          <cell r="DW221">
            <v>0</v>
          </cell>
          <cell r="DX221">
            <v>0</v>
          </cell>
          <cell r="DY221">
            <v>0</v>
          </cell>
          <cell r="DZ221">
            <v>0</v>
          </cell>
          <cell r="EA221">
            <v>0</v>
          </cell>
          <cell r="EB221">
            <v>0</v>
          </cell>
          <cell r="EC221">
            <v>0</v>
          </cell>
          <cell r="ED221">
            <v>0</v>
          </cell>
          <cell r="EE221">
            <v>0</v>
          </cell>
          <cell r="EF221">
            <v>0</v>
          </cell>
          <cell r="EG221">
            <v>0</v>
          </cell>
          <cell r="EH221">
            <v>0</v>
          </cell>
          <cell r="EI221">
            <v>0</v>
          </cell>
          <cell r="EJ221">
            <v>0</v>
          </cell>
          <cell r="EK221">
            <v>0</v>
          </cell>
          <cell r="EL221">
            <v>0</v>
          </cell>
          <cell r="EM221">
            <v>0</v>
          </cell>
          <cell r="EN221">
            <v>0</v>
          </cell>
          <cell r="EO221">
            <v>0</v>
          </cell>
          <cell r="EP221">
            <v>0</v>
          </cell>
          <cell r="EQ221">
            <v>0</v>
          </cell>
          <cell r="ER221">
            <v>0</v>
          </cell>
          <cell r="ES221">
            <v>0</v>
          </cell>
          <cell r="ET221">
            <v>0</v>
          </cell>
          <cell r="EU221">
            <v>0</v>
          </cell>
          <cell r="EV221">
            <v>0</v>
          </cell>
          <cell r="EW221">
            <v>0</v>
          </cell>
          <cell r="EX221">
            <v>0</v>
          </cell>
          <cell r="EY221">
            <v>0</v>
          </cell>
          <cell r="EZ221">
            <v>0</v>
          </cell>
          <cell r="FA221">
            <v>0</v>
          </cell>
          <cell r="FB221">
            <v>0</v>
          </cell>
          <cell r="FC221">
            <v>0</v>
          </cell>
          <cell r="FD221">
            <v>0</v>
          </cell>
          <cell r="FE221">
            <v>0</v>
          </cell>
          <cell r="FF221">
            <v>0</v>
          </cell>
          <cell r="FG221">
            <v>0</v>
          </cell>
          <cell r="FH221">
            <v>0</v>
          </cell>
          <cell r="FI221">
            <v>0</v>
          </cell>
          <cell r="FJ221">
            <v>0</v>
          </cell>
          <cell r="FK221">
            <v>0</v>
          </cell>
          <cell r="FL221">
            <v>0</v>
          </cell>
          <cell r="FM221">
            <v>0</v>
          </cell>
          <cell r="FN221">
            <v>0</v>
          </cell>
          <cell r="FO221">
            <v>0</v>
          </cell>
          <cell r="FP221">
            <v>0</v>
          </cell>
          <cell r="FQ221">
            <v>0</v>
          </cell>
          <cell r="FR221">
            <v>0</v>
          </cell>
          <cell r="FS221">
            <v>0</v>
          </cell>
          <cell r="FT221">
            <v>0</v>
          </cell>
          <cell r="FU221">
            <v>0</v>
          </cell>
          <cell r="FV221">
            <v>0</v>
          </cell>
          <cell r="FW221">
            <v>0</v>
          </cell>
          <cell r="FX221">
            <v>0</v>
          </cell>
          <cell r="FY221">
            <v>0</v>
          </cell>
          <cell r="FZ221">
            <v>0</v>
          </cell>
          <cell r="GA221">
            <v>0</v>
          </cell>
          <cell r="GB221">
            <v>0</v>
          </cell>
          <cell r="GC221">
            <v>0</v>
          </cell>
          <cell r="GD221">
            <v>0</v>
          </cell>
          <cell r="GE221">
            <v>0</v>
          </cell>
          <cell r="GF221">
            <v>0</v>
          </cell>
          <cell r="GG221">
            <v>0</v>
          </cell>
          <cell r="GH221">
            <v>0</v>
          </cell>
          <cell r="GI221">
            <v>0</v>
          </cell>
          <cell r="GJ221">
            <v>0</v>
          </cell>
          <cell r="GK221">
            <v>0</v>
          </cell>
          <cell r="GL221">
            <v>0</v>
          </cell>
          <cell r="GM221">
            <v>0</v>
          </cell>
          <cell r="GN221">
            <v>0</v>
          </cell>
          <cell r="GO221">
            <v>0</v>
          </cell>
          <cell r="GP221">
            <v>0</v>
          </cell>
          <cell r="GQ221">
            <v>0</v>
          </cell>
          <cell r="GR221">
            <v>0</v>
          </cell>
          <cell r="GS221">
            <v>0</v>
          </cell>
          <cell r="GT221">
            <v>0</v>
          </cell>
          <cell r="GU221">
            <v>0</v>
          </cell>
          <cell r="GV221">
            <v>0</v>
          </cell>
          <cell r="GW221">
            <v>0</v>
          </cell>
          <cell r="GX221">
            <v>0</v>
          </cell>
          <cell r="GY221">
            <v>0</v>
          </cell>
          <cell r="GZ221">
            <v>0</v>
          </cell>
          <cell r="HA221">
            <v>0</v>
          </cell>
          <cell r="HB221">
            <v>0</v>
          </cell>
          <cell r="HC221">
            <v>0</v>
          </cell>
          <cell r="HD221">
            <v>0</v>
          </cell>
          <cell r="HE221">
            <v>0</v>
          </cell>
          <cell r="HF221">
            <v>0</v>
          </cell>
          <cell r="HG221">
            <v>0</v>
          </cell>
          <cell r="HH221">
            <v>0</v>
          </cell>
          <cell r="HI221">
            <v>0</v>
          </cell>
          <cell r="HJ221">
            <v>0</v>
          </cell>
          <cell r="HK221">
            <v>0</v>
          </cell>
          <cell r="HL221">
            <v>0</v>
          </cell>
          <cell r="HM221">
            <v>0</v>
          </cell>
          <cell r="HN221">
            <v>0</v>
          </cell>
          <cell r="HO221">
            <v>0</v>
          </cell>
          <cell r="HP221">
            <v>0</v>
          </cell>
          <cell r="HQ221">
            <v>0</v>
          </cell>
          <cell r="HR221">
            <v>0</v>
          </cell>
          <cell r="HS221">
            <v>0</v>
          </cell>
          <cell r="HT221">
            <v>0</v>
          </cell>
          <cell r="HU221">
            <v>0</v>
          </cell>
          <cell r="HV221">
            <v>0</v>
          </cell>
          <cell r="HW221">
            <v>0</v>
          </cell>
          <cell r="HX221">
            <v>0</v>
          </cell>
          <cell r="HY221">
            <v>0</v>
          </cell>
          <cell r="HZ221">
            <v>0</v>
          </cell>
          <cell r="IA221">
            <v>0</v>
          </cell>
          <cell r="IB221">
            <v>0</v>
          </cell>
          <cell r="IC221">
            <v>0</v>
          </cell>
          <cell r="ID221">
            <v>0</v>
          </cell>
          <cell r="IE221">
            <v>0</v>
          </cell>
          <cell r="IF221">
            <v>0</v>
          </cell>
          <cell r="IG221">
            <v>0</v>
          </cell>
          <cell r="IH221">
            <v>0</v>
          </cell>
          <cell r="II221">
            <v>0</v>
          </cell>
          <cell r="IJ221">
            <v>0</v>
          </cell>
          <cell r="IK221">
            <v>0</v>
          </cell>
          <cell r="IL221">
            <v>0</v>
          </cell>
          <cell r="IM221">
            <v>0</v>
          </cell>
          <cell r="IN221">
            <v>0</v>
          </cell>
          <cell r="IO221">
            <v>0</v>
          </cell>
          <cell r="IP221">
            <v>0</v>
          </cell>
          <cell r="IQ221">
            <v>0</v>
          </cell>
          <cell r="IR221">
            <v>0</v>
          </cell>
          <cell r="IS221">
            <v>0</v>
          </cell>
          <cell r="IT221">
            <v>0</v>
          </cell>
          <cell r="IU221">
            <v>0</v>
          </cell>
          <cell r="IV221">
            <v>0</v>
          </cell>
          <cell r="IW221">
            <v>0</v>
          </cell>
          <cell r="IX221">
            <v>0</v>
          </cell>
          <cell r="IY221">
            <v>0</v>
          </cell>
          <cell r="IZ221">
            <v>0</v>
          </cell>
          <cell r="JA221">
            <v>0</v>
          </cell>
          <cell r="JB221">
            <v>0</v>
          </cell>
          <cell r="JC221">
            <v>0</v>
          </cell>
          <cell r="JD221">
            <v>0</v>
          </cell>
          <cell r="JE221">
            <v>0</v>
          </cell>
          <cell r="JF221">
            <v>0</v>
          </cell>
          <cell r="JG221">
            <v>0</v>
          </cell>
          <cell r="JH221">
            <v>0</v>
          </cell>
          <cell r="JI221">
            <v>0</v>
          </cell>
          <cell r="JJ221">
            <v>0</v>
          </cell>
          <cell r="JK221">
            <v>0</v>
          </cell>
          <cell r="JL221">
            <v>0</v>
          </cell>
          <cell r="JM221">
            <v>0</v>
          </cell>
          <cell r="JN221">
            <v>0</v>
          </cell>
          <cell r="JO221">
            <v>0</v>
          </cell>
          <cell r="JP221">
            <v>0</v>
          </cell>
          <cell r="JQ221">
            <v>0</v>
          </cell>
        </row>
        <row r="222"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0</v>
          </cell>
          <cell r="R222">
            <v>0</v>
          </cell>
          <cell r="S222">
            <v>0</v>
          </cell>
          <cell r="T222">
            <v>0</v>
          </cell>
          <cell r="U222">
            <v>0</v>
          </cell>
          <cell r="V222">
            <v>0</v>
          </cell>
          <cell r="W222">
            <v>0</v>
          </cell>
          <cell r="X222">
            <v>0</v>
          </cell>
          <cell r="Y222">
            <v>0</v>
          </cell>
          <cell r="Z222">
            <v>0</v>
          </cell>
          <cell r="AA222">
            <v>0</v>
          </cell>
          <cell r="AB222">
            <v>0</v>
          </cell>
          <cell r="AC222">
            <v>0</v>
          </cell>
          <cell r="AD222">
            <v>0</v>
          </cell>
          <cell r="AE222">
            <v>0</v>
          </cell>
          <cell r="AF222">
            <v>0</v>
          </cell>
          <cell r="AG222">
            <v>0</v>
          </cell>
          <cell r="AH222">
            <v>0</v>
          </cell>
          <cell r="AI222">
            <v>0</v>
          </cell>
          <cell r="AJ222">
            <v>0</v>
          </cell>
          <cell r="AK222">
            <v>0</v>
          </cell>
          <cell r="AL222">
            <v>0</v>
          </cell>
          <cell r="AM222">
            <v>0</v>
          </cell>
          <cell r="AN222">
            <v>0</v>
          </cell>
          <cell r="AO222">
            <v>0</v>
          </cell>
          <cell r="AP222">
            <v>0</v>
          </cell>
          <cell r="AQ222">
            <v>0</v>
          </cell>
          <cell r="AR222">
            <v>0</v>
          </cell>
          <cell r="AS222">
            <v>0</v>
          </cell>
          <cell r="AT222">
            <v>0</v>
          </cell>
          <cell r="AU222">
            <v>0</v>
          </cell>
          <cell r="AV222">
            <v>0</v>
          </cell>
          <cell r="AW222">
            <v>0</v>
          </cell>
          <cell r="AX222">
            <v>0</v>
          </cell>
          <cell r="AY222">
            <v>0</v>
          </cell>
          <cell r="AZ222">
            <v>0</v>
          </cell>
          <cell r="BA222">
            <v>0</v>
          </cell>
          <cell r="BB222">
            <v>0</v>
          </cell>
          <cell r="BC222">
            <v>0</v>
          </cell>
          <cell r="BD222">
            <v>0</v>
          </cell>
          <cell r="BE222">
            <v>0</v>
          </cell>
          <cell r="BF222">
            <v>0</v>
          </cell>
          <cell r="BG222">
            <v>0</v>
          </cell>
          <cell r="BH222">
            <v>0</v>
          </cell>
          <cell r="BI222">
            <v>0</v>
          </cell>
          <cell r="BJ222">
            <v>0</v>
          </cell>
          <cell r="BK222">
            <v>0</v>
          </cell>
          <cell r="BL222">
            <v>0</v>
          </cell>
          <cell r="BM222">
            <v>0</v>
          </cell>
          <cell r="BN222">
            <v>0</v>
          </cell>
          <cell r="BO222">
            <v>0</v>
          </cell>
          <cell r="BP222">
            <v>0</v>
          </cell>
          <cell r="BQ222">
            <v>0</v>
          </cell>
          <cell r="BR222">
            <v>0</v>
          </cell>
          <cell r="BS222">
            <v>0</v>
          </cell>
          <cell r="BT222">
            <v>0</v>
          </cell>
          <cell r="BU222">
            <v>0</v>
          </cell>
          <cell r="BV222">
            <v>0</v>
          </cell>
          <cell r="BW222">
            <v>0</v>
          </cell>
          <cell r="BX222">
            <v>0</v>
          </cell>
          <cell r="BY222">
            <v>0</v>
          </cell>
          <cell r="BZ222">
            <v>0</v>
          </cell>
          <cell r="CA222">
            <v>0</v>
          </cell>
          <cell r="CB222">
            <v>0</v>
          </cell>
          <cell r="CC222">
            <v>0</v>
          </cell>
          <cell r="CD222">
            <v>0</v>
          </cell>
          <cell r="CE222">
            <v>0</v>
          </cell>
          <cell r="CF222">
            <v>0</v>
          </cell>
          <cell r="CG222">
            <v>0</v>
          </cell>
          <cell r="CH222">
            <v>0</v>
          </cell>
          <cell r="CI222">
            <v>0</v>
          </cell>
          <cell r="CJ222">
            <v>0</v>
          </cell>
          <cell r="CK222">
            <v>0</v>
          </cell>
          <cell r="CL222">
            <v>0</v>
          </cell>
          <cell r="CM222">
            <v>0</v>
          </cell>
          <cell r="CN222">
            <v>0</v>
          </cell>
          <cell r="CO222">
            <v>0</v>
          </cell>
          <cell r="CP222">
            <v>0</v>
          </cell>
          <cell r="CQ222">
            <v>0</v>
          </cell>
          <cell r="CR222">
            <v>0</v>
          </cell>
          <cell r="CS222">
            <v>0</v>
          </cell>
          <cell r="CT222">
            <v>0</v>
          </cell>
          <cell r="CU222">
            <v>0</v>
          </cell>
          <cell r="CV222">
            <v>0</v>
          </cell>
          <cell r="CW222">
            <v>0</v>
          </cell>
          <cell r="CX222">
            <v>0</v>
          </cell>
          <cell r="CY222">
            <v>0</v>
          </cell>
          <cell r="CZ222">
            <v>0</v>
          </cell>
          <cell r="DA222">
            <v>0</v>
          </cell>
          <cell r="DB222">
            <v>0</v>
          </cell>
          <cell r="DC222">
            <v>0</v>
          </cell>
          <cell r="DD222">
            <v>0</v>
          </cell>
          <cell r="DE222">
            <v>0</v>
          </cell>
          <cell r="DF222">
            <v>0</v>
          </cell>
          <cell r="DG222">
            <v>0</v>
          </cell>
          <cell r="DH222">
            <v>0</v>
          </cell>
          <cell r="DI222">
            <v>0</v>
          </cell>
          <cell r="DJ222">
            <v>0</v>
          </cell>
          <cell r="DK222">
            <v>0</v>
          </cell>
          <cell r="DL222">
            <v>0</v>
          </cell>
          <cell r="DM222">
            <v>0</v>
          </cell>
          <cell r="DN222">
            <v>0</v>
          </cell>
          <cell r="DO222">
            <v>0</v>
          </cell>
          <cell r="DP222">
            <v>0</v>
          </cell>
          <cell r="DQ222">
            <v>0</v>
          </cell>
          <cell r="DR222">
            <v>0</v>
          </cell>
          <cell r="DS222">
            <v>0</v>
          </cell>
          <cell r="DT222">
            <v>0</v>
          </cell>
          <cell r="DU222">
            <v>0</v>
          </cell>
          <cell r="DV222">
            <v>0</v>
          </cell>
          <cell r="DW222">
            <v>0</v>
          </cell>
          <cell r="DX222">
            <v>0</v>
          </cell>
          <cell r="DY222">
            <v>0</v>
          </cell>
          <cell r="DZ222">
            <v>0</v>
          </cell>
          <cell r="EA222">
            <v>0</v>
          </cell>
          <cell r="EB222">
            <v>0</v>
          </cell>
          <cell r="EC222">
            <v>0</v>
          </cell>
          <cell r="ED222">
            <v>0</v>
          </cell>
          <cell r="EE222">
            <v>0</v>
          </cell>
          <cell r="EF222">
            <v>0</v>
          </cell>
          <cell r="EG222">
            <v>0</v>
          </cell>
          <cell r="EH222">
            <v>0</v>
          </cell>
          <cell r="EI222">
            <v>0</v>
          </cell>
          <cell r="EJ222">
            <v>0</v>
          </cell>
          <cell r="EK222">
            <v>0</v>
          </cell>
          <cell r="EL222">
            <v>0</v>
          </cell>
          <cell r="EM222">
            <v>0</v>
          </cell>
          <cell r="EN222">
            <v>0</v>
          </cell>
          <cell r="EO222">
            <v>0</v>
          </cell>
          <cell r="EP222">
            <v>0</v>
          </cell>
          <cell r="EQ222">
            <v>0</v>
          </cell>
          <cell r="ER222">
            <v>0</v>
          </cell>
          <cell r="ES222">
            <v>0</v>
          </cell>
          <cell r="ET222">
            <v>0</v>
          </cell>
          <cell r="EU222">
            <v>0</v>
          </cell>
          <cell r="EV222">
            <v>0</v>
          </cell>
          <cell r="EW222">
            <v>0</v>
          </cell>
          <cell r="EX222">
            <v>0</v>
          </cell>
          <cell r="EY222">
            <v>0</v>
          </cell>
          <cell r="EZ222">
            <v>0</v>
          </cell>
          <cell r="FA222">
            <v>0</v>
          </cell>
          <cell r="FB222">
            <v>0</v>
          </cell>
          <cell r="FC222">
            <v>0</v>
          </cell>
          <cell r="FD222">
            <v>0</v>
          </cell>
          <cell r="FE222">
            <v>0</v>
          </cell>
          <cell r="FF222">
            <v>0</v>
          </cell>
          <cell r="FG222">
            <v>0</v>
          </cell>
          <cell r="FH222">
            <v>0</v>
          </cell>
          <cell r="FI222">
            <v>0</v>
          </cell>
          <cell r="FJ222">
            <v>0</v>
          </cell>
          <cell r="FK222">
            <v>0</v>
          </cell>
          <cell r="FL222">
            <v>0</v>
          </cell>
          <cell r="FM222">
            <v>0</v>
          </cell>
          <cell r="FN222">
            <v>0</v>
          </cell>
          <cell r="FO222">
            <v>0</v>
          </cell>
          <cell r="FP222">
            <v>0</v>
          </cell>
          <cell r="FQ222">
            <v>0</v>
          </cell>
          <cell r="FR222">
            <v>0</v>
          </cell>
          <cell r="FS222">
            <v>0</v>
          </cell>
          <cell r="FT222">
            <v>0</v>
          </cell>
          <cell r="FU222">
            <v>0</v>
          </cell>
          <cell r="FV222">
            <v>0</v>
          </cell>
          <cell r="FW222">
            <v>0</v>
          </cell>
          <cell r="FX222">
            <v>0</v>
          </cell>
          <cell r="FY222">
            <v>0</v>
          </cell>
          <cell r="FZ222">
            <v>0</v>
          </cell>
          <cell r="GA222">
            <v>0</v>
          </cell>
          <cell r="GB222">
            <v>0</v>
          </cell>
          <cell r="GC222">
            <v>0</v>
          </cell>
          <cell r="GD222">
            <v>0</v>
          </cell>
          <cell r="GE222">
            <v>0</v>
          </cell>
          <cell r="GF222">
            <v>0</v>
          </cell>
          <cell r="GG222">
            <v>0</v>
          </cell>
          <cell r="GH222">
            <v>0</v>
          </cell>
          <cell r="GI222">
            <v>0</v>
          </cell>
          <cell r="GJ222">
            <v>0</v>
          </cell>
          <cell r="GK222">
            <v>0</v>
          </cell>
          <cell r="GL222">
            <v>0</v>
          </cell>
          <cell r="GM222">
            <v>0</v>
          </cell>
          <cell r="GN222">
            <v>0</v>
          </cell>
          <cell r="GO222">
            <v>0</v>
          </cell>
          <cell r="GP222">
            <v>0</v>
          </cell>
          <cell r="GQ222">
            <v>0</v>
          </cell>
          <cell r="GR222">
            <v>0</v>
          </cell>
          <cell r="GS222">
            <v>0</v>
          </cell>
          <cell r="GT222">
            <v>0</v>
          </cell>
          <cell r="GU222">
            <v>0</v>
          </cell>
          <cell r="GV222">
            <v>0</v>
          </cell>
          <cell r="GW222">
            <v>0</v>
          </cell>
          <cell r="GX222">
            <v>0</v>
          </cell>
          <cell r="GY222">
            <v>0</v>
          </cell>
          <cell r="GZ222">
            <v>0</v>
          </cell>
          <cell r="HA222">
            <v>0</v>
          </cell>
          <cell r="HB222">
            <v>0</v>
          </cell>
          <cell r="HC222">
            <v>0</v>
          </cell>
          <cell r="HD222">
            <v>0</v>
          </cell>
          <cell r="HE222">
            <v>0</v>
          </cell>
          <cell r="HF222">
            <v>0</v>
          </cell>
          <cell r="HG222">
            <v>0</v>
          </cell>
          <cell r="HH222">
            <v>0</v>
          </cell>
          <cell r="HI222">
            <v>0</v>
          </cell>
          <cell r="HJ222">
            <v>0</v>
          </cell>
          <cell r="HK222">
            <v>0</v>
          </cell>
          <cell r="HL222">
            <v>0</v>
          </cell>
          <cell r="HM222">
            <v>0</v>
          </cell>
          <cell r="HN222">
            <v>0</v>
          </cell>
          <cell r="HO222">
            <v>0</v>
          </cell>
          <cell r="HP222">
            <v>0</v>
          </cell>
          <cell r="HQ222">
            <v>0</v>
          </cell>
          <cell r="HR222">
            <v>0</v>
          </cell>
          <cell r="HS222">
            <v>0</v>
          </cell>
          <cell r="HT222">
            <v>0</v>
          </cell>
          <cell r="HU222">
            <v>0</v>
          </cell>
          <cell r="HV222">
            <v>0</v>
          </cell>
          <cell r="HW222">
            <v>0</v>
          </cell>
          <cell r="HX222">
            <v>0</v>
          </cell>
          <cell r="HY222">
            <v>0</v>
          </cell>
          <cell r="HZ222">
            <v>0</v>
          </cell>
          <cell r="IA222">
            <v>0</v>
          </cell>
          <cell r="IB222">
            <v>0</v>
          </cell>
          <cell r="IC222">
            <v>0</v>
          </cell>
          <cell r="ID222">
            <v>0</v>
          </cell>
          <cell r="IE222">
            <v>0</v>
          </cell>
          <cell r="IF222">
            <v>0</v>
          </cell>
          <cell r="IG222">
            <v>0</v>
          </cell>
          <cell r="IH222">
            <v>0</v>
          </cell>
          <cell r="II222">
            <v>0</v>
          </cell>
          <cell r="IJ222">
            <v>0</v>
          </cell>
          <cell r="IK222">
            <v>0</v>
          </cell>
          <cell r="IL222">
            <v>0</v>
          </cell>
          <cell r="IM222">
            <v>0</v>
          </cell>
          <cell r="IN222">
            <v>0</v>
          </cell>
          <cell r="IO222">
            <v>0</v>
          </cell>
          <cell r="IP222">
            <v>0</v>
          </cell>
          <cell r="IQ222">
            <v>0</v>
          </cell>
          <cell r="IR222">
            <v>0</v>
          </cell>
          <cell r="IS222">
            <v>0</v>
          </cell>
          <cell r="IT222">
            <v>0</v>
          </cell>
          <cell r="IU222">
            <v>0</v>
          </cell>
          <cell r="IV222">
            <v>0</v>
          </cell>
          <cell r="IW222">
            <v>0</v>
          </cell>
          <cell r="IX222">
            <v>0</v>
          </cell>
          <cell r="IY222">
            <v>0</v>
          </cell>
          <cell r="IZ222">
            <v>0</v>
          </cell>
          <cell r="JA222">
            <v>0</v>
          </cell>
          <cell r="JB222">
            <v>0</v>
          </cell>
          <cell r="JC222">
            <v>0</v>
          </cell>
          <cell r="JD222">
            <v>0</v>
          </cell>
          <cell r="JE222">
            <v>0</v>
          </cell>
          <cell r="JF222">
            <v>0</v>
          </cell>
          <cell r="JG222">
            <v>0</v>
          </cell>
          <cell r="JH222">
            <v>0</v>
          </cell>
          <cell r="JI222">
            <v>0</v>
          </cell>
          <cell r="JJ222">
            <v>0</v>
          </cell>
          <cell r="JK222">
            <v>0</v>
          </cell>
          <cell r="JL222">
            <v>0</v>
          </cell>
          <cell r="JM222">
            <v>0</v>
          </cell>
          <cell r="JN222">
            <v>0</v>
          </cell>
          <cell r="JO222">
            <v>0</v>
          </cell>
          <cell r="JP222">
            <v>0</v>
          </cell>
          <cell r="JQ222">
            <v>0</v>
          </cell>
        </row>
        <row r="223">
          <cell r="F223">
            <v>0</v>
          </cell>
          <cell r="G223">
            <v>0</v>
          </cell>
          <cell r="H223">
            <v>0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  <cell r="AA223">
            <v>0</v>
          </cell>
          <cell r="AB223">
            <v>0</v>
          </cell>
          <cell r="AC223">
            <v>0</v>
          </cell>
          <cell r="AD223">
            <v>0</v>
          </cell>
          <cell r="AE223">
            <v>0</v>
          </cell>
          <cell r="AF223">
            <v>0</v>
          </cell>
          <cell r="AG223">
            <v>0</v>
          </cell>
          <cell r="AH223">
            <v>0</v>
          </cell>
          <cell r="AI223">
            <v>0</v>
          </cell>
          <cell r="AJ223">
            <v>0</v>
          </cell>
          <cell r="AK223">
            <v>0</v>
          </cell>
          <cell r="AL223">
            <v>0</v>
          </cell>
          <cell r="AM223">
            <v>0</v>
          </cell>
          <cell r="AN223">
            <v>0</v>
          </cell>
          <cell r="AO223">
            <v>0</v>
          </cell>
          <cell r="AP223">
            <v>0</v>
          </cell>
          <cell r="AQ223">
            <v>0</v>
          </cell>
          <cell r="AR223">
            <v>0</v>
          </cell>
          <cell r="AS223">
            <v>0</v>
          </cell>
          <cell r="AT223">
            <v>0</v>
          </cell>
          <cell r="AU223">
            <v>0</v>
          </cell>
          <cell r="AV223">
            <v>0</v>
          </cell>
          <cell r="AW223">
            <v>0</v>
          </cell>
          <cell r="AX223">
            <v>0</v>
          </cell>
          <cell r="AY223">
            <v>0</v>
          </cell>
          <cell r="AZ223">
            <v>0</v>
          </cell>
          <cell r="BA223">
            <v>0</v>
          </cell>
          <cell r="BB223">
            <v>0</v>
          </cell>
          <cell r="BC223">
            <v>0</v>
          </cell>
          <cell r="BD223">
            <v>0</v>
          </cell>
          <cell r="BE223">
            <v>0</v>
          </cell>
          <cell r="BF223">
            <v>0</v>
          </cell>
          <cell r="BG223">
            <v>0</v>
          </cell>
          <cell r="BH223">
            <v>0</v>
          </cell>
          <cell r="BI223">
            <v>0</v>
          </cell>
          <cell r="BJ223">
            <v>0</v>
          </cell>
          <cell r="BK223">
            <v>0</v>
          </cell>
          <cell r="BL223">
            <v>0</v>
          </cell>
          <cell r="BM223">
            <v>0</v>
          </cell>
          <cell r="BN223">
            <v>0</v>
          </cell>
          <cell r="BO223">
            <v>0</v>
          </cell>
          <cell r="BP223">
            <v>0</v>
          </cell>
          <cell r="BQ223">
            <v>0</v>
          </cell>
          <cell r="BR223">
            <v>0</v>
          </cell>
          <cell r="BS223">
            <v>0</v>
          </cell>
          <cell r="BT223">
            <v>0</v>
          </cell>
          <cell r="BU223">
            <v>0</v>
          </cell>
          <cell r="BV223">
            <v>0</v>
          </cell>
          <cell r="BW223">
            <v>0</v>
          </cell>
          <cell r="BX223">
            <v>0</v>
          </cell>
          <cell r="BY223">
            <v>0</v>
          </cell>
          <cell r="BZ223">
            <v>0</v>
          </cell>
          <cell r="CA223">
            <v>0</v>
          </cell>
          <cell r="CB223">
            <v>0</v>
          </cell>
          <cell r="CC223">
            <v>0</v>
          </cell>
          <cell r="CD223">
            <v>0</v>
          </cell>
          <cell r="CE223">
            <v>0</v>
          </cell>
          <cell r="CF223">
            <v>0</v>
          </cell>
          <cell r="CG223">
            <v>0</v>
          </cell>
          <cell r="CH223">
            <v>0</v>
          </cell>
          <cell r="CI223">
            <v>0</v>
          </cell>
          <cell r="CJ223">
            <v>0</v>
          </cell>
          <cell r="CK223">
            <v>0</v>
          </cell>
          <cell r="CL223">
            <v>0</v>
          </cell>
          <cell r="CM223">
            <v>0</v>
          </cell>
          <cell r="CN223">
            <v>0</v>
          </cell>
          <cell r="CO223">
            <v>0</v>
          </cell>
          <cell r="CP223">
            <v>0</v>
          </cell>
          <cell r="CQ223">
            <v>0</v>
          </cell>
          <cell r="CR223">
            <v>0</v>
          </cell>
          <cell r="CS223">
            <v>0</v>
          </cell>
          <cell r="CT223">
            <v>0</v>
          </cell>
          <cell r="CU223">
            <v>0</v>
          </cell>
          <cell r="CV223">
            <v>0</v>
          </cell>
          <cell r="CW223">
            <v>0</v>
          </cell>
          <cell r="CX223">
            <v>0</v>
          </cell>
          <cell r="CY223">
            <v>0</v>
          </cell>
          <cell r="CZ223">
            <v>0</v>
          </cell>
          <cell r="DA223">
            <v>0</v>
          </cell>
          <cell r="DB223">
            <v>0</v>
          </cell>
          <cell r="DC223">
            <v>0</v>
          </cell>
          <cell r="DD223">
            <v>0</v>
          </cell>
          <cell r="DE223">
            <v>0</v>
          </cell>
          <cell r="DF223">
            <v>0</v>
          </cell>
          <cell r="DG223">
            <v>0</v>
          </cell>
          <cell r="DH223">
            <v>0</v>
          </cell>
          <cell r="DI223">
            <v>0</v>
          </cell>
          <cell r="DJ223">
            <v>0</v>
          </cell>
          <cell r="DK223">
            <v>0</v>
          </cell>
          <cell r="DL223">
            <v>0</v>
          </cell>
          <cell r="DM223">
            <v>0</v>
          </cell>
          <cell r="DN223">
            <v>0</v>
          </cell>
          <cell r="DO223">
            <v>0</v>
          </cell>
          <cell r="DP223">
            <v>0</v>
          </cell>
          <cell r="DQ223">
            <v>0</v>
          </cell>
          <cell r="DR223">
            <v>0</v>
          </cell>
          <cell r="DS223">
            <v>0</v>
          </cell>
          <cell r="DT223">
            <v>0</v>
          </cell>
          <cell r="DU223">
            <v>0</v>
          </cell>
          <cell r="DV223">
            <v>0</v>
          </cell>
          <cell r="DW223">
            <v>0</v>
          </cell>
          <cell r="DX223">
            <v>0</v>
          </cell>
          <cell r="DY223">
            <v>0</v>
          </cell>
          <cell r="DZ223">
            <v>0</v>
          </cell>
          <cell r="EA223">
            <v>0</v>
          </cell>
          <cell r="EB223">
            <v>0</v>
          </cell>
          <cell r="EC223">
            <v>0</v>
          </cell>
          <cell r="ED223">
            <v>0</v>
          </cell>
          <cell r="EE223">
            <v>0</v>
          </cell>
          <cell r="EF223">
            <v>0</v>
          </cell>
          <cell r="EG223">
            <v>0</v>
          </cell>
          <cell r="EH223">
            <v>0</v>
          </cell>
          <cell r="EI223">
            <v>0</v>
          </cell>
          <cell r="EJ223">
            <v>0</v>
          </cell>
          <cell r="EK223">
            <v>0</v>
          </cell>
          <cell r="EL223">
            <v>0</v>
          </cell>
          <cell r="EM223">
            <v>0</v>
          </cell>
          <cell r="EN223">
            <v>0</v>
          </cell>
          <cell r="EO223">
            <v>0</v>
          </cell>
          <cell r="EP223">
            <v>0</v>
          </cell>
          <cell r="EQ223">
            <v>0</v>
          </cell>
          <cell r="ER223">
            <v>0</v>
          </cell>
          <cell r="ES223">
            <v>0</v>
          </cell>
          <cell r="ET223">
            <v>0</v>
          </cell>
          <cell r="EU223">
            <v>0</v>
          </cell>
          <cell r="EV223">
            <v>0</v>
          </cell>
          <cell r="EW223">
            <v>0</v>
          </cell>
          <cell r="EX223">
            <v>0</v>
          </cell>
          <cell r="EY223">
            <v>0</v>
          </cell>
          <cell r="EZ223">
            <v>0</v>
          </cell>
          <cell r="FA223">
            <v>0</v>
          </cell>
          <cell r="FB223">
            <v>0</v>
          </cell>
          <cell r="FC223">
            <v>0</v>
          </cell>
          <cell r="FD223">
            <v>0</v>
          </cell>
          <cell r="FE223">
            <v>0</v>
          </cell>
          <cell r="FF223">
            <v>0</v>
          </cell>
          <cell r="FG223">
            <v>0</v>
          </cell>
          <cell r="FH223">
            <v>0</v>
          </cell>
          <cell r="FI223">
            <v>0</v>
          </cell>
          <cell r="FJ223">
            <v>0</v>
          </cell>
          <cell r="FK223">
            <v>0</v>
          </cell>
          <cell r="FL223">
            <v>0</v>
          </cell>
          <cell r="FM223">
            <v>0</v>
          </cell>
          <cell r="FN223">
            <v>0</v>
          </cell>
          <cell r="FO223">
            <v>0</v>
          </cell>
          <cell r="FP223">
            <v>0</v>
          </cell>
          <cell r="FQ223">
            <v>0</v>
          </cell>
          <cell r="FR223">
            <v>0</v>
          </cell>
          <cell r="FS223">
            <v>0</v>
          </cell>
          <cell r="FT223">
            <v>0</v>
          </cell>
          <cell r="FU223">
            <v>0</v>
          </cell>
          <cell r="FV223">
            <v>0</v>
          </cell>
          <cell r="FW223">
            <v>0</v>
          </cell>
          <cell r="FX223">
            <v>0</v>
          </cell>
          <cell r="FY223">
            <v>0</v>
          </cell>
          <cell r="FZ223">
            <v>0</v>
          </cell>
          <cell r="GA223">
            <v>0</v>
          </cell>
          <cell r="GB223">
            <v>0</v>
          </cell>
          <cell r="GC223">
            <v>0</v>
          </cell>
          <cell r="GD223">
            <v>0</v>
          </cell>
          <cell r="GE223">
            <v>0</v>
          </cell>
          <cell r="GF223">
            <v>0</v>
          </cell>
          <cell r="GG223">
            <v>0</v>
          </cell>
          <cell r="GH223">
            <v>0</v>
          </cell>
          <cell r="GI223">
            <v>0</v>
          </cell>
          <cell r="GJ223">
            <v>0</v>
          </cell>
          <cell r="GK223">
            <v>0</v>
          </cell>
          <cell r="GL223">
            <v>0</v>
          </cell>
          <cell r="GM223">
            <v>0</v>
          </cell>
          <cell r="GN223">
            <v>0</v>
          </cell>
          <cell r="GO223">
            <v>0</v>
          </cell>
          <cell r="GP223">
            <v>0</v>
          </cell>
          <cell r="GQ223">
            <v>0</v>
          </cell>
          <cell r="GR223">
            <v>0</v>
          </cell>
          <cell r="GS223">
            <v>0</v>
          </cell>
          <cell r="GT223">
            <v>0</v>
          </cell>
          <cell r="GU223">
            <v>0</v>
          </cell>
          <cell r="GV223">
            <v>0</v>
          </cell>
          <cell r="GW223">
            <v>0</v>
          </cell>
          <cell r="GX223">
            <v>0</v>
          </cell>
          <cell r="GY223">
            <v>0</v>
          </cell>
          <cell r="GZ223">
            <v>0</v>
          </cell>
          <cell r="HA223">
            <v>0</v>
          </cell>
          <cell r="HB223">
            <v>0</v>
          </cell>
          <cell r="HC223">
            <v>0</v>
          </cell>
          <cell r="HD223">
            <v>0</v>
          </cell>
          <cell r="HE223">
            <v>0</v>
          </cell>
          <cell r="HF223">
            <v>0</v>
          </cell>
          <cell r="HG223">
            <v>0</v>
          </cell>
          <cell r="HH223">
            <v>0</v>
          </cell>
          <cell r="HI223">
            <v>0</v>
          </cell>
          <cell r="HJ223">
            <v>0</v>
          </cell>
          <cell r="HK223">
            <v>0</v>
          </cell>
          <cell r="HL223">
            <v>0</v>
          </cell>
          <cell r="HM223">
            <v>0</v>
          </cell>
          <cell r="HN223">
            <v>0</v>
          </cell>
          <cell r="HO223">
            <v>0</v>
          </cell>
          <cell r="HP223">
            <v>0</v>
          </cell>
          <cell r="HQ223">
            <v>0</v>
          </cell>
          <cell r="HR223">
            <v>0</v>
          </cell>
          <cell r="HS223">
            <v>0</v>
          </cell>
          <cell r="HT223">
            <v>0</v>
          </cell>
          <cell r="HU223">
            <v>0</v>
          </cell>
          <cell r="HV223">
            <v>0</v>
          </cell>
          <cell r="HW223">
            <v>0</v>
          </cell>
          <cell r="HX223">
            <v>0</v>
          </cell>
          <cell r="HY223">
            <v>0</v>
          </cell>
          <cell r="HZ223">
            <v>0</v>
          </cell>
          <cell r="IA223">
            <v>0</v>
          </cell>
          <cell r="IB223">
            <v>0</v>
          </cell>
          <cell r="IC223">
            <v>0</v>
          </cell>
          <cell r="ID223">
            <v>0</v>
          </cell>
          <cell r="IE223">
            <v>0</v>
          </cell>
          <cell r="IF223">
            <v>0</v>
          </cell>
          <cell r="IG223">
            <v>0</v>
          </cell>
          <cell r="IH223">
            <v>0</v>
          </cell>
          <cell r="II223">
            <v>0</v>
          </cell>
          <cell r="IJ223">
            <v>0</v>
          </cell>
          <cell r="IK223">
            <v>0</v>
          </cell>
          <cell r="IL223">
            <v>0</v>
          </cell>
          <cell r="IM223">
            <v>0</v>
          </cell>
          <cell r="IN223">
            <v>0</v>
          </cell>
          <cell r="IO223">
            <v>0</v>
          </cell>
          <cell r="IP223">
            <v>0</v>
          </cell>
          <cell r="IQ223">
            <v>0</v>
          </cell>
          <cell r="IR223">
            <v>0</v>
          </cell>
          <cell r="IS223">
            <v>0</v>
          </cell>
          <cell r="IT223">
            <v>0</v>
          </cell>
          <cell r="IU223">
            <v>0</v>
          </cell>
          <cell r="IV223">
            <v>0</v>
          </cell>
          <cell r="IW223">
            <v>0</v>
          </cell>
          <cell r="IX223">
            <v>0</v>
          </cell>
          <cell r="IY223">
            <v>0</v>
          </cell>
          <cell r="IZ223">
            <v>0</v>
          </cell>
          <cell r="JA223">
            <v>0</v>
          </cell>
          <cell r="JB223">
            <v>0</v>
          </cell>
          <cell r="JC223">
            <v>0</v>
          </cell>
          <cell r="JD223">
            <v>0</v>
          </cell>
          <cell r="JE223">
            <v>0</v>
          </cell>
          <cell r="JF223">
            <v>0</v>
          </cell>
          <cell r="JG223">
            <v>0</v>
          </cell>
          <cell r="JH223">
            <v>0</v>
          </cell>
          <cell r="JI223">
            <v>0</v>
          </cell>
          <cell r="JJ223">
            <v>0</v>
          </cell>
          <cell r="JK223">
            <v>0</v>
          </cell>
          <cell r="JL223">
            <v>0</v>
          </cell>
          <cell r="JM223">
            <v>0</v>
          </cell>
          <cell r="JN223">
            <v>0</v>
          </cell>
          <cell r="JO223">
            <v>0</v>
          </cell>
          <cell r="JP223">
            <v>0</v>
          </cell>
          <cell r="JQ223">
            <v>0</v>
          </cell>
        </row>
        <row r="224">
          <cell r="F224">
            <v>0</v>
          </cell>
          <cell r="G224">
            <v>0</v>
          </cell>
          <cell r="H224">
            <v>0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  <cell r="AA224">
            <v>0</v>
          </cell>
          <cell r="AB224">
            <v>0</v>
          </cell>
          <cell r="AC224">
            <v>0</v>
          </cell>
          <cell r="AD224">
            <v>0</v>
          </cell>
          <cell r="AE224">
            <v>0</v>
          </cell>
          <cell r="AF224">
            <v>0</v>
          </cell>
          <cell r="AG224">
            <v>0</v>
          </cell>
          <cell r="AH224">
            <v>0</v>
          </cell>
          <cell r="AI224">
            <v>0</v>
          </cell>
          <cell r="AJ224">
            <v>0</v>
          </cell>
          <cell r="AK224">
            <v>0</v>
          </cell>
          <cell r="AL224">
            <v>0</v>
          </cell>
          <cell r="AM224">
            <v>0</v>
          </cell>
          <cell r="AN224">
            <v>0</v>
          </cell>
          <cell r="AO224">
            <v>0</v>
          </cell>
          <cell r="AP224">
            <v>0</v>
          </cell>
          <cell r="AQ224">
            <v>0</v>
          </cell>
          <cell r="AR224">
            <v>0</v>
          </cell>
          <cell r="AS224">
            <v>0</v>
          </cell>
          <cell r="AT224">
            <v>0</v>
          </cell>
          <cell r="AU224">
            <v>0</v>
          </cell>
          <cell r="AV224">
            <v>0</v>
          </cell>
          <cell r="AW224">
            <v>0</v>
          </cell>
          <cell r="AX224">
            <v>0</v>
          </cell>
          <cell r="AY224">
            <v>0</v>
          </cell>
          <cell r="AZ224">
            <v>0</v>
          </cell>
          <cell r="BA224">
            <v>0</v>
          </cell>
          <cell r="BB224">
            <v>0</v>
          </cell>
          <cell r="BC224">
            <v>0</v>
          </cell>
          <cell r="BD224">
            <v>0</v>
          </cell>
          <cell r="BE224">
            <v>0</v>
          </cell>
          <cell r="BF224">
            <v>0</v>
          </cell>
          <cell r="BG224">
            <v>0</v>
          </cell>
          <cell r="BH224">
            <v>0</v>
          </cell>
          <cell r="BI224">
            <v>0</v>
          </cell>
          <cell r="BJ224">
            <v>0</v>
          </cell>
          <cell r="BK224">
            <v>0</v>
          </cell>
          <cell r="BL224">
            <v>0</v>
          </cell>
          <cell r="BM224">
            <v>0</v>
          </cell>
          <cell r="BN224">
            <v>0</v>
          </cell>
          <cell r="BO224">
            <v>0</v>
          </cell>
          <cell r="BP224">
            <v>0</v>
          </cell>
          <cell r="BQ224">
            <v>0</v>
          </cell>
          <cell r="BR224">
            <v>0</v>
          </cell>
          <cell r="BS224">
            <v>0</v>
          </cell>
          <cell r="BT224">
            <v>0</v>
          </cell>
          <cell r="BU224">
            <v>0</v>
          </cell>
          <cell r="BV224">
            <v>0</v>
          </cell>
          <cell r="BW224">
            <v>0</v>
          </cell>
          <cell r="BX224">
            <v>0</v>
          </cell>
          <cell r="BY224">
            <v>0</v>
          </cell>
          <cell r="BZ224">
            <v>0</v>
          </cell>
          <cell r="CA224">
            <v>0</v>
          </cell>
          <cell r="CB224">
            <v>0</v>
          </cell>
          <cell r="CC224">
            <v>0</v>
          </cell>
          <cell r="CD224">
            <v>0</v>
          </cell>
          <cell r="CE224">
            <v>0</v>
          </cell>
          <cell r="CF224">
            <v>0</v>
          </cell>
          <cell r="CG224">
            <v>0</v>
          </cell>
          <cell r="CH224">
            <v>0</v>
          </cell>
          <cell r="CI224">
            <v>0</v>
          </cell>
          <cell r="CJ224">
            <v>0</v>
          </cell>
          <cell r="CK224">
            <v>0</v>
          </cell>
          <cell r="CL224">
            <v>0</v>
          </cell>
          <cell r="CM224">
            <v>0</v>
          </cell>
          <cell r="CN224">
            <v>0</v>
          </cell>
          <cell r="CO224">
            <v>0</v>
          </cell>
          <cell r="CP224">
            <v>0</v>
          </cell>
          <cell r="CQ224">
            <v>0</v>
          </cell>
          <cell r="CR224">
            <v>0</v>
          </cell>
          <cell r="CS224">
            <v>0</v>
          </cell>
          <cell r="CT224">
            <v>0</v>
          </cell>
          <cell r="CU224">
            <v>0</v>
          </cell>
          <cell r="CV224">
            <v>0</v>
          </cell>
          <cell r="CW224">
            <v>0</v>
          </cell>
          <cell r="CX224">
            <v>0</v>
          </cell>
          <cell r="CY224">
            <v>0</v>
          </cell>
          <cell r="CZ224">
            <v>0</v>
          </cell>
          <cell r="DA224">
            <v>0</v>
          </cell>
          <cell r="DB224">
            <v>0</v>
          </cell>
          <cell r="DC224">
            <v>0</v>
          </cell>
          <cell r="DD224">
            <v>0</v>
          </cell>
          <cell r="DE224">
            <v>0</v>
          </cell>
          <cell r="DF224">
            <v>0</v>
          </cell>
          <cell r="DG224">
            <v>0</v>
          </cell>
          <cell r="DH224">
            <v>0</v>
          </cell>
          <cell r="DI224">
            <v>0</v>
          </cell>
          <cell r="DJ224">
            <v>0</v>
          </cell>
          <cell r="DK224">
            <v>0</v>
          </cell>
          <cell r="DL224">
            <v>0</v>
          </cell>
          <cell r="DM224">
            <v>0</v>
          </cell>
          <cell r="DN224">
            <v>0</v>
          </cell>
          <cell r="DO224">
            <v>0</v>
          </cell>
          <cell r="DP224">
            <v>0</v>
          </cell>
          <cell r="DQ224">
            <v>0</v>
          </cell>
          <cell r="DR224">
            <v>0</v>
          </cell>
          <cell r="DS224">
            <v>0</v>
          </cell>
          <cell r="DT224">
            <v>0</v>
          </cell>
          <cell r="DU224">
            <v>0</v>
          </cell>
          <cell r="DV224">
            <v>0</v>
          </cell>
          <cell r="DW224">
            <v>0</v>
          </cell>
          <cell r="DX224">
            <v>0</v>
          </cell>
          <cell r="DY224">
            <v>0</v>
          </cell>
          <cell r="DZ224">
            <v>0</v>
          </cell>
          <cell r="EA224">
            <v>0</v>
          </cell>
          <cell r="EB224">
            <v>0</v>
          </cell>
          <cell r="EC224">
            <v>0</v>
          </cell>
          <cell r="ED224">
            <v>0</v>
          </cell>
          <cell r="EE224">
            <v>0</v>
          </cell>
          <cell r="EF224">
            <v>0</v>
          </cell>
          <cell r="EG224">
            <v>0</v>
          </cell>
          <cell r="EH224">
            <v>0</v>
          </cell>
          <cell r="EI224">
            <v>0</v>
          </cell>
          <cell r="EJ224">
            <v>0</v>
          </cell>
          <cell r="EK224">
            <v>0</v>
          </cell>
          <cell r="EL224">
            <v>0</v>
          </cell>
          <cell r="EM224">
            <v>0</v>
          </cell>
          <cell r="EN224">
            <v>0</v>
          </cell>
          <cell r="EO224">
            <v>0</v>
          </cell>
          <cell r="EP224">
            <v>0</v>
          </cell>
          <cell r="EQ224">
            <v>0</v>
          </cell>
          <cell r="ER224">
            <v>0</v>
          </cell>
          <cell r="ES224">
            <v>0</v>
          </cell>
          <cell r="ET224">
            <v>0</v>
          </cell>
          <cell r="EU224">
            <v>0</v>
          </cell>
          <cell r="EV224">
            <v>0</v>
          </cell>
          <cell r="EW224">
            <v>0</v>
          </cell>
          <cell r="EX224">
            <v>0</v>
          </cell>
          <cell r="EY224">
            <v>0</v>
          </cell>
          <cell r="EZ224">
            <v>0</v>
          </cell>
          <cell r="FA224">
            <v>0</v>
          </cell>
          <cell r="FB224">
            <v>0</v>
          </cell>
          <cell r="FC224">
            <v>0</v>
          </cell>
          <cell r="FD224">
            <v>0</v>
          </cell>
          <cell r="FE224">
            <v>0</v>
          </cell>
          <cell r="FF224">
            <v>0</v>
          </cell>
          <cell r="FG224">
            <v>0</v>
          </cell>
          <cell r="FH224">
            <v>0</v>
          </cell>
          <cell r="FI224">
            <v>0</v>
          </cell>
          <cell r="FJ224">
            <v>0</v>
          </cell>
          <cell r="FK224">
            <v>0</v>
          </cell>
          <cell r="FL224">
            <v>0</v>
          </cell>
          <cell r="FM224">
            <v>0</v>
          </cell>
          <cell r="FN224">
            <v>0</v>
          </cell>
          <cell r="FO224">
            <v>0</v>
          </cell>
          <cell r="FP224">
            <v>0</v>
          </cell>
          <cell r="FQ224">
            <v>0</v>
          </cell>
          <cell r="FR224">
            <v>0</v>
          </cell>
          <cell r="FS224">
            <v>0</v>
          </cell>
          <cell r="FT224">
            <v>0</v>
          </cell>
          <cell r="FU224">
            <v>0</v>
          </cell>
          <cell r="FV224">
            <v>0</v>
          </cell>
          <cell r="FW224">
            <v>0</v>
          </cell>
          <cell r="FX224">
            <v>0</v>
          </cell>
          <cell r="FY224">
            <v>0</v>
          </cell>
          <cell r="FZ224">
            <v>0</v>
          </cell>
          <cell r="GA224">
            <v>0</v>
          </cell>
          <cell r="GB224">
            <v>0</v>
          </cell>
          <cell r="GC224">
            <v>0</v>
          </cell>
          <cell r="GD224">
            <v>0</v>
          </cell>
          <cell r="GE224">
            <v>0</v>
          </cell>
          <cell r="GF224">
            <v>0</v>
          </cell>
          <cell r="GG224">
            <v>0</v>
          </cell>
          <cell r="GH224">
            <v>0</v>
          </cell>
          <cell r="GI224">
            <v>0</v>
          </cell>
          <cell r="GJ224">
            <v>0</v>
          </cell>
          <cell r="GK224">
            <v>0</v>
          </cell>
          <cell r="GL224">
            <v>0</v>
          </cell>
          <cell r="GM224">
            <v>0</v>
          </cell>
          <cell r="GN224">
            <v>0</v>
          </cell>
          <cell r="GO224">
            <v>0</v>
          </cell>
          <cell r="GP224">
            <v>0</v>
          </cell>
          <cell r="GQ224">
            <v>0</v>
          </cell>
          <cell r="GR224">
            <v>0</v>
          </cell>
          <cell r="GS224">
            <v>0</v>
          </cell>
          <cell r="GT224">
            <v>0</v>
          </cell>
          <cell r="GU224">
            <v>0</v>
          </cell>
          <cell r="GV224">
            <v>0</v>
          </cell>
          <cell r="GW224">
            <v>0</v>
          </cell>
          <cell r="GX224">
            <v>0</v>
          </cell>
          <cell r="GY224">
            <v>0</v>
          </cell>
          <cell r="GZ224">
            <v>0</v>
          </cell>
          <cell r="HA224">
            <v>0</v>
          </cell>
          <cell r="HB224">
            <v>0</v>
          </cell>
          <cell r="HC224">
            <v>0</v>
          </cell>
          <cell r="HD224">
            <v>0</v>
          </cell>
          <cell r="HE224">
            <v>0</v>
          </cell>
          <cell r="HF224">
            <v>0</v>
          </cell>
          <cell r="HG224">
            <v>0</v>
          </cell>
          <cell r="HH224">
            <v>0</v>
          </cell>
          <cell r="HI224">
            <v>0</v>
          </cell>
          <cell r="HJ224">
            <v>0</v>
          </cell>
          <cell r="HK224">
            <v>0</v>
          </cell>
          <cell r="HL224">
            <v>0</v>
          </cell>
          <cell r="HM224">
            <v>0</v>
          </cell>
          <cell r="HN224">
            <v>0</v>
          </cell>
          <cell r="HO224">
            <v>0</v>
          </cell>
          <cell r="HP224">
            <v>0</v>
          </cell>
          <cell r="HQ224">
            <v>0</v>
          </cell>
          <cell r="HR224">
            <v>0</v>
          </cell>
          <cell r="HS224">
            <v>0</v>
          </cell>
          <cell r="HT224">
            <v>0</v>
          </cell>
          <cell r="HU224">
            <v>0</v>
          </cell>
          <cell r="HV224">
            <v>0</v>
          </cell>
          <cell r="HW224">
            <v>0</v>
          </cell>
          <cell r="HX224">
            <v>0</v>
          </cell>
          <cell r="HY224">
            <v>0</v>
          </cell>
          <cell r="HZ224">
            <v>0</v>
          </cell>
          <cell r="IA224">
            <v>0</v>
          </cell>
          <cell r="IB224">
            <v>0</v>
          </cell>
          <cell r="IC224">
            <v>0</v>
          </cell>
          <cell r="ID224">
            <v>0</v>
          </cell>
          <cell r="IE224">
            <v>0</v>
          </cell>
          <cell r="IF224">
            <v>0</v>
          </cell>
          <cell r="IG224">
            <v>0</v>
          </cell>
          <cell r="IH224">
            <v>0</v>
          </cell>
          <cell r="II224">
            <v>0</v>
          </cell>
          <cell r="IJ224">
            <v>0</v>
          </cell>
          <cell r="IK224">
            <v>0</v>
          </cell>
          <cell r="IL224">
            <v>0</v>
          </cell>
          <cell r="IM224">
            <v>0</v>
          </cell>
          <cell r="IN224">
            <v>0</v>
          </cell>
          <cell r="IO224">
            <v>0</v>
          </cell>
          <cell r="IP224">
            <v>0</v>
          </cell>
          <cell r="IQ224">
            <v>0</v>
          </cell>
          <cell r="IR224">
            <v>0</v>
          </cell>
          <cell r="IS224">
            <v>0</v>
          </cell>
          <cell r="IT224">
            <v>0</v>
          </cell>
          <cell r="IU224">
            <v>0</v>
          </cell>
          <cell r="IV224">
            <v>0</v>
          </cell>
          <cell r="IW224">
            <v>0</v>
          </cell>
          <cell r="IX224">
            <v>0</v>
          </cell>
          <cell r="IY224">
            <v>0</v>
          </cell>
          <cell r="IZ224">
            <v>0</v>
          </cell>
          <cell r="JA224">
            <v>0</v>
          </cell>
          <cell r="JB224">
            <v>0</v>
          </cell>
          <cell r="JC224">
            <v>0</v>
          </cell>
          <cell r="JD224">
            <v>0</v>
          </cell>
          <cell r="JE224">
            <v>0</v>
          </cell>
          <cell r="JF224">
            <v>0</v>
          </cell>
          <cell r="JG224">
            <v>0</v>
          </cell>
          <cell r="JH224">
            <v>0</v>
          </cell>
          <cell r="JI224">
            <v>0</v>
          </cell>
          <cell r="JJ224">
            <v>0</v>
          </cell>
          <cell r="JK224">
            <v>0</v>
          </cell>
          <cell r="JL224">
            <v>0</v>
          </cell>
          <cell r="JM224">
            <v>0</v>
          </cell>
          <cell r="JN224">
            <v>0</v>
          </cell>
          <cell r="JO224">
            <v>0</v>
          </cell>
          <cell r="JP224">
            <v>0</v>
          </cell>
          <cell r="JQ224">
            <v>0</v>
          </cell>
        </row>
        <row r="225"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0</v>
          </cell>
          <cell r="R225">
            <v>0</v>
          </cell>
          <cell r="S225">
            <v>0</v>
          </cell>
          <cell r="T225">
            <v>0</v>
          </cell>
          <cell r="U225">
            <v>0</v>
          </cell>
          <cell r="V225">
            <v>0</v>
          </cell>
          <cell r="W225">
            <v>0</v>
          </cell>
          <cell r="X225">
            <v>0</v>
          </cell>
          <cell r="Y225">
            <v>0</v>
          </cell>
          <cell r="Z225">
            <v>0</v>
          </cell>
          <cell r="AA225">
            <v>0</v>
          </cell>
          <cell r="AB225">
            <v>0</v>
          </cell>
          <cell r="AC225">
            <v>0</v>
          </cell>
          <cell r="AD225">
            <v>0</v>
          </cell>
          <cell r="AE225">
            <v>0</v>
          </cell>
          <cell r="AF225">
            <v>0</v>
          </cell>
          <cell r="AG225">
            <v>0</v>
          </cell>
          <cell r="AH225">
            <v>0</v>
          </cell>
          <cell r="AI225">
            <v>0</v>
          </cell>
          <cell r="AJ225">
            <v>0</v>
          </cell>
          <cell r="AK225">
            <v>0</v>
          </cell>
          <cell r="AL225">
            <v>0</v>
          </cell>
          <cell r="AM225">
            <v>0</v>
          </cell>
          <cell r="AN225">
            <v>0</v>
          </cell>
          <cell r="AO225">
            <v>0</v>
          </cell>
          <cell r="AP225">
            <v>0</v>
          </cell>
          <cell r="AQ225">
            <v>0</v>
          </cell>
          <cell r="AR225">
            <v>0</v>
          </cell>
          <cell r="AS225">
            <v>0</v>
          </cell>
          <cell r="AT225">
            <v>0</v>
          </cell>
          <cell r="AU225">
            <v>0</v>
          </cell>
          <cell r="AV225">
            <v>0</v>
          </cell>
          <cell r="AW225">
            <v>0</v>
          </cell>
          <cell r="AX225">
            <v>0</v>
          </cell>
          <cell r="AY225">
            <v>0</v>
          </cell>
          <cell r="AZ225">
            <v>0</v>
          </cell>
          <cell r="BA225">
            <v>0</v>
          </cell>
          <cell r="BB225">
            <v>0</v>
          </cell>
          <cell r="BC225">
            <v>0</v>
          </cell>
          <cell r="BD225">
            <v>0</v>
          </cell>
          <cell r="BE225">
            <v>0</v>
          </cell>
          <cell r="BF225">
            <v>0</v>
          </cell>
          <cell r="BG225">
            <v>0</v>
          </cell>
          <cell r="BH225">
            <v>0</v>
          </cell>
          <cell r="BI225">
            <v>0</v>
          </cell>
          <cell r="BJ225">
            <v>0</v>
          </cell>
          <cell r="BK225">
            <v>0</v>
          </cell>
          <cell r="BL225">
            <v>0</v>
          </cell>
          <cell r="BM225">
            <v>0</v>
          </cell>
          <cell r="BN225">
            <v>0</v>
          </cell>
          <cell r="BO225">
            <v>0</v>
          </cell>
          <cell r="BP225">
            <v>0</v>
          </cell>
          <cell r="BQ225">
            <v>0</v>
          </cell>
          <cell r="BR225">
            <v>0</v>
          </cell>
          <cell r="BS225">
            <v>0</v>
          </cell>
          <cell r="BT225">
            <v>0</v>
          </cell>
          <cell r="BU225">
            <v>0</v>
          </cell>
          <cell r="BV225">
            <v>0</v>
          </cell>
          <cell r="BW225">
            <v>0</v>
          </cell>
          <cell r="BX225">
            <v>0</v>
          </cell>
          <cell r="BY225">
            <v>0</v>
          </cell>
          <cell r="BZ225">
            <v>0</v>
          </cell>
          <cell r="CA225">
            <v>0</v>
          </cell>
          <cell r="CB225">
            <v>0</v>
          </cell>
          <cell r="CC225">
            <v>0</v>
          </cell>
          <cell r="CD225">
            <v>0</v>
          </cell>
          <cell r="CE225">
            <v>0</v>
          </cell>
          <cell r="CF225">
            <v>0</v>
          </cell>
          <cell r="CG225">
            <v>0</v>
          </cell>
          <cell r="CH225">
            <v>0</v>
          </cell>
          <cell r="CI225">
            <v>0</v>
          </cell>
          <cell r="CJ225">
            <v>0</v>
          </cell>
          <cell r="CK225">
            <v>0</v>
          </cell>
          <cell r="CL225">
            <v>0</v>
          </cell>
          <cell r="CM225">
            <v>0</v>
          </cell>
          <cell r="CN225">
            <v>0</v>
          </cell>
          <cell r="CO225">
            <v>0</v>
          </cell>
          <cell r="CP225">
            <v>0</v>
          </cell>
          <cell r="CQ225">
            <v>0</v>
          </cell>
          <cell r="CR225">
            <v>0</v>
          </cell>
          <cell r="CS225">
            <v>0</v>
          </cell>
          <cell r="CT225">
            <v>0</v>
          </cell>
          <cell r="CU225">
            <v>0</v>
          </cell>
          <cell r="CV225">
            <v>0</v>
          </cell>
          <cell r="CW225">
            <v>0</v>
          </cell>
          <cell r="CX225">
            <v>0</v>
          </cell>
          <cell r="CY225">
            <v>0</v>
          </cell>
          <cell r="CZ225">
            <v>0</v>
          </cell>
          <cell r="DA225">
            <v>0</v>
          </cell>
          <cell r="DB225">
            <v>0</v>
          </cell>
          <cell r="DC225">
            <v>0</v>
          </cell>
          <cell r="DD225">
            <v>0</v>
          </cell>
          <cell r="DE225">
            <v>0</v>
          </cell>
          <cell r="DF225">
            <v>0</v>
          </cell>
          <cell r="DG225">
            <v>0</v>
          </cell>
          <cell r="DH225">
            <v>0</v>
          </cell>
          <cell r="DI225">
            <v>0</v>
          </cell>
          <cell r="DJ225">
            <v>0</v>
          </cell>
          <cell r="DK225">
            <v>0</v>
          </cell>
          <cell r="DL225">
            <v>0</v>
          </cell>
          <cell r="DM225">
            <v>0</v>
          </cell>
          <cell r="DN225">
            <v>0</v>
          </cell>
          <cell r="DO225">
            <v>0</v>
          </cell>
          <cell r="DP225">
            <v>0</v>
          </cell>
          <cell r="DQ225">
            <v>0</v>
          </cell>
          <cell r="DR225">
            <v>0</v>
          </cell>
          <cell r="DS225">
            <v>0</v>
          </cell>
          <cell r="DT225">
            <v>0</v>
          </cell>
          <cell r="DU225">
            <v>0</v>
          </cell>
          <cell r="DV225">
            <v>0</v>
          </cell>
          <cell r="DW225">
            <v>0</v>
          </cell>
          <cell r="DX225">
            <v>0</v>
          </cell>
          <cell r="DY225">
            <v>0</v>
          </cell>
          <cell r="DZ225">
            <v>0</v>
          </cell>
          <cell r="EA225">
            <v>0</v>
          </cell>
          <cell r="EB225">
            <v>0</v>
          </cell>
          <cell r="EC225">
            <v>0</v>
          </cell>
          <cell r="ED225">
            <v>0</v>
          </cell>
          <cell r="EE225">
            <v>0</v>
          </cell>
          <cell r="EF225">
            <v>0</v>
          </cell>
          <cell r="EG225">
            <v>0</v>
          </cell>
          <cell r="EH225">
            <v>0</v>
          </cell>
          <cell r="EI225">
            <v>0</v>
          </cell>
          <cell r="EJ225">
            <v>0</v>
          </cell>
          <cell r="EK225">
            <v>0</v>
          </cell>
          <cell r="EL225">
            <v>0</v>
          </cell>
          <cell r="EM225">
            <v>0</v>
          </cell>
          <cell r="EN225">
            <v>0</v>
          </cell>
          <cell r="EO225">
            <v>0</v>
          </cell>
          <cell r="EP225">
            <v>0</v>
          </cell>
          <cell r="EQ225">
            <v>0</v>
          </cell>
          <cell r="ER225">
            <v>0</v>
          </cell>
          <cell r="ES225">
            <v>0</v>
          </cell>
          <cell r="ET225">
            <v>0</v>
          </cell>
          <cell r="EU225">
            <v>0</v>
          </cell>
          <cell r="EV225">
            <v>0</v>
          </cell>
          <cell r="EW225">
            <v>0</v>
          </cell>
          <cell r="EX225">
            <v>0</v>
          </cell>
          <cell r="EY225">
            <v>0</v>
          </cell>
          <cell r="EZ225">
            <v>0</v>
          </cell>
          <cell r="FA225">
            <v>0</v>
          </cell>
          <cell r="FB225">
            <v>0</v>
          </cell>
          <cell r="FC225">
            <v>0</v>
          </cell>
          <cell r="FD225">
            <v>0</v>
          </cell>
          <cell r="FE225">
            <v>0</v>
          </cell>
          <cell r="FF225">
            <v>0</v>
          </cell>
          <cell r="FG225">
            <v>0</v>
          </cell>
          <cell r="FH225">
            <v>0</v>
          </cell>
          <cell r="FI225">
            <v>0</v>
          </cell>
          <cell r="FJ225">
            <v>0</v>
          </cell>
          <cell r="FK225">
            <v>0</v>
          </cell>
          <cell r="FL225">
            <v>0</v>
          </cell>
          <cell r="FM225">
            <v>0</v>
          </cell>
          <cell r="FN225">
            <v>0</v>
          </cell>
          <cell r="FO225">
            <v>0</v>
          </cell>
          <cell r="FP225">
            <v>0</v>
          </cell>
          <cell r="FQ225">
            <v>0</v>
          </cell>
          <cell r="FR225">
            <v>0</v>
          </cell>
          <cell r="FS225">
            <v>0</v>
          </cell>
          <cell r="FT225">
            <v>0</v>
          </cell>
          <cell r="FU225">
            <v>0</v>
          </cell>
          <cell r="FV225">
            <v>0</v>
          </cell>
          <cell r="FW225">
            <v>0</v>
          </cell>
          <cell r="FX225">
            <v>0</v>
          </cell>
          <cell r="FY225">
            <v>0</v>
          </cell>
          <cell r="FZ225">
            <v>0</v>
          </cell>
          <cell r="GA225">
            <v>0</v>
          </cell>
          <cell r="GB225">
            <v>0</v>
          </cell>
          <cell r="GC225">
            <v>0</v>
          </cell>
          <cell r="GD225">
            <v>0</v>
          </cell>
          <cell r="GE225">
            <v>0</v>
          </cell>
          <cell r="GF225">
            <v>0</v>
          </cell>
          <cell r="GG225">
            <v>0</v>
          </cell>
          <cell r="GH225">
            <v>0</v>
          </cell>
          <cell r="GI225">
            <v>0</v>
          </cell>
          <cell r="GJ225">
            <v>0</v>
          </cell>
          <cell r="GK225">
            <v>0</v>
          </cell>
          <cell r="GL225">
            <v>0</v>
          </cell>
          <cell r="GM225">
            <v>0</v>
          </cell>
          <cell r="GN225">
            <v>0</v>
          </cell>
          <cell r="GO225">
            <v>0</v>
          </cell>
          <cell r="GP225">
            <v>0</v>
          </cell>
          <cell r="GQ225">
            <v>0</v>
          </cell>
          <cell r="GR225">
            <v>0</v>
          </cell>
          <cell r="GS225">
            <v>0</v>
          </cell>
          <cell r="GT225">
            <v>0</v>
          </cell>
          <cell r="GU225">
            <v>0</v>
          </cell>
          <cell r="GV225">
            <v>0</v>
          </cell>
          <cell r="GW225">
            <v>0</v>
          </cell>
          <cell r="GX225">
            <v>0</v>
          </cell>
          <cell r="GY225">
            <v>0</v>
          </cell>
          <cell r="GZ225">
            <v>0</v>
          </cell>
          <cell r="HA225">
            <v>0</v>
          </cell>
          <cell r="HB225">
            <v>0</v>
          </cell>
          <cell r="HC225">
            <v>0</v>
          </cell>
          <cell r="HD225">
            <v>0</v>
          </cell>
          <cell r="HE225">
            <v>0</v>
          </cell>
          <cell r="HF225">
            <v>0</v>
          </cell>
          <cell r="HG225">
            <v>0</v>
          </cell>
          <cell r="HH225">
            <v>0</v>
          </cell>
          <cell r="HI225">
            <v>0</v>
          </cell>
          <cell r="HJ225">
            <v>0</v>
          </cell>
          <cell r="HK225">
            <v>0</v>
          </cell>
          <cell r="HL225">
            <v>0</v>
          </cell>
          <cell r="HM225">
            <v>0</v>
          </cell>
          <cell r="HN225">
            <v>0</v>
          </cell>
          <cell r="HO225">
            <v>0</v>
          </cell>
          <cell r="HP225">
            <v>0</v>
          </cell>
          <cell r="HQ225">
            <v>0</v>
          </cell>
          <cell r="HR225">
            <v>0</v>
          </cell>
          <cell r="HS225">
            <v>0</v>
          </cell>
          <cell r="HT225">
            <v>0</v>
          </cell>
          <cell r="HU225">
            <v>0</v>
          </cell>
          <cell r="HV225">
            <v>0</v>
          </cell>
          <cell r="HW225">
            <v>0</v>
          </cell>
          <cell r="HX225">
            <v>0</v>
          </cell>
          <cell r="HY225">
            <v>0</v>
          </cell>
          <cell r="HZ225">
            <v>0</v>
          </cell>
          <cell r="IA225">
            <v>0</v>
          </cell>
          <cell r="IB225">
            <v>0</v>
          </cell>
          <cell r="IC225">
            <v>0</v>
          </cell>
          <cell r="ID225">
            <v>0</v>
          </cell>
          <cell r="IE225">
            <v>0</v>
          </cell>
          <cell r="IF225">
            <v>0</v>
          </cell>
          <cell r="IG225">
            <v>0</v>
          </cell>
          <cell r="IH225">
            <v>0</v>
          </cell>
          <cell r="II225">
            <v>0</v>
          </cell>
          <cell r="IJ225">
            <v>0</v>
          </cell>
          <cell r="IK225">
            <v>0</v>
          </cell>
          <cell r="IL225">
            <v>0</v>
          </cell>
          <cell r="IM225">
            <v>0</v>
          </cell>
          <cell r="IN225">
            <v>0</v>
          </cell>
          <cell r="IO225">
            <v>0</v>
          </cell>
          <cell r="IP225">
            <v>0</v>
          </cell>
          <cell r="IQ225">
            <v>0</v>
          </cell>
          <cell r="IR225">
            <v>0</v>
          </cell>
          <cell r="IS225">
            <v>0</v>
          </cell>
          <cell r="IT225">
            <v>0</v>
          </cell>
          <cell r="IU225">
            <v>0</v>
          </cell>
          <cell r="IV225">
            <v>0</v>
          </cell>
          <cell r="IW225">
            <v>0</v>
          </cell>
          <cell r="IX225">
            <v>0</v>
          </cell>
          <cell r="IY225">
            <v>0</v>
          </cell>
          <cell r="IZ225">
            <v>0</v>
          </cell>
          <cell r="JA225">
            <v>0</v>
          </cell>
          <cell r="JB225">
            <v>0</v>
          </cell>
          <cell r="JC225">
            <v>0</v>
          </cell>
          <cell r="JD225">
            <v>0</v>
          </cell>
          <cell r="JE225">
            <v>0</v>
          </cell>
          <cell r="JF225">
            <v>0</v>
          </cell>
          <cell r="JG225">
            <v>0</v>
          </cell>
          <cell r="JH225">
            <v>0</v>
          </cell>
          <cell r="JI225">
            <v>0</v>
          </cell>
          <cell r="JJ225">
            <v>0</v>
          </cell>
          <cell r="JK225">
            <v>0</v>
          </cell>
          <cell r="JL225">
            <v>0</v>
          </cell>
          <cell r="JM225">
            <v>0</v>
          </cell>
          <cell r="JN225">
            <v>0</v>
          </cell>
          <cell r="JO225">
            <v>0</v>
          </cell>
          <cell r="JP225">
            <v>0</v>
          </cell>
          <cell r="JQ225">
            <v>0</v>
          </cell>
        </row>
        <row r="226">
          <cell r="F226">
            <v>0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  <cell r="AA226">
            <v>0</v>
          </cell>
          <cell r="AB226">
            <v>0</v>
          </cell>
          <cell r="AC226">
            <v>0</v>
          </cell>
          <cell r="AD226">
            <v>0</v>
          </cell>
          <cell r="AE226">
            <v>0</v>
          </cell>
          <cell r="AF226">
            <v>0</v>
          </cell>
          <cell r="AG226">
            <v>0</v>
          </cell>
          <cell r="AH226">
            <v>0</v>
          </cell>
          <cell r="AI226">
            <v>0</v>
          </cell>
          <cell r="AJ226">
            <v>0</v>
          </cell>
          <cell r="AK226">
            <v>0</v>
          </cell>
          <cell r="AL226">
            <v>0</v>
          </cell>
          <cell r="AM226">
            <v>0</v>
          </cell>
          <cell r="AN226">
            <v>0</v>
          </cell>
          <cell r="AO226">
            <v>0</v>
          </cell>
          <cell r="AP226">
            <v>0</v>
          </cell>
          <cell r="AQ226">
            <v>0</v>
          </cell>
          <cell r="AR226">
            <v>0</v>
          </cell>
          <cell r="AS226">
            <v>0</v>
          </cell>
          <cell r="AT226">
            <v>0</v>
          </cell>
          <cell r="AU226">
            <v>0</v>
          </cell>
          <cell r="AV226">
            <v>0</v>
          </cell>
          <cell r="AW226">
            <v>0</v>
          </cell>
          <cell r="AX226">
            <v>0</v>
          </cell>
          <cell r="AY226">
            <v>0</v>
          </cell>
          <cell r="AZ226">
            <v>0</v>
          </cell>
          <cell r="BA226">
            <v>0</v>
          </cell>
          <cell r="BB226">
            <v>0</v>
          </cell>
          <cell r="BC226">
            <v>0</v>
          </cell>
          <cell r="BD226">
            <v>0</v>
          </cell>
          <cell r="BE226">
            <v>0</v>
          </cell>
          <cell r="BF226">
            <v>0</v>
          </cell>
          <cell r="BG226">
            <v>0</v>
          </cell>
          <cell r="BH226">
            <v>0</v>
          </cell>
          <cell r="BI226">
            <v>0</v>
          </cell>
          <cell r="BJ226">
            <v>0</v>
          </cell>
          <cell r="BK226">
            <v>0</v>
          </cell>
          <cell r="BL226">
            <v>0</v>
          </cell>
          <cell r="BM226">
            <v>0</v>
          </cell>
          <cell r="BN226">
            <v>0</v>
          </cell>
          <cell r="BO226">
            <v>0</v>
          </cell>
          <cell r="BP226">
            <v>0</v>
          </cell>
          <cell r="BQ226">
            <v>0</v>
          </cell>
          <cell r="BR226">
            <v>0</v>
          </cell>
          <cell r="BS226">
            <v>0</v>
          </cell>
          <cell r="BT226">
            <v>0</v>
          </cell>
          <cell r="BU226">
            <v>0</v>
          </cell>
          <cell r="BV226">
            <v>0</v>
          </cell>
          <cell r="BW226">
            <v>0</v>
          </cell>
          <cell r="BX226">
            <v>0</v>
          </cell>
          <cell r="BY226">
            <v>0</v>
          </cell>
          <cell r="BZ226">
            <v>0</v>
          </cell>
          <cell r="CA226">
            <v>0</v>
          </cell>
          <cell r="CB226">
            <v>0</v>
          </cell>
          <cell r="CC226">
            <v>0</v>
          </cell>
          <cell r="CD226">
            <v>0</v>
          </cell>
          <cell r="CE226">
            <v>0</v>
          </cell>
          <cell r="CF226">
            <v>0</v>
          </cell>
          <cell r="CG226">
            <v>0</v>
          </cell>
          <cell r="CH226">
            <v>0</v>
          </cell>
          <cell r="CI226">
            <v>0</v>
          </cell>
          <cell r="CJ226">
            <v>0</v>
          </cell>
          <cell r="CK226">
            <v>0</v>
          </cell>
          <cell r="CL226">
            <v>0</v>
          </cell>
          <cell r="CM226">
            <v>0</v>
          </cell>
          <cell r="CN226">
            <v>0</v>
          </cell>
          <cell r="CO226">
            <v>0</v>
          </cell>
          <cell r="CP226">
            <v>0</v>
          </cell>
          <cell r="CQ226">
            <v>0</v>
          </cell>
          <cell r="CR226">
            <v>0</v>
          </cell>
          <cell r="CS226">
            <v>0</v>
          </cell>
          <cell r="CT226">
            <v>0</v>
          </cell>
          <cell r="CU226">
            <v>0</v>
          </cell>
          <cell r="CV226">
            <v>0</v>
          </cell>
          <cell r="CW226">
            <v>0</v>
          </cell>
          <cell r="CX226">
            <v>0</v>
          </cell>
          <cell r="CY226">
            <v>0</v>
          </cell>
          <cell r="CZ226">
            <v>0</v>
          </cell>
          <cell r="DA226">
            <v>0</v>
          </cell>
          <cell r="DB226">
            <v>0</v>
          </cell>
          <cell r="DC226">
            <v>0</v>
          </cell>
          <cell r="DD226">
            <v>0</v>
          </cell>
          <cell r="DE226">
            <v>0</v>
          </cell>
          <cell r="DF226">
            <v>0</v>
          </cell>
          <cell r="DG226">
            <v>0</v>
          </cell>
          <cell r="DH226">
            <v>0</v>
          </cell>
          <cell r="DI226">
            <v>0</v>
          </cell>
          <cell r="DJ226">
            <v>0</v>
          </cell>
          <cell r="DK226">
            <v>0</v>
          </cell>
          <cell r="DL226">
            <v>0</v>
          </cell>
          <cell r="DM226">
            <v>0</v>
          </cell>
          <cell r="DN226">
            <v>0</v>
          </cell>
          <cell r="DO226">
            <v>0</v>
          </cell>
          <cell r="DP226">
            <v>0</v>
          </cell>
          <cell r="DQ226">
            <v>0</v>
          </cell>
          <cell r="DR226">
            <v>0</v>
          </cell>
          <cell r="DS226">
            <v>0</v>
          </cell>
          <cell r="DT226">
            <v>0</v>
          </cell>
          <cell r="DU226">
            <v>0</v>
          </cell>
          <cell r="DV226">
            <v>0</v>
          </cell>
          <cell r="DW226">
            <v>0</v>
          </cell>
          <cell r="DX226">
            <v>0</v>
          </cell>
          <cell r="DY226">
            <v>0</v>
          </cell>
          <cell r="DZ226">
            <v>0</v>
          </cell>
          <cell r="EA226">
            <v>0</v>
          </cell>
          <cell r="EB226">
            <v>0</v>
          </cell>
          <cell r="EC226">
            <v>0</v>
          </cell>
          <cell r="ED226">
            <v>0</v>
          </cell>
          <cell r="EE226">
            <v>0</v>
          </cell>
          <cell r="EF226">
            <v>0</v>
          </cell>
          <cell r="EG226">
            <v>0</v>
          </cell>
          <cell r="EH226">
            <v>0</v>
          </cell>
          <cell r="EI226">
            <v>0</v>
          </cell>
          <cell r="EJ226">
            <v>0</v>
          </cell>
          <cell r="EK226">
            <v>0</v>
          </cell>
          <cell r="EL226">
            <v>0</v>
          </cell>
          <cell r="EM226">
            <v>0</v>
          </cell>
          <cell r="EN226">
            <v>0</v>
          </cell>
          <cell r="EO226">
            <v>0</v>
          </cell>
          <cell r="EP226">
            <v>0</v>
          </cell>
          <cell r="EQ226">
            <v>0</v>
          </cell>
          <cell r="ER226">
            <v>0</v>
          </cell>
          <cell r="ES226">
            <v>0</v>
          </cell>
          <cell r="ET226">
            <v>0</v>
          </cell>
          <cell r="EU226">
            <v>0</v>
          </cell>
          <cell r="EV226">
            <v>0</v>
          </cell>
          <cell r="EW226">
            <v>0</v>
          </cell>
          <cell r="EX226">
            <v>0</v>
          </cell>
          <cell r="EY226">
            <v>0</v>
          </cell>
          <cell r="EZ226">
            <v>0</v>
          </cell>
          <cell r="FA226">
            <v>0</v>
          </cell>
          <cell r="FB226">
            <v>0</v>
          </cell>
          <cell r="FC226">
            <v>0</v>
          </cell>
          <cell r="FD226">
            <v>0</v>
          </cell>
          <cell r="FE226">
            <v>0</v>
          </cell>
          <cell r="FF226">
            <v>0</v>
          </cell>
          <cell r="FG226">
            <v>0</v>
          </cell>
          <cell r="FH226">
            <v>0</v>
          </cell>
          <cell r="FI226">
            <v>0</v>
          </cell>
          <cell r="FJ226">
            <v>0</v>
          </cell>
          <cell r="FK226">
            <v>0</v>
          </cell>
          <cell r="FL226">
            <v>0</v>
          </cell>
          <cell r="FM226">
            <v>0</v>
          </cell>
          <cell r="FN226">
            <v>0</v>
          </cell>
          <cell r="FO226">
            <v>0</v>
          </cell>
          <cell r="FP226">
            <v>0</v>
          </cell>
          <cell r="FQ226">
            <v>0</v>
          </cell>
          <cell r="FR226">
            <v>0</v>
          </cell>
          <cell r="FS226">
            <v>0</v>
          </cell>
          <cell r="FT226">
            <v>0</v>
          </cell>
          <cell r="FU226">
            <v>0</v>
          </cell>
          <cell r="FV226">
            <v>0</v>
          </cell>
          <cell r="FW226">
            <v>0</v>
          </cell>
          <cell r="FX226">
            <v>0</v>
          </cell>
          <cell r="FY226">
            <v>0</v>
          </cell>
          <cell r="FZ226">
            <v>0</v>
          </cell>
          <cell r="GA226">
            <v>0</v>
          </cell>
          <cell r="GB226">
            <v>0</v>
          </cell>
          <cell r="GC226">
            <v>0</v>
          </cell>
          <cell r="GD226">
            <v>0</v>
          </cell>
          <cell r="GE226">
            <v>0</v>
          </cell>
          <cell r="GF226">
            <v>0</v>
          </cell>
          <cell r="GG226">
            <v>0</v>
          </cell>
          <cell r="GH226">
            <v>0</v>
          </cell>
          <cell r="GI226">
            <v>0</v>
          </cell>
          <cell r="GJ226">
            <v>0</v>
          </cell>
          <cell r="GK226">
            <v>0</v>
          </cell>
          <cell r="GL226">
            <v>0</v>
          </cell>
          <cell r="GM226">
            <v>0</v>
          </cell>
          <cell r="GN226">
            <v>0</v>
          </cell>
          <cell r="GO226">
            <v>0</v>
          </cell>
          <cell r="GP226">
            <v>0</v>
          </cell>
          <cell r="GQ226">
            <v>0</v>
          </cell>
          <cell r="GR226">
            <v>0</v>
          </cell>
          <cell r="GS226">
            <v>0</v>
          </cell>
          <cell r="GT226">
            <v>0</v>
          </cell>
          <cell r="GU226">
            <v>0</v>
          </cell>
          <cell r="GV226">
            <v>0</v>
          </cell>
          <cell r="GW226">
            <v>0</v>
          </cell>
          <cell r="GX226">
            <v>0</v>
          </cell>
          <cell r="GY226">
            <v>0</v>
          </cell>
          <cell r="GZ226">
            <v>0</v>
          </cell>
          <cell r="HA226">
            <v>0</v>
          </cell>
          <cell r="HB226">
            <v>0</v>
          </cell>
          <cell r="HC226">
            <v>0</v>
          </cell>
          <cell r="HD226">
            <v>0</v>
          </cell>
          <cell r="HE226">
            <v>0</v>
          </cell>
          <cell r="HF226">
            <v>0</v>
          </cell>
          <cell r="HG226">
            <v>0</v>
          </cell>
          <cell r="HH226">
            <v>0</v>
          </cell>
          <cell r="HI226">
            <v>0</v>
          </cell>
          <cell r="HJ226">
            <v>0</v>
          </cell>
          <cell r="HK226">
            <v>0</v>
          </cell>
          <cell r="HL226">
            <v>0</v>
          </cell>
          <cell r="HM226">
            <v>0</v>
          </cell>
          <cell r="HN226">
            <v>0</v>
          </cell>
          <cell r="HO226">
            <v>0</v>
          </cell>
          <cell r="HP226">
            <v>0</v>
          </cell>
          <cell r="HQ226">
            <v>0</v>
          </cell>
          <cell r="HR226">
            <v>0</v>
          </cell>
          <cell r="HS226">
            <v>0</v>
          </cell>
          <cell r="HT226">
            <v>0</v>
          </cell>
          <cell r="HU226">
            <v>0</v>
          </cell>
          <cell r="HV226">
            <v>0</v>
          </cell>
          <cell r="HW226">
            <v>0</v>
          </cell>
          <cell r="HX226">
            <v>0</v>
          </cell>
          <cell r="HY226">
            <v>0</v>
          </cell>
          <cell r="HZ226">
            <v>0</v>
          </cell>
          <cell r="IA226">
            <v>0</v>
          </cell>
          <cell r="IB226">
            <v>0</v>
          </cell>
          <cell r="IC226">
            <v>0</v>
          </cell>
          <cell r="ID226">
            <v>0</v>
          </cell>
          <cell r="IE226">
            <v>0</v>
          </cell>
          <cell r="IF226">
            <v>0</v>
          </cell>
          <cell r="IG226">
            <v>0</v>
          </cell>
          <cell r="IH226">
            <v>0</v>
          </cell>
          <cell r="II226">
            <v>0</v>
          </cell>
          <cell r="IJ226">
            <v>0</v>
          </cell>
          <cell r="IK226">
            <v>0</v>
          </cell>
          <cell r="IL226">
            <v>0</v>
          </cell>
          <cell r="IM226">
            <v>0</v>
          </cell>
          <cell r="IN226">
            <v>0</v>
          </cell>
          <cell r="IO226">
            <v>0</v>
          </cell>
          <cell r="IP226">
            <v>0</v>
          </cell>
          <cell r="IQ226">
            <v>0</v>
          </cell>
          <cell r="IR226">
            <v>0</v>
          </cell>
          <cell r="IS226">
            <v>0</v>
          </cell>
          <cell r="IT226">
            <v>0</v>
          </cell>
          <cell r="IU226">
            <v>0</v>
          </cell>
          <cell r="IV226">
            <v>0</v>
          </cell>
          <cell r="IW226">
            <v>0</v>
          </cell>
          <cell r="IX226">
            <v>0</v>
          </cell>
          <cell r="IY226">
            <v>0</v>
          </cell>
          <cell r="IZ226">
            <v>0</v>
          </cell>
          <cell r="JA226">
            <v>0</v>
          </cell>
          <cell r="JB226">
            <v>0</v>
          </cell>
          <cell r="JC226">
            <v>0</v>
          </cell>
          <cell r="JD226">
            <v>0</v>
          </cell>
          <cell r="JE226">
            <v>0</v>
          </cell>
          <cell r="JF226">
            <v>0</v>
          </cell>
          <cell r="JG226">
            <v>0</v>
          </cell>
          <cell r="JH226">
            <v>0</v>
          </cell>
          <cell r="JI226">
            <v>0</v>
          </cell>
          <cell r="JJ226">
            <v>0</v>
          </cell>
          <cell r="JK226">
            <v>0</v>
          </cell>
          <cell r="JL226">
            <v>0</v>
          </cell>
          <cell r="JM226">
            <v>0</v>
          </cell>
          <cell r="JN226">
            <v>0</v>
          </cell>
          <cell r="JO226">
            <v>0</v>
          </cell>
          <cell r="JP226">
            <v>0</v>
          </cell>
          <cell r="JQ226">
            <v>0</v>
          </cell>
        </row>
        <row r="227"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  <cell r="AA227">
            <v>0</v>
          </cell>
          <cell r="AB227">
            <v>0</v>
          </cell>
          <cell r="AC227">
            <v>0</v>
          </cell>
          <cell r="AD227">
            <v>0</v>
          </cell>
          <cell r="AE227">
            <v>0</v>
          </cell>
          <cell r="AF227">
            <v>0</v>
          </cell>
          <cell r="AG227">
            <v>0</v>
          </cell>
          <cell r="AH227">
            <v>0</v>
          </cell>
          <cell r="AI227">
            <v>0</v>
          </cell>
          <cell r="AJ227">
            <v>0</v>
          </cell>
          <cell r="AK227">
            <v>0</v>
          </cell>
          <cell r="AL227">
            <v>0</v>
          </cell>
          <cell r="AM227">
            <v>0</v>
          </cell>
          <cell r="AN227">
            <v>0</v>
          </cell>
          <cell r="AO227">
            <v>0</v>
          </cell>
          <cell r="AP227">
            <v>0</v>
          </cell>
          <cell r="AQ227">
            <v>0</v>
          </cell>
          <cell r="AR227">
            <v>0</v>
          </cell>
          <cell r="AS227">
            <v>0</v>
          </cell>
          <cell r="AT227">
            <v>0</v>
          </cell>
          <cell r="AU227">
            <v>0</v>
          </cell>
          <cell r="AV227">
            <v>0</v>
          </cell>
          <cell r="AW227">
            <v>0</v>
          </cell>
          <cell r="AX227">
            <v>0</v>
          </cell>
          <cell r="AY227">
            <v>0</v>
          </cell>
          <cell r="AZ227">
            <v>0</v>
          </cell>
          <cell r="BA227">
            <v>0</v>
          </cell>
          <cell r="BB227">
            <v>0</v>
          </cell>
          <cell r="BC227">
            <v>0</v>
          </cell>
          <cell r="BD227">
            <v>0</v>
          </cell>
          <cell r="BE227">
            <v>0</v>
          </cell>
          <cell r="BF227">
            <v>0</v>
          </cell>
          <cell r="BG227">
            <v>0</v>
          </cell>
          <cell r="BH227">
            <v>0</v>
          </cell>
          <cell r="BI227">
            <v>0</v>
          </cell>
          <cell r="BJ227">
            <v>0</v>
          </cell>
          <cell r="BK227">
            <v>0</v>
          </cell>
          <cell r="BL227">
            <v>0</v>
          </cell>
          <cell r="BM227">
            <v>0</v>
          </cell>
          <cell r="BN227">
            <v>0</v>
          </cell>
          <cell r="BO227">
            <v>0</v>
          </cell>
          <cell r="BP227">
            <v>0</v>
          </cell>
          <cell r="BQ227">
            <v>0</v>
          </cell>
          <cell r="BR227">
            <v>0</v>
          </cell>
          <cell r="BS227">
            <v>0</v>
          </cell>
          <cell r="BT227">
            <v>0</v>
          </cell>
          <cell r="BU227">
            <v>0</v>
          </cell>
          <cell r="BV227">
            <v>0</v>
          </cell>
          <cell r="BW227">
            <v>0</v>
          </cell>
          <cell r="BX227">
            <v>0</v>
          </cell>
          <cell r="BY227">
            <v>0</v>
          </cell>
          <cell r="BZ227">
            <v>0</v>
          </cell>
          <cell r="CA227">
            <v>0</v>
          </cell>
          <cell r="CB227">
            <v>0</v>
          </cell>
          <cell r="CC227">
            <v>0</v>
          </cell>
          <cell r="CD227">
            <v>0</v>
          </cell>
          <cell r="CE227">
            <v>0</v>
          </cell>
          <cell r="CF227">
            <v>0</v>
          </cell>
          <cell r="CG227">
            <v>0</v>
          </cell>
          <cell r="CH227">
            <v>0</v>
          </cell>
          <cell r="CI227">
            <v>0</v>
          </cell>
          <cell r="CJ227">
            <v>0</v>
          </cell>
          <cell r="CK227">
            <v>0</v>
          </cell>
          <cell r="CL227">
            <v>0</v>
          </cell>
          <cell r="CM227">
            <v>0</v>
          </cell>
          <cell r="CN227">
            <v>0</v>
          </cell>
          <cell r="CO227">
            <v>0</v>
          </cell>
          <cell r="CP227">
            <v>0</v>
          </cell>
          <cell r="CQ227">
            <v>0</v>
          </cell>
          <cell r="CR227">
            <v>0</v>
          </cell>
          <cell r="CS227">
            <v>0</v>
          </cell>
          <cell r="CT227">
            <v>0</v>
          </cell>
          <cell r="CU227">
            <v>0</v>
          </cell>
          <cell r="CV227">
            <v>0</v>
          </cell>
          <cell r="CW227">
            <v>0</v>
          </cell>
          <cell r="CX227">
            <v>0</v>
          </cell>
          <cell r="CY227">
            <v>0</v>
          </cell>
          <cell r="CZ227">
            <v>0</v>
          </cell>
          <cell r="DA227">
            <v>0</v>
          </cell>
          <cell r="DB227">
            <v>0</v>
          </cell>
          <cell r="DC227">
            <v>0</v>
          </cell>
          <cell r="DD227">
            <v>0</v>
          </cell>
          <cell r="DE227">
            <v>0</v>
          </cell>
          <cell r="DF227">
            <v>0</v>
          </cell>
          <cell r="DG227">
            <v>0</v>
          </cell>
          <cell r="DH227">
            <v>0</v>
          </cell>
          <cell r="DI227">
            <v>0</v>
          </cell>
          <cell r="DJ227">
            <v>0</v>
          </cell>
          <cell r="DK227">
            <v>0</v>
          </cell>
          <cell r="DL227">
            <v>0</v>
          </cell>
          <cell r="DM227">
            <v>0</v>
          </cell>
          <cell r="DN227">
            <v>0</v>
          </cell>
          <cell r="DO227">
            <v>0</v>
          </cell>
          <cell r="DP227">
            <v>0</v>
          </cell>
          <cell r="DQ227">
            <v>0</v>
          </cell>
          <cell r="DR227">
            <v>0</v>
          </cell>
          <cell r="DS227">
            <v>0</v>
          </cell>
          <cell r="DT227">
            <v>0</v>
          </cell>
          <cell r="DU227">
            <v>0</v>
          </cell>
          <cell r="DV227">
            <v>0</v>
          </cell>
          <cell r="DW227">
            <v>0</v>
          </cell>
          <cell r="DX227">
            <v>0</v>
          </cell>
          <cell r="DY227">
            <v>0</v>
          </cell>
          <cell r="DZ227">
            <v>0</v>
          </cell>
          <cell r="EA227">
            <v>0</v>
          </cell>
          <cell r="EB227">
            <v>0</v>
          </cell>
          <cell r="EC227">
            <v>0</v>
          </cell>
          <cell r="ED227">
            <v>0</v>
          </cell>
          <cell r="EE227">
            <v>0</v>
          </cell>
          <cell r="EF227">
            <v>0</v>
          </cell>
          <cell r="EG227">
            <v>0</v>
          </cell>
          <cell r="EH227">
            <v>0</v>
          </cell>
          <cell r="EI227">
            <v>0</v>
          </cell>
          <cell r="EJ227">
            <v>0</v>
          </cell>
          <cell r="EK227">
            <v>0</v>
          </cell>
          <cell r="EL227">
            <v>0</v>
          </cell>
          <cell r="EM227">
            <v>0</v>
          </cell>
          <cell r="EN227">
            <v>0</v>
          </cell>
          <cell r="EO227">
            <v>0</v>
          </cell>
          <cell r="EP227">
            <v>0</v>
          </cell>
          <cell r="EQ227">
            <v>0</v>
          </cell>
          <cell r="ER227">
            <v>0</v>
          </cell>
          <cell r="ES227">
            <v>0</v>
          </cell>
          <cell r="ET227">
            <v>0</v>
          </cell>
          <cell r="EU227">
            <v>0</v>
          </cell>
          <cell r="EV227">
            <v>0</v>
          </cell>
          <cell r="EW227">
            <v>0</v>
          </cell>
          <cell r="EX227">
            <v>0</v>
          </cell>
          <cell r="EY227">
            <v>0</v>
          </cell>
          <cell r="EZ227">
            <v>0</v>
          </cell>
          <cell r="FA227">
            <v>0</v>
          </cell>
          <cell r="FB227">
            <v>0</v>
          </cell>
          <cell r="FC227">
            <v>0</v>
          </cell>
          <cell r="FD227">
            <v>0</v>
          </cell>
          <cell r="FE227">
            <v>0</v>
          </cell>
          <cell r="FF227">
            <v>0</v>
          </cell>
          <cell r="FG227">
            <v>0</v>
          </cell>
          <cell r="FH227">
            <v>0</v>
          </cell>
          <cell r="FI227">
            <v>0</v>
          </cell>
          <cell r="FJ227">
            <v>0</v>
          </cell>
          <cell r="FK227">
            <v>0</v>
          </cell>
          <cell r="FL227">
            <v>0</v>
          </cell>
          <cell r="FM227">
            <v>0</v>
          </cell>
          <cell r="FN227">
            <v>0</v>
          </cell>
          <cell r="FO227">
            <v>0</v>
          </cell>
          <cell r="FP227">
            <v>0</v>
          </cell>
          <cell r="FQ227">
            <v>0</v>
          </cell>
          <cell r="FR227">
            <v>0</v>
          </cell>
          <cell r="FS227">
            <v>0</v>
          </cell>
          <cell r="FT227">
            <v>0</v>
          </cell>
          <cell r="FU227">
            <v>0</v>
          </cell>
          <cell r="FV227">
            <v>0</v>
          </cell>
          <cell r="FW227">
            <v>0</v>
          </cell>
          <cell r="FX227">
            <v>0</v>
          </cell>
          <cell r="FY227">
            <v>0</v>
          </cell>
          <cell r="FZ227">
            <v>0</v>
          </cell>
          <cell r="GA227">
            <v>0</v>
          </cell>
          <cell r="GB227">
            <v>0</v>
          </cell>
          <cell r="GC227">
            <v>0</v>
          </cell>
          <cell r="GD227">
            <v>0</v>
          </cell>
          <cell r="GE227">
            <v>0</v>
          </cell>
          <cell r="GF227">
            <v>0</v>
          </cell>
          <cell r="GG227">
            <v>0</v>
          </cell>
          <cell r="GH227">
            <v>0</v>
          </cell>
          <cell r="GI227">
            <v>0</v>
          </cell>
          <cell r="GJ227">
            <v>0</v>
          </cell>
          <cell r="GK227">
            <v>0</v>
          </cell>
          <cell r="GL227">
            <v>0</v>
          </cell>
          <cell r="GM227">
            <v>0</v>
          </cell>
          <cell r="GN227">
            <v>0</v>
          </cell>
          <cell r="GO227">
            <v>0</v>
          </cell>
          <cell r="GP227">
            <v>0</v>
          </cell>
          <cell r="GQ227">
            <v>0</v>
          </cell>
          <cell r="GR227">
            <v>0</v>
          </cell>
          <cell r="GS227">
            <v>0</v>
          </cell>
          <cell r="GT227">
            <v>0</v>
          </cell>
          <cell r="GU227">
            <v>0</v>
          </cell>
          <cell r="GV227">
            <v>0</v>
          </cell>
          <cell r="GW227">
            <v>0</v>
          </cell>
          <cell r="GX227">
            <v>0</v>
          </cell>
          <cell r="GY227">
            <v>0</v>
          </cell>
          <cell r="GZ227">
            <v>0</v>
          </cell>
          <cell r="HA227">
            <v>0</v>
          </cell>
          <cell r="HB227">
            <v>0</v>
          </cell>
          <cell r="HC227">
            <v>0</v>
          </cell>
          <cell r="HD227">
            <v>0</v>
          </cell>
          <cell r="HE227">
            <v>0</v>
          </cell>
          <cell r="HF227">
            <v>0</v>
          </cell>
          <cell r="HG227">
            <v>0</v>
          </cell>
          <cell r="HH227">
            <v>0</v>
          </cell>
          <cell r="HI227">
            <v>0</v>
          </cell>
          <cell r="HJ227">
            <v>0</v>
          </cell>
          <cell r="HK227">
            <v>0</v>
          </cell>
          <cell r="HL227">
            <v>0</v>
          </cell>
          <cell r="HM227">
            <v>0</v>
          </cell>
          <cell r="HN227">
            <v>0</v>
          </cell>
          <cell r="HO227">
            <v>0</v>
          </cell>
          <cell r="HP227">
            <v>0</v>
          </cell>
          <cell r="HQ227">
            <v>0</v>
          </cell>
          <cell r="HR227">
            <v>0</v>
          </cell>
          <cell r="HS227">
            <v>0</v>
          </cell>
          <cell r="HT227">
            <v>0</v>
          </cell>
          <cell r="HU227">
            <v>0</v>
          </cell>
          <cell r="HV227">
            <v>0</v>
          </cell>
          <cell r="HW227">
            <v>0</v>
          </cell>
          <cell r="HX227">
            <v>0</v>
          </cell>
          <cell r="HY227">
            <v>0</v>
          </cell>
          <cell r="HZ227">
            <v>0</v>
          </cell>
          <cell r="IA227">
            <v>0</v>
          </cell>
          <cell r="IB227">
            <v>0</v>
          </cell>
          <cell r="IC227">
            <v>0</v>
          </cell>
          <cell r="ID227">
            <v>0</v>
          </cell>
          <cell r="IE227">
            <v>0</v>
          </cell>
          <cell r="IF227">
            <v>0</v>
          </cell>
          <cell r="IG227">
            <v>0</v>
          </cell>
          <cell r="IH227">
            <v>0</v>
          </cell>
          <cell r="II227">
            <v>0</v>
          </cell>
          <cell r="IJ227">
            <v>0</v>
          </cell>
          <cell r="IK227">
            <v>0</v>
          </cell>
          <cell r="IL227">
            <v>0</v>
          </cell>
          <cell r="IM227">
            <v>0</v>
          </cell>
          <cell r="IN227">
            <v>0</v>
          </cell>
          <cell r="IO227">
            <v>0</v>
          </cell>
          <cell r="IP227">
            <v>0</v>
          </cell>
          <cell r="IQ227">
            <v>0</v>
          </cell>
          <cell r="IR227">
            <v>0</v>
          </cell>
          <cell r="IS227">
            <v>0</v>
          </cell>
          <cell r="IT227">
            <v>0</v>
          </cell>
          <cell r="IU227">
            <v>0</v>
          </cell>
          <cell r="IV227">
            <v>0</v>
          </cell>
          <cell r="IW227">
            <v>0</v>
          </cell>
          <cell r="IX227">
            <v>0</v>
          </cell>
          <cell r="IY227">
            <v>0</v>
          </cell>
          <cell r="IZ227">
            <v>0</v>
          </cell>
          <cell r="JA227">
            <v>0</v>
          </cell>
          <cell r="JB227">
            <v>0</v>
          </cell>
          <cell r="JC227">
            <v>0</v>
          </cell>
          <cell r="JD227">
            <v>0</v>
          </cell>
          <cell r="JE227">
            <v>0</v>
          </cell>
          <cell r="JF227">
            <v>0</v>
          </cell>
          <cell r="JG227">
            <v>0</v>
          </cell>
          <cell r="JH227">
            <v>0</v>
          </cell>
          <cell r="JI227">
            <v>0</v>
          </cell>
          <cell r="JJ227">
            <v>0</v>
          </cell>
          <cell r="JK227">
            <v>0</v>
          </cell>
          <cell r="JL227">
            <v>0</v>
          </cell>
          <cell r="JM227">
            <v>0</v>
          </cell>
          <cell r="JN227">
            <v>0</v>
          </cell>
          <cell r="JO227">
            <v>0</v>
          </cell>
          <cell r="JP227">
            <v>0</v>
          </cell>
          <cell r="JQ227">
            <v>0</v>
          </cell>
        </row>
        <row r="228">
          <cell r="F228">
            <v>0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0</v>
          </cell>
          <cell r="R228">
            <v>0</v>
          </cell>
          <cell r="S228">
            <v>0</v>
          </cell>
          <cell r="T228">
            <v>0</v>
          </cell>
          <cell r="U228">
            <v>0</v>
          </cell>
          <cell r="V228">
            <v>0</v>
          </cell>
          <cell r="W228">
            <v>0</v>
          </cell>
          <cell r="X228">
            <v>0</v>
          </cell>
          <cell r="Y228">
            <v>0</v>
          </cell>
          <cell r="Z228">
            <v>0</v>
          </cell>
          <cell r="AA228">
            <v>0</v>
          </cell>
          <cell r="AB228">
            <v>0</v>
          </cell>
          <cell r="AC228">
            <v>0</v>
          </cell>
          <cell r="AD228">
            <v>0</v>
          </cell>
          <cell r="AE228">
            <v>0</v>
          </cell>
          <cell r="AF228">
            <v>0</v>
          </cell>
          <cell r="AG228">
            <v>0</v>
          </cell>
          <cell r="AH228">
            <v>0</v>
          </cell>
          <cell r="AI228">
            <v>0</v>
          </cell>
          <cell r="AJ228">
            <v>0</v>
          </cell>
          <cell r="AK228">
            <v>0</v>
          </cell>
          <cell r="AL228">
            <v>0</v>
          </cell>
          <cell r="AM228">
            <v>0</v>
          </cell>
          <cell r="AN228">
            <v>0</v>
          </cell>
          <cell r="AO228">
            <v>0</v>
          </cell>
          <cell r="AP228">
            <v>0</v>
          </cell>
          <cell r="AQ228">
            <v>0</v>
          </cell>
          <cell r="AR228">
            <v>0</v>
          </cell>
          <cell r="AS228">
            <v>0</v>
          </cell>
          <cell r="AT228">
            <v>0</v>
          </cell>
          <cell r="AU228">
            <v>0</v>
          </cell>
          <cell r="AV228">
            <v>0</v>
          </cell>
          <cell r="AW228">
            <v>0</v>
          </cell>
          <cell r="AX228">
            <v>0</v>
          </cell>
          <cell r="AY228">
            <v>0</v>
          </cell>
          <cell r="AZ228">
            <v>0</v>
          </cell>
          <cell r="BA228">
            <v>0</v>
          </cell>
          <cell r="BB228">
            <v>0</v>
          </cell>
          <cell r="BC228">
            <v>0</v>
          </cell>
          <cell r="BD228">
            <v>0</v>
          </cell>
          <cell r="BE228">
            <v>0</v>
          </cell>
          <cell r="BF228">
            <v>0</v>
          </cell>
          <cell r="BG228">
            <v>0</v>
          </cell>
          <cell r="BH228">
            <v>0</v>
          </cell>
          <cell r="BI228">
            <v>0</v>
          </cell>
          <cell r="BJ228">
            <v>0</v>
          </cell>
          <cell r="BK228">
            <v>0</v>
          </cell>
          <cell r="BL228">
            <v>0</v>
          </cell>
          <cell r="BM228">
            <v>0</v>
          </cell>
          <cell r="BN228">
            <v>0</v>
          </cell>
          <cell r="BO228">
            <v>0</v>
          </cell>
          <cell r="BP228">
            <v>0</v>
          </cell>
          <cell r="BQ228">
            <v>0</v>
          </cell>
          <cell r="BR228">
            <v>0</v>
          </cell>
          <cell r="BS228">
            <v>0</v>
          </cell>
          <cell r="BT228">
            <v>0</v>
          </cell>
          <cell r="BU228">
            <v>0</v>
          </cell>
          <cell r="BV228">
            <v>0</v>
          </cell>
          <cell r="BW228">
            <v>0</v>
          </cell>
          <cell r="BX228">
            <v>0</v>
          </cell>
          <cell r="BY228">
            <v>0</v>
          </cell>
          <cell r="BZ228">
            <v>0</v>
          </cell>
          <cell r="CA228">
            <v>0</v>
          </cell>
          <cell r="CB228">
            <v>0</v>
          </cell>
          <cell r="CC228">
            <v>0</v>
          </cell>
          <cell r="CD228">
            <v>0</v>
          </cell>
          <cell r="CE228">
            <v>0</v>
          </cell>
          <cell r="CF228">
            <v>0</v>
          </cell>
          <cell r="CG228">
            <v>0</v>
          </cell>
          <cell r="CH228">
            <v>0</v>
          </cell>
          <cell r="CI228">
            <v>0</v>
          </cell>
          <cell r="CJ228">
            <v>0</v>
          </cell>
          <cell r="CK228">
            <v>0</v>
          </cell>
          <cell r="CL228">
            <v>0</v>
          </cell>
          <cell r="CM228">
            <v>0</v>
          </cell>
          <cell r="CN228">
            <v>0</v>
          </cell>
          <cell r="CO228">
            <v>0</v>
          </cell>
          <cell r="CP228">
            <v>0</v>
          </cell>
          <cell r="CQ228">
            <v>0</v>
          </cell>
          <cell r="CR228">
            <v>0</v>
          </cell>
          <cell r="CS228">
            <v>0</v>
          </cell>
          <cell r="CT228">
            <v>0</v>
          </cell>
          <cell r="CU228">
            <v>0</v>
          </cell>
          <cell r="CV228">
            <v>0</v>
          </cell>
          <cell r="CW228">
            <v>0</v>
          </cell>
          <cell r="CX228">
            <v>0</v>
          </cell>
          <cell r="CY228">
            <v>0</v>
          </cell>
          <cell r="CZ228">
            <v>0</v>
          </cell>
          <cell r="DA228">
            <v>0</v>
          </cell>
          <cell r="DB228">
            <v>0</v>
          </cell>
          <cell r="DC228">
            <v>0</v>
          </cell>
          <cell r="DD228">
            <v>0</v>
          </cell>
          <cell r="DE228">
            <v>0</v>
          </cell>
          <cell r="DF228">
            <v>0</v>
          </cell>
          <cell r="DG228">
            <v>0</v>
          </cell>
          <cell r="DH228">
            <v>0</v>
          </cell>
          <cell r="DI228">
            <v>0</v>
          </cell>
          <cell r="DJ228">
            <v>0</v>
          </cell>
          <cell r="DK228">
            <v>0</v>
          </cell>
          <cell r="DL228">
            <v>0</v>
          </cell>
          <cell r="DM228">
            <v>0</v>
          </cell>
          <cell r="DN228">
            <v>0</v>
          </cell>
          <cell r="DO228">
            <v>0</v>
          </cell>
          <cell r="DP228">
            <v>0</v>
          </cell>
          <cell r="DQ228">
            <v>0</v>
          </cell>
          <cell r="DR228">
            <v>0</v>
          </cell>
          <cell r="DS228">
            <v>0</v>
          </cell>
          <cell r="DT228">
            <v>0</v>
          </cell>
          <cell r="DU228">
            <v>0</v>
          </cell>
          <cell r="DV228">
            <v>0</v>
          </cell>
          <cell r="DW228">
            <v>0</v>
          </cell>
          <cell r="DX228">
            <v>0</v>
          </cell>
          <cell r="DY228">
            <v>0</v>
          </cell>
          <cell r="DZ228">
            <v>0</v>
          </cell>
          <cell r="EA228">
            <v>0</v>
          </cell>
          <cell r="EB228">
            <v>0</v>
          </cell>
          <cell r="EC228">
            <v>0</v>
          </cell>
          <cell r="ED228">
            <v>0</v>
          </cell>
          <cell r="EE228">
            <v>0</v>
          </cell>
          <cell r="EF228">
            <v>0</v>
          </cell>
          <cell r="EG228">
            <v>0</v>
          </cell>
          <cell r="EH228">
            <v>0</v>
          </cell>
          <cell r="EI228">
            <v>0</v>
          </cell>
          <cell r="EJ228">
            <v>0</v>
          </cell>
          <cell r="EK228">
            <v>0</v>
          </cell>
          <cell r="EL228">
            <v>0</v>
          </cell>
          <cell r="EM228">
            <v>0</v>
          </cell>
          <cell r="EN228">
            <v>0</v>
          </cell>
          <cell r="EO228">
            <v>0</v>
          </cell>
          <cell r="EP228">
            <v>0</v>
          </cell>
          <cell r="EQ228">
            <v>0</v>
          </cell>
          <cell r="ER228">
            <v>0</v>
          </cell>
          <cell r="ES228">
            <v>0</v>
          </cell>
          <cell r="ET228">
            <v>0</v>
          </cell>
          <cell r="EU228">
            <v>0</v>
          </cell>
          <cell r="EV228">
            <v>0</v>
          </cell>
          <cell r="EW228">
            <v>0</v>
          </cell>
          <cell r="EX228">
            <v>0</v>
          </cell>
          <cell r="EY228">
            <v>0</v>
          </cell>
          <cell r="EZ228">
            <v>0</v>
          </cell>
          <cell r="FA228">
            <v>0</v>
          </cell>
          <cell r="FB228">
            <v>0</v>
          </cell>
          <cell r="FC228">
            <v>0</v>
          </cell>
          <cell r="FD228">
            <v>0</v>
          </cell>
          <cell r="FE228">
            <v>0</v>
          </cell>
          <cell r="FF228">
            <v>0</v>
          </cell>
          <cell r="FG228">
            <v>0</v>
          </cell>
          <cell r="FH228">
            <v>0</v>
          </cell>
          <cell r="FI228">
            <v>0</v>
          </cell>
          <cell r="FJ228">
            <v>0</v>
          </cell>
          <cell r="FK228">
            <v>0</v>
          </cell>
          <cell r="FL228">
            <v>0</v>
          </cell>
          <cell r="FM228">
            <v>0</v>
          </cell>
          <cell r="FN228">
            <v>0</v>
          </cell>
          <cell r="FO228">
            <v>0</v>
          </cell>
          <cell r="FP228">
            <v>0</v>
          </cell>
          <cell r="FQ228">
            <v>0</v>
          </cell>
          <cell r="FR228">
            <v>0</v>
          </cell>
          <cell r="FS228">
            <v>0</v>
          </cell>
          <cell r="FT228">
            <v>0</v>
          </cell>
          <cell r="FU228">
            <v>0</v>
          </cell>
          <cell r="FV228">
            <v>0</v>
          </cell>
          <cell r="FW228">
            <v>0</v>
          </cell>
          <cell r="FX228">
            <v>0</v>
          </cell>
          <cell r="FY228">
            <v>0</v>
          </cell>
          <cell r="FZ228">
            <v>0</v>
          </cell>
          <cell r="GA228">
            <v>0</v>
          </cell>
          <cell r="GB228">
            <v>0</v>
          </cell>
          <cell r="GC228">
            <v>0</v>
          </cell>
          <cell r="GD228">
            <v>0</v>
          </cell>
          <cell r="GE228">
            <v>0</v>
          </cell>
          <cell r="GF228">
            <v>0</v>
          </cell>
          <cell r="GG228">
            <v>0</v>
          </cell>
          <cell r="GH228">
            <v>0</v>
          </cell>
          <cell r="GI228">
            <v>0</v>
          </cell>
          <cell r="GJ228">
            <v>0</v>
          </cell>
          <cell r="GK228">
            <v>0</v>
          </cell>
          <cell r="GL228">
            <v>0</v>
          </cell>
          <cell r="GM228">
            <v>0</v>
          </cell>
          <cell r="GN228">
            <v>0</v>
          </cell>
          <cell r="GO228">
            <v>0</v>
          </cell>
          <cell r="GP228">
            <v>0</v>
          </cell>
          <cell r="GQ228">
            <v>0</v>
          </cell>
          <cell r="GR228">
            <v>0</v>
          </cell>
          <cell r="GS228">
            <v>0</v>
          </cell>
          <cell r="GT228">
            <v>0</v>
          </cell>
          <cell r="GU228">
            <v>0</v>
          </cell>
          <cell r="GV228">
            <v>0</v>
          </cell>
          <cell r="GW228">
            <v>0</v>
          </cell>
          <cell r="GX228">
            <v>0</v>
          </cell>
          <cell r="GY228">
            <v>0</v>
          </cell>
          <cell r="GZ228">
            <v>0</v>
          </cell>
          <cell r="HA228">
            <v>0</v>
          </cell>
          <cell r="HB228">
            <v>0</v>
          </cell>
          <cell r="HC228">
            <v>0</v>
          </cell>
          <cell r="HD228">
            <v>0</v>
          </cell>
          <cell r="HE228">
            <v>0</v>
          </cell>
          <cell r="HF228">
            <v>0</v>
          </cell>
          <cell r="HG228">
            <v>0</v>
          </cell>
          <cell r="HH228">
            <v>0</v>
          </cell>
          <cell r="HI228">
            <v>0</v>
          </cell>
          <cell r="HJ228">
            <v>0</v>
          </cell>
          <cell r="HK228">
            <v>0</v>
          </cell>
          <cell r="HL228">
            <v>0</v>
          </cell>
          <cell r="HM228">
            <v>0</v>
          </cell>
          <cell r="HN228">
            <v>0</v>
          </cell>
          <cell r="HO228">
            <v>0</v>
          </cell>
          <cell r="HP228">
            <v>0</v>
          </cell>
          <cell r="HQ228">
            <v>0</v>
          </cell>
          <cell r="HR228">
            <v>0</v>
          </cell>
          <cell r="HS228">
            <v>0</v>
          </cell>
          <cell r="HT228">
            <v>0</v>
          </cell>
          <cell r="HU228">
            <v>0</v>
          </cell>
          <cell r="HV228">
            <v>0</v>
          </cell>
          <cell r="HW228">
            <v>0</v>
          </cell>
          <cell r="HX228">
            <v>0</v>
          </cell>
          <cell r="HY228">
            <v>0</v>
          </cell>
          <cell r="HZ228">
            <v>0</v>
          </cell>
          <cell r="IA228">
            <v>0</v>
          </cell>
          <cell r="IB228">
            <v>0</v>
          </cell>
          <cell r="IC228">
            <v>0</v>
          </cell>
          <cell r="ID228">
            <v>0</v>
          </cell>
          <cell r="IE228">
            <v>0</v>
          </cell>
          <cell r="IF228">
            <v>0</v>
          </cell>
          <cell r="IG228">
            <v>0</v>
          </cell>
          <cell r="IH228">
            <v>0</v>
          </cell>
          <cell r="II228">
            <v>0</v>
          </cell>
          <cell r="IJ228">
            <v>0</v>
          </cell>
          <cell r="IK228">
            <v>0</v>
          </cell>
          <cell r="IL228">
            <v>0</v>
          </cell>
          <cell r="IM228">
            <v>0</v>
          </cell>
          <cell r="IN228">
            <v>0</v>
          </cell>
          <cell r="IO228">
            <v>0</v>
          </cell>
          <cell r="IP228">
            <v>0</v>
          </cell>
          <cell r="IQ228">
            <v>0</v>
          </cell>
          <cell r="IR228">
            <v>0</v>
          </cell>
          <cell r="IS228">
            <v>0</v>
          </cell>
          <cell r="IT228">
            <v>0</v>
          </cell>
          <cell r="IU228">
            <v>0</v>
          </cell>
          <cell r="IV228">
            <v>0</v>
          </cell>
          <cell r="IW228">
            <v>0</v>
          </cell>
          <cell r="IX228">
            <v>0</v>
          </cell>
          <cell r="IY228">
            <v>0</v>
          </cell>
          <cell r="IZ228">
            <v>0</v>
          </cell>
          <cell r="JA228">
            <v>0</v>
          </cell>
          <cell r="JB228">
            <v>0</v>
          </cell>
          <cell r="JC228">
            <v>0</v>
          </cell>
          <cell r="JD228">
            <v>0</v>
          </cell>
          <cell r="JE228">
            <v>0</v>
          </cell>
          <cell r="JF228">
            <v>0</v>
          </cell>
          <cell r="JG228">
            <v>0</v>
          </cell>
          <cell r="JH228">
            <v>0</v>
          </cell>
          <cell r="JI228">
            <v>0</v>
          </cell>
          <cell r="JJ228">
            <v>0</v>
          </cell>
          <cell r="JK228">
            <v>0</v>
          </cell>
          <cell r="JL228">
            <v>0</v>
          </cell>
          <cell r="JM228">
            <v>0</v>
          </cell>
          <cell r="JN228">
            <v>0</v>
          </cell>
          <cell r="JO228">
            <v>0</v>
          </cell>
          <cell r="JP228">
            <v>0</v>
          </cell>
          <cell r="JQ228">
            <v>0</v>
          </cell>
        </row>
        <row r="229">
          <cell r="F229">
            <v>0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  <cell r="AA229">
            <v>0</v>
          </cell>
          <cell r="AB229">
            <v>0</v>
          </cell>
          <cell r="AC229">
            <v>0</v>
          </cell>
          <cell r="AD229">
            <v>0</v>
          </cell>
          <cell r="AE229">
            <v>0</v>
          </cell>
          <cell r="AF229">
            <v>0</v>
          </cell>
          <cell r="AG229">
            <v>0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S229">
            <v>0</v>
          </cell>
          <cell r="AT229">
            <v>0</v>
          </cell>
          <cell r="AU229">
            <v>0</v>
          </cell>
          <cell r="AV229">
            <v>0</v>
          </cell>
          <cell r="AW229">
            <v>0</v>
          </cell>
          <cell r="AX229">
            <v>0</v>
          </cell>
          <cell r="AY229">
            <v>0</v>
          </cell>
          <cell r="AZ229">
            <v>0</v>
          </cell>
          <cell r="BA229">
            <v>0</v>
          </cell>
          <cell r="BB229">
            <v>0</v>
          </cell>
          <cell r="BC229">
            <v>0</v>
          </cell>
          <cell r="BD229">
            <v>0</v>
          </cell>
          <cell r="BE229">
            <v>0</v>
          </cell>
          <cell r="BF229">
            <v>0</v>
          </cell>
          <cell r="BG229">
            <v>0</v>
          </cell>
          <cell r="BH229">
            <v>0</v>
          </cell>
          <cell r="BI229">
            <v>0</v>
          </cell>
          <cell r="BJ229">
            <v>0</v>
          </cell>
          <cell r="BK229">
            <v>0</v>
          </cell>
          <cell r="BL229">
            <v>0</v>
          </cell>
          <cell r="BM229">
            <v>0</v>
          </cell>
          <cell r="BN229">
            <v>0</v>
          </cell>
          <cell r="BO229">
            <v>0</v>
          </cell>
          <cell r="BP229">
            <v>0</v>
          </cell>
          <cell r="BQ229">
            <v>0</v>
          </cell>
          <cell r="BR229">
            <v>0</v>
          </cell>
          <cell r="BS229">
            <v>0</v>
          </cell>
          <cell r="BT229">
            <v>0</v>
          </cell>
          <cell r="BU229">
            <v>0</v>
          </cell>
          <cell r="BV229">
            <v>0</v>
          </cell>
          <cell r="BW229">
            <v>0</v>
          </cell>
          <cell r="BX229">
            <v>0</v>
          </cell>
          <cell r="BY229">
            <v>0</v>
          </cell>
          <cell r="BZ229">
            <v>0</v>
          </cell>
          <cell r="CA229">
            <v>0</v>
          </cell>
          <cell r="CB229">
            <v>0</v>
          </cell>
          <cell r="CC229">
            <v>0</v>
          </cell>
          <cell r="CD229">
            <v>0</v>
          </cell>
          <cell r="CE229">
            <v>0</v>
          </cell>
          <cell r="CF229">
            <v>0</v>
          </cell>
          <cell r="CG229">
            <v>0</v>
          </cell>
          <cell r="CH229">
            <v>0</v>
          </cell>
          <cell r="CI229">
            <v>0</v>
          </cell>
          <cell r="CJ229">
            <v>0</v>
          </cell>
          <cell r="CK229">
            <v>0</v>
          </cell>
          <cell r="CL229">
            <v>0</v>
          </cell>
          <cell r="CM229">
            <v>0</v>
          </cell>
          <cell r="CN229">
            <v>0</v>
          </cell>
          <cell r="CO229">
            <v>0</v>
          </cell>
          <cell r="CP229">
            <v>0</v>
          </cell>
          <cell r="CQ229">
            <v>0</v>
          </cell>
          <cell r="CR229">
            <v>0</v>
          </cell>
          <cell r="CS229">
            <v>0</v>
          </cell>
          <cell r="CT229">
            <v>0</v>
          </cell>
          <cell r="CU229">
            <v>0</v>
          </cell>
          <cell r="CV229">
            <v>0</v>
          </cell>
          <cell r="CW229">
            <v>0</v>
          </cell>
          <cell r="CX229">
            <v>0</v>
          </cell>
          <cell r="CY229">
            <v>0</v>
          </cell>
          <cell r="CZ229">
            <v>0</v>
          </cell>
          <cell r="DA229">
            <v>0</v>
          </cell>
          <cell r="DB229">
            <v>0</v>
          </cell>
          <cell r="DC229">
            <v>0</v>
          </cell>
          <cell r="DD229">
            <v>0</v>
          </cell>
          <cell r="DE229">
            <v>0</v>
          </cell>
          <cell r="DF229">
            <v>0</v>
          </cell>
          <cell r="DG229">
            <v>0</v>
          </cell>
          <cell r="DH229">
            <v>0</v>
          </cell>
          <cell r="DI229">
            <v>0</v>
          </cell>
          <cell r="DJ229">
            <v>0</v>
          </cell>
          <cell r="DK229">
            <v>0</v>
          </cell>
          <cell r="DL229">
            <v>0</v>
          </cell>
          <cell r="DM229">
            <v>0</v>
          </cell>
          <cell r="DN229">
            <v>0</v>
          </cell>
          <cell r="DO229">
            <v>0</v>
          </cell>
          <cell r="DP229">
            <v>0</v>
          </cell>
          <cell r="DQ229">
            <v>0</v>
          </cell>
          <cell r="DR229">
            <v>0</v>
          </cell>
          <cell r="DS229">
            <v>0</v>
          </cell>
          <cell r="DT229">
            <v>0</v>
          </cell>
          <cell r="DU229">
            <v>0</v>
          </cell>
          <cell r="DV229">
            <v>0</v>
          </cell>
          <cell r="DW229">
            <v>0</v>
          </cell>
          <cell r="DX229">
            <v>0</v>
          </cell>
          <cell r="DY229">
            <v>0</v>
          </cell>
          <cell r="DZ229">
            <v>0</v>
          </cell>
          <cell r="EA229">
            <v>0</v>
          </cell>
          <cell r="EB229">
            <v>0</v>
          </cell>
          <cell r="EC229">
            <v>0</v>
          </cell>
          <cell r="ED229">
            <v>0</v>
          </cell>
          <cell r="EE229">
            <v>0</v>
          </cell>
          <cell r="EF229">
            <v>0</v>
          </cell>
          <cell r="EG229">
            <v>0</v>
          </cell>
          <cell r="EH229">
            <v>0</v>
          </cell>
          <cell r="EI229">
            <v>0</v>
          </cell>
          <cell r="EJ229">
            <v>0</v>
          </cell>
          <cell r="EK229">
            <v>0</v>
          </cell>
          <cell r="EL229">
            <v>0</v>
          </cell>
          <cell r="EM229">
            <v>0</v>
          </cell>
          <cell r="EN229">
            <v>0</v>
          </cell>
          <cell r="EO229">
            <v>0</v>
          </cell>
          <cell r="EP229">
            <v>0</v>
          </cell>
          <cell r="EQ229">
            <v>0</v>
          </cell>
          <cell r="ER229">
            <v>0</v>
          </cell>
          <cell r="ES229">
            <v>0</v>
          </cell>
          <cell r="ET229">
            <v>0</v>
          </cell>
          <cell r="EU229">
            <v>0</v>
          </cell>
          <cell r="EV229">
            <v>0</v>
          </cell>
          <cell r="EW229">
            <v>0</v>
          </cell>
          <cell r="EX229">
            <v>0</v>
          </cell>
          <cell r="EY229">
            <v>0</v>
          </cell>
          <cell r="EZ229">
            <v>0</v>
          </cell>
          <cell r="FA229">
            <v>0</v>
          </cell>
          <cell r="FB229">
            <v>0</v>
          </cell>
          <cell r="FC229">
            <v>0</v>
          </cell>
          <cell r="FD229">
            <v>0</v>
          </cell>
          <cell r="FE229">
            <v>0</v>
          </cell>
          <cell r="FF229">
            <v>0</v>
          </cell>
          <cell r="FG229">
            <v>0</v>
          </cell>
          <cell r="FH229">
            <v>0</v>
          </cell>
          <cell r="FI229">
            <v>0</v>
          </cell>
          <cell r="FJ229">
            <v>0</v>
          </cell>
          <cell r="FK229">
            <v>0</v>
          </cell>
          <cell r="FL229">
            <v>0</v>
          </cell>
          <cell r="FM229">
            <v>0</v>
          </cell>
          <cell r="FN229">
            <v>0</v>
          </cell>
          <cell r="FO229">
            <v>0</v>
          </cell>
          <cell r="FP229">
            <v>0</v>
          </cell>
          <cell r="FQ229">
            <v>0</v>
          </cell>
          <cell r="FR229">
            <v>0</v>
          </cell>
          <cell r="FS229">
            <v>0</v>
          </cell>
          <cell r="FT229">
            <v>0</v>
          </cell>
          <cell r="FU229">
            <v>0</v>
          </cell>
          <cell r="FV229">
            <v>0</v>
          </cell>
          <cell r="FW229">
            <v>0</v>
          </cell>
          <cell r="FX229">
            <v>0</v>
          </cell>
          <cell r="FY229">
            <v>0</v>
          </cell>
          <cell r="FZ229">
            <v>0</v>
          </cell>
          <cell r="GA229">
            <v>0</v>
          </cell>
          <cell r="GB229">
            <v>0</v>
          </cell>
          <cell r="GC229">
            <v>0</v>
          </cell>
          <cell r="GD229">
            <v>0</v>
          </cell>
          <cell r="GE229">
            <v>0</v>
          </cell>
          <cell r="GF229">
            <v>0</v>
          </cell>
          <cell r="GG229">
            <v>0</v>
          </cell>
          <cell r="GH229">
            <v>0</v>
          </cell>
          <cell r="GI229">
            <v>0</v>
          </cell>
          <cell r="GJ229">
            <v>0</v>
          </cell>
          <cell r="GK229">
            <v>0</v>
          </cell>
          <cell r="GL229">
            <v>0</v>
          </cell>
          <cell r="GM229">
            <v>0</v>
          </cell>
          <cell r="GN229">
            <v>0</v>
          </cell>
          <cell r="GO229">
            <v>0</v>
          </cell>
          <cell r="GP229">
            <v>0</v>
          </cell>
          <cell r="GQ229">
            <v>0</v>
          </cell>
          <cell r="GR229">
            <v>0</v>
          </cell>
          <cell r="GS229">
            <v>0</v>
          </cell>
          <cell r="GT229">
            <v>0</v>
          </cell>
          <cell r="GU229">
            <v>0</v>
          </cell>
          <cell r="GV229">
            <v>0</v>
          </cell>
          <cell r="GW229">
            <v>0</v>
          </cell>
          <cell r="GX229">
            <v>0</v>
          </cell>
          <cell r="GY229">
            <v>0</v>
          </cell>
          <cell r="GZ229">
            <v>0</v>
          </cell>
          <cell r="HA229">
            <v>0</v>
          </cell>
          <cell r="HB229">
            <v>0</v>
          </cell>
          <cell r="HC229">
            <v>0</v>
          </cell>
          <cell r="HD229">
            <v>0</v>
          </cell>
          <cell r="HE229">
            <v>0</v>
          </cell>
          <cell r="HF229">
            <v>0</v>
          </cell>
          <cell r="HG229">
            <v>0</v>
          </cell>
          <cell r="HH229">
            <v>0</v>
          </cell>
          <cell r="HI229">
            <v>0</v>
          </cell>
          <cell r="HJ229">
            <v>0</v>
          </cell>
          <cell r="HK229">
            <v>0</v>
          </cell>
          <cell r="HL229">
            <v>0</v>
          </cell>
          <cell r="HM229">
            <v>0</v>
          </cell>
          <cell r="HN229">
            <v>0</v>
          </cell>
          <cell r="HO229">
            <v>0</v>
          </cell>
          <cell r="HP229">
            <v>0</v>
          </cell>
          <cell r="HQ229">
            <v>0</v>
          </cell>
          <cell r="HR229">
            <v>0</v>
          </cell>
          <cell r="HS229">
            <v>0</v>
          </cell>
          <cell r="HT229">
            <v>0</v>
          </cell>
          <cell r="HU229">
            <v>0</v>
          </cell>
          <cell r="HV229">
            <v>0</v>
          </cell>
          <cell r="HW229">
            <v>0</v>
          </cell>
          <cell r="HX229">
            <v>0</v>
          </cell>
          <cell r="HY229">
            <v>0</v>
          </cell>
          <cell r="HZ229">
            <v>0</v>
          </cell>
          <cell r="IA229">
            <v>0</v>
          </cell>
          <cell r="IB229">
            <v>0</v>
          </cell>
          <cell r="IC229">
            <v>0</v>
          </cell>
          <cell r="ID229">
            <v>0</v>
          </cell>
          <cell r="IE229">
            <v>0</v>
          </cell>
          <cell r="IF229">
            <v>0</v>
          </cell>
          <cell r="IG229">
            <v>0</v>
          </cell>
          <cell r="IH229">
            <v>0</v>
          </cell>
          <cell r="II229">
            <v>0</v>
          </cell>
          <cell r="IJ229">
            <v>0</v>
          </cell>
          <cell r="IK229">
            <v>0</v>
          </cell>
          <cell r="IL229">
            <v>0</v>
          </cell>
          <cell r="IM229">
            <v>0</v>
          </cell>
          <cell r="IN229">
            <v>0</v>
          </cell>
          <cell r="IO229">
            <v>0</v>
          </cell>
          <cell r="IP229">
            <v>0</v>
          </cell>
          <cell r="IQ229">
            <v>0</v>
          </cell>
          <cell r="IR229">
            <v>0</v>
          </cell>
          <cell r="IS229">
            <v>0</v>
          </cell>
          <cell r="IT229">
            <v>0</v>
          </cell>
          <cell r="IU229">
            <v>0</v>
          </cell>
          <cell r="IV229">
            <v>0</v>
          </cell>
          <cell r="IW229">
            <v>0</v>
          </cell>
          <cell r="IX229">
            <v>0</v>
          </cell>
          <cell r="IY229">
            <v>0</v>
          </cell>
          <cell r="IZ229">
            <v>0</v>
          </cell>
          <cell r="JA229">
            <v>0</v>
          </cell>
          <cell r="JB229">
            <v>0</v>
          </cell>
          <cell r="JC229">
            <v>0</v>
          </cell>
          <cell r="JD229">
            <v>0</v>
          </cell>
          <cell r="JE229">
            <v>0</v>
          </cell>
          <cell r="JF229">
            <v>0</v>
          </cell>
          <cell r="JG229">
            <v>0</v>
          </cell>
          <cell r="JH229">
            <v>0</v>
          </cell>
          <cell r="JI229">
            <v>0</v>
          </cell>
          <cell r="JJ229">
            <v>0</v>
          </cell>
          <cell r="JK229">
            <v>0</v>
          </cell>
          <cell r="JL229">
            <v>0</v>
          </cell>
          <cell r="JM229">
            <v>0</v>
          </cell>
          <cell r="JN229">
            <v>0</v>
          </cell>
          <cell r="JO229">
            <v>0</v>
          </cell>
          <cell r="JP229">
            <v>0</v>
          </cell>
          <cell r="JQ229">
            <v>0</v>
          </cell>
        </row>
        <row r="230">
          <cell r="F230">
            <v>0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  <cell r="AA230">
            <v>0</v>
          </cell>
          <cell r="AB230">
            <v>0</v>
          </cell>
          <cell r="AC230">
            <v>0</v>
          </cell>
          <cell r="AD230">
            <v>0</v>
          </cell>
          <cell r="AE230">
            <v>0</v>
          </cell>
          <cell r="AF230">
            <v>0</v>
          </cell>
          <cell r="AG230">
            <v>0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S230">
            <v>0</v>
          </cell>
          <cell r="AT230">
            <v>0</v>
          </cell>
          <cell r="AU230">
            <v>0</v>
          </cell>
          <cell r="AV230">
            <v>0</v>
          </cell>
          <cell r="AW230">
            <v>0</v>
          </cell>
          <cell r="AX230">
            <v>0</v>
          </cell>
          <cell r="AY230">
            <v>0</v>
          </cell>
          <cell r="AZ230">
            <v>0</v>
          </cell>
          <cell r="BA230">
            <v>0</v>
          </cell>
          <cell r="BB230">
            <v>0</v>
          </cell>
          <cell r="BC230">
            <v>0</v>
          </cell>
          <cell r="BD230">
            <v>0</v>
          </cell>
          <cell r="BE230">
            <v>0</v>
          </cell>
          <cell r="BF230">
            <v>0</v>
          </cell>
          <cell r="BG230">
            <v>0</v>
          </cell>
          <cell r="BH230">
            <v>0</v>
          </cell>
          <cell r="BI230">
            <v>0</v>
          </cell>
          <cell r="BJ230">
            <v>0</v>
          </cell>
          <cell r="BK230">
            <v>0</v>
          </cell>
          <cell r="BL230">
            <v>0</v>
          </cell>
          <cell r="BM230">
            <v>0</v>
          </cell>
          <cell r="BN230">
            <v>0</v>
          </cell>
          <cell r="BO230">
            <v>0</v>
          </cell>
          <cell r="BP230">
            <v>0</v>
          </cell>
          <cell r="BQ230">
            <v>0</v>
          </cell>
          <cell r="BR230">
            <v>0</v>
          </cell>
          <cell r="BS230">
            <v>0</v>
          </cell>
          <cell r="BT230">
            <v>0</v>
          </cell>
          <cell r="BU230">
            <v>0</v>
          </cell>
          <cell r="BV230">
            <v>0</v>
          </cell>
          <cell r="BW230">
            <v>0</v>
          </cell>
          <cell r="BX230">
            <v>0</v>
          </cell>
          <cell r="BY230">
            <v>0</v>
          </cell>
          <cell r="BZ230">
            <v>0</v>
          </cell>
          <cell r="CA230">
            <v>0</v>
          </cell>
          <cell r="CB230">
            <v>0</v>
          </cell>
          <cell r="CC230">
            <v>0</v>
          </cell>
          <cell r="CD230">
            <v>0</v>
          </cell>
          <cell r="CE230">
            <v>0</v>
          </cell>
          <cell r="CF230">
            <v>0</v>
          </cell>
          <cell r="CG230">
            <v>0</v>
          </cell>
          <cell r="CH230">
            <v>0</v>
          </cell>
          <cell r="CI230">
            <v>0</v>
          </cell>
          <cell r="CJ230">
            <v>0</v>
          </cell>
          <cell r="CK230">
            <v>0</v>
          </cell>
          <cell r="CL230">
            <v>0</v>
          </cell>
          <cell r="CM230">
            <v>0</v>
          </cell>
          <cell r="CN230">
            <v>0</v>
          </cell>
          <cell r="CO230">
            <v>0</v>
          </cell>
          <cell r="CP230">
            <v>0</v>
          </cell>
          <cell r="CQ230">
            <v>0</v>
          </cell>
          <cell r="CR230">
            <v>0</v>
          </cell>
          <cell r="CS230">
            <v>0</v>
          </cell>
          <cell r="CT230">
            <v>0</v>
          </cell>
          <cell r="CU230">
            <v>0</v>
          </cell>
          <cell r="CV230">
            <v>0</v>
          </cell>
          <cell r="CW230">
            <v>0</v>
          </cell>
          <cell r="CX230">
            <v>0</v>
          </cell>
          <cell r="CY230">
            <v>0</v>
          </cell>
          <cell r="CZ230">
            <v>0</v>
          </cell>
          <cell r="DA230">
            <v>0</v>
          </cell>
          <cell r="DB230">
            <v>0</v>
          </cell>
          <cell r="DC230">
            <v>0</v>
          </cell>
          <cell r="DD230">
            <v>0</v>
          </cell>
          <cell r="DE230">
            <v>0</v>
          </cell>
          <cell r="DF230">
            <v>0</v>
          </cell>
          <cell r="DG230">
            <v>0</v>
          </cell>
          <cell r="DH230">
            <v>0</v>
          </cell>
          <cell r="DI230">
            <v>0</v>
          </cell>
          <cell r="DJ230">
            <v>0</v>
          </cell>
          <cell r="DK230">
            <v>0</v>
          </cell>
          <cell r="DL230">
            <v>0</v>
          </cell>
          <cell r="DM230">
            <v>0</v>
          </cell>
          <cell r="DN230">
            <v>0</v>
          </cell>
          <cell r="DO230">
            <v>0</v>
          </cell>
          <cell r="DP230">
            <v>0</v>
          </cell>
          <cell r="DQ230">
            <v>0</v>
          </cell>
          <cell r="DR230">
            <v>0</v>
          </cell>
          <cell r="DS230">
            <v>0</v>
          </cell>
          <cell r="DT230">
            <v>0</v>
          </cell>
          <cell r="DU230">
            <v>0</v>
          </cell>
          <cell r="DV230">
            <v>0</v>
          </cell>
          <cell r="DW230">
            <v>0</v>
          </cell>
          <cell r="DX230">
            <v>0</v>
          </cell>
          <cell r="DY230">
            <v>0</v>
          </cell>
          <cell r="DZ230">
            <v>0</v>
          </cell>
          <cell r="EA230">
            <v>0</v>
          </cell>
          <cell r="EB230">
            <v>0</v>
          </cell>
          <cell r="EC230">
            <v>0</v>
          </cell>
          <cell r="ED230">
            <v>0</v>
          </cell>
          <cell r="EE230">
            <v>0</v>
          </cell>
          <cell r="EF230">
            <v>0</v>
          </cell>
          <cell r="EG230">
            <v>0</v>
          </cell>
          <cell r="EH230">
            <v>0</v>
          </cell>
          <cell r="EI230">
            <v>0</v>
          </cell>
          <cell r="EJ230">
            <v>0</v>
          </cell>
          <cell r="EK230">
            <v>0</v>
          </cell>
          <cell r="EL230">
            <v>0</v>
          </cell>
          <cell r="EM230">
            <v>0</v>
          </cell>
          <cell r="EN230">
            <v>0</v>
          </cell>
          <cell r="EO230">
            <v>0</v>
          </cell>
          <cell r="EP230">
            <v>0</v>
          </cell>
          <cell r="EQ230">
            <v>0</v>
          </cell>
          <cell r="ER230">
            <v>0</v>
          </cell>
          <cell r="ES230">
            <v>0</v>
          </cell>
          <cell r="ET230">
            <v>0</v>
          </cell>
          <cell r="EU230">
            <v>0</v>
          </cell>
          <cell r="EV230">
            <v>0</v>
          </cell>
          <cell r="EW230">
            <v>0</v>
          </cell>
          <cell r="EX230">
            <v>0</v>
          </cell>
          <cell r="EY230">
            <v>0</v>
          </cell>
          <cell r="EZ230">
            <v>0</v>
          </cell>
          <cell r="FA230">
            <v>0</v>
          </cell>
          <cell r="FB230">
            <v>0</v>
          </cell>
          <cell r="FC230">
            <v>0</v>
          </cell>
          <cell r="FD230">
            <v>0</v>
          </cell>
          <cell r="FE230">
            <v>0</v>
          </cell>
          <cell r="FF230">
            <v>0</v>
          </cell>
          <cell r="FG230">
            <v>0</v>
          </cell>
          <cell r="FH230">
            <v>0</v>
          </cell>
          <cell r="FI230">
            <v>0</v>
          </cell>
          <cell r="FJ230">
            <v>0</v>
          </cell>
          <cell r="FK230">
            <v>0</v>
          </cell>
          <cell r="FL230">
            <v>0</v>
          </cell>
          <cell r="FM230">
            <v>0</v>
          </cell>
          <cell r="FN230">
            <v>0</v>
          </cell>
          <cell r="FO230">
            <v>0</v>
          </cell>
          <cell r="FP230">
            <v>0</v>
          </cell>
          <cell r="FQ230">
            <v>0</v>
          </cell>
          <cell r="FR230">
            <v>0</v>
          </cell>
          <cell r="FS230">
            <v>0</v>
          </cell>
          <cell r="FT230">
            <v>0</v>
          </cell>
          <cell r="FU230">
            <v>0</v>
          </cell>
          <cell r="FV230">
            <v>0</v>
          </cell>
          <cell r="FW230">
            <v>0</v>
          </cell>
          <cell r="FX230">
            <v>0</v>
          </cell>
          <cell r="FY230">
            <v>0</v>
          </cell>
          <cell r="FZ230">
            <v>0</v>
          </cell>
          <cell r="GA230">
            <v>0</v>
          </cell>
          <cell r="GB230">
            <v>0</v>
          </cell>
          <cell r="GC230">
            <v>0</v>
          </cell>
          <cell r="GD230">
            <v>0</v>
          </cell>
          <cell r="GE230">
            <v>0</v>
          </cell>
          <cell r="GF230">
            <v>0</v>
          </cell>
          <cell r="GG230">
            <v>0</v>
          </cell>
          <cell r="GH230">
            <v>0</v>
          </cell>
          <cell r="GI230">
            <v>0</v>
          </cell>
          <cell r="GJ230">
            <v>0</v>
          </cell>
          <cell r="GK230">
            <v>0</v>
          </cell>
          <cell r="GL230">
            <v>0</v>
          </cell>
          <cell r="GM230">
            <v>0</v>
          </cell>
          <cell r="GN230">
            <v>0</v>
          </cell>
          <cell r="GO230">
            <v>0</v>
          </cell>
          <cell r="GP230">
            <v>0</v>
          </cell>
          <cell r="GQ230">
            <v>0</v>
          </cell>
          <cell r="GR230">
            <v>0</v>
          </cell>
          <cell r="GS230">
            <v>0</v>
          </cell>
          <cell r="GT230">
            <v>0</v>
          </cell>
          <cell r="GU230">
            <v>0</v>
          </cell>
          <cell r="GV230">
            <v>0</v>
          </cell>
          <cell r="GW230">
            <v>0</v>
          </cell>
          <cell r="GX230">
            <v>0</v>
          </cell>
          <cell r="GY230">
            <v>0</v>
          </cell>
          <cell r="GZ230">
            <v>0</v>
          </cell>
          <cell r="HA230">
            <v>0</v>
          </cell>
          <cell r="HB230">
            <v>0</v>
          </cell>
          <cell r="HC230">
            <v>0</v>
          </cell>
          <cell r="HD230">
            <v>0</v>
          </cell>
          <cell r="HE230">
            <v>0</v>
          </cell>
          <cell r="HF230">
            <v>0</v>
          </cell>
          <cell r="HG230">
            <v>0</v>
          </cell>
          <cell r="HH230">
            <v>0</v>
          </cell>
          <cell r="HI230">
            <v>0</v>
          </cell>
          <cell r="HJ230">
            <v>0</v>
          </cell>
          <cell r="HK230">
            <v>0</v>
          </cell>
          <cell r="HL230">
            <v>0</v>
          </cell>
          <cell r="HM230">
            <v>0</v>
          </cell>
          <cell r="HN230">
            <v>0</v>
          </cell>
          <cell r="HO230">
            <v>0</v>
          </cell>
          <cell r="HP230">
            <v>0</v>
          </cell>
          <cell r="HQ230">
            <v>0</v>
          </cell>
          <cell r="HR230">
            <v>0</v>
          </cell>
          <cell r="HS230">
            <v>0</v>
          </cell>
          <cell r="HT230">
            <v>0</v>
          </cell>
          <cell r="HU230">
            <v>0</v>
          </cell>
          <cell r="HV230">
            <v>0</v>
          </cell>
          <cell r="HW230">
            <v>0</v>
          </cell>
          <cell r="HX230">
            <v>0</v>
          </cell>
          <cell r="HY230">
            <v>0</v>
          </cell>
          <cell r="HZ230">
            <v>0</v>
          </cell>
          <cell r="IA230">
            <v>0</v>
          </cell>
          <cell r="IB230">
            <v>0</v>
          </cell>
          <cell r="IC230">
            <v>0</v>
          </cell>
          <cell r="ID230">
            <v>0</v>
          </cell>
          <cell r="IE230">
            <v>0</v>
          </cell>
          <cell r="IF230">
            <v>0</v>
          </cell>
          <cell r="IG230">
            <v>0</v>
          </cell>
          <cell r="IH230">
            <v>0</v>
          </cell>
          <cell r="II230">
            <v>0</v>
          </cell>
          <cell r="IJ230">
            <v>0</v>
          </cell>
          <cell r="IK230">
            <v>0</v>
          </cell>
          <cell r="IL230">
            <v>0</v>
          </cell>
          <cell r="IM230">
            <v>0</v>
          </cell>
          <cell r="IN230">
            <v>0</v>
          </cell>
          <cell r="IO230">
            <v>0</v>
          </cell>
          <cell r="IP230">
            <v>0</v>
          </cell>
          <cell r="IQ230">
            <v>0</v>
          </cell>
          <cell r="IR230">
            <v>0</v>
          </cell>
          <cell r="IS230">
            <v>0</v>
          </cell>
          <cell r="IT230">
            <v>0</v>
          </cell>
          <cell r="IU230">
            <v>0</v>
          </cell>
          <cell r="IV230">
            <v>0</v>
          </cell>
          <cell r="IW230">
            <v>0</v>
          </cell>
          <cell r="IX230">
            <v>0</v>
          </cell>
          <cell r="IY230">
            <v>0</v>
          </cell>
          <cell r="IZ230">
            <v>0</v>
          </cell>
          <cell r="JA230">
            <v>0</v>
          </cell>
          <cell r="JB230">
            <v>0</v>
          </cell>
          <cell r="JC230">
            <v>0</v>
          </cell>
          <cell r="JD230">
            <v>0</v>
          </cell>
          <cell r="JE230">
            <v>0</v>
          </cell>
          <cell r="JF230">
            <v>0</v>
          </cell>
          <cell r="JG230">
            <v>0</v>
          </cell>
          <cell r="JH230">
            <v>0</v>
          </cell>
          <cell r="JI230">
            <v>0</v>
          </cell>
          <cell r="JJ230">
            <v>0</v>
          </cell>
          <cell r="JK230">
            <v>0</v>
          </cell>
          <cell r="JL230">
            <v>0</v>
          </cell>
          <cell r="JM230">
            <v>0</v>
          </cell>
          <cell r="JN230">
            <v>0</v>
          </cell>
          <cell r="JO230">
            <v>0</v>
          </cell>
          <cell r="JP230">
            <v>0</v>
          </cell>
          <cell r="JQ230">
            <v>0</v>
          </cell>
        </row>
        <row r="231"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  <cell r="AA231">
            <v>0</v>
          </cell>
          <cell r="AB231">
            <v>0</v>
          </cell>
          <cell r="AC231">
            <v>0</v>
          </cell>
          <cell r="AD231">
            <v>0</v>
          </cell>
          <cell r="AE231">
            <v>0</v>
          </cell>
          <cell r="AF231">
            <v>0</v>
          </cell>
          <cell r="AG231">
            <v>0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0</v>
          </cell>
          <cell r="AR231">
            <v>0</v>
          </cell>
          <cell r="AS231">
            <v>0</v>
          </cell>
          <cell r="AT231">
            <v>0</v>
          </cell>
          <cell r="AU231">
            <v>0</v>
          </cell>
          <cell r="AV231">
            <v>0</v>
          </cell>
          <cell r="AW231">
            <v>0</v>
          </cell>
          <cell r="AX231">
            <v>0</v>
          </cell>
          <cell r="AY231">
            <v>0</v>
          </cell>
          <cell r="AZ231">
            <v>0</v>
          </cell>
          <cell r="BA231">
            <v>0</v>
          </cell>
          <cell r="BB231">
            <v>0</v>
          </cell>
          <cell r="BC231">
            <v>0</v>
          </cell>
          <cell r="BD231">
            <v>0</v>
          </cell>
          <cell r="BE231">
            <v>0</v>
          </cell>
          <cell r="BF231">
            <v>0</v>
          </cell>
          <cell r="BG231">
            <v>0</v>
          </cell>
          <cell r="BH231">
            <v>0</v>
          </cell>
          <cell r="BI231">
            <v>0</v>
          </cell>
          <cell r="BJ231">
            <v>0</v>
          </cell>
          <cell r="BK231">
            <v>0</v>
          </cell>
          <cell r="BL231">
            <v>0</v>
          </cell>
          <cell r="BM231">
            <v>0</v>
          </cell>
          <cell r="BN231">
            <v>0</v>
          </cell>
          <cell r="BO231">
            <v>0</v>
          </cell>
          <cell r="BP231">
            <v>0</v>
          </cell>
          <cell r="BQ231">
            <v>0</v>
          </cell>
          <cell r="BR231">
            <v>0</v>
          </cell>
          <cell r="BS231">
            <v>0</v>
          </cell>
          <cell r="BT231">
            <v>0</v>
          </cell>
          <cell r="BU231">
            <v>0</v>
          </cell>
          <cell r="BV231">
            <v>0</v>
          </cell>
          <cell r="BW231">
            <v>0</v>
          </cell>
          <cell r="BX231">
            <v>0</v>
          </cell>
          <cell r="BY231">
            <v>0</v>
          </cell>
          <cell r="BZ231">
            <v>0</v>
          </cell>
          <cell r="CA231">
            <v>0</v>
          </cell>
          <cell r="CB231">
            <v>0</v>
          </cell>
          <cell r="CC231">
            <v>0</v>
          </cell>
          <cell r="CD231">
            <v>0</v>
          </cell>
          <cell r="CE231">
            <v>0</v>
          </cell>
          <cell r="CF231">
            <v>0</v>
          </cell>
          <cell r="CG231">
            <v>0</v>
          </cell>
          <cell r="CH231">
            <v>0</v>
          </cell>
          <cell r="CI231">
            <v>0</v>
          </cell>
          <cell r="CJ231">
            <v>0</v>
          </cell>
          <cell r="CK231">
            <v>0</v>
          </cell>
          <cell r="CL231">
            <v>0</v>
          </cell>
          <cell r="CM231">
            <v>0</v>
          </cell>
          <cell r="CN231">
            <v>0</v>
          </cell>
          <cell r="CO231">
            <v>0</v>
          </cell>
          <cell r="CP231">
            <v>0</v>
          </cell>
          <cell r="CQ231">
            <v>0</v>
          </cell>
          <cell r="CR231">
            <v>0</v>
          </cell>
          <cell r="CS231">
            <v>0</v>
          </cell>
          <cell r="CT231">
            <v>0</v>
          </cell>
          <cell r="CU231">
            <v>0</v>
          </cell>
          <cell r="CV231">
            <v>0</v>
          </cell>
          <cell r="CW231">
            <v>0</v>
          </cell>
          <cell r="CX231">
            <v>0</v>
          </cell>
          <cell r="CY231">
            <v>0</v>
          </cell>
          <cell r="CZ231">
            <v>0</v>
          </cell>
          <cell r="DA231">
            <v>0</v>
          </cell>
          <cell r="DB231">
            <v>0</v>
          </cell>
          <cell r="DC231">
            <v>0</v>
          </cell>
          <cell r="DD231">
            <v>0</v>
          </cell>
          <cell r="DE231">
            <v>0</v>
          </cell>
          <cell r="DF231">
            <v>0</v>
          </cell>
          <cell r="DG231">
            <v>0</v>
          </cell>
          <cell r="DH231">
            <v>0</v>
          </cell>
          <cell r="DI231">
            <v>0</v>
          </cell>
          <cell r="DJ231">
            <v>0</v>
          </cell>
          <cell r="DK231">
            <v>0</v>
          </cell>
          <cell r="DL231">
            <v>0</v>
          </cell>
          <cell r="DM231">
            <v>0</v>
          </cell>
          <cell r="DN231">
            <v>0</v>
          </cell>
          <cell r="DO231">
            <v>0</v>
          </cell>
          <cell r="DP231">
            <v>0</v>
          </cell>
          <cell r="DQ231">
            <v>0</v>
          </cell>
          <cell r="DR231">
            <v>0</v>
          </cell>
          <cell r="DS231">
            <v>0</v>
          </cell>
          <cell r="DT231">
            <v>0</v>
          </cell>
          <cell r="DU231">
            <v>0</v>
          </cell>
          <cell r="DV231">
            <v>0</v>
          </cell>
          <cell r="DW231">
            <v>0</v>
          </cell>
          <cell r="DX231">
            <v>0</v>
          </cell>
          <cell r="DY231">
            <v>0</v>
          </cell>
          <cell r="DZ231">
            <v>0</v>
          </cell>
          <cell r="EA231">
            <v>0</v>
          </cell>
          <cell r="EB231">
            <v>0</v>
          </cell>
          <cell r="EC231">
            <v>0</v>
          </cell>
          <cell r="ED231">
            <v>0</v>
          </cell>
          <cell r="EE231">
            <v>0</v>
          </cell>
          <cell r="EF231">
            <v>0</v>
          </cell>
          <cell r="EG231">
            <v>0</v>
          </cell>
          <cell r="EH231">
            <v>0</v>
          </cell>
          <cell r="EI231">
            <v>0</v>
          </cell>
          <cell r="EJ231">
            <v>0</v>
          </cell>
          <cell r="EK231">
            <v>0</v>
          </cell>
          <cell r="EL231">
            <v>0</v>
          </cell>
          <cell r="EM231">
            <v>0</v>
          </cell>
          <cell r="EN231">
            <v>0</v>
          </cell>
          <cell r="EO231">
            <v>0</v>
          </cell>
          <cell r="EP231">
            <v>0</v>
          </cell>
          <cell r="EQ231">
            <v>0</v>
          </cell>
          <cell r="ER231">
            <v>0</v>
          </cell>
          <cell r="ES231">
            <v>0</v>
          </cell>
          <cell r="ET231">
            <v>0</v>
          </cell>
          <cell r="EU231">
            <v>0</v>
          </cell>
          <cell r="EV231">
            <v>0</v>
          </cell>
          <cell r="EW231">
            <v>0</v>
          </cell>
          <cell r="EX231">
            <v>0</v>
          </cell>
          <cell r="EY231">
            <v>0</v>
          </cell>
          <cell r="EZ231">
            <v>0</v>
          </cell>
          <cell r="FA231">
            <v>0</v>
          </cell>
          <cell r="FB231">
            <v>0</v>
          </cell>
          <cell r="FC231">
            <v>0</v>
          </cell>
          <cell r="FD231">
            <v>0</v>
          </cell>
          <cell r="FE231">
            <v>0</v>
          </cell>
          <cell r="FF231">
            <v>0</v>
          </cell>
          <cell r="FG231">
            <v>0</v>
          </cell>
          <cell r="FH231">
            <v>0</v>
          </cell>
          <cell r="FI231">
            <v>0</v>
          </cell>
          <cell r="FJ231">
            <v>0</v>
          </cell>
          <cell r="FK231">
            <v>0</v>
          </cell>
          <cell r="FL231">
            <v>0</v>
          </cell>
          <cell r="FM231">
            <v>0</v>
          </cell>
          <cell r="FN231">
            <v>0</v>
          </cell>
          <cell r="FO231">
            <v>0</v>
          </cell>
          <cell r="FP231">
            <v>0</v>
          </cell>
          <cell r="FQ231">
            <v>0</v>
          </cell>
          <cell r="FR231">
            <v>0</v>
          </cell>
          <cell r="FS231">
            <v>0</v>
          </cell>
          <cell r="FT231">
            <v>0</v>
          </cell>
          <cell r="FU231">
            <v>0</v>
          </cell>
          <cell r="FV231">
            <v>0</v>
          </cell>
          <cell r="FW231">
            <v>0</v>
          </cell>
          <cell r="FX231">
            <v>0</v>
          </cell>
          <cell r="FY231">
            <v>0</v>
          </cell>
          <cell r="FZ231">
            <v>0</v>
          </cell>
          <cell r="GA231">
            <v>0</v>
          </cell>
          <cell r="GB231">
            <v>0</v>
          </cell>
          <cell r="GC231">
            <v>0</v>
          </cell>
          <cell r="GD231">
            <v>0</v>
          </cell>
          <cell r="GE231">
            <v>0</v>
          </cell>
          <cell r="GF231">
            <v>0</v>
          </cell>
          <cell r="GG231">
            <v>0</v>
          </cell>
          <cell r="GH231">
            <v>0</v>
          </cell>
          <cell r="GI231">
            <v>0</v>
          </cell>
          <cell r="GJ231">
            <v>0</v>
          </cell>
          <cell r="GK231">
            <v>0</v>
          </cell>
          <cell r="GL231">
            <v>0</v>
          </cell>
          <cell r="GM231">
            <v>0</v>
          </cell>
          <cell r="GN231">
            <v>0</v>
          </cell>
          <cell r="GO231">
            <v>0</v>
          </cell>
          <cell r="GP231">
            <v>0</v>
          </cell>
          <cell r="GQ231">
            <v>0</v>
          </cell>
          <cell r="GR231">
            <v>0</v>
          </cell>
          <cell r="GS231">
            <v>0</v>
          </cell>
          <cell r="GT231">
            <v>0</v>
          </cell>
          <cell r="GU231">
            <v>0</v>
          </cell>
          <cell r="GV231">
            <v>0</v>
          </cell>
          <cell r="GW231">
            <v>0</v>
          </cell>
          <cell r="GX231">
            <v>0</v>
          </cell>
          <cell r="GY231">
            <v>0</v>
          </cell>
          <cell r="GZ231">
            <v>0</v>
          </cell>
          <cell r="HA231">
            <v>0</v>
          </cell>
          <cell r="HB231">
            <v>0</v>
          </cell>
          <cell r="HC231">
            <v>0</v>
          </cell>
          <cell r="HD231">
            <v>0</v>
          </cell>
          <cell r="HE231">
            <v>0</v>
          </cell>
          <cell r="HF231">
            <v>0</v>
          </cell>
          <cell r="HG231">
            <v>0</v>
          </cell>
          <cell r="HH231">
            <v>0</v>
          </cell>
          <cell r="HI231">
            <v>0</v>
          </cell>
          <cell r="HJ231">
            <v>0</v>
          </cell>
          <cell r="HK231">
            <v>0</v>
          </cell>
          <cell r="HL231">
            <v>0</v>
          </cell>
          <cell r="HM231">
            <v>0</v>
          </cell>
          <cell r="HN231">
            <v>0</v>
          </cell>
          <cell r="HO231">
            <v>0</v>
          </cell>
          <cell r="HP231">
            <v>0</v>
          </cell>
          <cell r="HQ231">
            <v>0</v>
          </cell>
          <cell r="HR231">
            <v>0</v>
          </cell>
          <cell r="HS231">
            <v>0</v>
          </cell>
          <cell r="HT231">
            <v>0</v>
          </cell>
          <cell r="HU231">
            <v>0</v>
          </cell>
          <cell r="HV231">
            <v>0</v>
          </cell>
          <cell r="HW231">
            <v>0</v>
          </cell>
          <cell r="HX231">
            <v>0</v>
          </cell>
          <cell r="HY231">
            <v>0</v>
          </cell>
          <cell r="HZ231">
            <v>0</v>
          </cell>
          <cell r="IA231">
            <v>0</v>
          </cell>
          <cell r="IB231">
            <v>0</v>
          </cell>
          <cell r="IC231">
            <v>0</v>
          </cell>
          <cell r="ID231">
            <v>0</v>
          </cell>
          <cell r="IE231">
            <v>0</v>
          </cell>
          <cell r="IF231">
            <v>0</v>
          </cell>
          <cell r="IG231">
            <v>0</v>
          </cell>
          <cell r="IH231">
            <v>0</v>
          </cell>
          <cell r="II231">
            <v>0</v>
          </cell>
          <cell r="IJ231">
            <v>0</v>
          </cell>
          <cell r="IK231">
            <v>0</v>
          </cell>
          <cell r="IL231">
            <v>0</v>
          </cell>
          <cell r="IM231">
            <v>0</v>
          </cell>
          <cell r="IN231">
            <v>0</v>
          </cell>
          <cell r="IO231">
            <v>0</v>
          </cell>
          <cell r="IP231">
            <v>0</v>
          </cell>
          <cell r="IQ231">
            <v>0</v>
          </cell>
          <cell r="IR231">
            <v>0</v>
          </cell>
          <cell r="IS231">
            <v>0</v>
          </cell>
          <cell r="IT231">
            <v>0</v>
          </cell>
          <cell r="IU231">
            <v>0</v>
          </cell>
          <cell r="IV231">
            <v>0</v>
          </cell>
          <cell r="IW231">
            <v>0</v>
          </cell>
          <cell r="IX231">
            <v>0</v>
          </cell>
          <cell r="IY231">
            <v>0</v>
          </cell>
          <cell r="IZ231">
            <v>0</v>
          </cell>
          <cell r="JA231">
            <v>0</v>
          </cell>
          <cell r="JB231">
            <v>0</v>
          </cell>
          <cell r="JC231">
            <v>0</v>
          </cell>
          <cell r="JD231">
            <v>0</v>
          </cell>
          <cell r="JE231">
            <v>0</v>
          </cell>
          <cell r="JF231">
            <v>0</v>
          </cell>
          <cell r="JG231">
            <v>0</v>
          </cell>
          <cell r="JH231">
            <v>0</v>
          </cell>
          <cell r="JI231">
            <v>0</v>
          </cell>
          <cell r="JJ231">
            <v>0</v>
          </cell>
          <cell r="JK231">
            <v>0</v>
          </cell>
          <cell r="JL231">
            <v>0</v>
          </cell>
          <cell r="JM231">
            <v>0</v>
          </cell>
          <cell r="JN231">
            <v>0</v>
          </cell>
          <cell r="JO231">
            <v>0</v>
          </cell>
          <cell r="JP231">
            <v>0</v>
          </cell>
          <cell r="JQ231">
            <v>0</v>
          </cell>
        </row>
        <row r="232"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  <cell r="AA232">
            <v>0</v>
          </cell>
          <cell r="AB232">
            <v>0</v>
          </cell>
          <cell r="AC232">
            <v>0</v>
          </cell>
          <cell r="AD232">
            <v>0</v>
          </cell>
          <cell r="AE232">
            <v>0</v>
          </cell>
          <cell r="AF232">
            <v>0</v>
          </cell>
          <cell r="AG232">
            <v>0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S232">
            <v>0</v>
          </cell>
          <cell r="AT232">
            <v>0</v>
          </cell>
          <cell r="AU232">
            <v>0</v>
          </cell>
          <cell r="AV232">
            <v>0</v>
          </cell>
          <cell r="AW232">
            <v>0</v>
          </cell>
          <cell r="AX232">
            <v>0</v>
          </cell>
          <cell r="AY232">
            <v>0</v>
          </cell>
          <cell r="AZ232">
            <v>0</v>
          </cell>
          <cell r="BA232">
            <v>0</v>
          </cell>
          <cell r="BB232">
            <v>0</v>
          </cell>
          <cell r="BC232">
            <v>0</v>
          </cell>
          <cell r="BD232">
            <v>0</v>
          </cell>
          <cell r="BE232">
            <v>0</v>
          </cell>
          <cell r="BF232">
            <v>0</v>
          </cell>
          <cell r="BG232">
            <v>0</v>
          </cell>
          <cell r="BH232">
            <v>0</v>
          </cell>
          <cell r="BI232">
            <v>0</v>
          </cell>
          <cell r="BJ232">
            <v>0</v>
          </cell>
          <cell r="BK232">
            <v>0</v>
          </cell>
          <cell r="BL232">
            <v>0</v>
          </cell>
          <cell r="BM232">
            <v>0</v>
          </cell>
          <cell r="BN232">
            <v>0</v>
          </cell>
          <cell r="BO232">
            <v>0</v>
          </cell>
          <cell r="BP232">
            <v>0</v>
          </cell>
          <cell r="BQ232">
            <v>0</v>
          </cell>
          <cell r="BR232">
            <v>0</v>
          </cell>
          <cell r="BS232">
            <v>0</v>
          </cell>
          <cell r="BT232">
            <v>0</v>
          </cell>
          <cell r="BU232">
            <v>0</v>
          </cell>
          <cell r="BV232">
            <v>0</v>
          </cell>
          <cell r="BW232">
            <v>0</v>
          </cell>
          <cell r="BX232">
            <v>0</v>
          </cell>
          <cell r="BY232">
            <v>0</v>
          </cell>
          <cell r="BZ232">
            <v>0</v>
          </cell>
          <cell r="CA232">
            <v>0</v>
          </cell>
          <cell r="CB232">
            <v>0</v>
          </cell>
          <cell r="CC232">
            <v>0</v>
          </cell>
          <cell r="CD232">
            <v>0</v>
          </cell>
          <cell r="CE232">
            <v>0</v>
          </cell>
          <cell r="CF232">
            <v>0</v>
          </cell>
          <cell r="CG232">
            <v>0</v>
          </cell>
          <cell r="CH232">
            <v>0</v>
          </cell>
          <cell r="CI232">
            <v>0</v>
          </cell>
          <cell r="CJ232">
            <v>0</v>
          </cell>
          <cell r="CK232">
            <v>0</v>
          </cell>
          <cell r="CL232">
            <v>0</v>
          </cell>
          <cell r="CM232">
            <v>0</v>
          </cell>
          <cell r="CN232">
            <v>0</v>
          </cell>
          <cell r="CO232">
            <v>0</v>
          </cell>
          <cell r="CP232">
            <v>0</v>
          </cell>
          <cell r="CQ232">
            <v>0</v>
          </cell>
          <cell r="CR232">
            <v>0</v>
          </cell>
          <cell r="CS232">
            <v>0</v>
          </cell>
          <cell r="CT232">
            <v>0</v>
          </cell>
          <cell r="CU232">
            <v>0</v>
          </cell>
          <cell r="CV232">
            <v>0</v>
          </cell>
          <cell r="CW232">
            <v>0</v>
          </cell>
          <cell r="CX232">
            <v>0</v>
          </cell>
          <cell r="CY232">
            <v>0</v>
          </cell>
          <cell r="CZ232">
            <v>0</v>
          </cell>
          <cell r="DA232">
            <v>0</v>
          </cell>
          <cell r="DB232">
            <v>0</v>
          </cell>
          <cell r="DC232">
            <v>0</v>
          </cell>
          <cell r="DD232">
            <v>0</v>
          </cell>
          <cell r="DE232">
            <v>0</v>
          </cell>
          <cell r="DF232">
            <v>0</v>
          </cell>
          <cell r="DG232">
            <v>0</v>
          </cell>
          <cell r="DH232">
            <v>0</v>
          </cell>
          <cell r="DI232">
            <v>0</v>
          </cell>
          <cell r="DJ232">
            <v>0</v>
          </cell>
          <cell r="DK232">
            <v>0</v>
          </cell>
          <cell r="DL232">
            <v>0</v>
          </cell>
          <cell r="DM232">
            <v>0</v>
          </cell>
          <cell r="DN232">
            <v>0</v>
          </cell>
          <cell r="DO232">
            <v>0</v>
          </cell>
          <cell r="DP232">
            <v>0</v>
          </cell>
          <cell r="DQ232">
            <v>0</v>
          </cell>
          <cell r="DR232">
            <v>0</v>
          </cell>
          <cell r="DS232">
            <v>0</v>
          </cell>
          <cell r="DT232">
            <v>0</v>
          </cell>
          <cell r="DU232">
            <v>0</v>
          </cell>
          <cell r="DV232">
            <v>0</v>
          </cell>
          <cell r="DW232">
            <v>0</v>
          </cell>
          <cell r="DX232">
            <v>0</v>
          </cell>
          <cell r="DY232">
            <v>0</v>
          </cell>
          <cell r="DZ232">
            <v>0</v>
          </cell>
          <cell r="EA232">
            <v>0</v>
          </cell>
          <cell r="EB232">
            <v>0</v>
          </cell>
          <cell r="EC232">
            <v>0</v>
          </cell>
          <cell r="ED232">
            <v>0</v>
          </cell>
          <cell r="EE232">
            <v>0</v>
          </cell>
          <cell r="EF232">
            <v>0</v>
          </cell>
          <cell r="EG232">
            <v>0</v>
          </cell>
          <cell r="EH232">
            <v>0</v>
          </cell>
          <cell r="EI232">
            <v>0</v>
          </cell>
          <cell r="EJ232">
            <v>0</v>
          </cell>
          <cell r="EK232">
            <v>0</v>
          </cell>
          <cell r="EL232">
            <v>0</v>
          </cell>
          <cell r="EM232">
            <v>0</v>
          </cell>
          <cell r="EN232">
            <v>0</v>
          </cell>
          <cell r="EO232">
            <v>0</v>
          </cell>
          <cell r="EP232">
            <v>0</v>
          </cell>
          <cell r="EQ232">
            <v>0</v>
          </cell>
          <cell r="ER232">
            <v>0</v>
          </cell>
          <cell r="ES232">
            <v>0</v>
          </cell>
          <cell r="ET232">
            <v>0</v>
          </cell>
          <cell r="EU232">
            <v>0</v>
          </cell>
          <cell r="EV232">
            <v>0</v>
          </cell>
          <cell r="EW232">
            <v>0</v>
          </cell>
          <cell r="EX232">
            <v>0</v>
          </cell>
          <cell r="EY232">
            <v>0</v>
          </cell>
          <cell r="EZ232">
            <v>0</v>
          </cell>
          <cell r="FA232">
            <v>0</v>
          </cell>
          <cell r="FB232">
            <v>0</v>
          </cell>
          <cell r="FC232">
            <v>0</v>
          </cell>
          <cell r="FD232">
            <v>0</v>
          </cell>
          <cell r="FE232">
            <v>0</v>
          </cell>
          <cell r="FF232">
            <v>0</v>
          </cell>
          <cell r="FG232">
            <v>0</v>
          </cell>
          <cell r="FH232">
            <v>0</v>
          </cell>
          <cell r="FI232">
            <v>0</v>
          </cell>
          <cell r="FJ232">
            <v>0</v>
          </cell>
          <cell r="FK232">
            <v>0</v>
          </cell>
          <cell r="FL232">
            <v>0</v>
          </cell>
          <cell r="FM232">
            <v>0</v>
          </cell>
          <cell r="FN232">
            <v>0</v>
          </cell>
          <cell r="FO232">
            <v>0</v>
          </cell>
          <cell r="FP232">
            <v>0</v>
          </cell>
          <cell r="FQ232">
            <v>0</v>
          </cell>
          <cell r="FR232">
            <v>0</v>
          </cell>
          <cell r="FS232">
            <v>0</v>
          </cell>
          <cell r="FT232">
            <v>0</v>
          </cell>
          <cell r="FU232">
            <v>0</v>
          </cell>
          <cell r="FV232">
            <v>0</v>
          </cell>
          <cell r="FW232">
            <v>0</v>
          </cell>
          <cell r="FX232">
            <v>0</v>
          </cell>
          <cell r="FY232">
            <v>0</v>
          </cell>
          <cell r="FZ232">
            <v>0</v>
          </cell>
          <cell r="GA232">
            <v>0</v>
          </cell>
          <cell r="GB232">
            <v>0</v>
          </cell>
          <cell r="GC232">
            <v>0</v>
          </cell>
          <cell r="GD232">
            <v>0</v>
          </cell>
          <cell r="GE232">
            <v>0</v>
          </cell>
          <cell r="GF232">
            <v>0</v>
          </cell>
          <cell r="GG232">
            <v>0</v>
          </cell>
          <cell r="GH232">
            <v>0</v>
          </cell>
          <cell r="GI232">
            <v>0</v>
          </cell>
          <cell r="GJ232">
            <v>0</v>
          </cell>
          <cell r="GK232">
            <v>0</v>
          </cell>
          <cell r="GL232">
            <v>0</v>
          </cell>
          <cell r="GM232">
            <v>0</v>
          </cell>
          <cell r="GN232">
            <v>0</v>
          </cell>
          <cell r="GO232">
            <v>0</v>
          </cell>
          <cell r="GP232">
            <v>0</v>
          </cell>
          <cell r="GQ232">
            <v>0</v>
          </cell>
          <cell r="GR232">
            <v>0</v>
          </cell>
          <cell r="GS232">
            <v>0</v>
          </cell>
          <cell r="GT232">
            <v>0</v>
          </cell>
          <cell r="GU232">
            <v>0</v>
          </cell>
          <cell r="GV232">
            <v>0</v>
          </cell>
          <cell r="GW232">
            <v>0</v>
          </cell>
          <cell r="GX232">
            <v>0</v>
          </cell>
          <cell r="GY232">
            <v>0</v>
          </cell>
          <cell r="GZ232">
            <v>0</v>
          </cell>
          <cell r="HA232">
            <v>0</v>
          </cell>
          <cell r="HB232">
            <v>0</v>
          </cell>
          <cell r="HC232">
            <v>0</v>
          </cell>
          <cell r="HD232">
            <v>0</v>
          </cell>
          <cell r="HE232">
            <v>0</v>
          </cell>
          <cell r="HF232">
            <v>0</v>
          </cell>
          <cell r="HG232">
            <v>0</v>
          </cell>
          <cell r="HH232">
            <v>0</v>
          </cell>
          <cell r="HI232">
            <v>0</v>
          </cell>
          <cell r="HJ232">
            <v>0</v>
          </cell>
          <cell r="HK232">
            <v>0</v>
          </cell>
          <cell r="HL232">
            <v>0</v>
          </cell>
          <cell r="HM232">
            <v>0</v>
          </cell>
          <cell r="HN232">
            <v>0</v>
          </cell>
          <cell r="HO232">
            <v>0</v>
          </cell>
          <cell r="HP232">
            <v>0</v>
          </cell>
          <cell r="HQ232">
            <v>0</v>
          </cell>
          <cell r="HR232">
            <v>0</v>
          </cell>
          <cell r="HS232">
            <v>0</v>
          </cell>
          <cell r="HT232">
            <v>0</v>
          </cell>
          <cell r="HU232">
            <v>0</v>
          </cell>
          <cell r="HV232">
            <v>0</v>
          </cell>
          <cell r="HW232">
            <v>0</v>
          </cell>
          <cell r="HX232">
            <v>0</v>
          </cell>
          <cell r="HY232">
            <v>0</v>
          </cell>
          <cell r="HZ232">
            <v>0</v>
          </cell>
          <cell r="IA232">
            <v>0</v>
          </cell>
          <cell r="IB232">
            <v>0</v>
          </cell>
          <cell r="IC232">
            <v>0</v>
          </cell>
          <cell r="ID232">
            <v>0</v>
          </cell>
          <cell r="IE232">
            <v>0</v>
          </cell>
          <cell r="IF232">
            <v>0</v>
          </cell>
          <cell r="IG232">
            <v>0</v>
          </cell>
          <cell r="IH232">
            <v>0</v>
          </cell>
          <cell r="II232">
            <v>0</v>
          </cell>
          <cell r="IJ232">
            <v>0</v>
          </cell>
          <cell r="IK232">
            <v>0</v>
          </cell>
          <cell r="IL232">
            <v>0</v>
          </cell>
          <cell r="IM232">
            <v>0</v>
          </cell>
          <cell r="IN232">
            <v>0</v>
          </cell>
          <cell r="IO232">
            <v>0</v>
          </cell>
          <cell r="IP232">
            <v>0</v>
          </cell>
          <cell r="IQ232">
            <v>0</v>
          </cell>
          <cell r="IR232">
            <v>0</v>
          </cell>
          <cell r="IS232">
            <v>0</v>
          </cell>
          <cell r="IT232">
            <v>0</v>
          </cell>
          <cell r="IU232">
            <v>0</v>
          </cell>
          <cell r="IV232">
            <v>0</v>
          </cell>
          <cell r="IW232">
            <v>0</v>
          </cell>
          <cell r="IX232">
            <v>0</v>
          </cell>
          <cell r="IY232">
            <v>0</v>
          </cell>
          <cell r="IZ232">
            <v>0</v>
          </cell>
          <cell r="JA232">
            <v>0</v>
          </cell>
          <cell r="JB232">
            <v>0</v>
          </cell>
          <cell r="JC232">
            <v>0</v>
          </cell>
          <cell r="JD232">
            <v>0</v>
          </cell>
          <cell r="JE232">
            <v>0</v>
          </cell>
          <cell r="JF232">
            <v>0</v>
          </cell>
          <cell r="JG232">
            <v>0</v>
          </cell>
          <cell r="JH232">
            <v>0</v>
          </cell>
          <cell r="JI232">
            <v>0</v>
          </cell>
          <cell r="JJ232">
            <v>0</v>
          </cell>
          <cell r="JK232">
            <v>0</v>
          </cell>
          <cell r="JL232">
            <v>0</v>
          </cell>
          <cell r="JM232">
            <v>0</v>
          </cell>
          <cell r="JN232">
            <v>0</v>
          </cell>
          <cell r="JO232">
            <v>0</v>
          </cell>
          <cell r="JP232">
            <v>0</v>
          </cell>
          <cell r="JQ232">
            <v>0</v>
          </cell>
        </row>
        <row r="233">
          <cell r="F233">
            <v>0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  <cell r="AA233">
            <v>0</v>
          </cell>
          <cell r="AB233">
            <v>0</v>
          </cell>
          <cell r="AC233">
            <v>0</v>
          </cell>
          <cell r="AD233">
            <v>0</v>
          </cell>
          <cell r="AE233">
            <v>0</v>
          </cell>
          <cell r="AF233">
            <v>0</v>
          </cell>
          <cell r="AG233">
            <v>0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S233">
            <v>0</v>
          </cell>
          <cell r="AT233">
            <v>0</v>
          </cell>
          <cell r="AU233">
            <v>0</v>
          </cell>
          <cell r="AV233">
            <v>0</v>
          </cell>
          <cell r="AW233">
            <v>0</v>
          </cell>
          <cell r="AX233">
            <v>0</v>
          </cell>
          <cell r="AY233">
            <v>0</v>
          </cell>
          <cell r="AZ233">
            <v>0</v>
          </cell>
          <cell r="BA233">
            <v>0</v>
          </cell>
          <cell r="BB233">
            <v>0</v>
          </cell>
          <cell r="BC233">
            <v>0</v>
          </cell>
          <cell r="BD233">
            <v>0</v>
          </cell>
          <cell r="BE233">
            <v>0</v>
          </cell>
          <cell r="BF233">
            <v>0</v>
          </cell>
          <cell r="BG233">
            <v>0</v>
          </cell>
          <cell r="BH233">
            <v>0</v>
          </cell>
          <cell r="BI233">
            <v>0</v>
          </cell>
          <cell r="BJ233">
            <v>0</v>
          </cell>
          <cell r="BK233">
            <v>0</v>
          </cell>
          <cell r="BL233">
            <v>0</v>
          </cell>
          <cell r="BM233">
            <v>0</v>
          </cell>
          <cell r="BN233">
            <v>0</v>
          </cell>
          <cell r="BO233">
            <v>0</v>
          </cell>
          <cell r="BP233">
            <v>0</v>
          </cell>
          <cell r="BQ233">
            <v>0</v>
          </cell>
          <cell r="BR233">
            <v>0</v>
          </cell>
          <cell r="BS233">
            <v>0</v>
          </cell>
          <cell r="BT233">
            <v>0</v>
          </cell>
          <cell r="BU233">
            <v>0</v>
          </cell>
          <cell r="BV233">
            <v>0</v>
          </cell>
          <cell r="BW233">
            <v>0</v>
          </cell>
          <cell r="BX233">
            <v>0</v>
          </cell>
          <cell r="BY233">
            <v>0</v>
          </cell>
          <cell r="BZ233">
            <v>0</v>
          </cell>
          <cell r="CA233">
            <v>0</v>
          </cell>
          <cell r="CB233">
            <v>0</v>
          </cell>
          <cell r="CC233">
            <v>0</v>
          </cell>
          <cell r="CD233">
            <v>0</v>
          </cell>
          <cell r="CE233">
            <v>0</v>
          </cell>
          <cell r="CF233">
            <v>0</v>
          </cell>
          <cell r="CG233">
            <v>0</v>
          </cell>
          <cell r="CH233">
            <v>0</v>
          </cell>
          <cell r="CI233">
            <v>0</v>
          </cell>
          <cell r="CJ233">
            <v>0</v>
          </cell>
          <cell r="CK233">
            <v>0</v>
          </cell>
          <cell r="CL233">
            <v>0</v>
          </cell>
          <cell r="CM233">
            <v>0</v>
          </cell>
          <cell r="CN233">
            <v>0</v>
          </cell>
          <cell r="CO233">
            <v>0</v>
          </cell>
          <cell r="CP233">
            <v>0</v>
          </cell>
          <cell r="CQ233">
            <v>0</v>
          </cell>
          <cell r="CR233">
            <v>0</v>
          </cell>
          <cell r="CS233">
            <v>0</v>
          </cell>
          <cell r="CT233">
            <v>0</v>
          </cell>
          <cell r="CU233">
            <v>0</v>
          </cell>
          <cell r="CV233">
            <v>0</v>
          </cell>
          <cell r="CW233">
            <v>0</v>
          </cell>
          <cell r="CX233">
            <v>0</v>
          </cell>
          <cell r="CY233">
            <v>0</v>
          </cell>
          <cell r="CZ233">
            <v>0</v>
          </cell>
          <cell r="DA233">
            <v>0</v>
          </cell>
          <cell r="DB233">
            <v>0</v>
          </cell>
          <cell r="DC233">
            <v>0</v>
          </cell>
          <cell r="DD233">
            <v>0</v>
          </cell>
          <cell r="DE233">
            <v>0</v>
          </cell>
          <cell r="DF233">
            <v>0</v>
          </cell>
          <cell r="DG233">
            <v>0</v>
          </cell>
          <cell r="DH233">
            <v>0</v>
          </cell>
          <cell r="DI233">
            <v>0</v>
          </cell>
          <cell r="DJ233">
            <v>0</v>
          </cell>
          <cell r="DK233">
            <v>0</v>
          </cell>
          <cell r="DL233">
            <v>0</v>
          </cell>
          <cell r="DM233">
            <v>0</v>
          </cell>
          <cell r="DN233">
            <v>0</v>
          </cell>
          <cell r="DO233">
            <v>0</v>
          </cell>
          <cell r="DP233">
            <v>0</v>
          </cell>
          <cell r="DQ233">
            <v>0</v>
          </cell>
          <cell r="DR233">
            <v>0</v>
          </cell>
          <cell r="DS233">
            <v>0</v>
          </cell>
          <cell r="DT233">
            <v>0</v>
          </cell>
          <cell r="DU233">
            <v>0</v>
          </cell>
          <cell r="DV233">
            <v>0</v>
          </cell>
          <cell r="DW233">
            <v>0</v>
          </cell>
          <cell r="DX233">
            <v>0</v>
          </cell>
          <cell r="DY233">
            <v>0</v>
          </cell>
          <cell r="DZ233">
            <v>0</v>
          </cell>
          <cell r="EA233">
            <v>0</v>
          </cell>
          <cell r="EB233">
            <v>0</v>
          </cell>
          <cell r="EC233">
            <v>0</v>
          </cell>
          <cell r="ED233">
            <v>0</v>
          </cell>
          <cell r="EE233">
            <v>0</v>
          </cell>
          <cell r="EF233">
            <v>0</v>
          </cell>
          <cell r="EG233">
            <v>0</v>
          </cell>
          <cell r="EH233">
            <v>0</v>
          </cell>
          <cell r="EI233">
            <v>0</v>
          </cell>
          <cell r="EJ233">
            <v>0</v>
          </cell>
          <cell r="EK233">
            <v>0</v>
          </cell>
          <cell r="EL233">
            <v>0</v>
          </cell>
          <cell r="EM233">
            <v>0</v>
          </cell>
          <cell r="EN233">
            <v>0</v>
          </cell>
          <cell r="EO233">
            <v>0</v>
          </cell>
          <cell r="EP233">
            <v>0</v>
          </cell>
          <cell r="EQ233">
            <v>0</v>
          </cell>
          <cell r="ER233">
            <v>0</v>
          </cell>
          <cell r="ES233">
            <v>0</v>
          </cell>
          <cell r="ET233">
            <v>0</v>
          </cell>
          <cell r="EU233">
            <v>0</v>
          </cell>
          <cell r="EV233">
            <v>0</v>
          </cell>
          <cell r="EW233">
            <v>0</v>
          </cell>
          <cell r="EX233">
            <v>0</v>
          </cell>
          <cell r="EY233">
            <v>0</v>
          </cell>
          <cell r="EZ233">
            <v>0</v>
          </cell>
          <cell r="FA233">
            <v>0</v>
          </cell>
          <cell r="FB233">
            <v>0</v>
          </cell>
          <cell r="FC233">
            <v>0</v>
          </cell>
          <cell r="FD233">
            <v>0</v>
          </cell>
          <cell r="FE233">
            <v>0</v>
          </cell>
          <cell r="FF233">
            <v>0</v>
          </cell>
          <cell r="FG233">
            <v>0</v>
          </cell>
          <cell r="FH233">
            <v>0</v>
          </cell>
          <cell r="FI233">
            <v>0</v>
          </cell>
          <cell r="FJ233">
            <v>0</v>
          </cell>
          <cell r="FK233">
            <v>0</v>
          </cell>
          <cell r="FL233">
            <v>0</v>
          </cell>
          <cell r="FM233">
            <v>0</v>
          </cell>
          <cell r="FN233">
            <v>0</v>
          </cell>
          <cell r="FO233">
            <v>0</v>
          </cell>
          <cell r="FP233">
            <v>0</v>
          </cell>
          <cell r="FQ233">
            <v>0</v>
          </cell>
          <cell r="FR233">
            <v>0</v>
          </cell>
          <cell r="FS233">
            <v>0</v>
          </cell>
          <cell r="FT233">
            <v>0</v>
          </cell>
          <cell r="FU233">
            <v>0</v>
          </cell>
          <cell r="FV233">
            <v>0</v>
          </cell>
          <cell r="FW233">
            <v>0</v>
          </cell>
          <cell r="FX233">
            <v>0</v>
          </cell>
          <cell r="FY233">
            <v>0</v>
          </cell>
          <cell r="FZ233">
            <v>0</v>
          </cell>
          <cell r="GA233">
            <v>0</v>
          </cell>
          <cell r="GB233">
            <v>0</v>
          </cell>
          <cell r="GC233">
            <v>0</v>
          </cell>
          <cell r="GD233">
            <v>0</v>
          </cell>
          <cell r="GE233">
            <v>0</v>
          </cell>
          <cell r="GF233">
            <v>0</v>
          </cell>
          <cell r="GG233">
            <v>0</v>
          </cell>
          <cell r="GH233">
            <v>0</v>
          </cell>
          <cell r="GI233">
            <v>0</v>
          </cell>
          <cell r="GJ233">
            <v>0</v>
          </cell>
          <cell r="GK233">
            <v>0</v>
          </cell>
          <cell r="GL233">
            <v>0</v>
          </cell>
          <cell r="GM233">
            <v>0</v>
          </cell>
          <cell r="GN233">
            <v>0</v>
          </cell>
          <cell r="GO233">
            <v>0</v>
          </cell>
          <cell r="GP233">
            <v>0</v>
          </cell>
          <cell r="GQ233">
            <v>0</v>
          </cell>
          <cell r="GR233">
            <v>0</v>
          </cell>
          <cell r="GS233">
            <v>0</v>
          </cell>
          <cell r="GT233">
            <v>0</v>
          </cell>
          <cell r="GU233">
            <v>0</v>
          </cell>
          <cell r="GV233">
            <v>0</v>
          </cell>
          <cell r="GW233">
            <v>0</v>
          </cell>
          <cell r="GX233">
            <v>0</v>
          </cell>
          <cell r="GY233">
            <v>0</v>
          </cell>
          <cell r="GZ233">
            <v>0</v>
          </cell>
          <cell r="HA233">
            <v>0</v>
          </cell>
          <cell r="HB233">
            <v>0</v>
          </cell>
          <cell r="HC233">
            <v>0</v>
          </cell>
          <cell r="HD233">
            <v>0</v>
          </cell>
          <cell r="HE233">
            <v>0</v>
          </cell>
          <cell r="HF233">
            <v>0</v>
          </cell>
          <cell r="HG233">
            <v>0</v>
          </cell>
          <cell r="HH233">
            <v>0</v>
          </cell>
          <cell r="HI233">
            <v>0</v>
          </cell>
          <cell r="HJ233">
            <v>0</v>
          </cell>
          <cell r="HK233">
            <v>0</v>
          </cell>
          <cell r="HL233">
            <v>0</v>
          </cell>
          <cell r="HM233">
            <v>0</v>
          </cell>
          <cell r="HN233">
            <v>0</v>
          </cell>
          <cell r="HO233">
            <v>0</v>
          </cell>
          <cell r="HP233">
            <v>0</v>
          </cell>
          <cell r="HQ233">
            <v>0</v>
          </cell>
          <cell r="HR233">
            <v>0</v>
          </cell>
          <cell r="HS233">
            <v>0</v>
          </cell>
          <cell r="HT233">
            <v>0</v>
          </cell>
          <cell r="HU233">
            <v>0</v>
          </cell>
          <cell r="HV233">
            <v>0</v>
          </cell>
          <cell r="HW233">
            <v>0</v>
          </cell>
          <cell r="HX233">
            <v>0</v>
          </cell>
          <cell r="HY233">
            <v>0</v>
          </cell>
          <cell r="HZ233">
            <v>0</v>
          </cell>
          <cell r="IA233">
            <v>0</v>
          </cell>
          <cell r="IB233">
            <v>0</v>
          </cell>
          <cell r="IC233">
            <v>0</v>
          </cell>
          <cell r="ID233">
            <v>0</v>
          </cell>
          <cell r="IE233">
            <v>0</v>
          </cell>
          <cell r="IF233">
            <v>0</v>
          </cell>
          <cell r="IG233">
            <v>0</v>
          </cell>
          <cell r="IH233">
            <v>0</v>
          </cell>
          <cell r="II233">
            <v>0</v>
          </cell>
          <cell r="IJ233">
            <v>0</v>
          </cell>
          <cell r="IK233">
            <v>0</v>
          </cell>
          <cell r="IL233">
            <v>0</v>
          </cell>
          <cell r="IM233">
            <v>0</v>
          </cell>
          <cell r="IN233">
            <v>0</v>
          </cell>
          <cell r="IO233">
            <v>0</v>
          </cell>
          <cell r="IP233">
            <v>0</v>
          </cell>
          <cell r="IQ233">
            <v>0</v>
          </cell>
          <cell r="IR233">
            <v>0</v>
          </cell>
          <cell r="IS233">
            <v>0</v>
          </cell>
          <cell r="IT233">
            <v>0</v>
          </cell>
          <cell r="IU233">
            <v>0</v>
          </cell>
          <cell r="IV233">
            <v>0</v>
          </cell>
          <cell r="IW233">
            <v>0</v>
          </cell>
          <cell r="IX233">
            <v>0</v>
          </cell>
          <cell r="IY233">
            <v>0</v>
          </cell>
          <cell r="IZ233">
            <v>0</v>
          </cell>
          <cell r="JA233">
            <v>0</v>
          </cell>
          <cell r="JB233">
            <v>0</v>
          </cell>
          <cell r="JC233">
            <v>0</v>
          </cell>
          <cell r="JD233">
            <v>0</v>
          </cell>
          <cell r="JE233">
            <v>0</v>
          </cell>
          <cell r="JF233">
            <v>0</v>
          </cell>
          <cell r="JG233">
            <v>0</v>
          </cell>
          <cell r="JH233">
            <v>0</v>
          </cell>
          <cell r="JI233">
            <v>0</v>
          </cell>
          <cell r="JJ233">
            <v>0</v>
          </cell>
          <cell r="JK233">
            <v>0</v>
          </cell>
          <cell r="JL233">
            <v>0</v>
          </cell>
          <cell r="JM233">
            <v>0</v>
          </cell>
          <cell r="JN233">
            <v>0</v>
          </cell>
          <cell r="JO233">
            <v>0</v>
          </cell>
          <cell r="JP233">
            <v>0</v>
          </cell>
          <cell r="JQ233">
            <v>0</v>
          </cell>
        </row>
        <row r="234">
          <cell r="F234">
            <v>0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0</v>
          </cell>
          <cell r="R234">
            <v>0</v>
          </cell>
          <cell r="S234">
            <v>0</v>
          </cell>
          <cell r="T234">
            <v>0</v>
          </cell>
          <cell r="U234">
            <v>0</v>
          </cell>
          <cell r="V234">
            <v>0</v>
          </cell>
          <cell r="W234">
            <v>0</v>
          </cell>
          <cell r="X234">
            <v>0</v>
          </cell>
          <cell r="Y234">
            <v>0</v>
          </cell>
          <cell r="Z234">
            <v>0</v>
          </cell>
          <cell r="AA234">
            <v>0</v>
          </cell>
          <cell r="AB234">
            <v>0</v>
          </cell>
          <cell r="AC234">
            <v>0</v>
          </cell>
          <cell r="AD234">
            <v>0</v>
          </cell>
          <cell r="AE234">
            <v>0</v>
          </cell>
          <cell r="AF234">
            <v>0</v>
          </cell>
          <cell r="AG234">
            <v>0</v>
          </cell>
          <cell r="AH234">
            <v>0</v>
          </cell>
          <cell r="AI234">
            <v>0</v>
          </cell>
          <cell r="AJ234">
            <v>0</v>
          </cell>
          <cell r="AK234">
            <v>0</v>
          </cell>
          <cell r="AL234">
            <v>0</v>
          </cell>
          <cell r="AM234">
            <v>0</v>
          </cell>
          <cell r="AN234">
            <v>0</v>
          </cell>
          <cell r="AO234">
            <v>0</v>
          </cell>
          <cell r="AP234">
            <v>0</v>
          </cell>
          <cell r="AQ234">
            <v>0</v>
          </cell>
          <cell r="AR234">
            <v>0</v>
          </cell>
          <cell r="AS234">
            <v>0</v>
          </cell>
          <cell r="AT234">
            <v>0</v>
          </cell>
          <cell r="AU234">
            <v>0</v>
          </cell>
          <cell r="AV234">
            <v>0</v>
          </cell>
          <cell r="AW234">
            <v>0</v>
          </cell>
          <cell r="AX234">
            <v>0</v>
          </cell>
          <cell r="AY234">
            <v>0</v>
          </cell>
          <cell r="AZ234">
            <v>0</v>
          </cell>
          <cell r="BA234">
            <v>0</v>
          </cell>
          <cell r="BB234">
            <v>0</v>
          </cell>
          <cell r="BC234">
            <v>0</v>
          </cell>
          <cell r="BD234">
            <v>0</v>
          </cell>
          <cell r="BE234">
            <v>0</v>
          </cell>
          <cell r="BF234">
            <v>0</v>
          </cell>
          <cell r="BG234">
            <v>0</v>
          </cell>
          <cell r="BH234">
            <v>0</v>
          </cell>
          <cell r="BI234">
            <v>0</v>
          </cell>
          <cell r="BJ234">
            <v>0</v>
          </cell>
          <cell r="BK234">
            <v>0</v>
          </cell>
          <cell r="BL234">
            <v>0</v>
          </cell>
          <cell r="BM234">
            <v>0</v>
          </cell>
          <cell r="BN234">
            <v>0</v>
          </cell>
          <cell r="BO234">
            <v>0</v>
          </cell>
          <cell r="BP234">
            <v>0</v>
          </cell>
          <cell r="BQ234">
            <v>0</v>
          </cell>
          <cell r="BR234">
            <v>0</v>
          </cell>
          <cell r="BS234">
            <v>0</v>
          </cell>
          <cell r="BT234">
            <v>0</v>
          </cell>
          <cell r="BU234">
            <v>0</v>
          </cell>
          <cell r="BV234">
            <v>0</v>
          </cell>
          <cell r="BW234">
            <v>0</v>
          </cell>
          <cell r="BX234">
            <v>0</v>
          </cell>
          <cell r="BY234">
            <v>0</v>
          </cell>
          <cell r="BZ234">
            <v>0</v>
          </cell>
          <cell r="CA234">
            <v>0</v>
          </cell>
          <cell r="CB234">
            <v>0</v>
          </cell>
          <cell r="CC234">
            <v>0</v>
          </cell>
          <cell r="CD234">
            <v>0</v>
          </cell>
          <cell r="CE234">
            <v>0</v>
          </cell>
          <cell r="CF234">
            <v>0</v>
          </cell>
          <cell r="CG234">
            <v>0</v>
          </cell>
          <cell r="CH234">
            <v>0</v>
          </cell>
          <cell r="CI234">
            <v>0</v>
          </cell>
          <cell r="CJ234">
            <v>0</v>
          </cell>
          <cell r="CK234">
            <v>0</v>
          </cell>
          <cell r="CL234">
            <v>0</v>
          </cell>
          <cell r="CM234">
            <v>0</v>
          </cell>
          <cell r="CN234">
            <v>0</v>
          </cell>
          <cell r="CO234">
            <v>0</v>
          </cell>
          <cell r="CP234">
            <v>0</v>
          </cell>
          <cell r="CQ234">
            <v>0</v>
          </cell>
          <cell r="CR234">
            <v>0</v>
          </cell>
          <cell r="CS234">
            <v>0</v>
          </cell>
          <cell r="CT234">
            <v>0</v>
          </cell>
          <cell r="CU234">
            <v>0</v>
          </cell>
          <cell r="CV234">
            <v>0</v>
          </cell>
          <cell r="CW234">
            <v>0</v>
          </cell>
          <cell r="CX234">
            <v>0</v>
          </cell>
          <cell r="CY234">
            <v>0</v>
          </cell>
          <cell r="CZ234">
            <v>0</v>
          </cell>
          <cell r="DA234">
            <v>0</v>
          </cell>
          <cell r="DB234">
            <v>0</v>
          </cell>
          <cell r="DC234">
            <v>0</v>
          </cell>
          <cell r="DD234">
            <v>0</v>
          </cell>
          <cell r="DE234">
            <v>0</v>
          </cell>
          <cell r="DF234">
            <v>0</v>
          </cell>
          <cell r="DG234">
            <v>0</v>
          </cell>
          <cell r="DH234">
            <v>0</v>
          </cell>
          <cell r="DI234">
            <v>0</v>
          </cell>
          <cell r="DJ234">
            <v>0</v>
          </cell>
          <cell r="DK234">
            <v>0</v>
          </cell>
          <cell r="DL234">
            <v>0</v>
          </cell>
          <cell r="DM234">
            <v>0</v>
          </cell>
          <cell r="DN234">
            <v>0</v>
          </cell>
          <cell r="DO234">
            <v>0</v>
          </cell>
          <cell r="DP234">
            <v>0</v>
          </cell>
          <cell r="DQ234">
            <v>0</v>
          </cell>
          <cell r="DR234">
            <v>0</v>
          </cell>
          <cell r="DS234">
            <v>0</v>
          </cell>
          <cell r="DT234">
            <v>0</v>
          </cell>
          <cell r="DU234">
            <v>0</v>
          </cell>
          <cell r="DV234">
            <v>0</v>
          </cell>
          <cell r="DW234">
            <v>0</v>
          </cell>
          <cell r="DX234">
            <v>0</v>
          </cell>
          <cell r="DY234">
            <v>0</v>
          </cell>
          <cell r="DZ234">
            <v>0</v>
          </cell>
          <cell r="EA234">
            <v>0</v>
          </cell>
          <cell r="EB234">
            <v>0</v>
          </cell>
          <cell r="EC234">
            <v>0</v>
          </cell>
          <cell r="ED234">
            <v>0</v>
          </cell>
          <cell r="EE234">
            <v>0</v>
          </cell>
          <cell r="EF234">
            <v>0</v>
          </cell>
          <cell r="EG234">
            <v>0</v>
          </cell>
          <cell r="EH234">
            <v>0</v>
          </cell>
          <cell r="EI234">
            <v>0</v>
          </cell>
          <cell r="EJ234">
            <v>0</v>
          </cell>
          <cell r="EK234">
            <v>0</v>
          </cell>
          <cell r="EL234">
            <v>0</v>
          </cell>
          <cell r="EM234">
            <v>0</v>
          </cell>
          <cell r="EN234">
            <v>0</v>
          </cell>
          <cell r="EO234">
            <v>0</v>
          </cell>
          <cell r="EP234">
            <v>0</v>
          </cell>
          <cell r="EQ234">
            <v>0</v>
          </cell>
          <cell r="ER234">
            <v>0</v>
          </cell>
          <cell r="ES234">
            <v>0</v>
          </cell>
          <cell r="ET234">
            <v>0</v>
          </cell>
          <cell r="EU234">
            <v>0</v>
          </cell>
          <cell r="EV234">
            <v>0</v>
          </cell>
          <cell r="EW234">
            <v>0</v>
          </cell>
          <cell r="EX234">
            <v>0</v>
          </cell>
          <cell r="EY234">
            <v>0</v>
          </cell>
          <cell r="EZ234">
            <v>0</v>
          </cell>
          <cell r="FA234">
            <v>0</v>
          </cell>
          <cell r="FB234">
            <v>0</v>
          </cell>
          <cell r="FC234">
            <v>0</v>
          </cell>
          <cell r="FD234">
            <v>0</v>
          </cell>
          <cell r="FE234">
            <v>0</v>
          </cell>
          <cell r="FF234">
            <v>0</v>
          </cell>
          <cell r="FG234">
            <v>0</v>
          </cell>
          <cell r="FH234">
            <v>0</v>
          </cell>
          <cell r="FI234">
            <v>0</v>
          </cell>
          <cell r="FJ234">
            <v>0</v>
          </cell>
          <cell r="FK234">
            <v>0</v>
          </cell>
          <cell r="FL234">
            <v>0</v>
          </cell>
          <cell r="FM234">
            <v>0</v>
          </cell>
          <cell r="FN234">
            <v>0</v>
          </cell>
          <cell r="FO234">
            <v>0</v>
          </cell>
          <cell r="FP234">
            <v>0</v>
          </cell>
          <cell r="FQ234">
            <v>0</v>
          </cell>
          <cell r="FR234">
            <v>0</v>
          </cell>
          <cell r="FS234">
            <v>0</v>
          </cell>
          <cell r="FT234">
            <v>0</v>
          </cell>
          <cell r="FU234">
            <v>0</v>
          </cell>
          <cell r="FV234">
            <v>0</v>
          </cell>
          <cell r="FW234">
            <v>0</v>
          </cell>
          <cell r="FX234">
            <v>0</v>
          </cell>
          <cell r="FY234">
            <v>0</v>
          </cell>
          <cell r="FZ234">
            <v>0</v>
          </cell>
          <cell r="GA234">
            <v>0</v>
          </cell>
          <cell r="GB234">
            <v>0</v>
          </cell>
          <cell r="GC234">
            <v>0</v>
          </cell>
          <cell r="GD234">
            <v>0</v>
          </cell>
          <cell r="GE234">
            <v>0</v>
          </cell>
          <cell r="GF234">
            <v>0</v>
          </cell>
          <cell r="GG234">
            <v>0</v>
          </cell>
          <cell r="GH234">
            <v>0</v>
          </cell>
          <cell r="GI234">
            <v>0</v>
          </cell>
          <cell r="GJ234">
            <v>0</v>
          </cell>
          <cell r="GK234">
            <v>0</v>
          </cell>
          <cell r="GL234">
            <v>0</v>
          </cell>
          <cell r="GM234">
            <v>0</v>
          </cell>
          <cell r="GN234">
            <v>0</v>
          </cell>
          <cell r="GO234">
            <v>0</v>
          </cell>
          <cell r="GP234">
            <v>0</v>
          </cell>
          <cell r="GQ234">
            <v>0</v>
          </cell>
          <cell r="GR234">
            <v>0</v>
          </cell>
          <cell r="GS234">
            <v>0</v>
          </cell>
          <cell r="GT234">
            <v>0</v>
          </cell>
          <cell r="GU234">
            <v>0</v>
          </cell>
          <cell r="GV234">
            <v>0</v>
          </cell>
          <cell r="GW234">
            <v>0</v>
          </cell>
          <cell r="GX234">
            <v>0</v>
          </cell>
          <cell r="GY234">
            <v>0</v>
          </cell>
          <cell r="GZ234">
            <v>0</v>
          </cell>
          <cell r="HA234">
            <v>0</v>
          </cell>
          <cell r="HB234">
            <v>0</v>
          </cell>
          <cell r="HC234">
            <v>0</v>
          </cell>
          <cell r="HD234">
            <v>0</v>
          </cell>
          <cell r="HE234">
            <v>0</v>
          </cell>
          <cell r="HF234">
            <v>0</v>
          </cell>
          <cell r="HG234">
            <v>0</v>
          </cell>
          <cell r="HH234">
            <v>0</v>
          </cell>
          <cell r="HI234">
            <v>0</v>
          </cell>
          <cell r="HJ234">
            <v>0</v>
          </cell>
          <cell r="HK234">
            <v>0</v>
          </cell>
          <cell r="HL234">
            <v>0</v>
          </cell>
          <cell r="HM234">
            <v>0</v>
          </cell>
          <cell r="HN234">
            <v>0</v>
          </cell>
          <cell r="HO234">
            <v>0</v>
          </cell>
          <cell r="HP234">
            <v>0</v>
          </cell>
          <cell r="HQ234">
            <v>0</v>
          </cell>
          <cell r="HR234">
            <v>0</v>
          </cell>
          <cell r="HS234">
            <v>0</v>
          </cell>
          <cell r="HT234">
            <v>0</v>
          </cell>
          <cell r="HU234">
            <v>0</v>
          </cell>
          <cell r="HV234">
            <v>0</v>
          </cell>
          <cell r="HW234">
            <v>0</v>
          </cell>
          <cell r="HX234">
            <v>0</v>
          </cell>
          <cell r="HY234">
            <v>0</v>
          </cell>
          <cell r="HZ234">
            <v>0</v>
          </cell>
          <cell r="IA234">
            <v>0</v>
          </cell>
          <cell r="IB234">
            <v>0</v>
          </cell>
          <cell r="IC234">
            <v>0</v>
          </cell>
          <cell r="ID234">
            <v>0</v>
          </cell>
          <cell r="IE234">
            <v>0</v>
          </cell>
          <cell r="IF234">
            <v>0</v>
          </cell>
          <cell r="IG234">
            <v>0</v>
          </cell>
          <cell r="IH234">
            <v>0</v>
          </cell>
          <cell r="II234">
            <v>0</v>
          </cell>
          <cell r="IJ234">
            <v>0</v>
          </cell>
          <cell r="IK234">
            <v>0</v>
          </cell>
          <cell r="IL234">
            <v>0</v>
          </cell>
          <cell r="IM234">
            <v>0</v>
          </cell>
          <cell r="IN234">
            <v>0</v>
          </cell>
          <cell r="IO234">
            <v>0</v>
          </cell>
          <cell r="IP234">
            <v>0</v>
          </cell>
          <cell r="IQ234">
            <v>0</v>
          </cell>
          <cell r="IR234">
            <v>0</v>
          </cell>
          <cell r="IS234">
            <v>0</v>
          </cell>
          <cell r="IT234">
            <v>0</v>
          </cell>
          <cell r="IU234">
            <v>0</v>
          </cell>
          <cell r="IV234">
            <v>0</v>
          </cell>
          <cell r="IW234">
            <v>0</v>
          </cell>
          <cell r="IX234">
            <v>0</v>
          </cell>
          <cell r="IY234">
            <v>0</v>
          </cell>
          <cell r="IZ234">
            <v>0</v>
          </cell>
          <cell r="JA234">
            <v>0</v>
          </cell>
          <cell r="JB234">
            <v>0</v>
          </cell>
          <cell r="JC234">
            <v>0</v>
          </cell>
          <cell r="JD234">
            <v>0</v>
          </cell>
          <cell r="JE234">
            <v>0</v>
          </cell>
          <cell r="JF234">
            <v>0</v>
          </cell>
          <cell r="JG234">
            <v>0</v>
          </cell>
          <cell r="JH234">
            <v>0</v>
          </cell>
          <cell r="JI234">
            <v>0</v>
          </cell>
          <cell r="JJ234">
            <v>0</v>
          </cell>
          <cell r="JK234">
            <v>0</v>
          </cell>
          <cell r="JL234">
            <v>0</v>
          </cell>
          <cell r="JM234">
            <v>0</v>
          </cell>
          <cell r="JN234">
            <v>0</v>
          </cell>
          <cell r="JO234">
            <v>0</v>
          </cell>
          <cell r="JP234">
            <v>0</v>
          </cell>
          <cell r="JQ234">
            <v>0</v>
          </cell>
        </row>
        <row r="235">
          <cell r="F235">
            <v>0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  <cell r="AA235">
            <v>0</v>
          </cell>
          <cell r="AB235">
            <v>0</v>
          </cell>
          <cell r="AC235">
            <v>0</v>
          </cell>
          <cell r="AD235">
            <v>0</v>
          </cell>
          <cell r="AE235">
            <v>0</v>
          </cell>
          <cell r="AF235">
            <v>0</v>
          </cell>
          <cell r="AG235">
            <v>0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0</v>
          </cell>
          <cell r="AR235">
            <v>0</v>
          </cell>
          <cell r="AS235">
            <v>0</v>
          </cell>
          <cell r="AT235">
            <v>0</v>
          </cell>
          <cell r="AU235">
            <v>0</v>
          </cell>
          <cell r="AV235">
            <v>0</v>
          </cell>
          <cell r="AW235">
            <v>0</v>
          </cell>
          <cell r="AX235">
            <v>0</v>
          </cell>
          <cell r="AY235">
            <v>0</v>
          </cell>
          <cell r="AZ235">
            <v>0</v>
          </cell>
          <cell r="BA235">
            <v>0</v>
          </cell>
          <cell r="BB235">
            <v>0</v>
          </cell>
          <cell r="BC235">
            <v>0</v>
          </cell>
          <cell r="BD235">
            <v>0</v>
          </cell>
          <cell r="BE235">
            <v>0</v>
          </cell>
          <cell r="BF235">
            <v>0</v>
          </cell>
          <cell r="BG235">
            <v>0</v>
          </cell>
          <cell r="BH235">
            <v>0</v>
          </cell>
          <cell r="BI235">
            <v>0</v>
          </cell>
          <cell r="BJ235">
            <v>0</v>
          </cell>
          <cell r="BK235">
            <v>0</v>
          </cell>
          <cell r="BL235">
            <v>0</v>
          </cell>
          <cell r="BM235">
            <v>0</v>
          </cell>
          <cell r="BN235">
            <v>0</v>
          </cell>
          <cell r="BO235">
            <v>0</v>
          </cell>
          <cell r="BP235">
            <v>0</v>
          </cell>
          <cell r="BQ235">
            <v>0</v>
          </cell>
          <cell r="BR235">
            <v>0</v>
          </cell>
          <cell r="BS235">
            <v>0</v>
          </cell>
          <cell r="BT235">
            <v>0</v>
          </cell>
          <cell r="BU235">
            <v>0</v>
          </cell>
          <cell r="BV235">
            <v>0</v>
          </cell>
          <cell r="BW235">
            <v>0</v>
          </cell>
          <cell r="BX235">
            <v>0</v>
          </cell>
          <cell r="BY235">
            <v>0</v>
          </cell>
          <cell r="BZ235">
            <v>0</v>
          </cell>
          <cell r="CA235">
            <v>0</v>
          </cell>
          <cell r="CB235">
            <v>0</v>
          </cell>
          <cell r="CC235">
            <v>0</v>
          </cell>
          <cell r="CD235">
            <v>0</v>
          </cell>
          <cell r="CE235">
            <v>0</v>
          </cell>
          <cell r="CF235">
            <v>0</v>
          </cell>
          <cell r="CG235">
            <v>0</v>
          </cell>
          <cell r="CH235">
            <v>0</v>
          </cell>
          <cell r="CI235">
            <v>0</v>
          </cell>
          <cell r="CJ235">
            <v>0</v>
          </cell>
          <cell r="CK235">
            <v>0</v>
          </cell>
          <cell r="CL235">
            <v>0</v>
          </cell>
          <cell r="CM235">
            <v>0</v>
          </cell>
          <cell r="CN235">
            <v>0</v>
          </cell>
          <cell r="CO235">
            <v>0</v>
          </cell>
          <cell r="CP235">
            <v>0</v>
          </cell>
          <cell r="CQ235">
            <v>0</v>
          </cell>
          <cell r="CR235">
            <v>0</v>
          </cell>
          <cell r="CS235">
            <v>0</v>
          </cell>
          <cell r="CT235">
            <v>0</v>
          </cell>
          <cell r="CU235">
            <v>0</v>
          </cell>
          <cell r="CV235">
            <v>0</v>
          </cell>
          <cell r="CW235">
            <v>0</v>
          </cell>
          <cell r="CX235">
            <v>0</v>
          </cell>
          <cell r="CY235">
            <v>0</v>
          </cell>
          <cell r="CZ235">
            <v>0</v>
          </cell>
          <cell r="DA235">
            <v>0</v>
          </cell>
          <cell r="DB235">
            <v>0</v>
          </cell>
          <cell r="DC235">
            <v>0</v>
          </cell>
          <cell r="DD235">
            <v>0</v>
          </cell>
          <cell r="DE235">
            <v>0</v>
          </cell>
          <cell r="DF235">
            <v>0</v>
          </cell>
          <cell r="DG235">
            <v>0</v>
          </cell>
          <cell r="DH235">
            <v>0</v>
          </cell>
          <cell r="DI235">
            <v>0</v>
          </cell>
          <cell r="DJ235">
            <v>0</v>
          </cell>
          <cell r="DK235">
            <v>0</v>
          </cell>
          <cell r="DL235">
            <v>0</v>
          </cell>
          <cell r="DM235">
            <v>0</v>
          </cell>
          <cell r="DN235">
            <v>0</v>
          </cell>
          <cell r="DO235">
            <v>0</v>
          </cell>
          <cell r="DP235">
            <v>0</v>
          </cell>
          <cell r="DQ235">
            <v>0</v>
          </cell>
          <cell r="DR235">
            <v>0</v>
          </cell>
          <cell r="DS235">
            <v>0</v>
          </cell>
          <cell r="DT235">
            <v>0</v>
          </cell>
          <cell r="DU235">
            <v>0</v>
          </cell>
          <cell r="DV235">
            <v>0</v>
          </cell>
          <cell r="DW235">
            <v>0</v>
          </cell>
          <cell r="DX235">
            <v>0</v>
          </cell>
          <cell r="DY235">
            <v>0</v>
          </cell>
          <cell r="DZ235">
            <v>0</v>
          </cell>
          <cell r="EA235">
            <v>0</v>
          </cell>
          <cell r="EB235">
            <v>0</v>
          </cell>
          <cell r="EC235">
            <v>0</v>
          </cell>
          <cell r="ED235">
            <v>0</v>
          </cell>
          <cell r="EE235">
            <v>0</v>
          </cell>
          <cell r="EF235">
            <v>0</v>
          </cell>
          <cell r="EG235">
            <v>0</v>
          </cell>
          <cell r="EH235">
            <v>0</v>
          </cell>
          <cell r="EI235">
            <v>0</v>
          </cell>
          <cell r="EJ235">
            <v>0</v>
          </cell>
          <cell r="EK235">
            <v>0</v>
          </cell>
          <cell r="EL235">
            <v>0</v>
          </cell>
          <cell r="EM235">
            <v>0</v>
          </cell>
          <cell r="EN235">
            <v>0</v>
          </cell>
          <cell r="EO235">
            <v>0</v>
          </cell>
          <cell r="EP235">
            <v>0</v>
          </cell>
          <cell r="EQ235">
            <v>0</v>
          </cell>
          <cell r="ER235">
            <v>0</v>
          </cell>
          <cell r="ES235">
            <v>0</v>
          </cell>
          <cell r="ET235">
            <v>0</v>
          </cell>
          <cell r="EU235">
            <v>0</v>
          </cell>
          <cell r="EV235">
            <v>0</v>
          </cell>
          <cell r="EW235">
            <v>0</v>
          </cell>
          <cell r="EX235">
            <v>0</v>
          </cell>
          <cell r="EY235">
            <v>0</v>
          </cell>
          <cell r="EZ235">
            <v>0</v>
          </cell>
          <cell r="FA235">
            <v>0</v>
          </cell>
          <cell r="FB235">
            <v>0</v>
          </cell>
          <cell r="FC235">
            <v>0</v>
          </cell>
          <cell r="FD235">
            <v>0</v>
          </cell>
          <cell r="FE235">
            <v>0</v>
          </cell>
          <cell r="FF235">
            <v>0</v>
          </cell>
          <cell r="FG235">
            <v>0</v>
          </cell>
          <cell r="FH235">
            <v>0</v>
          </cell>
          <cell r="FI235">
            <v>0</v>
          </cell>
          <cell r="FJ235">
            <v>0</v>
          </cell>
          <cell r="FK235">
            <v>0</v>
          </cell>
          <cell r="FL235">
            <v>0</v>
          </cell>
          <cell r="FM235">
            <v>0</v>
          </cell>
          <cell r="FN235">
            <v>0</v>
          </cell>
          <cell r="FO235">
            <v>0</v>
          </cell>
          <cell r="FP235">
            <v>0</v>
          </cell>
          <cell r="FQ235">
            <v>0</v>
          </cell>
          <cell r="FR235">
            <v>0</v>
          </cell>
          <cell r="FS235">
            <v>0</v>
          </cell>
          <cell r="FT235">
            <v>0</v>
          </cell>
          <cell r="FU235">
            <v>0</v>
          </cell>
          <cell r="FV235">
            <v>0</v>
          </cell>
          <cell r="FW235">
            <v>0</v>
          </cell>
          <cell r="FX235">
            <v>0</v>
          </cell>
          <cell r="FY235">
            <v>0</v>
          </cell>
          <cell r="FZ235">
            <v>0</v>
          </cell>
          <cell r="GA235">
            <v>0</v>
          </cell>
          <cell r="GB235">
            <v>0</v>
          </cell>
          <cell r="GC235">
            <v>0</v>
          </cell>
          <cell r="GD235">
            <v>0</v>
          </cell>
          <cell r="GE235">
            <v>0</v>
          </cell>
          <cell r="GF235">
            <v>0</v>
          </cell>
          <cell r="GG235">
            <v>0</v>
          </cell>
          <cell r="GH235">
            <v>0</v>
          </cell>
          <cell r="GI235">
            <v>0</v>
          </cell>
          <cell r="GJ235">
            <v>0</v>
          </cell>
          <cell r="GK235">
            <v>0</v>
          </cell>
          <cell r="GL235">
            <v>0</v>
          </cell>
          <cell r="GM235">
            <v>0</v>
          </cell>
          <cell r="GN235">
            <v>0</v>
          </cell>
          <cell r="GO235">
            <v>0</v>
          </cell>
          <cell r="GP235">
            <v>0</v>
          </cell>
          <cell r="GQ235">
            <v>0</v>
          </cell>
          <cell r="GR235">
            <v>0</v>
          </cell>
          <cell r="GS235">
            <v>0</v>
          </cell>
          <cell r="GT235">
            <v>0</v>
          </cell>
          <cell r="GU235">
            <v>0</v>
          </cell>
          <cell r="GV235">
            <v>0</v>
          </cell>
          <cell r="GW235">
            <v>0</v>
          </cell>
          <cell r="GX235">
            <v>0</v>
          </cell>
          <cell r="GY235">
            <v>0</v>
          </cell>
          <cell r="GZ235">
            <v>0</v>
          </cell>
          <cell r="HA235">
            <v>0</v>
          </cell>
          <cell r="HB235">
            <v>0</v>
          </cell>
          <cell r="HC235">
            <v>0</v>
          </cell>
          <cell r="HD235">
            <v>0</v>
          </cell>
          <cell r="HE235">
            <v>0</v>
          </cell>
          <cell r="HF235">
            <v>0</v>
          </cell>
          <cell r="HG235">
            <v>0</v>
          </cell>
          <cell r="HH235">
            <v>0</v>
          </cell>
          <cell r="HI235">
            <v>0</v>
          </cell>
          <cell r="HJ235">
            <v>0</v>
          </cell>
          <cell r="HK235">
            <v>0</v>
          </cell>
          <cell r="HL235">
            <v>0</v>
          </cell>
          <cell r="HM235">
            <v>0</v>
          </cell>
          <cell r="HN235">
            <v>0</v>
          </cell>
          <cell r="HO235">
            <v>0</v>
          </cell>
          <cell r="HP235">
            <v>0</v>
          </cell>
          <cell r="HQ235">
            <v>0</v>
          </cell>
          <cell r="HR235">
            <v>0</v>
          </cell>
          <cell r="HS235">
            <v>0</v>
          </cell>
          <cell r="HT235">
            <v>0</v>
          </cell>
          <cell r="HU235">
            <v>0</v>
          </cell>
          <cell r="HV235">
            <v>0</v>
          </cell>
          <cell r="HW235">
            <v>0</v>
          </cell>
          <cell r="HX235">
            <v>0</v>
          </cell>
          <cell r="HY235">
            <v>0</v>
          </cell>
          <cell r="HZ235">
            <v>0</v>
          </cell>
          <cell r="IA235">
            <v>0</v>
          </cell>
          <cell r="IB235">
            <v>0</v>
          </cell>
          <cell r="IC235">
            <v>0</v>
          </cell>
          <cell r="ID235">
            <v>0</v>
          </cell>
          <cell r="IE235">
            <v>0</v>
          </cell>
          <cell r="IF235">
            <v>0</v>
          </cell>
          <cell r="IG235">
            <v>0</v>
          </cell>
          <cell r="IH235">
            <v>0</v>
          </cell>
          <cell r="II235">
            <v>0</v>
          </cell>
          <cell r="IJ235">
            <v>0</v>
          </cell>
          <cell r="IK235">
            <v>0</v>
          </cell>
          <cell r="IL235">
            <v>0</v>
          </cell>
          <cell r="IM235">
            <v>0</v>
          </cell>
          <cell r="IN235">
            <v>0</v>
          </cell>
          <cell r="IO235">
            <v>0</v>
          </cell>
          <cell r="IP235">
            <v>0</v>
          </cell>
          <cell r="IQ235">
            <v>0</v>
          </cell>
          <cell r="IR235">
            <v>0</v>
          </cell>
          <cell r="IS235">
            <v>0</v>
          </cell>
          <cell r="IT235">
            <v>0</v>
          </cell>
          <cell r="IU235">
            <v>0</v>
          </cell>
          <cell r="IV235">
            <v>0</v>
          </cell>
          <cell r="IW235">
            <v>0</v>
          </cell>
          <cell r="IX235">
            <v>0</v>
          </cell>
          <cell r="IY235">
            <v>0</v>
          </cell>
          <cell r="IZ235">
            <v>0</v>
          </cell>
          <cell r="JA235">
            <v>0</v>
          </cell>
          <cell r="JB235">
            <v>0</v>
          </cell>
          <cell r="JC235">
            <v>0</v>
          </cell>
          <cell r="JD235">
            <v>0</v>
          </cell>
          <cell r="JE235">
            <v>0</v>
          </cell>
          <cell r="JF235">
            <v>0</v>
          </cell>
          <cell r="JG235">
            <v>0</v>
          </cell>
          <cell r="JH235">
            <v>0</v>
          </cell>
          <cell r="JI235">
            <v>0</v>
          </cell>
          <cell r="JJ235">
            <v>0</v>
          </cell>
          <cell r="JK235">
            <v>0</v>
          </cell>
          <cell r="JL235">
            <v>0</v>
          </cell>
          <cell r="JM235">
            <v>0</v>
          </cell>
          <cell r="JN235">
            <v>0</v>
          </cell>
          <cell r="JO235">
            <v>0</v>
          </cell>
          <cell r="JP235">
            <v>0</v>
          </cell>
          <cell r="JQ235">
            <v>0</v>
          </cell>
        </row>
        <row r="236">
          <cell r="F236">
            <v>0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  <cell r="AA236">
            <v>0</v>
          </cell>
          <cell r="AB236">
            <v>0</v>
          </cell>
          <cell r="AC236">
            <v>0</v>
          </cell>
          <cell r="AD236">
            <v>0</v>
          </cell>
          <cell r="AE236">
            <v>0</v>
          </cell>
          <cell r="AF236">
            <v>0</v>
          </cell>
          <cell r="AG236">
            <v>0</v>
          </cell>
          <cell r="AH236">
            <v>0</v>
          </cell>
          <cell r="AI236">
            <v>0</v>
          </cell>
          <cell r="AJ236">
            <v>0</v>
          </cell>
          <cell r="AK236">
            <v>0</v>
          </cell>
          <cell r="AL236">
            <v>0</v>
          </cell>
          <cell r="AM236">
            <v>0</v>
          </cell>
          <cell r="AN236">
            <v>0</v>
          </cell>
          <cell r="AO236">
            <v>0</v>
          </cell>
          <cell r="AP236">
            <v>0</v>
          </cell>
          <cell r="AQ236">
            <v>0</v>
          </cell>
          <cell r="AR236">
            <v>0</v>
          </cell>
          <cell r="AS236">
            <v>0</v>
          </cell>
          <cell r="AT236">
            <v>0</v>
          </cell>
          <cell r="AU236">
            <v>0</v>
          </cell>
          <cell r="AV236">
            <v>0</v>
          </cell>
          <cell r="AW236">
            <v>0</v>
          </cell>
          <cell r="AX236">
            <v>0</v>
          </cell>
          <cell r="AY236">
            <v>0</v>
          </cell>
          <cell r="AZ236">
            <v>0</v>
          </cell>
          <cell r="BA236">
            <v>0</v>
          </cell>
          <cell r="BB236">
            <v>0</v>
          </cell>
          <cell r="BC236">
            <v>0</v>
          </cell>
          <cell r="BD236">
            <v>0</v>
          </cell>
          <cell r="BE236">
            <v>0</v>
          </cell>
          <cell r="BF236">
            <v>0</v>
          </cell>
          <cell r="BG236">
            <v>0</v>
          </cell>
          <cell r="BH236">
            <v>0</v>
          </cell>
          <cell r="BI236">
            <v>0</v>
          </cell>
          <cell r="BJ236">
            <v>0</v>
          </cell>
          <cell r="BK236">
            <v>0</v>
          </cell>
          <cell r="BL236">
            <v>0</v>
          </cell>
          <cell r="BM236">
            <v>0</v>
          </cell>
          <cell r="BN236">
            <v>0</v>
          </cell>
          <cell r="BO236">
            <v>0</v>
          </cell>
          <cell r="BP236">
            <v>0</v>
          </cell>
          <cell r="BQ236">
            <v>0</v>
          </cell>
          <cell r="BR236">
            <v>0</v>
          </cell>
          <cell r="BS236">
            <v>0</v>
          </cell>
          <cell r="BT236">
            <v>0</v>
          </cell>
          <cell r="BU236">
            <v>0</v>
          </cell>
          <cell r="BV236">
            <v>0</v>
          </cell>
          <cell r="BW236">
            <v>0</v>
          </cell>
          <cell r="BX236">
            <v>0</v>
          </cell>
          <cell r="BY236">
            <v>0</v>
          </cell>
          <cell r="BZ236">
            <v>0</v>
          </cell>
          <cell r="CA236">
            <v>0</v>
          </cell>
          <cell r="CB236">
            <v>0</v>
          </cell>
          <cell r="CC236">
            <v>0</v>
          </cell>
          <cell r="CD236">
            <v>0</v>
          </cell>
          <cell r="CE236">
            <v>0</v>
          </cell>
          <cell r="CF236">
            <v>0</v>
          </cell>
          <cell r="CG236">
            <v>0</v>
          </cell>
          <cell r="CH236">
            <v>0</v>
          </cell>
          <cell r="CI236">
            <v>0</v>
          </cell>
          <cell r="CJ236">
            <v>0</v>
          </cell>
          <cell r="CK236">
            <v>0</v>
          </cell>
          <cell r="CL236">
            <v>0</v>
          </cell>
          <cell r="CM236">
            <v>0</v>
          </cell>
          <cell r="CN236">
            <v>0</v>
          </cell>
          <cell r="CO236">
            <v>0</v>
          </cell>
          <cell r="CP236">
            <v>0</v>
          </cell>
          <cell r="CQ236">
            <v>0</v>
          </cell>
          <cell r="CR236">
            <v>0</v>
          </cell>
          <cell r="CS236">
            <v>0</v>
          </cell>
          <cell r="CT236">
            <v>0</v>
          </cell>
          <cell r="CU236">
            <v>0</v>
          </cell>
          <cell r="CV236">
            <v>0</v>
          </cell>
          <cell r="CW236">
            <v>0</v>
          </cell>
          <cell r="CX236">
            <v>0</v>
          </cell>
          <cell r="CY236">
            <v>0</v>
          </cell>
          <cell r="CZ236">
            <v>0</v>
          </cell>
          <cell r="DA236">
            <v>0</v>
          </cell>
          <cell r="DB236">
            <v>0</v>
          </cell>
          <cell r="DC236">
            <v>0</v>
          </cell>
          <cell r="DD236">
            <v>0</v>
          </cell>
          <cell r="DE236">
            <v>0</v>
          </cell>
          <cell r="DF236">
            <v>0</v>
          </cell>
          <cell r="DG236">
            <v>0</v>
          </cell>
          <cell r="DH236">
            <v>0</v>
          </cell>
          <cell r="DI236">
            <v>0</v>
          </cell>
          <cell r="DJ236">
            <v>0</v>
          </cell>
          <cell r="DK236">
            <v>0</v>
          </cell>
          <cell r="DL236">
            <v>0</v>
          </cell>
          <cell r="DM236">
            <v>0</v>
          </cell>
          <cell r="DN236">
            <v>0</v>
          </cell>
          <cell r="DO236">
            <v>0</v>
          </cell>
          <cell r="DP236">
            <v>0</v>
          </cell>
          <cell r="DQ236">
            <v>0</v>
          </cell>
          <cell r="DR236">
            <v>0</v>
          </cell>
          <cell r="DS236">
            <v>0</v>
          </cell>
          <cell r="DT236">
            <v>0</v>
          </cell>
          <cell r="DU236">
            <v>0</v>
          </cell>
          <cell r="DV236">
            <v>0</v>
          </cell>
          <cell r="DW236">
            <v>0</v>
          </cell>
          <cell r="DX236">
            <v>0</v>
          </cell>
          <cell r="DY236">
            <v>0</v>
          </cell>
          <cell r="DZ236">
            <v>0</v>
          </cell>
          <cell r="EA236">
            <v>0</v>
          </cell>
          <cell r="EB236">
            <v>0</v>
          </cell>
          <cell r="EC236">
            <v>0</v>
          </cell>
          <cell r="ED236">
            <v>0</v>
          </cell>
          <cell r="EE236">
            <v>0</v>
          </cell>
          <cell r="EF236">
            <v>0</v>
          </cell>
          <cell r="EG236">
            <v>0</v>
          </cell>
          <cell r="EH236">
            <v>0</v>
          </cell>
          <cell r="EI236">
            <v>0</v>
          </cell>
          <cell r="EJ236">
            <v>0</v>
          </cell>
          <cell r="EK236">
            <v>0</v>
          </cell>
          <cell r="EL236">
            <v>0</v>
          </cell>
          <cell r="EM236">
            <v>0</v>
          </cell>
          <cell r="EN236">
            <v>0</v>
          </cell>
          <cell r="EO236">
            <v>0</v>
          </cell>
          <cell r="EP236">
            <v>0</v>
          </cell>
          <cell r="EQ236">
            <v>0</v>
          </cell>
          <cell r="ER236">
            <v>0</v>
          </cell>
          <cell r="ES236">
            <v>0</v>
          </cell>
          <cell r="ET236">
            <v>0</v>
          </cell>
          <cell r="EU236">
            <v>0</v>
          </cell>
          <cell r="EV236">
            <v>0</v>
          </cell>
          <cell r="EW236">
            <v>0</v>
          </cell>
          <cell r="EX236">
            <v>0</v>
          </cell>
          <cell r="EY236">
            <v>0</v>
          </cell>
          <cell r="EZ236">
            <v>0</v>
          </cell>
          <cell r="FA236">
            <v>0</v>
          </cell>
          <cell r="FB236">
            <v>0</v>
          </cell>
          <cell r="FC236">
            <v>0</v>
          </cell>
          <cell r="FD236">
            <v>0</v>
          </cell>
          <cell r="FE236">
            <v>0</v>
          </cell>
          <cell r="FF236">
            <v>0</v>
          </cell>
          <cell r="FG236">
            <v>0</v>
          </cell>
          <cell r="FH236">
            <v>0</v>
          </cell>
          <cell r="FI236">
            <v>0</v>
          </cell>
          <cell r="FJ236">
            <v>0</v>
          </cell>
          <cell r="FK236">
            <v>0</v>
          </cell>
          <cell r="FL236">
            <v>0</v>
          </cell>
          <cell r="FM236">
            <v>0</v>
          </cell>
          <cell r="FN236">
            <v>0</v>
          </cell>
          <cell r="FO236">
            <v>0</v>
          </cell>
          <cell r="FP236">
            <v>0</v>
          </cell>
          <cell r="FQ236">
            <v>0</v>
          </cell>
          <cell r="FR236">
            <v>0</v>
          </cell>
          <cell r="FS236">
            <v>0</v>
          </cell>
          <cell r="FT236">
            <v>0</v>
          </cell>
          <cell r="FU236">
            <v>0</v>
          </cell>
          <cell r="FV236">
            <v>0</v>
          </cell>
          <cell r="FW236">
            <v>0</v>
          </cell>
          <cell r="FX236">
            <v>0</v>
          </cell>
          <cell r="FY236">
            <v>0</v>
          </cell>
          <cell r="FZ236">
            <v>0</v>
          </cell>
          <cell r="GA236">
            <v>0</v>
          </cell>
          <cell r="GB236">
            <v>0</v>
          </cell>
          <cell r="GC236">
            <v>0</v>
          </cell>
          <cell r="GD236">
            <v>0</v>
          </cell>
          <cell r="GE236">
            <v>0</v>
          </cell>
          <cell r="GF236">
            <v>0</v>
          </cell>
          <cell r="GG236">
            <v>0</v>
          </cell>
          <cell r="GH236">
            <v>0</v>
          </cell>
          <cell r="GI236">
            <v>0</v>
          </cell>
          <cell r="GJ236">
            <v>0</v>
          </cell>
          <cell r="GK236">
            <v>0</v>
          </cell>
          <cell r="GL236">
            <v>0</v>
          </cell>
          <cell r="GM236">
            <v>0</v>
          </cell>
          <cell r="GN236">
            <v>0</v>
          </cell>
          <cell r="GO236">
            <v>0</v>
          </cell>
          <cell r="GP236">
            <v>0</v>
          </cell>
          <cell r="GQ236">
            <v>0</v>
          </cell>
          <cell r="GR236">
            <v>0</v>
          </cell>
          <cell r="GS236">
            <v>0</v>
          </cell>
          <cell r="GT236">
            <v>0</v>
          </cell>
          <cell r="GU236">
            <v>0</v>
          </cell>
          <cell r="GV236">
            <v>0</v>
          </cell>
          <cell r="GW236">
            <v>0</v>
          </cell>
          <cell r="GX236">
            <v>0</v>
          </cell>
          <cell r="GY236">
            <v>0</v>
          </cell>
          <cell r="GZ236">
            <v>0</v>
          </cell>
          <cell r="HA236">
            <v>0</v>
          </cell>
          <cell r="HB236">
            <v>0</v>
          </cell>
          <cell r="HC236">
            <v>0</v>
          </cell>
          <cell r="HD236">
            <v>0</v>
          </cell>
          <cell r="HE236">
            <v>0</v>
          </cell>
          <cell r="HF236">
            <v>0</v>
          </cell>
          <cell r="HG236">
            <v>0</v>
          </cell>
          <cell r="HH236">
            <v>0</v>
          </cell>
          <cell r="HI236">
            <v>0</v>
          </cell>
          <cell r="HJ236">
            <v>0</v>
          </cell>
          <cell r="HK236">
            <v>0</v>
          </cell>
          <cell r="HL236">
            <v>0</v>
          </cell>
          <cell r="HM236">
            <v>0</v>
          </cell>
          <cell r="HN236">
            <v>0</v>
          </cell>
          <cell r="HO236">
            <v>0</v>
          </cell>
          <cell r="HP236">
            <v>0</v>
          </cell>
          <cell r="HQ236">
            <v>0</v>
          </cell>
          <cell r="HR236">
            <v>0</v>
          </cell>
          <cell r="HS236">
            <v>0</v>
          </cell>
          <cell r="HT236">
            <v>0</v>
          </cell>
          <cell r="HU236">
            <v>0</v>
          </cell>
          <cell r="HV236">
            <v>0</v>
          </cell>
          <cell r="HW236">
            <v>0</v>
          </cell>
          <cell r="HX236">
            <v>0</v>
          </cell>
          <cell r="HY236">
            <v>0</v>
          </cell>
          <cell r="HZ236">
            <v>0</v>
          </cell>
          <cell r="IA236">
            <v>0</v>
          </cell>
          <cell r="IB236">
            <v>0</v>
          </cell>
          <cell r="IC236">
            <v>0</v>
          </cell>
          <cell r="ID236">
            <v>0</v>
          </cell>
          <cell r="IE236">
            <v>0</v>
          </cell>
          <cell r="IF236">
            <v>0</v>
          </cell>
          <cell r="IG236">
            <v>0</v>
          </cell>
          <cell r="IH236">
            <v>0</v>
          </cell>
          <cell r="II236">
            <v>0</v>
          </cell>
          <cell r="IJ236">
            <v>0</v>
          </cell>
          <cell r="IK236">
            <v>0</v>
          </cell>
          <cell r="IL236">
            <v>0</v>
          </cell>
          <cell r="IM236">
            <v>0</v>
          </cell>
          <cell r="IN236">
            <v>0</v>
          </cell>
          <cell r="IO236">
            <v>0</v>
          </cell>
          <cell r="IP236">
            <v>0</v>
          </cell>
          <cell r="IQ236">
            <v>0</v>
          </cell>
          <cell r="IR236">
            <v>0</v>
          </cell>
          <cell r="IS236">
            <v>0</v>
          </cell>
          <cell r="IT236">
            <v>0</v>
          </cell>
          <cell r="IU236">
            <v>0</v>
          </cell>
          <cell r="IV236">
            <v>0</v>
          </cell>
          <cell r="IW236">
            <v>0</v>
          </cell>
          <cell r="IX236">
            <v>0</v>
          </cell>
          <cell r="IY236">
            <v>0</v>
          </cell>
          <cell r="IZ236">
            <v>0</v>
          </cell>
          <cell r="JA236">
            <v>0</v>
          </cell>
          <cell r="JB236">
            <v>0</v>
          </cell>
          <cell r="JC236">
            <v>0</v>
          </cell>
          <cell r="JD236">
            <v>0</v>
          </cell>
          <cell r="JE236">
            <v>0</v>
          </cell>
          <cell r="JF236">
            <v>0</v>
          </cell>
          <cell r="JG236">
            <v>0</v>
          </cell>
          <cell r="JH236">
            <v>0</v>
          </cell>
          <cell r="JI236">
            <v>0</v>
          </cell>
          <cell r="JJ236">
            <v>0</v>
          </cell>
          <cell r="JK236">
            <v>0</v>
          </cell>
          <cell r="JL236">
            <v>0</v>
          </cell>
          <cell r="JM236">
            <v>0</v>
          </cell>
          <cell r="JN236">
            <v>0</v>
          </cell>
          <cell r="JO236">
            <v>0</v>
          </cell>
          <cell r="JP236">
            <v>0</v>
          </cell>
          <cell r="JQ236">
            <v>0</v>
          </cell>
        </row>
        <row r="237"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0</v>
          </cell>
          <cell r="R237">
            <v>0</v>
          </cell>
          <cell r="S237">
            <v>0</v>
          </cell>
          <cell r="T237">
            <v>0</v>
          </cell>
          <cell r="U237">
            <v>0</v>
          </cell>
          <cell r="V237">
            <v>0</v>
          </cell>
          <cell r="W237">
            <v>0</v>
          </cell>
          <cell r="X237">
            <v>0</v>
          </cell>
          <cell r="Y237">
            <v>0</v>
          </cell>
          <cell r="Z237">
            <v>0</v>
          </cell>
          <cell r="AA237">
            <v>0</v>
          </cell>
          <cell r="AB237">
            <v>0</v>
          </cell>
          <cell r="AC237">
            <v>0</v>
          </cell>
          <cell r="AD237">
            <v>0</v>
          </cell>
          <cell r="AE237">
            <v>0</v>
          </cell>
          <cell r="AF237">
            <v>0</v>
          </cell>
          <cell r="AG237">
            <v>0</v>
          </cell>
          <cell r="AH237">
            <v>0</v>
          </cell>
          <cell r="AI237">
            <v>0</v>
          </cell>
          <cell r="AJ237">
            <v>0</v>
          </cell>
          <cell r="AK237">
            <v>0</v>
          </cell>
          <cell r="AL237">
            <v>0</v>
          </cell>
          <cell r="AM237">
            <v>0</v>
          </cell>
          <cell r="AN237">
            <v>0</v>
          </cell>
          <cell r="AO237">
            <v>0</v>
          </cell>
          <cell r="AP237">
            <v>0</v>
          </cell>
          <cell r="AQ237">
            <v>0</v>
          </cell>
          <cell r="AR237">
            <v>0</v>
          </cell>
          <cell r="AS237">
            <v>0</v>
          </cell>
          <cell r="AT237">
            <v>0</v>
          </cell>
          <cell r="AU237">
            <v>0</v>
          </cell>
          <cell r="AV237">
            <v>0</v>
          </cell>
          <cell r="AW237">
            <v>0</v>
          </cell>
          <cell r="AX237">
            <v>0</v>
          </cell>
          <cell r="AY237">
            <v>0</v>
          </cell>
          <cell r="AZ237">
            <v>0</v>
          </cell>
          <cell r="BA237">
            <v>0</v>
          </cell>
          <cell r="BB237">
            <v>0</v>
          </cell>
          <cell r="BC237">
            <v>0</v>
          </cell>
          <cell r="BD237">
            <v>0</v>
          </cell>
          <cell r="BE237">
            <v>0</v>
          </cell>
          <cell r="BF237">
            <v>0</v>
          </cell>
          <cell r="BG237">
            <v>0</v>
          </cell>
          <cell r="BH237">
            <v>0</v>
          </cell>
          <cell r="BI237">
            <v>0</v>
          </cell>
          <cell r="BJ237">
            <v>0</v>
          </cell>
          <cell r="BK237">
            <v>0</v>
          </cell>
          <cell r="BL237">
            <v>0</v>
          </cell>
          <cell r="BM237">
            <v>0</v>
          </cell>
          <cell r="BN237">
            <v>0</v>
          </cell>
          <cell r="BO237">
            <v>0</v>
          </cell>
          <cell r="BP237">
            <v>0</v>
          </cell>
          <cell r="BQ237">
            <v>0</v>
          </cell>
          <cell r="BR237">
            <v>0</v>
          </cell>
          <cell r="BS237">
            <v>0</v>
          </cell>
          <cell r="BT237">
            <v>0</v>
          </cell>
          <cell r="BU237">
            <v>0</v>
          </cell>
          <cell r="BV237">
            <v>0</v>
          </cell>
          <cell r="BW237">
            <v>0</v>
          </cell>
          <cell r="BX237">
            <v>0</v>
          </cell>
          <cell r="BY237">
            <v>0</v>
          </cell>
          <cell r="BZ237">
            <v>0</v>
          </cell>
          <cell r="CA237">
            <v>0</v>
          </cell>
          <cell r="CB237">
            <v>0</v>
          </cell>
          <cell r="CC237">
            <v>0</v>
          </cell>
          <cell r="CD237">
            <v>0</v>
          </cell>
          <cell r="CE237">
            <v>0</v>
          </cell>
          <cell r="CF237">
            <v>0</v>
          </cell>
          <cell r="CG237">
            <v>0</v>
          </cell>
          <cell r="CH237">
            <v>0</v>
          </cell>
          <cell r="CI237">
            <v>0</v>
          </cell>
          <cell r="CJ237">
            <v>0</v>
          </cell>
          <cell r="CK237">
            <v>0</v>
          </cell>
          <cell r="CL237">
            <v>0</v>
          </cell>
          <cell r="CM237">
            <v>0</v>
          </cell>
          <cell r="CN237">
            <v>0</v>
          </cell>
          <cell r="CO237">
            <v>0</v>
          </cell>
          <cell r="CP237">
            <v>0</v>
          </cell>
          <cell r="CQ237">
            <v>0</v>
          </cell>
          <cell r="CR237">
            <v>0</v>
          </cell>
          <cell r="CS237">
            <v>0</v>
          </cell>
          <cell r="CT237">
            <v>0</v>
          </cell>
          <cell r="CU237">
            <v>0</v>
          </cell>
          <cell r="CV237">
            <v>0</v>
          </cell>
          <cell r="CW237">
            <v>0</v>
          </cell>
          <cell r="CX237">
            <v>0</v>
          </cell>
          <cell r="CY237">
            <v>0</v>
          </cell>
          <cell r="CZ237">
            <v>0</v>
          </cell>
          <cell r="DA237">
            <v>0</v>
          </cell>
          <cell r="DB237">
            <v>0</v>
          </cell>
          <cell r="DC237">
            <v>0</v>
          </cell>
          <cell r="DD237">
            <v>0</v>
          </cell>
          <cell r="DE237">
            <v>0</v>
          </cell>
          <cell r="DF237">
            <v>0</v>
          </cell>
          <cell r="DG237">
            <v>0</v>
          </cell>
          <cell r="DH237">
            <v>0</v>
          </cell>
          <cell r="DI237">
            <v>0</v>
          </cell>
          <cell r="DJ237">
            <v>0</v>
          </cell>
          <cell r="DK237">
            <v>0</v>
          </cell>
          <cell r="DL237">
            <v>0</v>
          </cell>
          <cell r="DM237">
            <v>0</v>
          </cell>
          <cell r="DN237">
            <v>0</v>
          </cell>
          <cell r="DO237">
            <v>0</v>
          </cell>
          <cell r="DP237">
            <v>0</v>
          </cell>
          <cell r="DQ237">
            <v>0</v>
          </cell>
          <cell r="DR237">
            <v>0</v>
          </cell>
          <cell r="DS237">
            <v>0</v>
          </cell>
          <cell r="DT237">
            <v>0</v>
          </cell>
          <cell r="DU237">
            <v>0</v>
          </cell>
          <cell r="DV237">
            <v>0</v>
          </cell>
          <cell r="DW237">
            <v>0</v>
          </cell>
          <cell r="DX237">
            <v>0</v>
          </cell>
          <cell r="DY237">
            <v>0</v>
          </cell>
          <cell r="DZ237">
            <v>0</v>
          </cell>
          <cell r="EA237">
            <v>0</v>
          </cell>
          <cell r="EB237">
            <v>0</v>
          </cell>
          <cell r="EC237">
            <v>0</v>
          </cell>
          <cell r="ED237">
            <v>0</v>
          </cell>
          <cell r="EE237">
            <v>0</v>
          </cell>
          <cell r="EF237">
            <v>0</v>
          </cell>
          <cell r="EG237">
            <v>0</v>
          </cell>
          <cell r="EH237">
            <v>0</v>
          </cell>
          <cell r="EI237">
            <v>0</v>
          </cell>
          <cell r="EJ237">
            <v>0</v>
          </cell>
          <cell r="EK237">
            <v>0</v>
          </cell>
          <cell r="EL237">
            <v>0</v>
          </cell>
          <cell r="EM237">
            <v>0</v>
          </cell>
          <cell r="EN237">
            <v>0</v>
          </cell>
          <cell r="EO237">
            <v>0</v>
          </cell>
          <cell r="EP237">
            <v>0</v>
          </cell>
          <cell r="EQ237">
            <v>0</v>
          </cell>
          <cell r="ER237">
            <v>0</v>
          </cell>
          <cell r="ES237">
            <v>0</v>
          </cell>
          <cell r="ET237">
            <v>0</v>
          </cell>
          <cell r="EU237">
            <v>0</v>
          </cell>
          <cell r="EV237">
            <v>0</v>
          </cell>
          <cell r="EW237">
            <v>0</v>
          </cell>
          <cell r="EX237">
            <v>0</v>
          </cell>
          <cell r="EY237">
            <v>0</v>
          </cell>
          <cell r="EZ237">
            <v>0</v>
          </cell>
          <cell r="FA237">
            <v>0</v>
          </cell>
          <cell r="FB237">
            <v>0</v>
          </cell>
          <cell r="FC237">
            <v>0</v>
          </cell>
          <cell r="FD237">
            <v>0</v>
          </cell>
          <cell r="FE237">
            <v>0</v>
          </cell>
          <cell r="FF237">
            <v>0</v>
          </cell>
          <cell r="FG237">
            <v>0</v>
          </cell>
          <cell r="FH237">
            <v>0</v>
          </cell>
          <cell r="FI237">
            <v>0</v>
          </cell>
          <cell r="FJ237">
            <v>0</v>
          </cell>
          <cell r="FK237">
            <v>0</v>
          </cell>
          <cell r="FL237">
            <v>0</v>
          </cell>
          <cell r="FM237">
            <v>0</v>
          </cell>
          <cell r="FN237">
            <v>0</v>
          </cell>
          <cell r="FO237">
            <v>0</v>
          </cell>
          <cell r="FP237">
            <v>0</v>
          </cell>
          <cell r="FQ237">
            <v>0</v>
          </cell>
          <cell r="FR237">
            <v>0</v>
          </cell>
          <cell r="FS237">
            <v>0</v>
          </cell>
          <cell r="FT237">
            <v>0</v>
          </cell>
          <cell r="FU237">
            <v>0</v>
          </cell>
          <cell r="FV237">
            <v>0</v>
          </cell>
          <cell r="FW237">
            <v>0</v>
          </cell>
          <cell r="FX237">
            <v>0</v>
          </cell>
          <cell r="FY237">
            <v>0</v>
          </cell>
          <cell r="FZ237">
            <v>0</v>
          </cell>
          <cell r="GA237">
            <v>0</v>
          </cell>
          <cell r="GB237">
            <v>0</v>
          </cell>
          <cell r="GC237">
            <v>0</v>
          </cell>
          <cell r="GD237">
            <v>0</v>
          </cell>
          <cell r="GE237">
            <v>0</v>
          </cell>
          <cell r="GF237">
            <v>0</v>
          </cell>
          <cell r="GG237">
            <v>0</v>
          </cell>
          <cell r="GH237">
            <v>0</v>
          </cell>
          <cell r="GI237">
            <v>0</v>
          </cell>
          <cell r="GJ237">
            <v>0</v>
          </cell>
          <cell r="GK237">
            <v>0</v>
          </cell>
          <cell r="GL237">
            <v>0</v>
          </cell>
          <cell r="GM237">
            <v>0</v>
          </cell>
          <cell r="GN237">
            <v>0</v>
          </cell>
          <cell r="GO237">
            <v>0</v>
          </cell>
          <cell r="GP237">
            <v>0</v>
          </cell>
          <cell r="GQ237">
            <v>0</v>
          </cell>
          <cell r="GR237">
            <v>0</v>
          </cell>
          <cell r="GS237">
            <v>0</v>
          </cell>
          <cell r="GT237">
            <v>0</v>
          </cell>
          <cell r="GU237">
            <v>0</v>
          </cell>
          <cell r="GV237">
            <v>0</v>
          </cell>
          <cell r="GW237">
            <v>0</v>
          </cell>
          <cell r="GX237">
            <v>0</v>
          </cell>
          <cell r="GY237">
            <v>0</v>
          </cell>
          <cell r="GZ237">
            <v>0</v>
          </cell>
          <cell r="HA237">
            <v>0</v>
          </cell>
          <cell r="HB237">
            <v>0</v>
          </cell>
          <cell r="HC237">
            <v>0</v>
          </cell>
          <cell r="HD237">
            <v>0</v>
          </cell>
          <cell r="HE237">
            <v>0</v>
          </cell>
          <cell r="HF237">
            <v>0</v>
          </cell>
          <cell r="HG237">
            <v>0</v>
          </cell>
          <cell r="HH237">
            <v>0</v>
          </cell>
          <cell r="HI237">
            <v>0</v>
          </cell>
          <cell r="HJ237">
            <v>0</v>
          </cell>
          <cell r="HK237">
            <v>0</v>
          </cell>
          <cell r="HL237">
            <v>0</v>
          </cell>
          <cell r="HM237">
            <v>0</v>
          </cell>
          <cell r="HN237">
            <v>0</v>
          </cell>
          <cell r="HO237">
            <v>0</v>
          </cell>
          <cell r="HP237">
            <v>0</v>
          </cell>
          <cell r="HQ237">
            <v>0</v>
          </cell>
          <cell r="HR237">
            <v>0</v>
          </cell>
          <cell r="HS237">
            <v>0</v>
          </cell>
          <cell r="HT237">
            <v>0</v>
          </cell>
          <cell r="HU237">
            <v>0</v>
          </cell>
          <cell r="HV237">
            <v>0</v>
          </cell>
          <cell r="HW237">
            <v>0</v>
          </cell>
          <cell r="HX237">
            <v>0</v>
          </cell>
          <cell r="HY237">
            <v>0</v>
          </cell>
          <cell r="HZ237">
            <v>0</v>
          </cell>
          <cell r="IA237">
            <v>0</v>
          </cell>
          <cell r="IB237">
            <v>0</v>
          </cell>
          <cell r="IC237">
            <v>0</v>
          </cell>
          <cell r="ID237">
            <v>0</v>
          </cell>
          <cell r="IE237">
            <v>0</v>
          </cell>
          <cell r="IF237">
            <v>0</v>
          </cell>
          <cell r="IG237">
            <v>0</v>
          </cell>
          <cell r="IH237">
            <v>0</v>
          </cell>
          <cell r="II237">
            <v>0</v>
          </cell>
          <cell r="IJ237">
            <v>0</v>
          </cell>
          <cell r="IK237">
            <v>0</v>
          </cell>
          <cell r="IL237">
            <v>0</v>
          </cell>
          <cell r="IM237">
            <v>0</v>
          </cell>
          <cell r="IN237">
            <v>0</v>
          </cell>
          <cell r="IO237">
            <v>0</v>
          </cell>
          <cell r="IP237">
            <v>0</v>
          </cell>
          <cell r="IQ237">
            <v>0</v>
          </cell>
          <cell r="IR237">
            <v>0</v>
          </cell>
          <cell r="IS237">
            <v>0</v>
          </cell>
          <cell r="IT237">
            <v>0</v>
          </cell>
          <cell r="IU237">
            <v>0</v>
          </cell>
          <cell r="IV237">
            <v>0</v>
          </cell>
          <cell r="IW237">
            <v>0</v>
          </cell>
          <cell r="IX237">
            <v>0</v>
          </cell>
          <cell r="IY237">
            <v>0</v>
          </cell>
          <cell r="IZ237">
            <v>0</v>
          </cell>
          <cell r="JA237">
            <v>0</v>
          </cell>
          <cell r="JB237">
            <v>0</v>
          </cell>
          <cell r="JC237">
            <v>0</v>
          </cell>
          <cell r="JD237">
            <v>0</v>
          </cell>
          <cell r="JE237">
            <v>0</v>
          </cell>
          <cell r="JF237">
            <v>0</v>
          </cell>
          <cell r="JG237">
            <v>0</v>
          </cell>
          <cell r="JH237">
            <v>0</v>
          </cell>
          <cell r="JI237">
            <v>0</v>
          </cell>
          <cell r="JJ237">
            <v>0</v>
          </cell>
          <cell r="JK237">
            <v>0</v>
          </cell>
          <cell r="JL237">
            <v>0</v>
          </cell>
          <cell r="JM237">
            <v>0</v>
          </cell>
          <cell r="JN237">
            <v>0</v>
          </cell>
          <cell r="JO237">
            <v>0</v>
          </cell>
          <cell r="JP237">
            <v>0</v>
          </cell>
          <cell r="JQ237">
            <v>0</v>
          </cell>
        </row>
        <row r="238"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0</v>
          </cell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  <cell r="AA238">
            <v>0</v>
          </cell>
          <cell r="AB238">
            <v>0</v>
          </cell>
          <cell r="AC238">
            <v>0</v>
          </cell>
          <cell r="AD238">
            <v>0</v>
          </cell>
          <cell r="AE238">
            <v>0</v>
          </cell>
          <cell r="AF238">
            <v>0</v>
          </cell>
          <cell r="AG238">
            <v>0</v>
          </cell>
          <cell r="AH238">
            <v>0</v>
          </cell>
          <cell r="AI238">
            <v>0</v>
          </cell>
          <cell r="AJ238">
            <v>0</v>
          </cell>
          <cell r="AK238">
            <v>0</v>
          </cell>
          <cell r="AL238">
            <v>0</v>
          </cell>
          <cell r="AM238">
            <v>0</v>
          </cell>
          <cell r="AN238">
            <v>0</v>
          </cell>
          <cell r="AO238">
            <v>0</v>
          </cell>
          <cell r="AP238">
            <v>0</v>
          </cell>
          <cell r="AQ238">
            <v>0</v>
          </cell>
          <cell r="AR238">
            <v>0</v>
          </cell>
          <cell r="AS238">
            <v>0</v>
          </cell>
          <cell r="AT238">
            <v>0</v>
          </cell>
          <cell r="AU238">
            <v>0</v>
          </cell>
          <cell r="AV238">
            <v>0</v>
          </cell>
          <cell r="AW238">
            <v>0</v>
          </cell>
          <cell r="AX238">
            <v>0</v>
          </cell>
          <cell r="AY238">
            <v>0</v>
          </cell>
          <cell r="AZ238">
            <v>0</v>
          </cell>
          <cell r="BA238">
            <v>0</v>
          </cell>
          <cell r="BB238">
            <v>0</v>
          </cell>
          <cell r="BC238">
            <v>0</v>
          </cell>
          <cell r="BD238">
            <v>0</v>
          </cell>
          <cell r="BE238">
            <v>0</v>
          </cell>
          <cell r="BF238">
            <v>0</v>
          </cell>
          <cell r="BG238">
            <v>0</v>
          </cell>
          <cell r="BH238">
            <v>0</v>
          </cell>
          <cell r="BI238">
            <v>0</v>
          </cell>
          <cell r="BJ238">
            <v>0</v>
          </cell>
          <cell r="BK238">
            <v>0</v>
          </cell>
          <cell r="BL238">
            <v>0</v>
          </cell>
          <cell r="BM238">
            <v>0</v>
          </cell>
          <cell r="BN238">
            <v>0</v>
          </cell>
          <cell r="BO238">
            <v>0</v>
          </cell>
          <cell r="BP238">
            <v>0</v>
          </cell>
          <cell r="BQ238">
            <v>0</v>
          </cell>
          <cell r="BR238">
            <v>0</v>
          </cell>
          <cell r="BS238">
            <v>0</v>
          </cell>
          <cell r="BT238">
            <v>0</v>
          </cell>
          <cell r="BU238">
            <v>0</v>
          </cell>
          <cell r="BV238">
            <v>0</v>
          </cell>
          <cell r="BW238">
            <v>0</v>
          </cell>
          <cell r="BX238">
            <v>0</v>
          </cell>
          <cell r="BY238">
            <v>0</v>
          </cell>
          <cell r="BZ238">
            <v>0</v>
          </cell>
          <cell r="CA238">
            <v>0</v>
          </cell>
          <cell r="CB238">
            <v>0</v>
          </cell>
          <cell r="CC238">
            <v>0</v>
          </cell>
          <cell r="CD238">
            <v>0</v>
          </cell>
          <cell r="CE238">
            <v>0</v>
          </cell>
          <cell r="CF238">
            <v>0</v>
          </cell>
          <cell r="CG238">
            <v>0</v>
          </cell>
          <cell r="CH238">
            <v>0</v>
          </cell>
          <cell r="CI238">
            <v>0</v>
          </cell>
          <cell r="CJ238">
            <v>0</v>
          </cell>
          <cell r="CK238">
            <v>0</v>
          </cell>
          <cell r="CL238">
            <v>0</v>
          </cell>
          <cell r="CM238">
            <v>0</v>
          </cell>
          <cell r="CN238">
            <v>0</v>
          </cell>
          <cell r="CO238">
            <v>0</v>
          </cell>
          <cell r="CP238">
            <v>0</v>
          </cell>
          <cell r="CQ238">
            <v>0</v>
          </cell>
          <cell r="CR238">
            <v>0</v>
          </cell>
          <cell r="CS238">
            <v>0</v>
          </cell>
          <cell r="CT238">
            <v>0</v>
          </cell>
          <cell r="CU238">
            <v>0</v>
          </cell>
          <cell r="CV238">
            <v>0</v>
          </cell>
          <cell r="CW238">
            <v>0</v>
          </cell>
          <cell r="CX238">
            <v>0</v>
          </cell>
          <cell r="CY238">
            <v>0</v>
          </cell>
          <cell r="CZ238">
            <v>0</v>
          </cell>
          <cell r="DA238">
            <v>0</v>
          </cell>
          <cell r="DB238">
            <v>0</v>
          </cell>
          <cell r="DC238">
            <v>0</v>
          </cell>
          <cell r="DD238">
            <v>0</v>
          </cell>
          <cell r="DE238">
            <v>0</v>
          </cell>
          <cell r="DF238">
            <v>0</v>
          </cell>
          <cell r="DG238">
            <v>0</v>
          </cell>
          <cell r="DH238">
            <v>0</v>
          </cell>
          <cell r="DI238">
            <v>0</v>
          </cell>
          <cell r="DJ238">
            <v>0</v>
          </cell>
          <cell r="DK238">
            <v>0</v>
          </cell>
          <cell r="DL238">
            <v>0</v>
          </cell>
          <cell r="DM238">
            <v>0</v>
          </cell>
          <cell r="DN238">
            <v>0</v>
          </cell>
          <cell r="DO238">
            <v>0</v>
          </cell>
          <cell r="DP238">
            <v>0</v>
          </cell>
          <cell r="DQ238">
            <v>0</v>
          </cell>
          <cell r="DR238">
            <v>0</v>
          </cell>
          <cell r="DS238">
            <v>0</v>
          </cell>
          <cell r="DT238">
            <v>0</v>
          </cell>
          <cell r="DU238">
            <v>0</v>
          </cell>
          <cell r="DV238">
            <v>0</v>
          </cell>
          <cell r="DW238">
            <v>0</v>
          </cell>
          <cell r="DX238">
            <v>0</v>
          </cell>
          <cell r="DY238">
            <v>0</v>
          </cell>
          <cell r="DZ238">
            <v>0</v>
          </cell>
          <cell r="EA238">
            <v>0</v>
          </cell>
          <cell r="EB238">
            <v>0</v>
          </cell>
          <cell r="EC238">
            <v>0</v>
          </cell>
          <cell r="ED238">
            <v>0</v>
          </cell>
          <cell r="EE238">
            <v>0</v>
          </cell>
          <cell r="EF238">
            <v>0</v>
          </cell>
          <cell r="EG238">
            <v>0</v>
          </cell>
          <cell r="EH238">
            <v>0</v>
          </cell>
          <cell r="EI238">
            <v>0</v>
          </cell>
          <cell r="EJ238">
            <v>0</v>
          </cell>
          <cell r="EK238">
            <v>0</v>
          </cell>
          <cell r="EL238">
            <v>0</v>
          </cell>
          <cell r="EM238">
            <v>0</v>
          </cell>
          <cell r="EN238">
            <v>0</v>
          </cell>
          <cell r="EO238">
            <v>0</v>
          </cell>
          <cell r="EP238">
            <v>0</v>
          </cell>
          <cell r="EQ238">
            <v>0</v>
          </cell>
          <cell r="ER238">
            <v>0</v>
          </cell>
          <cell r="ES238">
            <v>0</v>
          </cell>
          <cell r="ET238">
            <v>0</v>
          </cell>
          <cell r="EU238">
            <v>0</v>
          </cell>
          <cell r="EV238">
            <v>0</v>
          </cell>
          <cell r="EW238">
            <v>0</v>
          </cell>
          <cell r="EX238">
            <v>0</v>
          </cell>
          <cell r="EY238">
            <v>0</v>
          </cell>
          <cell r="EZ238">
            <v>0</v>
          </cell>
          <cell r="FA238">
            <v>0</v>
          </cell>
          <cell r="FB238">
            <v>0</v>
          </cell>
          <cell r="FC238">
            <v>0</v>
          </cell>
          <cell r="FD238">
            <v>0</v>
          </cell>
          <cell r="FE238">
            <v>0</v>
          </cell>
          <cell r="FF238">
            <v>0</v>
          </cell>
          <cell r="FG238">
            <v>0</v>
          </cell>
          <cell r="FH238">
            <v>0</v>
          </cell>
          <cell r="FI238">
            <v>0</v>
          </cell>
          <cell r="FJ238">
            <v>0</v>
          </cell>
          <cell r="FK238">
            <v>0</v>
          </cell>
          <cell r="FL238">
            <v>0</v>
          </cell>
          <cell r="FM238">
            <v>0</v>
          </cell>
          <cell r="FN238">
            <v>0</v>
          </cell>
          <cell r="FO238">
            <v>0</v>
          </cell>
          <cell r="FP238">
            <v>0</v>
          </cell>
          <cell r="FQ238">
            <v>0</v>
          </cell>
          <cell r="FR238">
            <v>0</v>
          </cell>
          <cell r="FS238">
            <v>0</v>
          </cell>
          <cell r="FT238">
            <v>0</v>
          </cell>
          <cell r="FU238">
            <v>0</v>
          </cell>
          <cell r="FV238">
            <v>0</v>
          </cell>
          <cell r="FW238">
            <v>0</v>
          </cell>
          <cell r="FX238">
            <v>0</v>
          </cell>
          <cell r="FY238">
            <v>0</v>
          </cell>
          <cell r="FZ238">
            <v>0</v>
          </cell>
          <cell r="GA238">
            <v>0</v>
          </cell>
          <cell r="GB238">
            <v>0</v>
          </cell>
          <cell r="GC238">
            <v>0</v>
          </cell>
          <cell r="GD238">
            <v>0</v>
          </cell>
          <cell r="GE238">
            <v>0</v>
          </cell>
          <cell r="GF238">
            <v>0</v>
          </cell>
          <cell r="GG238">
            <v>0</v>
          </cell>
          <cell r="GH238">
            <v>0</v>
          </cell>
          <cell r="GI238">
            <v>0</v>
          </cell>
          <cell r="GJ238">
            <v>0</v>
          </cell>
          <cell r="GK238">
            <v>0</v>
          </cell>
          <cell r="GL238">
            <v>0</v>
          </cell>
          <cell r="GM238">
            <v>0</v>
          </cell>
          <cell r="GN238">
            <v>0</v>
          </cell>
          <cell r="GO238">
            <v>0</v>
          </cell>
          <cell r="GP238">
            <v>0</v>
          </cell>
          <cell r="GQ238">
            <v>0</v>
          </cell>
          <cell r="GR238">
            <v>0</v>
          </cell>
          <cell r="GS238">
            <v>0</v>
          </cell>
          <cell r="GT238">
            <v>0</v>
          </cell>
          <cell r="GU238">
            <v>0</v>
          </cell>
          <cell r="GV238">
            <v>0</v>
          </cell>
          <cell r="GW238">
            <v>0</v>
          </cell>
          <cell r="GX238">
            <v>0</v>
          </cell>
          <cell r="GY238">
            <v>0</v>
          </cell>
          <cell r="GZ238">
            <v>0</v>
          </cell>
          <cell r="HA238">
            <v>0</v>
          </cell>
          <cell r="HB238">
            <v>0</v>
          </cell>
          <cell r="HC238">
            <v>0</v>
          </cell>
          <cell r="HD238">
            <v>0</v>
          </cell>
          <cell r="HE238">
            <v>0</v>
          </cell>
          <cell r="HF238">
            <v>0</v>
          </cell>
          <cell r="HG238">
            <v>0</v>
          </cell>
          <cell r="HH238">
            <v>0</v>
          </cell>
          <cell r="HI238">
            <v>0</v>
          </cell>
          <cell r="HJ238">
            <v>0</v>
          </cell>
          <cell r="HK238">
            <v>0</v>
          </cell>
          <cell r="HL238">
            <v>0</v>
          </cell>
          <cell r="HM238">
            <v>0</v>
          </cell>
          <cell r="HN238">
            <v>0</v>
          </cell>
          <cell r="HO238">
            <v>0</v>
          </cell>
          <cell r="HP238">
            <v>0</v>
          </cell>
          <cell r="HQ238">
            <v>0</v>
          </cell>
          <cell r="HR238">
            <v>0</v>
          </cell>
          <cell r="HS238">
            <v>0</v>
          </cell>
          <cell r="HT238">
            <v>0</v>
          </cell>
          <cell r="HU238">
            <v>0</v>
          </cell>
          <cell r="HV238">
            <v>0</v>
          </cell>
          <cell r="HW238">
            <v>0</v>
          </cell>
          <cell r="HX238">
            <v>0</v>
          </cell>
          <cell r="HY238">
            <v>0</v>
          </cell>
          <cell r="HZ238">
            <v>0</v>
          </cell>
          <cell r="IA238">
            <v>0</v>
          </cell>
          <cell r="IB238">
            <v>0</v>
          </cell>
          <cell r="IC238">
            <v>0</v>
          </cell>
          <cell r="ID238">
            <v>0</v>
          </cell>
          <cell r="IE238">
            <v>0</v>
          </cell>
          <cell r="IF238">
            <v>0</v>
          </cell>
          <cell r="IG238">
            <v>0</v>
          </cell>
          <cell r="IH238">
            <v>0</v>
          </cell>
          <cell r="II238">
            <v>0</v>
          </cell>
          <cell r="IJ238">
            <v>0</v>
          </cell>
          <cell r="IK238">
            <v>0</v>
          </cell>
          <cell r="IL238">
            <v>0</v>
          </cell>
          <cell r="IM238">
            <v>0</v>
          </cell>
          <cell r="IN238">
            <v>0</v>
          </cell>
          <cell r="IO238">
            <v>0</v>
          </cell>
          <cell r="IP238">
            <v>0</v>
          </cell>
          <cell r="IQ238">
            <v>0</v>
          </cell>
          <cell r="IR238">
            <v>0</v>
          </cell>
          <cell r="IS238">
            <v>0</v>
          </cell>
          <cell r="IT238">
            <v>0</v>
          </cell>
          <cell r="IU238">
            <v>0</v>
          </cell>
          <cell r="IV238">
            <v>0</v>
          </cell>
          <cell r="IW238">
            <v>0</v>
          </cell>
          <cell r="IX238">
            <v>0</v>
          </cell>
          <cell r="IY238">
            <v>0</v>
          </cell>
          <cell r="IZ238">
            <v>0</v>
          </cell>
          <cell r="JA238">
            <v>0</v>
          </cell>
          <cell r="JB238">
            <v>0</v>
          </cell>
          <cell r="JC238">
            <v>0</v>
          </cell>
          <cell r="JD238">
            <v>0</v>
          </cell>
          <cell r="JE238">
            <v>0</v>
          </cell>
          <cell r="JF238">
            <v>0</v>
          </cell>
          <cell r="JG238">
            <v>0</v>
          </cell>
          <cell r="JH238">
            <v>0</v>
          </cell>
          <cell r="JI238">
            <v>0</v>
          </cell>
          <cell r="JJ238">
            <v>0</v>
          </cell>
          <cell r="JK238">
            <v>0</v>
          </cell>
          <cell r="JL238">
            <v>0</v>
          </cell>
          <cell r="JM238">
            <v>0</v>
          </cell>
          <cell r="JN238">
            <v>0</v>
          </cell>
          <cell r="JO238">
            <v>0</v>
          </cell>
          <cell r="JP238">
            <v>0</v>
          </cell>
          <cell r="JQ238">
            <v>0</v>
          </cell>
        </row>
        <row r="239">
          <cell r="F239">
            <v>0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0</v>
          </cell>
          <cell r="R239">
            <v>0</v>
          </cell>
          <cell r="S239">
            <v>0</v>
          </cell>
          <cell r="T239">
            <v>0</v>
          </cell>
          <cell r="U239">
            <v>0</v>
          </cell>
          <cell r="V239">
            <v>0</v>
          </cell>
          <cell r="W239">
            <v>0</v>
          </cell>
          <cell r="X239">
            <v>0</v>
          </cell>
          <cell r="Y239">
            <v>0</v>
          </cell>
          <cell r="Z239">
            <v>0</v>
          </cell>
          <cell r="AA239">
            <v>0</v>
          </cell>
          <cell r="AB239">
            <v>0</v>
          </cell>
          <cell r="AC239">
            <v>0</v>
          </cell>
          <cell r="AD239">
            <v>0</v>
          </cell>
          <cell r="AE239">
            <v>0</v>
          </cell>
          <cell r="AF239">
            <v>0</v>
          </cell>
          <cell r="AG239">
            <v>0</v>
          </cell>
          <cell r="AH239">
            <v>0</v>
          </cell>
          <cell r="AI239">
            <v>0</v>
          </cell>
          <cell r="AJ239">
            <v>0</v>
          </cell>
          <cell r="AK239">
            <v>0</v>
          </cell>
          <cell r="AL239">
            <v>0</v>
          </cell>
          <cell r="AM239">
            <v>0</v>
          </cell>
          <cell r="AN239">
            <v>0</v>
          </cell>
          <cell r="AO239">
            <v>0</v>
          </cell>
          <cell r="AP239">
            <v>0</v>
          </cell>
          <cell r="AQ239">
            <v>0</v>
          </cell>
          <cell r="AR239">
            <v>0</v>
          </cell>
          <cell r="AS239">
            <v>0</v>
          </cell>
          <cell r="AT239">
            <v>0</v>
          </cell>
          <cell r="AU239">
            <v>0</v>
          </cell>
          <cell r="AV239">
            <v>0</v>
          </cell>
          <cell r="AW239">
            <v>0</v>
          </cell>
          <cell r="AX239">
            <v>0</v>
          </cell>
          <cell r="AY239">
            <v>0</v>
          </cell>
          <cell r="AZ239">
            <v>0</v>
          </cell>
          <cell r="BA239">
            <v>0</v>
          </cell>
          <cell r="BB239">
            <v>0</v>
          </cell>
          <cell r="BC239">
            <v>0</v>
          </cell>
          <cell r="BD239">
            <v>0</v>
          </cell>
          <cell r="BE239">
            <v>0</v>
          </cell>
          <cell r="BF239">
            <v>0</v>
          </cell>
          <cell r="BG239">
            <v>0</v>
          </cell>
          <cell r="BH239">
            <v>0</v>
          </cell>
          <cell r="BI239">
            <v>0</v>
          </cell>
          <cell r="BJ239">
            <v>0</v>
          </cell>
          <cell r="BK239">
            <v>0</v>
          </cell>
          <cell r="BL239">
            <v>0</v>
          </cell>
          <cell r="BM239">
            <v>0</v>
          </cell>
          <cell r="BN239">
            <v>0</v>
          </cell>
          <cell r="BO239">
            <v>0</v>
          </cell>
          <cell r="BP239">
            <v>0</v>
          </cell>
          <cell r="BQ239">
            <v>0</v>
          </cell>
          <cell r="BR239">
            <v>0</v>
          </cell>
          <cell r="BS239">
            <v>0</v>
          </cell>
          <cell r="BT239">
            <v>0</v>
          </cell>
          <cell r="BU239">
            <v>0</v>
          </cell>
          <cell r="BV239">
            <v>0</v>
          </cell>
          <cell r="BW239">
            <v>0</v>
          </cell>
          <cell r="BX239">
            <v>0</v>
          </cell>
          <cell r="BY239">
            <v>0</v>
          </cell>
          <cell r="BZ239">
            <v>0</v>
          </cell>
          <cell r="CA239">
            <v>0</v>
          </cell>
          <cell r="CB239">
            <v>0</v>
          </cell>
          <cell r="CC239">
            <v>0</v>
          </cell>
          <cell r="CD239">
            <v>0</v>
          </cell>
          <cell r="CE239">
            <v>0</v>
          </cell>
          <cell r="CF239">
            <v>0</v>
          </cell>
          <cell r="CG239">
            <v>0</v>
          </cell>
          <cell r="CH239">
            <v>0</v>
          </cell>
          <cell r="CI239">
            <v>0</v>
          </cell>
          <cell r="CJ239">
            <v>0</v>
          </cell>
          <cell r="CK239">
            <v>0</v>
          </cell>
          <cell r="CL239">
            <v>0</v>
          </cell>
          <cell r="CM239">
            <v>0</v>
          </cell>
          <cell r="CN239">
            <v>0</v>
          </cell>
          <cell r="CO239">
            <v>0</v>
          </cell>
          <cell r="CP239">
            <v>0</v>
          </cell>
          <cell r="CQ239">
            <v>0</v>
          </cell>
          <cell r="CR239">
            <v>0</v>
          </cell>
          <cell r="CS239">
            <v>0</v>
          </cell>
          <cell r="CT239">
            <v>0</v>
          </cell>
          <cell r="CU239">
            <v>0</v>
          </cell>
          <cell r="CV239">
            <v>0</v>
          </cell>
          <cell r="CW239">
            <v>0</v>
          </cell>
          <cell r="CX239">
            <v>0</v>
          </cell>
          <cell r="CY239">
            <v>0</v>
          </cell>
          <cell r="CZ239">
            <v>0</v>
          </cell>
          <cell r="DA239">
            <v>0</v>
          </cell>
          <cell r="DB239">
            <v>0</v>
          </cell>
          <cell r="DC239">
            <v>0</v>
          </cell>
          <cell r="DD239">
            <v>0</v>
          </cell>
          <cell r="DE239">
            <v>0</v>
          </cell>
          <cell r="DF239">
            <v>0</v>
          </cell>
          <cell r="DG239">
            <v>0</v>
          </cell>
          <cell r="DH239">
            <v>0</v>
          </cell>
          <cell r="DI239">
            <v>0</v>
          </cell>
          <cell r="DJ239">
            <v>0</v>
          </cell>
          <cell r="DK239">
            <v>0</v>
          </cell>
          <cell r="DL239">
            <v>0</v>
          </cell>
          <cell r="DM239">
            <v>0</v>
          </cell>
          <cell r="DN239">
            <v>0</v>
          </cell>
          <cell r="DO239">
            <v>0</v>
          </cell>
          <cell r="DP239">
            <v>0</v>
          </cell>
          <cell r="DQ239">
            <v>0</v>
          </cell>
          <cell r="DR239">
            <v>0</v>
          </cell>
          <cell r="DS239">
            <v>0</v>
          </cell>
          <cell r="DT239">
            <v>0</v>
          </cell>
          <cell r="DU239">
            <v>0</v>
          </cell>
          <cell r="DV239">
            <v>0</v>
          </cell>
          <cell r="DW239">
            <v>0</v>
          </cell>
          <cell r="DX239">
            <v>0</v>
          </cell>
          <cell r="DY239">
            <v>0</v>
          </cell>
          <cell r="DZ239">
            <v>0</v>
          </cell>
          <cell r="EA239">
            <v>0</v>
          </cell>
          <cell r="EB239">
            <v>0</v>
          </cell>
          <cell r="EC239">
            <v>0</v>
          </cell>
          <cell r="ED239">
            <v>0</v>
          </cell>
          <cell r="EE239">
            <v>0</v>
          </cell>
          <cell r="EF239">
            <v>0</v>
          </cell>
          <cell r="EG239">
            <v>0</v>
          </cell>
          <cell r="EH239">
            <v>0</v>
          </cell>
          <cell r="EI239">
            <v>0</v>
          </cell>
          <cell r="EJ239">
            <v>0</v>
          </cell>
          <cell r="EK239">
            <v>0</v>
          </cell>
          <cell r="EL239">
            <v>0</v>
          </cell>
          <cell r="EM239">
            <v>0</v>
          </cell>
          <cell r="EN239">
            <v>0</v>
          </cell>
          <cell r="EO239">
            <v>0</v>
          </cell>
          <cell r="EP239">
            <v>0</v>
          </cell>
          <cell r="EQ239">
            <v>0</v>
          </cell>
          <cell r="ER239">
            <v>0</v>
          </cell>
          <cell r="ES239">
            <v>0</v>
          </cell>
          <cell r="ET239">
            <v>0</v>
          </cell>
          <cell r="EU239">
            <v>0</v>
          </cell>
          <cell r="EV239">
            <v>0</v>
          </cell>
          <cell r="EW239">
            <v>0</v>
          </cell>
          <cell r="EX239">
            <v>0</v>
          </cell>
          <cell r="EY239">
            <v>0</v>
          </cell>
          <cell r="EZ239">
            <v>0</v>
          </cell>
          <cell r="FA239">
            <v>0</v>
          </cell>
          <cell r="FB239">
            <v>0</v>
          </cell>
          <cell r="FC239">
            <v>0</v>
          </cell>
          <cell r="FD239">
            <v>0</v>
          </cell>
          <cell r="FE239">
            <v>0</v>
          </cell>
          <cell r="FF239">
            <v>0</v>
          </cell>
          <cell r="FG239">
            <v>0</v>
          </cell>
          <cell r="FH239">
            <v>0</v>
          </cell>
          <cell r="FI239">
            <v>0</v>
          </cell>
          <cell r="FJ239">
            <v>0</v>
          </cell>
          <cell r="FK239">
            <v>0</v>
          </cell>
          <cell r="FL239">
            <v>0</v>
          </cell>
          <cell r="FM239">
            <v>0</v>
          </cell>
          <cell r="FN239">
            <v>0</v>
          </cell>
          <cell r="FO239">
            <v>0</v>
          </cell>
          <cell r="FP239">
            <v>0</v>
          </cell>
          <cell r="FQ239">
            <v>0</v>
          </cell>
          <cell r="FR239">
            <v>0</v>
          </cell>
          <cell r="FS239">
            <v>0</v>
          </cell>
          <cell r="FT239">
            <v>0</v>
          </cell>
          <cell r="FU239">
            <v>0</v>
          </cell>
          <cell r="FV239">
            <v>0</v>
          </cell>
          <cell r="FW239">
            <v>0</v>
          </cell>
          <cell r="FX239">
            <v>0</v>
          </cell>
          <cell r="FY239">
            <v>0</v>
          </cell>
          <cell r="FZ239">
            <v>0</v>
          </cell>
          <cell r="GA239">
            <v>0</v>
          </cell>
          <cell r="GB239">
            <v>0</v>
          </cell>
          <cell r="GC239">
            <v>0</v>
          </cell>
          <cell r="GD239">
            <v>0</v>
          </cell>
          <cell r="GE239">
            <v>0</v>
          </cell>
          <cell r="GF239">
            <v>0</v>
          </cell>
          <cell r="GG239">
            <v>0</v>
          </cell>
          <cell r="GH239">
            <v>0</v>
          </cell>
          <cell r="GI239">
            <v>0</v>
          </cell>
          <cell r="GJ239">
            <v>0</v>
          </cell>
          <cell r="GK239">
            <v>0</v>
          </cell>
          <cell r="GL239">
            <v>0</v>
          </cell>
          <cell r="GM239">
            <v>0</v>
          </cell>
          <cell r="GN239">
            <v>0</v>
          </cell>
          <cell r="GO239">
            <v>0</v>
          </cell>
          <cell r="GP239">
            <v>0</v>
          </cell>
          <cell r="GQ239">
            <v>0</v>
          </cell>
          <cell r="GR239">
            <v>0</v>
          </cell>
          <cell r="GS239">
            <v>0</v>
          </cell>
          <cell r="GT239">
            <v>0</v>
          </cell>
          <cell r="GU239">
            <v>0</v>
          </cell>
          <cell r="GV239">
            <v>0</v>
          </cell>
          <cell r="GW239">
            <v>0</v>
          </cell>
          <cell r="GX239">
            <v>0</v>
          </cell>
          <cell r="GY239">
            <v>0</v>
          </cell>
          <cell r="GZ239">
            <v>0</v>
          </cell>
          <cell r="HA239">
            <v>0</v>
          </cell>
          <cell r="HB239">
            <v>0</v>
          </cell>
          <cell r="HC239">
            <v>0</v>
          </cell>
          <cell r="HD239">
            <v>0</v>
          </cell>
          <cell r="HE239">
            <v>0</v>
          </cell>
          <cell r="HF239">
            <v>0</v>
          </cell>
          <cell r="HG239">
            <v>0</v>
          </cell>
          <cell r="HH239">
            <v>0</v>
          </cell>
          <cell r="HI239">
            <v>0</v>
          </cell>
          <cell r="HJ239">
            <v>0</v>
          </cell>
          <cell r="HK239">
            <v>0</v>
          </cell>
          <cell r="HL239">
            <v>0</v>
          </cell>
          <cell r="HM239">
            <v>0</v>
          </cell>
          <cell r="HN239">
            <v>0</v>
          </cell>
          <cell r="HO239">
            <v>0</v>
          </cell>
          <cell r="HP239">
            <v>0</v>
          </cell>
          <cell r="HQ239">
            <v>0</v>
          </cell>
          <cell r="HR239">
            <v>0</v>
          </cell>
          <cell r="HS239">
            <v>0</v>
          </cell>
          <cell r="HT239">
            <v>0</v>
          </cell>
          <cell r="HU239">
            <v>0</v>
          </cell>
          <cell r="HV239">
            <v>0</v>
          </cell>
          <cell r="HW239">
            <v>0</v>
          </cell>
          <cell r="HX239">
            <v>0</v>
          </cell>
          <cell r="HY239">
            <v>0</v>
          </cell>
          <cell r="HZ239">
            <v>0</v>
          </cell>
          <cell r="IA239">
            <v>0</v>
          </cell>
          <cell r="IB239">
            <v>0</v>
          </cell>
          <cell r="IC239">
            <v>0</v>
          </cell>
          <cell r="ID239">
            <v>0</v>
          </cell>
          <cell r="IE239">
            <v>0</v>
          </cell>
          <cell r="IF239">
            <v>0</v>
          </cell>
          <cell r="IG239">
            <v>0</v>
          </cell>
          <cell r="IH239">
            <v>0</v>
          </cell>
          <cell r="II239">
            <v>0</v>
          </cell>
          <cell r="IJ239">
            <v>0</v>
          </cell>
          <cell r="IK239">
            <v>0</v>
          </cell>
          <cell r="IL239">
            <v>0</v>
          </cell>
          <cell r="IM239">
            <v>0</v>
          </cell>
          <cell r="IN239">
            <v>0</v>
          </cell>
          <cell r="IO239">
            <v>0</v>
          </cell>
          <cell r="IP239">
            <v>0</v>
          </cell>
          <cell r="IQ239">
            <v>0</v>
          </cell>
          <cell r="IR239">
            <v>0</v>
          </cell>
          <cell r="IS239">
            <v>0</v>
          </cell>
          <cell r="IT239">
            <v>0</v>
          </cell>
          <cell r="IU239">
            <v>0</v>
          </cell>
          <cell r="IV239">
            <v>0</v>
          </cell>
          <cell r="IW239">
            <v>0</v>
          </cell>
          <cell r="IX239">
            <v>0</v>
          </cell>
          <cell r="IY239">
            <v>0</v>
          </cell>
          <cell r="IZ239">
            <v>0</v>
          </cell>
          <cell r="JA239">
            <v>0</v>
          </cell>
          <cell r="JB239">
            <v>0</v>
          </cell>
          <cell r="JC239">
            <v>0</v>
          </cell>
          <cell r="JD239">
            <v>0</v>
          </cell>
          <cell r="JE239">
            <v>0</v>
          </cell>
          <cell r="JF239">
            <v>0</v>
          </cell>
          <cell r="JG239">
            <v>0</v>
          </cell>
          <cell r="JH239">
            <v>0</v>
          </cell>
          <cell r="JI239">
            <v>0</v>
          </cell>
          <cell r="JJ239">
            <v>0</v>
          </cell>
          <cell r="JK239">
            <v>0</v>
          </cell>
          <cell r="JL239">
            <v>0</v>
          </cell>
          <cell r="JM239">
            <v>0</v>
          </cell>
          <cell r="JN239">
            <v>0</v>
          </cell>
          <cell r="JO239">
            <v>0</v>
          </cell>
          <cell r="JP239">
            <v>0</v>
          </cell>
          <cell r="JQ239">
            <v>0</v>
          </cell>
        </row>
        <row r="240">
          <cell r="F240">
            <v>0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  <cell r="AA240">
            <v>0</v>
          </cell>
          <cell r="AB240">
            <v>0</v>
          </cell>
          <cell r="AC240">
            <v>0</v>
          </cell>
          <cell r="AD240">
            <v>0</v>
          </cell>
          <cell r="AE240">
            <v>0</v>
          </cell>
          <cell r="AF240">
            <v>0</v>
          </cell>
          <cell r="AG240">
            <v>0</v>
          </cell>
          <cell r="AH240">
            <v>0</v>
          </cell>
          <cell r="AI240">
            <v>0</v>
          </cell>
          <cell r="AJ240">
            <v>0</v>
          </cell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S240">
            <v>0</v>
          </cell>
          <cell r="AT240">
            <v>0</v>
          </cell>
          <cell r="AU240">
            <v>0</v>
          </cell>
          <cell r="AV240">
            <v>0</v>
          </cell>
          <cell r="AW240">
            <v>0</v>
          </cell>
          <cell r="AX240">
            <v>0</v>
          </cell>
          <cell r="AY240">
            <v>0</v>
          </cell>
          <cell r="AZ240">
            <v>0</v>
          </cell>
          <cell r="BA240">
            <v>0</v>
          </cell>
          <cell r="BB240">
            <v>0</v>
          </cell>
          <cell r="BC240">
            <v>0</v>
          </cell>
          <cell r="BD240">
            <v>0</v>
          </cell>
          <cell r="BE240">
            <v>0</v>
          </cell>
          <cell r="BF240">
            <v>0</v>
          </cell>
          <cell r="BG240">
            <v>0</v>
          </cell>
          <cell r="BH240">
            <v>0</v>
          </cell>
          <cell r="BI240">
            <v>0</v>
          </cell>
          <cell r="BJ240">
            <v>0</v>
          </cell>
          <cell r="BK240">
            <v>0</v>
          </cell>
          <cell r="BL240">
            <v>0</v>
          </cell>
          <cell r="BM240">
            <v>0</v>
          </cell>
          <cell r="BN240">
            <v>0</v>
          </cell>
          <cell r="BO240">
            <v>0</v>
          </cell>
          <cell r="BP240">
            <v>0</v>
          </cell>
          <cell r="BQ240">
            <v>0</v>
          </cell>
          <cell r="BR240">
            <v>0</v>
          </cell>
          <cell r="BS240">
            <v>0</v>
          </cell>
          <cell r="BT240">
            <v>0</v>
          </cell>
          <cell r="BU240">
            <v>0</v>
          </cell>
          <cell r="BV240">
            <v>0</v>
          </cell>
          <cell r="BW240">
            <v>0</v>
          </cell>
          <cell r="BX240">
            <v>0</v>
          </cell>
          <cell r="BY240">
            <v>0</v>
          </cell>
          <cell r="BZ240">
            <v>0</v>
          </cell>
          <cell r="CA240">
            <v>0</v>
          </cell>
          <cell r="CB240">
            <v>0</v>
          </cell>
          <cell r="CC240">
            <v>0</v>
          </cell>
          <cell r="CD240">
            <v>0</v>
          </cell>
          <cell r="CE240">
            <v>0</v>
          </cell>
          <cell r="CF240">
            <v>0</v>
          </cell>
          <cell r="CG240">
            <v>0</v>
          </cell>
          <cell r="CH240">
            <v>0</v>
          </cell>
          <cell r="CI240">
            <v>0</v>
          </cell>
          <cell r="CJ240">
            <v>0</v>
          </cell>
          <cell r="CK240">
            <v>0</v>
          </cell>
          <cell r="CL240">
            <v>0</v>
          </cell>
          <cell r="CM240">
            <v>0</v>
          </cell>
          <cell r="CN240">
            <v>0</v>
          </cell>
          <cell r="CO240">
            <v>0</v>
          </cell>
          <cell r="CP240">
            <v>0</v>
          </cell>
          <cell r="CQ240">
            <v>0</v>
          </cell>
          <cell r="CR240">
            <v>0</v>
          </cell>
          <cell r="CS240">
            <v>0</v>
          </cell>
          <cell r="CT240">
            <v>0</v>
          </cell>
          <cell r="CU240">
            <v>0</v>
          </cell>
          <cell r="CV240">
            <v>0</v>
          </cell>
          <cell r="CW240">
            <v>0</v>
          </cell>
          <cell r="CX240">
            <v>0</v>
          </cell>
          <cell r="CY240">
            <v>0</v>
          </cell>
          <cell r="CZ240">
            <v>0</v>
          </cell>
          <cell r="DA240">
            <v>0</v>
          </cell>
          <cell r="DB240">
            <v>0</v>
          </cell>
          <cell r="DC240">
            <v>0</v>
          </cell>
          <cell r="DD240">
            <v>0</v>
          </cell>
          <cell r="DE240">
            <v>0</v>
          </cell>
          <cell r="DF240">
            <v>0</v>
          </cell>
          <cell r="DG240">
            <v>0</v>
          </cell>
          <cell r="DH240">
            <v>0</v>
          </cell>
          <cell r="DI240">
            <v>0</v>
          </cell>
          <cell r="DJ240">
            <v>0</v>
          </cell>
          <cell r="DK240">
            <v>0</v>
          </cell>
          <cell r="DL240">
            <v>0</v>
          </cell>
          <cell r="DM240">
            <v>0</v>
          </cell>
          <cell r="DN240">
            <v>0</v>
          </cell>
          <cell r="DO240">
            <v>0</v>
          </cell>
          <cell r="DP240">
            <v>0</v>
          </cell>
          <cell r="DQ240">
            <v>0</v>
          </cell>
          <cell r="DR240">
            <v>0</v>
          </cell>
          <cell r="DS240">
            <v>0</v>
          </cell>
          <cell r="DT240">
            <v>0</v>
          </cell>
          <cell r="DU240">
            <v>0</v>
          </cell>
          <cell r="DV240">
            <v>0</v>
          </cell>
          <cell r="DW240">
            <v>0</v>
          </cell>
          <cell r="DX240">
            <v>0</v>
          </cell>
          <cell r="DY240">
            <v>0</v>
          </cell>
          <cell r="DZ240">
            <v>0</v>
          </cell>
          <cell r="EA240">
            <v>0</v>
          </cell>
          <cell r="EB240">
            <v>0</v>
          </cell>
          <cell r="EC240">
            <v>0</v>
          </cell>
          <cell r="ED240">
            <v>0</v>
          </cell>
          <cell r="EE240">
            <v>0</v>
          </cell>
          <cell r="EF240">
            <v>0</v>
          </cell>
          <cell r="EG240">
            <v>0</v>
          </cell>
          <cell r="EH240">
            <v>0</v>
          </cell>
          <cell r="EI240">
            <v>0</v>
          </cell>
          <cell r="EJ240">
            <v>0</v>
          </cell>
          <cell r="EK240">
            <v>0</v>
          </cell>
          <cell r="EL240">
            <v>0</v>
          </cell>
          <cell r="EM240">
            <v>0</v>
          </cell>
          <cell r="EN240">
            <v>0</v>
          </cell>
          <cell r="EO240">
            <v>0</v>
          </cell>
          <cell r="EP240">
            <v>0</v>
          </cell>
          <cell r="EQ240">
            <v>0</v>
          </cell>
          <cell r="ER240">
            <v>0</v>
          </cell>
          <cell r="ES240">
            <v>0</v>
          </cell>
          <cell r="ET240">
            <v>0</v>
          </cell>
          <cell r="EU240">
            <v>0</v>
          </cell>
          <cell r="EV240">
            <v>0</v>
          </cell>
          <cell r="EW240">
            <v>0</v>
          </cell>
          <cell r="EX240">
            <v>0</v>
          </cell>
          <cell r="EY240">
            <v>0</v>
          </cell>
          <cell r="EZ240">
            <v>0</v>
          </cell>
          <cell r="FA240">
            <v>0</v>
          </cell>
          <cell r="FB240">
            <v>0</v>
          </cell>
          <cell r="FC240">
            <v>0</v>
          </cell>
          <cell r="FD240">
            <v>0</v>
          </cell>
          <cell r="FE240">
            <v>0</v>
          </cell>
          <cell r="FF240">
            <v>0</v>
          </cell>
          <cell r="FG240">
            <v>0</v>
          </cell>
          <cell r="FH240">
            <v>0</v>
          </cell>
          <cell r="FI240">
            <v>0</v>
          </cell>
          <cell r="FJ240">
            <v>0</v>
          </cell>
          <cell r="FK240">
            <v>0</v>
          </cell>
          <cell r="FL240">
            <v>0</v>
          </cell>
          <cell r="FM240">
            <v>0</v>
          </cell>
          <cell r="FN240">
            <v>0</v>
          </cell>
          <cell r="FO240">
            <v>0</v>
          </cell>
          <cell r="FP240">
            <v>0</v>
          </cell>
          <cell r="FQ240">
            <v>0</v>
          </cell>
          <cell r="FR240">
            <v>0</v>
          </cell>
          <cell r="FS240">
            <v>0</v>
          </cell>
          <cell r="FT240">
            <v>0</v>
          </cell>
          <cell r="FU240">
            <v>0</v>
          </cell>
          <cell r="FV240">
            <v>0</v>
          </cell>
          <cell r="FW240">
            <v>0</v>
          </cell>
          <cell r="FX240">
            <v>0</v>
          </cell>
          <cell r="FY240">
            <v>0</v>
          </cell>
          <cell r="FZ240">
            <v>0</v>
          </cell>
          <cell r="GA240">
            <v>0</v>
          </cell>
          <cell r="GB240">
            <v>0</v>
          </cell>
          <cell r="GC240">
            <v>0</v>
          </cell>
          <cell r="GD240">
            <v>0</v>
          </cell>
          <cell r="GE240">
            <v>0</v>
          </cell>
          <cell r="GF240">
            <v>0</v>
          </cell>
          <cell r="GG240">
            <v>0</v>
          </cell>
          <cell r="GH240">
            <v>0</v>
          </cell>
          <cell r="GI240">
            <v>0</v>
          </cell>
          <cell r="GJ240">
            <v>0</v>
          </cell>
          <cell r="GK240">
            <v>0</v>
          </cell>
          <cell r="GL240">
            <v>0</v>
          </cell>
          <cell r="GM240">
            <v>0</v>
          </cell>
          <cell r="GN240">
            <v>0</v>
          </cell>
          <cell r="GO240">
            <v>0</v>
          </cell>
          <cell r="GP240">
            <v>0</v>
          </cell>
          <cell r="GQ240">
            <v>0</v>
          </cell>
          <cell r="GR240">
            <v>0</v>
          </cell>
          <cell r="GS240">
            <v>0</v>
          </cell>
          <cell r="GT240">
            <v>0</v>
          </cell>
          <cell r="GU240">
            <v>0</v>
          </cell>
          <cell r="GV240">
            <v>0</v>
          </cell>
          <cell r="GW240">
            <v>0</v>
          </cell>
          <cell r="GX240">
            <v>0</v>
          </cell>
          <cell r="GY240">
            <v>0</v>
          </cell>
          <cell r="GZ240">
            <v>0</v>
          </cell>
          <cell r="HA240">
            <v>0</v>
          </cell>
          <cell r="HB240">
            <v>0</v>
          </cell>
          <cell r="HC240">
            <v>0</v>
          </cell>
          <cell r="HD240">
            <v>0</v>
          </cell>
          <cell r="HE240">
            <v>0</v>
          </cell>
          <cell r="HF240">
            <v>0</v>
          </cell>
          <cell r="HG240">
            <v>0</v>
          </cell>
          <cell r="HH240">
            <v>0</v>
          </cell>
          <cell r="HI240">
            <v>0</v>
          </cell>
          <cell r="HJ240">
            <v>0</v>
          </cell>
          <cell r="HK240">
            <v>0</v>
          </cell>
          <cell r="HL240">
            <v>0</v>
          </cell>
          <cell r="HM240">
            <v>0</v>
          </cell>
          <cell r="HN240">
            <v>0</v>
          </cell>
          <cell r="HO240">
            <v>0</v>
          </cell>
          <cell r="HP240">
            <v>0</v>
          </cell>
          <cell r="HQ240">
            <v>0</v>
          </cell>
          <cell r="HR240">
            <v>0</v>
          </cell>
          <cell r="HS240">
            <v>0</v>
          </cell>
          <cell r="HT240">
            <v>0</v>
          </cell>
          <cell r="HU240">
            <v>0</v>
          </cell>
          <cell r="HV240">
            <v>0</v>
          </cell>
          <cell r="HW240">
            <v>0</v>
          </cell>
          <cell r="HX240">
            <v>0</v>
          </cell>
          <cell r="HY240">
            <v>0</v>
          </cell>
          <cell r="HZ240">
            <v>0</v>
          </cell>
          <cell r="IA240">
            <v>0</v>
          </cell>
          <cell r="IB240">
            <v>0</v>
          </cell>
          <cell r="IC240">
            <v>0</v>
          </cell>
          <cell r="ID240">
            <v>0</v>
          </cell>
          <cell r="IE240">
            <v>0</v>
          </cell>
          <cell r="IF240">
            <v>0</v>
          </cell>
          <cell r="IG240">
            <v>0</v>
          </cell>
          <cell r="IH240">
            <v>0</v>
          </cell>
          <cell r="II240">
            <v>0</v>
          </cell>
          <cell r="IJ240">
            <v>0</v>
          </cell>
          <cell r="IK240">
            <v>0</v>
          </cell>
          <cell r="IL240">
            <v>0</v>
          </cell>
          <cell r="IM240">
            <v>0</v>
          </cell>
          <cell r="IN240">
            <v>0</v>
          </cell>
          <cell r="IO240">
            <v>0</v>
          </cell>
          <cell r="IP240">
            <v>0</v>
          </cell>
          <cell r="IQ240">
            <v>0</v>
          </cell>
          <cell r="IR240">
            <v>0</v>
          </cell>
          <cell r="IS240">
            <v>0</v>
          </cell>
          <cell r="IT240">
            <v>0</v>
          </cell>
          <cell r="IU240">
            <v>0</v>
          </cell>
          <cell r="IV240">
            <v>0</v>
          </cell>
          <cell r="IW240">
            <v>0</v>
          </cell>
          <cell r="IX240">
            <v>0</v>
          </cell>
          <cell r="IY240">
            <v>0</v>
          </cell>
          <cell r="IZ240">
            <v>0</v>
          </cell>
          <cell r="JA240">
            <v>0</v>
          </cell>
          <cell r="JB240">
            <v>0</v>
          </cell>
          <cell r="JC240">
            <v>0</v>
          </cell>
          <cell r="JD240">
            <v>0</v>
          </cell>
          <cell r="JE240">
            <v>0</v>
          </cell>
          <cell r="JF240">
            <v>0</v>
          </cell>
          <cell r="JG240">
            <v>0</v>
          </cell>
          <cell r="JH240">
            <v>0</v>
          </cell>
          <cell r="JI240">
            <v>0</v>
          </cell>
          <cell r="JJ240">
            <v>0</v>
          </cell>
          <cell r="JK240">
            <v>0</v>
          </cell>
          <cell r="JL240">
            <v>0</v>
          </cell>
          <cell r="JM240">
            <v>0</v>
          </cell>
          <cell r="JN240">
            <v>0</v>
          </cell>
          <cell r="JO240">
            <v>0</v>
          </cell>
          <cell r="JP240">
            <v>0</v>
          </cell>
          <cell r="JQ240">
            <v>0</v>
          </cell>
        </row>
        <row r="241">
          <cell r="F241">
            <v>0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  <cell r="AA241">
            <v>0</v>
          </cell>
          <cell r="AB241">
            <v>0</v>
          </cell>
          <cell r="AC241">
            <v>0</v>
          </cell>
          <cell r="AD241">
            <v>0</v>
          </cell>
          <cell r="AE241">
            <v>0</v>
          </cell>
          <cell r="AF241">
            <v>0</v>
          </cell>
          <cell r="AG241">
            <v>0</v>
          </cell>
          <cell r="AH241">
            <v>0</v>
          </cell>
          <cell r="AI241">
            <v>0</v>
          </cell>
          <cell r="AJ241">
            <v>0</v>
          </cell>
          <cell r="AK241">
            <v>0</v>
          </cell>
          <cell r="AL241">
            <v>0</v>
          </cell>
          <cell r="AM241">
            <v>0</v>
          </cell>
          <cell r="AN241">
            <v>0</v>
          </cell>
          <cell r="AO241">
            <v>0</v>
          </cell>
          <cell r="AP241">
            <v>0</v>
          </cell>
          <cell r="AQ241">
            <v>0</v>
          </cell>
          <cell r="AR241">
            <v>0</v>
          </cell>
          <cell r="AS241">
            <v>0</v>
          </cell>
          <cell r="AT241">
            <v>0</v>
          </cell>
          <cell r="AU241">
            <v>0</v>
          </cell>
          <cell r="AV241">
            <v>0</v>
          </cell>
          <cell r="AW241">
            <v>0</v>
          </cell>
          <cell r="AX241">
            <v>0</v>
          </cell>
          <cell r="AY241">
            <v>0</v>
          </cell>
          <cell r="AZ241">
            <v>0</v>
          </cell>
          <cell r="BA241">
            <v>0</v>
          </cell>
          <cell r="BB241">
            <v>0</v>
          </cell>
          <cell r="BC241">
            <v>0</v>
          </cell>
          <cell r="BD241">
            <v>0</v>
          </cell>
          <cell r="BE241">
            <v>0</v>
          </cell>
          <cell r="BF241">
            <v>0</v>
          </cell>
          <cell r="BG241">
            <v>0</v>
          </cell>
          <cell r="BH241">
            <v>0</v>
          </cell>
          <cell r="BI241">
            <v>0</v>
          </cell>
          <cell r="BJ241">
            <v>0</v>
          </cell>
          <cell r="BK241">
            <v>0</v>
          </cell>
          <cell r="BL241">
            <v>0</v>
          </cell>
          <cell r="BM241">
            <v>0</v>
          </cell>
          <cell r="BN241">
            <v>0</v>
          </cell>
          <cell r="BO241">
            <v>0</v>
          </cell>
          <cell r="BP241">
            <v>0</v>
          </cell>
          <cell r="BQ241">
            <v>0</v>
          </cell>
          <cell r="BR241">
            <v>0</v>
          </cell>
          <cell r="BS241">
            <v>0</v>
          </cell>
          <cell r="BT241">
            <v>0</v>
          </cell>
          <cell r="BU241">
            <v>0</v>
          </cell>
          <cell r="BV241">
            <v>0</v>
          </cell>
          <cell r="BW241">
            <v>0</v>
          </cell>
          <cell r="BX241">
            <v>0</v>
          </cell>
          <cell r="BY241">
            <v>0</v>
          </cell>
          <cell r="BZ241">
            <v>0</v>
          </cell>
          <cell r="CA241">
            <v>0</v>
          </cell>
          <cell r="CB241">
            <v>0</v>
          </cell>
          <cell r="CC241">
            <v>0</v>
          </cell>
          <cell r="CD241">
            <v>0</v>
          </cell>
          <cell r="CE241">
            <v>0</v>
          </cell>
          <cell r="CF241">
            <v>0</v>
          </cell>
          <cell r="CG241">
            <v>0</v>
          </cell>
          <cell r="CH241">
            <v>0</v>
          </cell>
          <cell r="CI241">
            <v>0</v>
          </cell>
          <cell r="CJ241">
            <v>0</v>
          </cell>
          <cell r="CK241">
            <v>0</v>
          </cell>
          <cell r="CL241">
            <v>0</v>
          </cell>
          <cell r="CM241">
            <v>0</v>
          </cell>
          <cell r="CN241">
            <v>0</v>
          </cell>
          <cell r="CO241">
            <v>0</v>
          </cell>
          <cell r="CP241">
            <v>0</v>
          </cell>
          <cell r="CQ241">
            <v>0</v>
          </cell>
          <cell r="CR241">
            <v>0</v>
          </cell>
          <cell r="CS241">
            <v>0</v>
          </cell>
          <cell r="CT241">
            <v>0</v>
          </cell>
          <cell r="CU241">
            <v>0</v>
          </cell>
          <cell r="CV241">
            <v>0</v>
          </cell>
          <cell r="CW241">
            <v>0</v>
          </cell>
          <cell r="CX241">
            <v>0</v>
          </cell>
          <cell r="CY241">
            <v>0</v>
          </cell>
          <cell r="CZ241">
            <v>0</v>
          </cell>
          <cell r="DA241">
            <v>0</v>
          </cell>
          <cell r="DB241">
            <v>0</v>
          </cell>
          <cell r="DC241">
            <v>0</v>
          </cell>
          <cell r="DD241">
            <v>0</v>
          </cell>
          <cell r="DE241">
            <v>0</v>
          </cell>
          <cell r="DF241">
            <v>0</v>
          </cell>
          <cell r="DG241">
            <v>0</v>
          </cell>
          <cell r="DH241">
            <v>0</v>
          </cell>
          <cell r="DI241">
            <v>0</v>
          </cell>
          <cell r="DJ241">
            <v>0</v>
          </cell>
          <cell r="DK241">
            <v>0</v>
          </cell>
          <cell r="DL241">
            <v>0</v>
          </cell>
          <cell r="DM241">
            <v>0</v>
          </cell>
          <cell r="DN241">
            <v>0</v>
          </cell>
          <cell r="DO241">
            <v>0</v>
          </cell>
          <cell r="DP241">
            <v>0</v>
          </cell>
          <cell r="DQ241">
            <v>0</v>
          </cell>
          <cell r="DR241">
            <v>0</v>
          </cell>
          <cell r="DS241">
            <v>0</v>
          </cell>
          <cell r="DT241">
            <v>0</v>
          </cell>
          <cell r="DU241">
            <v>0</v>
          </cell>
          <cell r="DV241">
            <v>0</v>
          </cell>
          <cell r="DW241">
            <v>0</v>
          </cell>
          <cell r="DX241">
            <v>0</v>
          </cell>
          <cell r="DY241">
            <v>0</v>
          </cell>
          <cell r="DZ241">
            <v>0</v>
          </cell>
          <cell r="EA241">
            <v>0</v>
          </cell>
          <cell r="EB241">
            <v>0</v>
          </cell>
          <cell r="EC241">
            <v>0</v>
          </cell>
          <cell r="ED241">
            <v>0</v>
          </cell>
          <cell r="EE241">
            <v>0</v>
          </cell>
          <cell r="EF241">
            <v>0</v>
          </cell>
          <cell r="EG241">
            <v>0</v>
          </cell>
          <cell r="EH241">
            <v>0</v>
          </cell>
          <cell r="EI241">
            <v>0</v>
          </cell>
          <cell r="EJ241">
            <v>0</v>
          </cell>
          <cell r="EK241">
            <v>0</v>
          </cell>
          <cell r="EL241">
            <v>0</v>
          </cell>
          <cell r="EM241">
            <v>0</v>
          </cell>
          <cell r="EN241">
            <v>0</v>
          </cell>
          <cell r="EO241">
            <v>0</v>
          </cell>
          <cell r="EP241">
            <v>0</v>
          </cell>
          <cell r="EQ241">
            <v>0</v>
          </cell>
          <cell r="ER241">
            <v>0</v>
          </cell>
          <cell r="ES241">
            <v>0</v>
          </cell>
          <cell r="ET241">
            <v>0</v>
          </cell>
          <cell r="EU241">
            <v>0</v>
          </cell>
          <cell r="EV241">
            <v>0</v>
          </cell>
          <cell r="EW241">
            <v>0</v>
          </cell>
          <cell r="EX241">
            <v>0</v>
          </cell>
          <cell r="EY241">
            <v>0</v>
          </cell>
          <cell r="EZ241">
            <v>0</v>
          </cell>
          <cell r="FA241">
            <v>0</v>
          </cell>
          <cell r="FB241">
            <v>0</v>
          </cell>
          <cell r="FC241">
            <v>0</v>
          </cell>
          <cell r="FD241">
            <v>0</v>
          </cell>
          <cell r="FE241">
            <v>0</v>
          </cell>
          <cell r="FF241">
            <v>0</v>
          </cell>
          <cell r="FG241">
            <v>0</v>
          </cell>
          <cell r="FH241">
            <v>0</v>
          </cell>
          <cell r="FI241">
            <v>0</v>
          </cell>
          <cell r="FJ241">
            <v>0</v>
          </cell>
          <cell r="FK241">
            <v>0</v>
          </cell>
          <cell r="FL241">
            <v>0</v>
          </cell>
          <cell r="FM241">
            <v>0</v>
          </cell>
          <cell r="FN241">
            <v>0</v>
          </cell>
          <cell r="FO241">
            <v>0</v>
          </cell>
          <cell r="FP241">
            <v>0</v>
          </cell>
          <cell r="FQ241">
            <v>0</v>
          </cell>
          <cell r="FR241">
            <v>0</v>
          </cell>
          <cell r="FS241">
            <v>0</v>
          </cell>
          <cell r="FT241">
            <v>0</v>
          </cell>
          <cell r="FU241">
            <v>0</v>
          </cell>
          <cell r="FV241">
            <v>0</v>
          </cell>
          <cell r="FW241">
            <v>0</v>
          </cell>
          <cell r="FX241">
            <v>0</v>
          </cell>
          <cell r="FY241">
            <v>0</v>
          </cell>
          <cell r="FZ241">
            <v>0</v>
          </cell>
          <cell r="GA241">
            <v>0</v>
          </cell>
          <cell r="GB241">
            <v>0</v>
          </cell>
          <cell r="GC241">
            <v>0</v>
          </cell>
          <cell r="GD241">
            <v>0</v>
          </cell>
          <cell r="GE241">
            <v>0</v>
          </cell>
          <cell r="GF241">
            <v>0</v>
          </cell>
          <cell r="GG241">
            <v>0</v>
          </cell>
          <cell r="GH241">
            <v>0</v>
          </cell>
          <cell r="GI241">
            <v>0</v>
          </cell>
          <cell r="GJ241">
            <v>0</v>
          </cell>
          <cell r="GK241">
            <v>0</v>
          </cell>
          <cell r="GL241">
            <v>0</v>
          </cell>
          <cell r="GM241">
            <v>0</v>
          </cell>
          <cell r="GN241">
            <v>0</v>
          </cell>
          <cell r="GO241">
            <v>0</v>
          </cell>
          <cell r="GP241">
            <v>0</v>
          </cell>
          <cell r="GQ241">
            <v>0</v>
          </cell>
          <cell r="GR241">
            <v>0</v>
          </cell>
          <cell r="GS241">
            <v>0</v>
          </cell>
          <cell r="GT241">
            <v>0</v>
          </cell>
          <cell r="GU241">
            <v>0</v>
          </cell>
          <cell r="GV241">
            <v>0</v>
          </cell>
          <cell r="GW241">
            <v>0</v>
          </cell>
          <cell r="GX241">
            <v>0</v>
          </cell>
          <cell r="GY241">
            <v>0</v>
          </cell>
          <cell r="GZ241">
            <v>0</v>
          </cell>
          <cell r="HA241">
            <v>0</v>
          </cell>
          <cell r="HB241">
            <v>0</v>
          </cell>
          <cell r="HC241">
            <v>0</v>
          </cell>
          <cell r="HD241">
            <v>0</v>
          </cell>
          <cell r="HE241">
            <v>0</v>
          </cell>
          <cell r="HF241">
            <v>0</v>
          </cell>
          <cell r="HG241">
            <v>0</v>
          </cell>
          <cell r="HH241">
            <v>0</v>
          </cell>
          <cell r="HI241">
            <v>0</v>
          </cell>
          <cell r="HJ241">
            <v>0</v>
          </cell>
          <cell r="HK241">
            <v>0</v>
          </cell>
          <cell r="HL241">
            <v>0</v>
          </cell>
          <cell r="HM241">
            <v>0</v>
          </cell>
          <cell r="HN241">
            <v>0</v>
          </cell>
          <cell r="HO241">
            <v>0</v>
          </cell>
          <cell r="HP241">
            <v>0</v>
          </cell>
          <cell r="HQ241">
            <v>0</v>
          </cell>
          <cell r="HR241">
            <v>0</v>
          </cell>
          <cell r="HS241">
            <v>0</v>
          </cell>
          <cell r="HT241">
            <v>0</v>
          </cell>
          <cell r="HU241">
            <v>0</v>
          </cell>
          <cell r="HV241">
            <v>0</v>
          </cell>
          <cell r="HW241">
            <v>0</v>
          </cell>
          <cell r="HX241">
            <v>0</v>
          </cell>
          <cell r="HY241">
            <v>0</v>
          </cell>
          <cell r="HZ241">
            <v>0</v>
          </cell>
          <cell r="IA241">
            <v>0</v>
          </cell>
          <cell r="IB241">
            <v>0</v>
          </cell>
          <cell r="IC241">
            <v>0</v>
          </cell>
          <cell r="ID241">
            <v>0</v>
          </cell>
          <cell r="IE241">
            <v>0</v>
          </cell>
          <cell r="IF241">
            <v>0</v>
          </cell>
          <cell r="IG241">
            <v>0</v>
          </cell>
          <cell r="IH241">
            <v>0</v>
          </cell>
          <cell r="II241">
            <v>0</v>
          </cell>
          <cell r="IJ241">
            <v>0</v>
          </cell>
          <cell r="IK241">
            <v>0</v>
          </cell>
          <cell r="IL241">
            <v>0</v>
          </cell>
          <cell r="IM241">
            <v>0</v>
          </cell>
          <cell r="IN241">
            <v>0</v>
          </cell>
          <cell r="IO241">
            <v>0</v>
          </cell>
          <cell r="IP241">
            <v>0</v>
          </cell>
          <cell r="IQ241">
            <v>0</v>
          </cell>
          <cell r="IR241">
            <v>0</v>
          </cell>
          <cell r="IS241">
            <v>0</v>
          </cell>
          <cell r="IT241">
            <v>0</v>
          </cell>
          <cell r="IU241">
            <v>0</v>
          </cell>
          <cell r="IV241">
            <v>0</v>
          </cell>
          <cell r="IW241">
            <v>0</v>
          </cell>
          <cell r="IX241">
            <v>0</v>
          </cell>
          <cell r="IY241">
            <v>0</v>
          </cell>
          <cell r="IZ241">
            <v>0</v>
          </cell>
          <cell r="JA241">
            <v>0</v>
          </cell>
          <cell r="JB241">
            <v>0</v>
          </cell>
          <cell r="JC241">
            <v>0</v>
          </cell>
          <cell r="JD241">
            <v>0</v>
          </cell>
          <cell r="JE241">
            <v>0</v>
          </cell>
          <cell r="JF241">
            <v>0</v>
          </cell>
          <cell r="JG241">
            <v>0</v>
          </cell>
          <cell r="JH241">
            <v>0</v>
          </cell>
          <cell r="JI241">
            <v>0</v>
          </cell>
          <cell r="JJ241">
            <v>0</v>
          </cell>
          <cell r="JK241">
            <v>0</v>
          </cell>
          <cell r="JL241">
            <v>0</v>
          </cell>
          <cell r="JM241">
            <v>0</v>
          </cell>
          <cell r="JN241">
            <v>0</v>
          </cell>
          <cell r="JO241">
            <v>0</v>
          </cell>
          <cell r="JP241">
            <v>0</v>
          </cell>
          <cell r="JQ241">
            <v>0</v>
          </cell>
        </row>
        <row r="242">
          <cell r="F242">
            <v>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0</v>
          </cell>
          <cell r="R242">
            <v>0</v>
          </cell>
          <cell r="S242">
            <v>0</v>
          </cell>
          <cell r="T242">
            <v>0</v>
          </cell>
          <cell r="U242">
            <v>0</v>
          </cell>
          <cell r="V242">
            <v>0</v>
          </cell>
          <cell r="W242">
            <v>0</v>
          </cell>
          <cell r="X242">
            <v>0</v>
          </cell>
          <cell r="Y242">
            <v>0</v>
          </cell>
          <cell r="Z242">
            <v>0</v>
          </cell>
          <cell r="AA242">
            <v>0</v>
          </cell>
          <cell r="AB242">
            <v>0</v>
          </cell>
          <cell r="AC242">
            <v>0</v>
          </cell>
          <cell r="AD242">
            <v>0</v>
          </cell>
          <cell r="AE242">
            <v>0</v>
          </cell>
          <cell r="AF242">
            <v>0</v>
          </cell>
          <cell r="AG242">
            <v>0</v>
          </cell>
          <cell r="AH242">
            <v>0</v>
          </cell>
          <cell r="AI242">
            <v>0</v>
          </cell>
          <cell r="AJ242">
            <v>0</v>
          </cell>
          <cell r="AK242">
            <v>0</v>
          </cell>
          <cell r="AL242">
            <v>0</v>
          </cell>
          <cell r="AM242">
            <v>0</v>
          </cell>
          <cell r="AN242">
            <v>0</v>
          </cell>
          <cell r="AO242">
            <v>0</v>
          </cell>
          <cell r="AP242">
            <v>0</v>
          </cell>
          <cell r="AQ242">
            <v>0</v>
          </cell>
          <cell r="AR242">
            <v>0</v>
          </cell>
          <cell r="AS242">
            <v>0</v>
          </cell>
          <cell r="AT242">
            <v>0</v>
          </cell>
          <cell r="AU242">
            <v>0</v>
          </cell>
          <cell r="AV242">
            <v>0</v>
          </cell>
          <cell r="AW242">
            <v>0</v>
          </cell>
          <cell r="AX242">
            <v>0</v>
          </cell>
          <cell r="AY242">
            <v>0</v>
          </cell>
          <cell r="AZ242">
            <v>0</v>
          </cell>
          <cell r="BA242">
            <v>0</v>
          </cell>
          <cell r="BB242">
            <v>0</v>
          </cell>
          <cell r="BC242">
            <v>0</v>
          </cell>
          <cell r="BD242">
            <v>0</v>
          </cell>
          <cell r="BE242">
            <v>0</v>
          </cell>
          <cell r="BF242">
            <v>0</v>
          </cell>
          <cell r="BG242">
            <v>0</v>
          </cell>
          <cell r="BH242">
            <v>0</v>
          </cell>
          <cell r="BI242">
            <v>0</v>
          </cell>
          <cell r="BJ242">
            <v>0</v>
          </cell>
          <cell r="BK242">
            <v>0</v>
          </cell>
          <cell r="BL242">
            <v>0</v>
          </cell>
          <cell r="BM242">
            <v>0</v>
          </cell>
          <cell r="BN242">
            <v>0</v>
          </cell>
          <cell r="BO242">
            <v>0</v>
          </cell>
          <cell r="BP242">
            <v>0</v>
          </cell>
          <cell r="BQ242">
            <v>0</v>
          </cell>
          <cell r="BR242">
            <v>0</v>
          </cell>
          <cell r="BS242">
            <v>0</v>
          </cell>
          <cell r="BT242">
            <v>0</v>
          </cell>
          <cell r="BU242">
            <v>0</v>
          </cell>
          <cell r="BV242">
            <v>0</v>
          </cell>
          <cell r="BW242">
            <v>0</v>
          </cell>
          <cell r="BX242">
            <v>0</v>
          </cell>
          <cell r="BY242">
            <v>0</v>
          </cell>
          <cell r="BZ242">
            <v>0</v>
          </cell>
          <cell r="CA242">
            <v>0</v>
          </cell>
          <cell r="CB242">
            <v>0</v>
          </cell>
          <cell r="CC242">
            <v>0</v>
          </cell>
          <cell r="CD242">
            <v>0</v>
          </cell>
          <cell r="CE242">
            <v>0</v>
          </cell>
          <cell r="CF242">
            <v>0</v>
          </cell>
          <cell r="CG242">
            <v>0</v>
          </cell>
          <cell r="CH242">
            <v>0</v>
          </cell>
          <cell r="CI242">
            <v>0</v>
          </cell>
          <cell r="CJ242">
            <v>0</v>
          </cell>
          <cell r="CK242">
            <v>0</v>
          </cell>
          <cell r="CL242">
            <v>0</v>
          </cell>
          <cell r="CM242">
            <v>0</v>
          </cell>
          <cell r="CN242">
            <v>0</v>
          </cell>
          <cell r="CO242">
            <v>0</v>
          </cell>
          <cell r="CP242">
            <v>0</v>
          </cell>
          <cell r="CQ242">
            <v>0</v>
          </cell>
          <cell r="CR242">
            <v>0</v>
          </cell>
          <cell r="CS242">
            <v>0</v>
          </cell>
          <cell r="CT242">
            <v>0</v>
          </cell>
          <cell r="CU242">
            <v>0</v>
          </cell>
          <cell r="CV242">
            <v>0</v>
          </cell>
          <cell r="CW242">
            <v>0</v>
          </cell>
          <cell r="CX242">
            <v>0</v>
          </cell>
          <cell r="CY242">
            <v>0</v>
          </cell>
          <cell r="CZ242">
            <v>0</v>
          </cell>
          <cell r="DA242">
            <v>0</v>
          </cell>
          <cell r="DB242">
            <v>0</v>
          </cell>
          <cell r="DC242">
            <v>0</v>
          </cell>
          <cell r="DD242">
            <v>0</v>
          </cell>
          <cell r="DE242">
            <v>0</v>
          </cell>
          <cell r="DF242">
            <v>0</v>
          </cell>
          <cell r="DG242">
            <v>0</v>
          </cell>
          <cell r="DH242">
            <v>0</v>
          </cell>
          <cell r="DI242">
            <v>0</v>
          </cell>
          <cell r="DJ242">
            <v>0</v>
          </cell>
          <cell r="DK242">
            <v>0</v>
          </cell>
          <cell r="DL242">
            <v>0</v>
          </cell>
          <cell r="DM242">
            <v>0</v>
          </cell>
          <cell r="DN242">
            <v>0</v>
          </cell>
          <cell r="DO242">
            <v>0</v>
          </cell>
          <cell r="DP242">
            <v>0</v>
          </cell>
          <cell r="DQ242">
            <v>0</v>
          </cell>
          <cell r="DR242">
            <v>0</v>
          </cell>
          <cell r="DS242">
            <v>0</v>
          </cell>
          <cell r="DT242">
            <v>0</v>
          </cell>
          <cell r="DU242">
            <v>0</v>
          </cell>
          <cell r="DV242">
            <v>0</v>
          </cell>
          <cell r="DW242">
            <v>0</v>
          </cell>
          <cell r="DX242">
            <v>0</v>
          </cell>
          <cell r="DY242">
            <v>0</v>
          </cell>
          <cell r="DZ242">
            <v>0</v>
          </cell>
          <cell r="EA242">
            <v>0</v>
          </cell>
          <cell r="EB242">
            <v>0</v>
          </cell>
          <cell r="EC242">
            <v>0</v>
          </cell>
          <cell r="ED242">
            <v>0</v>
          </cell>
          <cell r="EE242">
            <v>0</v>
          </cell>
          <cell r="EF242">
            <v>0</v>
          </cell>
          <cell r="EG242">
            <v>0</v>
          </cell>
          <cell r="EH242">
            <v>0</v>
          </cell>
          <cell r="EI242">
            <v>0</v>
          </cell>
          <cell r="EJ242">
            <v>0</v>
          </cell>
          <cell r="EK242">
            <v>0</v>
          </cell>
          <cell r="EL242">
            <v>0</v>
          </cell>
          <cell r="EM242">
            <v>0</v>
          </cell>
          <cell r="EN242">
            <v>0</v>
          </cell>
          <cell r="EO242">
            <v>0</v>
          </cell>
          <cell r="EP242">
            <v>0</v>
          </cell>
          <cell r="EQ242">
            <v>0</v>
          </cell>
          <cell r="ER242">
            <v>0</v>
          </cell>
          <cell r="ES242">
            <v>0</v>
          </cell>
          <cell r="ET242">
            <v>0</v>
          </cell>
          <cell r="EU242">
            <v>0</v>
          </cell>
          <cell r="EV242">
            <v>0</v>
          </cell>
          <cell r="EW242">
            <v>0</v>
          </cell>
          <cell r="EX242">
            <v>0</v>
          </cell>
          <cell r="EY242">
            <v>0</v>
          </cell>
          <cell r="EZ242">
            <v>0</v>
          </cell>
          <cell r="FA242">
            <v>0</v>
          </cell>
          <cell r="FB242">
            <v>0</v>
          </cell>
          <cell r="FC242">
            <v>0</v>
          </cell>
          <cell r="FD242">
            <v>0</v>
          </cell>
          <cell r="FE242">
            <v>0</v>
          </cell>
          <cell r="FF242">
            <v>0</v>
          </cell>
          <cell r="FG242">
            <v>0</v>
          </cell>
          <cell r="FH242">
            <v>0</v>
          </cell>
          <cell r="FI242">
            <v>0</v>
          </cell>
          <cell r="FJ242">
            <v>0</v>
          </cell>
          <cell r="FK242">
            <v>0</v>
          </cell>
          <cell r="FL242">
            <v>0</v>
          </cell>
          <cell r="FM242">
            <v>0</v>
          </cell>
          <cell r="FN242">
            <v>0</v>
          </cell>
          <cell r="FO242">
            <v>0</v>
          </cell>
          <cell r="FP242">
            <v>0</v>
          </cell>
          <cell r="FQ242">
            <v>0</v>
          </cell>
          <cell r="FR242">
            <v>0</v>
          </cell>
          <cell r="FS242">
            <v>0</v>
          </cell>
          <cell r="FT242">
            <v>0</v>
          </cell>
          <cell r="FU242">
            <v>0</v>
          </cell>
          <cell r="FV242">
            <v>0</v>
          </cell>
          <cell r="FW242">
            <v>0</v>
          </cell>
          <cell r="FX242">
            <v>0</v>
          </cell>
          <cell r="FY242">
            <v>0</v>
          </cell>
          <cell r="FZ242">
            <v>0</v>
          </cell>
          <cell r="GA242">
            <v>0</v>
          </cell>
          <cell r="GB242">
            <v>0</v>
          </cell>
          <cell r="GC242">
            <v>0</v>
          </cell>
          <cell r="GD242">
            <v>0</v>
          </cell>
          <cell r="GE242">
            <v>0</v>
          </cell>
          <cell r="GF242">
            <v>0</v>
          </cell>
          <cell r="GG242">
            <v>0</v>
          </cell>
          <cell r="GH242">
            <v>0</v>
          </cell>
          <cell r="GI242">
            <v>0</v>
          </cell>
          <cell r="GJ242">
            <v>0</v>
          </cell>
          <cell r="GK242">
            <v>0</v>
          </cell>
          <cell r="GL242">
            <v>0</v>
          </cell>
          <cell r="GM242">
            <v>0</v>
          </cell>
          <cell r="GN242">
            <v>0</v>
          </cell>
          <cell r="GO242">
            <v>0</v>
          </cell>
          <cell r="GP242">
            <v>0</v>
          </cell>
          <cell r="GQ242">
            <v>0</v>
          </cell>
          <cell r="GR242">
            <v>0</v>
          </cell>
          <cell r="GS242">
            <v>0</v>
          </cell>
          <cell r="GT242">
            <v>0</v>
          </cell>
          <cell r="GU242">
            <v>0</v>
          </cell>
          <cell r="GV242">
            <v>0</v>
          </cell>
          <cell r="GW242">
            <v>0</v>
          </cell>
          <cell r="GX242">
            <v>0</v>
          </cell>
          <cell r="GY242">
            <v>0</v>
          </cell>
          <cell r="GZ242">
            <v>0</v>
          </cell>
          <cell r="HA242">
            <v>0</v>
          </cell>
          <cell r="HB242">
            <v>0</v>
          </cell>
          <cell r="HC242">
            <v>0</v>
          </cell>
          <cell r="HD242">
            <v>0</v>
          </cell>
          <cell r="HE242">
            <v>0</v>
          </cell>
          <cell r="HF242">
            <v>0</v>
          </cell>
          <cell r="HG242">
            <v>0</v>
          </cell>
          <cell r="HH242">
            <v>0</v>
          </cell>
          <cell r="HI242">
            <v>0</v>
          </cell>
          <cell r="HJ242">
            <v>0</v>
          </cell>
          <cell r="HK242">
            <v>0</v>
          </cell>
          <cell r="HL242">
            <v>0</v>
          </cell>
          <cell r="HM242">
            <v>0</v>
          </cell>
          <cell r="HN242">
            <v>0</v>
          </cell>
          <cell r="HO242">
            <v>0</v>
          </cell>
          <cell r="HP242">
            <v>0</v>
          </cell>
          <cell r="HQ242">
            <v>0</v>
          </cell>
          <cell r="HR242">
            <v>0</v>
          </cell>
          <cell r="HS242">
            <v>0</v>
          </cell>
          <cell r="HT242">
            <v>0</v>
          </cell>
          <cell r="HU242">
            <v>0</v>
          </cell>
          <cell r="HV242">
            <v>0</v>
          </cell>
          <cell r="HW242">
            <v>0</v>
          </cell>
          <cell r="HX242">
            <v>0</v>
          </cell>
          <cell r="HY242">
            <v>0</v>
          </cell>
          <cell r="HZ242">
            <v>0</v>
          </cell>
          <cell r="IA242">
            <v>0</v>
          </cell>
          <cell r="IB242">
            <v>0</v>
          </cell>
          <cell r="IC242">
            <v>0</v>
          </cell>
          <cell r="ID242">
            <v>0</v>
          </cell>
          <cell r="IE242">
            <v>0</v>
          </cell>
          <cell r="IF242">
            <v>0</v>
          </cell>
          <cell r="IG242">
            <v>0</v>
          </cell>
          <cell r="IH242">
            <v>0</v>
          </cell>
          <cell r="II242">
            <v>0</v>
          </cell>
          <cell r="IJ242">
            <v>0</v>
          </cell>
          <cell r="IK242">
            <v>0</v>
          </cell>
          <cell r="IL242">
            <v>0</v>
          </cell>
          <cell r="IM242">
            <v>0</v>
          </cell>
          <cell r="IN242">
            <v>0</v>
          </cell>
          <cell r="IO242">
            <v>0</v>
          </cell>
          <cell r="IP242">
            <v>0</v>
          </cell>
          <cell r="IQ242">
            <v>0</v>
          </cell>
          <cell r="IR242">
            <v>0</v>
          </cell>
          <cell r="IS242">
            <v>0</v>
          </cell>
          <cell r="IT242">
            <v>0</v>
          </cell>
          <cell r="IU242">
            <v>0</v>
          </cell>
          <cell r="IV242">
            <v>0</v>
          </cell>
          <cell r="IW242">
            <v>0</v>
          </cell>
          <cell r="IX242">
            <v>0</v>
          </cell>
          <cell r="IY242">
            <v>0</v>
          </cell>
          <cell r="IZ242">
            <v>0</v>
          </cell>
          <cell r="JA242">
            <v>0</v>
          </cell>
          <cell r="JB242">
            <v>0</v>
          </cell>
          <cell r="JC242">
            <v>0</v>
          </cell>
          <cell r="JD242">
            <v>0</v>
          </cell>
          <cell r="JE242">
            <v>0</v>
          </cell>
          <cell r="JF242">
            <v>0</v>
          </cell>
          <cell r="JG242">
            <v>0</v>
          </cell>
          <cell r="JH242">
            <v>0</v>
          </cell>
          <cell r="JI242">
            <v>0</v>
          </cell>
          <cell r="JJ242">
            <v>0</v>
          </cell>
          <cell r="JK242">
            <v>0</v>
          </cell>
          <cell r="JL242">
            <v>0</v>
          </cell>
          <cell r="JM242">
            <v>0</v>
          </cell>
          <cell r="JN242">
            <v>0</v>
          </cell>
          <cell r="JO242">
            <v>0</v>
          </cell>
          <cell r="JP242">
            <v>0</v>
          </cell>
          <cell r="JQ242">
            <v>0</v>
          </cell>
        </row>
        <row r="243"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0</v>
          </cell>
          <cell r="Y243">
            <v>0</v>
          </cell>
          <cell r="Z243">
            <v>0</v>
          </cell>
          <cell r="AA243">
            <v>0</v>
          </cell>
          <cell r="AB243">
            <v>0</v>
          </cell>
          <cell r="AC243">
            <v>0</v>
          </cell>
          <cell r="AD243">
            <v>0</v>
          </cell>
          <cell r="AE243">
            <v>0</v>
          </cell>
          <cell r="AF243">
            <v>0</v>
          </cell>
          <cell r="AG243">
            <v>0</v>
          </cell>
          <cell r="AH243">
            <v>0</v>
          </cell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0</v>
          </cell>
          <cell r="AR243">
            <v>0</v>
          </cell>
          <cell r="AS243">
            <v>0</v>
          </cell>
          <cell r="AT243">
            <v>0</v>
          </cell>
          <cell r="AU243">
            <v>0</v>
          </cell>
          <cell r="AV243">
            <v>0</v>
          </cell>
          <cell r="AW243">
            <v>0</v>
          </cell>
          <cell r="AX243">
            <v>0</v>
          </cell>
          <cell r="AY243">
            <v>0</v>
          </cell>
          <cell r="AZ243">
            <v>0</v>
          </cell>
          <cell r="BA243">
            <v>0</v>
          </cell>
          <cell r="BB243">
            <v>0</v>
          </cell>
          <cell r="BC243">
            <v>0</v>
          </cell>
          <cell r="BD243">
            <v>0</v>
          </cell>
          <cell r="BE243">
            <v>0</v>
          </cell>
          <cell r="BF243">
            <v>0</v>
          </cell>
          <cell r="BG243">
            <v>0</v>
          </cell>
          <cell r="BH243">
            <v>0</v>
          </cell>
          <cell r="BI243">
            <v>0</v>
          </cell>
          <cell r="BJ243">
            <v>0</v>
          </cell>
          <cell r="BK243">
            <v>0</v>
          </cell>
          <cell r="BL243">
            <v>0</v>
          </cell>
          <cell r="BM243">
            <v>0</v>
          </cell>
          <cell r="BN243">
            <v>0</v>
          </cell>
          <cell r="BO243">
            <v>0</v>
          </cell>
          <cell r="BP243">
            <v>0</v>
          </cell>
          <cell r="BQ243">
            <v>0</v>
          </cell>
          <cell r="BR243">
            <v>0</v>
          </cell>
          <cell r="BS243">
            <v>0</v>
          </cell>
          <cell r="BT243">
            <v>0</v>
          </cell>
          <cell r="BU243">
            <v>0</v>
          </cell>
          <cell r="BV243">
            <v>0</v>
          </cell>
          <cell r="BW243">
            <v>0</v>
          </cell>
          <cell r="BX243">
            <v>0</v>
          </cell>
          <cell r="BY243">
            <v>0</v>
          </cell>
          <cell r="BZ243">
            <v>0</v>
          </cell>
          <cell r="CA243">
            <v>0</v>
          </cell>
          <cell r="CB243">
            <v>0</v>
          </cell>
          <cell r="CC243">
            <v>0</v>
          </cell>
          <cell r="CD243">
            <v>0</v>
          </cell>
          <cell r="CE243">
            <v>0</v>
          </cell>
          <cell r="CF243">
            <v>0</v>
          </cell>
          <cell r="CG243">
            <v>0</v>
          </cell>
          <cell r="CH243">
            <v>0</v>
          </cell>
          <cell r="CI243">
            <v>0</v>
          </cell>
          <cell r="CJ243">
            <v>0</v>
          </cell>
          <cell r="CK243">
            <v>0</v>
          </cell>
          <cell r="CL243">
            <v>0</v>
          </cell>
          <cell r="CM243">
            <v>0</v>
          </cell>
          <cell r="CN243">
            <v>0</v>
          </cell>
          <cell r="CO243">
            <v>0</v>
          </cell>
          <cell r="CP243">
            <v>0</v>
          </cell>
          <cell r="CQ243">
            <v>0</v>
          </cell>
          <cell r="CR243">
            <v>0</v>
          </cell>
          <cell r="CS243">
            <v>0</v>
          </cell>
          <cell r="CT243">
            <v>0</v>
          </cell>
          <cell r="CU243">
            <v>0</v>
          </cell>
          <cell r="CV243">
            <v>0</v>
          </cell>
          <cell r="CW243">
            <v>0</v>
          </cell>
          <cell r="CX243">
            <v>0</v>
          </cell>
          <cell r="CY243">
            <v>0</v>
          </cell>
          <cell r="CZ243">
            <v>0</v>
          </cell>
          <cell r="DA243">
            <v>0</v>
          </cell>
          <cell r="DB243">
            <v>0</v>
          </cell>
          <cell r="DC243">
            <v>0</v>
          </cell>
          <cell r="DD243">
            <v>0</v>
          </cell>
          <cell r="DE243">
            <v>0</v>
          </cell>
          <cell r="DF243">
            <v>0</v>
          </cell>
          <cell r="DG243">
            <v>0</v>
          </cell>
          <cell r="DH243">
            <v>0</v>
          </cell>
          <cell r="DI243">
            <v>0</v>
          </cell>
          <cell r="DJ243">
            <v>0</v>
          </cell>
          <cell r="DK243">
            <v>0</v>
          </cell>
          <cell r="DL243">
            <v>0</v>
          </cell>
          <cell r="DM243">
            <v>0</v>
          </cell>
          <cell r="DN243">
            <v>0</v>
          </cell>
          <cell r="DO243">
            <v>0</v>
          </cell>
          <cell r="DP243">
            <v>0</v>
          </cell>
          <cell r="DQ243">
            <v>0</v>
          </cell>
          <cell r="DR243">
            <v>0</v>
          </cell>
          <cell r="DS243">
            <v>0</v>
          </cell>
          <cell r="DT243">
            <v>0</v>
          </cell>
          <cell r="DU243">
            <v>0</v>
          </cell>
          <cell r="DV243">
            <v>0</v>
          </cell>
          <cell r="DW243">
            <v>0</v>
          </cell>
          <cell r="DX243">
            <v>0</v>
          </cell>
          <cell r="DY243">
            <v>0</v>
          </cell>
          <cell r="DZ243">
            <v>0</v>
          </cell>
          <cell r="EA243">
            <v>0</v>
          </cell>
          <cell r="EB243">
            <v>0</v>
          </cell>
          <cell r="EC243">
            <v>0</v>
          </cell>
          <cell r="ED243">
            <v>0</v>
          </cell>
          <cell r="EE243">
            <v>0</v>
          </cell>
          <cell r="EF243">
            <v>0</v>
          </cell>
          <cell r="EG243">
            <v>0</v>
          </cell>
          <cell r="EH243">
            <v>0</v>
          </cell>
          <cell r="EI243">
            <v>0</v>
          </cell>
          <cell r="EJ243">
            <v>0</v>
          </cell>
          <cell r="EK243">
            <v>0</v>
          </cell>
          <cell r="EL243">
            <v>0</v>
          </cell>
          <cell r="EM243">
            <v>0</v>
          </cell>
          <cell r="EN243">
            <v>0</v>
          </cell>
          <cell r="EO243">
            <v>0</v>
          </cell>
          <cell r="EP243">
            <v>0</v>
          </cell>
          <cell r="EQ243">
            <v>0</v>
          </cell>
          <cell r="ER243">
            <v>0</v>
          </cell>
          <cell r="ES243">
            <v>0</v>
          </cell>
          <cell r="ET243">
            <v>0</v>
          </cell>
          <cell r="EU243">
            <v>0</v>
          </cell>
          <cell r="EV243">
            <v>0</v>
          </cell>
          <cell r="EW243">
            <v>0</v>
          </cell>
          <cell r="EX243">
            <v>0</v>
          </cell>
          <cell r="EY243">
            <v>0</v>
          </cell>
          <cell r="EZ243">
            <v>0</v>
          </cell>
          <cell r="FA243">
            <v>0</v>
          </cell>
          <cell r="FB243">
            <v>0</v>
          </cell>
          <cell r="FC243">
            <v>0</v>
          </cell>
          <cell r="FD243">
            <v>0</v>
          </cell>
          <cell r="FE243">
            <v>0</v>
          </cell>
          <cell r="FF243">
            <v>0</v>
          </cell>
          <cell r="FG243">
            <v>0</v>
          </cell>
          <cell r="FH243">
            <v>0</v>
          </cell>
          <cell r="FI243">
            <v>0</v>
          </cell>
          <cell r="FJ243">
            <v>0</v>
          </cell>
          <cell r="FK243">
            <v>0</v>
          </cell>
          <cell r="FL243">
            <v>0</v>
          </cell>
          <cell r="FM243">
            <v>0</v>
          </cell>
          <cell r="FN243">
            <v>0</v>
          </cell>
          <cell r="FO243">
            <v>0</v>
          </cell>
          <cell r="FP243">
            <v>0</v>
          </cell>
          <cell r="FQ243">
            <v>0</v>
          </cell>
          <cell r="FR243">
            <v>0</v>
          </cell>
          <cell r="FS243">
            <v>0</v>
          </cell>
          <cell r="FT243">
            <v>0</v>
          </cell>
          <cell r="FU243">
            <v>0</v>
          </cell>
          <cell r="FV243">
            <v>0</v>
          </cell>
          <cell r="FW243">
            <v>0</v>
          </cell>
          <cell r="FX243">
            <v>0</v>
          </cell>
          <cell r="FY243">
            <v>0</v>
          </cell>
          <cell r="FZ243">
            <v>0</v>
          </cell>
          <cell r="GA243">
            <v>0</v>
          </cell>
          <cell r="GB243">
            <v>0</v>
          </cell>
          <cell r="GC243">
            <v>0</v>
          </cell>
          <cell r="GD243">
            <v>0</v>
          </cell>
          <cell r="GE243">
            <v>0</v>
          </cell>
          <cell r="GF243">
            <v>0</v>
          </cell>
          <cell r="GG243">
            <v>0</v>
          </cell>
          <cell r="GH243">
            <v>0</v>
          </cell>
          <cell r="GI243">
            <v>0</v>
          </cell>
          <cell r="GJ243">
            <v>0</v>
          </cell>
          <cell r="GK243">
            <v>0</v>
          </cell>
          <cell r="GL243">
            <v>0</v>
          </cell>
          <cell r="GM243">
            <v>0</v>
          </cell>
          <cell r="GN243">
            <v>0</v>
          </cell>
          <cell r="GO243">
            <v>0</v>
          </cell>
          <cell r="GP243">
            <v>0</v>
          </cell>
          <cell r="GQ243">
            <v>0</v>
          </cell>
          <cell r="GR243">
            <v>0</v>
          </cell>
          <cell r="GS243">
            <v>0</v>
          </cell>
          <cell r="GT243">
            <v>0</v>
          </cell>
          <cell r="GU243">
            <v>0</v>
          </cell>
          <cell r="GV243">
            <v>0</v>
          </cell>
          <cell r="GW243">
            <v>0</v>
          </cell>
          <cell r="GX243">
            <v>0</v>
          </cell>
          <cell r="GY243">
            <v>0</v>
          </cell>
          <cell r="GZ243">
            <v>0</v>
          </cell>
          <cell r="HA243">
            <v>0</v>
          </cell>
          <cell r="HB243">
            <v>0</v>
          </cell>
          <cell r="HC243">
            <v>0</v>
          </cell>
          <cell r="HD243">
            <v>0</v>
          </cell>
          <cell r="HE243">
            <v>0</v>
          </cell>
          <cell r="HF243">
            <v>0</v>
          </cell>
          <cell r="HG243">
            <v>0</v>
          </cell>
          <cell r="HH243">
            <v>0</v>
          </cell>
          <cell r="HI243">
            <v>0</v>
          </cell>
          <cell r="HJ243">
            <v>0</v>
          </cell>
          <cell r="HK243">
            <v>0</v>
          </cell>
          <cell r="HL243">
            <v>0</v>
          </cell>
          <cell r="HM243">
            <v>0</v>
          </cell>
          <cell r="HN243">
            <v>0</v>
          </cell>
          <cell r="HO243">
            <v>0</v>
          </cell>
          <cell r="HP243">
            <v>0</v>
          </cell>
          <cell r="HQ243">
            <v>0</v>
          </cell>
          <cell r="HR243">
            <v>0</v>
          </cell>
          <cell r="HS243">
            <v>0</v>
          </cell>
          <cell r="HT243">
            <v>0</v>
          </cell>
          <cell r="HU243">
            <v>0</v>
          </cell>
          <cell r="HV243">
            <v>0</v>
          </cell>
          <cell r="HW243">
            <v>0</v>
          </cell>
          <cell r="HX243">
            <v>0</v>
          </cell>
          <cell r="HY243">
            <v>0</v>
          </cell>
          <cell r="HZ243">
            <v>0</v>
          </cell>
          <cell r="IA243">
            <v>0</v>
          </cell>
          <cell r="IB243">
            <v>0</v>
          </cell>
          <cell r="IC243">
            <v>0</v>
          </cell>
          <cell r="ID243">
            <v>0</v>
          </cell>
          <cell r="IE243">
            <v>0</v>
          </cell>
          <cell r="IF243">
            <v>0</v>
          </cell>
          <cell r="IG243">
            <v>0</v>
          </cell>
          <cell r="IH243">
            <v>0</v>
          </cell>
          <cell r="II243">
            <v>0</v>
          </cell>
          <cell r="IJ243">
            <v>0</v>
          </cell>
          <cell r="IK243">
            <v>0</v>
          </cell>
          <cell r="IL243">
            <v>0</v>
          </cell>
          <cell r="IM243">
            <v>0</v>
          </cell>
          <cell r="IN243">
            <v>0</v>
          </cell>
          <cell r="IO243">
            <v>0</v>
          </cell>
          <cell r="IP243">
            <v>0</v>
          </cell>
          <cell r="IQ243">
            <v>0</v>
          </cell>
          <cell r="IR243">
            <v>0</v>
          </cell>
          <cell r="IS243">
            <v>0</v>
          </cell>
          <cell r="IT243">
            <v>0</v>
          </cell>
          <cell r="IU243">
            <v>0</v>
          </cell>
          <cell r="IV243">
            <v>0</v>
          </cell>
          <cell r="IW243">
            <v>0</v>
          </cell>
          <cell r="IX243">
            <v>0</v>
          </cell>
          <cell r="IY243">
            <v>0</v>
          </cell>
          <cell r="IZ243">
            <v>0</v>
          </cell>
          <cell r="JA243">
            <v>0</v>
          </cell>
          <cell r="JB243">
            <v>0</v>
          </cell>
          <cell r="JC243">
            <v>0</v>
          </cell>
          <cell r="JD243">
            <v>0</v>
          </cell>
          <cell r="JE243">
            <v>0</v>
          </cell>
          <cell r="JF243">
            <v>0</v>
          </cell>
          <cell r="JG243">
            <v>0</v>
          </cell>
          <cell r="JH243">
            <v>0</v>
          </cell>
          <cell r="JI243">
            <v>0</v>
          </cell>
          <cell r="JJ243">
            <v>0</v>
          </cell>
          <cell r="JK243">
            <v>0</v>
          </cell>
          <cell r="JL243">
            <v>0</v>
          </cell>
          <cell r="JM243">
            <v>0</v>
          </cell>
          <cell r="JN243">
            <v>0</v>
          </cell>
          <cell r="JO243">
            <v>0</v>
          </cell>
          <cell r="JP243">
            <v>0</v>
          </cell>
          <cell r="JQ243">
            <v>0</v>
          </cell>
        </row>
        <row r="244"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  <cell r="AA244">
            <v>0</v>
          </cell>
          <cell r="AB244">
            <v>0</v>
          </cell>
          <cell r="AC244">
            <v>0</v>
          </cell>
          <cell r="AD244">
            <v>0</v>
          </cell>
          <cell r="AE244">
            <v>0</v>
          </cell>
          <cell r="AF244">
            <v>0</v>
          </cell>
          <cell r="AG244">
            <v>0</v>
          </cell>
          <cell r="AH244">
            <v>0</v>
          </cell>
          <cell r="AI244">
            <v>0</v>
          </cell>
          <cell r="AJ244">
            <v>0</v>
          </cell>
          <cell r="AK244">
            <v>0</v>
          </cell>
          <cell r="AL244">
            <v>0</v>
          </cell>
          <cell r="AM244">
            <v>0</v>
          </cell>
          <cell r="AN244">
            <v>0</v>
          </cell>
          <cell r="AO244">
            <v>0</v>
          </cell>
          <cell r="AP244">
            <v>0</v>
          </cell>
          <cell r="AQ244">
            <v>0</v>
          </cell>
          <cell r="AR244">
            <v>0</v>
          </cell>
          <cell r="AS244">
            <v>0</v>
          </cell>
          <cell r="AT244">
            <v>0</v>
          </cell>
          <cell r="AU244">
            <v>0</v>
          </cell>
          <cell r="AV244">
            <v>0</v>
          </cell>
          <cell r="AW244">
            <v>0</v>
          </cell>
          <cell r="AX244">
            <v>0</v>
          </cell>
          <cell r="AY244">
            <v>0</v>
          </cell>
          <cell r="AZ244">
            <v>0</v>
          </cell>
          <cell r="BA244">
            <v>0</v>
          </cell>
          <cell r="BB244">
            <v>0</v>
          </cell>
          <cell r="BC244">
            <v>0</v>
          </cell>
          <cell r="BD244">
            <v>0</v>
          </cell>
          <cell r="BE244">
            <v>0</v>
          </cell>
          <cell r="BF244">
            <v>0</v>
          </cell>
          <cell r="BG244">
            <v>0</v>
          </cell>
          <cell r="BH244">
            <v>0</v>
          </cell>
          <cell r="BI244">
            <v>0</v>
          </cell>
          <cell r="BJ244">
            <v>0</v>
          </cell>
          <cell r="BK244">
            <v>0</v>
          </cell>
          <cell r="BL244">
            <v>0</v>
          </cell>
          <cell r="BM244">
            <v>0</v>
          </cell>
          <cell r="BN244">
            <v>0</v>
          </cell>
          <cell r="BO244">
            <v>0</v>
          </cell>
          <cell r="BP244">
            <v>0</v>
          </cell>
          <cell r="BQ244">
            <v>0</v>
          </cell>
          <cell r="BR244">
            <v>0</v>
          </cell>
          <cell r="BS244">
            <v>0</v>
          </cell>
          <cell r="BT244">
            <v>0</v>
          </cell>
          <cell r="BU244">
            <v>0</v>
          </cell>
          <cell r="BV244">
            <v>0</v>
          </cell>
          <cell r="BW244">
            <v>0</v>
          </cell>
          <cell r="BX244">
            <v>0</v>
          </cell>
          <cell r="BY244">
            <v>0</v>
          </cell>
          <cell r="BZ244">
            <v>0</v>
          </cell>
          <cell r="CA244">
            <v>0</v>
          </cell>
          <cell r="CB244">
            <v>0</v>
          </cell>
          <cell r="CC244">
            <v>0</v>
          </cell>
          <cell r="CD244">
            <v>0</v>
          </cell>
          <cell r="CE244">
            <v>0</v>
          </cell>
          <cell r="CF244">
            <v>0</v>
          </cell>
          <cell r="CG244">
            <v>0</v>
          </cell>
          <cell r="CH244">
            <v>0</v>
          </cell>
          <cell r="CI244">
            <v>0</v>
          </cell>
          <cell r="CJ244">
            <v>0</v>
          </cell>
          <cell r="CK244">
            <v>0</v>
          </cell>
          <cell r="CL244">
            <v>0</v>
          </cell>
          <cell r="CM244">
            <v>0</v>
          </cell>
          <cell r="CN244">
            <v>0</v>
          </cell>
          <cell r="CO244">
            <v>0</v>
          </cell>
          <cell r="CP244">
            <v>0</v>
          </cell>
          <cell r="CQ244">
            <v>0</v>
          </cell>
          <cell r="CR244">
            <v>0</v>
          </cell>
          <cell r="CS244">
            <v>0</v>
          </cell>
          <cell r="CT244">
            <v>0</v>
          </cell>
          <cell r="CU244">
            <v>0</v>
          </cell>
          <cell r="CV244">
            <v>0</v>
          </cell>
          <cell r="CW244">
            <v>0</v>
          </cell>
          <cell r="CX244">
            <v>0</v>
          </cell>
          <cell r="CY244">
            <v>0</v>
          </cell>
          <cell r="CZ244">
            <v>0</v>
          </cell>
          <cell r="DA244">
            <v>0</v>
          </cell>
          <cell r="DB244">
            <v>0</v>
          </cell>
          <cell r="DC244">
            <v>0</v>
          </cell>
          <cell r="DD244">
            <v>0</v>
          </cell>
          <cell r="DE244">
            <v>0</v>
          </cell>
          <cell r="DF244">
            <v>0</v>
          </cell>
          <cell r="DG244">
            <v>0</v>
          </cell>
          <cell r="DH244">
            <v>0</v>
          </cell>
          <cell r="DI244">
            <v>0</v>
          </cell>
          <cell r="DJ244">
            <v>0</v>
          </cell>
          <cell r="DK244">
            <v>0</v>
          </cell>
          <cell r="DL244">
            <v>0</v>
          </cell>
          <cell r="DM244">
            <v>0</v>
          </cell>
          <cell r="DN244">
            <v>0</v>
          </cell>
          <cell r="DO244">
            <v>0</v>
          </cell>
          <cell r="DP244">
            <v>0</v>
          </cell>
          <cell r="DQ244">
            <v>0</v>
          </cell>
          <cell r="DR244">
            <v>0</v>
          </cell>
          <cell r="DS244">
            <v>0</v>
          </cell>
          <cell r="DT244">
            <v>0</v>
          </cell>
          <cell r="DU244">
            <v>0</v>
          </cell>
          <cell r="DV244">
            <v>0</v>
          </cell>
          <cell r="DW244">
            <v>0</v>
          </cell>
          <cell r="DX244">
            <v>0</v>
          </cell>
          <cell r="DY244">
            <v>0</v>
          </cell>
          <cell r="DZ244">
            <v>0</v>
          </cell>
          <cell r="EA244">
            <v>0</v>
          </cell>
          <cell r="EB244">
            <v>0</v>
          </cell>
          <cell r="EC244">
            <v>0</v>
          </cell>
          <cell r="ED244">
            <v>0</v>
          </cell>
          <cell r="EE244">
            <v>0</v>
          </cell>
          <cell r="EF244">
            <v>0</v>
          </cell>
          <cell r="EG244">
            <v>0</v>
          </cell>
          <cell r="EH244">
            <v>0</v>
          </cell>
          <cell r="EI244">
            <v>0</v>
          </cell>
          <cell r="EJ244">
            <v>0</v>
          </cell>
          <cell r="EK244">
            <v>0</v>
          </cell>
          <cell r="EL244">
            <v>0</v>
          </cell>
          <cell r="EM244">
            <v>0</v>
          </cell>
          <cell r="EN244">
            <v>0</v>
          </cell>
          <cell r="EO244">
            <v>0</v>
          </cell>
          <cell r="EP244">
            <v>0</v>
          </cell>
          <cell r="EQ244">
            <v>0</v>
          </cell>
          <cell r="ER244">
            <v>0</v>
          </cell>
          <cell r="ES244">
            <v>0</v>
          </cell>
          <cell r="ET244">
            <v>0</v>
          </cell>
          <cell r="EU244">
            <v>0</v>
          </cell>
          <cell r="EV244">
            <v>0</v>
          </cell>
          <cell r="EW244">
            <v>0</v>
          </cell>
          <cell r="EX244">
            <v>0</v>
          </cell>
          <cell r="EY244">
            <v>0</v>
          </cell>
          <cell r="EZ244">
            <v>0</v>
          </cell>
          <cell r="FA244">
            <v>0</v>
          </cell>
          <cell r="FB244">
            <v>0</v>
          </cell>
          <cell r="FC244">
            <v>0</v>
          </cell>
          <cell r="FD244">
            <v>0</v>
          </cell>
          <cell r="FE244">
            <v>0</v>
          </cell>
          <cell r="FF244">
            <v>0</v>
          </cell>
          <cell r="FG244">
            <v>0</v>
          </cell>
          <cell r="FH244">
            <v>0</v>
          </cell>
          <cell r="FI244">
            <v>0</v>
          </cell>
          <cell r="FJ244">
            <v>0</v>
          </cell>
          <cell r="FK244">
            <v>0</v>
          </cell>
          <cell r="FL244">
            <v>0</v>
          </cell>
          <cell r="FM244">
            <v>0</v>
          </cell>
          <cell r="FN244">
            <v>0</v>
          </cell>
          <cell r="FO244">
            <v>0</v>
          </cell>
          <cell r="FP244">
            <v>0</v>
          </cell>
          <cell r="FQ244">
            <v>0</v>
          </cell>
          <cell r="FR244">
            <v>0</v>
          </cell>
          <cell r="FS244">
            <v>0</v>
          </cell>
          <cell r="FT244">
            <v>0</v>
          </cell>
          <cell r="FU244">
            <v>0</v>
          </cell>
          <cell r="FV244">
            <v>0</v>
          </cell>
          <cell r="FW244">
            <v>0</v>
          </cell>
          <cell r="FX244">
            <v>0</v>
          </cell>
          <cell r="FY244">
            <v>0</v>
          </cell>
          <cell r="FZ244">
            <v>0</v>
          </cell>
          <cell r="GA244">
            <v>0</v>
          </cell>
          <cell r="GB244">
            <v>0</v>
          </cell>
          <cell r="GC244">
            <v>0</v>
          </cell>
          <cell r="GD244">
            <v>0</v>
          </cell>
          <cell r="GE244">
            <v>0</v>
          </cell>
          <cell r="GF244">
            <v>0</v>
          </cell>
          <cell r="GG244">
            <v>0</v>
          </cell>
          <cell r="GH244">
            <v>0</v>
          </cell>
          <cell r="GI244">
            <v>0</v>
          </cell>
          <cell r="GJ244">
            <v>0</v>
          </cell>
          <cell r="GK244">
            <v>0</v>
          </cell>
          <cell r="GL244">
            <v>0</v>
          </cell>
          <cell r="GM244">
            <v>0</v>
          </cell>
          <cell r="GN244">
            <v>0</v>
          </cell>
          <cell r="GO244">
            <v>0</v>
          </cell>
          <cell r="GP244">
            <v>0</v>
          </cell>
          <cell r="GQ244">
            <v>0</v>
          </cell>
          <cell r="GR244">
            <v>0</v>
          </cell>
          <cell r="GS244">
            <v>0</v>
          </cell>
          <cell r="GT244">
            <v>0</v>
          </cell>
          <cell r="GU244">
            <v>0</v>
          </cell>
          <cell r="GV244">
            <v>0</v>
          </cell>
          <cell r="GW244">
            <v>0</v>
          </cell>
          <cell r="GX244">
            <v>0</v>
          </cell>
          <cell r="GY244">
            <v>0</v>
          </cell>
          <cell r="GZ244">
            <v>0</v>
          </cell>
          <cell r="HA244">
            <v>0</v>
          </cell>
          <cell r="HB244">
            <v>0</v>
          </cell>
          <cell r="HC244">
            <v>0</v>
          </cell>
          <cell r="HD244">
            <v>0</v>
          </cell>
          <cell r="HE244">
            <v>0</v>
          </cell>
          <cell r="HF244">
            <v>0</v>
          </cell>
          <cell r="HG244">
            <v>0</v>
          </cell>
          <cell r="HH244">
            <v>0</v>
          </cell>
          <cell r="HI244">
            <v>0</v>
          </cell>
          <cell r="HJ244">
            <v>0</v>
          </cell>
          <cell r="HK244">
            <v>0</v>
          </cell>
          <cell r="HL244">
            <v>0</v>
          </cell>
          <cell r="HM244">
            <v>0</v>
          </cell>
          <cell r="HN244">
            <v>0</v>
          </cell>
          <cell r="HO244">
            <v>0</v>
          </cell>
          <cell r="HP244">
            <v>0</v>
          </cell>
          <cell r="HQ244">
            <v>0</v>
          </cell>
          <cell r="HR244">
            <v>0</v>
          </cell>
          <cell r="HS244">
            <v>0</v>
          </cell>
          <cell r="HT244">
            <v>0</v>
          </cell>
          <cell r="HU244">
            <v>0</v>
          </cell>
          <cell r="HV244">
            <v>0</v>
          </cell>
          <cell r="HW244">
            <v>0</v>
          </cell>
          <cell r="HX244">
            <v>0</v>
          </cell>
          <cell r="HY244">
            <v>0</v>
          </cell>
          <cell r="HZ244">
            <v>0</v>
          </cell>
          <cell r="IA244">
            <v>0</v>
          </cell>
          <cell r="IB244">
            <v>0</v>
          </cell>
          <cell r="IC244">
            <v>0</v>
          </cell>
          <cell r="ID244">
            <v>0</v>
          </cell>
          <cell r="IE244">
            <v>0</v>
          </cell>
          <cell r="IF244">
            <v>0</v>
          </cell>
          <cell r="IG244">
            <v>0</v>
          </cell>
          <cell r="IH244">
            <v>0</v>
          </cell>
          <cell r="II244">
            <v>0</v>
          </cell>
          <cell r="IJ244">
            <v>0</v>
          </cell>
          <cell r="IK244">
            <v>0</v>
          </cell>
          <cell r="IL244">
            <v>0</v>
          </cell>
          <cell r="IM244">
            <v>0</v>
          </cell>
          <cell r="IN244">
            <v>0</v>
          </cell>
          <cell r="IO244">
            <v>0</v>
          </cell>
          <cell r="IP244">
            <v>0</v>
          </cell>
          <cell r="IQ244">
            <v>0</v>
          </cell>
          <cell r="IR244">
            <v>0</v>
          </cell>
          <cell r="IS244">
            <v>0</v>
          </cell>
          <cell r="IT244">
            <v>0</v>
          </cell>
          <cell r="IU244">
            <v>0</v>
          </cell>
          <cell r="IV244">
            <v>0</v>
          </cell>
          <cell r="IW244">
            <v>0</v>
          </cell>
          <cell r="IX244">
            <v>0</v>
          </cell>
          <cell r="IY244">
            <v>0</v>
          </cell>
          <cell r="IZ244">
            <v>0</v>
          </cell>
          <cell r="JA244">
            <v>0</v>
          </cell>
          <cell r="JB244">
            <v>0</v>
          </cell>
          <cell r="JC244">
            <v>0</v>
          </cell>
          <cell r="JD244">
            <v>0</v>
          </cell>
          <cell r="JE244">
            <v>0</v>
          </cell>
          <cell r="JF244">
            <v>0</v>
          </cell>
          <cell r="JG244">
            <v>0</v>
          </cell>
          <cell r="JH244">
            <v>0</v>
          </cell>
          <cell r="JI244">
            <v>0</v>
          </cell>
          <cell r="JJ244">
            <v>0</v>
          </cell>
          <cell r="JK244">
            <v>0</v>
          </cell>
          <cell r="JL244">
            <v>0</v>
          </cell>
          <cell r="JM244">
            <v>0</v>
          </cell>
          <cell r="JN244">
            <v>0</v>
          </cell>
          <cell r="JO244">
            <v>0</v>
          </cell>
          <cell r="JP244">
            <v>0</v>
          </cell>
          <cell r="JQ244">
            <v>0</v>
          </cell>
        </row>
        <row r="245"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  <cell r="AA245">
            <v>0</v>
          </cell>
          <cell r="AB245">
            <v>0</v>
          </cell>
          <cell r="AC245">
            <v>0</v>
          </cell>
          <cell r="AD245">
            <v>0</v>
          </cell>
          <cell r="AE245">
            <v>0</v>
          </cell>
          <cell r="AF245">
            <v>0</v>
          </cell>
          <cell r="AG245">
            <v>0</v>
          </cell>
          <cell r="AH245">
            <v>0</v>
          </cell>
          <cell r="AI245">
            <v>0</v>
          </cell>
          <cell r="AJ245">
            <v>0</v>
          </cell>
          <cell r="AK245">
            <v>0</v>
          </cell>
          <cell r="AL245">
            <v>0</v>
          </cell>
          <cell r="AM245">
            <v>0</v>
          </cell>
          <cell r="AN245">
            <v>0</v>
          </cell>
          <cell r="AO245">
            <v>0</v>
          </cell>
          <cell r="AP245">
            <v>0</v>
          </cell>
          <cell r="AQ245">
            <v>0</v>
          </cell>
          <cell r="AR245">
            <v>0</v>
          </cell>
          <cell r="AS245">
            <v>0</v>
          </cell>
          <cell r="AT245">
            <v>0</v>
          </cell>
          <cell r="AU245">
            <v>0</v>
          </cell>
          <cell r="AV245">
            <v>0</v>
          </cell>
          <cell r="AW245">
            <v>0</v>
          </cell>
          <cell r="AX245">
            <v>0</v>
          </cell>
          <cell r="AY245">
            <v>0</v>
          </cell>
          <cell r="AZ245">
            <v>0</v>
          </cell>
          <cell r="BA245">
            <v>0</v>
          </cell>
          <cell r="BB245">
            <v>0</v>
          </cell>
          <cell r="BC245">
            <v>0</v>
          </cell>
          <cell r="BD245">
            <v>0</v>
          </cell>
          <cell r="BE245">
            <v>0</v>
          </cell>
          <cell r="BF245">
            <v>0</v>
          </cell>
          <cell r="BG245">
            <v>0</v>
          </cell>
          <cell r="BH245">
            <v>0</v>
          </cell>
          <cell r="BI245">
            <v>0</v>
          </cell>
          <cell r="BJ245">
            <v>0</v>
          </cell>
          <cell r="BK245">
            <v>0</v>
          </cell>
          <cell r="BL245">
            <v>0</v>
          </cell>
          <cell r="BM245">
            <v>0</v>
          </cell>
          <cell r="BN245">
            <v>0</v>
          </cell>
          <cell r="BO245">
            <v>0</v>
          </cell>
          <cell r="BP245">
            <v>0</v>
          </cell>
          <cell r="BQ245">
            <v>0</v>
          </cell>
          <cell r="BR245">
            <v>0</v>
          </cell>
          <cell r="BS245">
            <v>0</v>
          </cell>
          <cell r="BT245">
            <v>0</v>
          </cell>
          <cell r="BU245">
            <v>0</v>
          </cell>
          <cell r="BV245">
            <v>0</v>
          </cell>
          <cell r="BW245">
            <v>0</v>
          </cell>
          <cell r="BX245">
            <v>0</v>
          </cell>
          <cell r="BY245">
            <v>0</v>
          </cell>
          <cell r="BZ245">
            <v>0</v>
          </cell>
          <cell r="CA245">
            <v>0</v>
          </cell>
          <cell r="CB245">
            <v>0</v>
          </cell>
          <cell r="CC245">
            <v>0</v>
          </cell>
          <cell r="CD245">
            <v>0</v>
          </cell>
          <cell r="CE245">
            <v>0</v>
          </cell>
          <cell r="CF245">
            <v>0</v>
          </cell>
          <cell r="CG245">
            <v>0</v>
          </cell>
          <cell r="CH245">
            <v>0</v>
          </cell>
          <cell r="CI245">
            <v>0</v>
          </cell>
          <cell r="CJ245">
            <v>0</v>
          </cell>
          <cell r="CK245">
            <v>0</v>
          </cell>
          <cell r="CL245">
            <v>0</v>
          </cell>
          <cell r="CM245">
            <v>0</v>
          </cell>
          <cell r="CN245">
            <v>0</v>
          </cell>
          <cell r="CO245">
            <v>0</v>
          </cell>
          <cell r="CP245">
            <v>0</v>
          </cell>
          <cell r="CQ245">
            <v>0</v>
          </cell>
          <cell r="CR245">
            <v>0</v>
          </cell>
          <cell r="CS245">
            <v>0</v>
          </cell>
          <cell r="CT245">
            <v>0</v>
          </cell>
          <cell r="CU245">
            <v>0</v>
          </cell>
          <cell r="CV245">
            <v>0</v>
          </cell>
          <cell r="CW245">
            <v>0</v>
          </cell>
          <cell r="CX245">
            <v>0</v>
          </cell>
          <cell r="CY245">
            <v>0</v>
          </cell>
          <cell r="CZ245">
            <v>0</v>
          </cell>
          <cell r="DA245">
            <v>0</v>
          </cell>
          <cell r="DB245">
            <v>0</v>
          </cell>
          <cell r="DC245">
            <v>0</v>
          </cell>
          <cell r="DD245">
            <v>0</v>
          </cell>
          <cell r="DE245">
            <v>0</v>
          </cell>
          <cell r="DF245">
            <v>0</v>
          </cell>
          <cell r="DG245">
            <v>0</v>
          </cell>
          <cell r="DH245">
            <v>0</v>
          </cell>
          <cell r="DI245">
            <v>0</v>
          </cell>
          <cell r="DJ245">
            <v>0</v>
          </cell>
          <cell r="DK245">
            <v>0</v>
          </cell>
          <cell r="DL245">
            <v>0</v>
          </cell>
          <cell r="DM245">
            <v>0</v>
          </cell>
          <cell r="DN245">
            <v>0</v>
          </cell>
          <cell r="DO245">
            <v>0</v>
          </cell>
          <cell r="DP245">
            <v>0</v>
          </cell>
          <cell r="DQ245">
            <v>0</v>
          </cell>
          <cell r="DR245">
            <v>0</v>
          </cell>
          <cell r="DS245">
            <v>0</v>
          </cell>
          <cell r="DT245">
            <v>0</v>
          </cell>
          <cell r="DU245">
            <v>0</v>
          </cell>
          <cell r="DV245">
            <v>0</v>
          </cell>
          <cell r="DW245">
            <v>0</v>
          </cell>
          <cell r="DX245">
            <v>0</v>
          </cell>
          <cell r="DY245">
            <v>0</v>
          </cell>
          <cell r="DZ245">
            <v>0</v>
          </cell>
          <cell r="EA245">
            <v>0</v>
          </cell>
          <cell r="EB245">
            <v>0</v>
          </cell>
          <cell r="EC245">
            <v>0</v>
          </cell>
          <cell r="ED245">
            <v>0</v>
          </cell>
          <cell r="EE245">
            <v>0</v>
          </cell>
          <cell r="EF245">
            <v>0</v>
          </cell>
          <cell r="EG245">
            <v>0</v>
          </cell>
          <cell r="EH245">
            <v>0</v>
          </cell>
          <cell r="EI245">
            <v>0</v>
          </cell>
          <cell r="EJ245">
            <v>0</v>
          </cell>
          <cell r="EK245">
            <v>0</v>
          </cell>
          <cell r="EL245">
            <v>0</v>
          </cell>
          <cell r="EM245">
            <v>0</v>
          </cell>
          <cell r="EN245">
            <v>0</v>
          </cell>
          <cell r="EO245">
            <v>0</v>
          </cell>
          <cell r="EP245">
            <v>0</v>
          </cell>
          <cell r="EQ245">
            <v>0</v>
          </cell>
          <cell r="ER245">
            <v>0</v>
          </cell>
          <cell r="ES245">
            <v>0</v>
          </cell>
          <cell r="ET245">
            <v>0</v>
          </cell>
          <cell r="EU245">
            <v>0</v>
          </cell>
          <cell r="EV245">
            <v>0</v>
          </cell>
          <cell r="EW245">
            <v>0</v>
          </cell>
          <cell r="EX245">
            <v>0</v>
          </cell>
          <cell r="EY245">
            <v>0</v>
          </cell>
          <cell r="EZ245">
            <v>0</v>
          </cell>
          <cell r="FA245">
            <v>0</v>
          </cell>
          <cell r="FB245">
            <v>0</v>
          </cell>
          <cell r="FC245">
            <v>0</v>
          </cell>
          <cell r="FD245">
            <v>0</v>
          </cell>
          <cell r="FE245">
            <v>0</v>
          </cell>
          <cell r="FF245">
            <v>0</v>
          </cell>
          <cell r="FG245">
            <v>0</v>
          </cell>
          <cell r="FH245">
            <v>0</v>
          </cell>
          <cell r="FI245">
            <v>0</v>
          </cell>
          <cell r="FJ245">
            <v>0</v>
          </cell>
          <cell r="FK245">
            <v>0</v>
          </cell>
          <cell r="FL245">
            <v>0</v>
          </cell>
          <cell r="FM245">
            <v>0</v>
          </cell>
          <cell r="FN245">
            <v>0</v>
          </cell>
          <cell r="FO245">
            <v>0</v>
          </cell>
          <cell r="FP245">
            <v>0</v>
          </cell>
          <cell r="FQ245">
            <v>0</v>
          </cell>
          <cell r="FR245">
            <v>0</v>
          </cell>
          <cell r="FS245">
            <v>0</v>
          </cell>
          <cell r="FT245">
            <v>0</v>
          </cell>
          <cell r="FU245">
            <v>0</v>
          </cell>
          <cell r="FV245">
            <v>0</v>
          </cell>
          <cell r="FW245">
            <v>0</v>
          </cell>
          <cell r="FX245">
            <v>0</v>
          </cell>
          <cell r="FY245">
            <v>0</v>
          </cell>
          <cell r="FZ245">
            <v>0</v>
          </cell>
          <cell r="GA245">
            <v>0</v>
          </cell>
          <cell r="GB245">
            <v>0</v>
          </cell>
          <cell r="GC245">
            <v>0</v>
          </cell>
          <cell r="GD245">
            <v>0</v>
          </cell>
          <cell r="GE245">
            <v>0</v>
          </cell>
          <cell r="GF245">
            <v>0</v>
          </cell>
          <cell r="GG245">
            <v>0</v>
          </cell>
          <cell r="GH245">
            <v>0</v>
          </cell>
          <cell r="GI245">
            <v>0</v>
          </cell>
          <cell r="GJ245">
            <v>0</v>
          </cell>
          <cell r="GK245">
            <v>0</v>
          </cell>
          <cell r="GL245">
            <v>0</v>
          </cell>
          <cell r="GM245">
            <v>0</v>
          </cell>
          <cell r="GN245">
            <v>0</v>
          </cell>
          <cell r="GO245">
            <v>0</v>
          </cell>
          <cell r="GP245">
            <v>0</v>
          </cell>
          <cell r="GQ245">
            <v>0</v>
          </cell>
          <cell r="GR245">
            <v>0</v>
          </cell>
          <cell r="GS245">
            <v>0</v>
          </cell>
          <cell r="GT245">
            <v>0</v>
          </cell>
          <cell r="GU245">
            <v>0</v>
          </cell>
          <cell r="GV245">
            <v>0</v>
          </cell>
          <cell r="GW245">
            <v>0</v>
          </cell>
          <cell r="GX245">
            <v>0</v>
          </cell>
          <cell r="GY245">
            <v>0</v>
          </cell>
          <cell r="GZ245">
            <v>0</v>
          </cell>
          <cell r="HA245">
            <v>0</v>
          </cell>
          <cell r="HB245">
            <v>0</v>
          </cell>
          <cell r="HC245">
            <v>0</v>
          </cell>
          <cell r="HD245">
            <v>0</v>
          </cell>
          <cell r="HE245">
            <v>0</v>
          </cell>
          <cell r="HF245">
            <v>0</v>
          </cell>
          <cell r="HG245">
            <v>0</v>
          </cell>
          <cell r="HH245">
            <v>0</v>
          </cell>
          <cell r="HI245">
            <v>0</v>
          </cell>
          <cell r="HJ245">
            <v>0</v>
          </cell>
          <cell r="HK245">
            <v>0</v>
          </cell>
          <cell r="HL245">
            <v>0</v>
          </cell>
          <cell r="HM245">
            <v>0</v>
          </cell>
          <cell r="HN245">
            <v>0</v>
          </cell>
          <cell r="HO245">
            <v>0</v>
          </cell>
          <cell r="HP245">
            <v>0</v>
          </cell>
          <cell r="HQ245">
            <v>0</v>
          </cell>
          <cell r="HR245">
            <v>0</v>
          </cell>
          <cell r="HS245">
            <v>0</v>
          </cell>
          <cell r="HT245">
            <v>0</v>
          </cell>
          <cell r="HU245">
            <v>0</v>
          </cell>
          <cell r="HV245">
            <v>0</v>
          </cell>
          <cell r="HW245">
            <v>0</v>
          </cell>
          <cell r="HX245">
            <v>0</v>
          </cell>
          <cell r="HY245">
            <v>0</v>
          </cell>
          <cell r="HZ245">
            <v>0</v>
          </cell>
          <cell r="IA245">
            <v>0</v>
          </cell>
          <cell r="IB245">
            <v>0</v>
          </cell>
          <cell r="IC245">
            <v>0</v>
          </cell>
          <cell r="ID245">
            <v>0</v>
          </cell>
          <cell r="IE245">
            <v>0</v>
          </cell>
          <cell r="IF245">
            <v>0</v>
          </cell>
          <cell r="IG245">
            <v>0</v>
          </cell>
          <cell r="IH245">
            <v>0</v>
          </cell>
          <cell r="II245">
            <v>0</v>
          </cell>
          <cell r="IJ245">
            <v>0</v>
          </cell>
          <cell r="IK245">
            <v>0</v>
          </cell>
          <cell r="IL245">
            <v>0</v>
          </cell>
          <cell r="IM245">
            <v>0</v>
          </cell>
          <cell r="IN245">
            <v>0</v>
          </cell>
          <cell r="IO245">
            <v>0</v>
          </cell>
          <cell r="IP245">
            <v>0</v>
          </cell>
          <cell r="IQ245">
            <v>0</v>
          </cell>
          <cell r="IR245">
            <v>0</v>
          </cell>
          <cell r="IS245">
            <v>0</v>
          </cell>
          <cell r="IT245">
            <v>0</v>
          </cell>
          <cell r="IU245">
            <v>0</v>
          </cell>
          <cell r="IV245">
            <v>0</v>
          </cell>
          <cell r="IW245">
            <v>0</v>
          </cell>
          <cell r="IX245">
            <v>0</v>
          </cell>
          <cell r="IY245">
            <v>0</v>
          </cell>
          <cell r="IZ245">
            <v>0</v>
          </cell>
          <cell r="JA245">
            <v>0</v>
          </cell>
          <cell r="JB245">
            <v>0</v>
          </cell>
          <cell r="JC245">
            <v>0</v>
          </cell>
          <cell r="JD245">
            <v>0</v>
          </cell>
          <cell r="JE245">
            <v>0</v>
          </cell>
          <cell r="JF245">
            <v>0</v>
          </cell>
          <cell r="JG245">
            <v>0</v>
          </cell>
          <cell r="JH245">
            <v>0</v>
          </cell>
          <cell r="JI245">
            <v>0</v>
          </cell>
          <cell r="JJ245">
            <v>0</v>
          </cell>
          <cell r="JK245">
            <v>0</v>
          </cell>
          <cell r="JL245">
            <v>0</v>
          </cell>
          <cell r="JM245">
            <v>0</v>
          </cell>
          <cell r="JN245">
            <v>0</v>
          </cell>
          <cell r="JO245">
            <v>0</v>
          </cell>
          <cell r="JP245">
            <v>0</v>
          </cell>
          <cell r="JQ245">
            <v>0</v>
          </cell>
        </row>
        <row r="246">
          <cell r="F246">
            <v>0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  <cell r="AA246">
            <v>0</v>
          </cell>
          <cell r="AB246">
            <v>0</v>
          </cell>
          <cell r="AC246">
            <v>0</v>
          </cell>
          <cell r="AD246">
            <v>0</v>
          </cell>
          <cell r="AE246">
            <v>0</v>
          </cell>
          <cell r="AF246">
            <v>0</v>
          </cell>
          <cell r="AG246">
            <v>0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0</v>
          </cell>
          <cell r="AR246">
            <v>0</v>
          </cell>
          <cell r="AS246">
            <v>0</v>
          </cell>
          <cell r="AT246">
            <v>0</v>
          </cell>
          <cell r="AU246">
            <v>0</v>
          </cell>
          <cell r="AV246">
            <v>0</v>
          </cell>
          <cell r="AW246">
            <v>0</v>
          </cell>
          <cell r="AX246">
            <v>0</v>
          </cell>
          <cell r="AY246">
            <v>0</v>
          </cell>
          <cell r="AZ246">
            <v>0</v>
          </cell>
          <cell r="BA246">
            <v>0</v>
          </cell>
          <cell r="BB246">
            <v>0</v>
          </cell>
          <cell r="BC246">
            <v>0</v>
          </cell>
          <cell r="BD246">
            <v>0</v>
          </cell>
          <cell r="BE246">
            <v>0</v>
          </cell>
          <cell r="BF246">
            <v>0</v>
          </cell>
          <cell r="BG246">
            <v>0</v>
          </cell>
          <cell r="BH246">
            <v>0</v>
          </cell>
          <cell r="BI246">
            <v>0</v>
          </cell>
          <cell r="BJ246">
            <v>0</v>
          </cell>
          <cell r="BK246">
            <v>0</v>
          </cell>
          <cell r="BL246">
            <v>0</v>
          </cell>
          <cell r="BM246">
            <v>0</v>
          </cell>
          <cell r="BN246">
            <v>0</v>
          </cell>
          <cell r="BO246">
            <v>0</v>
          </cell>
          <cell r="BP246">
            <v>0</v>
          </cell>
          <cell r="BQ246">
            <v>0</v>
          </cell>
          <cell r="BR246">
            <v>0</v>
          </cell>
          <cell r="BS246">
            <v>0</v>
          </cell>
          <cell r="BT246">
            <v>0</v>
          </cell>
          <cell r="BU246">
            <v>0</v>
          </cell>
          <cell r="BV246">
            <v>0</v>
          </cell>
          <cell r="BW246">
            <v>0</v>
          </cell>
          <cell r="BX246">
            <v>0</v>
          </cell>
          <cell r="BY246">
            <v>0</v>
          </cell>
          <cell r="BZ246">
            <v>0</v>
          </cell>
          <cell r="CA246">
            <v>0</v>
          </cell>
          <cell r="CB246">
            <v>0</v>
          </cell>
          <cell r="CC246">
            <v>0</v>
          </cell>
          <cell r="CD246">
            <v>0</v>
          </cell>
          <cell r="CE246">
            <v>0</v>
          </cell>
          <cell r="CF246">
            <v>0</v>
          </cell>
          <cell r="CG246">
            <v>0</v>
          </cell>
          <cell r="CH246">
            <v>0</v>
          </cell>
          <cell r="CI246">
            <v>0</v>
          </cell>
          <cell r="CJ246">
            <v>0</v>
          </cell>
          <cell r="CK246">
            <v>0</v>
          </cell>
          <cell r="CL246">
            <v>0</v>
          </cell>
          <cell r="CM246">
            <v>0</v>
          </cell>
          <cell r="CN246">
            <v>0</v>
          </cell>
          <cell r="CO246">
            <v>0</v>
          </cell>
          <cell r="CP246">
            <v>0</v>
          </cell>
          <cell r="CQ246">
            <v>0</v>
          </cell>
          <cell r="CR246">
            <v>0</v>
          </cell>
          <cell r="CS246">
            <v>0</v>
          </cell>
          <cell r="CT246">
            <v>0</v>
          </cell>
          <cell r="CU246">
            <v>0</v>
          </cell>
          <cell r="CV246">
            <v>0</v>
          </cell>
          <cell r="CW246">
            <v>0</v>
          </cell>
          <cell r="CX246">
            <v>0</v>
          </cell>
          <cell r="CY246">
            <v>0</v>
          </cell>
          <cell r="CZ246">
            <v>0</v>
          </cell>
          <cell r="DA246">
            <v>0</v>
          </cell>
          <cell r="DB246">
            <v>0</v>
          </cell>
          <cell r="DC246">
            <v>0</v>
          </cell>
          <cell r="DD246">
            <v>0</v>
          </cell>
          <cell r="DE246">
            <v>0</v>
          </cell>
          <cell r="DF246">
            <v>0</v>
          </cell>
          <cell r="DG246">
            <v>0</v>
          </cell>
          <cell r="DH246">
            <v>0</v>
          </cell>
          <cell r="DI246">
            <v>0</v>
          </cell>
          <cell r="DJ246">
            <v>0</v>
          </cell>
          <cell r="DK246">
            <v>0</v>
          </cell>
          <cell r="DL246">
            <v>0</v>
          </cell>
          <cell r="DM246">
            <v>0</v>
          </cell>
          <cell r="DN246">
            <v>0</v>
          </cell>
          <cell r="DO246">
            <v>0</v>
          </cell>
          <cell r="DP246">
            <v>0</v>
          </cell>
          <cell r="DQ246">
            <v>0</v>
          </cell>
          <cell r="DR246">
            <v>0</v>
          </cell>
          <cell r="DS246">
            <v>0</v>
          </cell>
          <cell r="DT246">
            <v>0</v>
          </cell>
          <cell r="DU246">
            <v>0</v>
          </cell>
          <cell r="DV246">
            <v>0</v>
          </cell>
          <cell r="DW246">
            <v>0</v>
          </cell>
          <cell r="DX246">
            <v>0</v>
          </cell>
          <cell r="DY246">
            <v>0</v>
          </cell>
          <cell r="DZ246">
            <v>0</v>
          </cell>
          <cell r="EA246">
            <v>0</v>
          </cell>
          <cell r="EB246">
            <v>0</v>
          </cell>
          <cell r="EC246">
            <v>0</v>
          </cell>
          <cell r="ED246">
            <v>0</v>
          </cell>
          <cell r="EE246">
            <v>0</v>
          </cell>
          <cell r="EF246">
            <v>0</v>
          </cell>
          <cell r="EG246">
            <v>0</v>
          </cell>
          <cell r="EH246">
            <v>0</v>
          </cell>
          <cell r="EI246">
            <v>0</v>
          </cell>
          <cell r="EJ246">
            <v>0</v>
          </cell>
          <cell r="EK246">
            <v>0</v>
          </cell>
          <cell r="EL246">
            <v>0</v>
          </cell>
          <cell r="EM246">
            <v>0</v>
          </cell>
          <cell r="EN246">
            <v>0</v>
          </cell>
          <cell r="EO246">
            <v>0</v>
          </cell>
          <cell r="EP246">
            <v>0</v>
          </cell>
          <cell r="EQ246">
            <v>0</v>
          </cell>
          <cell r="ER246">
            <v>0</v>
          </cell>
          <cell r="ES246">
            <v>0</v>
          </cell>
          <cell r="ET246">
            <v>0</v>
          </cell>
          <cell r="EU246">
            <v>0</v>
          </cell>
          <cell r="EV246">
            <v>0</v>
          </cell>
          <cell r="EW246">
            <v>0</v>
          </cell>
          <cell r="EX246">
            <v>0</v>
          </cell>
          <cell r="EY246">
            <v>0</v>
          </cell>
          <cell r="EZ246">
            <v>0</v>
          </cell>
          <cell r="FA246">
            <v>0</v>
          </cell>
          <cell r="FB246">
            <v>0</v>
          </cell>
          <cell r="FC246">
            <v>0</v>
          </cell>
          <cell r="FD246">
            <v>0</v>
          </cell>
          <cell r="FE246">
            <v>0</v>
          </cell>
          <cell r="FF246">
            <v>0</v>
          </cell>
          <cell r="FG246">
            <v>0</v>
          </cell>
          <cell r="FH246">
            <v>0</v>
          </cell>
          <cell r="FI246">
            <v>0</v>
          </cell>
          <cell r="FJ246">
            <v>0</v>
          </cell>
          <cell r="FK246">
            <v>0</v>
          </cell>
          <cell r="FL246">
            <v>0</v>
          </cell>
          <cell r="FM246">
            <v>0</v>
          </cell>
          <cell r="FN246">
            <v>0</v>
          </cell>
          <cell r="FO246">
            <v>0</v>
          </cell>
          <cell r="FP246">
            <v>0</v>
          </cell>
          <cell r="FQ246">
            <v>0</v>
          </cell>
          <cell r="FR246">
            <v>0</v>
          </cell>
          <cell r="FS246">
            <v>0</v>
          </cell>
          <cell r="FT246">
            <v>0</v>
          </cell>
          <cell r="FU246">
            <v>0</v>
          </cell>
          <cell r="FV246">
            <v>0</v>
          </cell>
          <cell r="FW246">
            <v>0</v>
          </cell>
          <cell r="FX246">
            <v>0</v>
          </cell>
          <cell r="FY246">
            <v>0</v>
          </cell>
          <cell r="FZ246">
            <v>0</v>
          </cell>
          <cell r="GA246">
            <v>0</v>
          </cell>
          <cell r="GB246">
            <v>0</v>
          </cell>
          <cell r="GC246">
            <v>0</v>
          </cell>
          <cell r="GD246">
            <v>0</v>
          </cell>
          <cell r="GE246">
            <v>0</v>
          </cell>
          <cell r="GF246">
            <v>0</v>
          </cell>
          <cell r="GG246">
            <v>0</v>
          </cell>
          <cell r="GH246">
            <v>0</v>
          </cell>
          <cell r="GI246">
            <v>0</v>
          </cell>
          <cell r="GJ246">
            <v>0</v>
          </cell>
          <cell r="GK246">
            <v>0</v>
          </cell>
          <cell r="GL246">
            <v>0</v>
          </cell>
          <cell r="GM246">
            <v>0</v>
          </cell>
          <cell r="GN246">
            <v>0</v>
          </cell>
          <cell r="GO246">
            <v>0</v>
          </cell>
          <cell r="GP246">
            <v>0</v>
          </cell>
          <cell r="GQ246">
            <v>0</v>
          </cell>
          <cell r="GR246">
            <v>0</v>
          </cell>
          <cell r="GS246">
            <v>0</v>
          </cell>
          <cell r="GT246">
            <v>0</v>
          </cell>
          <cell r="GU246">
            <v>0</v>
          </cell>
          <cell r="GV246">
            <v>0</v>
          </cell>
          <cell r="GW246">
            <v>0</v>
          </cell>
          <cell r="GX246">
            <v>0</v>
          </cell>
          <cell r="GY246">
            <v>0</v>
          </cell>
          <cell r="GZ246">
            <v>0</v>
          </cell>
          <cell r="HA246">
            <v>0</v>
          </cell>
          <cell r="HB246">
            <v>0</v>
          </cell>
          <cell r="HC246">
            <v>0</v>
          </cell>
          <cell r="HD246">
            <v>0</v>
          </cell>
          <cell r="HE246">
            <v>0</v>
          </cell>
          <cell r="HF246">
            <v>0</v>
          </cell>
          <cell r="HG246">
            <v>0</v>
          </cell>
          <cell r="HH246">
            <v>0</v>
          </cell>
          <cell r="HI246">
            <v>0</v>
          </cell>
          <cell r="HJ246">
            <v>0</v>
          </cell>
          <cell r="HK246">
            <v>0</v>
          </cell>
          <cell r="HL246">
            <v>0</v>
          </cell>
          <cell r="HM246">
            <v>0</v>
          </cell>
          <cell r="HN246">
            <v>0</v>
          </cell>
          <cell r="HO246">
            <v>0</v>
          </cell>
          <cell r="HP246">
            <v>0</v>
          </cell>
          <cell r="HQ246">
            <v>0</v>
          </cell>
          <cell r="HR246">
            <v>0</v>
          </cell>
          <cell r="HS246">
            <v>0</v>
          </cell>
          <cell r="HT246">
            <v>0</v>
          </cell>
          <cell r="HU246">
            <v>0</v>
          </cell>
          <cell r="HV246">
            <v>0</v>
          </cell>
          <cell r="HW246">
            <v>0</v>
          </cell>
          <cell r="HX246">
            <v>0</v>
          </cell>
          <cell r="HY246">
            <v>0</v>
          </cell>
          <cell r="HZ246">
            <v>0</v>
          </cell>
          <cell r="IA246">
            <v>0</v>
          </cell>
          <cell r="IB246">
            <v>0</v>
          </cell>
          <cell r="IC246">
            <v>0</v>
          </cell>
          <cell r="ID246">
            <v>0</v>
          </cell>
          <cell r="IE246">
            <v>0</v>
          </cell>
          <cell r="IF246">
            <v>0</v>
          </cell>
          <cell r="IG246">
            <v>0</v>
          </cell>
          <cell r="IH246">
            <v>0</v>
          </cell>
          <cell r="II246">
            <v>0</v>
          </cell>
          <cell r="IJ246">
            <v>0</v>
          </cell>
          <cell r="IK246">
            <v>0</v>
          </cell>
          <cell r="IL246">
            <v>0</v>
          </cell>
          <cell r="IM246">
            <v>0</v>
          </cell>
          <cell r="IN246">
            <v>0</v>
          </cell>
          <cell r="IO246">
            <v>0</v>
          </cell>
          <cell r="IP246">
            <v>0</v>
          </cell>
          <cell r="IQ246">
            <v>0</v>
          </cell>
          <cell r="IR246">
            <v>0</v>
          </cell>
          <cell r="IS246">
            <v>0</v>
          </cell>
          <cell r="IT246">
            <v>0</v>
          </cell>
          <cell r="IU246">
            <v>0</v>
          </cell>
          <cell r="IV246">
            <v>0</v>
          </cell>
          <cell r="IW246">
            <v>0</v>
          </cell>
          <cell r="IX246">
            <v>0</v>
          </cell>
          <cell r="IY246">
            <v>0</v>
          </cell>
          <cell r="IZ246">
            <v>0</v>
          </cell>
          <cell r="JA246">
            <v>0</v>
          </cell>
          <cell r="JB246">
            <v>0</v>
          </cell>
          <cell r="JC246">
            <v>0</v>
          </cell>
          <cell r="JD246">
            <v>0</v>
          </cell>
          <cell r="JE246">
            <v>0</v>
          </cell>
          <cell r="JF246">
            <v>0</v>
          </cell>
          <cell r="JG246">
            <v>0</v>
          </cell>
          <cell r="JH246">
            <v>0</v>
          </cell>
          <cell r="JI246">
            <v>0</v>
          </cell>
          <cell r="JJ246">
            <v>0</v>
          </cell>
          <cell r="JK246">
            <v>0</v>
          </cell>
          <cell r="JL246">
            <v>0</v>
          </cell>
          <cell r="JM246">
            <v>0</v>
          </cell>
          <cell r="JN246">
            <v>0</v>
          </cell>
          <cell r="JO246">
            <v>0</v>
          </cell>
          <cell r="JP246">
            <v>0</v>
          </cell>
          <cell r="JQ246">
            <v>0</v>
          </cell>
        </row>
        <row r="247"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  <cell r="AA247">
            <v>0</v>
          </cell>
          <cell r="AB247">
            <v>0</v>
          </cell>
          <cell r="AC247">
            <v>0</v>
          </cell>
          <cell r="AD247">
            <v>0</v>
          </cell>
          <cell r="AE247">
            <v>0</v>
          </cell>
          <cell r="AF247">
            <v>0</v>
          </cell>
          <cell r="AG247">
            <v>0</v>
          </cell>
          <cell r="AH247">
            <v>0</v>
          </cell>
          <cell r="AI247">
            <v>0</v>
          </cell>
          <cell r="AJ247">
            <v>0</v>
          </cell>
          <cell r="AK247">
            <v>0</v>
          </cell>
          <cell r="AL247">
            <v>0</v>
          </cell>
          <cell r="AM247">
            <v>0</v>
          </cell>
          <cell r="AN247">
            <v>0</v>
          </cell>
          <cell r="AO247">
            <v>0</v>
          </cell>
          <cell r="AP247">
            <v>0</v>
          </cell>
          <cell r="AQ247">
            <v>0</v>
          </cell>
          <cell r="AR247">
            <v>0</v>
          </cell>
          <cell r="AS247">
            <v>0</v>
          </cell>
          <cell r="AT247">
            <v>0</v>
          </cell>
          <cell r="AU247">
            <v>0</v>
          </cell>
          <cell r="AV247">
            <v>0</v>
          </cell>
          <cell r="AW247">
            <v>0</v>
          </cell>
          <cell r="AX247">
            <v>0</v>
          </cell>
          <cell r="AY247">
            <v>0</v>
          </cell>
          <cell r="AZ247">
            <v>0</v>
          </cell>
          <cell r="BA247">
            <v>0</v>
          </cell>
          <cell r="BB247">
            <v>0</v>
          </cell>
          <cell r="BC247">
            <v>0</v>
          </cell>
          <cell r="BD247">
            <v>0</v>
          </cell>
          <cell r="BE247">
            <v>0</v>
          </cell>
          <cell r="BF247">
            <v>0</v>
          </cell>
          <cell r="BG247">
            <v>0</v>
          </cell>
          <cell r="BH247">
            <v>0</v>
          </cell>
          <cell r="BI247">
            <v>0</v>
          </cell>
          <cell r="BJ247">
            <v>0</v>
          </cell>
          <cell r="BK247">
            <v>0</v>
          </cell>
          <cell r="BL247">
            <v>0</v>
          </cell>
          <cell r="BM247">
            <v>0</v>
          </cell>
          <cell r="BN247">
            <v>0</v>
          </cell>
          <cell r="BO247">
            <v>0</v>
          </cell>
          <cell r="BP247">
            <v>0</v>
          </cell>
          <cell r="BQ247">
            <v>0</v>
          </cell>
          <cell r="BR247">
            <v>0</v>
          </cell>
          <cell r="BS247">
            <v>0</v>
          </cell>
          <cell r="BT247">
            <v>0</v>
          </cell>
          <cell r="BU247">
            <v>0</v>
          </cell>
          <cell r="BV247">
            <v>0</v>
          </cell>
          <cell r="BW247">
            <v>0</v>
          </cell>
          <cell r="BX247">
            <v>0</v>
          </cell>
          <cell r="BY247">
            <v>0</v>
          </cell>
          <cell r="BZ247">
            <v>0</v>
          </cell>
          <cell r="CA247">
            <v>0</v>
          </cell>
          <cell r="CB247">
            <v>0</v>
          </cell>
          <cell r="CC247">
            <v>0</v>
          </cell>
          <cell r="CD247">
            <v>0</v>
          </cell>
          <cell r="CE247">
            <v>0</v>
          </cell>
          <cell r="CF247">
            <v>0</v>
          </cell>
          <cell r="CG247">
            <v>0</v>
          </cell>
          <cell r="CH247">
            <v>0</v>
          </cell>
          <cell r="CI247">
            <v>0</v>
          </cell>
          <cell r="CJ247">
            <v>0</v>
          </cell>
          <cell r="CK247">
            <v>0</v>
          </cell>
          <cell r="CL247">
            <v>0</v>
          </cell>
          <cell r="CM247">
            <v>0</v>
          </cell>
          <cell r="CN247">
            <v>0</v>
          </cell>
          <cell r="CO247">
            <v>0</v>
          </cell>
          <cell r="CP247">
            <v>0</v>
          </cell>
          <cell r="CQ247">
            <v>0</v>
          </cell>
          <cell r="CR247">
            <v>0</v>
          </cell>
          <cell r="CS247">
            <v>0</v>
          </cell>
          <cell r="CT247">
            <v>0</v>
          </cell>
          <cell r="CU247">
            <v>0</v>
          </cell>
          <cell r="CV247">
            <v>0</v>
          </cell>
          <cell r="CW247">
            <v>0</v>
          </cell>
          <cell r="CX247">
            <v>0</v>
          </cell>
          <cell r="CY247">
            <v>0</v>
          </cell>
          <cell r="CZ247">
            <v>0</v>
          </cell>
          <cell r="DA247">
            <v>0</v>
          </cell>
          <cell r="DB247">
            <v>0</v>
          </cell>
          <cell r="DC247">
            <v>0</v>
          </cell>
          <cell r="DD247">
            <v>0</v>
          </cell>
          <cell r="DE247">
            <v>0</v>
          </cell>
          <cell r="DF247">
            <v>0</v>
          </cell>
          <cell r="DG247">
            <v>0</v>
          </cell>
          <cell r="DH247">
            <v>0</v>
          </cell>
          <cell r="DI247">
            <v>0</v>
          </cell>
          <cell r="DJ247">
            <v>0</v>
          </cell>
          <cell r="DK247">
            <v>0</v>
          </cell>
          <cell r="DL247">
            <v>0</v>
          </cell>
          <cell r="DM247">
            <v>0</v>
          </cell>
          <cell r="DN247">
            <v>0</v>
          </cell>
          <cell r="DO247">
            <v>0</v>
          </cell>
          <cell r="DP247">
            <v>0</v>
          </cell>
          <cell r="DQ247">
            <v>0</v>
          </cell>
          <cell r="DR247">
            <v>0</v>
          </cell>
          <cell r="DS247">
            <v>0</v>
          </cell>
          <cell r="DT247">
            <v>0</v>
          </cell>
          <cell r="DU247">
            <v>0</v>
          </cell>
          <cell r="DV247">
            <v>0</v>
          </cell>
          <cell r="DW247">
            <v>0</v>
          </cell>
          <cell r="DX247">
            <v>0</v>
          </cell>
          <cell r="DY247">
            <v>0</v>
          </cell>
          <cell r="DZ247">
            <v>0</v>
          </cell>
          <cell r="EA247">
            <v>0</v>
          </cell>
          <cell r="EB247">
            <v>0</v>
          </cell>
          <cell r="EC247">
            <v>0</v>
          </cell>
          <cell r="ED247">
            <v>0</v>
          </cell>
          <cell r="EE247">
            <v>0</v>
          </cell>
          <cell r="EF247">
            <v>0</v>
          </cell>
          <cell r="EG247">
            <v>0</v>
          </cell>
          <cell r="EH247">
            <v>0</v>
          </cell>
          <cell r="EI247">
            <v>0</v>
          </cell>
          <cell r="EJ247">
            <v>0</v>
          </cell>
          <cell r="EK247">
            <v>0</v>
          </cell>
          <cell r="EL247">
            <v>0</v>
          </cell>
          <cell r="EM247">
            <v>0</v>
          </cell>
          <cell r="EN247">
            <v>0</v>
          </cell>
          <cell r="EO247">
            <v>0</v>
          </cell>
          <cell r="EP247">
            <v>0</v>
          </cell>
          <cell r="EQ247">
            <v>0</v>
          </cell>
          <cell r="ER247">
            <v>0</v>
          </cell>
          <cell r="ES247">
            <v>0</v>
          </cell>
          <cell r="ET247">
            <v>0</v>
          </cell>
          <cell r="EU247">
            <v>0</v>
          </cell>
          <cell r="EV247">
            <v>0</v>
          </cell>
          <cell r="EW247">
            <v>0</v>
          </cell>
          <cell r="EX247">
            <v>0</v>
          </cell>
          <cell r="EY247">
            <v>0</v>
          </cell>
          <cell r="EZ247">
            <v>0</v>
          </cell>
          <cell r="FA247">
            <v>0</v>
          </cell>
          <cell r="FB247">
            <v>0</v>
          </cell>
          <cell r="FC247">
            <v>0</v>
          </cell>
          <cell r="FD247">
            <v>0</v>
          </cell>
          <cell r="FE247">
            <v>0</v>
          </cell>
          <cell r="FF247">
            <v>0</v>
          </cell>
          <cell r="FG247">
            <v>0</v>
          </cell>
          <cell r="FH247">
            <v>0</v>
          </cell>
          <cell r="FI247">
            <v>0</v>
          </cell>
          <cell r="FJ247">
            <v>0</v>
          </cell>
          <cell r="FK247">
            <v>0</v>
          </cell>
          <cell r="FL247">
            <v>0</v>
          </cell>
          <cell r="FM247">
            <v>0</v>
          </cell>
          <cell r="FN247">
            <v>0</v>
          </cell>
          <cell r="FO247">
            <v>0</v>
          </cell>
          <cell r="FP247">
            <v>0</v>
          </cell>
          <cell r="FQ247">
            <v>0</v>
          </cell>
          <cell r="FR247">
            <v>0</v>
          </cell>
          <cell r="FS247">
            <v>0</v>
          </cell>
          <cell r="FT247">
            <v>0</v>
          </cell>
          <cell r="FU247">
            <v>0</v>
          </cell>
          <cell r="FV247">
            <v>0</v>
          </cell>
          <cell r="FW247">
            <v>0</v>
          </cell>
          <cell r="FX247">
            <v>0</v>
          </cell>
          <cell r="FY247">
            <v>0</v>
          </cell>
          <cell r="FZ247">
            <v>0</v>
          </cell>
          <cell r="GA247">
            <v>0</v>
          </cell>
          <cell r="GB247">
            <v>0</v>
          </cell>
          <cell r="GC247">
            <v>0</v>
          </cell>
          <cell r="GD247">
            <v>0</v>
          </cell>
          <cell r="GE247">
            <v>0</v>
          </cell>
          <cell r="GF247">
            <v>0</v>
          </cell>
          <cell r="GG247">
            <v>0</v>
          </cell>
          <cell r="GH247">
            <v>0</v>
          </cell>
          <cell r="GI247">
            <v>0</v>
          </cell>
          <cell r="GJ247">
            <v>0</v>
          </cell>
          <cell r="GK247">
            <v>0</v>
          </cell>
          <cell r="GL247">
            <v>0</v>
          </cell>
          <cell r="GM247">
            <v>0</v>
          </cell>
          <cell r="GN247">
            <v>0</v>
          </cell>
          <cell r="GO247">
            <v>0</v>
          </cell>
          <cell r="GP247">
            <v>0</v>
          </cell>
          <cell r="GQ247">
            <v>0</v>
          </cell>
          <cell r="GR247">
            <v>0</v>
          </cell>
          <cell r="GS247">
            <v>0</v>
          </cell>
          <cell r="GT247">
            <v>0</v>
          </cell>
          <cell r="GU247">
            <v>0</v>
          </cell>
          <cell r="GV247">
            <v>0</v>
          </cell>
          <cell r="GW247">
            <v>0</v>
          </cell>
          <cell r="GX247">
            <v>0</v>
          </cell>
          <cell r="GY247">
            <v>0</v>
          </cell>
          <cell r="GZ247">
            <v>0</v>
          </cell>
          <cell r="HA247">
            <v>0</v>
          </cell>
          <cell r="HB247">
            <v>0</v>
          </cell>
          <cell r="HC247">
            <v>0</v>
          </cell>
          <cell r="HD247">
            <v>0</v>
          </cell>
          <cell r="HE247">
            <v>0</v>
          </cell>
          <cell r="HF247">
            <v>0</v>
          </cell>
          <cell r="HG247">
            <v>0</v>
          </cell>
          <cell r="HH247">
            <v>0</v>
          </cell>
          <cell r="HI247">
            <v>0</v>
          </cell>
          <cell r="HJ247">
            <v>0</v>
          </cell>
          <cell r="HK247">
            <v>0</v>
          </cell>
          <cell r="HL247">
            <v>0</v>
          </cell>
          <cell r="HM247">
            <v>0</v>
          </cell>
          <cell r="HN247">
            <v>0</v>
          </cell>
          <cell r="HO247">
            <v>0</v>
          </cell>
          <cell r="HP247">
            <v>0</v>
          </cell>
          <cell r="HQ247">
            <v>0</v>
          </cell>
          <cell r="HR247">
            <v>0</v>
          </cell>
          <cell r="HS247">
            <v>0</v>
          </cell>
          <cell r="HT247">
            <v>0</v>
          </cell>
          <cell r="HU247">
            <v>0</v>
          </cell>
          <cell r="HV247">
            <v>0</v>
          </cell>
          <cell r="HW247">
            <v>0</v>
          </cell>
          <cell r="HX247">
            <v>0</v>
          </cell>
          <cell r="HY247">
            <v>0</v>
          </cell>
          <cell r="HZ247">
            <v>0</v>
          </cell>
          <cell r="IA247">
            <v>0</v>
          </cell>
          <cell r="IB247">
            <v>0</v>
          </cell>
          <cell r="IC247">
            <v>0</v>
          </cell>
          <cell r="ID247">
            <v>0</v>
          </cell>
          <cell r="IE247">
            <v>0</v>
          </cell>
          <cell r="IF247">
            <v>0</v>
          </cell>
          <cell r="IG247">
            <v>0</v>
          </cell>
          <cell r="IH247">
            <v>0</v>
          </cell>
          <cell r="II247">
            <v>0</v>
          </cell>
          <cell r="IJ247">
            <v>0</v>
          </cell>
          <cell r="IK247">
            <v>0</v>
          </cell>
          <cell r="IL247">
            <v>0</v>
          </cell>
          <cell r="IM247">
            <v>0</v>
          </cell>
          <cell r="IN247">
            <v>0</v>
          </cell>
          <cell r="IO247">
            <v>0</v>
          </cell>
          <cell r="IP247">
            <v>0</v>
          </cell>
          <cell r="IQ247">
            <v>0</v>
          </cell>
          <cell r="IR247">
            <v>0</v>
          </cell>
          <cell r="IS247">
            <v>0</v>
          </cell>
          <cell r="IT247">
            <v>0</v>
          </cell>
          <cell r="IU247">
            <v>0</v>
          </cell>
          <cell r="IV247">
            <v>0</v>
          </cell>
          <cell r="IW247">
            <v>0</v>
          </cell>
          <cell r="IX247">
            <v>0</v>
          </cell>
          <cell r="IY247">
            <v>0</v>
          </cell>
          <cell r="IZ247">
            <v>0</v>
          </cell>
          <cell r="JA247">
            <v>0</v>
          </cell>
          <cell r="JB247">
            <v>0</v>
          </cell>
          <cell r="JC247">
            <v>0</v>
          </cell>
          <cell r="JD247">
            <v>0</v>
          </cell>
          <cell r="JE247">
            <v>0</v>
          </cell>
          <cell r="JF247">
            <v>0</v>
          </cell>
          <cell r="JG247">
            <v>0</v>
          </cell>
          <cell r="JH247">
            <v>0</v>
          </cell>
          <cell r="JI247">
            <v>0</v>
          </cell>
          <cell r="JJ247">
            <v>0</v>
          </cell>
          <cell r="JK247">
            <v>0</v>
          </cell>
          <cell r="JL247">
            <v>0</v>
          </cell>
          <cell r="JM247">
            <v>0</v>
          </cell>
          <cell r="JN247">
            <v>0</v>
          </cell>
          <cell r="JO247">
            <v>0</v>
          </cell>
          <cell r="JP247">
            <v>0</v>
          </cell>
          <cell r="JQ247">
            <v>0</v>
          </cell>
        </row>
        <row r="248">
          <cell r="F248">
            <v>0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  <cell r="AA248">
            <v>0</v>
          </cell>
          <cell r="AB248">
            <v>0</v>
          </cell>
          <cell r="AC248">
            <v>0</v>
          </cell>
          <cell r="AD248">
            <v>0</v>
          </cell>
          <cell r="AE248">
            <v>0</v>
          </cell>
          <cell r="AF248">
            <v>0</v>
          </cell>
          <cell r="AG248">
            <v>0</v>
          </cell>
          <cell r="AH248">
            <v>0</v>
          </cell>
          <cell r="AI248">
            <v>0</v>
          </cell>
          <cell r="AJ248">
            <v>0</v>
          </cell>
          <cell r="AK248">
            <v>0</v>
          </cell>
          <cell r="AL248">
            <v>0</v>
          </cell>
          <cell r="AM248">
            <v>0</v>
          </cell>
          <cell r="AN248">
            <v>0</v>
          </cell>
          <cell r="AO248">
            <v>0</v>
          </cell>
          <cell r="AP248">
            <v>0</v>
          </cell>
          <cell r="AQ248">
            <v>0</v>
          </cell>
          <cell r="AR248">
            <v>0</v>
          </cell>
          <cell r="AS248">
            <v>0</v>
          </cell>
          <cell r="AT248">
            <v>0</v>
          </cell>
          <cell r="AU248">
            <v>0</v>
          </cell>
          <cell r="AV248">
            <v>0</v>
          </cell>
          <cell r="AW248">
            <v>0</v>
          </cell>
          <cell r="AX248">
            <v>0</v>
          </cell>
          <cell r="AY248">
            <v>0</v>
          </cell>
          <cell r="AZ248">
            <v>0</v>
          </cell>
          <cell r="BA248">
            <v>0</v>
          </cell>
          <cell r="BB248">
            <v>0</v>
          </cell>
          <cell r="BC248">
            <v>0</v>
          </cell>
          <cell r="BD248">
            <v>0</v>
          </cell>
          <cell r="BE248">
            <v>0</v>
          </cell>
          <cell r="BF248">
            <v>0</v>
          </cell>
          <cell r="BG248">
            <v>0</v>
          </cell>
          <cell r="BH248">
            <v>0</v>
          </cell>
          <cell r="BI248">
            <v>0</v>
          </cell>
          <cell r="BJ248">
            <v>0</v>
          </cell>
          <cell r="BK248">
            <v>0</v>
          </cell>
          <cell r="BL248">
            <v>0</v>
          </cell>
          <cell r="BM248">
            <v>0</v>
          </cell>
          <cell r="BN248">
            <v>0</v>
          </cell>
          <cell r="BO248">
            <v>0</v>
          </cell>
          <cell r="BP248">
            <v>0</v>
          </cell>
          <cell r="BQ248">
            <v>0</v>
          </cell>
          <cell r="BR248">
            <v>0</v>
          </cell>
          <cell r="BS248">
            <v>0</v>
          </cell>
          <cell r="BT248">
            <v>0</v>
          </cell>
          <cell r="BU248">
            <v>0</v>
          </cell>
          <cell r="BV248">
            <v>0</v>
          </cell>
          <cell r="BW248">
            <v>0</v>
          </cell>
          <cell r="BX248">
            <v>0</v>
          </cell>
          <cell r="BY248">
            <v>0</v>
          </cell>
          <cell r="BZ248">
            <v>0</v>
          </cell>
          <cell r="CA248">
            <v>0</v>
          </cell>
          <cell r="CB248">
            <v>0</v>
          </cell>
          <cell r="CC248">
            <v>0</v>
          </cell>
          <cell r="CD248">
            <v>0</v>
          </cell>
          <cell r="CE248">
            <v>0</v>
          </cell>
          <cell r="CF248">
            <v>0</v>
          </cell>
          <cell r="CG248">
            <v>0</v>
          </cell>
          <cell r="CH248">
            <v>0</v>
          </cell>
          <cell r="CI248">
            <v>0</v>
          </cell>
          <cell r="CJ248">
            <v>0</v>
          </cell>
          <cell r="CK248">
            <v>0</v>
          </cell>
          <cell r="CL248">
            <v>0</v>
          </cell>
          <cell r="CM248">
            <v>0</v>
          </cell>
          <cell r="CN248">
            <v>0</v>
          </cell>
          <cell r="CO248">
            <v>0</v>
          </cell>
          <cell r="CP248">
            <v>0</v>
          </cell>
          <cell r="CQ248">
            <v>0</v>
          </cell>
          <cell r="CR248">
            <v>0</v>
          </cell>
          <cell r="CS248">
            <v>0</v>
          </cell>
          <cell r="CT248">
            <v>0</v>
          </cell>
          <cell r="CU248">
            <v>0</v>
          </cell>
          <cell r="CV248">
            <v>0</v>
          </cell>
          <cell r="CW248">
            <v>0</v>
          </cell>
          <cell r="CX248">
            <v>0</v>
          </cell>
          <cell r="CY248">
            <v>0</v>
          </cell>
          <cell r="CZ248">
            <v>0</v>
          </cell>
          <cell r="DA248">
            <v>0</v>
          </cell>
          <cell r="DB248">
            <v>0</v>
          </cell>
          <cell r="DC248">
            <v>0</v>
          </cell>
          <cell r="DD248">
            <v>0</v>
          </cell>
          <cell r="DE248">
            <v>0</v>
          </cell>
          <cell r="DF248">
            <v>0</v>
          </cell>
          <cell r="DG248">
            <v>0</v>
          </cell>
          <cell r="DH248">
            <v>0</v>
          </cell>
          <cell r="DI248">
            <v>0</v>
          </cell>
          <cell r="DJ248">
            <v>0</v>
          </cell>
          <cell r="DK248">
            <v>0</v>
          </cell>
          <cell r="DL248">
            <v>0</v>
          </cell>
          <cell r="DM248">
            <v>0</v>
          </cell>
          <cell r="DN248">
            <v>0</v>
          </cell>
          <cell r="DO248">
            <v>0</v>
          </cell>
          <cell r="DP248">
            <v>0</v>
          </cell>
          <cell r="DQ248">
            <v>0</v>
          </cell>
          <cell r="DR248">
            <v>0</v>
          </cell>
          <cell r="DS248">
            <v>0</v>
          </cell>
          <cell r="DT248">
            <v>0</v>
          </cell>
          <cell r="DU248">
            <v>0</v>
          </cell>
          <cell r="DV248">
            <v>0</v>
          </cell>
          <cell r="DW248">
            <v>0</v>
          </cell>
          <cell r="DX248">
            <v>0</v>
          </cell>
          <cell r="DY248">
            <v>0</v>
          </cell>
          <cell r="DZ248">
            <v>0</v>
          </cell>
          <cell r="EA248">
            <v>0</v>
          </cell>
          <cell r="EB248">
            <v>0</v>
          </cell>
          <cell r="EC248">
            <v>0</v>
          </cell>
          <cell r="ED248">
            <v>0</v>
          </cell>
          <cell r="EE248">
            <v>0</v>
          </cell>
          <cell r="EF248">
            <v>0</v>
          </cell>
          <cell r="EG248">
            <v>0</v>
          </cell>
          <cell r="EH248">
            <v>0</v>
          </cell>
          <cell r="EI248">
            <v>0</v>
          </cell>
          <cell r="EJ248">
            <v>0</v>
          </cell>
          <cell r="EK248">
            <v>0</v>
          </cell>
          <cell r="EL248">
            <v>0</v>
          </cell>
          <cell r="EM248">
            <v>0</v>
          </cell>
          <cell r="EN248">
            <v>0</v>
          </cell>
          <cell r="EO248">
            <v>0</v>
          </cell>
          <cell r="EP248">
            <v>0</v>
          </cell>
          <cell r="EQ248">
            <v>0</v>
          </cell>
          <cell r="ER248">
            <v>0</v>
          </cell>
          <cell r="ES248">
            <v>0</v>
          </cell>
          <cell r="ET248">
            <v>0</v>
          </cell>
          <cell r="EU248">
            <v>0</v>
          </cell>
          <cell r="EV248">
            <v>0</v>
          </cell>
          <cell r="EW248">
            <v>0</v>
          </cell>
          <cell r="EX248">
            <v>0</v>
          </cell>
          <cell r="EY248">
            <v>0</v>
          </cell>
          <cell r="EZ248">
            <v>0</v>
          </cell>
          <cell r="FA248">
            <v>0</v>
          </cell>
          <cell r="FB248">
            <v>0</v>
          </cell>
          <cell r="FC248">
            <v>0</v>
          </cell>
          <cell r="FD248">
            <v>0</v>
          </cell>
          <cell r="FE248">
            <v>0</v>
          </cell>
          <cell r="FF248">
            <v>0</v>
          </cell>
          <cell r="FG248">
            <v>0</v>
          </cell>
          <cell r="FH248">
            <v>0</v>
          </cell>
          <cell r="FI248">
            <v>0</v>
          </cell>
          <cell r="FJ248">
            <v>0</v>
          </cell>
          <cell r="FK248">
            <v>0</v>
          </cell>
          <cell r="FL248">
            <v>0</v>
          </cell>
          <cell r="FM248">
            <v>0</v>
          </cell>
          <cell r="FN248">
            <v>0</v>
          </cell>
          <cell r="FO248">
            <v>0</v>
          </cell>
          <cell r="FP248">
            <v>0</v>
          </cell>
          <cell r="FQ248">
            <v>0</v>
          </cell>
          <cell r="FR248">
            <v>0</v>
          </cell>
          <cell r="FS248">
            <v>0</v>
          </cell>
          <cell r="FT248">
            <v>0</v>
          </cell>
          <cell r="FU248">
            <v>0</v>
          </cell>
          <cell r="FV248">
            <v>0</v>
          </cell>
          <cell r="FW248">
            <v>0</v>
          </cell>
          <cell r="FX248">
            <v>0</v>
          </cell>
          <cell r="FY248">
            <v>0</v>
          </cell>
          <cell r="FZ248">
            <v>0</v>
          </cell>
          <cell r="GA248">
            <v>0</v>
          </cell>
          <cell r="GB248">
            <v>0</v>
          </cell>
          <cell r="GC248">
            <v>0</v>
          </cell>
          <cell r="GD248">
            <v>0</v>
          </cell>
          <cell r="GE248">
            <v>0</v>
          </cell>
          <cell r="GF248">
            <v>0</v>
          </cell>
          <cell r="GG248">
            <v>0</v>
          </cell>
          <cell r="GH248">
            <v>0</v>
          </cell>
          <cell r="GI248">
            <v>0</v>
          </cell>
          <cell r="GJ248">
            <v>0</v>
          </cell>
          <cell r="GK248">
            <v>0</v>
          </cell>
          <cell r="GL248">
            <v>0</v>
          </cell>
          <cell r="GM248">
            <v>0</v>
          </cell>
          <cell r="GN248">
            <v>0</v>
          </cell>
          <cell r="GO248">
            <v>0</v>
          </cell>
          <cell r="GP248">
            <v>0</v>
          </cell>
          <cell r="GQ248">
            <v>0</v>
          </cell>
          <cell r="GR248">
            <v>0</v>
          </cell>
          <cell r="GS248">
            <v>0</v>
          </cell>
          <cell r="GT248">
            <v>0</v>
          </cell>
          <cell r="GU248">
            <v>0</v>
          </cell>
          <cell r="GV248">
            <v>0</v>
          </cell>
          <cell r="GW248">
            <v>0</v>
          </cell>
          <cell r="GX248">
            <v>0</v>
          </cell>
          <cell r="GY248">
            <v>0</v>
          </cell>
          <cell r="GZ248">
            <v>0</v>
          </cell>
          <cell r="HA248">
            <v>0</v>
          </cell>
          <cell r="HB248">
            <v>0</v>
          </cell>
          <cell r="HC248">
            <v>0</v>
          </cell>
          <cell r="HD248">
            <v>0</v>
          </cell>
          <cell r="HE248">
            <v>0</v>
          </cell>
          <cell r="HF248">
            <v>0</v>
          </cell>
          <cell r="HG248">
            <v>0</v>
          </cell>
          <cell r="HH248">
            <v>0</v>
          </cell>
          <cell r="HI248">
            <v>0</v>
          </cell>
          <cell r="HJ248">
            <v>0</v>
          </cell>
          <cell r="HK248">
            <v>0</v>
          </cell>
          <cell r="HL248">
            <v>0</v>
          </cell>
          <cell r="HM248">
            <v>0</v>
          </cell>
          <cell r="HN248">
            <v>0</v>
          </cell>
          <cell r="HO248">
            <v>0</v>
          </cell>
          <cell r="HP248">
            <v>0</v>
          </cell>
          <cell r="HQ248">
            <v>0</v>
          </cell>
          <cell r="HR248">
            <v>0</v>
          </cell>
          <cell r="HS248">
            <v>0</v>
          </cell>
          <cell r="HT248">
            <v>0</v>
          </cell>
          <cell r="HU248">
            <v>0</v>
          </cell>
          <cell r="HV248">
            <v>0</v>
          </cell>
          <cell r="HW248">
            <v>0</v>
          </cell>
          <cell r="HX248">
            <v>0</v>
          </cell>
          <cell r="HY248">
            <v>0</v>
          </cell>
          <cell r="HZ248">
            <v>0</v>
          </cell>
          <cell r="IA248">
            <v>0</v>
          </cell>
          <cell r="IB248">
            <v>0</v>
          </cell>
          <cell r="IC248">
            <v>0</v>
          </cell>
          <cell r="ID248">
            <v>0</v>
          </cell>
          <cell r="IE248">
            <v>0</v>
          </cell>
          <cell r="IF248">
            <v>0</v>
          </cell>
          <cell r="IG248">
            <v>0</v>
          </cell>
          <cell r="IH248">
            <v>0</v>
          </cell>
          <cell r="II248">
            <v>0</v>
          </cell>
          <cell r="IJ248">
            <v>0</v>
          </cell>
          <cell r="IK248">
            <v>0</v>
          </cell>
          <cell r="IL248">
            <v>0</v>
          </cell>
          <cell r="IM248">
            <v>0</v>
          </cell>
          <cell r="IN248">
            <v>0</v>
          </cell>
          <cell r="IO248">
            <v>0</v>
          </cell>
          <cell r="IP248">
            <v>0</v>
          </cell>
          <cell r="IQ248">
            <v>0</v>
          </cell>
          <cell r="IR248">
            <v>0</v>
          </cell>
          <cell r="IS248">
            <v>0</v>
          </cell>
          <cell r="IT248">
            <v>0</v>
          </cell>
          <cell r="IU248">
            <v>0</v>
          </cell>
          <cell r="IV248">
            <v>0</v>
          </cell>
          <cell r="IW248">
            <v>0</v>
          </cell>
          <cell r="IX248">
            <v>0</v>
          </cell>
          <cell r="IY248">
            <v>0</v>
          </cell>
          <cell r="IZ248">
            <v>0</v>
          </cell>
          <cell r="JA248">
            <v>0</v>
          </cell>
          <cell r="JB248">
            <v>0</v>
          </cell>
          <cell r="JC248">
            <v>0</v>
          </cell>
          <cell r="JD248">
            <v>0</v>
          </cell>
          <cell r="JE248">
            <v>0</v>
          </cell>
          <cell r="JF248">
            <v>0</v>
          </cell>
          <cell r="JG248">
            <v>0</v>
          </cell>
          <cell r="JH248">
            <v>0</v>
          </cell>
          <cell r="JI248">
            <v>0</v>
          </cell>
          <cell r="JJ248">
            <v>0</v>
          </cell>
          <cell r="JK248">
            <v>0</v>
          </cell>
          <cell r="JL248">
            <v>0</v>
          </cell>
          <cell r="JM248">
            <v>0</v>
          </cell>
          <cell r="JN248">
            <v>0</v>
          </cell>
          <cell r="JO248">
            <v>0</v>
          </cell>
          <cell r="JP248">
            <v>0</v>
          </cell>
          <cell r="JQ248">
            <v>0</v>
          </cell>
        </row>
        <row r="249">
          <cell r="F249">
            <v>0</v>
          </cell>
          <cell r="G249">
            <v>0</v>
          </cell>
          <cell r="H249">
            <v>0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  <cell r="AA249">
            <v>0</v>
          </cell>
          <cell r="AB249">
            <v>0</v>
          </cell>
          <cell r="AC249">
            <v>0</v>
          </cell>
          <cell r="AD249">
            <v>0</v>
          </cell>
          <cell r="AE249">
            <v>0</v>
          </cell>
          <cell r="AF249">
            <v>0</v>
          </cell>
          <cell r="AG249">
            <v>0</v>
          </cell>
          <cell r="AH249">
            <v>0</v>
          </cell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0</v>
          </cell>
          <cell r="AR249">
            <v>0</v>
          </cell>
          <cell r="AS249">
            <v>0</v>
          </cell>
          <cell r="AT249">
            <v>0</v>
          </cell>
          <cell r="AU249">
            <v>0</v>
          </cell>
          <cell r="AV249">
            <v>0</v>
          </cell>
          <cell r="AW249">
            <v>0</v>
          </cell>
          <cell r="AX249">
            <v>0</v>
          </cell>
          <cell r="AY249">
            <v>0</v>
          </cell>
          <cell r="AZ249">
            <v>0</v>
          </cell>
          <cell r="BA249">
            <v>0</v>
          </cell>
          <cell r="BB249">
            <v>0</v>
          </cell>
          <cell r="BC249">
            <v>0</v>
          </cell>
          <cell r="BD249">
            <v>0</v>
          </cell>
          <cell r="BE249">
            <v>0</v>
          </cell>
          <cell r="BF249">
            <v>0</v>
          </cell>
          <cell r="BG249">
            <v>0</v>
          </cell>
          <cell r="BH249">
            <v>0</v>
          </cell>
          <cell r="BI249">
            <v>0</v>
          </cell>
          <cell r="BJ249">
            <v>0</v>
          </cell>
          <cell r="BK249">
            <v>0</v>
          </cell>
          <cell r="BL249">
            <v>0</v>
          </cell>
          <cell r="BM249">
            <v>0</v>
          </cell>
          <cell r="BN249">
            <v>0</v>
          </cell>
          <cell r="BO249">
            <v>0</v>
          </cell>
          <cell r="BP249">
            <v>0</v>
          </cell>
          <cell r="BQ249">
            <v>0</v>
          </cell>
          <cell r="BR249">
            <v>0</v>
          </cell>
          <cell r="BS249">
            <v>0</v>
          </cell>
          <cell r="BT249">
            <v>0</v>
          </cell>
          <cell r="BU249">
            <v>0</v>
          </cell>
          <cell r="BV249">
            <v>0</v>
          </cell>
          <cell r="BW249">
            <v>0</v>
          </cell>
          <cell r="BX249">
            <v>0</v>
          </cell>
          <cell r="BY249">
            <v>0</v>
          </cell>
          <cell r="BZ249">
            <v>0</v>
          </cell>
          <cell r="CA249">
            <v>0</v>
          </cell>
          <cell r="CB249">
            <v>0</v>
          </cell>
          <cell r="CC249">
            <v>0</v>
          </cell>
          <cell r="CD249">
            <v>0</v>
          </cell>
          <cell r="CE249">
            <v>0</v>
          </cell>
          <cell r="CF249">
            <v>0</v>
          </cell>
          <cell r="CG249">
            <v>0</v>
          </cell>
          <cell r="CH249">
            <v>0</v>
          </cell>
          <cell r="CI249">
            <v>0</v>
          </cell>
          <cell r="CJ249">
            <v>0</v>
          </cell>
          <cell r="CK249">
            <v>0</v>
          </cell>
          <cell r="CL249">
            <v>0</v>
          </cell>
          <cell r="CM249">
            <v>0</v>
          </cell>
          <cell r="CN249">
            <v>0</v>
          </cell>
          <cell r="CO249">
            <v>0</v>
          </cell>
          <cell r="CP249">
            <v>0</v>
          </cell>
          <cell r="CQ249">
            <v>0</v>
          </cell>
          <cell r="CR249">
            <v>0</v>
          </cell>
          <cell r="CS249">
            <v>0</v>
          </cell>
          <cell r="CT249">
            <v>0</v>
          </cell>
          <cell r="CU249">
            <v>0</v>
          </cell>
          <cell r="CV249">
            <v>0</v>
          </cell>
          <cell r="CW249">
            <v>0</v>
          </cell>
          <cell r="CX249">
            <v>0</v>
          </cell>
          <cell r="CY249">
            <v>0</v>
          </cell>
          <cell r="CZ249">
            <v>0</v>
          </cell>
          <cell r="DA249">
            <v>0</v>
          </cell>
          <cell r="DB249">
            <v>0</v>
          </cell>
          <cell r="DC249">
            <v>0</v>
          </cell>
          <cell r="DD249">
            <v>0</v>
          </cell>
          <cell r="DE249">
            <v>0</v>
          </cell>
          <cell r="DF249">
            <v>0</v>
          </cell>
          <cell r="DG249">
            <v>0</v>
          </cell>
          <cell r="DH249">
            <v>0</v>
          </cell>
          <cell r="DI249">
            <v>0</v>
          </cell>
          <cell r="DJ249">
            <v>0</v>
          </cell>
          <cell r="DK249">
            <v>0</v>
          </cell>
          <cell r="DL249">
            <v>0</v>
          </cell>
          <cell r="DM249">
            <v>0</v>
          </cell>
          <cell r="DN249">
            <v>0</v>
          </cell>
          <cell r="DO249">
            <v>0</v>
          </cell>
          <cell r="DP249">
            <v>0</v>
          </cell>
          <cell r="DQ249">
            <v>0</v>
          </cell>
          <cell r="DR249">
            <v>0</v>
          </cell>
          <cell r="DS249">
            <v>0</v>
          </cell>
          <cell r="DT249">
            <v>0</v>
          </cell>
          <cell r="DU249">
            <v>0</v>
          </cell>
          <cell r="DV249">
            <v>0</v>
          </cell>
          <cell r="DW249">
            <v>0</v>
          </cell>
          <cell r="DX249">
            <v>0</v>
          </cell>
          <cell r="DY249">
            <v>0</v>
          </cell>
          <cell r="DZ249">
            <v>0</v>
          </cell>
          <cell r="EA249">
            <v>0</v>
          </cell>
          <cell r="EB249">
            <v>0</v>
          </cell>
          <cell r="EC249">
            <v>0</v>
          </cell>
          <cell r="ED249">
            <v>0</v>
          </cell>
          <cell r="EE249">
            <v>0</v>
          </cell>
          <cell r="EF249">
            <v>0</v>
          </cell>
          <cell r="EG249">
            <v>0</v>
          </cell>
          <cell r="EH249">
            <v>0</v>
          </cell>
          <cell r="EI249">
            <v>0</v>
          </cell>
          <cell r="EJ249">
            <v>0</v>
          </cell>
          <cell r="EK249">
            <v>0</v>
          </cell>
          <cell r="EL249">
            <v>0</v>
          </cell>
          <cell r="EM249">
            <v>0</v>
          </cell>
          <cell r="EN249">
            <v>0</v>
          </cell>
          <cell r="EO249">
            <v>0</v>
          </cell>
          <cell r="EP249">
            <v>0</v>
          </cell>
          <cell r="EQ249">
            <v>0</v>
          </cell>
          <cell r="ER249">
            <v>0</v>
          </cell>
          <cell r="ES249">
            <v>0</v>
          </cell>
          <cell r="ET249">
            <v>0</v>
          </cell>
          <cell r="EU249">
            <v>0</v>
          </cell>
          <cell r="EV249">
            <v>0</v>
          </cell>
          <cell r="EW249">
            <v>0</v>
          </cell>
          <cell r="EX249">
            <v>0</v>
          </cell>
          <cell r="EY249">
            <v>0</v>
          </cell>
          <cell r="EZ249">
            <v>0</v>
          </cell>
          <cell r="FA249">
            <v>0</v>
          </cell>
          <cell r="FB249">
            <v>0</v>
          </cell>
          <cell r="FC249">
            <v>0</v>
          </cell>
          <cell r="FD249">
            <v>0</v>
          </cell>
          <cell r="FE249">
            <v>0</v>
          </cell>
          <cell r="FF249">
            <v>0</v>
          </cell>
          <cell r="FG249">
            <v>0</v>
          </cell>
          <cell r="FH249">
            <v>0</v>
          </cell>
          <cell r="FI249">
            <v>0</v>
          </cell>
          <cell r="FJ249">
            <v>0</v>
          </cell>
          <cell r="FK249">
            <v>0</v>
          </cell>
          <cell r="FL249">
            <v>0</v>
          </cell>
          <cell r="FM249">
            <v>0</v>
          </cell>
          <cell r="FN249">
            <v>0</v>
          </cell>
          <cell r="FO249">
            <v>0</v>
          </cell>
          <cell r="FP249">
            <v>0</v>
          </cell>
          <cell r="FQ249">
            <v>0</v>
          </cell>
          <cell r="FR249">
            <v>0</v>
          </cell>
          <cell r="FS249">
            <v>0</v>
          </cell>
          <cell r="FT249">
            <v>0</v>
          </cell>
          <cell r="FU249">
            <v>0</v>
          </cell>
          <cell r="FV249">
            <v>0</v>
          </cell>
          <cell r="FW249">
            <v>0</v>
          </cell>
          <cell r="FX249">
            <v>0</v>
          </cell>
          <cell r="FY249">
            <v>0</v>
          </cell>
          <cell r="FZ249">
            <v>0</v>
          </cell>
          <cell r="GA249">
            <v>0</v>
          </cell>
          <cell r="GB249">
            <v>0</v>
          </cell>
          <cell r="GC249">
            <v>0</v>
          </cell>
          <cell r="GD249">
            <v>0</v>
          </cell>
          <cell r="GE249">
            <v>0</v>
          </cell>
          <cell r="GF249">
            <v>0</v>
          </cell>
          <cell r="GG249">
            <v>0</v>
          </cell>
          <cell r="GH249">
            <v>0</v>
          </cell>
          <cell r="GI249">
            <v>0</v>
          </cell>
          <cell r="GJ249">
            <v>0</v>
          </cell>
          <cell r="GK249">
            <v>0</v>
          </cell>
          <cell r="GL249">
            <v>0</v>
          </cell>
          <cell r="GM249">
            <v>0</v>
          </cell>
          <cell r="GN249">
            <v>0</v>
          </cell>
          <cell r="GO249">
            <v>0</v>
          </cell>
          <cell r="GP249">
            <v>0</v>
          </cell>
          <cell r="GQ249">
            <v>0</v>
          </cell>
          <cell r="GR249">
            <v>0</v>
          </cell>
          <cell r="GS249">
            <v>0</v>
          </cell>
          <cell r="GT249">
            <v>0</v>
          </cell>
          <cell r="GU249">
            <v>0</v>
          </cell>
          <cell r="GV249">
            <v>0</v>
          </cell>
          <cell r="GW249">
            <v>0</v>
          </cell>
          <cell r="GX249">
            <v>0</v>
          </cell>
          <cell r="GY249">
            <v>0</v>
          </cell>
          <cell r="GZ249">
            <v>0</v>
          </cell>
          <cell r="HA249">
            <v>0</v>
          </cell>
          <cell r="HB249">
            <v>0</v>
          </cell>
          <cell r="HC249">
            <v>0</v>
          </cell>
          <cell r="HD249">
            <v>0</v>
          </cell>
          <cell r="HE249">
            <v>0</v>
          </cell>
          <cell r="HF249">
            <v>0</v>
          </cell>
          <cell r="HG249">
            <v>0</v>
          </cell>
          <cell r="HH249">
            <v>0</v>
          </cell>
          <cell r="HI249">
            <v>0</v>
          </cell>
          <cell r="HJ249">
            <v>0</v>
          </cell>
          <cell r="HK249">
            <v>0</v>
          </cell>
          <cell r="HL249">
            <v>0</v>
          </cell>
          <cell r="HM249">
            <v>0</v>
          </cell>
          <cell r="HN249">
            <v>0</v>
          </cell>
          <cell r="HO249">
            <v>0</v>
          </cell>
          <cell r="HP249">
            <v>0</v>
          </cell>
          <cell r="HQ249">
            <v>0</v>
          </cell>
          <cell r="HR249">
            <v>0</v>
          </cell>
          <cell r="HS249">
            <v>0</v>
          </cell>
          <cell r="HT249">
            <v>0</v>
          </cell>
          <cell r="HU249">
            <v>0</v>
          </cell>
          <cell r="HV249">
            <v>0</v>
          </cell>
          <cell r="HW249">
            <v>0</v>
          </cell>
          <cell r="HX249">
            <v>0</v>
          </cell>
          <cell r="HY249">
            <v>0</v>
          </cell>
          <cell r="HZ249">
            <v>0</v>
          </cell>
          <cell r="IA249">
            <v>0</v>
          </cell>
          <cell r="IB249">
            <v>0</v>
          </cell>
          <cell r="IC249">
            <v>0</v>
          </cell>
          <cell r="ID249">
            <v>0</v>
          </cell>
          <cell r="IE249">
            <v>0</v>
          </cell>
          <cell r="IF249">
            <v>0</v>
          </cell>
          <cell r="IG249">
            <v>0</v>
          </cell>
          <cell r="IH249">
            <v>0</v>
          </cell>
          <cell r="II249">
            <v>0</v>
          </cell>
          <cell r="IJ249">
            <v>0</v>
          </cell>
          <cell r="IK249">
            <v>0</v>
          </cell>
          <cell r="IL249">
            <v>0</v>
          </cell>
          <cell r="IM249">
            <v>0</v>
          </cell>
          <cell r="IN249">
            <v>0</v>
          </cell>
          <cell r="IO249">
            <v>0</v>
          </cell>
          <cell r="IP249">
            <v>0</v>
          </cell>
          <cell r="IQ249">
            <v>0</v>
          </cell>
          <cell r="IR249">
            <v>0</v>
          </cell>
          <cell r="IS249">
            <v>0</v>
          </cell>
          <cell r="IT249">
            <v>0</v>
          </cell>
          <cell r="IU249">
            <v>0</v>
          </cell>
          <cell r="IV249">
            <v>0</v>
          </cell>
          <cell r="IW249">
            <v>0</v>
          </cell>
          <cell r="IX249">
            <v>0</v>
          </cell>
          <cell r="IY249">
            <v>0</v>
          </cell>
          <cell r="IZ249">
            <v>0</v>
          </cell>
          <cell r="JA249">
            <v>0</v>
          </cell>
          <cell r="JB249">
            <v>0</v>
          </cell>
          <cell r="JC249">
            <v>0</v>
          </cell>
          <cell r="JD249">
            <v>0</v>
          </cell>
          <cell r="JE249">
            <v>0</v>
          </cell>
          <cell r="JF249">
            <v>0</v>
          </cell>
          <cell r="JG249">
            <v>0</v>
          </cell>
          <cell r="JH249">
            <v>0</v>
          </cell>
          <cell r="JI249">
            <v>0</v>
          </cell>
          <cell r="JJ249">
            <v>0</v>
          </cell>
          <cell r="JK249">
            <v>0</v>
          </cell>
          <cell r="JL249">
            <v>0</v>
          </cell>
          <cell r="JM249">
            <v>0</v>
          </cell>
          <cell r="JN249">
            <v>0</v>
          </cell>
          <cell r="JO249">
            <v>0</v>
          </cell>
          <cell r="JP249">
            <v>0</v>
          </cell>
          <cell r="JQ249">
            <v>0</v>
          </cell>
        </row>
        <row r="250">
          <cell r="F250">
            <v>0</v>
          </cell>
          <cell r="G250">
            <v>0</v>
          </cell>
          <cell r="H250">
            <v>0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0</v>
          </cell>
          <cell r="R250">
            <v>0</v>
          </cell>
          <cell r="S250">
            <v>0</v>
          </cell>
          <cell r="T250">
            <v>0</v>
          </cell>
          <cell r="U250">
            <v>0</v>
          </cell>
          <cell r="V250">
            <v>0</v>
          </cell>
          <cell r="W250">
            <v>0</v>
          </cell>
          <cell r="X250">
            <v>0</v>
          </cell>
          <cell r="Y250">
            <v>0</v>
          </cell>
          <cell r="Z250">
            <v>0</v>
          </cell>
          <cell r="AA250">
            <v>0</v>
          </cell>
          <cell r="AB250">
            <v>0</v>
          </cell>
          <cell r="AC250">
            <v>0</v>
          </cell>
          <cell r="AD250">
            <v>0</v>
          </cell>
          <cell r="AE250">
            <v>0</v>
          </cell>
          <cell r="AF250">
            <v>0</v>
          </cell>
          <cell r="AG250">
            <v>0</v>
          </cell>
          <cell r="AH250">
            <v>0</v>
          </cell>
          <cell r="AI250">
            <v>0</v>
          </cell>
          <cell r="AJ250">
            <v>0</v>
          </cell>
          <cell r="AK250">
            <v>0</v>
          </cell>
          <cell r="AL250">
            <v>0</v>
          </cell>
          <cell r="AM250">
            <v>0</v>
          </cell>
          <cell r="AN250">
            <v>0</v>
          </cell>
          <cell r="AO250">
            <v>0</v>
          </cell>
          <cell r="AP250">
            <v>0</v>
          </cell>
          <cell r="AQ250">
            <v>0</v>
          </cell>
          <cell r="AR250">
            <v>0</v>
          </cell>
          <cell r="AS250">
            <v>0</v>
          </cell>
          <cell r="AT250">
            <v>0</v>
          </cell>
          <cell r="AU250">
            <v>0</v>
          </cell>
          <cell r="AV250">
            <v>0</v>
          </cell>
          <cell r="AW250">
            <v>0</v>
          </cell>
          <cell r="AX250">
            <v>0</v>
          </cell>
          <cell r="AY250">
            <v>0</v>
          </cell>
          <cell r="AZ250">
            <v>0</v>
          </cell>
          <cell r="BA250">
            <v>0</v>
          </cell>
          <cell r="BB250">
            <v>0</v>
          </cell>
          <cell r="BC250">
            <v>0</v>
          </cell>
          <cell r="BD250">
            <v>0</v>
          </cell>
          <cell r="BE250">
            <v>0</v>
          </cell>
          <cell r="BF250">
            <v>0</v>
          </cell>
          <cell r="BG250">
            <v>0</v>
          </cell>
          <cell r="BH250">
            <v>0</v>
          </cell>
          <cell r="BI250">
            <v>0</v>
          </cell>
          <cell r="BJ250">
            <v>0</v>
          </cell>
          <cell r="BK250">
            <v>0</v>
          </cell>
          <cell r="BL250">
            <v>0</v>
          </cell>
          <cell r="BM250">
            <v>0</v>
          </cell>
          <cell r="BN250">
            <v>0</v>
          </cell>
          <cell r="BO250">
            <v>0</v>
          </cell>
          <cell r="BP250">
            <v>0</v>
          </cell>
          <cell r="BQ250">
            <v>0</v>
          </cell>
          <cell r="BR250">
            <v>0</v>
          </cell>
          <cell r="BS250">
            <v>0</v>
          </cell>
          <cell r="BT250">
            <v>0</v>
          </cell>
          <cell r="BU250">
            <v>0</v>
          </cell>
          <cell r="BV250">
            <v>0</v>
          </cell>
          <cell r="BW250">
            <v>0</v>
          </cell>
          <cell r="BX250">
            <v>0</v>
          </cell>
          <cell r="BY250">
            <v>0</v>
          </cell>
          <cell r="BZ250">
            <v>0</v>
          </cell>
          <cell r="CA250">
            <v>0</v>
          </cell>
          <cell r="CB250">
            <v>0</v>
          </cell>
          <cell r="CC250">
            <v>0</v>
          </cell>
          <cell r="CD250">
            <v>0</v>
          </cell>
          <cell r="CE250">
            <v>0</v>
          </cell>
          <cell r="CF250">
            <v>0</v>
          </cell>
          <cell r="CG250">
            <v>0</v>
          </cell>
          <cell r="CH250">
            <v>0</v>
          </cell>
          <cell r="CI250">
            <v>0</v>
          </cell>
          <cell r="CJ250">
            <v>0</v>
          </cell>
          <cell r="CK250">
            <v>0</v>
          </cell>
          <cell r="CL250">
            <v>0</v>
          </cell>
          <cell r="CM250">
            <v>0</v>
          </cell>
          <cell r="CN250">
            <v>0</v>
          </cell>
          <cell r="CO250">
            <v>0</v>
          </cell>
          <cell r="CP250">
            <v>0</v>
          </cell>
          <cell r="CQ250">
            <v>0</v>
          </cell>
          <cell r="CR250">
            <v>0</v>
          </cell>
          <cell r="CS250">
            <v>0</v>
          </cell>
          <cell r="CT250">
            <v>0</v>
          </cell>
          <cell r="CU250">
            <v>0</v>
          </cell>
          <cell r="CV250">
            <v>0</v>
          </cell>
          <cell r="CW250">
            <v>0</v>
          </cell>
          <cell r="CX250">
            <v>0</v>
          </cell>
          <cell r="CY250">
            <v>0</v>
          </cell>
          <cell r="CZ250">
            <v>0</v>
          </cell>
          <cell r="DA250">
            <v>0</v>
          </cell>
          <cell r="DB250">
            <v>0</v>
          </cell>
          <cell r="DC250">
            <v>0</v>
          </cell>
          <cell r="DD250">
            <v>0</v>
          </cell>
          <cell r="DE250">
            <v>0</v>
          </cell>
          <cell r="DF250">
            <v>0</v>
          </cell>
          <cell r="DG250">
            <v>0</v>
          </cell>
          <cell r="DH250">
            <v>0</v>
          </cell>
          <cell r="DI250">
            <v>0</v>
          </cell>
          <cell r="DJ250">
            <v>0</v>
          </cell>
          <cell r="DK250">
            <v>0</v>
          </cell>
          <cell r="DL250">
            <v>0</v>
          </cell>
          <cell r="DM250">
            <v>0</v>
          </cell>
          <cell r="DN250">
            <v>0</v>
          </cell>
          <cell r="DO250">
            <v>0</v>
          </cell>
          <cell r="DP250">
            <v>0</v>
          </cell>
          <cell r="DQ250">
            <v>0</v>
          </cell>
          <cell r="DR250">
            <v>0</v>
          </cell>
          <cell r="DS250">
            <v>0</v>
          </cell>
          <cell r="DT250">
            <v>0</v>
          </cell>
          <cell r="DU250">
            <v>0</v>
          </cell>
          <cell r="DV250">
            <v>0</v>
          </cell>
          <cell r="DW250">
            <v>0</v>
          </cell>
          <cell r="DX250">
            <v>0</v>
          </cell>
          <cell r="DY250">
            <v>0</v>
          </cell>
          <cell r="DZ250">
            <v>0</v>
          </cell>
          <cell r="EA250">
            <v>0</v>
          </cell>
          <cell r="EB250">
            <v>0</v>
          </cell>
          <cell r="EC250">
            <v>0</v>
          </cell>
          <cell r="ED250">
            <v>0</v>
          </cell>
          <cell r="EE250">
            <v>0</v>
          </cell>
          <cell r="EF250">
            <v>0</v>
          </cell>
          <cell r="EG250">
            <v>0</v>
          </cell>
          <cell r="EH250">
            <v>0</v>
          </cell>
          <cell r="EI250">
            <v>0</v>
          </cell>
          <cell r="EJ250">
            <v>0</v>
          </cell>
          <cell r="EK250">
            <v>0</v>
          </cell>
          <cell r="EL250">
            <v>0</v>
          </cell>
          <cell r="EM250">
            <v>0</v>
          </cell>
          <cell r="EN250">
            <v>0</v>
          </cell>
          <cell r="EO250">
            <v>0</v>
          </cell>
          <cell r="EP250">
            <v>0</v>
          </cell>
          <cell r="EQ250">
            <v>0</v>
          </cell>
          <cell r="ER250">
            <v>0</v>
          </cell>
          <cell r="ES250">
            <v>0</v>
          </cell>
          <cell r="ET250">
            <v>0</v>
          </cell>
          <cell r="EU250">
            <v>0</v>
          </cell>
          <cell r="EV250">
            <v>0</v>
          </cell>
          <cell r="EW250">
            <v>0</v>
          </cell>
          <cell r="EX250">
            <v>0</v>
          </cell>
          <cell r="EY250">
            <v>0</v>
          </cell>
          <cell r="EZ250">
            <v>0</v>
          </cell>
          <cell r="FA250">
            <v>0</v>
          </cell>
          <cell r="FB250">
            <v>0</v>
          </cell>
          <cell r="FC250">
            <v>0</v>
          </cell>
          <cell r="FD250">
            <v>0</v>
          </cell>
          <cell r="FE250">
            <v>0</v>
          </cell>
          <cell r="FF250">
            <v>0</v>
          </cell>
          <cell r="FG250">
            <v>0</v>
          </cell>
          <cell r="FH250">
            <v>0</v>
          </cell>
          <cell r="FI250">
            <v>0</v>
          </cell>
          <cell r="FJ250">
            <v>0</v>
          </cell>
          <cell r="FK250">
            <v>0</v>
          </cell>
          <cell r="FL250">
            <v>0</v>
          </cell>
          <cell r="FM250">
            <v>0</v>
          </cell>
          <cell r="FN250">
            <v>0</v>
          </cell>
          <cell r="FO250">
            <v>0</v>
          </cell>
          <cell r="FP250">
            <v>0</v>
          </cell>
          <cell r="FQ250">
            <v>0</v>
          </cell>
          <cell r="FR250">
            <v>0</v>
          </cell>
          <cell r="FS250">
            <v>0</v>
          </cell>
          <cell r="FT250">
            <v>0</v>
          </cell>
          <cell r="FU250">
            <v>0</v>
          </cell>
          <cell r="FV250">
            <v>0</v>
          </cell>
          <cell r="FW250">
            <v>0</v>
          </cell>
          <cell r="FX250">
            <v>0</v>
          </cell>
          <cell r="FY250">
            <v>0</v>
          </cell>
          <cell r="FZ250">
            <v>0</v>
          </cell>
          <cell r="GA250">
            <v>0</v>
          </cell>
          <cell r="GB250">
            <v>0</v>
          </cell>
          <cell r="GC250">
            <v>0</v>
          </cell>
          <cell r="GD250">
            <v>0</v>
          </cell>
          <cell r="GE250">
            <v>0</v>
          </cell>
          <cell r="GF250">
            <v>0</v>
          </cell>
          <cell r="GG250">
            <v>0</v>
          </cell>
          <cell r="GH250">
            <v>0</v>
          </cell>
          <cell r="GI250">
            <v>0</v>
          </cell>
          <cell r="GJ250">
            <v>0</v>
          </cell>
          <cell r="GK250">
            <v>0</v>
          </cell>
          <cell r="GL250">
            <v>0</v>
          </cell>
          <cell r="GM250">
            <v>0</v>
          </cell>
          <cell r="GN250">
            <v>0</v>
          </cell>
          <cell r="GO250">
            <v>0</v>
          </cell>
          <cell r="GP250">
            <v>0</v>
          </cell>
          <cell r="GQ250">
            <v>0</v>
          </cell>
          <cell r="GR250">
            <v>0</v>
          </cell>
          <cell r="GS250">
            <v>0</v>
          </cell>
          <cell r="GT250">
            <v>0</v>
          </cell>
          <cell r="GU250">
            <v>0</v>
          </cell>
          <cell r="GV250">
            <v>0</v>
          </cell>
          <cell r="GW250">
            <v>0</v>
          </cell>
          <cell r="GX250">
            <v>0</v>
          </cell>
          <cell r="GY250">
            <v>0</v>
          </cell>
          <cell r="GZ250">
            <v>0</v>
          </cell>
          <cell r="HA250">
            <v>0</v>
          </cell>
          <cell r="HB250">
            <v>0</v>
          </cell>
          <cell r="HC250">
            <v>0</v>
          </cell>
          <cell r="HD250">
            <v>0</v>
          </cell>
          <cell r="HE250">
            <v>0</v>
          </cell>
          <cell r="HF250">
            <v>0</v>
          </cell>
          <cell r="HG250">
            <v>0</v>
          </cell>
          <cell r="HH250">
            <v>0</v>
          </cell>
          <cell r="HI250">
            <v>0</v>
          </cell>
          <cell r="HJ250">
            <v>0</v>
          </cell>
          <cell r="HK250">
            <v>0</v>
          </cell>
          <cell r="HL250">
            <v>0</v>
          </cell>
          <cell r="HM250">
            <v>0</v>
          </cell>
          <cell r="HN250">
            <v>0</v>
          </cell>
          <cell r="HO250">
            <v>0</v>
          </cell>
          <cell r="HP250">
            <v>0</v>
          </cell>
          <cell r="HQ250">
            <v>0</v>
          </cell>
          <cell r="HR250">
            <v>0</v>
          </cell>
          <cell r="HS250">
            <v>0</v>
          </cell>
          <cell r="HT250">
            <v>0</v>
          </cell>
          <cell r="HU250">
            <v>0</v>
          </cell>
          <cell r="HV250">
            <v>0</v>
          </cell>
          <cell r="HW250">
            <v>0</v>
          </cell>
          <cell r="HX250">
            <v>0</v>
          </cell>
          <cell r="HY250">
            <v>0</v>
          </cell>
          <cell r="HZ250">
            <v>0</v>
          </cell>
          <cell r="IA250">
            <v>0</v>
          </cell>
          <cell r="IB250">
            <v>0</v>
          </cell>
          <cell r="IC250">
            <v>0</v>
          </cell>
          <cell r="ID250">
            <v>0</v>
          </cell>
          <cell r="IE250">
            <v>0</v>
          </cell>
          <cell r="IF250">
            <v>0</v>
          </cell>
          <cell r="IG250">
            <v>0</v>
          </cell>
          <cell r="IH250">
            <v>0</v>
          </cell>
          <cell r="II250">
            <v>0</v>
          </cell>
          <cell r="IJ250">
            <v>0</v>
          </cell>
          <cell r="IK250">
            <v>0</v>
          </cell>
          <cell r="IL250">
            <v>0</v>
          </cell>
          <cell r="IM250">
            <v>0</v>
          </cell>
          <cell r="IN250">
            <v>0</v>
          </cell>
          <cell r="IO250">
            <v>0</v>
          </cell>
          <cell r="IP250">
            <v>0</v>
          </cell>
          <cell r="IQ250">
            <v>0</v>
          </cell>
          <cell r="IR250">
            <v>0</v>
          </cell>
          <cell r="IS250">
            <v>0</v>
          </cell>
          <cell r="IT250">
            <v>0</v>
          </cell>
          <cell r="IU250">
            <v>0</v>
          </cell>
          <cell r="IV250">
            <v>0</v>
          </cell>
          <cell r="IW250">
            <v>0</v>
          </cell>
          <cell r="IX250">
            <v>0</v>
          </cell>
          <cell r="IY250">
            <v>0</v>
          </cell>
          <cell r="IZ250">
            <v>0</v>
          </cell>
          <cell r="JA250">
            <v>0</v>
          </cell>
          <cell r="JB250">
            <v>0</v>
          </cell>
          <cell r="JC250">
            <v>0</v>
          </cell>
          <cell r="JD250">
            <v>0</v>
          </cell>
          <cell r="JE250">
            <v>0</v>
          </cell>
          <cell r="JF250">
            <v>0</v>
          </cell>
          <cell r="JG250">
            <v>0</v>
          </cell>
          <cell r="JH250">
            <v>0</v>
          </cell>
          <cell r="JI250">
            <v>0</v>
          </cell>
          <cell r="JJ250">
            <v>0</v>
          </cell>
          <cell r="JK250">
            <v>0</v>
          </cell>
          <cell r="JL250">
            <v>0</v>
          </cell>
          <cell r="JM250">
            <v>0</v>
          </cell>
          <cell r="JN250">
            <v>0</v>
          </cell>
          <cell r="JO250">
            <v>0</v>
          </cell>
          <cell r="JP250">
            <v>0</v>
          </cell>
          <cell r="JQ250">
            <v>0</v>
          </cell>
        </row>
        <row r="251">
          <cell r="F251">
            <v>0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S251">
            <v>0</v>
          </cell>
          <cell r="AT251">
            <v>0</v>
          </cell>
          <cell r="AU251">
            <v>0</v>
          </cell>
          <cell r="AV251">
            <v>0</v>
          </cell>
          <cell r="AW251">
            <v>0</v>
          </cell>
          <cell r="AX251">
            <v>0</v>
          </cell>
          <cell r="AY251">
            <v>0</v>
          </cell>
          <cell r="AZ251">
            <v>0</v>
          </cell>
          <cell r="BA251">
            <v>0</v>
          </cell>
          <cell r="BB251">
            <v>0</v>
          </cell>
          <cell r="BC251">
            <v>0</v>
          </cell>
          <cell r="BD251">
            <v>0</v>
          </cell>
          <cell r="BE251">
            <v>0</v>
          </cell>
          <cell r="BF251">
            <v>0</v>
          </cell>
          <cell r="BG251">
            <v>0</v>
          </cell>
          <cell r="BH251">
            <v>0</v>
          </cell>
          <cell r="BI251">
            <v>0</v>
          </cell>
          <cell r="BJ251">
            <v>0</v>
          </cell>
          <cell r="BK251">
            <v>0</v>
          </cell>
          <cell r="BL251">
            <v>0</v>
          </cell>
          <cell r="BM251">
            <v>0</v>
          </cell>
          <cell r="BN251">
            <v>0</v>
          </cell>
          <cell r="BO251">
            <v>0</v>
          </cell>
          <cell r="BP251">
            <v>0</v>
          </cell>
          <cell r="BQ251">
            <v>0</v>
          </cell>
          <cell r="BR251">
            <v>0</v>
          </cell>
          <cell r="BS251">
            <v>0</v>
          </cell>
          <cell r="BT251">
            <v>0</v>
          </cell>
          <cell r="BU251">
            <v>0</v>
          </cell>
          <cell r="BV251">
            <v>0</v>
          </cell>
          <cell r="BW251">
            <v>0</v>
          </cell>
          <cell r="BX251">
            <v>0</v>
          </cell>
          <cell r="BY251">
            <v>0</v>
          </cell>
          <cell r="BZ251">
            <v>0</v>
          </cell>
          <cell r="CA251">
            <v>0</v>
          </cell>
          <cell r="CB251">
            <v>0</v>
          </cell>
          <cell r="CC251">
            <v>0</v>
          </cell>
          <cell r="CD251">
            <v>0</v>
          </cell>
          <cell r="CE251">
            <v>0</v>
          </cell>
          <cell r="CF251">
            <v>0</v>
          </cell>
          <cell r="CG251">
            <v>0</v>
          </cell>
          <cell r="CH251">
            <v>0</v>
          </cell>
          <cell r="CI251">
            <v>0</v>
          </cell>
          <cell r="CJ251">
            <v>0</v>
          </cell>
          <cell r="CK251">
            <v>0</v>
          </cell>
          <cell r="CL251">
            <v>0</v>
          </cell>
          <cell r="CM251">
            <v>0</v>
          </cell>
          <cell r="CN251">
            <v>0</v>
          </cell>
          <cell r="CO251">
            <v>0</v>
          </cell>
          <cell r="CP251">
            <v>0</v>
          </cell>
          <cell r="CQ251">
            <v>0</v>
          </cell>
          <cell r="CR251">
            <v>0</v>
          </cell>
          <cell r="CS251">
            <v>0</v>
          </cell>
          <cell r="CT251">
            <v>0</v>
          </cell>
          <cell r="CU251">
            <v>0</v>
          </cell>
          <cell r="CV251">
            <v>0</v>
          </cell>
          <cell r="CW251">
            <v>0</v>
          </cell>
          <cell r="CX251">
            <v>0</v>
          </cell>
          <cell r="CY251">
            <v>0</v>
          </cell>
          <cell r="CZ251">
            <v>0</v>
          </cell>
          <cell r="DA251">
            <v>0</v>
          </cell>
          <cell r="DB251">
            <v>0</v>
          </cell>
          <cell r="DC251">
            <v>0</v>
          </cell>
          <cell r="DD251">
            <v>0</v>
          </cell>
          <cell r="DE251">
            <v>0</v>
          </cell>
          <cell r="DF251">
            <v>0</v>
          </cell>
          <cell r="DG251">
            <v>0</v>
          </cell>
          <cell r="DH251">
            <v>0</v>
          </cell>
          <cell r="DI251">
            <v>0</v>
          </cell>
          <cell r="DJ251">
            <v>0</v>
          </cell>
          <cell r="DK251">
            <v>0</v>
          </cell>
          <cell r="DL251">
            <v>0</v>
          </cell>
          <cell r="DM251">
            <v>0</v>
          </cell>
          <cell r="DN251">
            <v>0</v>
          </cell>
          <cell r="DO251">
            <v>0</v>
          </cell>
          <cell r="DP251">
            <v>0</v>
          </cell>
          <cell r="DQ251">
            <v>0</v>
          </cell>
          <cell r="DR251">
            <v>0</v>
          </cell>
          <cell r="DS251">
            <v>0</v>
          </cell>
          <cell r="DT251">
            <v>0</v>
          </cell>
          <cell r="DU251">
            <v>0</v>
          </cell>
          <cell r="DV251">
            <v>0</v>
          </cell>
          <cell r="DW251">
            <v>0</v>
          </cell>
          <cell r="DX251">
            <v>0</v>
          </cell>
          <cell r="DY251">
            <v>0</v>
          </cell>
          <cell r="DZ251">
            <v>0</v>
          </cell>
          <cell r="EA251">
            <v>0</v>
          </cell>
          <cell r="EB251">
            <v>0</v>
          </cell>
          <cell r="EC251">
            <v>0</v>
          </cell>
          <cell r="ED251">
            <v>0</v>
          </cell>
          <cell r="EE251">
            <v>0</v>
          </cell>
          <cell r="EF251">
            <v>0</v>
          </cell>
          <cell r="EG251">
            <v>0</v>
          </cell>
          <cell r="EH251">
            <v>0</v>
          </cell>
          <cell r="EI251">
            <v>0</v>
          </cell>
          <cell r="EJ251">
            <v>0</v>
          </cell>
          <cell r="EK251">
            <v>0</v>
          </cell>
          <cell r="EL251">
            <v>0</v>
          </cell>
          <cell r="EM251">
            <v>0</v>
          </cell>
          <cell r="EN251">
            <v>0</v>
          </cell>
          <cell r="EO251">
            <v>0</v>
          </cell>
          <cell r="EP251">
            <v>0</v>
          </cell>
          <cell r="EQ251">
            <v>0</v>
          </cell>
          <cell r="ER251">
            <v>0</v>
          </cell>
          <cell r="ES251">
            <v>0</v>
          </cell>
          <cell r="ET251">
            <v>0</v>
          </cell>
          <cell r="EU251">
            <v>0</v>
          </cell>
          <cell r="EV251">
            <v>0</v>
          </cell>
          <cell r="EW251">
            <v>0</v>
          </cell>
          <cell r="EX251">
            <v>0</v>
          </cell>
          <cell r="EY251">
            <v>0</v>
          </cell>
          <cell r="EZ251">
            <v>0</v>
          </cell>
          <cell r="FA251">
            <v>0</v>
          </cell>
          <cell r="FB251">
            <v>0</v>
          </cell>
          <cell r="FC251">
            <v>0</v>
          </cell>
          <cell r="FD251">
            <v>0</v>
          </cell>
          <cell r="FE251">
            <v>0</v>
          </cell>
          <cell r="FF251">
            <v>0</v>
          </cell>
          <cell r="FG251">
            <v>0</v>
          </cell>
          <cell r="FH251">
            <v>0</v>
          </cell>
          <cell r="FI251">
            <v>0</v>
          </cell>
          <cell r="FJ251">
            <v>0</v>
          </cell>
          <cell r="FK251">
            <v>0</v>
          </cell>
          <cell r="FL251">
            <v>0</v>
          </cell>
          <cell r="FM251">
            <v>0</v>
          </cell>
          <cell r="FN251">
            <v>0</v>
          </cell>
          <cell r="FO251">
            <v>0</v>
          </cell>
          <cell r="FP251">
            <v>0</v>
          </cell>
          <cell r="FQ251">
            <v>0</v>
          </cell>
          <cell r="FR251">
            <v>0</v>
          </cell>
          <cell r="FS251">
            <v>0</v>
          </cell>
          <cell r="FT251">
            <v>0</v>
          </cell>
          <cell r="FU251">
            <v>0</v>
          </cell>
          <cell r="FV251">
            <v>0</v>
          </cell>
          <cell r="FW251">
            <v>0</v>
          </cell>
          <cell r="FX251">
            <v>0</v>
          </cell>
          <cell r="FY251">
            <v>0</v>
          </cell>
          <cell r="FZ251">
            <v>0</v>
          </cell>
          <cell r="GA251">
            <v>0</v>
          </cell>
          <cell r="GB251">
            <v>0</v>
          </cell>
          <cell r="GC251">
            <v>0</v>
          </cell>
          <cell r="GD251">
            <v>0</v>
          </cell>
          <cell r="GE251">
            <v>0</v>
          </cell>
          <cell r="GF251">
            <v>0</v>
          </cell>
          <cell r="GG251">
            <v>0</v>
          </cell>
          <cell r="GH251">
            <v>0</v>
          </cell>
          <cell r="GI251">
            <v>0</v>
          </cell>
          <cell r="GJ251">
            <v>0</v>
          </cell>
          <cell r="GK251">
            <v>0</v>
          </cell>
          <cell r="GL251">
            <v>0</v>
          </cell>
          <cell r="GM251">
            <v>0</v>
          </cell>
          <cell r="GN251">
            <v>0</v>
          </cell>
          <cell r="GO251">
            <v>0</v>
          </cell>
          <cell r="GP251">
            <v>0</v>
          </cell>
          <cell r="GQ251">
            <v>0</v>
          </cell>
          <cell r="GR251">
            <v>0</v>
          </cell>
          <cell r="GS251">
            <v>0</v>
          </cell>
          <cell r="GT251">
            <v>0</v>
          </cell>
          <cell r="GU251">
            <v>0</v>
          </cell>
          <cell r="GV251">
            <v>0</v>
          </cell>
          <cell r="GW251">
            <v>0</v>
          </cell>
          <cell r="GX251">
            <v>0</v>
          </cell>
          <cell r="GY251">
            <v>0</v>
          </cell>
          <cell r="GZ251">
            <v>0</v>
          </cell>
          <cell r="HA251">
            <v>0</v>
          </cell>
          <cell r="HB251">
            <v>0</v>
          </cell>
          <cell r="HC251">
            <v>0</v>
          </cell>
          <cell r="HD251">
            <v>0</v>
          </cell>
          <cell r="HE251">
            <v>0</v>
          </cell>
          <cell r="HF251">
            <v>0</v>
          </cell>
          <cell r="HG251">
            <v>0</v>
          </cell>
          <cell r="HH251">
            <v>0</v>
          </cell>
          <cell r="HI251">
            <v>0</v>
          </cell>
          <cell r="HJ251">
            <v>0</v>
          </cell>
          <cell r="HK251">
            <v>0</v>
          </cell>
          <cell r="HL251">
            <v>0</v>
          </cell>
          <cell r="HM251">
            <v>0</v>
          </cell>
          <cell r="HN251">
            <v>0</v>
          </cell>
          <cell r="HO251">
            <v>0</v>
          </cell>
          <cell r="HP251">
            <v>0</v>
          </cell>
          <cell r="HQ251">
            <v>0</v>
          </cell>
          <cell r="HR251">
            <v>0</v>
          </cell>
          <cell r="HS251">
            <v>0</v>
          </cell>
          <cell r="HT251">
            <v>0</v>
          </cell>
          <cell r="HU251">
            <v>0</v>
          </cell>
          <cell r="HV251">
            <v>0</v>
          </cell>
          <cell r="HW251">
            <v>0</v>
          </cell>
          <cell r="HX251">
            <v>0</v>
          </cell>
          <cell r="HY251">
            <v>0</v>
          </cell>
          <cell r="HZ251">
            <v>0</v>
          </cell>
          <cell r="IA251">
            <v>0</v>
          </cell>
          <cell r="IB251">
            <v>0</v>
          </cell>
          <cell r="IC251">
            <v>0</v>
          </cell>
          <cell r="ID251">
            <v>0</v>
          </cell>
          <cell r="IE251">
            <v>0</v>
          </cell>
          <cell r="IF251">
            <v>0</v>
          </cell>
          <cell r="IG251">
            <v>0</v>
          </cell>
          <cell r="IH251">
            <v>0</v>
          </cell>
          <cell r="II251">
            <v>0</v>
          </cell>
          <cell r="IJ251">
            <v>0</v>
          </cell>
          <cell r="IK251">
            <v>0</v>
          </cell>
          <cell r="IL251">
            <v>0</v>
          </cell>
          <cell r="IM251">
            <v>0</v>
          </cell>
          <cell r="IN251">
            <v>0</v>
          </cell>
          <cell r="IO251">
            <v>0</v>
          </cell>
          <cell r="IP251">
            <v>0</v>
          </cell>
          <cell r="IQ251">
            <v>0</v>
          </cell>
          <cell r="IR251">
            <v>0</v>
          </cell>
          <cell r="IS251">
            <v>0</v>
          </cell>
          <cell r="IT251">
            <v>0</v>
          </cell>
          <cell r="IU251">
            <v>0</v>
          </cell>
          <cell r="IV251">
            <v>0</v>
          </cell>
          <cell r="IW251">
            <v>0</v>
          </cell>
          <cell r="IX251">
            <v>0</v>
          </cell>
          <cell r="IY251">
            <v>0</v>
          </cell>
          <cell r="IZ251">
            <v>0</v>
          </cell>
          <cell r="JA251">
            <v>0</v>
          </cell>
          <cell r="JB251">
            <v>0</v>
          </cell>
          <cell r="JC251">
            <v>0</v>
          </cell>
          <cell r="JD251">
            <v>0</v>
          </cell>
          <cell r="JE251">
            <v>0</v>
          </cell>
          <cell r="JF251">
            <v>0</v>
          </cell>
          <cell r="JG251">
            <v>0</v>
          </cell>
          <cell r="JH251">
            <v>0</v>
          </cell>
          <cell r="JI251">
            <v>0</v>
          </cell>
          <cell r="JJ251">
            <v>0</v>
          </cell>
          <cell r="JK251">
            <v>0</v>
          </cell>
          <cell r="JL251">
            <v>0</v>
          </cell>
          <cell r="JM251">
            <v>0</v>
          </cell>
          <cell r="JN251">
            <v>0</v>
          </cell>
          <cell r="JO251">
            <v>0</v>
          </cell>
          <cell r="JP251">
            <v>0</v>
          </cell>
          <cell r="JQ251">
            <v>0</v>
          </cell>
        </row>
        <row r="252">
          <cell r="F252">
            <v>0</v>
          </cell>
          <cell r="G252">
            <v>0</v>
          </cell>
          <cell r="H252">
            <v>0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0</v>
          </cell>
          <cell r="R252">
            <v>0</v>
          </cell>
          <cell r="S252">
            <v>0</v>
          </cell>
          <cell r="T252">
            <v>0</v>
          </cell>
          <cell r="U252">
            <v>0</v>
          </cell>
          <cell r="V252">
            <v>0</v>
          </cell>
          <cell r="W252">
            <v>0</v>
          </cell>
          <cell r="X252">
            <v>0</v>
          </cell>
          <cell r="Y252">
            <v>0</v>
          </cell>
          <cell r="Z252">
            <v>0</v>
          </cell>
          <cell r="AA252">
            <v>0</v>
          </cell>
          <cell r="AB252">
            <v>0</v>
          </cell>
          <cell r="AC252">
            <v>0</v>
          </cell>
          <cell r="AD252">
            <v>0</v>
          </cell>
          <cell r="AE252">
            <v>0</v>
          </cell>
          <cell r="AF252">
            <v>0</v>
          </cell>
          <cell r="AG252">
            <v>0</v>
          </cell>
          <cell r="AH252">
            <v>0</v>
          </cell>
          <cell r="AI252">
            <v>0</v>
          </cell>
          <cell r="AJ252">
            <v>0</v>
          </cell>
          <cell r="AK252">
            <v>0</v>
          </cell>
          <cell r="AL252">
            <v>0</v>
          </cell>
          <cell r="AM252">
            <v>0</v>
          </cell>
          <cell r="AN252">
            <v>0</v>
          </cell>
          <cell r="AO252">
            <v>0</v>
          </cell>
          <cell r="AP252">
            <v>0</v>
          </cell>
          <cell r="AQ252">
            <v>0</v>
          </cell>
          <cell r="AR252">
            <v>0</v>
          </cell>
          <cell r="AS252">
            <v>0</v>
          </cell>
          <cell r="AT252">
            <v>0</v>
          </cell>
          <cell r="AU252">
            <v>0</v>
          </cell>
          <cell r="AV252">
            <v>0</v>
          </cell>
          <cell r="AW252">
            <v>0</v>
          </cell>
          <cell r="AX252">
            <v>0</v>
          </cell>
          <cell r="AY252">
            <v>0</v>
          </cell>
          <cell r="AZ252">
            <v>0</v>
          </cell>
          <cell r="BA252">
            <v>0</v>
          </cell>
          <cell r="BB252">
            <v>0</v>
          </cell>
          <cell r="BC252">
            <v>0</v>
          </cell>
          <cell r="BD252">
            <v>0</v>
          </cell>
          <cell r="BE252">
            <v>0</v>
          </cell>
          <cell r="BF252">
            <v>0</v>
          </cell>
          <cell r="BG252">
            <v>0</v>
          </cell>
          <cell r="BH252">
            <v>0</v>
          </cell>
          <cell r="BI252">
            <v>0</v>
          </cell>
          <cell r="BJ252">
            <v>0</v>
          </cell>
          <cell r="BK252">
            <v>0</v>
          </cell>
          <cell r="BL252">
            <v>0</v>
          </cell>
          <cell r="BM252">
            <v>0</v>
          </cell>
          <cell r="BN252">
            <v>0</v>
          </cell>
          <cell r="BO252">
            <v>0</v>
          </cell>
          <cell r="BP252">
            <v>0</v>
          </cell>
          <cell r="BQ252">
            <v>0</v>
          </cell>
          <cell r="BR252">
            <v>0</v>
          </cell>
          <cell r="BS252">
            <v>0</v>
          </cell>
          <cell r="BT252">
            <v>0</v>
          </cell>
          <cell r="BU252">
            <v>0</v>
          </cell>
          <cell r="BV252">
            <v>0</v>
          </cell>
          <cell r="BW252">
            <v>0</v>
          </cell>
          <cell r="BX252">
            <v>0</v>
          </cell>
          <cell r="BY252">
            <v>0</v>
          </cell>
          <cell r="BZ252">
            <v>0</v>
          </cell>
          <cell r="CA252">
            <v>0</v>
          </cell>
          <cell r="CB252">
            <v>0</v>
          </cell>
          <cell r="CC252">
            <v>0</v>
          </cell>
          <cell r="CD252">
            <v>0</v>
          </cell>
          <cell r="CE252">
            <v>0</v>
          </cell>
          <cell r="CF252">
            <v>0</v>
          </cell>
          <cell r="CG252">
            <v>0</v>
          </cell>
          <cell r="CH252">
            <v>0</v>
          </cell>
          <cell r="CI252">
            <v>0</v>
          </cell>
          <cell r="CJ252">
            <v>0</v>
          </cell>
          <cell r="CK252">
            <v>0</v>
          </cell>
          <cell r="CL252">
            <v>0</v>
          </cell>
          <cell r="CM252">
            <v>0</v>
          </cell>
          <cell r="CN252">
            <v>0</v>
          </cell>
          <cell r="CO252">
            <v>0</v>
          </cell>
          <cell r="CP252">
            <v>0</v>
          </cell>
          <cell r="CQ252">
            <v>0</v>
          </cell>
          <cell r="CR252">
            <v>0</v>
          </cell>
          <cell r="CS252">
            <v>0</v>
          </cell>
          <cell r="CT252">
            <v>0</v>
          </cell>
          <cell r="CU252">
            <v>0</v>
          </cell>
          <cell r="CV252">
            <v>0</v>
          </cell>
          <cell r="CW252">
            <v>0</v>
          </cell>
          <cell r="CX252">
            <v>0</v>
          </cell>
          <cell r="CY252">
            <v>0</v>
          </cell>
          <cell r="CZ252">
            <v>0</v>
          </cell>
          <cell r="DA252">
            <v>0</v>
          </cell>
          <cell r="DB252">
            <v>0</v>
          </cell>
          <cell r="DC252">
            <v>0</v>
          </cell>
          <cell r="DD252">
            <v>0</v>
          </cell>
          <cell r="DE252">
            <v>0</v>
          </cell>
          <cell r="DF252">
            <v>0</v>
          </cell>
          <cell r="DG252">
            <v>0</v>
          </cell>
          <cell r="DH252">
            <v>0</v>
          </cell>
          <cell r="DI252">
            <v>0</v>
          </cell>
          <cell r="DJ252">
            <v>0</v>
          </cell>
          <cell r="DK252">
            <v>0</v>
          </cell>
          <cell r="DL252">
            <v>0</v>
          </cell>
          <cell r="DM252">
            <v>0</v>
          </cell>
          <cell r="DN252">
            <v>0</v>
          </cell>
          <cell r="DO252">
            <v>0</v>
          </cell>
          <cell r="DP252">
            <v>0</v>
          </cell>
          <cell r="DQ252">
            <v>0</v>
          </cell>
          <cell r="DR252">
            <v>0</v>
          </cell>
          <cell r="DS252">
            <v>0</v>
          </cell>
          <cell r="DT252">
            <v>0</v>
          </cell>
          <cell r="DU252">
            <v>0</v>
          </cell>
          <cell r="DV252">
            <v>0</v>
          </cell>
          <cell r="DW252">
            <v>0</v>
          </cell>
          <cell r="DX252">
            <v>0</v>
          </cell>
          <cell r="DY252">
            <v>0</v>
          </cell>
          <cell r="DZ252">
            <v>0</v>
          </cell>
          <cell r="EA252">
            <v>0</v>
          </cell>
          <cell r="EB252">
            <v>0</v>
          </cell>
          <cell r="EC252">
            <v>0</v>
          </cell>
          <cell r="ED252">
            <v>0</v>
          </cell>
          <cell r="EE252">
            <v>0</v>
          </cell>
          <cell r="EF252">
            <v>0</v>
          </cell>
          <cell r="EG252">
            <v>0</v>
          </cell>
          <cell r="EH252">
            <v>0</v>
          </cell>
          <cell r="EI252">
            <v>0</v>
          </cell>
          <cell r="EJ252">
            <v>0</v>
          </cell>
          <cell r="EK252">
            <v>0</v>
          </cell>
          <cell r="EL252">
            <v>0</v>
          </cell>
          <cell r="EM252">
            <v>0</v>
          </cell>
          <cell r="EN252">
            <v>0</v>
          </cell>
          <cell r="EO252">
            <v>0</v>
          </cell>
          <cell r="EP252">
            <v>0</v>
          </cell>
          <cell r="EQ252">
            <v>0</v>
          </cell>
          <cell r="ER252">
            <v>0</v>
          </cell>
          <cell r="ES252">
            <v>0</v>
          </cell>
          <cell r="ET252">
            <v>0</v>
          </cell>
          <cell r="EU252">
            <v>0</v>
          </cell>
          <cell r="EV252">
            <v>0</v>
          </cell>
          <cell r="EW252">
            <v>0</v>
          </cell>
          <cell r="EX252">
            <v>0</v>
          </cell>
          <cell r="EY252">
            <v>0</v>
          </cell>
          <cell r="EZ252">
            <v>0</v>
          </cell>
          <cell r="FA252">
            <v>0</v>
          </cell>
          <cell r="FB252">
            <v>0</v>
          </cell>
          <cell r="FC252">
            <v>0</v>
          </cell>
          <cell r="FD252">
            <v>0</v>
          </cell>
          <cell r="FE252">
            <v>0</v>
          </cell>
          <cell r="FF252">
            <v>0</v>
          </cell>
          <cell r="FG252">
            <v>0</v>
          </cell>
          <cell r="FH252">
            <v>0</v>
          </cell>
          <cell r="FI252">
            <v>0</v>
          </cell>
          <cell r="FJ252">
            <v>0</v>
          </cell>
          <cell r="FK252">
            <v>0</v>
          </cell>
          <cell r="FL252">
            <v>0</v>
          </cell>
          <cell r="FM252">
            <v>0</v>
          </cell>
          <cell r="FN252">
            <v>0</v>
          </cell>
          <cell r="FO252">
            <v>0</v>
          </cell>
          <cell r="FP252">
            <v>0</v>
          </cell>
          <cell r="FQ252">
            <v>0</v>
          </cell>
          <cell r="FR252">
            <v>0</v>
          </cell>
          <cell r="FS252">
            <v>0</v>
          </cell>
          <cell r="FT252">
            <v>0</v>
          </cell>
          <cell r="FU252">
            <v>0</v>
          </cell>
          <cell r="FV252">
            <v>0</v>
          </cell>
          <cell r="FW252">
            <v>0</v>
          </cell>
          <cell r="FX252">
            <v>0</v>
          </cell>
          <cell r="FY252">
            <v>0</v>
          </cell>
          <cell r="FZ252">
            <v>0</v>
          </cell>
          <cell r="GA252">
            <v>0</v>
          </cell>
          <cell r="GB252">
            <v>0</v>
          </cell>
          <cell r="GC252">
            <v>0</v>
          </cell>
          <cell r="GD252">
            <v>0</v>
          </cell>
          <cell r="GE252">
            <v>0</v>
          </cell>
          <cell r="GF252">
            <v>0</v>
          </cell>
          <cell r="GG252">
            <v>0</v>
          </cell>
          <cell r="GH252">
            <v>0</v>
          </cell>
          <cell r="GI252">
            <v>0</v>
          </cell>
          <cell r="GJ252">
            <v>0</v>
          </cell>
          <cell r="GK252">
            <v>0</v>
          </cell>
          <cell r="GL252">
            <v>0</v>
          </cell>
          <cell r="GM252">
            <v>0</v>
          </cell>
          <cell r="GN252">
            <v>0</v>
          </cell>
          <cell r="GO252">
            <v>0</v>
          </cell>
          <cell r="GP252">
            <v>0</v>
          </cell>
          <cell r="GQ252">
            <v>0</v>
          </cell>
          <cell r="GR252">
            <v>0</v>
          </cell>
          <cell r="GS252">
            <v>0</v>
          </cell>
          <cell r="GT252">
            <v>0</v>
          </cell>
          <cell r="GU252">
            <v>0</v>
          </cell>
          <cell r="GV252">
            <v>0</v>
          </cell>
          <cell r="GW252">
            <v>0</v>
          </cell>
          <cell r="GX252">
            <v>0</v>
          </cell>
          <cell r="GY252">
            <v>0</v>
          </cell>
          <cell r="GZ252">
            <v>0</v>
          </cell>
          <cell r="HA252">
            <v>0</v>
          </cell>
          <cell r="HB252">
            <v>0</v>
          </cell>
          <cell r="HC252">
            <v>0</v>
          </cell>
          <cell r="HD252">
            <v>0</v>
          </cell>
          <cell r="HE252">
            <v>0</v>
          </cell>
          <cell r="HF252">
            <v>0</v>
          </cell>
          <cell r="HG252">
            <v>0</v>
          </cell>
          <cell r="HH252">
            <v>0</v>
          </cell>
          <cell r="HI252">
            <v>0</v>
          </cell>
          <cell r="HJ252">
            <v>0</v>
          </cell>
          <cell r="HK252">
            <v>0</v>
          </cell>
          <cell r="HL252">
            <v>0</v>
          </cell>
          <cell r="HM252">
            <v>0</v>
          </cell>
          <cell r="HN252">
            <v>0</v>
          </cell>
          <cell r="HO252">
            <v>0</v>
          </cell>
          <cell r="HP252">
            <v>0</v>
          </cell>
          <cell r="HQ252">
            <v>0</v>
          </cell>
          <cell r="HR252">
            <v>0</v>
          </cell>
          <cell r="HS252">
            <v>0</v>
          </cell>
          <cell r="HT252">
            <v>0</v>
          </cell>
          <cell r="HU252">
            <v>0</v>
          </cell>
          <cell r="HV252">
            <v>0</v>
          </cell>
          <cell r="HW252">
            <v>0</v>
          </cell>
          <cell r="HX252">
            <v>0</v>
          </cell>
          <cell r="HY252">
            <v>0</v>
          </cell>
          <cell r="HZ252">
            <v>0</v>
          </cell>
          <cell r="IA252">
            <v>0</v>
          </cell>
          <cell r="IB252">
            <v>0</v>
          </cell>
          <cell r="IC252">
            <v>0</v>
          </cell>
          <cell r="ID252">
            <v>0</v>
          </cell>
          <cell r="IE252">
            <v>0</v>
          </cell>
          <cell r="IF252">
            <v>0</v>
          </cell>
          <cell r="IG252">
            <v>0</v>
          </cell>
          <cell r="IH252">
            <v>0</v>
          </cell>
          <cell r="II252">
            <v>0</v>
          </cell>
          <cell r="IJ252">
            <v>0</v>
          </cell>
          <cell r="IK252">
            <v>0</v>
          </cell>
          <cell r="IL252">
            <v>0</v>
          </cell>
          <cell r="IM252">
            <v>0</v>
          </cell>
          <cell r="IN252">
            <v>0</v>
          </cell>
          <cell r="IO252">
            <v>0</v>
          </cell>
          <cell r="IP252">
            <v>0</v>
          </cell>
          <cell r="IQ252">
            <v>0</v>
          </cell>
          <cell r="IR252">
            <v>0</v>
          </cell>
          <cell r="IS252">
            <v>0</v>
          </cell>
          <cell r="IT252">
            <v>0</v>
          </cell>
          <cell r="IU252">
            <v>0</v>
          </cell>
          <cell r="IV252">
            <v>0</v>
          </cell>
          <cell r="IW252">
            <v>0</v>
          </cell>
          <cell r="IX252">
            <v>0</v>
          </cell>
          <cell r="IY252">
            <v>0</v>
          </cell>
          <cell r="IZ252">
            <v>0</v>
          </cell>
          <cell r="JA252">
            <v>0</v>
          </cell>
          <cell r="JB252">
            <v>0</v>
          </cell>
          <cell r="JC252">
            <v>0</v>
          </cell>
          <cell r="JD252">
            <v>0</v>
          </cell>
          <cell r="JE252">
            <v>0</v>
          </cell>
          <cell r="JF252">
            <v>0</v>
          </cell>
          <cell r="JG252">
            <v>0</v>
          </cell>
          <cell r="JH252">
            <v>0</v>
          </cell>
          <cell r="JI252">
            <v>0</v>
          </cell>
          <cell r="JJ252">
            <v>0</v>
          </cell>
          <cell r="JK252">
            <v>0</v>
          </cell>
          <cell r="JL252">
            <v>0</v>
          </cell>
          <cell r="JM252">
            <v>0</v>
          </cell>
          <cell r="JN252">
            <v>0</v>
          </cell>
          <cell r="JO252">
            <v>0</v>
          </cell>
          <cell r="JP252">
            <v>0</v>
          </cell>
          <cell r="JQ252">
            <v>0</v>
          </cell>
        </row>
        <row r="253">
          <cell r="F253">
            <v>0</v>
          </cell>
          <cell r="G253">
            <v>0</v>
          </cell>
          <cell r="H253">
            <v>0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  <cell r="AA253">
            <v>0</v>
          </cell>
          <cell r="AB253">
            <v>0</v>
          </cell>
          <cell r="AC253">
            <v>0</v>
          </cell>
          <cell r="AD253">
            <v>0</v>
          </cell>
          <cell r="AE253">
            <v>0</v>
          </cell>
          <cell r="AF253">
            <v>0</v>
          </cell>
          <cell r="AG253">
            <v>0</v>
          </cell>
          <cell r="AH253">
            <v>0</v>
          </cell>
          <cell r="AI253">
            <v>0</v>
          </cell>
          <cell r="AJ253">
            <v>0</v>
          </cell>
          <cell r="AK253">
            <v>0</v>
          </cell>
          <cell r="AL253">
            <v>0</v>
          </cell>
          <cell r="AM253">
            <v>0</v>
          </cell>
          <cell r="AN253">
            <v>0</v>
          </cell>
          <cell r="AO253">
            <v>0</v>
          </cell>
          <cell r="AP253">
            <v>0</v>
          </cell>
          <cell r="AQ253">
            <v>0</v>
          </cell>
          <cell r="AR253">
            <v>0</v>
          </cell>
          <cell r="AS253">
            <v>0</v>
          </cell>
          <cell r="AT253">
            <v>0</v>
          </cell>
          <cell r="AU253">
            <v>0</v>
          </cell>
          <cell r="AV253">
            <v>0</v>
          </cell>
          <cell r="AW253">
            <v>0</v>
          </cell>
          <cell r="AX253">
            <v>0</v>
          </cell>
          <cell r="AY253">
            <v>0</v>
          </cell>
          <cell r="AZ253">
            <v>0</v>
          </cell>
          <cell r="BA253">
            <v>0</v>
          </cell>
          <cell r="BB253">
            <v>0</v>
          </cell>
          <cell r="BC253">
            <v>0</v>
          </cell>
          <cell r="BD253">
            <v>0</v>
          </cell>
          <cell r="BE253">
            <v>0</v>
          </cell>
          <cell r="BF253">
            <v>0</v>
          </cell>
          <cell r="BG253">
            <v>0</v>
          </cell>
          <cell r="BH253">
            <v>0</v>
          </cell>
          <cell r="BI253">
            <v>0</v>
          </cell>
          <cell r="BJ253">
            <v>0</v>
          </cell>
          <cell r="BK253">
            <v>0</v>
          </cell>
          <cell r="BL253">
            <v>0</v>
          </cell>
          <cell r="BM253">
            <v>0</v>
          </cell>
          <cell r="BN253">
            <v>0</v>
          </cell>
          <cell r="BO253">
            <v>0</v>
          </cell>
          <cell r="BP253">
            <v>0</v>
          </cell>
          <cell r="BQ253">
            <v>0</v>
          </cell>
          <cell r="BR253">
            <v>0</v>
          </cell>
          <cell r="BS253">
            <v>0</v>
          </cell>
          <cell r="BT253">
            <v>0</v>
          </cell>
          <cell r="BU253">
            <v>0</v>
          </cell>
          <cell r="BV253">
            <v>0</v>
          </cell>
          <cell r="BW253">
            <v>0</v>
          </cell>
          <cell r="BX253">
            <v>0</v>
          </cell>
          <cell r="BY253">
            <v>0</v>
          </cell>
          <cell r="BZ253">
            <v>0</v>
          </cell>
          <cell r="CA253">
            <v>0</v>
          </cell>
          <cell r="CB253">
            <v>0</v>
          </cell>
          <cell r="CC253">
            <v>0</v>
          </cell>
          <cell r="CD253">
            <v>0</v>
          </cell>
          <cell r="CE253">
            <v>0</v>
          </cell>
          <cell r="CF253">
            <v>0</v>
          </cell>
          <cell r="CG253">
            <v>0</v>
          </cell>
          <cell r="CH253">
            <v>0</v>
          </cell>
          <cell r="CI253">
            <v>0</v>
          </cell>
          <cell r="CJ253">
            <v>0</v>
          </cell>
          <cell r="CK253">
            <v>0</v>
          </cell>
          <cell r="CL253">
            <v>0</v>
          </cell>
          <cell r="CM253">
            <v>0</v>
          </cell>
          <cell r="CN253">
            <v>0</v>
          </cell>
          <cell r="CO253">
            <v>0</v>
          </cell>
          <cell r="CP253">
            <v>0</v>
          </cell>
          <cell r="CQ253">
            <v>0</v>
          </cell>
          <cell r="CR253">
            <v>0</v>
          </cell>
          <cell r="CS253">
            <v>0</v>
          </cell>
          <cell r="CT253">
            <v>0</v>
          </cell>
          <cell r="CU253">
            <v>0</v>
          </cell>
          <cell r="CV253">
            <v>0</v>
          </cell>
          <cell r="CW253">
            <v>0</v>
          </cell>
          <cell r="CX253">
            <v>0</v>
          </cell>
          <cell r="CY253">
            <v>0</v>
          </cell>
          <cell r="CZ253">
            <v>0</v>
          </cell>
          <cell r="DA253">
            <v>0</v>
          </cell>
          <cell r="DB253">
            <v>0</v>
          </cell>
          <cell r="DC253">
            <v>0</v>
          </cell>
          <cell r="DD253">
            <v>0</v>
          </cell>
          <cell r="DE253">
            <v>0</v>
          </cell>
          <cell r="DF253">
            <v>0</v>
          </cell>
          <cell r="DG253">
            <v>0</v>
          </cell>
          <cell r="DH253">
            <v>0</v>
          </cell>
          <cell r="DI253">
            <v>0</v>
          </cell>
          <cell r="DJ253">
            <v>0</v>
          </cell>
          <cell r="DK253">
            <v>0</v>
          </cell>
          <cell r="DL253">
            <v>0</v>
          </cell>
          <cell r="DM253">
            <v>0</v>
          </cell>
          <cell r="DN253">
            <v>0</v>
          </cell>
          <cell r="DO253">
            <v>0</v>
          </cell>
          <cell r="DP253">
            <v>0</v>
          </cell>
          <cell r="DQ253">
            <v>0</v>
          </cell>
          <cell r="DR253">
            <v>0</v>
          </cell>
          <cell r="DS253">
            <v>0</v>
          </cell>
          <cell r="DT253">
            <v>0</v>
          </cell>
          <cell r="DU253">
            <v>0</v>
          </cell>
          <cell r="DV253">
            <v>0</v>
          </cell>
          <cell r="DW253">
            <v>0</v>
          </cell>
          <cell r="DX253">
            <v>0</v>
          </cell>
          <cell r="DY253">
            <v>0</v>
          </cell>
          <cell r="DZ253">
            <v>0</v>
          </cell>
          <cell r="EA253">
            <v>0</v>
          </cell>
          <cell r="EB253">
            <v>0</v>
          </cell>
          <cell r="EC253">
            <v>0</v>
          </cell>
          <cell r="ED253">
            <v>0</v>
          </cell>
          <cell r="EE253">
            <v>0</v>
          </cell>
          <cell r="EF253">
            <v>0</v>
          </cell>
          <cell r="EG253">
            <v>0</v>
          </cell>
          <cell r="EH253">
            <v>0</v>
          </cell>
          <cell r="EI253">
            <v>0</v>
          </cell>
          <cell r="EJ253">
            <v>0</v>
          </cell>
          <cell r="EK253">
            <v>0</v>
          </cell>
          <cell r="EL253">
            <v>0</v>
          </cell>
          <cell r="EM253">
            <v>0</v>
          </cell>
          <cell r="EN253">
            <v>0</v>
          </cell>
          <cell r="EO253">
            <v>0</v>
          </cell>
          <cell r="EP253">
            <v>0</v>
          </cell>
          <cell r="EQ253">
            <v>0</v>
          </cell>
          <cell r="ER253">
            <v>0</v>
          </cell>
          <cell r="ES253">
            <v>0</v>
          </cell>
          <cell r="ET253">
            <v>0</v>
          </cell>
          <cell r="EU253">
            <v>0</v>
          </cell>
          <cell r="EV253">
            <v>0</v>
          </cell>
          <cell r="EW253">
            <v>0</v>
          </cell>
          <cell r="EX253">
            <v>0</v>
          </cell>
          <cell r="EY253">
            <v>0</v>
          </cell>
          <cell r="EZ253">
            <v>0</v>
          </cell>
          <cell r="FA253">
            <v>0</v>
          </cell>
          <cell r="FB253">
            <v>0</v>
          </cell>
          <cell r="FC253">
            <v>0</v>
          </cell>
          <cell r="FD253">
            <v>0</v>
          </cell>
          <cell r="FE253">
            <v>0</v>
          </cell>
          <cell r="FF253">
            <v>0</v>
          </cell>
          <cell r="FG253">
            <v>0</v>
          </cell>
          <cell r="FH253">
            <v>0</v>
          </cell>
          <cell r="FI253">
            <v>0</v>
          </cell>
          <cell r="FJ253">
            <v>0</v>
          </cell>
          <cell r="FK253">
            <v>0</v>
          </cell>
          <cell r="FL253">
            <v>0</v>
          </cell>
          <cell r="FM253">
            <v>0</v>
          </cell>
          <cell r="FN253">
            <v>0</v>
          </cell>
          <cell r="FO253">
            <v>0</v>
          </cell>
          <cell r="FP253">
            <v>0</v>
          </cell>
          <cell r="FQ253">
            <v>0</v>
          </cell>
          <cell r="FR253">
            <v>0</v>
          </cell>
          <cell r="FS253">
            <v>0</v>
          </cell>
          <cell r="FT253">
            <v>0</v>
          </cell>
          <cell r="FU253">
            <v>0</v>
          </cell>
          <cell r="FV253">
            <v>0</v>
          </cell>
          <cell r="FW253">
            <v>0</v>
          </cell>
          <cell r="FX253">
            <v>0</v>
          </cell>
          <cell r="FY253">
            <v>0</v>
          </cell>
          <cell r="FZ253">
            <v>0</v>
          </cell>
          <cell r="GA253">
            <v>0</v>
          </cell>
          <cell r="GB253">
            <v>0</v>
          </cell>
          <cell r="GC253">
            <v>0</v>
          </cell>
          <cell r="GD253">
            <v>0</v>
          </cell>
          <cell r="GE253">
            <v>0</v>
          </cell>
          <cell r="GF253">
            <v>0</v>
          </cell>
          <cell r="GG253">
            <v>0</v>
          </cell>
          <cell r="GH253">
            <v>0</v>
          </cell>
          <cell r="GI253">
            <v>0</v>
          </cell>
          <cell r="GJ253">
            <v>0</v>
          </cell>
          <cell r="GK253">
            <v>0</v>
          </cell>
          <cell r="GL253">
            <v>0</v>
          </cell>
          <cell r="GM253">
            <v>0</v>
          </cell>
          <cell r="GN253">
            <v>0</v>
          </cell>
          <cell r="GO253">
            <v>0</v>
          </cell>
          <cell r="GP253">
            <v>0</v>
          </cell>
          <cell r="GQ253">
            <v>0</v>
          </cell>
          <cell r="GR253">
            <v>0</v>
          </cell>
          <cell r="GS253">
            <v>0</v>
          </cell>
          <cell r="GT253">
            <v>0</v>
          </cell>
          <cell r="GU253">
            <v>0</v>
          </cell>
          <cell r="GV253">
            <v>0</v>
          </cell>
          <cell r="GW253">
            <v>0</v>
          </cell>
          <cell r="GX253">
            <v>0</v>
          </cell>
          <cell r="GY253">
            <v>0</v>
          </cell>
          <cell r="GZ253">
            <v>0</v>
          </cell>
          <cell r="HA253">
            <v>0</v>
          </cell>
          <cell r="HB253">
            <v>0</v>
          </cell>
          <cell r="HC253">
            <v>0</v>
          </cell>
          <cell r="HD253">
            <v>0</v>
          </cell>
          <cell r="HE253">
            <v>0</v>
          </cell>
          <cell r="HF253">
            <v>0</v>
          </cell>
          <cell r="HG253">
            <v>0</v>
          </cell>
          <cell r="HH253">
            <v>0</v>
          </cell>
          <cell r="HI253">
            <v>0</v>
          </cell>
          <cell r="HJ253">
            <v>0</v>
          </cell>
          <cell r="HK253">
            <v>0</v>
          </cell>
          <cell r="HL253">
            <v>0</v>
          </cell>
          <cell r="HM253">
            <v>0</v>
          </cell>
          <cell r="HN253">
            <v>0</v>
          </cell>
          <cell r="HO253">
            <v>0</v>
          </cell>
          <cell r="HP253">
            <v>0</v>
          </cell>
          <cell r="HQ253">
            <v>0</v>
          </cell>
          <cell r="HR253">
            <v>0</v>
          </cell>
          <cell r="HS253">
            <v>0</v>
          </cell>
          <cell r="HT253">
            <v>0</v>
          </cell>
          <cell r="HU253">
            <v>0</v>
          </cell>
          <cell r="HV253">
            <v>0</v>
          </cell>
          <cell r="HW253">
            <v>0</v>
          </cell>
          <cell r="HX253">
            <v>0</v>
          </cell>
          <cell r="HY253">
            <v>0</v>
          </cell>
          <cell r="HZ253">
            <v>0</v>
          </cell>
          <cell r="IA253">
            <v>0</v>
          </cell>
          <cell r="IB253">
            <v>0</v>
          </cell>
          <cell r="IC253">
            <v>0</v>
          </cell>
          <cell r="ID253">
            <v>0</v>
          </cell>
          <cell r="IE253">
            <v>0</v>
          </cell>
          <cell r="IF253">
            <v>0</v>
          </cell>
          <cell r="IG253">
            <v>0</v>
          </cell>
          <cell r="IH253">
            <v>0</v>
          </cell>
          <cell r="II253">
            <v>0</v>
          </cell>
          <cell r="IJ253">
            <v>0</v>
          </cell>
          <cell r="IK253">
            <v>0</v>
          </cell>
          <cell r="IL253">
            <v>0</v>
          </cell>
          <cell r="IM253">
            <v>0</v>
          </cell>
          <cell r="IN253">
            <v>0</v>
          </cell>
          <cell r="IO253">
            <v>0</v>
          </cell>
          <cell r="IP253">
            <v>0</v>
          </cell>
          <cell r="IQ253">
            <v>0</v>
          </cell>
          <cell r="IR253">
            <v>0</v>
          </cell>
          <cell r="IS253">
            <v>0</v>
          </cell>
          <cell r="IT253">
            <v>0</v>
          </cell>
          <cell r="IU253">
            <v>0</v>
          </cell>
          <cell r="IV253">
            <v>0</v>
          </cell>
          <cell r="IW253">
            <v>0</v>
          </cell>
          <cell r="IX253">
            <v>0</v>
          </cell>
          <cell r="IY253">
            <v>0</v>
          </cell>
          <cell r="IZ253">
            <v>0</v>
          </cell>
          <cell r="JA253">
            <v>0</v>
          </cell>
          <cell r="JB253">
            <v>0</v>
          </cell>
          <cell r="JC253">
            <v>0</v>
          </cell>
          <cell r="JD253">
            <v>0</v>
          </cell>
          <cell r="JE253">
            <v>0</v>
          </cell>
          <cell r="JF253">
            <v>0</v>
          </cell>
          <cell r="JG253">
            <v>0</v>
          </cell>
          <cell r="JH253">
            <v>0</v>
          </cell>
          <cell r="JI253">
            <v>0</v>
          </cell>
          <cell r="JJ253">
            <v>0</v>
          </cell>
          <cell r="JK253">
            <v>0</v>
          </cell>
          <cell r="JL253">
            <v>0</v>
          </cell>
          <cell r="JM253">
            <v>0</v>
          </cell>
          <cell r="JN253">
            <v>0</v>
          </cell>
          <cell r="JO253">
            <v>0</v>
          </cell>
          <cell r="JP253">
            <v>0</v>
          </cell>
          <cell r="JQ253">
            <v>0</v>
          </cell>
        </row>
        <row r="254">
          <cell r="F254">
            <v>0</v>
          </cell>
          <cell r="G254">
            <v>0</v>
          </cell>
          <cell r="H254">
            <v>0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  <cell r="AA254">
            <v>0</v>
          </cell>
          <cell r="AB254">
            <v>0</v>
          </cell>
          <cell r="AC254">
            <v>0</v>
          </cell>
          <cell r="AD254">
            <v>0</v>
          </cell>
          <cell r="AE254">
            <v>0</v>
          </cell>
          <cell r="AF254">
            <v>0</v>
          </cell>
          <cell r="AG254">
            <v>0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0</v>
          </cell>
          <cell r="AR254">
            <v>0</v>
          </cell>
          <cell r="AS254">
            <v>0</v>
          </cell>
          <cell r="AT254">
            <v>0</v>
          </cell>
          <cell r="AU254">
            <v>0</v>
          </cell>
          <cell r="AV254">
            <v>0</v>
          </cell>
          <cell r="AW254">
            <v>0</v>
          </cell>
          <cell r="AX254">
            <v>0</v>
          </cell>
          <cell r="AY254">
            <v>0</v>
          </cell>
          <cell r="AZ254">
            <v>0</v>
          </cell>
          <cell r="BA254">
            <v>0</v>
          </cell>
          <cell r="BB254">
            <v>0</v>
          </cell>
          <cell r="BC254">
            <v>0</v>
          </cell>
          <cell r="BD254">
            <v>0</v>
          </cell>
          <cell r="BE254">
            <v>0</v>
          </cell>
          <cell r="BF254">
            <v>0</v>
          </cell>
          <cell r="BG254">
            <v>0</v>
          </cell>
          <cell r="BH254">
            <v>0</v>
          </cell>
          <cell r="BI254">
            <v>0</v>
          </cell>
          <cell r="BJ254">
            <v>0</v>
          </cell>
          <cell r="BK254">
            <v>0</v>
          </cell>
          <cell r="BL254">
            <v>0</v>
          </cell>
          <cell r="BM254">
            <v>0</v>
          </cell>
          <cell r="BN254">
            <v>0</v>
          </cell>
          <cell r="BO254">
            <v>0</v>
          </cell>
          <cell r="BP254">
            <v>0</v>
          </cell>
          <cell r="BQ254">
            <v>0</v>
          </cell>
          <cell r="BR254">
            <v>0</v>
          </cell>
          <cell r="BS254">
            <v>0</v>
          </cell>
          <cell r="BT254">
            <v>0</v>
          </cell>
          <cell r="BU254">
            <v>0</v>
          </cell>
          <cell r="BV254">
            <v>0</v>
          </cell>
          <cell r="BW254">
            <v>0</v>
          </cell>
          <cell r="BX254">
            <v>0</v>
          </cell>
          <cell r="BY254">
            <v>0</v>
          </cell>
          <cell r="BZ254">
            <v>0</v>
          </cell>
          <cell r="CA254">
            <v>0</v>
          </cell>
          <cell r="CB254">
            <v>0</v>
          </cell>
          <cell r="CC254">
            <v>0</v>
          </cell>
          <cell r="CD254">
            <v>0</v>
          </cell>
          <cell r="CE254">
            <v>0</v>
          </cell>
          <cell r="CF254">
            <v>0</v>
          </cell>
          <cell r="CG254">
            <v>0</v>
          </cell>
          <cell r="CH254">
            <v>0</v>
          </cell>
          <cell r="CI254">
            <v>0</v>
          </cell>
          <cell r="CJ254">
            <v>0</v>
          </cell>
          <cell r="CK254">
            <v>0</v>
          </cell>
          <cell r="CL254">
            <v>0</v>
          </cell>
          <cell r="CM254">
            <v>0</v>
          </cell>
          <cell r="CN254">
            <v>0</v>
          </cell>
          <cell r="CO254">
            <v>0</v>
          </cell>
          <cell r="CP254">
            <v>0</v>
          </cell>
          <cell r="CQ254">
            <v>0</v>
          </cell>
          <cell r="CR254">
            <v>0</v>
          </cell>
          <cell r="CS254">
            <v>0</v>
          </cell>
          <cell r="CT254">
            <v>0</v>
          </cell>
          <cell r="CU254">
            <v>0</v>
          </cell>
          <cell r="CV254">
            <v>0</v>
          </cell>
          <cell r="CW254">
            <v>0</v>
          </cell>
          <cell r="CX254">
            <v>0</v>
          </cell>
          <cell r="CY254">
            <v>0</v>
          </cell>
          <cell r="CZ254">
            <v>0</v>
          </cell>
          <cell r="DA254">
            <v>0</v>
          </cell>
          <cell r="DB254">
            <v>0</v>
          </cell>
          <cell r="DC254">
            <v>0</v>
          </cell>
          <cell r="DD254">
            <v>0</v>
          </cell>
          <cell r="DE254">
            <v>0</v>
          </cell>
          <cell r="DF254">
            <v>0</v>
          </cell>
          <cell r="DG254">
            <v>0</v>
          </cell>
          <cell r="DH254">
            <v>0</v>
          </cell>
          <cell r="DI254">
            <v>0</v>
          </cell>
          <cell r="DJ254">
            <v>0</v>
          </cell>
          <cell r="DK254">
            <v>0</v>
          </cell>
          <cell r="DL254">
            <v>0</v>
          </cell>
          <cell r="DM254">
            <v>0</v>
          </cell>
          <cell r="DN254">
            <v>0</v>
          </cell>
          <cell r="DO254">
            <v>0</v>
          </cell>
          <cell r="DP254">
            <v>0</v>
          </cell>
          <cell r="DQ254">
            <v>0</v>
          </cell>
          <cell r="DR254">
            <v>0</v>
          </cell>
          <cell r="DS254">
            <v>0</v>
          </cell>
          <cell r="DT254">
            <v>0</v>
          </cell>
          <cell r="DU254">
            <v>0</v>
          </cell>
          <cell r="DV254">
            <v>0</v>
          </cell>
          <cell r="DW254">
            <v>0</v>
          </cell>
          <cell r="DX254">
            <v>0</v>
          </cell>
          <cell r="DY254">
            <v>0</v>
          </cell>
          <cell r="DZ254">
            <v>0</v>
          </cell>
          <cell r="EA254">
            <v>0</v>
          </cell>
          <cell r="EB254">
            <v>0</v>
          </cell>
          <cell r="EC254">
            <v>0</v>
          </cell>
          <cell r="ED254">
            <v>0</v>
          </cell>
          <cell r="EE254">
            <v>0</v>
          </cell>
          <cell r="EF254">
            <v>0</v>
          </cell>
          <cell r="EG254">
            <v>0</v>
          </cell>
          <cell r="EH254">
            <v>0</v>
          </cell>
          <cell r="EI254">
            <v>0</v>
          </cell>
          <cell r="EJ254">
            <v>0</v>
          </cell>
          <cell r="EK254">
            <v>0</v>
          </cell>
          <cell r="EL254">
            <v>0</v>
          </cell>
          <cell r="EM254">
            <v>0</v>
          </cell>
          <cell r="EN254">
            <v>0</v>
          </cell>
          <cell r="EO254">
            <v>0</v>
          </cell>
          <cell r="EP254">
            <v>0</v>
          </cell>
          <cell r="EQ254">
            <v>0</v>
          </cell>
          <cell r="ER254">
            <v>0</v>
          </cell>
          <cell r="ES254">
            <v>0</v>
          </cell>
          <cell r="ET254">
            <v>0</v>
          </cell>
          <cell r="EU254">
            <v>0</v>
          </cell>
          <cell r="EV254">
            <v>0</v>
          </cell>
          <cell r="EW254">
            <v>0</v>
          </cell>
          <cell r="EX254">
            <v>0</v>
          </cell>
          <cell r="EY254">
            <v>0</v>
          </cell>
          <cell r="EZ254">
            <v>0</v>
          </cell>
          <cell r="FA254">
            <v>0</v>
          </cell>
          <cell r="FB254">
            <v>0</v>
          </cell>
          <cell r="FC254">
            <v>0</v>
          </cell>
          <cell r="FD254">
            <v>0</v>
          </cell>
          <cell r="FE254">
            <v>0</v>
          </cell>
          <cell r="FF254">
            <v>0</v>
          </cell>
          <cell r="FG254">
            <v>0</v>
          </cell>
          <cell r="FH254">
            <v>0</v>
          </cell>
          <cell r="FI254">
            <v>0</v>
          </cell>
          <cell r="FJ254">
            <v>0</v>
          </cell>
          <cell r="FK254">
            <v>0</v>
          </cell>
          <cell r="FL254">
            <v>0</v>
          </cell>
          <cell r="FM254">
            <v>0</v>
          </cell>
          <cell r="FN254">
            <v>0</v>
          </cell>
          <cell r="FO254">
            <v>0</v>
          </cell>
          <cell r="FP254">
            <v>0</v>
          </cell>
          <cell r="FQ254">
            <v>0</v>
          </cell>
          <cell r="FR254">
            <v>0</v>
          </cell>
          <cell r="FS254">
            <v>0</v>
          </cell>
          <cell r="FT254">
            <v>0</v>
          </cell>
          <cell r="FU254">
            <v>0</v>
          </cell>
          <cell r="FV254">
            <v>0</v>
          </cell>
          <cell r="FW254">
            <v>0</v>
          </cell>
          <cell r="FX254">
            <v>0</v>
          </cell>
          <cell r="FY254">
            <v>0</v>
          </cell>
          <cell r="FZ254">
            <v>0</v>
          </cell>
          <cell r="GA254">
            <v>0</v>
          </cell>
          <cell r="GB254">
            <v>0</v>
          </cell>
          <cell r="GC254">
            <v>0</v>
          </cell>
          <cell r="GD254">
            <v>0</v>
          </cell>
          <cell r="GE254">
            <v>0</v>
          </cell>
          <cell r="GF254">
            <v>0</v>
          </cell>
          <cell r="GG254">
            <v>0</v>
          </cell>
          <cell r="GH254">
            <v>0</v>
          </cell>
          <cell r="GI254">
            <v>0</v>
          </cell>
          <cell r="GJ254">
            <v>0</v>
          </cell>
          <cell r="GK254">
            <v>0</v>
          </cell>
          <cell r="GL254">
            <v>0</v>
          </cell>
          <cell r="GM254">
            <v>0</v>
          </cell>
          <cell r="GN254">
            <v>0</v>
          </cell>
          <cell r="GO254">
            <v>0</v>
          </cell>
          <cell r="GP254">
            <v>0</v>
          </cell>
          <cell r="GQ254">
            <v>0</v>
          </cell>
          <cell r="GR254">
            <v>0</v>
          </cell>
          <cell r="GS254">
            <v>0</v>
          </cell>
          <cell r="GT254">
            <v>0</v>
          </cell>
          <cell r="GU254">
            <v>0</v>
          </cell>
          <cell r="GV254">
            <v>0</v>
          </cell>
          <cell r="GW254">
            <v>0</v>
          </cell>
          <cell r="GX254">
            <v>0</v>
          </cell>
          <cell r="GY254">
            <v>0</v>
          </cell>
          <cell r="GZ254">
            <v>0</v>
          </cell>
          <cell r="HA254">
            <v>0</v>
          </cell>
          <cell r="HB254">
            <v>0</v>
          </cell>
          <cell r="HC254">
            <v>0</v>
          </cell>
          <cell r="HD254">
            <v>0</v>
          </cell>
          <cell r="HE254">
            <v>0</v>
          </cell>
          <cell r="HF254">
            <v>0</v>
          </cell>
          <cell r="HG254">
            <v>0</v>
          </cell>
          <cell r="HH254">
            <v>0</v>
          </cell>
          <cell r="HI254">
            <v>0</v>
          </cell>
          <cell r="HJ254">
            <v>0</v>
          </cell>
          <cell r="HK254">
            <v>0</v>
          </cell>
          <cell r="HL254">
            <v>0</v>
          </cell>
          <cell r="HM254">
            <v>0</v>
          </cell>
          <cell r="HN254">
            <v>0</v>
          </cell>
          <cell r="HO254">
            <v>0</v>
          </cell>
          <cell r="HP254">
            <v>0</v>
          </cell>
          <cell r="HQ254">
            <v>0</v>
          </cell>
          <cell r="HR254">
            <v>0</v>
          </cell>
          <cell r="HS254">
            <v>0</v>
          </cell>
          <cell r="HT254">
            <v>0</v>
          </cell>
          <cell r="HU254">
            <v>0</v>
          </cell>
          <cell r="HV254">
            <v>0</v>
          </cell>
          <cell r="HW254">
            <v>0</v>
          </cell>
          <cell r="HX254">
            <v>0</v>
          </cell>
          <cell r="HY254">
            <v>0</v>
          </cell>
          <cell r="HZ254">
            <v>0</v>
          </cell>
          <cell r="IA254">
            <v>0</v>
          </cell>
          <cell r="IB254">
            <v>0</v>
          </cell>
          <cell r="IC254">
            <v>0</v>
          </cell>
          <cell r="ID254">
            <v>0</v>
          </cell>
          <cell r="IE254">
            <v>0</v>
          </cell>
          <cell r="IF254">
            <v>0</v>
          </cell>
          <cell r="IG254">
            <v>0</v>
          </cell>
          <cell r="IH254">
            <v>0</v>
          </cell>
          <cell r="II254">
            <v>0</v>
          </cell>
          <cell r="IJ254">
            <v>0</v>
          </cell>
          <cell r="IK254">
            <v>0</v>
          </cell>
          <cell r="IL254">
            <v>0</v>
          </cell>
          <cell r="IM254">
            <v>0</v>
          </cell>
          <cell r="IN254">
            <v>0</v>
          </cell>
          <cell r="IO254">
            <v>0</v>
          </cell>
          <cell r="IP254">
            <v>0</v>
          </cell>
          <cell r="IQ254">
            <v>0</v>
          </cell>
          <cell r="IR254">
            <v>0</v>
          </cell>
          <cell r="IS254">
            <v>0</v>
          </cell>
          <cell r="IT254">
            <v>0</v>
          </cell>
          <cell r="IU254">
            <v>0</v>
          </cell>
          <cell r="IV254">
            <v>0</v>
          </cell>
          <cell r="IW254">
            <v>0</v>
          </cell>
          <cell r="IX254">
            <v>0</v>
          </cell>
          <cell r="IY254">
            <v>0</v>
          </cell>
          <cell r="IZ254">
            <v>0</v>
          </cell>
          <cell r="JA254">
            <v>0</v>
          </cell>
          <cell r="JB254">
            <v>0</v>
          </cell>
          <cell r="JC254">
            <v>0</v>
          </cell>
          <cell r="JD254">
            <v>0</v>
          </cell>
          <cell r="JE254">
            <v>0</v>
          </cell>
          <cell r="JF254">
            <v>0</v>
          </cell>
          <cell r="JG254">
            <v>0</v>
          </cell>
          <cell r="JH254">
            <v>0</v>
          </cell>
          <cell r="JI254">
            <v>0</v>
          </cell>
          <cell r="JJ254">
            <v>0</v>
          </cell>
          <cell r="JK254">
            <v>0</v>
          </cell>
          <cell r="JL254">
            <v>0</v>
          </cell>
          <cell r="JM254">
            <v>0</v>
          </cell>
          <cell r="JN254">
            <v>0</v>
          </cell>
          <cell r="JO254">
            <v>0</v>
          </cell>
          <cell r="JP254">
            <v>0</v>
          </cell>
          <cell r="JQ254">
            <v>0</v>
          </cell>
        </row>
        <row r="255">
          <cell r="F255">
            <v>0</v>
          </cell>
          <cell r="G255">
            <v>0</v>
          </cell>
          <cell r="H255">
            <v>0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0</v>
          </cell>
          <cell r="R255">
            <v>0</v>
          </cell>
          <cell r="S255">
            <v>0</v>
          </cell>
          <cell r="T255">
            <v>0</v>
          </cell>
          <cell r="U255">
            <v>0</v>
          </cell>
          <cell r="V255">
            <v>0</v>
          </cell>
          <cell r="W255">
            <v>0</v>
          </cell>
          <cell r="X255">
            <v>0</v>
          </cell>
          <cell r="Y255">
            <v>0</v>
          </cell>
          <cell r="Z255">
            <v>0</v>
          </cell>
          <cell r="AA255">
            <v>0</v>
          </cell>
          <cell r="AB255">
            <v>0</v>
          </cell>
          <cell r="AC255">
            <v>0</v>
          </cell>
          <cell r="AD255">
            <v>0</v>
          </cell>
          <cell r="AE255">
            <v>0</v>
          </cell>
          <cell r="AF255">
            <v>0</v>
          </cell>
          <cell r="AG255">
            <v>0</v>
          </cell>
          <cell r="AH255">
            <v>0</v>
          </cell>
          <cell r="AI255">
            <v>0</v>
          </cell>
          <cell r="AJ255">
            <v>0</v>
          </cell>
          <cell r="AK255">
            <v>0</v>
          </cell>
          <cell r="AL255">
            <v>0</v>
          </cell>
          <cell r="AM255">
            <v>0</v>
          </cell>
          <cell r="AN255">
            <v>0</v>
          </cell>
          <cell r="AO255">
            <v>0</v>
          </cell>
          <cell r="AP255">
            <v>0</v>
          </cell>
          <cell r="AQ255">
            <v>0</v>
          </cell>
          <cell r="AR255">
            <v>0</v>
          </cell>
          <cell r="AS255">
            <v>0</v>
          </cell>
          <cell r="AT255">
            <v>0</v>
          </cell>
          <cell r="AU255">
            <v>0</v>
          </cell>
          <cell r="AV255">
            <v>0</v>
          </cell>
          <cell r="AW255">
            <v>0</v>
          </cell>
          <cell r="AX255">
            <v>0</v>
          </cell>
          <cell r="AY255">
            <v>0</v>
          </cell>
          <cell r="AZ255">
            <v>0</v>
          </cell>
          <cell r="BA255">
            <v>0</v>
          </cell>
          <cell r="BB255">
            <v>0</v>
          </cell>
          <cell r="BC255">
            <v>0</v>
          </cell>
          <cell r="BD255">
            <v>0</v>
          </cell>
          <cell r="BE255">
            <v>0</v>
          </cell>
          <cell r="BF255">
            <v>0</v>
          </cell>
          <cell r="BG255">
            <v>0</v>
          </cell>
          <cell r="BH255">
            <v>0</v>
          </cell>
          <cell r="BI255">
            <v>0</v>
          </cell>
          <cell r="BJ255">
            <v>0</v>
          </cell>
          <cell r="BK255">
            <v>0</v>
          </cell>
          <cell r="BL255">
            <v>0</v>
          </cell>
          <cell r="BM255">
            <v>0</v>
          </cell>
          <cell r="BN255">
            <v>0</v>
          </cell>
          <cell r="BO255">
            <v>0</v>
          </cell>
          <cell r="BP255">
            <v>0</v>
          </cell>
          <cell r="BQ255">
            <v>0</v>
          </cell>
          <cell r="BR255">
            <v>0</v>
          </cell>
          <cell r="BS255">
            <v>0</v>
          </cell>
          <cell r="BT255">
            <v>0</v>
          </cell>
          <cell r="BU255">
            <v>0</v>
          </cell>
          <cell r="BV255">
            <v>0</v>
          </cell>
          <cell r="BW255">
            <v>0</v>
          </cell>
          <cell r="BX255">
            <v>0</v>
          </cell>
          <cell r="BY255">
            <v>0</v>
          </cell>
          <cell r="BZ255">
            <v>0</v>
          </cell>
          <cell r="CA255">
            <v>0</v>
          </cell>
          <cell r="CB255">
            <v>0</v>
          </cell>
          <cell r="CC255">
            <v>0</v>
          </cell>
          <cell r="CD255">
            <v>0</v>
          </cell>
          <cell r="CE255">
            <v>0</v>
          </cell>
          <cell r="CF255">
            <v>0</v>
          </cell>
          <cell r="CG255">
            <v>0</v>
          </cell>
          <cell r="CH255">
            <v>0</v>
          </cell>
          <cell r="CI255">
            <v>0</v>
          </cell>
          <cell r="CJ255">
            <v>0</v>
          </cell>
          <cell r="CK255">
            <v>0</v>
          </cell>
          <cell r="CL255">
            <v>0</v>
          </cell>
          <cell r="CM255">
            <v>0</v>
          </cell>
          <cell r="CN255">
            <v>0</v>
          </cell>
          <cell r="CO255">
            <v>0</v>
          </cell>
          <cell r="CP255">
            <v>0</v>
          </cell>
          <cell r="CQ255">
            <v>0</v>
          </cell>
          <cell r="CR255">
            <v>0</v>
          </cell>
          <cell r="CS255">
            <v>0</v>
          </cell>
          <cell r="CT255">
            <v>0</v>
          </cell>
          <cell r="CU255">
            <v>0</v>
          </cell>
          <cell r="CV255">
            <v>0</v>
          </cell>
          <cell r="CW255">
            <v>0</v>
          </cell>
          <cell r="CX255">
            <v>0</v>
          </cell>
          <cell r="CY255">
            <v>0</v>
          </cell>
          <cell r="CZ255">
            <v>0</v>
          </cell>
          <cell r="DA255">
            <v>0</v>
          </cell>
          <cell r="DB255">
            <v>0</v>
          </cell>
          <cell r="DC255">
            <v>0</v>
          </cell>
          <cell r="DD255">
            <v>0</v>
          </cell>
          <cell r="DE255">
            <v>0</v>
          </cell>
          <cell r="DF255">
            <v>0</v>
          </cell>
          <cell r="DG255">
            <v>0</v>
          </cell>
          <cell r="DH255">
            <v>0</v>
          </cell>
          <cell r="DI255">
            <v>0</v>
          </cell>
          <cell r="DJ255">
            <v>0</v>
          </cell>
          <cell r="DK255">
            <v>0</v>
          </cell>
          <cell r="DL255">
            <v>0</v>
          </cell>
          <cell r="DM255">
            <v>0</v>
          </cell>
          <cell r="DN255">
            <v>0</v>
          </cell>
          <cell r="DO255">
            <v>0</v>
          </cell>
          <cell r="DP255">
            <v>0</v>
          </cell>
          <cell r="DQ255">
            <v>0</v>
          </cell>
          <cell r="DR255">
            <v>0</v>
          </cell>
          <cell r="DS255">
            <v>0</v>
          </cell>
          <cell r="DT255">
            <v>0</v>
          </cell>
          <cell r="DU255">
            <v>0</v>
          </cell>
          <cell r="DV255">
            <v>0</v>
          </cell>
          <cell r="DW255">
            <v>0</v>
          </cell>
          <cell r="DX255">
            <v>0</v>
          </cell>
          <cell r="DY255">
            <v>0</v>
          </cell>
          <cell r="DZ255">
            <v>0</v>
          </cell>
          <cell r="EA255">
            <v>0</v>
          </cell>
          <cell r="EB255">
            <v>0</v>
          </cell>
          <cell r="EC255">
            <v>0</v>
          </cell>
          <cell r="ED255">
            <v>0</v>
          </cell>
          <cell r="EE255">
            <v>0</v>
          </cell>
          <cell r="EF255">
            <v>0</v>
          </cell>
          <cell r="EG255">
            <v>0</v>
          </cell>
          <cell r="EH255">
            <v>0</v>
          </cell>
          <cell r="EI255">
            <v>0</v>
          </cell>
          <cell r="EJ255">
            <v>0</v>
          </cell>
          <cell r="EK255">
            <v>0</v>
          </cell>
          <cell r="EL255">
            <v>0</v>
          </cell>
          <cell r="EM255">
            <v>0</v>
          </cell>
          <cell r="EN255">
            <v>0</v>
          </cell>
          <cell r="EO255">
            <v>0</v>
          </cell>
          <cell r="EP255">
            <v>0</v>
          </cell>
          <cell r="EQ255">
            <v>0</v>
          </cell>
          <cell r="ER255">
            <v>0</v>
          </cell>
          <cell r="ES255">
            <v>0</v>
          </cell>
          <cell r="ET255">
            <v>0</v>
          </cell>
          <cell r="EU255">
            <v>0</v>
          </cell>
          <cell r="EV255">
            <v>0</v>
          </cell>
          <cell r="EW255">
            <v>0</v>
          </cell>
          <cell r="EX255">
            <v>0</v>
          </cell>
          <cell r="EY255">
            <v>0</v>
          </cell>
          <cell r="EZ255">
            <v>0</v>
          </cell>
          <cell r="FA255">
            <v>0</v>
          </cell>
          <cell r="FB255">
            <v>0</v>
          </cell>
          <cell r="FC255">
            <v>0</v>
          </cell>
          <cell r="FD255">
            <v>0</v>
          </cell>
          <cell r="FE255">
            <v>0</v>
          </cell>
          <cell r="FF255">
            <v>0</v>
          </cell>
          <cell r="FG255">
            <v>0</v>
          </cell>
          <cell r="FH255">
            <v>0</v>
          </cell>
          <cell r="FI255">
            <v>0</v>
          </cell>
          <cell r="FJ255">
            <v>0</v>
          </cell>
          <cell r="FK255">
            <v>0</v>
          </cell>
          <cell r="FL255">
            <v>0</v>
          </cell>
          <cell r="FM255">
            <v>0</v>
          </cell>
          <cell r="FN255">
            <v>0</v>
          </cell>
          <cell r="FO255">
            <v>0</v>
          </cell>
          <cell r="FP255">
            <v>0</v>
          </cell>
          <cell r="FQ255">
            <v>0</v>
          </cell>
          <cell r="FR255">
            <v>0</v>
          </cell>
          <cell r="FS255">
            <v>0</v>
          </cell>
          <cell r="FT255">
            <v>0</v>
          </cell>
          <cell r="FU255">
            <v>0</v>
          </cell>
          <cell r="FV255">
            <v>0</v>
          </cell>
          <cell r="FW255">
            <v>0</v>
          </cell>
          <cell r="FX255">
            <v>0</v>
          </cell>
          <cell r="FY255">
            <v>0</v>
          </cell>
          <cell r="FZ255">
            <v>0</v>
          </cell>
          <cell r="GA255">
            <v>0</v>
          </cell>
          <cell r="GB255">
            <v>0</v>
          </cell>
          <cell r="GC255">
            <v>0</v>
          </cell>
          <cell r="GD255">
            <v>0</v>
          </cell>
          <cell r="GE255">
            <v>0</v>
          </cell>
          <cell r="GF255">
            <v>0</v>
          </cell>
          <cell r="GG255">
            <v>0</v>
          </cell>
          <cell r="GH255">
            <v>0</v>
          </cell>
          <cell r="GI255">
            <v>0</v>
          </cell>
          <cell r="GJ255">
            <v>0</v>
          </cell>
          <cell r="GK255">
            <v>0</v>
          </cell>
          <cell r="GL255">
            <v>0</v>
          </cell>
          <cell r="GM255">
            <v>0</v>
          </cell>
          <cell r="GN255">
            <v>0</v>
          </cell>
          <cell r="GO255">
            <v>0</v>
          </cell>
          <cell r="GP255">
            <v>0</v>
          </cell>
          <cell r="GQ255">
            <v>0</v>
          </cell>
          <cell r="GR255">
            <v>0</v>
          </cell>
          <cell r="GS255">
            <v>0</v>
          </cell>
          <cell r="GT255">
            <v>0</v>
          </cell>
          <cell r="GU255">
            <v>0</v>
          </cell>
          <cell r="GV255">
            <v>0</v>
          </cell>
          <cell r="GW255">
            <v>0</v>
          </cell>
          <cell r="GX255">
            <v>0</v>
          </cell>
          <cell r="GY255">
            <v>0</v>
          </cell>
          <cell r="GZ255">
            <v>0</v>
          </cell>
          <cell r="HA255">
            <v>0</v>
          </cell>
          <cell r="HB255">
            <v>0</v>
          </cell>
          <cell r="HC255">
            <v>0</v>
          </cell>
          <cell r="HD255">
            <v>0</v>
          </cell>
          <cell r="HE255">
            <v>0</v>
          </cell>
          <cell r="HF255">
            <v>0</v>
          </cell>
          <cell r="HG255">
            <v>0</v>
          </cell>
          <cell r="HH255">
            <v>0</v>
          </cell>
          <cell r="HI255">
            <v>0</v>
          </cell>
          <cell r="HJ255">
            <v>0</v>
          </cell>
          <cell r="HK255">
            <v>0</v>
          </cell>
          <cell r="HL255">
            <v>0</v>
          </cell>
          <cell r="HM255">
            <v>0</v>
          </cell>
          <cell r="HN255">
            <v>0</v>
          </cell>
          <cell r="HO255">
            <v>0</v>
          </cell>
          <cell r="HP255">
            <v>0</v>
          </cell>
          <cell r="HQ255">
            <v>0</v>
          </cell>
          <cell r="HR255">
            <v>0</v>
          </cell>
          <cell r="HS255">
            <v>0</v>
          </cell>
          <cell r="HT255">
            <v>0</v>
          </cell>
          <cell r="HU255">
            <v>0</v>
          </cell>
          <cell r="HV255">
            <v>0</v>
          </cell>
          <cell r="HW255">
            <v>0</v>
          </cell>
          <cell r="HX255">
            <v>0</v>
          </cell>
          <cell r="HY255">
            <v>0</v>
          </cell>
          <cell r="HZ255">
            <v>0</v>
          </cell>
          <cell r="IA255">
            <v>0</v>
          </cell>
          <cell r="IB255">
            <v>0</v>
          </cell>
          <cell r="IC255">
            <v>0</v>
          </cell>
          <cell r="ID255">
            <v>0</v>
          </cell>
          <cell r="IE255">
            <v>0</v>
          </cell>
          <cell r="IF255">
            <v>0</v>
          </cell>
          <cell r="IG255">
            <v>0</v>
          </cell>
          <cell r="IH255">
            <v>0</v>
          </cell>
          <cell r="II255">
            <v>0</v>
          </cell>
          <cell r="IJ255">
            <v>0</v>
          </cell>
          <cell r="IK255">
            <v>0</v>
          </cell>
          <cell r="IL255">
            <v>0</v>
          </cell>
          <cell r="IM255">
            <v>0</v>
          </cell>
          <cell r="IN255">
            <v>0</v>
          </cell>
          <cell r="IO255">
            <v>0</v>
          </cell>
          <cell r="IP255">
            <v>0</v>
          </cell>
          <cell r="IQ255">
            <v>0</v>
          </cell>
          <cell r="IR255">
            <v>0</v>
          </cell>
          <cell r="IS255">
            <v>0</v>
          </cell>
          <cell r="IT255">
            <v>0</v>
          </cell>
          <cell r="IU255">
            <v>0</v>
          </cell>
          <cell r="IV255">
            <v>0</v>
          </cell>
          <cell r="IW255">
            <v>0</v>
          </cell>
          <cell r="IX255">
            <v>0</v>
          </cell>
          <cell r="IY255">
            <v>0</v>
          </cell>
          <cell r="IZ255">
            <v>0</v>
          </cell>
          <cell r="JA255">
            <v>0</v>
          </cell>
          <cell r="JB255">
            <v>0</v>
          </cell>
          <cell r="JC255">
            <v>0</v>
          </cell>
          <cell r="JD255">
            <v>0</v>
          </cell>
          <cell r="JE255">
            <v>0</v>
          </cell>
          <cell r="JF255">
            <v>0</v>
          </cell>
          <cell r="JG255">
            <v>0</v>
          </cell>
          <cell r="JH255">
            <v>0</v>
          </cell>
          <cell r="JI255">
            <v>0</v>
          </cell>
          <cell r="JJ255">
            <v>0</v>
          </cell>
          <cell r="JK255">
            <v>0</v>
          </cell>
          <cell r="JL255">
            <v>0</v>
          </cell>
          <cell r="JM255">
            <v>0</v>
          </cell>
          <cell r="JN255">
            <v>0</v>
          </cell>
          <cell r="JO255">
            <v>0</v>
          </cell>
          <cell r="JP255">
            <v>0</v>
          </cell>
          <cell r="JQ255">
            <v>0</v>
          </cell>
        </row>
        <row r="256">
          <cell r="F256">
            <v>0</v>
          </cell>
          <cell r="G256">
            <v>0</v>
          </cell>
          <cell r="H256">
            <v>0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0</v>
          </cell>
          <cell r="R256">
            <v>0</v>
          </cell>
          <cell r="S256">
            <v>0</v>
          </cell>
          <cell r="T256">
            <v>0</v>
          </cell>
          <cell r="U256">
            <v>0</v>
          </cell>
          <cell r="V256">
            <v>0</v>
          </cell>
          <cell r="W256">
            <v>0</v>
          </cell>
          <cell r="X256">
            <v>0</v>
          </cell>
          <cell r="Y256">
            <v>0</v>
          </cell>
          <cell r="Z256">
            <v>0</v>
          </cell>
          <cell r="AA256">
            <v>0</v>
          </cell>
          <cell r="AB256">
            <v>0</v>
          </cell>
          <cell r="AC256">
            <v>0</v>
          </cell>
          <cell r="AD256">
            <v>0</v>
          </cell>
          <cell r="AE256">
            <v>0</v>
          </cell>
          <cell r="AF256">
            <v>0</v>
          </cell>
          <cell r="AG256">
            <v>0</v>
          </cell>
          <cell r="AH256">
            <v>0</v>
          </cell>
          <cell r="AI256">
            <v>0</v>
          </cell>
          <cell r="AJ256">
            <v>0</v>
          </cell>
          <cell r="AK256">
            <v>0</v>
          </cell>
          <cell r="AL256">
            <v>0</v>
          </cell>
          <cell r="AM256">
            <v>0</v>
          </cell>
          <cell r="AN256">
            <v>0</v>
          </cell>
          <cell r="AO256">
            <v>0</v>
          </cell>
          <cell r="AP256">
            <v>0</v>
          </cell>
          <cell r="AQ256">
            <v>0</v>
          </cell>
          <cell r="AR256">
            <v>0</v>
          </cell>
          <cell r="AS256">
            <v>0</v>
          </cell>
          <cell r="AT256">
            <v>0</v>
          </cell>
          <cell r="AU256">
            <v>0</v>
          </cell>
          <cell r="AV256">
            <v>0</v>
          </cell>
          <cell r="AW256">
            <v>0</v>
          </cell>
          <cell r="AX256">
            <v>0</v>
          </cell>
          <cell r="AY256">
            <v>0</v>
          </cell>
          <cell r="AZ256">
            <v>0</v>
          </cell>
          <cell r="BA256">
            <v>0</v>
          </cell>
          <cell r="BB256">
            <v>0</v>
          </cell>
          <cell r="BC256">
            <v>0</v>
          </cell>
          <cell r="BD256">
            <v>0</v>
          </cell>
          <cell r="BE256">
            <v>0</v>
          </cell>
          <cell r="BF256">
            <v>0</v>
          </cell>
          <cell r="BG256">
            <v>0</v>
          </cell>
          <cell r="BH256">
            <v>0</v>
          </cell>
          <cell r="BI256">
            <v>0</v>
          </cell>
          <cell r="BJ256">
            <v>0</v>
          </cell>
          <cell r="BK256">
            <v>0</v>
          </cell>
          <cell r="BL256">
            <v>0</v>
          </cell>
          <cell r="BM256">
            <v>0</v>
          </cell>
          <cell r="BN256">
            <v>0</v>
          </cell>
          <cell r="BO256">
            <v>0</v>
          </cell>
          <cell r="BP256">
            <v>0</v>
          </cell>
          <cell r="BQ256">
            <v>0</v>
          </cell>
          <cell r="BR256">
            <v>0</v>
          </cell>
          <cell r="BS256">
            <v>0</v>
          </cell>
          <cell r="BT256">
            <v>0</v>
          </cell>
          <cell r="BU256">
            <v>0</v>
          </cell>
          <cell r="BV256">
            <v>0</v>
          </cell>
          <cell r="BW256">
            <v>0</v>
          </cell>
          <cell r="BX256">
            <v>0</v>
          </cell>
          <cell r="BY256">
            <v>0</v>
          </cell>
          <cell r="BZ256">
            <v>0</v>
          </cell>
          <cell r="CA256">
            <v>0</v>
          </cell>
          <cell r="CB256">
            <v>0</v>
          </cell>
          <cell r="CC256">
            <v>0</v>
          </cell>
          <cell r="CD256">
            <v>0</v>
          </cell>
          <cell r="CE256">
            <v>0</v>
          </cell>
          <cell r="CF256">
            <v>0</v>
          </cell>
          <cell r="CG256">
            <v>0</v>
          </cell>
          <cell r="CH256">
            <v>0</v>
          </cell>
          <cell r="CI256">
            <v>0</v>
          </cell>
          <cell r="CJ256">
            <v>0</v>
          </cell>
          <cell r="CK256">
            <v>0</v>
          </cell>
          <cell r="CL256">
            <v>0</v>
          </cell>
          <cell r="CM256">
            <v>0</v>
          </cell>
          <cell r="CN256">
            <v>0</v>
          </cell>
          <cell r="CO256">
            <v>0</v>
          </cell>
          <cell r="CP256">
            <v>0</v>
          </cell>
          <cell r="CQ256">
            <v>0</v>
          </cell>
          <cell r="CR256">
            <v>0</v>
          </cell>
          <cell r="CS256">
            <v>0</v>
          </cell>
          <cell r="CT256">
            <v>0</v>
          </cell>
          <cell r="CU256">
            <v>0</v>
          </cell>
          <cell r="CV256">
            <v>0</v>
          </cell>
          <cell r="CW256">
            <v>0</v>
          </cell>
          <cell r="CX256">
            <v>0</v>
          </cell>
          <cell r="CY256">
            <v>0</v>
          </cell>
          <cell r="CZ256">
            <v>0</v>
          </cell>
          <cell r="DA256">
            <v>0</v>
          </cell>
          <cell r="DB256">
            <v>0</v>
          </cell>
          <cell r="DC256">
            <v>0</v>
          </cell>
          <cell r="DD256">
            <v>0</v>
          </cell>
          <cell r="DE256">
            <v>0</v>
          </cell>
          <cell r="DF256">
            <v>0</v>
          </cell>
          <cell r="DG256">
            <v>0</v>
          </cell>
          <cell r="DH256">
            <v>0</v>
          </cell>
          <cell r="DI256">
            <v>0</v>
          </cell>
          <cell r="DJ256">
            <v>0</v>
          </cell>
          <cell r="DK256">
            <v>0</v>
          </cell>
          <cell r="DL256">
            <v>0</v>
          </cell>
          <cell r="DM256">
            <v>0</v>
          </cell>
          <cell r="DN256">
            <v>0</v>
          </cell>
          <cell r="DO256">
            <v>0</v>
          </cell>
          <cell r="DP256">
            <v>0</v>
          </cell>
          <cell r="DQ256">
            <v>0</v>
          </cell>
          <cell r="DR256">
            <v>0</v>
          </cell>
          <cell r="DS256">
            <v>0</v>
          </cell>
          <cell r="DT256">
            <v>0</v>
          </cell>
          <cell r="DU256">
            <v>0</v>
          </cell>
          <cell r="DV256">
            <v>0</v>
          </cell>
          <cell r="DW256">
            <v>0</v>
          </cell>
          <cell r="DX256">
            <v>0</v>
          </cell>
          <cell r="DY256">
            <v>0</v>
          </cell>
          <cell r="DZ256">
            <v>0</v>
          </cell>
          <cell r="EA256">
            <v>0</v>
          </cell>
          <cell r="EB256">
            <v>0</v>
          </cell>
          <cell r="EC256">
            <v>0</v>
          </cell>
          <cell r="ED256">
            <v>0</v>
          </cell>
          <cell r="EE256">
            <v>0</v>
          </cell>
          <cell r="EF256">
            <v>0</v>
          </cell>
          <cell r="EG256">
            <v>0</v>
          </cell>
          <cell r="EH256">
            <v>0</v>
          </cell>
          <cell r="EI256">
            <v>0</v>
          </cell>
          <cell r="EJ256">
            <v>0</v>
          </cell>
          <cell r="EK256">
            <v>0</v>
          </cell>
          <cell r="EL256">
            <v>0</v>
          </cell>
          <cell r="EM256">
            <v>0</v>
          </cell>
          <cell r="EN256">
            <v>0</v>
          </cell>
          <cell r="EO256">
            <v>0</v>
          </cell>
          <cell r="EP256">
            <v>0</v>
          </cell>
          <cell r="EQ256">
            <v>0</v>
          </cell>
          <cell r="ER256">
            <v>0</v>
          </cell>
          <cell r="ES256">
            <v>0</v>
          </cell>
          <cell r="ET256">
            <v>0</v>
          </cell>
          <cell r="EU256">
            <v>0</v>
          </cell>
          <cell r="EV256">
            <v>0</v>
          </cell>
          <cell r="EW256">
            <v>0</v>
          </cell>
          <cell r="EX256">
            <v>0</v>
          </cell>
          <cell r="EY256">
            <v>0</v>
          </cell>
          <cell r="EZ256">
            <v>0</v>
          </cell>
          <cell r="FA256">
            <v>0</v>
          </cell>
          <cell r="FB256">
            <v>0</v>
          </cell>
          <cell r="FC256">
            <v>0</v>
          </cell>
          <cell r="FD256">
            <v>0</v>
          </cell>
          <cell r="FE256">
            <v>0</v>
          </cell>
          <cell r="FF256">
            <v>0</v>
          </cell>
          <cell r="FG256">
            <v>0</v>
          </cell>
          <cell r="FH256">
            <v>0</v>
          </cell>
          <cell r="FI256">
            <v>0</v>
          </cell>
          <cell r="FJ256">
            <v>0</v>
          </cell>
          <cell r="FK256">
            <v>0</v>
          </cell>
          <cell r="FL256">
            <v>0</v>
          </cell>
          <cell r="FM256">
            <v>0</v>
          </cell>
          <cell r="FN256">
            <v>0</v>
          </cell>
          <cell r="FO256">
            <v>0</v>
          </cell>
          <cell r="FP256">
            <v>0</v>
          </cell>
          <cell r="FQ256">
            <v>0</v>
          </cell>
          <cell r="FR256">
            <v>0</v>
          </cell>
          <cell r="FS256">
            <v>0</v>
          </cell>
          <cell r="FT256">
            <v>0</v>
          </cell>
          <cell r="FU256">
            <v>0</v>
          </cell>
          <cell r="FV256">
            <v>0</v>
          </cell>
          <cell r="FW256">
            <v>0</v>
          </cell>
          <cell r="FX256">
            <v>0</v>
          </cell>
          <cell r="FY256">
            <v>0</v>
          </cell>
          <cell r="FZ256">
            <v>0</v>
          </cell>
          <cell r="GA256">
            <v>0</v>
          </cell>
          <cell r="GB256">
            <v>0</v>
          </cell>
          <cell r="GC256">
            <v>0</v>
          </cell>
          <cell r="GD256">
            <v>0</v>
          </cell>
          <cell r="GE256">
            <v>0</v>
          </cell>
          <cell r="GF256">
            <v>0</v>
          </cell>
          <cell r="GG256">
            <v>0</v>
          </cell>
          <cell r="GH256">
            <v>0</v>
          </cell>
          <cell r="GI256">
            <v>0</v>
          </cell>
          <cell r="GJ256">
            <v>0</v>
          </cell>
          <cell r="GK256">
            <v>0</v>
          </cell>
          <cell r="GL256">
            <v>0</v>
          </cell>
          <cell r="GM256">
            <v>0</v>
          </cell>
          <cell r="GN256">
            <v>0</v>
          </cell>
          <cell r="GO256">
            <v>0</v>
          </cell>
          <cell r="GP256">
            <v>0</v>
          </cell>
          <cell r="GQ256">
            <v>0</v>
          </cell>
          <cell r="GR256">
            <v>0</v>
          </cell>
          <cell r="GS256">
            <v>0</v>
          </cell>
          <cell r="GT256">
            <v>0</v>
          </cell>
          <cell r="GU256">
            <v>0</v>
          </cell>
          <cell r="GV256">
            <v>0</v>
          </cell>
          <cell r="GW256">
            <v>0</v>
          </cell>
          <cell r="GX256">
            <v>0</v>
          </cell>
          <cell r="GY256">
            <v>0</v>
          </cell>
          <cell r="GZ256">
            <v>0</v>
          </cell>
          <cell r="HA256">
            <v>0</v>
          </cell>
          <cell r="HB256">
            <v>0</v>
          </cell>
          <cell r="HC256">
            <v>0</v>
          </cell>
          <cell r="HD256">
            <v>0</v>
          </cell>
          <cell r="HE256">
            <v>0</v>
          </cell>
          <cell r="HF256">
            <v>0</v>
          </cell>
          <cell r="HG256">
            <v>0</v>
          </cell>
          <cell r="HH256">
            <v>0</v>
          </cell>
          <cell r="HI256">
            <v>0</v>
          </cell>
          <cell r="HJ256">
            <v>0</v>
          </cell>
          <cell r="HK256">
            <v>0</v>
          </cell>
          <cell r="HL256">
            <v>0</v>
          </cell>
          <cell r="HM256">
            <v>0</v>
          </cell>
          <cell r="HN256">
            <v>0</v>
          </cell>
          <cell r="HO256">
            <v>0</v>
          </cell>
          <cell r="HP256">
            <v>0</v>
          </cell>
          <cell r="HQ256">
            <v>0</v>
          </cell>
          <cell r="HR256">
            <v>0</v>
          </cell>
          <cell r="HS256">
            <v>0</v>
          </cell>
          <cell r="HT256">
            <v>0</v>
          </cell>
          <cell r="HU256">
            <v>0</v>
          </cell>
          <cell r="HV256">
            <v>0</v>
          </cell>
          <cell r="HW256">
            <v>0</v>
          </cell>
          <cell r="HX256">
            <v>0</v>
          </cell>
          <cell r="HY256">
            <v>0</v>
          </cell>
          <cell r="HZ256">
            <v>0</v>
          </cell>
          <cell r="IA256">
            <v>0</v>
          </cell>
          <cell r="IB256">
            <v>0</v>
          </cell>
          <cell r="IC256">
            <v>0</v>
          </cell>
          <cell r="ID256">
            <v>0</v>
          </cell>
          <cell r="IE256">
            <v>0</v>
          </cell>
          <cell r="IF256">
            <v>0</v>
          </cell>
          <cell r="IG256">
            <v>0</v>
          </cell>
          <cell r="IH256">
            <v>0</v>
          </cell>
          <cell r="II256">
            <v>0</v>
          </cell>
          <cell r="IJ256">
            <v>0</v>
          </cell>
          <cell r="IK256">
            <v>0</v>
          </cell>
          <cell r="IL256">
            <v>0</v>
          </cell>
          <cell r="IM256">
            <v>0</v>
          </cell>
          <cell r="IN256">
            <v>0</v>
          </cell>
          <cell r="IO256">
            <v>0</v>
          </cell>
          <cell r="IP256">
            <v>0</v>
          </cell>
          <cell r="IQ256">
            <v>0</v>
          </cell>
          <cell r="IR256">
            <v>0</v>
          </cell>
          <cell r="IS256">
            <v>0</v>
          </cell>
          <cell r="IT256">
            <v>0</v>
          </cell>
          <cell r="IU256">
            <v>0</v>
          </cell>
          <cell r="IV256">
            <v>0</v>
          </cell>
          <cell r="IW256">
            <v>0</v>
          </cell>
          <cell r="IX256">
            <v>0</v>
          </cell>
          <cell r="IY256">
            <v>0</v>
          </cell>
          <cell r="IZ256">
            <v>0</v>
          </cell>
          <cell r="JA256">
            <v>0</v>
          </cell>
          <cell r="JB256">
            <v>0</v>
          </cell>
          <cell r="JC256">
            <v>0</v>
          </cell>
          <cell r="JD256">
            <v>0</v>
          </cell>
          <cell r="JE256">
            <v>0</v>
          </cell>
          <cell r="JF256">
            <v>0</v>
          </cell>
          <cell r="JG256">
            <v>0</v>
          </cell>
          <cell r="JH256">
            <v>0</v>
          </cell>
          <cell r="JI256">
            <v>0</v>
          </cell>
          <cell r="JJ256">
            <v>0</v>
          </cell>
          <cell r="JK256">
            <v>0</v>
          </cell>
          <cell r="JL256">
            <v>0</v>
          </cell>
          <cell r="JM256">
            <v>0</v>
          </cell>
          <cell r="JN256">
            <v>0</v>
          </cell>
          <cell r="JO256">
            <v>0</v>
          </cell>
          <cell r="JP256">
            <v>0</v>
          </cell>
          <cell r="JQ256">
            <v>0</v>
          </cell>
        </row>
        <row r="257">
          <cell r="F257">
            <v>0</v>
          </cell>
          <cell r="G257">
            <v>0</v>
          </cell>
          <cell r="H257">
            <v>0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  <cell r="AA257">
            <v>0</v>
          </cell>
          <cell r="AB257">
            <v>0</v>
          </cell>
          <cell r="AC257">
            <v>0</v>
          </cell>
          <cell r="AD257">
            <v>0</v>
          </cell>
          <cell r="AE257">
            <v>0</v>
          </cell>
          <cell r="AF257">
            <v>0</v>
          </cell>
          <cell r="AG257">
            <v>0</v>
          </cell>
          <cell r="AH257">
            <v>0</v>
          </cell>
          <cell r="AI257">
            <v>0</v>
          </cell>
          <cell r="AJ257">
            <v>0</v>
          </cell>
          <cell r="AK257">
            <v>0</v>
          </cell>
          <cell r="AL257">
            <v>0</v>
          </cell>
          <cell r="AM257">
            <v>0</v>
          </cell>
          <cell r="AN257">
            <v>0</v>
          </cell>
          <cell r="AO257">
            <v>0</v>
          </cell>
          <cell r="AP257">
            <v>0</v>
          </cell>
          <cell r="AQ257">
            <v>0</v>
          </cell>
          <cell r="AR257">
            <v>0</v>
          </cell>
          <cell r="AS257">
            <v>0</v>
          </cell>
          <cell r="AT257">
            <v>0</v>
          </cell>
          <cell r="AU257">
            <v>0</v>
          </cell>
          <cell r="AV257">
            <v>0</v>
          </cell>
          <cell r="AW257">
            <v>0</v>
          </cell>
          <cell r="AX257">
            <v>0</v>
          </cell>
          <cell r="AY257">
            <v>0</v>
          </cell>
          <cell r="AZ257">
            <v>0</v>
          </cell>
          <cell r="BA257">
            <v>0</v>
          </cell>
          <cell r="BB257">
            <v>0</v>
          </cell>
          <cell r="BC257">
            <v>0</v>
          </cell>
          <cell r="BD257">
            <v>0</v>
          </cell>
          <cell r="BE257">
            <v>0</v>
          </cell>
          <cell r="BF257">
            <v>0</v>
          </cell>
          <cell r="BG257">
            <v>0</v>
          </cell>
          <cell r="BH257">
            <v>0</v>
          </cell>
          <cell r="BI257">
            <v>0</v>
          </cell>
          <cell r="BJ257">
            <v>0</v>
          </cell>
          <cell r="BK257">
            <v>0</v>
          </cell>
          <cell r="BL257">
            <v>0</v>
          </cell>
          <cell r="BM257">
            <v>0</v>
          </cell>
          <cell r="BN257">
            <v>0</v>
          </cell>
          <cell r="BO257">
            <v>0</v>
          </cell>
          <cell r="BP257">
            <v>0</v>
          </cell>
          <cell r="BQ257">
            <v>0</v>
          </cell>
          <cell r="BR257">
            <v>0</v>
          </cell>
          <cell r="BS257">
            <v>0</v>
          </cell>
          <cell r="BT257">
            <v>0</v>
          </cell>
          <cell r="BU257">
            <v>0</v>
          </cell>
          <cell r="BV257">
            <v>0</v>
          </cell>
          <cell r="BW257">
            <v>0</v>
          </cell>
          <cell r="BX257">
            <v>0</v>
          </cell>
          <cell r="BY257">
            <v>0</v>
          </cell>
          <cell r="BZ257">
            <v>0</v>
          </cell>
          <cell r="CA257">
            <v>0</v>
          </cell>
          <cell r="CB257">
            <v>0</v>
          </cell>
          <cell r="CC257">
            <v>0</v>
          </cell>
          <cell r="CD257">
            <v>0</v>
          </cell>
          <cell r="CE257">
            <v>0</v>
          </cell>
          <cell r="CF257">
            <v>0</v>
          </cell>
          <cell r="CG257">
            <v>0</v>
          </cell>
          <cell r="CH257">
            <v>0</v>
          </cell>
          <cell r="CI257">
            <v>0</v>
          </cell>
          <cell r="CJ257">
            <v>0</v>
          </cell>
          <cell r="CK257">
            <v>0</v>
          </cell>
          <cell r="CL257">
            <v>0</v>
          </cell>
          <cell r="CM257">
            <v>0</v>
          </cell>
          <cell r="CN257">
            <v>0</v>
          </cell>
          <cell r="CO257">
            <v>0</v>
          </cell>
          <cell r="CP257">
            <v>0</v>
          </cell>
          <cell r="CQ257">
            <v>0</v>
          </cell>
          <cell r="CR257">
            <v>0</v>
          </cell>
          <cell r="CS257">
            <v>0</v>
          </cell>
          <cell r="CT257">
            <v>0</v>
          </cell>
          <cell r="CU257">
            <v>0</v>
          </cell>
          <cell r="CV257">
            <v>0</v>
          </cell>
          <cell r="CW257">
            <v>0</v>
          </cell>
          <cell r="CX257">
            <v>0</v>
          </cell>
          <cell r="CY257">
            <v>0</v>
          </cell>
          <cell r="CZ257">
            <v>0</v>
          </cell>
          <cell r="DA257">
            <v>0</v>
          </cell>
          <cell r="DB257">
            <v>0</v>
          </cell>
          <cell r="DC257">
            <v>0</v>
          </cell>
          <cell r="DD257">
            <v>0</v>
          </cell>
          <cell r="DE257">
            <v>0</v>
          </cell>
          <cell r="DF257">
            <v>0</v>
          </cell>
          <cell r="DG257">
            <v>0</v>
          </cell>
          <cell r="DH257">
            <v>0</v>
          </cell>
          <cell r="DI257">
            <v>0</v>
          </cell>
          <cell r="DJ257">
            <v>0</v>
          </cell>
          <cell r="DK257">
            <v>0</v>
          </cell>
          <cell r="DL257">
            <v>0</v>
          </cell>
          <cell r="DM257">
            <v>0</v>
          </cell>
          <cell r="DN257">
            <v>0</v>
          </cell>
          <cell r="DO257">
            <v>0</v>
          </cell>
          <cell r="DP257">
            <v>0</v>
          </cell>
          <cell r="DQ257">
            <v>0</v>
          </cell>
          <cell r="DR257">
            <v>0</v>
          </cell>
          <cell r="DS257">
            <v>0</v>
          </cell>
          <cell r="DT257">
            <v>0</v>
          </cell>
          <cell r="DU257">
            <v>0</v>
          </cell>
          <cell r="DV257">
            <v>0</v>
          </cell>
          <cell r="DW257">
            <v>0</v>
          </cell>
          <cell r="DX257">
            <v>0</v>
          </cell>
          <cell r="DY257">
            <v>0</v>
          </cell>
          <cell r="DZ257">
            <v>0</v>
          </cell>
          <cell r="EA257">
            <v>0</v>
          </cell>
          <cell r="EB257">
            <v>0</v>
          </cell>
          <cell r="EC257">
            <v>0</v>
          </cell>
          <cell r="ED257">
            <v>0</v>
          </cell>
          <cell r="EE257">
            <v>0</v>
          </cell>
          <cell r="EF257">
            <v>0</v>
          </cell>
          <cell r="EG257">
            <v>0</v>
          </cell>
          <cell r="EH257">
            <v>0</v>
          </cell>
          <cell r="EI257">
            <v>0</v>
          </cell>
          <cell r="EJ257">
            <v>0</v>
          </cell>
          <cell r="EK257">
            <v>0</v>
          </cell>
          <cell r="EL257">
            <v>0</v>
          </cell>
          <cell r="EM257">
            <v>0</v>
          </cell>
          <cell r="EN257">
            <v>0</v>
          </cell>
          <cell r="EO257">
            <v>0</v>
          </cell>
          <cell r="EP257">
            <v>0</v>
          </cell>
          <cell r="EQ257">
            <v>0</v>
          </cell>
          <cell r="ER257">
            <v>0</v>
          </cell>
          <cell r="ES257">
            <v>0</v>
          </cell>
          <cell r="ET257">
            <v>0</v>
          </cell>
          <cell r="EU257">
            <v>0</v>
          </cell>
          <cell r="EV257">
            <v>0</v>
          </cell>
          <cell r="EW257">
            <v>0</v>
          </cell>
          <cell r="EX257">
            <v>0</v>
          </cell>
          <cell r="EY257">
            <v>0</v>
          </cell>
          <cell r="EZ257">
            <v>0</v>
          </cell>
          <cell r="FA257">
            <v>0</v>
          </cell>
          <cell r="FB257">
            <v>0</v>
          </cell>
          <cell r="FC257">
            <v>0</v>
          </cell>
          <cell r="FD257">
            <v>0</v>
          </cell>
          <cell r="FE257">
            <v>0</v>
          </cell>
          <cell r="FF257">
            <v>0</v>
          </cell>
          <cell r="FG257">
            <v>0</v>
          </cell>
          <cell r="FH257">
            <v>0</v>
          </cell>
          <cell r="FI257">
            <v>0</v>
          </cell>
          <cell r="FJ257">
            <v>0</v>
          </cell>
          <cell r="FK257">
            <v>0</v>
          </cell>
          <cell r="FL257">
            <v>0</v>
          </cell>
          <cell r="FM257">
            <v>0</v>
          </cell>
          <cell r="FN257">
            <v>0</v>
          </cell>
          <cell r="FO257">
            <v>0</v>
          </cell>
          <cell r="FP257">
            <v>0</v>
          </cell>
          <cell r="FQ257">
            <v>0</v>
          </cell>
          <cell r="FR257">
            <v>0</v>
          </cell>
          <cell r="FS257">
            <v>0</v>
          </cell>
          <cell r="FT257">
            <v>0</v>
          </cell>
          <cell r="FU257">
            <v>0</v>
          </cell>
          <cell r="FV257">
            <v>0</v>
          </cell>
          <cell r="FW257">
            <v>0</v>
          </cell>
          <cell r="FX257">
            <v>0</v>
          </cell>
          <cell r="FY257">
            <v>0</v>
          </cell>
          <cell r="FZ257">
            <v>0</v>
          </cell>
          <cell r="GA257">
            <v>0</v>
          </cell>
          <cell r="GB257">
            <v>0</v>
          </cell>
          <cell r="GC257">
            <v>0</v>
          </cell>
          <cell r="GD257">
            <v>0</v>
          </cell>
          <cell r="GE257">
            <v>0</v>
          </cell>
          <cell r="GF257">
            <v>0</v>
          </cell>
          <cell r="GG257">
            <v>0</v>
          </cell>
          <cell r="GH257">
            <v>0</v>
          </cell>
          <cell r="GI257">
            <v>0</v>
          </cell>
          <cell r="GJ257">
            <v>0</v>
          </cell>
          <cell r="GK257">
            <v>0</v>
          </cell>
          <cell r="GL257">
            <v>0</v>
          </cell>
          <cell r="GM257">
            <v>0</v>
          </cell>
          <cell r="GN257">
            <v>0</v>
          </cell>
          <cell r="GO257">
            <v>0</v>
          </cell>
          <cell r="GP257">
            <v>0</v>
          </cell>
          <cell r="GQ257">
            <v>0</v>
          </cell>
          <cell r="GR257">
            <v>0</v>
          </cell>
          <cell r="GS257">
            <v>0</v>
          </cell>
          <cell r="GT257">
            <v>0</v>
          </cell>
          <cell r="GU257">
            <v>0</v>
          </cell>
          <cell r="GV257">
            <v>0</v>
          </cell>
          <cell r="GW257">
            <v>0</v>
          </cell>
          <cell r="GX257">
            <v>0</v>
          </cell>
          <cell r="GY257">
            <v>0</v>
          </cell>
          <cell r="GZ257">
            <v>0</v>
          </cell>
          <cell r="HA257">
            <v>0</v>
          </cell>
          <cell r="HB257">
            <v>0</v>
          </cell>
          <cell r="HC257">
            <v>0</v>
          </cell>
          <cell r="HD257">
            <v>0</v>
          </cell>
          <cell r="HE257">
            <v>0</v>
          </cell>
          <cell r="HF257">
            <v>0</v>
          </cell>
          <cell r="HG257">
            <v>0</v>
          </cell>
          <cell r="HH257">
            <v>0</v>
          </cell>
          <cell r="HI257">
            <v>0</v>
          </cell>
          <cell r="HJ257">
            <v>0</v>
          </cell>
          <cell r="HK257">
            <v>0</v>
          </cell>
          <cell r="HL257">
            <v>0</v>
          </cell>
          <cell r="HM257">
            <v>0</v>
          </cell>
          <cell r="HN257">
            <v>0</v>
          </cell>
          <cell r="HO257">
            <v>0</v>
          </cell>
          <cell r="HP257">
            <v>0</v>
          </cell>
          <cell r="HQ257">
            <v>0</v>
          </cell>
          <cell r="HR257">
            <v>0</v>
          </cell>
          <cell r="HS257">
            <v>0</v>
          </cell>
          <cell r="HT257">
            <v>0</v>
          </cell>
          <cell r="HU257">
            <v>0</v>
          </cell>
          <cell r="HV257">
            <v>0</v>
          </cell>
          <cell r="HW257">
            <v>0</v>
          </cell>
          <cell r="HX257">
            <v>0</v>
          </cell>
          <cell r="HY257">
            <v>0</v>
          </cell>
          <cell r="HZ257">
            <v>0</v>
          </cell>
          <cell r="IA257">
            <v>0</v>
          </cell>
          <cell r="IB257">
            <v>0</v>
          </cell>
          <cell r="IC257">
            <v>0</v>
          </cell>
          <cell r="ID257">
            <v>0</v>
          </cell>
          <cell r="IE257">
            <v>0</v>
          </cell>
          <cell r="IF257">
            <v>0</v>
          </cell>
          <cell r="IG257">
            <v>0</v>
          </cell>
          <cell r="IH257">
            <v>0</v>
          </cell>
          <cell r="II257">
            <v>0</v>
          </cell>
          <cell r="IJ257">
            <v>0</v>
          </cell>
          <cell r="IK257">
            <v>0</v>
          </cell>
          <cell r="IL257">
            <v>0</v>
          </cell>
          <cell r="IM257">
            <v>0</v>
          </cell>
          <cell r="IN257">
            <v>0</v>
          </cell>
          <cell r="IO257">
            <v>0</v>
          </cell>
          <cell r="IP257">
            <v>0</v>
          </cell>
          <cell r="IQ257">
            <v>0</v>
          </cell>
          <cell r="IR257">
            <v>0</v>
          </cell>
          <cell r="IS257">
            <v>0</v>
          </cell>
          <cell r="IT257">
            <v>0</v>
          </cell>
          <cell r="IU257">
            <v>0</v>
          </cell>
          <cell r="IV257">
            <v>0</v>
          </cell>
          <cell r="IW257">
            <v>0</v>
          </cell>
          <cell r="IX257">
            <v>0</v>
          </cell>
          <cell r="IY257">
            <v>0</v>
          </cell>
          <cell r="IZ257">
            <v>0</v>
          </cell>
          <cell r="JA257">
            <v>0</v>
          </cell>
          <cell r="JB257">
            <v>0</v>
          </cell>
          <cell r="JC257">
            <v>0</v>
          </cell>
          <cell r="JD257">
            <v>0</v>
          </cell>
          <cell r="JE257">
            <v>0</v>
          </cell>
          <cell r="JF257">
            <v>0</v>
          </cell>
          <cell r="JG257">
            <v>0</v>
          </cell>
          <cell r="JH257">
            <v>0</v>
          </cell>
          <cell r="JI257">
            <v>0</v>
          </cell>
          <cell r="JJ257">
            <v>0</v>
          </cell>
          <cell r="JK257">
            <v>0</v>
          </cell>
          <cell r="JL257">
            <v>0</v>
          </cell>
          <cell r="JM257">
            <v>0</v>
          </cell>
          <cell r="JN257">
            <v>0</v>
          </cell>
          <cell r="JO257">
            <v>0</v>
          </cell>
          <cell r="JP257">
            <v>0</v>
          </cell>
          <cell r="JQ257">
            <v>0</v>
          </cell>
        </row>
        <row r="258"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  <cell r="AA258">
            <v>0</v>
          </cell>
          <cell r="AB258">
            <v>0</v>
          </cell>
          <cell r="AC258">
            <v>0</v>
          </cell>
          <cell r="AD258">
            <v>0</v>
          </cell>
          <cell r="AE258">
            <v>0</v>
          </cell>
          <cell r="AF258">
            <v>0</v>
          </cell>
          <cell r="AG258">
            <v>0</v>
          </cell>
          <cell r="AH258">
            <v>0</v>
          </cell>
          <cell r="AI258">
            <v>0</v>
          </cell>
          <cell r="AJ258">
            <v>0</v>
          </cell>
          <cell r="AK258">
            <v>0</v>
          </cell>
          <cell r="AL258">
            <v>0</v>
          </cell>
          <cell r="AM258">
            <v>0</v>
          </cell>
          <cell r="AN258">
            <v>0</v>
          </cell>
          <cell r="AO258">
            <v>0</v>
          </cell>
          <cell r="AP258">
            <v>0</v>
          </cell>
          <cell r="AQ258">
            <v>0</v>
          </cell>
          <cell r="AR258">
            <v>0</v>
          </cell>
          <cell r="AS258">
            <v>0</v>
          </cell>
          <cell r="AT258">
            <v>0</v>
          </cell>
          <cell r="AU258">
            <v>0</v>
          </cell>
          <cell r="AV258">
            <v>0</v>
          </cell>
          <cell r="AW258">
            <v>0</v>
          </cell>
          <cell r="AX258">
            <v>0</v>
          </cell>
          <cell r="AY258">
            <v>0</v>
          </cell>
          <cell r="AZ258">
            <v>0</v>
          </cell>
          <cell r="BA258">
            <v>0</v>
          </cell>
          <cell r="BB258">
            <v>0</v>
          </cell>
          <cell r="BC258">
            <v>0</v>
          </cell>
          <cell r="BD258">
            <v>0</v>
          </cell>
          <cell r="BE258">
            <v>0</v>
          </cell>
          <cell r="BF258">
            <v>0</v>
          </cell>
          <cell r="BG258">
            <v>0</v>
          </cell>
          <cell r="BH258">
            <v>0</v>
          </cell>
          <cell r="BI258">
            <v>0</v>
          </cell>
          <cell r="BJ258">
            <v>0</v>
          </cell>
          <cell r="BK258">
            <v>0</v>
          </cell>
          <cell r="BL258">
            <v>0</v>
          </cell>
          <cell r="BM258">
            <v>0</v>
          </cell>
          <cell r="BN258">
            <v>0</v>
          </cell>
          <cell r="BO258">
            <v>0</v>
          </cell>
          <cell r="BP258">
            <v>0</v>
          </cell>
          <cell r="BQ258">
            <v>0</v>
          </cell>
          <cell r="BR258">
            <v>0</v>
          </cell>
          <cell r="BS258">
            <v>0</v>
          </cell>
          <cell r="BT258">
            <v>0</v>
          </cell>
          <cell r="BU258">
            <v>0</v>
          </cell>
          <cell r="BV258">
            <v>0</v>
          </cell>
          <cell r="BW258">
            <v>0</v>
          </cell>
          <cell r="BX258">
            <v>0</v>
          </cell>
          <cell r="BY258">
            <v>0</v>
          </cell>
          <cell r="BZ258">
            <v>0</v>
          </cell>
          <cell r="CA258">
            <v>0</v>
          </cell>
          <cell r="CB258">
            <v>0</v>
          </cell>
          <cell r="CC258">
            <v>0</v>
          </cell>
          <cell r="CD258">
            <v>0</v>
          </cell>
          <cell r="CE258">
            <v>0</v>
          </cell>
          <cell r="CF258">
            <v>0</v>
          </cell>
          <cell r="CG258">
            <v>0</v>
          </cell>
          <cell r="CH258">
            <v>0</v>
          </cell>
          <cell r="CI258">
            <v>0</v>
          </cell>
          <cell r="CJ258">
            <v>0</v>
          </cell>
          <cell r="CK258">
            <v>0</v>
          </cell>
          <cell r="CL258">
            <v>0</v>
          </cell>
          <cell r="CM258">
            <v>0</v>
          </cell>
          <cell r="CN258">
            <v>0</v>
          </cell>
          <cell r="CO258">
            <v>0</v>
          </cell>
          <cell r="CP258">
            <v>0</v>
          </cell>
          <cell r="CQ258">
            <v>0</v>
          </cell>
          <cell r="CR258">
            <v>0</v>
          </cell>
          <cell r="CS258">
            <v>0</v>
          </cell>
          <cell r="CT258">
            <v>0</v>
          </cell>
          <cell r="CU258">
            <v>0</v>
          </cell>
          <cell r="CV258">
            <v>0</v>
          </cell>
          <cell r="CW258">
            <v>0</v>
          </cell>
          <cell r="CX258">
            <v>0</v>
          </cell>
          <cell r="CY258">
            <v>0</v>
          </cell>
          <cell r="CZ258">
            <v>0</v>
          </cell>
          <cell r="DA258">
            <v>0</v>
          </cell>
          <cell r="DB258">
            <v>0</v>
          </cell>
          <cell r="DC258">
            <v>0</v>
          </cell>
          <cell r="DD258">
            <v>0</v>
          </cell>
          <cell r="DE258">
            <v>0</v>
          </cell>
          <cell r="DF258">
            <v>0</v>
          </cell>
          <cell r="DG258">
            <v>0</v>
          </cell>
          <cell r="DH258">
            <v>0</v>
          </cell>
          <cell r="DI258">
            <v>0</v>
          </cell>
          <cell r="DJ258">
            <v>0</v>
          </cell>
          <cell r="DK258">
            <v>0</v>
          </cell>
          <cell r="DL258">
            <v>0</v>
          </cell>
          <cell r="DM258">
            <v>0</v>
          </cell>
          <cell r="DN258">
            <v>0</v>
          </cell>
          <cell r="DO258">
            <v>0</v>
          </cell>
          <cell r="DP258">
            <v>0</v>
          </cell>
          <cell r="DQ258">
            <v>0</v>
          </cell>
          <cell r="DR258">
            <v>0</v>
          </cell>
          <cell r="DS258">
            <v>0</v>
          </cell>
          <cell r="DT258">
            <v>0</v>
          </cell>
          <cell r="DU258">
            <v>0</v>
          </cell>
          <cell r="DV258">
            <v>0</v>
          </cell>
          <cell r="DW258">
            <v>0</v>
          </cell>
          <cell r="DX258">
            <v>0</v>
          </cell>
          <cell r="DY258">
            <v>0</v>
          </cell>
          <cell r="DZ258">
            <v>0</v>
          </cell>
          <cell r="EA258">
            <v>0</v>
          </cell>
          <cell r="EB258">
            <v>0</v>
          </cell>
          <cell r="EC258">
            <v>0</v>
          </cell>
          <cell r="ED258">
            <v>0</v>
          </cell>
          <cell r="EE258">
            <v>0</v>
          </cell>
          <cell r="EF258">
            <v>0</v>
          </cell>
          <cell r="EG258">
            <v>0</v>
          </cell>
          <cell r="EH258">
            <v>0</v>
          </cell>
          <cell r="EI258">
            <v>0</v>
          </cell>
          <cell r="EJ258">
            <v>0</v>
          </cell>
          <cell r="EK258">
            <v>0</v>
          </cell>
          <cell r="EL258">
            <v>0</v>
          </cell>
          <cell r="EM258">
            <v>0</v>
          </cell>
          <cell r="EN258">
            <v>0</v>
          </cell>
          <cell r="EO258">
            <v>0</v>
          </cell>
          <cell r="EP258">
            <v>0</v>
          </cell>
          <cell r="EQ258">
            <v>0</v>
          </cell>
          <cell r="ER258">
            <v>0</v>
          </cell>
          <cell r="ES258">
            <v>0</v>
          </cell>
          <cell r="ET258">
            <v>0</v>
          </cell>
          <cell r="EU258">
            <v>0</v>
          </cell>
          <cell r="EV258">
            <v>0</v>
          </cell>
          <cell r="EW258">
            <v>0</v>
          </cell>
          <cell r="EX258">
            <v>0</v>
          </cell>
          <cell r="EY258">
            <v>0</v>
          </cell>
          <cell r="EZ258">
            <v>0</v>
          </cell>
          <cell r="FA258">
            <v>0</v>
          </cell>
          <cell r="FB258">
            <v>0</v>
          </cell>
          <cell r="FC258">
            <v>0</v>
          </cell>
          <cell r="FD258">
            <v>0</v>
          </cell>
          <cell r="FE258">
            <v>0</v>
          </cell>
          <cell r="FF258">
            <v>0</v>
          </cell>
          <cell r="FG258">
            <v>0</v>
          </cell>
          <cell r="FH258">
            <v>0</v>
          </cell>
          <cell r="FI258">
            <v>0</v>
          </cell>
          <cell r="FJ258">
            <v>0</v>
          </cell>
          <cell r="FK258">
            <v>0</v>
          </cell>
          <cell r="FL258">
            <v>0</v>
          </cell>
          <cell r="FM258">
            <v>0</v>
          </cell>
          <cell r="FN258">
            <v>0</v>
          </cell>
          <cell r="FO258">
            <v>0</v>
          </cell>
          <cell r="FP258">
            <v>0</v>
          </cell>
          <cell r="FQ258">
            <v>0</v>
          </cell>
          <cell r="FR258">
            <v>0</v>
          </cell>
          <cell r="FS258">
            <v>0</v>
          </cell>
          <cell r="FT258">
            <v>0</v>
          </cell>
          <cell r="FU258">
            <v>0</v>
          </cell>
          <cell r="FV258">
            <v>0</v>
          </cell>
          <cell r="FW258">
            <v>0</v>
          </cell>
          <cell r="FX258">
            <v>0</v>
          </cell>
          <cell r="FY258">
            <v>0</v>
          </cell>
          <cell r="FZ258">
            <v>0</v>
          </cell>
          <cell r="GA258">
            <v>0</v>
          </cell>
          <cell r="GB258">
            <v>0</v>
          </cell>
          <cell r="GC258">
            <v>0</v>
          </cell>
          <cell r="GD258">
            <v>0</v>
          </cell>
          <cell r="GE258">
            <v>0</v>
          </cell>
          <cell r="GF258">
            <v>0</v>
          </cell>
          <cell r="GG258">
            <v>0</v>
          </cell>
          <cell r="GH258">
            <v>0</v>
          </cell>
          <cell r="GI258">
            <v>0</v>
          </cell>
          <cell r="GJ258">
            <v>0</v>
          </cell>
          <cell r="GK258">
            <v>0</v>
          </cell>
          <cell r="GL258">
            <v>0</v>
          </cell>
          <cell r="GM258">
            <v>0</v>
          </cell>
          <cell r="GN258">
            <v>0</v>
          </cell>
          <cell r="GO258">
            <v>0</v>
          </cell>
          <cell r="GP258">
            <v>0</v>
          </cell>
          <cell r="GQ258">
            <v>0</v>
          </cell>
          <cell r="GR258">
            <v>0</v>
          </cell>
          <cell r="GS258">
            <v>0</v>
          </cell>
          <cell r="GT258">
            <v>0</v>
          </cell>
          <cell r="GU258">
            <v>0</v>
          </cell>
          <cell r="GV258">
            <v>0</v>
          </cell>
          <cell r="GW258">
            <v>0</v>
          </cell>
          <cell r="GX258">
            <v>0</v>
          </cell>
          <cell r="GY258">
            <v>0</v>
          </cell>
          <cell r="GZ258">
            <v>0</v>
          </cell>
          <cell r="HA258">
            <v>0</v>
          </cell>
          <cell r="HB258">
            <v>0</v>
          </cell>
          <cell r="HC258">
            <v>0</v>
          </cell>
          <cell r="HD258">
            <v>0</v>
          </cell>
          <cell r="HE258">
            <v>0</v>
          </cell>
          <cell r="HF258">
            <v>0</v>
          </cell>
          <cell r="HG258">
            <v>0</v>
          </cell>
          <cell r="HH258">
            <v>0</v>
          </cell>
          <cell r="HI258">
            <v>0</v>
          </cell>
          <cell r="HJ258">
            <v>0</v>
          </cell>
          <cell r="HK258">
            <v>0</v>
          </cell>
          <cell r="HL258">
            <v>0</v>
          </cell>
          <cell r="HM258">
            <v>0</v>
          </cell>
          <cell r="HN258">
            <v>0</v>
          </cell>
          <cell r="HO258">
            <v>0</v>
          </cell>
          <cell r="HP258">
            <v>0</v>
          </cell>
          <cell r="HQ258">
            <v>0</v>
          </cell>
          <cell r="HR258">
            <v>0</v>
          </cell>
          <cell r="HS258">
            <v>0</v>
          </cell>
          <cell r="HT258">
            <v>0</v>
          </cell>
          <cell r="HU258">
            <v>0</v>
          </cell>
          <cell r="HV258">
            <v>0</v>
          </cell>
          <cell r="HW258">
            <v>0</v>
          </cell>
          <cell r="HX258">
            <v>0</v>
          </cell>
          <cell r="HY258">
            <v>0</v>
          </cell>
          <cell r="HZ258">
            <v>0</v>
          </cell>
          <cell r="IA258">
            <v>0</v>
          </cell>
          <cell r="IB258">
            <v>0</v>
          </cell>
          <cell r="IC258">
            <v>0</v>
          </cell>
          <cell r="ID258">
            <v>0</v>
          </cell>
          <cell r="IE258">
            <v>0</v>
          </cell>
          <cell r="IF258">
            <v>0</v>
          </cell>
          <cell r="IG258">
            <v>0</v>
          </cell>
          <cell r="IH258">
            <v>0</v>
          </cell>
          <cell r="II258">
            <v>0</v>
          </cell>
          <cell r="IJ258">
            <v>0</v>
          </cell>
          <cell r="IK258">
            <v>0</v>
          </cell>
          <cell r="IL258">
            <v>0</v>
          </cell>
          <cell r="IM258">
            <v>0</v>
          </cell>
          <cell r="IN258">
            <v>0</v>
          </cell>
          <cell r="IO258">
            <v>0</v>
          </cell>
          <cell r="IP258">
            <v>0</v>
          </cell>
          <cell r="IQ258">
            <v>0</v>
          </cell>
          <cell r="IR258">
            <v>0</v>
          </cell>
          <cell r="IS258">
            <v>0</v>
          </cell>
          <cell r="IT258">
            <v>0</v>
          </cell>
          <cell r="IU258">
            <v>0</v>
          </cell>
          <cell r="IV258">
            <v>0</v>
          </cell>
          <cell r="IW258">
            <v>0</v>
          </cell>
          <cell r="IX258">
            <v>0</v>
          </cell>
          <cell r="IY258">
            <v>0</v>
          </cell>
          <cell r="IZ258">
            <v>0</v>
          </cell>
          <cell r="JA258">
            <v>0</v>
          </cell>
          <cell r="JB258">
            <v>0</v>
          </cell>
          <cell r="JC258">
            <v>0</v>
          </cell>
          <cell r="JD258">
            <v>0</v>
          </cell>
          <cell r="JE258">
            <v>0</v>
          </cell>
          <cell r="JF258">
            <v>0</v>
          </cell>
          <cell r="JG258">
            <v>0</v>
          </cell>
          <cell r="JH258">
            <v>0</v>
          </cell>
          <cell r="JI258">
            <v>0</v>
          </cell>
          <cell r="JJ258">
            <v>0</v>
          </cell>
          <cell r="JK258">
            <v>0</v>
          </cell>
          <cell r="JL258">
            <v>0</v>
          </cell>
          <cell r="JM258">
            <v>0</v>
          </cell>
          <cell r="JN258">
            <v>0</v>
          </cell>
          <cell r="JO258">
            <v>0</v>
          </cell>
          <cell r="JP258">
            <v>0</v>
          </cell>
          <cell r="JQ258">
            <v>0</v>
          </cell>
        </row>
        <row r="259">
          <cell r="F259">
            <v>0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0</v>
          </cell>
          <cell r="R259">
            <v>0</v>
          </cell>
          <cell r="S259">
            <v>0</v>
          </cell>
          <cell r="T259">
            <v>0</v>
          </cell>
          <cell r="U259">
            <v>0</v>
          </cell>
          <cell r="V259">
            <v>0</v>
          </cell>
          <cell r="W259">
            <v>0</v>
          </cell>
          <cell r="X259">
            <v>0</v>
          </cell>
          <cell r="Y259">
            <v>0</v>
          </cell>
          <cell r="Z259">
            <v>0</v>
          </cell>
          <cell r="AA259">
            <v>0</v>
          </cell>
          <cell r="AB259">
            <v>0</v>
          </cell>
          <cell r="AC259">
            <v>0</v>
          </cell>
          <cell r="AD259">
            <v>0</v>
          </cell>
          <cell r="AE259">
            <v>0</v>
          </cell>
          <cell r="AF259">
            <v>0</v>
          </cell>
          <cell r="AG259">
            <v>0</v>
          </cell>
          <cell r="AH259">
            <v>0</v>
          </cell>
          <cell r="AI259">
            <v>0</v>
          </cell>
          <cell r="AJ259">
            <v>0</v>
          </cell>
          <cell r="AK259">
            <v>0</v>
          </cell>
          <cell r="AL259">
            <v>0</v>
          </cell>
          <cell r="AM259">
            <v>0</v>
          </cell>
          <cell r="AN259">
            <v>0</v>
          </cell>
          <cell r="AO259">
            <v>0</v>
          </cell>
          <cell r="AP259">
            <v>0</v>
          </cell>
          <cell r="AQ259">
            <v>0</v>
          </cell>
          <cell r="AR259">
            <v>0</v>
          </cell>
          <cell r="AS259">
            <v>0</v>
          </cell>
          <cell r="AT259">
            <v>0</v>
          </cell>
          <cell r="AU259">
            <v>0</v>
          </cell>
          <cell r="AV259">
            <v>0</v>
          </cell>
          <cell r="AW259">
            <v>0</v>
          </cell>
          <cell r="AX259">
            <v>0</v>
          </cell>
          <cell r="AY259">
            <v>0</v>
          </cell>
          <cell r="AZ259">
            <v>0</v>
          </cell>
          <cell r="BA259">
            <v>0</v>
          </cell>
          <cell r="BB259">
            <v>0</v>
          </cell>
          <cell r="BC259">
            <v>0</v>
          </cell>
          <cell r="BD259">
            <v>0</v>
          </cell>
          <cell r="BE259">
            <v>0</v>
          </cell>
          <cell r="BF259">
            <v>0</v>
          </cell>
          <cell r="BG259">
            <v>0</v>
          </cell>
          <cell r="BH259">
            <v>0</v>
          </cell>
          <cell r="BI259">
            <v>0</v>
          </cell>
          <cell r="BJ259">
            <v>0</v>
          </cell>
          <cell r="BK259">
            <v>0</v>
          </cell>
          <cell r="BL259">
            <v>0</v>
          </cell>
          <cell r="BM259">
            <v>0</v>
          </cell>
          <cell r="BN259">
            <v>0</v>
          </cell>
          <cell r="BO259">
            <v>0</v>
          </cell>
          <cell r="BP259">
            <v>0</v>
          </cell>
          <cell r="BQ259">
            <v>0</v>
          </cell>
          <cell r="BR259">
            <v>0</v>
          </cell>
          <cell r="BS259">
            <v>0</v>
          </cell>
          <cell r="BT259">
            <v>0</v>
          </cell>
          <cell r="BU259">
            <v>0</v>
          </cell>
          <cell r="BV259">
            <v>0</v>
          </cell>
          <cell r="BW259">
            <v>0</v>
          </cell>
          <cell r="BX259">
            <v>0</v>
          </cell>
          <cell r="BY259">
            <v>0</v>
          </cell>
          <cell r="BZ259">
            <v>0</v>
          </cell>
          <cell r="CA259">
            <v>0</v>
          </cell>
          <cell r="CB259">
            <v>0</v>
          </cell>
          <cell r="CC259">
            <v>0</v>
          </cell>
          <cell r="CD259">
            <v>0</v>
          </cell>
          <cell r="CE259">
            <v>0</v>
          </cell>
          <cell r="CF259">
            <v>0</v>
          </cell>
          <cell r="CG259">
            <v>0</v>
          </cell>
          <cell r="CH259">
            <v>0</v>
          </cell>
          <cell r="CI259">
            <v>0</v>
          </cell>
          <cell r="CJ259">
            <v>0</v>
          </cell>
          <cell r="CK259">
            <v>0</v>
          </cell>
          <cell r="CL259">
            <v>0</v>
          </cell>
          <cell r="CM259">
            <v>0</v>
          </cell>
          <cell r="CN259">
            <v>0</v>
          </cell>
          <cell r="CO259">
            <v>0</v>
          </cell>
          <cell r="CP259">
            <v>0</v>
          </cell>
          <cell r="CQ259">
            <v>0</v>
          </cell>
          <cell r="CR259">
            <v>0</v>
          </cell>
          <cell r="CS259">
            <v>0</v>
          </cell>
          <cell r="CT259">
            <v>0</v>
          </cell>
          <cell r="CU259">
            <v>0</v>
          </cell>
          <cell r="CV259">
            <v>0</v>
          </cell>
          <cell r="CW259">
            <v>0</v>
          </cell>
          <cell r="CX259">
            <v>0</v>
          </cell>
          <cell r="CY259">
            <v>0</v>
          </cell>
          <cell r="CZ259">
            <v>0</v>
          </cell>
          <cell r="DA259">
            <v>0</v>
          </cell>
          <cell r="DB259">
            <v>0</v>
          </cell>
          <cell r="DC259">
            <v>0</v>
          </cell>
          <cell r="DD259">
            <v>0</v>
          </cell>
          <cell r="DE259">
            <v>0</v>
          </cell>
          <cell r="DF259">
            <v>0</v>
          </cell>
          <cell r="DG259">
            <v>0</v>
          </cell>
          <cell r="DH259">
            <v>0</v>
          </cell>
          <cell r="DI259">
            <v>0</v>
          </cell>
          <cell r="DJ259">
            <v>0</v>
          </cell>
          <cell r="DK259">
            <v>0</v>
          </cell>
          <cell r="DL259">
            <v>0</v>
          </cell>
          <cell r="DM259">
            <v>0</v>
          </cell>
          <cell r="DN259">
            <v>0</v>
          </cell>
          <cell r="DO259">
            <v>0</v>
          </cell>
          <cell r="DP259">
            <v>0</v>
          </cell>
          <cell r="DQ259">
            <v>0</v>
          </cell>
          <cell r="DR259">
            <v>0</v>
          </cell>
          <cell r="DS259">
            <v>0</v>
          </cell>
          <cell r="DT259">
            <v>0</v>
          </cell>
          <cell r="DU259">
            <v>0</v>
          </cell>
          <cell r="DV259">
            <v>0</v>
          </cell>
          <cell r="DW259">
            <v>0</v>
          </cell>
          <cell r="DX259">
            <v>0</v>
          </cell>
          <cell r="DY259">
            <v>0</v>
          </cell>
          <cell r="DZ259">
            <v>0</v>
          </cell>
          <cell r="EA259">
            <v>0</v>
          </cell>
          <cell r="EB259">
            <v>0</v>
          </cell>
          <cell r="EC259">
            <v>0</v>
          </cell>
          <cell r="ED259">
            <v>0</v>
          </cell>
          <cell r="EE259">
            <v>0</v>
          </cell>
          <cell r="EF259">
            <v>0</v>
          </cell>
          <cell r="EG259">
            <v>0</v>
          </cell>
          <cell r="EH259">
            <v>0</v>
          </cell>
          <cell r="EI259">
            <v>0</v>
          </cell>
          <cell r="EJ259">
            <v>0</v>
          </cell>
          <cell r="EK259">
            <v>0</v>
          </cell>
          <cell r="EL259">
            <v>0</v>
          </cell>
          <cell r="EM259">
            <v>0</v>
          </cell>
          <cell r="EN259">
            <v>0</v>
          </cell>
          <cell r="EO259">
            <v>0</v>
          </cell>
          <cell r="EP259">
            <v>0</v>
          </cell>
          <cell r="EQ259">
            <v>0</v>
          </cell>
          <cell r="ER259">
            <v>0</v>
          </cell>
          <cell r="ES259">
            <v>0</v>
          </cell>
          <cell r="ET259">
            <v>0</v>
          </cell>
          <cell r="EU259">
            <v>0</v>
          </cell>
          <cell r="EV259">
            <v>0</v>
          </cell>
          <cell r="EW259">
            <v>0</v>
          </cell>
          <cell r="EX259">
            <v>0</v>
          </cell>
          <cell r="EY259">
            <v>0</v>
          </cell>
          <cell r="EZ259">
            <v>0</v>
          </cell>
          <cell r="FA259">
            <v>0</v>
          </cell>
          <cell r="FB259">
            <v>0</v>
          </cell>
          <cell r="FC259">
            <v>0</v>
          </cell>
          <cell r="FD259">
            <v>0</v>
          </cell>
          <cell r="FE259">
            <v>0</v>
          </cell>
          <cell r="FF259">
            <v>0</v>
          </cell>
          <cell r="FG259">
            <v>0</v>
          </cell>
          <cell r="FH259">
            <v>0</v>
          </cell>
          <cell r="FI259">
            <v>0</v>
          </cell>
          <cell r="FJ259">
            <v>0</v>
          </cell>
          <cell r="FK259">
            <v>0</v>
          </cell>
          <cell r="FL259">
            <v>0</v>
          </cell>
          <cell r="FM259">
            <v>0</v>
          </cell>
          <cell r="FN259">
            <v>0</v>
          </cell>
          <cell r="FO259">
            <v>0</v>
          </cell>
          <cell r="FP259">
            <v>0</v>
          </cell>
          <cell r="FQ259">
            <v>0</v>
          </cell>
          <cell r="FR259">
            <v>0</v>
          </cell>
          <cell r="FS259">
            <v>0</v>
          </cell>
          <cell r="FT259">
            <v>0</v>
          </cell>
          <cell r="FU259">
            <v>0</v>
          </cell>
          <cell r="FV259">
            <v>0</v>
          </cell>
          <cell r="FW259">
            <v>0</v>
          </cell>
          <cell r="FX259">
            <v>0</v>
          </cell>
          <cell r="FY259">
            <v>0</v>
          </cell>
          <cell r="FZ259">
            <v>0</v>
          </cell>
          <cell r="GA259">
            <v>0</v>
          </cell>
          <cell r="GB259">
            <v>0</v>
          </cell>
          <cell r="GC259">
            <v>0</v>
          </cell>
          <cell r="GD259">
            <v>0</v>
          </cell>
          <cell r="GE259">
            <v>0</v>
          </cell>
          <cell r="GF259">
            <v>0</v>
          </cell>
          <cell r="GG259">
            <v>0</v>
          </cell>
          <cell r="GH259">
            <v>0</v>
          </cell>
          <cell r="GI259">
            <v>0</v>
          </cell>
          <cell r="GJ259">
            <v>0</v>
          </cell>
          <cell r="GK259">
            <v>0</v>
          </cell>
          <cell r="GL259">
            <v>0</v>
          </cell>
          <cell r="GM259">
            <v>0</v>
          </cell>
          <cell r="GN259">
            <v>0</v>
          </cell>
          <cell r="GO259">
            <v>0</v>
          </cell>
          <cell r="GP259">
            <v>0</v>
          </cell>
          <cell r="GQ259">
            <v>0</v>
          </cell>
          <cell r="GR259">
            <v>0</v>
          </cell>
          <cell r="GS259">
            <v>0</v>
          </cell>
          <cell r="GT259">
            <v>0</v>
          </cell>
          <cell r="GU259">
            <v>0</v>
          </cell>
          <cell r="GV259">
            <v>0</v>
          </cell>
          <cell r="GW259">
            <v>0</v>
          </cell>
          <cell r="GX259">
            <v>0</v>
          </cell>
          <cell r="GY259">
            <v>0</v>
          </cell>
          <cell r="GZ259">
            <v>0</v>
          </cell>
          <cell r="HA259">
            <v>0</v>
          </cell>
          <cell r="HB259">
            <v>0</v>
          </cell>
          <cell r="HC259">
            <v>0</v>
          </cell>
          <cell r="HD259">
            <v>0</v>
          </cell>
          <cell r="HE259">
            <v>0</v>
          </cell>
          <cell r="HF259">
            <v>0</v>
          </cell>
          <cell r="HG259">
            <v>0</v>
          </cell>
          <cell r="HH259">
            <v>0</v>
          </cell>
          <cell r="HI259">
            <v>0</v>
          </cell>
          <cell r="HJ259">
            <v>0</v>
          </cell>
          <cell r="HK259">
            <v>0</v>
          </cell>
          <cell r="HL259">
            <v>0</v>
          </cell>
          <cell r="HM259">
            <v>0</v>
          </cell>
          <cell r="HN259">
            <v>0</v>
          </cell>
          <cell r="HO259">
            <v>0</v>
          </cell>
          <cell r="HP259">
            <v>0</v>
          </cell>
          <cell r="HQ259">
            <v>0</v>
          </cell>
          <cell r="HR259">
            <v>0</v>
          </cell>
          <cell r="HS259">
            <v>0</v>
          </cell>
          <cell r="HT259">
            <v>0</v>
          </cell>
          <cell r="HU259">
            <v>0</v>
          </cell>
          <cell r="HV259">
            <v>0</v>
          </cell>
          <cell r="HW259">
            <v>0</v>
          </cell>
          <cell r="HX259">
            <v>0</v>
          </cell>
          <cell r="HY259">
            <v>0</v>
          </cell>
          <cell r="HZ259">
            <v>0</v>
          </cell>
          <cell r="IA259">
            <v>0</v>
          </cell>
          <cell r="IB259">
            <v>0</v>
          </cell>
          <cell r="IC259">
            <v>0</v>
          </cell>
          <cell r="ID259">
            <v>0</v>
          </cell>
          <cell r="IE259">
            <v>0</v>
          </cell>
          <cell r="IF259">
            <v>0</v>
          </cell>
          <cell r="IG259">
            <v>0</v>
          </cell>
          <cell r="IH259">
            <v>0</v>
          </cell>
          <cell r="II259">
            <v>0</v>
          </cell>
          <cell r="IJ259">
            <v>0</v>
          </cell>
          <cell r="IK259">
            <v>0</v>
          </cell>
          <cell r="IL259">
            <v>0</v>
          </cell>
          <cell r="IM259">
            <v>0</v>
          </cell>
          <cell r="IN259">
            <v>0</v>
          </cell>
          <cell r="IO259">
            <v>0</v>
          </cell>
          <cell r="IP259">
            <v>0</v>
          </cell>
          <cell r="IQ259">
            <v>0</v>
          </cell>
          <cell r="IR259">
            <v>0</v>
          </cell>
          <cell r="IS259">
            <v>0</v>
          </cell>
          <cell r="IT259">
            <v>0</v>
          </cell>
          <cell r="IU259">
            <v>0</v>
          </cell>
          <cell r="IV259">
            <v>0</v>
          </cell>
          <cell r="IW259">
            <v>0</v>
          </cell>
          <cell r="IX259">
            <v>0</v>
          </cell>
          <cell r="IY259">
            <v>0</v>
          </cell>
          <cell r="IZ259">
            <v>0</v>
          </cell>
          <cell r="JA259">
            <v>0</v>
          </cell>
          <cell r="JB259">
            <v>0</v>
          </cell>
          <cell r="JC259">
            <v>0</v>
          </cell>
          <cell r="JD259">
            <v>0</v>
          </cell>
          <cell r="JE259">
            <v>0</v>
          </cell>
          <cell r="JF259">
            <v>0</v>
          </cell>
          <cell r="JG259">
            <v>0</v>
          </cell>
          <cell r="JH259">
            <v>0</v>
          </cell>
          <cell r="JI259">
            <v>0</v>
          </cell>
          <cell r="JJ259">
            <v>0</v>
          </cell>
          <cell r="JK259">
            <v>0</v>
          </cell>
          <cell r="JL259">
            <v>0</v>
          </cell>
          <cell r="JM259">
            <v>0</v>
          </cell>
          <cell r="JN259">
            <v>0</v>
          </cell>
          <cell r="JO259">
            <v>0</v>
          </cell>
          <cell r="JP259">
            <v>0</v>
          </cell>
          <cell r="JQ259">
            <v>0</v>
          </cell>
        </row>
        <row r="260">
          <cell r="F260">
            <v>0</v>
          </cell>
          <cell r="G260">
            <v>0</v>
          </cell>
          <cell r="H260">
            <v>0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  <cell r="AA260">
            <v>0</v>
          </cell>
          <cell r="AB260">
            <v>0</v>
          </cell>
          <cell r="AC260">
            <v>0</v>
          </cell>
          <cell r="AD260">
            <v>0</v>
          </cell>
          <cell r="AE260">
            <v>0</v>
          </cell>
          <cell r="AF260">
            <v>0</v>
          </cell>
          <cell r="AG260">
            <v>0</v>
          </cell>
          <cell r="AH260">
            <v>0</v>
          </cell>
          <cell r="AI260">
            <v>0</v>
          </cell>
          <cell r="AJ260">
            <v>0</v>
          </cell>
          <cell r="AK260">
            <v>0</v>
          </cell>
          <cell r="AL260">
            <v>0</v>
          </cell>
          <cell r="AM260">
            <v>0</v>
          </cell>
          <cell r="AN260">
            <v>0</v>
          </cell>
          <cell r="AO260">
            <v>0</v>
          </cell>
          <cell r="AP260">
            <v>0</v>
          </cell>
          <cell r="AQ260">
            <v>0</v>
          </cell>
          <cell r="AR260">
            <v>0</v>
          </cell>
          <cell r="AS260">
            <v>0</v>
          </cell>
          <cell r="AT260">
            <v>0</v>
          </cell>
          <cell r="AU260">
            <v>0</v>
          </cell>
          <cell r="AV260">
            <v>0</v>
          </cell>
          <cell r="AW260">
            <v>0</v>
          </cell>
          <cell r="AX260">
            <v>0</v>
          </cell>
          <cell r="AY260">
            <v>0</v>
          </cell>
          <cell r="AZ260">
            <v>0</v>
          </cell>
          <cell r="BA260">
            <v>0</v>
          </cell>
          <cell r="BB260">
            <v>0</v>
          </cell>
          <cell r="BC260">
            <v>0</v>
          </cell>
          <cell r="BD260">
            <v>0</v>
          </cell>
          <cell r="BE260">
            <v>0</v>
          </cell>
          <cell r="BF260">
            <v>0</v>
          </cell>
          <cell r="BG260">
            <v>0</v>
          </cell>
          <cell r="BH260">
            <v>0</v>
          </cell>
          <cell r="BI260">
            <v>0</v>
          </cell>
          <cell r="BJ260">
            <v>0</v>
          </cell>
          <cell r="BK260">
            <v>0</v>
          </cell>
          <cell r="BL260">
            <v>0</v>
          </cell>
          <cell r="BM260">
            <v>0</v>
          </cell>
          <cell r="BN260">
            <v>0</v>
          </cell>
          <cell r="BO260">
            <v>0</v>
          </cell>
          <cell r="BP260">
            <v>0</v>
          </cell>
          <cell r="BQ260">
            <v>0</v>
          </cell>
          <cell r="BR260">
            <v>0</v>
          </cell>
          <cell r="BS260">
            <v>0</v>
          </cell>
          <cell r="BT260">
            <v>0</v>
          </cell>
          <cell r="BU260">
            <v>0</v>
          </cell>
          <cell r="BV260">
            <v>0</v>
          </cell>
          <cell r="BW260">
            <v>0</v>
          </cell>
          <cell r="BX260">
            <v>0</v>
          </cell>
          <cell r="BY260">
            <v>0</v>
          </cell>
          <cell r="BZ260">
            <v>0</v>
          </cell>
          <cell r="CA260">
            <v>0</v>
          </cell>
          <cell r="CB260">
            <v>0</v>
          </cell>
          <cell r="CC260">
            <v>0</v>
          </cell>
          <cell r="CD260">
            <v>0</v>
          </cell>
          <cell r="CE260">
            <v>0</v>
          </cell>
          <cell r="CF260">
            <v>0</v>
          </cell>
          <cell r="CG260">
            <v>0</v>
          </cell>
          <cell r="CH260">
            <v>0</v>
          </cell>
          <cell r="CI260">
            <v>0</v>
          </cell>
          <cell r="CJ260">
            <v>0</v>
          </cell>
          <cell r="CK260">
            <v>0</v>
          </cell>
          <cell r="CL260">
            <v>0</v>
          </cell>
          <cell r="CM260">
            <v>0</v>
          </cell>
          <cell r="CN260">
            <v>0</v>
          </cell>
          <cell r="CO260">
            <v>0</v>
          </cell>
          <cell r="CP260">
            <v>0</v>
          </cell>
          <cell r="CQ260">
            <v>0</v>
          </cell>
          <cell r="CR260">
            <v>0</v>
          </cell>
          <cell r="CS260">
            <v>0</v>
          </cell>
          <cell r="CT260">
            <v>0</v>
          </cell>
          <cell r="CU260">
            <v>0</v>
          </cell>
          <cell r="CV260">
            <v>0</v>
          </cell>
          <cell r="CW260">
            <v>0</v>
          </cell>
          <cell r="CX260">
            <v>0</v>
          </cell>
          <cell r="CY260">
            <v>0</v>
          </cell>
          <cell r="CZ260">
            <v>0</v>
          </cell>
          <cell r="DA260">
            <v>0</v>
          </cell>
          <cell r="DB260">
            <v>0</v>
          </cell>
          <cell r="DC260">
            <v>0</v>
          </cell>
          <cell r="DD260">
            <v>0</v>
          </cell>
          <cell r="DE260">
            <v>0</v>
          </cell>
          <cell r="DF260">
            <v>0</v>
          </cell>
          <cell r="DG260">
            <v>0</v>
          </cell>
          <cell r="DH260">
            <v>0</v>
          </cell>
          <cell r="DI260">
            <v>0</v>
          </cell>
          <cell r="DJ260">
            <v>0</v>
          </cell>
          <cell r="DK260">
            <v>0</v>
          </cell>
          <cell r="DL260">
            <v>0</v>
          </cell>
          <cell r="DM260">
            <v>0</v>
          </cell>
          <cell r="DN260">
            <v>0</v>
          </cell>
          <cell r="DO260">
            <v>0</v>
          </cell>
          <cell r="DP260">
            <v>0</v>
          </cell>
          <cell r="DQ260">
            <v>0</v>
          </cell>
          <cell r="DR260">
            <v>0</v>
          </cell>
          <cell r="DS260">
            <v>0</v>
          </cell>
          <cell r="DT260">
            <v>0</v>
          </cell>
          <cell r="DU260">
            <v>0</v>
          </cell>
          <cell r="DV260">
            <v>0</v>
          </cell>
          <cell r="DW260">
            <v>0</v>
          </cell>
          <cell r="DX260">
            <v>0</v>
          </cell>
          <cell r="DY260">
            <v>0</v>
          </cell>
          <cell r="DZ260">
            <v>0</v>
          </cell>
          <cell r="EA260">
            <v>0</v>
          </cell>
          <cell r="EB260">
            <v>0</v>
          </cell>
          <cell r="EC260">
            <v>0</v>
          </cell>
          <cell r="ED260">
            <v>0</v>
          </cell>
          <cell r="EE260">
            <v>0</v>
          </cell>
          <cell r="EF260">
            <v>0</v>
          </cell>
          <cell r="EG260">
            <v>0</v>
          </cell>
          <cell r="EH260">
            <v>0</v>
          </cell>
          <cell r="EI260">
            <v>0</v>
          </cell>
          <cell r="EJ260">
            <v>0</v>
          </cell>
          <cell r="EK260">
            <v>0</v>
          </cell>
          <cell r="EL260">
            <v>0</v>
          </cell>
          <cell r="EM260">
            <v>0</v>
          </cell>
          <cell r="EN260">
            <v>0</v>
          </cell>
          <cell r="EO260">
            <v>0</v>
          </cell>
          <cell r="EP260">
            <v>0</v>
          </cell>
          <cell r="EQ260">
            <v>0</v>
          </cell>
          <cell r="ER260">
            <v>0</v>
          </cell>
          <cell r="ES260">
            <v>0</v>
          </cell>
          <cell r="ET260">
            <v>0</v>
          </cell>
          <cell r="EU260">
            <v>0</v>
          </cell>
          <cell r="EV260">
            <v>0</v>
          </cell>
          <cell r="EW260">
            <v>0</v>
          </cell>
          <cell r="EX260">
            <v>0</v>
          </cell>
          <cell r="EY260">
            <v>0</v>
          </cell>
          <cell r="EZ260">
            <v>0</v>
          </cell>
          <cell r="FA260">
            <v>0</v>
          </cell>
          <cell r="FB260">
            <v>0</v>
          </cell>
          <cell r="FC260">
            <v>0</v>
          </cell>
          <cell r="FD260">
            <v>0</v>
          </cell>
          <cell r="FE260">
            <v>0</v>
          </cell>
          <cell r="FF260">
            <v>0</v>
          </cell>
          <cell r="FG260">
            <v>0</v>
          </cell>
          <cell r="FH260">
            <v>0</v>
          </cell>
          <cell r="FI260">
            <v>0</v>
          </cell>
          <cell r="FJ260">
            <v>0</v>
          </cell>
          <cell r="FK260">
            <v>0</v>
          </cell>
          <cell r="FL260">
            <v>0</v>
          </cell>
          <cell r="FM260">
            <v>0</v>
          </cell>
          <cell r="FN260">
            <v>0</v>
          </cell>
          <cell r="FO260">
            <v>0</v>
          </cell>
          <cell r="FP260">
            <v>0</v>
          </cell>
          <cell r="FQ260">
            <v>0</v>
          </cell>
          <cell r="FR260">
            <v>0</v>
          </cell>
          <cell r="FS260">
            <v>0</v>
          </cell>
          <cell r="FT260">
            <v>0</v>
          </cell>
          <cell r="FU260">
            <v>0</v>
          </cell>
          <cell r="FV260">
            <v>0</v>
          </cell>
          <cell r="FW260">
            <v>0</v>
          </cell>
          <cell r="FX260">
            <v>0</v>
          </cell>
          <cell r="FY260">
            <v>0</v>
          </cell>
          <cell r="FZ260">
            <v>0</v>
          </cell>
          <cell r="GA260">
            <v>0</v>
          </cell>
          <cell r="GB260">
            <v>0</v>
          </cell>
          <cell r="GC260">
            <v>0</v>
          </cell>
          <cell r="GD260">
            <v>0</v>
          </cell>
          <cell r="GE260">
            <v>0</v>
          </cell>
          <cell r="GF260">
            <v>0</v>
          </cell>
          <cell r="GG260">
            <v>0</v>
          </cell>
          <cell r="GH260">
            <v>0</v>
          </cell>
          <cell r="GI260">
            <v>0</v>
          </cell>
          <cell r="GJ260">
            <v>0</v>
          </cell>
          <cell r="GK260">
            <v>0</v>
          </cell>
          <cell r="GL260">
            <v>0</v>
          </cell>
          <cell r="GM260">
            <v>0</v>
          </cell>
          <cell r="GN260">
            <v>0</v>
          </cell>
          <cell r="GO260">
            <v>0</v>
          </cell>
          <cell r="GP260">
            <v>0</v>
          </cell>
          <cell r="GQ260">
            <v>0</v>
          </cell>
          <cell r="GR260">
            <v>0</v>
          </cell>
          <cell r="GS260">
            <v>0</v>
          </cell>
          <cell r="GT260">
            <v>0</v>
          </cell>
          <cell r="GU260">
            <v>0</v>
          </cell>
          <cell r="GV260">
            <v>0</v>
          </cell>
          <cell r="GW260">
            <v>0</v>
          </cell>
          <cell r="GX260">
            <v>0</v>
          </cell>
          <cell r="GY260">
            <v>0</v>
          </cell>
          <cell r="GZ260">
            <v>0</v>
          </cell>
          <cell r="HA260">
            <v>0</v>
          </cell>
          <cell r="HB260">
            <v>0</v>
          </cell>
          <cell r="HC260">
            <v>0</v>
          </cell>
          <cell r="HD260">
            <v>0</v>
          </cell>
          <cell r="HE260">
            <v>0</v>
          </cell>
          <cell r="HF260">
            <v>0</v>
          </cell>
          <cell r="HG260">
            <v>0</v>
          </cell>
          <cell r="HH260">
            <v>0</v>
          </cell>
          <cell r="HI260">
            <v>0</v>
          </cell>
          <cell r="HJ260">
            <v>0</v>
          </cell>
          <cell r="HK260">
            <v>0</v>
          </cell>
          <cell r="HL260">
            <v>0</v>
          </cell>
          <cell r="HM260">
            <v>0</v>
          </cell>
          <cell r="HN260">
            <v>0</v>
          </cell>
          <cell r="HO260">
            <v>0</v>
          </cell>
          <cell r="HP260">
            <v>0</v>
          </cell>
          <cell r="HQ260">
            <v>0</v>
          </cell>
          <cell r="HR260">
            <v>0</v>
          </cell>
          <cell r="HS260">
            <v>0</v>
          </cell>
          <cell r="HT260">
            <v>0</v>
          </cell>
          <cell r="HU260">
            <v>0</v>
          </cell>
          <cell r="HV260">
            <v>0</v>
          </cell>
          <cell r="HW260">
            <v>0</v>
          </cell>
          <cell r="HX260">
            <v>0</v>
          </cell>
          <cell r="HY260">
            <v>0</v>
          </cell>
          <cell r="HZ260">
            <v>0</v>
          </cell>
          <cell r="IA260">
            <v>0</v>
          </cell>
          <cell r="IB260">
            <v>0</v>
          </cell>
          <cell r="IC260">
            <v>0</v>
          </cell>
          <cell r="ID260">
            <v>0</v>
          </cell>
          <cell r="IE260">
            <v>0</v>
          </cell>
          <cell r="IF260">
            <v>0</v>
          </cell>
          <cell r="IG260">
            <v>0</v>
          </cell>
          <cell r="IH260">
            <v>0</v>
          </cell>
          <cell r="II260">
            <v>0</v>
          </cell>
          <cell r="IJ260">
            <v>0</v>
          </cell>
          <cell r="IK260">
            <v>0</v>
          </cell>
          <cell r="IL260">
            <v>0</v>
          </cell>
          <cell r="IM260">
            <v>0</v>
          </cell>
          <cell r="IN260">
            <v>0</v>
          </cell>
          <cell r="IO260">
            <v>0</v>
          </cell>
          <cell r="IP260">
            <v>0</v>
          </cell>
          <cell r="IQ260">
            <v>0</v>
          </cell>
          <cell r="IR260">
            <v>0</v>
          </cell>
          <cell r="IS260">
            <v>0</v>
          </cell>
          <cell r="IT260">
            <v>0</v>
          </cell>
          <cell r="IU260">
            <v>0</v>
          </cell>
          <cell r="IV260">
            <v>0</v>
          </cell>
          <cell r="IW260">
            <v>0</v>
          </cell>
          <cell r="IX260">
            <v>0</v>
          </cell>
          <cell r="IY260">
            <v>0</v>
          </cell>
          <cell r="IZ260">
            <v>0</v>
          </cell>
          <cell r="JA260">
            <v>0</v>
          </cell>
          <cell r="JB260">
            <v>0</v>
          </cell>
          <cell r="JC260">
            <v>0</v>
          </cell>
          <cell r="JD260">
            <v>0</v>
          </cell>
          <cell r="JE260">
            <v>0</v>
          </cell>
          <cell r="JF260">
            <v>0</v>
          </cell>
          <cell r="JG260">
            <v>0</v>
          </cell>
          <cell r="JH260">
            <v>0</v>
          </cell>
          <cell r="JI260">
            <v>0</v>
          </cell>
          <cell r="JJ260">
            <v>0</v>
          </cell>
          <cell r="JK260">
            <v>0</v>
          </cell>
          <cell r="JL260">
            <v>0</v>
          </cell>
          <cell r="JM260">
            <v>0</v>
          </cell>
          <cell r="JN260">
            <v>0</v>
          </cell>
          <cell r="JO260">
            <v>0</v>
          </cell>
          <cell r="JP260">
            <v>0</v>
          </cell>
          <cell r="JQ260">
            <v>0</v>
          </cell>
        </row>
        <row r="261"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  <cell r="AA261">
            <v>0</v>
          </cell>
          <cell r="AB261">
            <v>0</v>
          </cell>
          <cell r="AC261">
            <v>0</v>
          </cell>
          <cell r="AD261">
            <v>0</v>
          </cell>
          <cell r="AE261">
            <v>0</v>
          </cell>
          <cell r="AF261">
            <v>0</v>
          </cell>
          <cell r="AG261">
            <v>0</v>
          </cell>
          <cell r="AH261">
            <v>0</v>
          </cell>
          <cell r="AI261">
            <v>0</v>
          </cell>
          <cell r="AJ261">
            <v>0</v>
          </cell>
          <cell r="AK261">
            <v>0</v>
          </cell>
          <cell r="AL261">
            <v>0</v>
          </cell>
          <cell r="AM261">
            <v>0</v>
          </cell>
          <cell r="AN261">
            <v>0</v>
          </cell>
          <cell r="AO261">
            <v>0</v>
          </cell>
          <cell r="AP261">
            <v>0</v>
          </cell>
          <cell r="AQ261">
            <v>0</v>
          </cell>
          <cell r="AR261">
            <v>0</v>
          </cell>
          <cell r="AS261">
            <v>0</v>
          </cell>
          <cell r="AT261">
            <v>0</v>
          </cell>
          <cell r="AU261">
            <v>0</v>
          </cell>
          <cell r="AV261">
            <v>0</v>
          </cell>
          <cell r="AW261">
            <v>0</v>
          </cell>
          <cell r="AX261">
            <v>0</v>
          </cell>
          <cell r="AY261">
            <v>0</v>
          </cell>
          <cell r="AZ261">
            <v>0</v>
          </cell>
          <cell r="BA261">
            <v>0</v>
          </cell>
          <cell r="BB261">
            <v>0</v>
          </cell>
          <cell r="BC261">
            <v>0</v>
          </cell>
          <cell r="BD261">
            <v>0</v>
          </cell>
          <cell r="BE261">
            <v>0</v>
          </cell>
          <cell r="BF261">
            <v>0</v>
          </cell>
          <cell r="BG261">
            <v>0</v>
          </cell>
          <cell r="BH261">
            <v>0</v>
          </cell>
          <cell r="BI261">
            <v>0</v>
          </cell>
          <cell r="BJ261">
            <v>0</v>
          </cell>
          <cell r="BK261">
            <v>0</v>
          </cell>
          <cell r="BL261">
            <v>0</v>
          </cell>
          <cell r="BM261">
            <v>0</v>
          </cell>
          <cell r="BN261">
            <v>0</v>
          </cell>
          <cell r="BO261">
            <v>0</v>
          </cell>
          <cell r="BP261">
            <v>0</v>
          </cell>
          <cell r="BQ261">
            <v>0</v>
          </cell>
          <cell r="BR261">
            <v>0</v>
          </cell>
          <cell r="BS261">
            <v>0</v>
          </cell>
          <cell r="BT261">
            <v>0</v>
          </cell>
          <cell r="BU261">
            <v>0</v>
          </cell>
          <cell r="BV261">
            <v>0</v>
          </cell>
          <cell r="BW261">
            <v>0</v>
          </cell>
          <cell r="BX261">
            <v>0</v>
          </cell>
          <cell r="BY261">
            <v>0</v>
          </cell>
          <cell r="BZ261">
            <v>0</v>
          </cell>
          <cell r="CA261">
            <v>0</v>
          </cell>
          <cell r="CB261">
            <v>0</v>
          </cell>
          <cell r="CC261">
            <v>0</v>
          </cell>
          <cell r="CD261">
            <v>0</v>
          </cell>
          <cell r="CE261">
            <v>0</v>
          </cell>
          <cell r="CF261">
            <v>0</v>
          </cell>
          <cell r="CG261">
            <v>0</v>
          </cell>
          <cell r="CH261">
            <v>0</v>
          </cell>
          <cell r="CI261">
            <v>0</v>
          </cell>
          <cell r="CJ261">
            <v>0</v>
          </cell>
          <cell r="CK261">
            <v>0</v>
          </cell>
          <cell r="CL261">
            <v>0</v>
          </cell>
          <cell r="CM261">
            <v>0</v>
          </cell>
          <cell r="CN261">
            <v>0</v>
          </cell>
          <cell r="CO261">
            <v>0</v>
          </cell>
          <cell r="CP261">
            <v>0</v>
          </cell>
          <cell r="CQ261">
            <v>0</v>
          </cell>
          <cell r="CR261">
            <v>0</v>
          </cell>
          <cell r="CS261">
            <v>0</v>
          </cell>
          <cell r="CT261">
            <v>0</v>
          </cell>
          <cell r="CU261">
            <v>0</v>
          </cell>
          <cell r="CV261">
            <v>0</v>
          </cell>
          <cell r="CW261">
            <v>0</v>
          </cell>
          <cell r="CX261">
            <v>0</v>
          </cell>
          <cell r="CY261">
            <v>0</v>
          </cell>
          <cell r="CZ261">
            <v>0</v>
          </cell>
          <cell r="DA261">
            <v>0</v>
          </cell>
          <cell r="DB261">
            <v>0</v>
          </cell>
          <cell r="DC261">
            <v>0</v>
          </cell>
          <cell r="DD261">
            <v>0</v>
          </cell>
          <cell r="DE261">
            <v>0</v>
          </cell>
          <cell r="DF261">
            <v>0</v>
          </cell>
          <cell r="DG261">
            <v>0</v>
          </cell>
          <cell r="DH261">
            <v>0</v>
          </cell>
          <cell r="DI261">
            <v>0</v>
          </cell>
          <cell r="DJ261">
            <v>0</v>
          </cell>
          <cell r="DK261">
            <v>0</v>
          </cell>
          <cell r="DL261">
            <v>0</v>
          </cell>
          <cell r="DM261">
            <v>0</v>
          </cell>
          <cell r="DN261">
            <v>0</v>
          </cell>
          <cell r="DO261">
            <v>0</v>
          </cell>
          <cell r="DP261">
            <v>0</v>
          </cell>
          <cell r="DQ261">
            <v>0</v>
          </cell>
          <cell r="DR261">
            <v>0</v>
          </cell>
          <cell r="DS261">
            <v>0</v>
          </cell>
          <cell r="DT261">
            <v>0</v>
          </cell>
          <cell r="DU261">
            <v>0</v>
          </cell>
          <cell r="DV261">
            <v>0</v>
          </cell>
          <cell r="DW261">
            <v>0</v>
          </cell>
          <cell r="DX261">
            <v>0</v>
          </cell>
          <cell r="DY261">
            <v>0</v>
          </cell>
          <cell r="DZ261">
            <v>0</v>
          </cell>
          <cell r="EA261">
            <v>0</v>
          </cell>
          <cell r="EB261">
            <v>0</v>
          </cell>
          <cell r="EC261">
            <v>0</v>
          </cell>
          <cell r="ED261">
            <v>0</v>
          </cell>
          <cell r="EE261">
            <v>0</v>
          </cell>
          <cell r="EF261">
            <v>0</v>
          </cell>
          <cell r="EG261">
            <v>0</v>
          </cell>
          <cell r="EH261">
            <v>0</v>
          </cell>
          <cell r="EI261">
            <v>0</v>
          </cell>
          <cell r="EJ261">
            <v>0</v>
          </cell>
          <cell r="EK261">
            <v>0</v>
          </cell>
          <cell r="EL261">
            <v>0</v>
          </cell>
          <cell r="EM261">
            <v>0</v>
          </cell>
          <cell r="EN261">
            <v>0</v>
          </cell>
          <cell r="EO261">
            <v>0</v>
          </cell>
          <cell r="EP261">
            <v>0</v>
          </cell>
          <cell r="EQ261">
            <v>0</v>
          </cell>
          <cell r="ER261">
            <v>0</v>
          </cell>
          <cell r="ES261">
            <v>0</v>
          </cell>
          <cell r="ET261">
            <v>0</v>
          </cell>
          <cell r="EU261">
            <v>0</v>
          </cell>
          <cell r="EV261">
            <v>0</v>
          </cell>
          <cell r="EW261">
            <v>0</v>
          </cell>
          <cell r="EX261">
            <v>0</v>
          </cell>
          <cell r="EY261">
            <v>0</v>
          </cell>
          <cell r="EZ261">
            <v>0</v>
          </cell>
          <cell r="FA261">
            <v>0</v>
          </cell>
          <cell r="FB261">
            <v>0</v>
          </cell>
          <cell r="FC261">
            <v>0</v>
          </cell>
          <cell r="FD261">
            <v>0</v>
          </cell>
          <cell r="FE261">
            <v>0</v>
          </cell>
          <cell r="FF261">
            <v>0</v>
          </cell>
          <cell r="FG261">
            <v>0</v>
          </cell>
          <cell r="FH261">
            <v>0</v>
          </cell>
          <cell r="FI261">
            <v>0</v>
          </cell>
          <cell r="FJ261">
            <v>0</v>
          </cell>
          <cell r="FK261">
            <v>0</v>
          </cell>
          <cell r="FL261">
            <v>0</v>
          </cell>
          <cell r="FM261">
            <v>0</v>
          </cell>
          <cell r="FN261">
            <v>0</v>
          </cell>
          <cell r="FO261">
            <v>0</v>
          </cell>
          <cell r="FP261">
            <v>0</v>
          </cell>
          <cell r="FQ261">
            <v>0</v>
          </cell>
          <cell r="FR261">
            <v>0</v>
          </cell>
          <cell r="FS261">
            <v>0</v>
          </cell>
          <cell r="FT261">
            <v>0</v>
          </cell>
          <cell r="FU261">
            <v>0</v>
          </cell>
          <cell r="FV261">
            <v>0</v>
          </cell>
          <cell r="FW261">
            <v>0</v>
          </cell>
          <cell r="FX261">
            <v>0</v>
          </cell>
          <cell r="FY261">
            <v>0</v>
          </cell>
          <cell r="FZ261">
            <v>0</v>
          </cell>
          <cell r="GA261">
            <v>0</v>
          </cell>
          <cell r="GB261">
            <v>0</v>
          </cell>
          <cell r="GC261">
            <v>0</v>
          </cell>
          <cell r="GD261">
            <v>0</v>
          </cell>
          <cell r="GE261">
            <v>0</v>
          </cell>
          <cell r="GF261">
            <v>0</v>
          </cell>
          <cell r="GG261">
            <v>0</v>
          </cell>
          <cell r="GH261">
            <v>0</v>
          </cell>
          <cell r="GI261">
            <v>0</v>
          </cell>
          <cell r="GJ261">
            <v>0</v>
          </cell>
          <cell r="GK261">
            <v>0</v>
          </cell>
          <cell r="GL261">
            <v>0</v>
          </cell>
          <cell r="GM261">
            <v>0</v>
          </cell>
          <cell r="GN261">
            <v>0</v>
          </cell>
          <cell r="GO261">
            <v>0</v>
          </cell>
          <cell r="GP261">
            <v>0</v>
          </cell>
          <cell r="GQ261">
            <v>0</v>
          </cell>
          <cell r="GR261">
            <v>0</v>
          </cell>
          <cell r="GS261">
            <v>0</v>
          </cell>
          <cell r="GT261">
            <v>0</v>
          </cell>
          <cell r="GU261">
            <v>0</v>
          </cell>
          <cell r="GV261">
            <v>0</v>
          </cell>
          <cell r="GW261">
            <v>0</v>
          </cell>
          <cell r="GX261">
            <v>0</v>
          </cell>
          <cell r="GY261">
            <v>0</v>
          </cell>
          <cell r="GZ261">
            <v>0</v>
          </cell>
          <cell r="HA261">
            <v>0</v>
          </cell>
          <cell r="HB261">
            <v>0</v>
          </cell>
          <cell r="HC261">
            <v>0</v>
          </cell>
          <cell r="HD261">
            <v>0</v>
          </cell>
          <cell r="HE261">
            <v>0</v>
          </cell>
          <cell r="HF261">
            <v>0</v>
          </cell>
          <cell r="HG261">
            <v>0</v>
          </cell>
          <cell r="HH261">
            <v>0</v>
          </cell>
          <cell r="HI261">
            <v>0</v>
          </cell>
          <cell r="HJ261">
            <v>0</v>
          </cell>
          <cell r="HK261">
            <v>0</v>
          </cell>
          <cell r="HL261">
            <v>0</v>
          </cell>
          <cell r="HM261">
            <v>0</v>
          </cell>
          <cell r="HN261">
            <v>0</v>
          </cell>
          <cell r="HO261">
            <v>0</v>
          </cell>
          <cell r="HP261">
            <v>0</v>
          </cell>
          <cell r="HQ261">
            <v>0</v>
          </cell>
          <cell r="HR261">
            <v>0</v>
          </cell>
          <cell r="HS261">
            <v>0</v>
          </cell>
          <cell r="HT261">
            <v>0</v>
          </cell>
          <cell r="HU261">
            <v>0</v>
          </cell>
          <cell r="HV261">
            <v>0</v>
          </cell>
          <cell r="HW261">
            <v>0</v>
          </cell>
          <cell r="HX261">
            <v>0</v>
          </cell>
          <cell r="HY261">
            <v>0</v>
          </cell>
          <cell r="HZ261">
            <v>0</v>
          </cell>
          <cell r="IA261">
            <v>0</v>
          </cell>
          <cell r="IB261">
            <v>0</v>
          </cell>
          <cell r="IC261">
            <v>0</v>
          </cell>
          <cell r="ID261">
            <v>0</v>
          </cell>
          <cell r="IE261">
            <v>0</v>
          </cell>
          <cell r="IF261">
            <v>0</v>
          </cell>
          <cell r="IG261">
            <v>0</v>
          </cell>
          <cell r="IH261">
            <v>0</v>
          </cell>
          <cell r="II261">
            <v>0</v>
          </cell>
          <cell r="IJ261">
            <v>0</v>
          </cell>
          <cell r="IK261">
            <v>0</v>
          </cell>
          <cell r="IL261">
            <v>0</v>
          </cell>
          <cell r="IM261">
            <v>0</v>
          </cell>
          <cell r="IN261">
            <v>0</v>
          </cell>
          <cell r="IO261">
            <v>0</v>
          </cell>
          <cell r="IP261">
            <v>0</v>
          </cell>
          <cell r="IQ261">
            <v>0</v>
          </cell>
          <cell r="IR261">
            <v>0</v>
          </cell>
          <cell r="IS261">
            <v>0</v>
          </cell>
          <cell r="IT261">
            <v>0</v>
          </cell>
          <cell r="IU261">
            <v>0</v>
          </cell>
          <cell r="IV261">
            <v>0</v>
          </cell>
          <cell r="IW261">
            <v>0</v>
          </cell>
          <cell r="IX261">
            <v>0</v>
          </cell>
          <cell r="IY261">
            <v>0</v>
          </cell>
          <cell r="IZ261">
            <v>0</v>
          </cell>
          <cell r="JA261">
            <v>0</v>
          </cell>
          <cell r="JB261">
            <v>0</v>
          </cell>
          <cell r="JC261">
            <v>0</v>
          </cell>
          <cell r="JD261">
            <v>0</v>
          </cell>
          <cell r="JE261">
            <v>0</v>
          </cell>
          <cell r="JF261">
            <v>0</v>
          </cell>
          <cell r="JG261">
            <v>0</v>
          </cell>
          <cell r="JH261">
            <v>0</v>
          </cell>
          <cell r="JI261">
            <v>0</v>
          </cell>
          <cell r="JJ261">
            <v>0</v>
          </cell>
          <cell r="JK261">
            <v>0</v>
          </cell>
          <cell r="JL261">
            <v>0</v>
          </cell>
          <cell r="JM261">
            <v>0</v>
          </cell>
          <cell r="JN261">
            <v>0</v>
          </cell>
          <cell r="JO261">
            <v>0</v>
          </cell>
          <cell r="JP261">
            <v>0</v>
          </cell>
          <cell r="JQ261">
            <v>0</v>
          </cell>
        </row>
        <row r="262"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  <cell r="AA262">
            <v>0</v>
          </cell>
          <cell r="AB262">
            <v>0</v>
          </cell>
          <cell r="AC262">
            <v>0</v>
          </cell>
          <cell r="AD262">
            <v>0</v>
          </cell>
          <cell r="AE262">
            <v>0</v>
          </cell>
          <cell r="AF262">
            <v>0</v>
          </cell>
          <cell r="AG262">
            <v>0</v>
          </cell>
          <cell r="AH262">
            <v>0</v>
          </cell>
          <cell r="AI262">
            <v>0</v>
          </cell>
          <cell r="AJ262">
            <v>0</v>
          </cell>
          <cell r="AK262">
            <v>0</v>
          </cell>
          <cell r="AL262">
            <v>0</v>
          </cell>
          <cell r="AM262">
            <v>0</v>
          </cell>
          <cell r="AN262">
            <v>0</v>
          </cell>
          <cell r="AO262">
            <v>0</v>
          </cell>
          <cell r="AP262">
            <v>0</v>
          </cell>
          <cell r="AQ262">
            <v>0</v>
          </cell>
          <cell r="AR262">
            <v>0</v>
          </cell>
          <cell r="AS262">
            <v>0</v>
          </cell>
          <cell r="AT262">
            <v>0</v>
          </cell>
          <cell r="AU262">
            <v>0</v>
          </cell>
          <cell r="AV262">
            <v>0</v>
          </cell>
          <cell r="AW262">
            <v>0</v>
          </cell>
          <cell r="AX262">
            <v>0</v>
          </cell>
          <cell r="AY262">
            <v>0</v>
          </cell>
          <cell r="AZ262">
            <v>0</v>
          </cell>
          <cell r="BA262">
            <v>0</v>
          </cell>
          <cell r="BB262">
            <v>0</v>
          </cell>
          <cell r="BC262">
            <v>0</v>
          </cell>
          <cell r="BD262">
            <v>0</v>
          </cell>
          <cell r="BE262">
            <v>0</v>
          </cell>
          <cell r="BF262">
            <v>0</v>
          </cell>
          <cell r="BG262">
            <v>0</v>
          </cell>
          <cell r="BH262">
            <v>0</v>
          </cell>
          <cell r="BI262">
            <v>0</v>
          </cell>
          <cell r="BJ262">
            <v>0</v>
          </cell>
          <cell r="BK262">
            <v>0</v>
          </cell>
          <cell r="BL262">
            <v>0</v>
          </cell>
          <cell r="BM262">
            <v>0</v>
          </cell>
          <cell r="BN262">
            <v>0</v>
          </cell>
          <cell r="BO262">
            <v>0</v>
          </cell>
          <cell r="BP262">
            <v>0</v>
          </cell>
          <cell r="BQ262">
            <v>0</v>
          </cell>
          <cell r="BR262">
            <v>0</v>
          </cell>
          <cell r="BS262">
            <v>0</v>
          </cell>
          <cell r="BT262">
            <v>0</v>
          </cell>
          <cell r="BU262">
            <v>0</v>
          </cell>
          <cell r="BV262">
            <v>0</v>
          </cell>
          <cell r="BW262">
            <v>0</v>
          </cell>
          <cell r="BX262">
            <v>0</v>
          </cell>
          <cell r="BY262">
            <v>0</v>
          </cell>
          <cell r="BZ262">
            <v>0</v>
          </cell>
          <cell r="CA262">
            <v>0</v>
          </cell>
          <cell r="CB262">
            <v>0</v>
          </cell>
          <cell r="CC262">
            <v>0</v>
          </cell>
          <cell r="CD262">
            <v>0</v>
          </cell>
          <cell r="CE262">
            <v>0</v>
          </cell>
          <cell r="CF262">
            <v>0</v>
          </cell>
          <cell r="CG262">
            <v>0</v>
          </cell>
          <cell r="CH262">
            <v>0</v>
          </cell>
          <cell r="CI262">
            <v>0</v>
          </cell>
          <cell r="CJ262">
            <v>0</v>
          </cell>
          <cell r="CK262">
            <v>0</v>
          </cell>
          <cell r="CL262">
            <v>0</v>
          </cell>
          <cell r="CM262">
            <v>0</v>
          </cell>
          <cell r="CN262">
            <v>0</v>
          </cell>
          <cell r="CO262">
            <v>0</v>
          </cell>
          <cell r="CP262">
            <v>0</v>
          </cell>
          <cell r="CQ262">
            <v>0</v>
          </cell>
          <cell r="CR262">
            <v>0</v>
          </cell>
          <cell r="CS262">
            <v>0</v>
          </cell>
          <cell r="CT262">
            <v>0</v>
          </cell>
          <cell r="CU262">
            <v>0</v>
          </cell>
          <cell r="CV262">
            <v>0</v>
          </cell>
          <cell r="CW262">
            <v>0</v>
          </cell>
          <cell r="CX262">
            <v>0</v>
          </cell>
          <cell r="CY262">
            <v>0</v>
          </cell>
          <cell r="CZ262">
            <v>0</v>
          </cell>
          <cell r="DA262">
            <v>0</v>
          </cell>
          <cell r="DB262">
            <v>0</v>
          </cell>
          <cell r="DC262">
            <v>0</v>
          </cell>
          <cell r="DD262">
            <v>0</v>
          </cell>
          <cell r="DE262">
            <v>0</v>
          </cell>
          <cell r="DF262">
            <v>0</v>
          </cell>
          <cell r="DG262">
            <v>0</v>
          </cell>
          <cell r="DH262">
            <v>0</v>
          </cell>
          <cell r="DI262">
            <v>0</v>
          </cell>
          <cell r="DJ262">
            <v>0</v>
          </cell>
          <cell r="DK262">
            <v>0</v>
          </cell>
          <cell r="DL262">
            <v>0</v>
          </cell>
          <cell r="DM262">
            <v>0</v>
          </cell>
          <cell r="DN262">
            <v>0</v>
          </cell>
          <cell r="DO262">
            <v>0</v>
          </cell>
          <cell r="DP262">
            <v>0</v>
          </cell>
          <cell r="DQ262">
            <v>0</v>
          </cell>
          <cell r="DR262">
            <v>0</v>
          </cell>
          <cell r="DS262">
            <v>0</v>
          </cell>
          <cell r="DT262">
            <v>0</v>
          </cell>
          <cell r="DU262">
            <v>0</v>
          </cell>
          <cell r="DV262">
            <v>0</v>
          </cell>
          <cell r="DW262">
            <v>0</v>
          </cell>
          <cell r="DX262">
            <v>0</v>
          </cell>
          <cell r="DY262">
            <v>0</v>
          </cell>
          <cell r="DZ262">
            <v>0</v>
          </cell>
          <cell r="EA262">
            <v>0</v>
          </cell>
          <cell r="EB262">
            <v>0</v>
          </cell>
          <cell r="EC262">
            <v>0</v>
          </cell>
          <cell r="ED262">
            <v>0</v>
          </cell>
          <cell r="EE262">
            <v>0</v>
          </cell>
          <cell r="EF262">
            <v>0</v>
          </cell>
          <cell r="EG262">
            <v>0</v>
          </cell>
          <cell r="EH262">
            <v>0</v>
          </cell>
          <cell r="EI262">
            <v>0</v>
          </cell>
          <cell r="EJ262">
            <v>0</v>
          </cell>
          <cell r="EK262">
            <v>0</v>
          </cell>
          <cell r="EL262">
            <v>0</v>
          </cell>
          <cell r="EM262">
            <v>0</v>
          </cell>
          <cell r="EN262">
            <v>0</v>
          </cell>
          <cell r="EO262">
            <v>0</v>
          </cell>
          <cell r="EP262">
            <v>0</v>
          </cell>
          <cell r="EQ262">
            <v>0</v>
          </cell>
          <cell r="ER262">
            <v>0</v>
          </cell>
          <cell r="ES262">
            <v>0</v>
          </cell>
          <cell r="ET262">
            <v>0</v>
          </cell>
          <cell r="EU262">
            <v>0</v>
          </cell>
          <cell r="EV262">
            <v>0</v>
          </cell>
          <cell r="EW262">
            <v>0</v>
          </cell>
          <cell r="EX262">
            <v>0</v>
          </cell>
          <cell r="EY262">
            <v>0</v>
          </cell>
          <cell r="EZ262">
            <v>0</v>
          </cell>
          <cell r="FA262">
            <v>0</v>
          </cell>
          <cell r="FB262">
            <v>0</v>
          </cell>
          <cell r="FC262">
            <v>0</v>
          </cell>
          <cell r="FD262">
            <v>0</v>
          </cell>
          <cell r="FE262">
            <v>0</v>
          </cell>
          <cell r="FF262">
            <v>0</v>
          </cell>
          <cell r="FG262">
            <v>0</v>
          </cell>
          <cell r="FH262">
            <v>0</v>
          </cell>
          <cell r="FI262">
            <v>0</v>
          </cell>
          <cell r="FJ262">
            <v>0</v>
          </cell>
          <cell r="FK262">
            <v>0</v>
          </cell>
          <cell r="FL262">
            <v>0</v>
          </cell>
          <cell r="FM262">
            <v>0</v>
          </cell>
          <cell r="FN262">
            <v>0</v>
          </cell>
          <cell r="FO262">
            <v>0</v>
          </cell>
          <cell r="FP262">
            <v>0</v>
          </cell>
          <cell r="FQ262">
            <v>0</v>
          </cell>
          <cell r="FR262">
            <v>0</v>
          </cell>
          <cell r="FS262">
            <v>0</v>
          </cell>
          <cell r="FT262">
            <v>0</v>
          </cell>
          <cell r="FU262">
            <v>0</v>
          </cell>
          <cell r="FV262">
            <v>0</v>
          </cell>
          <cell r="FW262">
            <v>0</v>
          </cell>
          <cell r="FX262">
            <v>0</v>
          </cell>
          <cell r="FY262">
            <v>0</v>
          </cell>
          <cell r="FZ262">
            <v>0</v>
          </cell>
          <cell r="GA262">
            <v>0</v>
          </cell>
          <cell r="GB262">
            <v>0</v>
          </cell>
          <cell r="GC262">
            <v>0</v>
          </cell>
          <cell r="GD262">
            <v>0</v>
          </cell>
          <cell r="GE262">
            <v>0</v>
          </cell>
          <cell r="GF262">
            <v>0</v>
          </cell>
          <cell r="GG262">
            <v>0</v>
          </cell>
          <cell r="GH262">
            <v>0</v>
          </cell>
          <cell r="GI262">
            <v>0</v>
          </cell>
          <cell r="GJ262">
            <v>0</v>
          </cell>
          <cell r="GK262">
            <v>0</v>
          </cell>
          <cell r="GL262">
            <v>0</v>
          </cell>
          <cell r="GM262">
            <v>0</v>
          </cell>
          <cell r="GN262">
            <v>0</v>
          </cell>
          <cell r="GO262">
            <v>0</v>
          </cell>
          <cell r="GP262">
            <v>0</v>
          </cell>
          <cell r="GQ262">
            <v>0</v>
          </cell>
          <cell r="GR262">
            <v>0</v>
          </cell>
          <cell r="GS262">
            <v>0</v>
          </cell>
          <cell r="GT262">
            <v>0</v>
          </cell>
          <cell r="GU262">
            <v>0</v>
          </cell>
          <cell r="GV262">
            <v>0</v>
          </cell>
          <cell r="GW262">
            <v>0</v>
          </cell>
          <cell r="GX262">
            <v>0</v>
          </cell>
          <cell r="GY262">
            <v>0</v>
          </cell>
          <cell r="GZ262">
            <v>0</v>
          </cell>
          <cell r="HA262">
            <v>0</v>
          </cell>
          <cell r="HB262">
            <v>0</v>
          </cell>
          <cell r="HC262">
            <v>0</v>
          </cell>
          <cell r="HD262">
            <v>0</v>
          </cell>
          <cell r="HE262">
            <v>0</v>
          </cell>
          <cell r="HF262">
            <v>0</v>
          </cell>
          <cell r="HG262">
            <v>0</v>
          </cell>
          <cell r="HH262">
            <v>0</v>
          </cell>
          <cell r="HI262">
            <v>0</v>
          </cell>
          <cell r="HJ262">
            <v>0</v>
          </cell>
          <cell r="HK262">
            <v>0</v>
          </cell>
          <cell r="HL262">
            <v>0</v>
          </cell>
          <cell r="HM262">
            <v>0</v>
          </cell>
          <cell r="HN262">
            <v>0</v>
          </cell>
          <cell r="HO262">
            <v>0</v>
          </cell>
          <cell r="HP262">
            <v>0</v>
          </cell>
          <cell r="HQ262">
            <v>0</v>
          </cell>
          <cell r="HR262">
            <v>0</v>
          </cell>
          <cell r="HS262">
            <v>0</v>
          </cell>
          <cell r="HT262">
            <v>0</v>
          </cell>
          <cell r="HU262">
            <v>0</v>
          </cell>
          <cell r="HV262">
            <v>0</v>
          </cell>
          <cell r="HW262">
            <v>0</v>
          </cell>
          <cell r="HX262">
            <v>0</v>
          </cell>
          <cell r="HY262">
            <v>0</v>
          </cell>
          <cell r="HZ262">
            <v>0</v>
          </cell>
          <cell r="IA262">
            <v>0</v>
          </cell>
          <cell r="IB262">
            <v>0</v>
          </cell>
          <cell r="IC262">
            <v>0</v>
          </cell>
          <cell r="ID262">
            <v>0</v>
          </cell>
          <cell r="IE262">
            <v>0</v>
          </cell>
          <cell r="IF262">
            <v>0</v>
          </cell>
          <cell r="IG262">
            <v>0</v>
          </cell>
          <cell r="IH262">
            <v>0</v>
          </cell>
          <cell r="II262">
            <v>0</v>
          </cell>
          <cell r="IJ262">
            <v>0</v>
          </cell>
          <cell r="IK262">
            <v>0</v>
          </cell>
          <cell r="IL262">
            <v>0</v>
          </cell>
          <cell r="IM262">
            <v>0</v>
          </cell>
          <cell r="IN262">
            <v>0</v>
          </cell>
          <cell r="IO262">
            <v>0</v>
          </cell>
          <cell r="IP262">
            <v>0</v>
          </cell>
          <cell r="IQ262">
            <v>0</v>
          </cell>
          <cell r="IR262">
            <v>0</v>
          </cell>
          <cell r="IS262">
            <v>0</v>
          </cell>
          <cell r="IT262">
            <v>0</v>
          </cell>
          <cell r="IU262">
            <v>0</v>
          </cell>
          <cell r="IV262">
            <v>0</v>
          </cell>
          <cell r="IW262">
            <v>0</v>
          </cell>
          <cell r="IX262">
            <v>0</v>
          </cell>
          <cell r="IY262">
            <v>0</v>
          </cell>
          <cell r="IZ262">
            <v>0</v>
          </cell>
          <cell r="JA262">
            <v>0</v>
          </cell>
          <cell r="JB262">
            <v>0</v>
          </cell>
          <cell r="JC262">
            <v>0</v>
          </cell>
          <cell r="JD262">
            <v>0</v>
          </cell>
          <cell r="JE262">
            <v>0</v>
          </cell>
          <cell r="JF262">
            <v>0</v>
          </cell>
          <cell r="JG262">
            <v>0</v>
          </cell>
          <cell r="JH262">
            <v>0</v>
          </cell>
          <cell r="JI262">
            <v>0</v>
          </cell>
          <cell r="JJ262">
            <v>0</v>
          </cell>
          <cell r="JK262">
            <v>0</v>
          </cell>
          <cell r="JL262">
            <v>0</v>
          </cell>
          <cell r="JM262">
            <v>0</v>
          </cell>
          <cell r="JN262">
            <v>0</v>
          </cell>
          <cell r="JO262">
            <v>0</v>
          </cell>
          <cell r="JP262">
            <v>0</v>
          </cell>
          <cell r="JQ262">
            <v>0</v>
          </cell>
        </row>
        <row r="263"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  <cell r="AA263">
            <v>0</v>
          </cell>
          <cell r="AB263">
            <v>0</v>
          </cell>
          <cell r="AC263">
            <v>0</v>
          </cell>
          <cell r="AD263">
            <v>0</v>
          </cell>
          <cell r="AE263">
            <v>0</v>
          </cell>
          <cell r="AF263">
            <v>0</v>
          </cell>
          <cell r="AG263">
            <v>0</v>
          </cell>
          <cell r="AH263">
            <v>0</v>
          </cell>
          <cell r="AI263">
            <v>0</v>
          </cell>
          <cell r="AJ263">
            <v>0</v>
          </cell>
          <cell r="AK263">
            <v>0</v>
          </cell>
          <cell r="AL263">
            <v>0</v>
          </cell>
          <cell r="AM263">
            <v>0</v>
          </cell>
          <cell r="AN263">
            <v>0</v>
          </cell>
          <cell r="AO263">
            <v>0</v>
          </cell>
          <cell r="AP263">
            <v>0</v>
          </cell>
          <cell r="AQ263">
            <v>0</v>
          </cell>
          <cell r="AR263">
            <v>0</v>
          </cell>
          <cell r="AS263">
            <v>0</v>
          </cell>
          <cell r="AT263">
            <v>0</v>
          </cell>
          <cell r="AU263">
            <v>0</v>
          </cell>
          <cell r="AV263">
            <v>0</v>
          </cell>
          <cell r="AW263">
            <v>0</v>
          </cell>
          <cell r="AX263">
            <v>0</v>
          </cell>
          <cell r="AY263">
            <v>0</v>
          </cell>
          <cell r="AZ263">
            <v>0</v>
          </cell>
          <cell r="BA263">
            <v>0</v>
          </cell>
          <cell r="BB263">
            <v>0</v>
          </cell>
          <cell r="BC263">
            <v>0</v>
          </cell>
          <cell r="BD263">
            <v>0</v>
          </cell>
          <cell r="BE263">
            <v>0</v>
          </cell>
          <cell r="BF263">
            <v>0</v>
          </cell>
          <cell r="BG263">
            <v>0</v>
          </cell>
          <cell r="BH263">
            <v>0</v>
          </cell>
          <cell r="BI263">
            <v>0</v>
          </cell>
          <cell r="BJ263">
            <v>0</v>
          </cell>
          <cell r="BK263">
            <v>0</v>
          </cell>
          <cell r="BL263">
            <v>0</v>
          </cell>
          <cell r="BM263">
            <v>0</v>
          </cell>
          <cell r="BN263">
            <v>0</v>
          </cell>
          <cell r="BO263">
            <v>0</v>
          </cell>
          <cell r="BP263">
            <v>0</v>
          </cell>
          <cell r="BQ263">
            <v>0</v>
          </cell>
          <cell r="BR263">
            <v>0</v>
          </cell>
          <cell r="BS263">
            <v>0</v>
          </cell>
          <cell r="BT263">
            <v>0</v>
          </cell>
          <cell r="BU263">
            <v>0</v>
          </cell>
          <cell r="BV263">
            <v>0</v>
          </cell>
          <cell r="BW263">
            <v>0</v>
          </cell>
          <cell r="BX263">
            <v>0</v>
          </cell>
          <cell r="BY263">
            <v>0</v>
          </cell>
          <cell r="BZ263">
            <v>0</v>
          </cell>
          <cell r="CA263">
            <v>0</v>
          </cell>
          <cell r="CB263">
            <v>0</v>
          </cell>
          <cell r="CC263">
            <v>0</v>
          </cell>
          <cell r="CD263">
            <v>0</v>
          </cell>
          <cell r="CE263">
            <v>0</v>
          </cell>
          <cell r="CF263">
            <v>0</v>
          </cell>
          <cell r="CG263">
            <v>0</v>
          </cell>
          <cell r="CH263">
            <v>0</v>
          </cell>
          <cell r="CI263">
            <v>0</v>
          </cell>
          <cell r="CJ263">
            <v>0</v>
          </cell>
          <cell r="CK263">
            <v>0</v>
          </cell>
          <cell r="CL263">
            <v>0</v>
          </cell>
          <cell r="CM263">
            <v>0</v>
          </cell>
          <cell r="CN263">
            <v>0</v>
          </cell>
          <cell r="CO263">
            <v>0</v>
          </cell>
          <cell r="CP263">
            <v>0</v>
          </cell>
          <cell r="CQ263">
            <v>0</v>
          </cell>
          <cell r="CR263">
            <v>0</v>
          </cell>
          <cell r="CS263">
            <v>0</v>
          </cell>
          <cell r="CT263">
            <v>0</v>
          </cell>
          <cell r="CU263">
            <v>0</v>
          </cell>
          <cell r="CV263">
            <v>0</v>
          </cell>
          <cell r="CW263">
            <v>0</v>
          </cell>
          <cell r="CX263">
            <v>0</v>
          </cell>
          <cell r="CY263">
            <v>0</v>
          </cell>
          <cell r="CZ263">
            <v>0</v>
          </cell>
          <cell r="DA263">
            <v>0</v>
          </cell>
          <cell r="DB263">
            <v>0</v>
          </cell>
          <cell r="DC263">
            <v>0</v>
          </cell>
          <cell r="DD263">
            <v>0</v>
          </cell>
          <cell r="DE263">
            <v>0</v>
          </cell>
          <cell r="DF263">
            <v>0</v>
          </cell>
          <cell r="DG263">
            <v>0</v>
          </cell>
          <cell r="DH263">
            <v>0</v>
          </cell>
          <cell r="DI263">
            <v>0</v>
          </cell>
          <cell r="DJ263">
            <v>0</v>
          </cell>
          <cell r="DK263">
            <v>0</v>
          </cell>
          <cell r="DL263">
            <v>0</v>
          </cell>
          <cell r="DM263">
            <v>0</v>
          </cell>
          <cell r="DN263">
            <v>0</v>
          </cell>
          <cell r="DO263">
            <v>0</v>
          </cell>
          <cell r="DP263">
            <v>0</v>
          </cell>
          <cell r="DQ263">
            <v>0</v>
          </cell>
          <cell r="DR263">
            <v>0</v>
          </cell>
          <cell r="DS263">
            <v>0</v>
          </cell>
          <cell r="DT263">
            <v>0</v>
          </cell>
          <cell r="DU263">
            <v>0</v>
          </cell>
          <cell r="DV263">
            <v>0</v>
          </cell>
          <cell r="DW263">
            <v>0</v>
          </cell>
          <cell r="DX263">
            <v>0</v>
          </cell>
          <cell r="DY263">
            <v>0</v>
          </cell>
          <cell r="DZ263">
            <v>0</v>
          </cell>
          <cell r="EA263">
            <v>0</v>
          </cell>
          <cell r="EB263">
            <v>0</v>
          </cell>
          <cell r="EC263">
            <v>0</v>
          </cell>
          <cell r="ED263">
            <v>0</v>
          </cell>
          <cell r="EE263">
            <v>0</v>
          </cell>
          <cell r="EF263">
            <v>0</v>
          </cell>
          <cell r="EG263">
            <v>0</v>
          </cell>
          <cell r="EH263">
            <v>0</v>
          </cell>
          <cell r="EI263">
            <v>0</v>
          </cell>
          <cell r="EJ263">
            <v>0</v>
          </cell>
          <cell r="EK263">
            <v>0</v>
          </cell>
          <cell r="EL263">
            <v>0</v>
          </cell>
          <cell r="EM263">
            <v>0</v>
          </cell>
          <cell r="EN263">
            <v>0</v>
          </cell>
          <cell r="EO263">
            <v>0</v>
          </cell>
          <cell r="EP263">
            <v>0</v>
          </cell>
          <cell r="EQ263">
            <v>0</v>
          </cell>
          <cell r="ER263">
            <v>0</v>
          </cell>
          <cell r="ES263">
            <v>0</v>
          </cell>
          <cell r="ET263">
            <v>0</v>
          </cell>
          <cell r="EU263">
            <v>0</v>
          </cell>
          <cell r="EV263">
            <v>0</v>
          </cell>
          <cell r="EW263">
            <v>0</v>
          </cell>
          <cell r="EX263">
            <v>0</v>
          </cell>
          <cell r="EY263">
            <v>0</v>
          </cell>
          <cell r="EZ263">
            <v>0</v>
          </cell>
          <cell r="FA263">
            <v>0</v>
          </cell>
          <cell r="FB263">
            <v>0</v>
          </cell>
          <cell r="FC263">
            <v>0</v>
          </cell>
          <cell r="FD263">
            <v>0</v>
          </cell>
          <cell r="FE263">
            <v>0</v>
          </cell>
          <cell r="FF263">
            <v>0</v>
          </cell>
          <cell r="FG263">
            <v>0</v>
          </cell>
          <cell r="FH263">
            <v>0</v>
          </cell>
          <cell r="FI263">
            <v>0</v>
          </cell>
          <cell r="FJ263">
            <v>0</v>
          </cell>
          <cell r="FK263">
            <v>0</v>
          </cell>
          <cell r="FL263">
            <v>0</v>
          </cell>
          <cell r="FM263">
            <v>0</v>
          </cell>
          <cell r="FN263">
            <v>0</v>
          </cell>
          <cell r="FO263">
            <v>0</v>
          </cell>
          <cell r="FP263">
            <v>0</v>
          </cell>
          <cell r="FQ263">
            <v>0</v>
          </cell>
          <cell r="FR263">
            <v>0</v>
          </cell>
          <cell r="FS263">
            <v>0</v>
          </cell>
          <cell r="FT263">
            <v>0</v>
          </cell>
          <cell r="FU263">
            <v>0</v>
          </cell>
          <cell r="FV263">
            <v>0</v>
          </cell>
          <cell r="FW263">
            <v>0</v>
          </cell>
          <cell r="FX263">
            <v>0</v>
          </cell>
          <cell r="FY263">
            <v>0</v>
          </cell>
          <cell r="FZ263">
            <v>0</v>
          </cell>
          <cell r="GA263">
            <v>0</v>
          </cell>
          <cell r="GB263">
            <v>0</v>
          </cell>
          <cell r="GC263">
            <v>0</v>
          </cell>
          <cell r="GD263">
            <v>0</v>
          </cell>
          <cell r="GE263">
            <v>0</v>
          </cell>
          <cell r="GF263">
            <v>0</v>
          </cell>
          <cell r="GG263">
            <v>0</v>
          </cell>
          <cell r="GH263">
            <v>0</v>
          </cell>
          <cell r="GI263">
            <v>0</v>
          </cell>
          <cell r="GJ263">
            <v>0</v>
          </cell>
          <cell r="GK263">
            <v>0</v>
          </cell>
          <cell r="GL263">
            <v>0</v>
          </cell>
          <cell r="GM263">
            <v>0</v>
          </cell>
          <cell r="GN263">
            <v>0</v>
          </cell>
          <cell r="GO263">
            <v>0</v>
          </cell>
          <cell r="GP263">
            <v>0</v>
          </cell>
          <cell r="GQ263">
            <v>0</v>
          </cell>
          <cell r="GR263">
            <v>0</v>
          </cell>
          <cell r="GS263">
            <v>0</v>
          </cell>
          <cell r="GT263">
            <v>0</v>
          </cell>
          <cell r="GU263">
            <v>0</v>
          </cell>
          <cell r="GV263">
            <v>0</v>
          </cell>
          <cell r="GW263">
            <v>0</v>
          </cell>
          <cell r="GX263">
            <v>0</v>
          </cell>
          <cell r="GY263">
            <v>0</v>
          </cell>
          <cell r="GZ263">
            <v>0</v>
          </cell>
          <cell r="HA263">
            <v>0</v>
          </cell>
          <cell r="HB263">
            <v>0</v>
          </cell>
          <cell r="HC263">
            <v>0</v>
          </cell>
          <cell r="HD263">
            <v>0</v>
          </cell>
          <cell r="HE263">
            <v>0</v>
          </cell>
          <cell r="HF263">
            <v>0</v>
          </cell>
          <cell r="HG263">
            <v>0</v>
          </cell>
          <cell r="HH263">
            <v>0</v>
          </cell>
          <cell r="HI263">
            <v>0</v>
          </cell>
          <cell r="HJ263">
            <v>0</v>
          </cell>
          <cell r="HK263">
            <v>0</v>
          </cell>
          <cell r="HL263">
            <v>0</v>
          </cell>
          <cell r="HM263">
            <v>0</v>
          </cell>
          <cell r="HN263">
            <v>0</v>
          </cell>
          <cell r="HO263">
            <v>0</v>
          </cell>
          <cell r="HP263">
            <v>0</v>
          </cell>
          <cell r="HQ263">
            <v>0</v>
          </cell>
          <cell r="HR263">
            <v>0</v>
          </cell>
          <cell r="HS263">
            <v>0</v>
          </cell>
          <cell r="HT263">
            <v>0</v>
          </cell>
          <cell r="HU263">
            <v>0</v>
          </cell>
          <cell r="HV263">
            <v>0</v>
          </cell>
          <cell r="HW263">
            <v>0</v>
          </cell>
          <cell r="HX263">
            <v>0</v>
          </cell>
          <cell r="HY263">
            <v>0</v>
          </cell>
          <cell r="HZ263">
            <v>0</v>
          </cell>
          <cell r="IA263">
            <v>0</v>
          </cell>
          <cell r="IB263">
            <v>0</v>
          </cell>
          <cell r="IC263">
            <v>0</v>
          </cell>
          <cell r="ID263">
            <v>0</v>
          </cell>
          <cell r="IE263">
            <v>0</v>
          </cell>
          <cell r="IF263">
            <v>0</v>
          </cell>
          <cell r="IG263">
            <v>0</v>
          </cell>
          <cell r="IH263">
            <v>0</v>
          </cell>
          <cell r="II263">
            <v>0</v>
          </cell>
          <cell r="IJ263">
            <v>0</v>
          </cell>
          <cell r="IK263">
            <v>0</v>
          </cell>
          <cell r="IL263">
            <v>0</v>
          </cell>
          <cell r="IM263">
            <v>0</v>
          </cell>
          <cell r="IN263">
            <v>0</v>
          </cell>
          <cell r="IO263">
            <v>0</v>
          </cell>
          <cell r="IP263">
            <v>0</v>
          </cell>
          <cell r="IQ263">
            <v>0</v>
          </cell>
          <cell r="IR263">
            <v>0</v>
          </cell>
          <cell r="IS263">
            <v>0</v>
          </cell>
          <cell r="IT263">
            <v>0</v>
          </cell>
          <cell r="IU263">
            <v>0</v>
          </cell>
          <cell r="IV263">
            <v>0</v>
          </cell>
          <cell r="IW263">
            <v>0</v>
          </cell>
          <cell r="IX263">
            <v>0</v>
          </cell>
          <cell r="IY263">
            <v>0</v>
          </cell>
          <cell r="IZ263">
            <v>0</v>
          </cell>
          <cell r="JA263">
            <v>0</v>
          </cell>
          <cell r="JB263">
            <v>0</v>
          </cell>
          <cell r="JC263">
            <v>0</v>
          </cell>
          <cell r="JD263">
            <v>0</v>
          </cell>
          <cell r="JE263">
            <v>0</v>
          </cell>
          <cell r="JF263">
            <v>0</v>
          </cell>
          <cell r="JG263">
            <v>0</v>
          </cell>
          <cell r="JH263">
            <v>0</v>
          </cell>
          <cell r="JI263">
            <v>0</v>
          </cell>
          <cell r="JJ263">
            <v>0</v>
          </cell>
          <cell r="JK263">
            <v>0</v>
          </cell>
          <cell r="JL263">
            <v>0</v>
          </cell>
          <cell r="JM263">
            <v>0</v>
          </cell>
          <cell r="JN263">
            <v>0</v>
          </cell>
          <cell r="JO263">
            <v>0</v>
          </cell>
          <cell r="JP263">
            <v>0</v>
          </cell>
          <cell r="JQ263">
            <v>0</v>
          </cell>
        </row>
        <row r="264"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  <cell r="AA264">
            <v>0</v>
          </cell>
          <cell r="AB264">
            <v>0</v>
          </cell>
          <cell r="AC264">
            <v>0</v>
          </cell>
          <cell r="AD264">
            <v>0</v>
          </cell>
          <cell r="AE264">
            <v>0</v>
          </cell>
          <cell r="AF264">
            <v>0</v>
          </cell>
          <cell r="AG264">
            <v>0</v>
          </cell>
          <cell r="AH264">
            <v>0</v>
          </cell>
          <cell r="AI264">
            <v>0</v>
          </cell>
          <cell r="AJ264">
            <v>0</v>
          </cell>
          <cell r="AK264">
            <v>0</v>
          </cell>
          <cell r="AL264">
            <v>0</v>
          </cell>
          <cell r="AM264">
            <v>0</v>
          </cell>
          <cell r="AN264">
            <v>0</v>
          </cell>
          <cell r="AO264">
            <v>0</v>
          </cell>
          <cell r="AP264">
            <v>0</v>
          </cell>
          <cell r="AQ264">
            <v>0</v>
          </cell>
          <cell r="AR264">
            <v>0</v>
          </cell>
          <cell r="AS264">
            <v>0</v>
          </cell>
          <cell r="AT264">
            <v>0</v>
          </cell>
          <cell r="AU264">
            <v>0</v>
          </cell>
          <cell r="AV264">
            <v>0</v>
          </cell>
          <cell r="AW264">
            <v>0</v>
          </cell>
          <cell r="AX264">
            <v>0</v>
          </cell>
          <cell r="AY264">
            <v>0</v>
          </cell>
          <cell r="AZ264">
            <v>0</v>
          </cell>
          <cell r="BA264">
            <v>0</v>
          </cell>
          <cell r="BB264">
            <v>0</v>
          </cell>
          <cell r="BC264">
            <v>0</v>
          </cell>
          <cell r="BD264">
            <v>0</v>
          </cell>
          <cell r="BE264">
            <v>0</v>
          </cell>
          <cell r="BF264">
            <v>0</v>
          </cell>
          <cell r="BG264">
            <v>0</v>
          </cell>
          <cell r="BH264">
            <v>0</v>
          </cell>
          <cell r="BI264">
            <v>0</v>
          </cell>
          <cell r="BJ264">
            <v>0</v>
          </cell>
          <cell r="BK264">
            <v>0</v>
          </cell>
          <cell r="BL264">
            <v>0</v>
          </cell>
          <cell r="BM264">
            <v>0</v>
          </cell>
          <cell r="BN264">
            <v>0</v>
          </cell>
          <cell r="BO264">
            <v>0</v>
          </cell>
          <cell r="BP264">
            <v>0</v>
          </cell>
          <cell r="BQ264">
            <v>0</v>
          </cell>
          <cell r="BR264">
            <v>0</v>
          </cell>
          <cell r="BS264">
            <v>0</v>
          </cell>
          <cell r="BT264">
            <v>0</v>
          </cell>
          <cell r="BU264">
            <v>0</v>
          </cell>
          <cell r="BV264">
            <v>0</v>
          </cell>
          <cell r="BW264">
            <v>0</v>
          </cell>
          <cell r="BX264">
            <v>0</v>
          </cell>
          <cell r="BY264">
            <v>0</v>
          </cell>
          <cell r="BZ264">
            <v>0</v>
          </cell>
          <cell r="CA264">
            <v>0</v>
          </cell>
          <cell r="CB264">
            <v>0</v>
          </cell>
          <cell r="CC264">
            <v>0</v>
          </cell>
          <cell r="CD264">
            <v>0</v>
          </cell>
          <cell r="CE264">
            <v>0</v>
          </cell>
          <cell r="CF264">
            <v>0</v>
          </cell>
          <cell r="CG264">
            <v>0</v>
          </cell>
          <cell r="CH264">
            <v>0</v>
          </cell>
          <cell r="CI264">
            <v>0</v>
          </cell>
          <cell r="CJ264">
            <v>0</v>
          </cell>
          <cell r="CK264">
            <v>0</v>
          </cell>
          <cell r="CL264">
            <v>0</v>
          </cell>
          <cell r="CM264">
            <v>0</v>
          </cell>
          <cell r="CN264">
            <v>0</v>
          </cell>
          <cell r="CO264">
            <v>0</v>
          </cell>
          <cell r="CP264">
            <v>0</v>
          </cell>
          <cell r="CQ264">
            <v>0</v>
          </cell>
          <cell r="CR264">
            <v>0</v>
          </cell>
          <cell r="CS264">
            <v>0</v>
          </cell>
          <cell r="CT264">
            <v>0</v>
          </cell>
          <cell r="CU264">
            <v>0</v>
          </cell>
          <cell r="CV264">
            <v>0</v>
          </cell>
          <cell r="CW264">
            <v>0</v>
          </cell>
          <cell r="CX264">
            <v>0</v>
          </cell>
          <cell r="CY264">
            <v>0</v>
          </cell>
          <cell r="CZ264">
            <v>0</v>
          </cell>
          <cell r="DA264">
            <v>0</v>
          </cell>
          <cell r="DB264">
            <v>0</v>
          </cell>
          <cell r="DC264">
            <v>0</v>
          </cell>
          <cell r="DD264">
            <v>0</v>
          </cell>
          <cell r="DE264">
            <v>0</v>
          </cell>
          <cell r="DF264">
            <v>0</v>
          </cell>
          <cell r="DG264">
            <v>0</v>
          </cell>
          <cell r="DH264">
            <v>0</v>
          </cell>
          <cell r="DI264">
            <v>0</v>
          </cell>
          <cell r="DJ264">
            <v>0</v>
          </cell>
          <cell r="DK264">
            <v>0</v>
          </cell>
          <cell r="DL264">
            <v>0</v>
          </cell>
          <cell r="DM264">
            <v>0</v>
          </cell>
          <cell r="DN264">
            <v>0</v>
          </cell>
          <cell r="DO264">
            <v>0</v>
          </cell>
          <cell r="DP264">
            <v>0</v>
          </cell>
          <cell r="DQ264">
            <v>0</v>
          </cell>
          <cell r="DR264">
            <v>0</v>
          </cell>
          <cell r="DS264">
            <v>0</v>
          </cell>
          <cell r="DT264">
            <v>0</v>
          </cell>
          <cell r="DU264">
            <v>0</v>
          </cell>
          <cell r="DV264">
            <v>0</v>
          </cell>
          <cell r="DW264">
            <v>0</v>
          </cell>
          <cell r="DX264">
            <v>0</v>
          </cell>
          <cell r="DY264">
            <v>0</v>
          </cell>
          <cell r="DZ264">
            <v>0</v>
          </cell>
          <cell r="EA264">
            <v>0</v>
          </cell>
          <cell r="EB264">
            <v>0</v>
          </cell>
          <cell r="EC264">
            <v>0</v>
          </cell>
          <cell r="ED264">
            <v>0</v>
          </cell>
          <cell r="EE264">
            <v>0</v>
          </cell>
          <cell r="EF264">
            <v>0</v>
          </cell>
          <cell r="EG264">
            <v>0</v>
          </cell>
          <cell r="EH264">
            <v>0</v>
          </cell>
          <cell r="EI264">
            <v>0</v>
          </cell>
          <cell r="EJ264">
            <v>0</v>
          </cell>
          <cell r="EK264">
            <v>0</v>
          </cell>
          <cell r="EL264">
            <v>0</v>
          </cell>
          <cell r="EM264">
            <v>0</v>
          </cell>
          <cell r="EN264">
            <v>0</v>
          </cell>
          <cell r="EO264">
            <v>0</v>
          </cell>
          <cell r="EP264">
            <v>0</v>
          </cell>
          <cell r="EQ264">
            <v>0</v>
          </cell>
          <cell r="ER264">
            <v>0</v>
          </cell>
          <cell r="ES264">
            <v>0</v>
          </cell>
          <cell r="ET264">
            <v>0</v>
          </cell>
          <cell r="EU264">
            <v>0</v>
          </cell>
          <cell r="EV264">
            <v>0</v>
          </cell>
          <cell r="EW264">
            <v>0</v>
          </cell>
          <cell r="EX264">
            <v>0</v>
          </cell>
          <cell r="EY264">
            <v>0</v>
          </cell>
          <cell r="EZ264">
            <v>0</v>
          </cell>
          <cell r="FA264">
            <v>0</v>
          </cell>
          <cell r="FB264">
            <v>0</v>
          </cell>
          <cell r="FC264">
            <v>0</v>
          </cell>
          <cell r="FD264">
            <v>0</v>
          </cell>
          <cell r="FE264">
            <v>0</v>
          </cell>
          <cell r="FF264">
            <v>0</v>
          </cell>
          <cell r="FG264">
            <v>0</v>
          </cell>
          <cell r="FH264">
            <v>0</v>
          </cell>
          <cell r="FI264">
            <v>0</v>
          </cell>
          <cell r="FJ264">
            <v>0</v>
          </cell>
          <cell r="FK264">
            <v>0</v>
          </cell>
          <cell r="FL264">
            <v>0</v>
          </cell>
          <cell r="FM264">
            <v>0</v>
          </cell>
          <cell r="FN264">
            <v>0</v>
          </cell>
          <cell r="FO264">
            <v>0</v>
          </cell>
          <cell r="FP264">
            <v>0</v>
          </cell>
          <cell r="FQ264">
            <v>0</v>
          </cell>
          <cell r="FR264">
            <v>0</v>
          </cell>
          <cell r="FS264">
            <v>0</v>
          </cell>
          <cell r="FT264">
            <v>0</v>
          </cell>
          <cell r="FU264">
            <v>0</v>
          </cell>
          <cell r="FV264">
            <v>0</v>
          </cell>
          <cell r="FW264">
            <v>0</v>
          </cell>
          <cell r="FX264">
            <v>0</v>
          </cell>
          <cell r="FY264">
            <v>0</v>
          </cell>
          <cell r="FZ264">
            <v>0</v>
          </cell>
          <cell r="GA264">
            <v>0</v>
          </cell>
          <cell r="GB264">
            <v>0</v>
          </cell>
          <cell r="GC264">
            <v>0</v>
          </cell>
          <cell r="GD264">
            <v>0</v>
          </cell>
          <cell r="GE264">
            <v>0</v>
          </cell>
          <cell r="GF264">
            <v>0</v>
          </cell>
          <cell r="GG264">
            <v>0</v>
          </cell>
          <cell r="GH264">
            <v>0</v>
          </cell>
          <cell r="GI264">
            <v>0</v>
          </cell>
          <cell r="GJ264">
            <v>0</v>
          </cell>
          <cell r="GK264">
            <v>0</v>
          </cell>
          <cell r="GL264">
            <v>0</v>
          </cell>
          <cell r="GM264">
            <v>0</v>
          </cell>
          <cell r="GN264">
            <v>0</v>
          </cell>
          <cell r="GO264">
            <v>0</v>
          </cell>
          <cell r="GP264">
            <v>0</v>
          </cell>
          <cell r="GQ264">
            <v>0</v>
          </cell>
          <cell r="GR264">
            <v>0</v>
          </cell>
          <cell r="GS264">
            <v>0</v>
          </cell>
          <cell r="GT264">
            <v>0</v>
          </cell>
          <cell r="GU264">
            <v>0</v>
          </cell>
          <cell r="GV264">
            <v>0</v>
          </cell>
          <cell r="GW264">
            <v>0</v>
          </cell>
          <cell r="GX264">
            <v>0</v>
          </cell>
          <cell r="GY264">
            <v>0</v>
          </cell>
          <cell r="GZ264">
            <v>0</v>
          </cell>
          <cell r="HA264">
            <v>0</v>
          </cell>
          <cell r="HB264">
            <v>0</v>
          </cell>
          <cell r="HC264">
            <v>0</v>
          </cell>
          <cell r="HD264">
            <v>0</v>
          </cell>
          <cell r="HE264">
            <v>0</v>
          </cell>
          <cell r="HF264">
            <v>0</v>
          </cell>
          <cell r="HG264">
            <v>0</v>
          </cell>
          <cell r="HH264">
            <v>0</v>
          </cell>
          <cell r="HI264">
            <v>0</v>
          </cell>
          <cell r="HJ264">
            <v>0</v>
          </cell>
          <cell r="HK264">
            <v>0</v>
          </cell>
          <cell r="HL264">
            <v>0</v>
          </cell>
          <cell r="HM264">
            <v>0</v>
          </cell>
          <cell r="HN264">
            <v>0</v>
          </cell>
          <cell r="HO264">
            <v>0</v>
          </cell>
          <cell r="HP264">
            <v>0</v>
          </cell>
          <cell r="HQ264">
            <v>0</v>
          </cell>
          <cell r="HR264">
            <v>0</v>
          </cell>
          <cell r="HS264">
            <v>0</v>
          </cell>
          <cell r="HT264">
            <v>0</v>
          </cell>
          <cell r="HU264">
            <v>0</v>
          </cell>
          <cell r="HV264">
            <v>0</v>
          </cell>
          <cell r="HW264">
            <v>0</v>
          </cell>
          <cell r="HX264">
            <v>0</v>
          </cell>
          <cell r="HY264">
            <v>0</v>
          </cell>
          <cell r="HZ264">
            <v>0</v>
          </cell>
          <cell r="IA264">
            <v>0</v>
          </cell>
          <cell r="IB264">
            <v>0</v>
          </cell>
          <cell r="IC264">
            <v>0</v>
          </cell>
          <cell r="ID264">
            <v>0</v>
          </cell>
          <cell r="IE264">
            <v>0</v>
          </cell>
          <cell r="IF264">
            <v>0</v>
          </cell>
          <cell r="IG264">
            <v>0</v>
          </cell>
          <cell r="IH264">
            <v>0</v>
          </cell>
          <cell r="II264">
            <v>0</v>
          </cell>
          <cell r="IJ264">
            <v>0</v>
          </cell>
          <cell r="IK264">
            <v>0</v>
          </cell>
          <cell r="IL264">
            <v>0</v>
          </cell>
          <cell r="IM264">
            <v>0</v>
          </cell>
          <cell r="IN264">
            <v>0</v>
          </cell>
          <cell r="IO264">
            <v>0</v>
          </cell>
          <cell r="IP264">
            <v>0</v>
          </cell>
          <cell r="IQ264">
            <v>0</v>
          </cell>
          <cell r="IR264">
            <v>0</v>
          </cell>
          <cell r="IS264">
            <v>0</v>
          </cell>
          <cell r="IT264">
            <v>0</v>
          </cell>
          <cell r="IU264">
            <v>0</v>
          </cell>
          <cell r="IV264">
            <v>0</v>
          </cell>
          <cell r="IW264">
            <v>0</v>
          </cell>
          <cell r="IX264">
            <v>0</v>
          </cell>
          <cell r="IY264">
            <v>0</v>
          </cell>
          <cell r="IZ264">
            <v>0</v>
          </cell>
          <cell r="JA264">
            <v>0</v>
          </cell>
          <cell r="JB264">
            <v>0</v>
          </cell>
          <cell r="JC264">
            <v>0</v>
          </cell>
          <cell r="JD264">
            <v>0</v>
          </cell>
          <cell r="JE264">
            <v>0</v>
          </cell>
          <cell r="JF264">
            <v>0</v>
          </cell>
          <cell r="JG264">
            <v>0</v>
          </cell>
          <cell r="JH264">
            <v>0</v>
          </cell>
          <cell r="JI264">
            <v>0</v>
          </cell>
          <cell r="JJ264">
            <v>0</v>
          </cell>
          <cell r="JK264">
            <v>0</v>
          </cell>
          <cell r="JL264">
            <v>0</v>
          </cell>
          <cell r="JM264">
            <v>0</v>
          </cell>
          <cell r="JN264">
            <v>0</v>
          </cell>
          <cell r="JO264">
            <v>0</v>
          </cell>
          <cell r="JP264">
            <v>0</v>
          </cell>
          <cell r="JQ264">
            <v>0</v>
          </cell>
        </row>
        <row r="265">
          <cell r="F265">
            <v>0</v>
          </cell>
          <cell r="G265">
            <v>0</v>
          </cell>
          <cell r="H265">
            <v>0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  <cell r="AA265">
            <v>0</v>
          </cell>
          <cell r="AB265">
            <v>0</v>
          </cell>
          <cell r="AC265">
            <v>0</v>
          </cell>
          <cell r="AD265">
            <v>0</v>
          </cell>
          <cell r="AE265">
            <v>0</v>
          </cell>
          <cell r="AF265">
            <v>0</v>
          </cell>
          <cell r="AG265">
            <v>0</v>
          </cell>
          <cell r="AH265">
            <v>0</v>
          </cell>
          <cell r="AI265">
            <v>0</v>
          </cell>
          <cell r="AJ265">
            <v>0</v>
          </cell>
          <cell r="AK265">
            <v>0</v>
          </cell>
          <cell r="AL265">
            <v>0</v>
          </cell>
          <cell r="AM265">
            <v>0</v>
          </cell>
          <cell r="AN265">
            <v>0</v>
          </cell>
          <cell r="AO265">
            <v>0</v>
          </cell>
          <cell r="AP265">
            <v>0</v>
          </cell>
          <cell r="AQ265">
            <v>0</v>
          </cell>
          <cell r="AR265">
            <v>0</v>
          </cell>
          <cell r="AS265">
            <v>0</v>
          </cell>
          <cell r="AT265">
            <v>0</v>
          </cell>
          <cell r="AU265">
            <v>0</v>
          </cell>
          <cell r="AV265">
            <v>0</v>
          </cell>
          <cell r="AW265">
            <v>0</v>
          </cell>
          <cell r="AX265">
            <v>0</v>
          </cell>
          <cell r="AY265">
            <v>0</v>
          </cell>
          <cell r="AZ265">
            <v>0</v>
          </cell>
          <cell r="BA265">
            <v>0</v>
          </cell>
          <cell r="BB265">
            <v>0</v>
          </cell>
          <cell r="BC265">
            <v>0</v>
          </cell>
          <cell r="BD265">
            <v>0</v>
          </cell>
          <cell r="BE265">
            <v>0</v>
          </cell>
          <cell r="BF265">
            <v>0</v>
          </cell>
          <cell r="BG265">
            <v>0</v>
          </cell>
          <cell r="BH265">
            <v>0</v>
          </cell>
          <cell r="BI265">
            <v>0</v>
          </cell>
          <cell r="BJ265">
            <v>0</v>
          </cell>
          <cell r="BK265">
            <v>0</v>
          </cell>
          <cell r="BL265">
            <v>0</v>
          </cell>
          <cell r="BM265">
            <v>0</v>
          </cell>
          <cell r="BN265">
            <v>0</v>
          </cell>
          <cell r="BO265">
            <v>0</v>
          </cell>
          <cell r="BP265">
            <v>0</v>
          </cell>
          <cell r="BQ265">
            <v>0</v>
          </cell>
          <cell r="BR265">
            <v>0</v>
          </cell>
          <cell r="BS265">
            <v>0</v>
          </cell>
          <cell r="BT265">
            <v>0</v>
          </cell>
          <cell r="BU265">
            <v>0</v>
          </cell>
          <cell r="BV265">
            <v>0</v>
          </cell>
          <cell r="BW265">
            <v>0</v>
          </cell>
          <cell r="BX265">
            <v>0</v>
          </cell>
          <cell r="BY265">
            <v>0</v>
          </cell>
          <cell r="BZ265">
            <v>0</v>
          </cell>
          <cell r="CA265">
            <v>0</v>
          </cell>
          <cell r="CB265">
            <v>0</v>
          </cell>
          <cell r="CC265">
            <v>0</v>
          </cell>
          <cell r="CD265">
            <v>0</v>
          </cell>
          <cell r="CE265">
            <v>0</v>
          </cell>
          <cell r="CF265">
            <v>0</v>
          </cell>
          <cell r="CG265">
            <v>0</v>
          </cell>
          <cell r="CH265">
            <v>0</v>
          </cell>
          <cell r="CI265">
            <v>0</v>
          </cell>
          <cell r="CJ265">
            <v>0</v>
          </cell>
          <cell r="CK265">
            <v>0</v>
          </cell>
          <cell r="CL265">
            <v>0</v>
          </cell>
          <cell r="CM265">
            <v>0</v>
          </cell>
          <cell r="CN265">
            <v>0</v>
          </cell>
          <cell r="CO265">
            <v>0</v>
          </cell>
          <cell r="CP265">
            <v>0</v>
          </cell>
          <cell r="CQ265">
            <v>0</v>
          </cell>
          <cell r="CR265">
            <v>0</v>
          </cell>
          <cell r="CS265">
            <v>0</v>
          </cell>
          <cell r="CT265">
            <v>0</v>
          </cell>
          <cell r="CU265">
            <v>0</v>
          </cell>
          <cell r="CV265">
            <v>0</v>
          </cell>
          <cell r="CW265">
            <v>0</v>
          </cell>
          <cell r="CX265">
            <v>0</v>
          </cell>
          <cell r="CY265">
            <v>0</v>
          </cell>
          <cell r="CZ265">
            <v>0</v>
          </cell>
          <cell r="DA265">
            <v>0</v>
          </cell>
          <cell r="DB265">
            <v>0</v>
          </cell>
          <cell r="DC265">
            <v>0</v>
          </cell>
          <cell r="DD265">
            <v>0</v>
          </cell>
          <cell r="DE265">
            <v>0</v>
          </cell>
          <cell r="DF265">
            <v>0</v>
          </cell>
          <cell r="DG265">
            <v>0</v>
          </cell>
          <cell r="DH265">
            <v>0</v>
          </cell>
          <cell r="DI265">
            <v>0</v>
          </cell>
          <cell r="DJ265">
            <v>0</v>
          </cell>
          <cell r="DK265">
            <v>0</v>
          </cell>
          <cell r="DL265">
            <v>0</v>
          </cell>
          <cell r="DM265">
            <v>0</v>
          </cell>
          <cell r="DN265">
            <v>0</v>
          </cell>
          <cell r="DO265">
            <v>0</v>
          </cell>
          <cell r="DP265">
            <v>0</v>
          </cell>
          <cell r="DQ265">
            <v>0</v>
          </cell>
          <cell r="DR265">
            <v>0</v>
          </cell>
          <cell r="DS265">
            <v>0</v>
          </cell>
          <cell r="DT265">
            <v>0</v>
          </cell>
          <cell r="DU265">
            <v>0</v>
          </cell>
          <cell r="DV265">
            <v>0</v>
          </cell>
          <cell r="DW265">
            <v>0</v>
          </cell>
          <cell r="DX265">
            <v>0</v>
          </cell>
          <cell r="DY265">
            <v>0</v>
          </cell>
          <cell r="DZ265">
            <v>0</v>
          </cell>
          <cell r="EA265">
            <v>0</v>
          </cell>
          <cell r="EB265">
            <v>0</v>
          </cell>
          <cell r="EC265">
            <v>0</v>
          </cell>
          <cell r="ED265">
            <v>0</v>
          </cell>
          <cell r="EE265">
            <v>0</v>
          </cell>
          <cell r="EF265">
            <v>0</v>
          </cell>
          <cell r="EG265">
            <v>0</v>
          </cell>
          <cell r="EH265">
            <v>0</v>
          </cell>
          <cell r="EI265">
            <v>0</v>
          </cell>
          <cell r="EJ265">
            <v>0</v>
          </cell>
          <cell r="EK265">
            <v>0</v>
          </cell>
          <cell r="EL265">
            <v>0</v>
          </cell>
          <cell r="EM265">
            <v>0</v>
          </cell>
          <cell r="EN265">
            <v>0</v>
          </cell>
          <cell r="EO265">
            <v>0</v>
          </cell>
          <cell r="EP265">
            <v>0</v>
          </cell>
          <cell r="EQ265">
            <v>0</v>
          </cell>
          <cell r="ER265">
            <v>0</v>
          </cell>
          <cell r="ES265">
            <v>0</v>
          </cell>
          <cell r="ET265">
            <v>0</v>
          </cell>
          <cell r="EU265">
            <v>0</v>
          </cell>
          <cell r="EV265">
            <v>0</v>
          </cell>
          <cell r="EW265">
            <v>0</v>
          </cell>
          <cell r="EX265">
            <v>0</v>
          </cell>
          <cell r="EY265">
            <v>0</v>
          </cell>
          <cell r="EZ265">
            <v>0</v>
          </cell>
          <cell r="FA265">
            <v>0</v>
          </cell>
          <cell r="FB265">
            <v>0</v>
          </cell>
          <cell r="FC265">
            <v>0</v>
          </cell>
          <cell r="FD265">
            <v>0</v>
          </cell>
          <cell r="FE265">
            <v>0</v>
          </cell>
          <cell r="FF265">
            <v>0</v>
          </cell>
          <cell r="FG265">
            <v>0</v>
          </cell>
          <cell r="FH265">
            <v>0</v>
          </cell>
          <cell r="FI265">
            <v>0</v>
          </cell>
          <cell r="FJ265">
            <v>0</v>
          </cell>
          <cell r="FK265">
            <v>0</v>
          </cell>
          <cell r="FL265">
            <v>0</v>
          </cell>
          <cell r="FM265">
            <v>0</v>
          </cell>
          <cell r="FN265">
            <v>0</v>
          </cell>
          <cell r="FO265">
            <v>0</v>
          </cell>
          <cell r="FP265">
            <v>0</v>
          </cell>
          <cell r="FQ265">
            <v>0</v>
          </cell>
          <cell r="FR265">
            <v>0</v>
          </cell>
          <cell r="FS265">
            <v>0</v>
          </cell>
          <cell r="FT265">
            <v>0</v>
          </cell>
          <cell r="FU265">
            <v>0</v>
          </cell>
          <cell r="FV265">
            <v>0</v>
          </cell>
          <cell r="FW265">
            <v>0</v>
          </cell>
          <cell r="FX265">
            <v>0</v>
          </cell>
          <cell r="FY265">
            <v>0</v>
          </cell>
          <cell r="FZ265">
            <v>0</v>
          </cell>
          <cell r="GA265">
            <v>0</v>
          </cell>
          <cell r="GB265">
            <v>0</v>
          </cell>
          <cell r="GC265">
            <v>0</v>
          </cell>
          <cell r="GD265">
            <v>0</v>
          </cell>
          <cell r="GE265">
            <v>0</v>
          </cell>
          <cell r="GF265">
            <v>0</v>
          </cell>
          <cell r="GG265">
            <v>0</v>
          </cell>
          <cell r="GH265">
            <v>0</v>
          </cell>
          <cell r="GI265">
            <v>0</v>
          </cell>
          <cell r="GJ265">
            <v>0</v>
          </cell>
          <cell r="GK265">
            <v>0</v>
          </cell>
          <cell r="GL265">
            <v>0</v>
          </cell>
          <cell r="GM265">
            <v>0</v>
          </cell>
          <cell r="GN265">
            <v>0</v>
          </cell>
          <cell r="GO265">
            <v>0</v>
          </cell>
          <cell r="GP265">
            <v>0</v>
          </cell>
          <cell r="GQ265">
            <v>0</v>
          </cell>
          <cell r="GR265">
            <v>0</v>
          </cell>
          <cell r="GS265">
            <v>0</v>
          </cell>
          <cell r="GT265">
            <v>0</v>
          </cell>
          <cell r="GU265">
            <v>0</v>
          </cell>
          <cell r="GV265">
            <v>0</v>
          </cell>
          <cell r="GW265">
            <v>0</v>
          </cell>
          <cell r="GX265">
            <v>0</v>
          </cell>
          <cell r="GY265">
            <v>0</v>
          </cell>
          <cell r="GZ265">
            <v>0</v>
          </cell>
          <cell r="HA265">
            <v>0</v>
          </cell>
          <cell r="HB265">
            <v>0</v>
          </cell>
          <cell r="HC265">
            <v>0</v>
          </cell>
          <cell r="HD265">
            <v>0</v>
          </cell>
          <cell r="HE265">
            <v>0</v>
          </cell>
          <cell r="HF265">
            <v>0</v>
          </cell>
          <cell r="HG265">
            <v>0</v>
          </cell>
          <cell r="HH265">
            <v>0</v>
          </cell>
          <cell r="HI265">
            <v>0</v>
          </cell>
          <cell r="HJ265">
            <v>0</v>
          </cell>
          <cell r="HK265">
            <v>0</v>
          </cell>
          <cell r="HL265">
            <v>0</v>
          </cell>
          <cell r="HM265">
            <v>0</v>
          </cell>
          <cell r="HN265">
            <v>0</v>
          </cell>
          <cell r="HO265">
            <v>0</v>
          </cell>
          <cell r="HP265">
            <v>0</v>
          </cell>
          <cell r="HQ265">
            <v>0</v>
          </cell>
          <cell r="HR265">
            <v>0</v>
          </cell>
          <cell r="HS265">
            <v>0</v>
          </cell>
          <cell r="HT265">
            <v>0</v>
          </cell>
          <cell r="HU265">
            <v>0</v>
          </cell>
          <cell r="HV265">
            <v>0</v>
          </cell>
          <cell r="HW265">
            <v>0</v>
          </cell>
          <cell r="HX265">
            <v>0</v>
          </cell>
          <cell r="HY265">
            <v>0</v>
          </cell>
          <cell r="HZ265">
            <v>0</v>
          </cell>
          <cell r="IA265">
            <v>0</v>
          </cell>
          <cell r="IB265">
            <v>0</v>
          </cell>
          <cell r="IC265">
            <v>0</v>
          </cell>
          <cell r="ID265">
            <v>0</v>
          </cell>
          <cell r="IE265">
            <v>0</v>
          </cell>
          <cell r="IF265">
            <v>0</v>
          </cell>
          <cell r="IG265">
            <v>0</v>
          </cell>
          <cell r="IH265">
            <v>0</v>
          </cell>
          <cell r="II265">
            <v>0</v>
          </cell>
          <cell r="IJ265">
            <v>0</v>
          </cell>
          <cell r="IK265">
            <v>0</v>
          </cell>
          <cell r="IL265">
            <v>0</v>
          </cell>
          <cell r="IM265">
            <v>0</v>
          </cell>
          <cell r="IN265">
            <v>0</v>
          </cell>
          <cell r="IO265">
            <v>0</v>
          </cell>
          <cell r="IP265">
            <v>0</v>
          </cell>
          <cell r="IQ265">
            <v>0</v>
          </cell>
          <cell r="IR265">
            <v>0</v>
          </cell>
          <cell r="IS265">
            <v>0</v>
          </cell>
          <cell r="IT265">
            <v>0</v>
          </cell>
          <cell r="IU265">
            <v>0</v>
          </cell>
          <cell r="IV265">
            <v>0</v>
          </cell>
          <cell r="IW265">
            <v>0</v>
          </cell>
          <cell r="IX265">
            <v>0</v>
          </cell>
          <cell r="IY265">
            <v>0</v>
          </cell>
          <cell r="IZ265">
            <v>0</v>
          </cell>
          <cell r="JA265">
            <v>0</v>
          </cell>
          <cell r="JB265">
            <v>0</v>
          </cell>
          <cell r="JC265">
            <v>0</v>
          </cell>
          <cell r="JD265">
            <v>0</v>
          </cell>
          <cell r="JE265">
            <v>0</v>
          </cell>
          <cell r="JF265">
            <v>0</v>
          </cell>
          <cell r="JG265">
            <v>0</v>
          </cell>
          <cell r="JH265">
            <v>0</v>
          </cell>
          <cell r="JI265">
            <v>0</v>
          </cell>
          <cell r="JJ265">
            <v>0</v>
          </cell>
          <cell r="JK265">
            <v>0</v>
          </cell>
          <cell r="JL265">
            <v>0</v>
          </cell>
          <cell r="JM265">
            <v>0</v>
          </cell>
          <cell r="JN265">
            <v>0</v>
          </cell>
          <cell r="JO265">
            <v>0</v>
          </cell>
          <cell r="JP265">
            <v>0</v>
          </cell>
          <cell r="JQ265">
            <v>0</v>
          </cell>
        </row>
        <row r="266"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  <cell r="AA266">
            <v>0</v>
          </cell>
          <cell r="AB266">
            <v>0</v>
          </cell>
          <cell r="AC266">
            <v>0</v>
          </cell>
          <cell r="AD266">
            <v>0</v>
          </cell>
          <cell r="AE266">
            <v>0</v>
          </cell>
          <cell r="AF266">
            <v>0</v>
          </cell>
          <cell r="AG266">
            <v>0</v>
          </cell>
          <cell r="AH266">
            <v>0</v>
          </cell>
          <cell r="AI266">
            <v>0</v>
          </cell>
          <cell r="AJ266">
            <v>0</v>
          </cell>
          <cell r="AK266">
            <v>0</v>
          </cell>
          <cell r="AL266">
            <v>0</v>
          </cell>
          <cell r="AM266">
            <v>0</v>
          </cell>
          <cell r="AN266">
            <v>0</v>
          </cell>
          <cell r="AO266">
            <v>0</v>
          </cell>
          <cell r="AP266">
            <v>0</v>
          </cell>
          <cell r="AQ266">
            <v>0</v>
          </cell>
          <cell r="AR266">
            <v>0</v>
          </cell>
          <cell r="AS266">
            <v>0</v>
          </cell>
          <cell r="AT266">
            <v>0</v>
          </cell>
          <cell r="AU266">
            <v>0</v>
          </cell>
          <cell r="AV266">
            <v>0</v>
          </cell>
          <cell r="AW266">
            <v>0</v>
          </cell>
          <cell r="AX266">
            <v>0</v>
          </cell>
          <cell r="AY266">
            <v>0</v>
          </cell>
          <cell r="AZ266">
            <v>0</v>
          </cell>
          <cell r="BA266">
            <v>0</v>
          </cell>
          <cell r="BB266">
            <v>0</v>
          </cell>
          <cell r="BC266">
            <v>0</v>
          </cell>
          <cell r="BD266">
            <v>0</v>
          </cell>
          <cell r="BE266">
            <v>0</v>
          </cell>
          <cell r="BF266">
            <v>0</v>
          </cell>
          <cell r="BG266">
            <v>0</v>
          </cell>
          <cell r="BH266">
            <v>0</v>
          </cell>
          <cell r="BI266">
            <v>0</v>
          </cell>
          <cell r="BJ266">
            <v>0</v>
          </cell>
          <cell r="BK266">
            <v>0</v>
          </cell>
          <cell r="BL266">
            <v>0</v>
          </cell>
          <cell r="BM266">
            <v>0</v>
          </cell>
          <cell r="BN266">
            <v>0</v>
          </cell>
          <cell r="BO266">
            <v>0</v>
          </cell>
          <cell r="BP266">
            <v>0</v>
          </cell>
          <cell r="BQ266">
            <v>0</v>
          </cell>
          <cell r="BR266">
            <v>0</v>
          </cell>
          <cell r="BS266">
            <v>0</v>
          </cell>
          <cell r="BT266">
            <v>0</v>
          </cell>
          <cell r="BU266">
            <v>0</v>
          </cell>
          <cell r="BV266">
            <v>0</v>
          </cell>
          <cell r="BW266">
            <v>0</v>
          </cell>
          <cell r="BX266">
            <v>0</v>
          </cell>
          <cell r="BY266">
            <v>0</v>
          </cell>
          <cell r="BZ266">
            <v>0</v>
          </cell>
          <cell r="CA266">
            <v>0</v>
          </cell>
          <cell r="CB266">
            <v>0</v>
          </cell>
          <cell r="CC266">
            <v>0</v>
          </cell>
          <cell r="CD266">
            <v>0</v>
          </cell>
          <cell r="CE266">
            <v>0</v>
          </cell>
          <cell r="CF266">
            <v>0</v>
          </cell>
          <cell r="CG266">
            <v>0</v>
          </cell>
          <cell r="CH266">
            <v>0</v>
          </cell>
          <cell r="CI266">
            <v>0</v>
          </cell>
          <cell r="CJ266">
            <v>0</v>
          </cell>
          <cell r="CK266">
            <v>0</v>
          </cell>
          <cell r="CL266">
            <v>0</v>
          </cell>
          <cell r="CM266">
            <v>0</v>
          </cell>
          <cell r="CN266">
            <v>0</v>
          </cell>
          <cell r="CO266">
            <v>0</v>
          </cell>
          <cell r="CP266">
            <v>0</v>
          </cell>
          <cell r="CQ266">
            <v>0</v>
          </cell>
          <cell r="CR266">
            <v>0</v>
          </cell>
          <cell r="CS266">
            <v>0</v>
          </cell>
          <cell r="CT266">
            <v>0</v>
          </cell>
          <cell r="CU266">
            <v>0</v>
          </cell>
          <cell r="CV266">
            <v>0</v>
          </cell>
          <cell r="CW266">
            <v>0</v>
          </cell>
          <cell r="CX266">
            <v>0</v>
          </cell>
          <cell r="CY266">
            <v>0</v>
          </cell>
          <cell r="CZ266">
            <v>0</v>
          </cell>
          <cell r="DA266">
            <v>0</v>
          </cell>
          <cell r="DB266">
            <v>0</v>
          </cell>
          <cell r="DC266">
            <v>0</v>
          </cell>
          <cell r="DD266">
            <v>0</v>
          </cell>
          <cell r="DE266">
            <v>0</v>
          </cell>
          <cell r="DF266">
            <v>0</v>
          </cell>
          <cell r="DG266">
            <v>0</v>
          </cell>
          <cell r="DH266">
            <v>0</v>
          </cell>
          <cell r="DI266">
            <v>0</v>
          </cell>
          <cell r="DJ266">
            <v>0</v>
          </cell>
          <cell r="DK266">
            <v>0</v>
          </cell>
          <cell r="DL266">
            <v>0</v>
          </cell>
          <cell r="DM266">
            <v>0</v>
          </cell>
          <cell r="DN266">
            <v>0</v>
          </cell>
          <cell r="DO266">
            <v>0</v>
          </cell>
          <cell r="DP266">
            <v>0</v>
          </cell>
          <cell r="DQ266">
            <v>0</v>
          </cell>
          <cell r="DR266">
            <v>0</v>
          </cell>
          <cell r="DS266">
            <v>0</v>
          </cell>
          <cell r="DT266">
            <v>0</v>
          </cell>
          <cell r="DU266">
            <v>0</v>
          </cell>
          <cell r="DV266">
            <v>0</v>
          </cell>
          <cell r="DW266">
            <v>0</v>
          </cell>
          <cell r="DX266">
            <v>0</v>
          </cell>
          <cell r="DY266">
            <v>0</v>
          </cell>
          <cell r="DZ266">
            <v>0</v>
          </cell>
          <cell r="EA266">
            <v>0</v>
          </cell>
          <cell r="EB266">
            <v>0</v>
          </cell>
          <cell r="EC266">
            <v>0</v>
          </cell>
          <cell r="ED266">
            <v>0</v>
          </cell>
          <cell r="EE266">
            <v>0</v>
          </cell>
          <cell r="EF266">
            <v>0</v>
          </cell>
          <cell r="EG266">
            <v>0</v>
          </cell>
          <cell r="EH266">
            <v>0</v>
          </cell>
          <cell r="EI266">
            <v>0</v>
          </cell>
          <cell r="EJ266">
            <v>0</v>
          </cell>
          <cell r="EK266">
            <v>0</v>
          </cell>
          <cell r="EL266">
            <v>0</v>
          </cell>
          <cell r="EM266">
            <v>0</v>
          </cell>
          <cell r="EN266">
            <v>0</v>
          </cell>
          <cell r="EO266">
            <v>0</v>
          </cell>
          <cell r="EP266">
            <v>0</v>
          </cell>
          <cell r="EQ266">
            <v>0</v>
          </cell>
          <cell r="ER266">
            <v>0</v>
          </cell>
          <cell r="ES266">
            <v>0</v>
          </cell>
          <cell r="ET266">
            <v>0</v>
          </cell>
          <cell r="EU266">
            <v>0</v>
          </cell>
          <cell r="EV266">
            <v>0</v>
          </cell>
          <cell r="EW266">
            <v>0</v>
          </cell>
          <cell r="EX266">
            <v>0</v>
          </cell>
          <cell r="EY266">
            <v>0</v>
          </cell>
          <cell r="EZ266">
            <v>0</v>
          </cell>
          <cell r="FA266">
            <v>0</v>
          </cell>
          <cell r="FB266">
            <v>0</v>
          </cell>
          <cell r="FC266">
            <v>0</v>
          </cell>
          <cell r="FD266">
            <v>0</v>
          </cell>
          <cell r="FE266">
            <v>0</v>
          </cell>
          <cell r="FF266">
            <v>0</v>
          </cell>
          <cell r="FG266">
            <v>0</v>
          </cell>
          <cell r="FH266">
            <v>0</v>
          </cell>
          <cell r="FI266">
            <v>0</v>
          </cell>
          <cell r="FJ266">
            <v>0</v>
          </cell>
          <cell r="FK266">
            <v>0</v>
          </cell>
          <cell r="FL266">
            <v>0</v>
          </cell>
          <cell r="FM266">
            <v>0</v>
          </cell>
          <cell r="FN266">
            <v>0</v>
          </cell>
          <cell r="FO266">
            <v>0</v>
          </cell>
          <cell r="FP266">
            <v>0</v>
          </cell>
          <cell r="FQ266">
            <v>0</v>
          </cell>
          <cell r="FR266">
            <v>0</v>
          </cell>
          <cell r="FS266">
            <v>0</v>
          </cell>
          <cell r="FT266">
            <v>0</v>
          </cell>
          <cell r="FU266">
            <v>0</v>
          </cell>
          <cell r="FV266">
            <v>0</v>
          </cell>
          <cell r="FW266">
            <v>0</v>
          </cell>
          <cell r="FX266">
            <v>0</v>
          </cell>
          <cell r="FY266">
            <v>0</v>
          </cell>
          <cell r="FZ266">
            <v>0</v>
          </cell>
          <cell r="GA266">
            <v>0</v>
          </cell>
          <cell r="GB266">
            <v>0</v>
          </cell>
          <cell r="GC266">
            <v>0</v>
          </cell>
          <cell r="GD266">
            <v>0</v>
          </cell>
          <cell r="GE266">
            <v>0</v>
          </cell>
          <cell r="GF266">
            <v>0</v>
          </cell>
          <cell r="GG266">
            <v>0</v>
          </cell>
          <cell r="GH266">
            <v>0</v>
          </cell>
          <cell r="GI266">
            <v>0</v>
          </cell>
          <cell r="GJ266">
            <v>0</v>
          </cell>
          <cell r="GK266">
            <v>0</v>
          </cell>
          <cell r="GL266">
            <v>0</v>
          </cell>
          <cell r="GM266">
            <v>0</v>
          </cell>
          <cell r="GN266">
            <v>0</v>
          </cell>
          <cell r="GO266">
            <v>0</v>
          </cell>
          <cell r="GP266">
            <v>0</v>
          </cell>
          <cell r="GQ266">
            <v>0</v>
          </cell>
          <cell r="GR266">
            <v>0</v>
          </cell>
          <cell r="GS266">
            <v>0</v>
          </cell>
          <cell r="GT266">
            <v>0</v>
          </cell>
          <cell r="GU266">
            <v>0</v>
          </cell>
          <cell r="GV266">
            <v>0</v>
          </cell>
          <cell r="GW266">
            <v>0</v>
          </cell>
          <cell r="GX266">
            <v>0</v>
          </cell>
          <cell r="GY266">
            <v>0</v>
          </cell>
          <cell r="GZ266">
            <v>0</v>
          </cell>
          <cell r="HA266">
            <v>0</v>
          </cell>
          <cell r="HB266">
            <v>0</v>
          </cell>
          <cell r="HC266">
            <v>0</v>
          </cell>
          <cell r="HD266">
            <v>0</v>
          </cell>
          <cell r="HE266">
            <v>0</v>
          </cell>
          <cell r="HF266">
            <v>0</v>
          </cell>
          <cell r="HG266">
            <v>0</v>
          </cell>
          <cell r="HH266">
            <v>0</v>
          </cell>
          <cell r="HI266">
            <v>0</v>
          </cell>
          <cell r="HJ266">
            <v>0</v>
          </cell>
          <cell r="HK266">
            <v>0</v>
          </cell>
          <cell r="HL266">
            <v>0</v>
          </cell>
          <cell r="HM266">
            <v>0</v>
          </cell>
          <cell r="HN266">
            <v>0</v>
          </cell>
          <cell r="HO266">
            <v>0</v>
          </cell>
          <cell r="HP266">
            <v>0</v>
          </cell>
          <cell r="HQ266">
            <v>0</v>
          </cell>
          <cell r="HR266">
            <v>0</v>
          </cell>
          <cell r="HS266">
            <v>0</v>
          </cell>
          <cell r="HT266">
            <v>0</v>
          </cell>
          <cell r="HU266">
            <v>0</v>
          </cell>
          <cell r="HV266">
            <v>0</v>
          </cell>
          <cell r="HW266">
            <v>0</v>
          </cell>
          <cell r="HX266">
            <v>0</v>
          </cell>
          <cell r="HY266">
            <v>0</v>
          </cell>
          <cell r="HZ266">
            <v>0</v>
          </cell>
          <cell r="IA266">
            <v>0</v>
          </cell>
          <cell r="IB266">
            <v>0</v>
          </cell>
          <cell r="IC266">
            <v>0</v>
          </cell>
          <cell r="ID266">
            <v>0</v>
          </cell>
          <cell r="IE266">
            <v>0</v>
          </cell>
          <cell r="IF266">
            <v>0</v>
          </cell>
          <cell r="IG266">
            <v>0</v>
          </cell>
          <cell r="IH266">
            <v>0</v>
          </cell>
          <cell r="II266">
            <v>0</v>
          </cell>
          <cell r="IJ266">
            <v>0</v>
          </cell>
          <cell r="IK266">
            <v>0</v>
          </cell>
          <cell r="IL266">
            <v>0</v>
          </cell>
          <cell r="IM266">
            <v>0</v>
          </cell>
          <cell r="IN266">
            <v>0</v>
          </cell>
          <cell r="IO266">
            <v>0</v>
          </cell>
          <cell r="IP266">
            <v>0</v>
          </cell>
          <cell r="IQ266">
            <v>0</v>
          </cell>
          <cell r="IR266">
            <v>0</v>
          </cell>
          <cell r="IS266">
            <v>0</v>
          </cell>
          <cell r="IT266">
            <v>0</v>
          </cell>
          <cell r="IU266">
            <v>0</v>
          </cell>
          <cell r="IV266">
            <v>0</v>
          </cell>
          <cell r="IW266">
            <v>0</v>
          </cell>
          <cell r="IX266">
            <v>0</v>
          </cell>
          <cell r="IY266">
            <v>0</v>
          </cell>
          <cell r="IZ266">
            <v>0</v>
          </cell>
          <cell r="JA266">
            <v>0</v>
          </cell>
          <cell r="JB266">
            <v>0</v>
          </cell>
          <cell r="JC266">
            <v>0</v>
          </cell>
          <cell r="JD266">
            <v>0</v>
          </cell>
          <cell r="JE266">
            <v>0</v>
          </cell>
          <cell r="JF266">
            <v>0</v>
          </cell>
          <cell r="JG266">
            <v>0</v>
          </cell>
          <cell r="JH266">
            <v>0</v>
          </cell>
          <cell r="JI266">
            <v>0</v>
          </cell>
          <cell r="JJ266">
            <v>0</v>
          </cell>
          <cell r="JK266">
            <v>0</v>
          </cell>
          <cell r="JL266">
            <v>0</v>
          </cell>
          <cell r="JM266">
            <v>0</v>
          </cell>
          <cell r="JN266">
            <v>0</v>
          </cell>
          <cell r="JO266">
            <v>0</v>
          </cell>
          <cell r="JP266">
            <v>0</v>
          </cell>
          <cell r="JQ266">
            <v>0</v>
          </cell>
        </row>
        <row r="267">
          <cell r="F267">
            <v>0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  <cell r="AA267">
            <v>0</v>
          </cell>
          <cell r="AB267">
            <v>0</v>
          </cell>
          <cell r="AC267">
            <v>0</v>
          </cell>
          <cell r="AD267">
            <v>0</v>
          </cell>
          <cell r="AE267">
            <v>0</v>
          </cell>
          <cell r="AF267">
            <v>0</v>
          </cell>
          <cell r="AG267">
            <v>0</v>
          </cell>
          <cell r="AH267">
            <v>0</v>
          </cell>
          <cell r="AI267">
            <v>0</v>
          </cell>
          <cell r="AJ267">
            <v>0</v>
          </cell>
          <cell r="AK267">
            <v>0</v>
          </cell>
          <cell r="AL267">
            <v>0</v>
          </cell>
          <cell r="AM267">
            <v>0</v>
          </cell>
          <cell r="AN267">
            <v>0</v>
          </cell>
          <cell r="AO267">
            <v>0</v>
          </cell>
          <cell r="AP267">
            <v>0</v>
          </cell>
          <cell r="AQ267">
            <v>0</v>
          </cell>
          <cell r="AR267">
            <v>0</v>
          </cell>
          <cell r="AS267">
            <v>0</v>
          </cell>
          <cell r="AT267">
            <v>0</v>
          </cell>
          <cell r="AU267">
            <v>0</v>
          </cell>
          <cell r="AV267">
            <v>0</v>
          </cell>
          <cell r="AW267">
            <v>0</v>
          </cell>
          <cell r="AX267">
            <v>0</v>
          </cell>
          <cell r="AY267">
            <v>0</v>
          </cell>
          <cell r="AZ267">
            <v>0</v>
          </cell>
          <cell r="BA267">
            <v>0</v>
          </cell>
          <cell r="BB267">
            <v>0</v>
          </cell>
          <cell r="BC267">
            <v>0</v>
          </cell>
          <cell r="BD267">
            <v>0</v>
          </cell>
          <cell r="BE267">
            <v>0</v>
          </cell>
          <cell r="BF267">
            <v>0</v>
          </cell>
          <cell r="BG267">
            <v>0</v>
          </cell>
          <cell r="BH267">
            <v>0</v>
          </cell>
          <cell r="BI267">
            <v>0</v>
          </cell>
          <cell r="BJ267">
            <v>0</v>
          </cell>
          <cell r="BK267">
            <v>0</v>
          </cell>
          <cell r="BL267">
            <v>0</v>
          </cell>
          <cell r="BM267">
            <v>0</v>
          </cell>
          <cell r="BN267">
            <v>0</v>
          </cell>
          <cell r="BO267">
            <v>0</v>
          </cell>
          <cell r="BP267">
            <v>0</v>
          </cell>
          <cell r="BQ267">
            <v>0</v>
          </cell>
          <cell r="BR267">
            <v>0</v>
          </cell>
          <cell r="BS267">
            <v>0</v>
          </cell>
          <cell r="BT267">
            <v>0</v>
          </cell>
          <cell r="BU267">
            <v>0</v>
          </cell>
          <cell r="BV267">
            <v>0</v>
          </cell>
          <cell r="BW267">
            <v>0</v>
          </cell>
          <cell r="BX267">
            <v>0</v>
          </cell>
          <cell r="BY267">
            <v>0</v>
          </cell>
          <cell r="BZ267">
            <v>0</v>
          </cell>
          <cell r="CA267">
            <v>0</v>
          </cell>
          <cell r="CB267">
            <v>0</v>
          </cell>
          <cell r="CC267">
            <v>0</v>
          </cell>
          <cell r="CD267">
            <v>0</v>
          </cell>
          <cell r="CE267">
            <v>0</v>
          </cell>
          <cell r="CF267">
            <v>0</v>
          </cell>
          <cell r="CG267">
            <v>0</v>
          </cell>
          <cell r="CH267">
            <v>0</v>
          </cell>
          <cell r="CI267">
            <v>0</v>
          </cell>
          <cell r="CJ267">
            <v>0</v>
          </cell>
          <cell r="CK267">
            <v>0</v>
          </cell>
          <cell r="CL267">
            <v>0</v>
          </cell>
          <cell r="CM267">
            <v>0</v>
          </cell>
          <cell r="CN267">
            <v>0</v>
          </cell>
          <cell r="CO267">
            <v>0</v>
          </cell>
          <cell r="CP267">
            <v>0</v>
          </cell>
          <cell r="CQ267">
            <v>0</v>
          </cell>
          <cell r="CR267">
            <v>0</v>
          </cell>
          <cell r="CS267">
            <v>0</v>
          </cell>
          <cell r="CT267">
            <v>0</v>
          </cell>
          <cell r="CU267">
            <v>0</v>
          </cell>
          <cell r="CV267">
            <v>0</v>
          </cell>
          <cell r="CW267">
            <v>0</v>
          </cell>
          <cell r="CX267">
            <v>0</v>
          </cell>
          <cell r="CY267">
            <v>0</v>
          </cell>
          <cell r="CZ267">
            <v>0</v>
          </cell>
          <cell r="DA267">
            <v>0</v>
          </cell>
          <cell r="DB267">
            <v>0</v>
          </cell>
          <cell r="DC267">
            <v>0</v>
          </cell>
          <cell r="DD267">
            <v>0</v>
          </cell>
          <cell r="DE267">
            <v>0</v>
          </cell>
          <cell r="DF267">
            <v>0</v>
          </cell>
          <cell r="DG267">
            <v>0</v>
          </cell>
          <cell r="DH267">
            <v>0</v>
          </cell>
          <cell r="DI267">
            <v>0</v>
          </cell>
          <cell r="DJ267">
            <v>0</v>
          </cell>
          <cell r="DK267">
            <v>0</v>
          </cell>
          <cell r="DL267">
            <v>0</v>
          </cell>
          <cell r="DM267">
            <v>0</v>
          </cell>
          <cell r="DN267">
            <v>0</v>
          </cell>
          <cell r="DO267">
            <v>0</v>
          </cell>
          <cell r="DP267">
            <v>0</v>
          </cell>
          <cell r="DQ267">
            <v>0</v>
          </cell>
          <cell r="DR267">
            <v>0</v>
          </cell>
          <cell r="DS267">
            <v>0</v>
          </cell>
          <cell r="DT267">
            <v>0</v>
          </cell>
          <cell r="DU267">
            <v>0</v>
          </cell>
          <cell r="DV267">
            <v>0</v>
          </cell>
          <cell r="DW267">
            <v>0</v>
          </cell>
          <cell r="DX267">
            <v>0</v>
          </cell>
          <cell r="DY267">
            <v>0</v>
          </cell>
          <cell r="DZ267">
            <v>0</v>
          </cell>
          <cell r="EA267">
            <v>0</v>
          </cell>
          <cell r="EB267">
            <v>0</v>
          </cell>
          <cell r="EC267">
            <v>0</v>
          </cell>
          <cell r="ED267">
            <v>0</v>
          </cell>
          <cell r="EE267">
            <v>0</v>
          </cell>
          <cell r="EF267">
            <v>0</v>
          </cell>
          <cell r="EG267">
            <v>0</v>
          </cell>
          <cell r="EH267">
            <v>0</v>
          </cell>
          <cell r="EI267">
            <v>0</v>
          </cell>
          <cell r="EJ267">
            <v>0</v>
          </cell>
          <cell r="EK267">
            <v>0</v>
          </cell>
          <cell r="EL267">
            <v>0</v>
          </cell>
          <cell r="EM267">
            <v>0</v>
          </cell>
          <cell r="EN267">
            <v>0</v>
          </cell>
          <cell r="EO267">
            <v>0</v>
          </cell>
          <cell r="EP267">
            <v>0</v>
          </cell>
          <cell r="EQ267">
            <v>0</v>
          </cell>
          <cell r="ER267">
            <v>0</v>
          </cell>
          <cell r="ES267">
            <v>0</v>
          </cell>
          <cell r="ET267">
            <v>0</v>
          </cell>
          <cell r="EU267">
            <v>0</v>
          </cell>
          <cell r="EV267">
            <v>0</v>
          </cell>
          <cell r="EW267">
            <v>0</v>
          </cell>
          <cell r="EX267">
            <v>0</v>
          </cell>
          <cell r="EY267">
            <v>0</v>
          </cell>
          <cell r="EZ267">
            <v>0</v>
          </cell>
          <cell r="FA267">
            <v>0</v>
          </cell>
          <cell r="FB267">
            <v>0</v>
          </cell>
          <cell r="FC267">
            <v>0</v>
          </cell>
          <cell r="FD267">
            <v>0</v>
          </cell>
          <cell r="FE267">
            <v>0</v>
          </cell>
          <cell r="FF267">
            <v>0</v>
          </cell>
          <cell r="FG267">
            <v>0</v>
          </cell>
          <cell r="FH267">
            <v>0</v>
          </cell>
          <cell r="FI267">
            <v>0</v>
          </cell>
          <cell r="FJ267">
            <v>0</v>
          </cell>
          <cell r="FK267">
            <v>0</v>
          </cell>
          <cell r="FL267">
            <v>0</v>
          </cell>
          <cell r="FM267">
            <v>0</v>
          </cell>
          <cell r="FN267">
            <v>0</v>
          </cell>
          <cell r="FO267">
            <v>0</v>
          </cell>
          <cell r="FP267">
            <v>0</v>
          </cell>
          <cell r="FQ267">
            <v>0</v>
          </cell>
          <cell r="FR267">
            <v>0</v>
          </cell>
          <cell r="FS267">
            <v>0</v>
          </cell>
          <cell r="FT267">
            <v>0</v>
          </cell>
          <cell r="FU267">
            <v>0</v>
          </cell>
          <cell r="FV267">
            <v>0</v>
          </cell>
          <cell r="FW267">
            <v>0</v>
          </cell>
          <cell r="FX267">
            <v>0</v>
          </cell>
          <cell r="FY267">
            <v>0</v>
          </cell>
          <cell r="FZ267">
            <v>0</v>
          </cell>
          <cell r="GA267">
            <v>0</v>
          </cell>
          <cell r="GB267">
            <v>0</v>
          </cell>
          <cell r="GC267">
            <v>0</v>
          </cell>
          <cell r="GD267">
            <v>0</v>
          </cell>
          <cell r="GE267">
            <v>0</v>
          </cell>
          <cell r="GF267">
            <v>0</v>
          </cell>
          <cell r="GG267">
            <v>0</v>
          </cell>
          <cell r="GH267">
            <v>0</v>
          </cell>
          <cell r="GI267">
            <v>0</v>
          </cell>
          <cell r="GJ267">
            <v>0</v>
          </cell>
          <cell r="GK267">
            <v>0</v>
          </cell>
          <cell r="GL267">
            <v>0</v>
          </cell>
          <cell r="GM267">
            <v>0</v>
          </cell>
          <cell r="GN267">
            <v>0</v>
          </cell>
          <cell r="GO267">
            <v>0</v>
          </cell>
          <cell r="GP267">
            <v>0</v>
          </cell>
          <cell r="GQ267">
            <v>0</v>
          </cell>
          <cell r="GR267">
            <v>0</v>
          </cell>
          <cell r="GS267">
            <v>0</v>
          </cell>
          <cell r="GT267">
            <v>0</v>
          </cell>
          <cell r="GU267">
            <v>0</v>
          </cell>
          <cell r="GV267">
            <v>0</v>
          </cell>
          <cell r="GW267">
            <v>0</v>
          </cell>
          <cell r="GX267">
            <v>0</v>
          </cell>
          <cell r="GY267">
            <v>0</v>
          </cell>
          <cell r="GZ267">
            <v>0</v>
          </cell>
          <cell r="HA267">
            <v>0</v>
          </cell>
          <cell r="HB267">
            <v>0</v>
          </cell>
          <cell r="HC267">
            <v>0</v>
          </cell>
          <cell r="HD267">
            <v>0</v>
          </cell>
          <cell r="HE267">
            <v>0</v>
          </cell>
          <cell r="HF267">
            <v>0</v>
          </cell>
          <cell r="HG267">
            <v>0</v>
          </cell>
          <cell r="HH267">
            <v>0</v>
          </cell>
          <cell r="HI267">
            <v>0</v>
          </cell>
          <cell r="HJ267">
            <v>0</v>
          </cell>
          <cell r="HK267">
            <v>0</v>
          </cell>
          <cell r="HL267">
            <v>0</v>
          </cell>
          <cell r="HM267">
            <v>0</v>
          </cell>
          <cell r="HN267">
            <v>0</v>
          </cell>
          <cell r="HO267">
            <v>0</v>
          </cell>
          <cell r="HP267">
            <v>0</v>
          </cell>
          <cell r="HQ267">
            <v>0</v>
          </cell>
          <cell r="HR267">
            <v>0</v>
          </cell>
          <cell r="HS267">
            <v>0</v>
          </cell>
          <cell r="HT267">
            <v>0</v>
          </cell>
          <cell r="HU267">
            <v>0</v>
          </cell>
          <cell r="HV267">
            <v>0</v>
          </cell>
          <cell r="HW267">
            <v>0</v>
          </cell>
          <cell r="HX267">
            <v>0</v>
          </cell>
          <cell r="HY267">
            <v>0</v>
          </cell>
          <cell r="HZ267">
            <v>0</v>
          </cell>
          <cell r="IA267">
            <v>0</v>
          </cell>
          <cell r="IB267">
            <v>0</v>
          </cell>
          <cell r="IC267">
            <v>0</v>
          </cell>
          <cell r="ID267">
            <v>0</v>
          </cell>
          <cell r="IE267">
            <v>0</v>
          </cell>
          <cell r="IF267">
            <v>0</v>
          </cell>
          <cell r="IG267">
            <v>0</v>
          </cell>
          <cell r="IH267">
            <v>0</v>
          </cell>
          <cell r="II267">
            <v>0</v>
          </cell>
          <cell r="IJ267">
            <v>0</v>
          </cell>
          <cell r="IK267">
            <v>0</v>
          </cell>
          <cell r="IL267">
            <v>0</v>
          </cell>
          <cell r="IM267">
            <v>0</v>
          </cell>
          <cell r="IN267">
            <v>0</v>
          </cell>
          <cell r="IO267">
            <v>0</v>
          </cell>
          <cell r="IP267">
            <v>0</v>
          </cell>
          <cell r="IQ267">
            <v>0</v>
          </cell>
          <cell r="IR267">
            <v>0</v>
          </cell>
          <cell r="IS267">
            <v>0</v>
          </cell>
          <cell r="IT267">
            <v>0</v>
          </cell>
          <cell r="IU267">
            <v>0</v>
          </cell>
          <cell r="IV267">
            <v>0</v>
          </cell>
          <cell r="IW267">
            <v>0</v>
          </cell>
          <cell r="IX267">
            <v>0</v>
          </cell>
          <cell r="IY267">
            <v>0</v>
          </cell>
          <cell r="IZ267">
            <v>0</v>
          </cell>
          <cell r="JA267">
            <v>0</v>
          </cell>
          <cell r="JB267">
            <v>0</v>
          </cell>
          <cell r="JC267">
            <v>0</v>
          </cell>
          <cell r="JD267">
            <v>0</v>
          </cell>
          <cell r="JE267">
            <v>0</v>
          </cell>
          <cell r="JF267">
            <v>0</v>
          </cell>
          <cell r="JG267">
            <v>0</v>
          </cell>
          <cell r="JH267">
            <v>0</v>
          </cell>
          <cell r="JI267">
            <v>0</v>
          </cell>
          <cell r="JJ267">
            <v>0</v>
          </cell>
          <cell r="JK267">
            <v>0</v>
          </cell>
          <cell r="JL267">
            <v>0</v>
          </cell>
          <cell r="JM267">
            <v>0</v>
          </cell>
          <cell r="JN267">
            <v>0</v>
          </cell>
          <cell r="JO267">
            <v>0</v>
          </cell>
          <cell r="JP267">
            <v>0</v>
          </cell>
          <cell r="JQ267">
            <v>0</v>
          </cell>
        </row>
        <row r="268">
          <cell r="F268">
            <v>0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  <cell r="AA268">
            <v>0</v>
          </cell>
          <cell r="AB268">
            <v>0</v>
          </cell>
          <cell r="AC268">
            <v>0</v>
          </cell>
          <cell r="AD268">
            <v>0</v>
          </cell>
          <cell r="AE268">
            <v>0</v>
          </cell>
          <cell r="AF268">
            <v>0</v>
          </cell>
          <cell r="AG268">
            <v>0</v>
          </cell>
          <cell r="AH268">
            <v>0</v>
          </cell>
          <cell r="AI268">
            <v>0</v>
          </cell>
          <cell r="AJ268">
            <v>0</v>
          </cell>
          <cell r="AK268">
            <v>0</v>
          </cell>
          <cell r="AL268">
            <v>0</v>
          </cell>
          <cell r="AM268">
            <v>0</v>
          </cell>
          <cell r="AN268">
            <v>0</v>
          </cell>
          <cell r="AO268">
            <v>0</v>
          </cell>
          <cell r="AP268">
            <v>0</v>
          </cell>
          <cell r="AQ268">
            <v>0</v>
          </cell>
          <cell r="AR268">
            <v>0</v>
          </cell>
          <cell r="AS268">
            <v>0</v>
          </cell>
          <cell r="AT268">
            <v>0</v>
          </cell>
          <cell r="AU268">
            <v>0</v>
          </cell>
          <cell r="AV268">
            <v>0</v>
          </cell>
          <cell r="AW268">
            <v>0</v>
          </cell>
          <cell r="AX268">
            <v>0</v>
          </cell>
          <cell r="AY268">
            <v>0</v>
          </cell>
          <cell r="AZ268">
            <v>0</v>
          </cell>
          <cell r="BA268">
            <v>0</v>
          </cell>
          <cell r="BB268">
            <v>0</v>
          </cell>
          <cell r="BC268">
            <v>0</v>
          </cell>
          <cell r="BD268">
            <v>0</v>
          </cell>
          <cell r="BE268">
            <v>0</v>
          </cell>
          <cell r="BF268">
            <v>0</v>
          </cell>
          <cell r="BG268">
            <v>0</v>
          </cell>
          <cell r="BH268">
            <v>0</v>
          </cell>
          <cell r="BI268">
            <v>0</v>
          </cell>
          <cell r="BJ268">
            <v>0</v>
          </cell>
          <cell r="BK268">
            <v>0</v>
          </cell>
          <cell r="BL268">
            <v>0</v>
          </cell>
          <cell r="BM268">
            <v>0</v>
          </cell>
          <cell r="BN268">
            <v>0</v>
          </cell>
          <cell r="BO268">
            <v>0</v>
          </cell>
          <cell r="BP268">
            <v>0</v>
          </cell>
          <cell r="BQ268">
            <v>0</v>
          </cell>
          <cell r="BR268">
            <v>0</v>
          </cell>
          <cell r="BS268">
            <v>0</v>
          </cell>
          <cell r="BT268">
            <v>0</v>
          </cell>
          <cell r="BU268">
            <v>0</v>
          </cell>
          <cell r="BV268">
            <v>0</v>
          </cell>
          <cell r="BW268">
            <v>0</v>
          </cell>
          <cell r="BX268">
            <v>0</v>
          </cell>
          <cell r="BY268">
            <v>0</v>
          </cell>
          <cell r="BZ268">
            <v>0</v>
          </cell>
          <cell r="CA268">
            <v>0</v>
          </cell>
          <cell r="CB268">
            <v>0</v>
          </cell>
          <cell r="CC268">
            <v>0</v>
          </cell>
          <cell r="CD268">
            <v>0</v>
          </cell>
          <cell r="CE268">
            <v>0</v>
          </cell>
          <cell r="CF268">
            <v>0</v>
          </cell>
          <cell r="CG268">
            <v>0</v>
          </cell>
          <cell r="CH268">
            <v>0</v>
          </cell>
          <cell r="CI268">
            <v>0</v>
          </cell>
          <cell r="CJ268">
            <v>0</v>
          </cell>
          <cell r="CK268">
            <v>0</v>
          </cell>
          <cell r="CL268">
            <v>0</v>
          </cell>
          <cell r="CM268">
            <v>0</v>
          </cell>
          <cell r="CN268">
            <v>0</v>
          </cell>
          <cell r="CO268">
            <v>0</v>
          </cell>
          <cell r="CP268">
            <v>0</v>
          </cell>
          <cell r="CQ268">
            <v>0</v>
          </cell>
          <cell r="CR268">
            <v>0</v>
          </cell>
          <cell r="CS268">
            <v>0</v>
          </cell>
          <cell r="CT268">
            <v>0</v>
          </cell>
          <cell r="CU268">
            <v>0</v>
          </cell>
          <cell r="CV268">
            <v>0</v>
          </cell>
          <cell r="CW268">
            <v>0</v>
          </cell>
          <cell r="CX268">
            <v>0</v>
          </cell>
          <cell r="CY268">
            <v>0</v>
          </cell>
          <cell r="CZ268">
            <v>0</v>
          </cell>
          <cell r="DA268">
            <v>0</v>
          </cell>
          <cell r="DB268">
            <v>0</v>
          </cell>
          <cell r="DC268">
            <v>0</v>
          </cell>
          <cell r="DD268">
            <v>0</v>
          </cell>
          <cell r="DE268">
            <v>0</v>
          </cell>
          <cell r="DF268">
            <v>0</v>
          </cell>
          <cell r="DG268">
            <v>0</v>
          </cell>
          <cell r="DH268">
            <v>0</v>
          </cell>
          <cell r="DI268">
            <v>0</v>
          </cell>
          <cell r="DJ268">
            <v>0</v>
          </cell>
          <cell r="DK268">
            <v>0</v>
          </cell>
          <cell r="DL268">
            <v>0</v>
          </cell>
          <cell r="DM268">
            <v>0</v>
          </cell>
          <cell r="DN268">
            <v>0</v>
          </cell>
          <cell r="DO268">
            <v>0</v>
          </cell>
          <cell r="DP268">
            <v>0</v>
          </cell>
          <cell r="DQ268">
            <v>0</v>
          </cell>
          <cell r="DR268">
            <v>0</v>
          </cell>
          <cell r="DS268">
            <v>0</v>
          </cell>
          <cell r="DT268">
            <v>0</v>
          </cell>
          <cell r="DU268">
            <v>0</v>
          </cell>
          <cell r="DV268">
            <v>0</v>
          </cell>
          <cell r="DW268">
            <v>0</v>
          </cell>
          <cell r="DX268">
            <v>0</v>
          </cell>
          <cell r="DY268">
            <v>0</v>
          </cell>
          <cell r="DZ268">
            <v>0</v>
          </cell>
          <cell r="EA268">
            <v>0</v>
          </cell>
          <cell r="EB268">
            <v>0</v>
          </cell>
          <cell r="EC268">
            <v>0</v>
          </cell>
          <cell r="ED268">
            <v>0</v>
          </cell>
          <cell r="EE268">
            <v>0</v>
          </cell>
          <cell r="EF268">
            <v>0</v>
          </cell>
          <cell r="EG268">
            <v>0</v>
          </cell>
          <cell r="EH268">
            <v>0</v>
          </cell>
          <cell r="EI268">
            <v>0</v>
          </cell>
          <cell r="EJ268">
            <v>0</v>
          </cell>
          <cell r="EK268">
            <v>0</v>
          </cell>
          <cell r="EL268">
            <v>0</v>
          </cell>
          <cell r="EM268">
            <v>0</v>
          </cell>
          <cell r="EN268">
            <v>0</v>
          </cell>
          <cell r="EO268">
            <v>0</v>
          </cell>
          <cell r="EP268">
            <v>0</v>
          </cell>
          <cell r="EQ268">
            <v>0</v>
          </cell>
          <cell r="ER268">
            <v>0</v>
          </cell>
          <cell r="ES268">
            <v>0</v>
          </cell>
          <cell r="ET268">
            <v>0</v>
          </cell>
          <cell r="EU268">
            <v>0</v>
          </cell>
          <cell r="EV268">
            <v>0</v>
          </cell>
          <cell r="EW268">
            <v>0</v>
          </cell>
          <cell r="EX268">
            <v>0</v>
          </cell>
          <cell r="EY268">
            <v>0</v>
          </cell>
          <cell r="EZ268">
            <v>0</v>
          </cell>
          <cell r="FA268">
            <v>0</v>
          </cell>
          <cell r="FB268">
            <v>0</v>
          </cell>
          <cell r="FC268">
            <v>0</v>
          </cell>
          <cell r="FD268">
            <v>0</v>
          </cell>
          <cell r="FE268">
            <v>0</v>
          </cell>
          <cell r="FF268">
            <v>0</v>
          </cell>
          <cell r="FG268">
            <v>0</v>
          </cell>
          <cell r="FH268">
            <v>0</v>
          </cell>
          <cell r="FI268">
            <v>0</v>
          </cell>
          <cell r="FJ268">
            <v>0</v>
          </cell>
          <cell r="FK268">
            <v>0</v>
          </cell>
          <cell r="FL268">
            <v>0</v>
          </cell>
          <cell r="FM268">
            <v>0</v>
          </cell>
          <cell r="FN268">
            <v>0</v>
          </cell>
          <cell r="FO268">
            <v>0</v>
          </cell>
          <cell r="FP268">
            <v>0</v>
          </cell>
          <cell r="FQ268">
            <v>0</v>
          </cell>
          <cell r="FR268">
            <v>0</v>
          </cell>
          <cell r="FS268">
            <v>0</v>
          </cell>
          <cell r="FT268">
            <v>0</v>
          </cell>
          <cell r="FU268">
            <v>0</v>
          </cell>
          <cell r="FV268">
            <v>0</v>
          </cell>
          <cell r="FW268">
            <v>0</v>
          </cell>
          <cell r="FX268">
            <v>0</v>
          </cell>
          <cell r="FY268">
            <v>0</v>
          </cell>
          <cell r="FZ268">
            <v>0</v>
          </cell>
          <cell r="GA268">
            <v>0</v>
          </cell>
          <cell r="GB268">
            <v>0</v>
          </cell>
          <cell r="GC268">
            <v>0</v>
          </cell>
          <cell r="GD268">
            <v>0</v>
          </cell>
          <cell r="GE268">
            <v>0</v>
          </cell>
          <cell r="GF268">
            <v>0</v>
          </cell>
          <cell r="GG268">
            <v>0</v>
          </cell>
          <cell r="GH268">
            <v>0</v>
          </cell>
          <cell r="GI268">
            <v>0</v>
          </cell>
          <cell r="GJ268">
            <v>0</v>
          </cell>
          <cell r="GK268">
            <v>0</v>
          </cell>
          <cell r="GL268">
            <v>0</v>
          </cell>
          <cell r="GM268">
            <v>0</v>
          </cell>
          <cell r="GN268">
            <v>0</v>
          </cell>
          <cell r="GO268">
            <v>0</v>
          </cell>
          <cell r="GP268">
            <v>0</v>
          </cell>
          <cell r="GQ268">
            <v>0</v>
          </cell>
          <cell r="GR268">
            <v>0</v>
          </cell>
          <cell r="GS268">
            <v>0</v>
          </cell>
          <cell r="GT268">
            <v>0</v>
          </cell>
          <cell r="GU268">
            <v>0</v>
          </cell>
          <cell r="GV268">
            <v>0</v>
          </cell>
          <cell r="GW268">
            <v>0</v>
          </cell>
          <cell r="GX268">
            <v>0</v>
          </cell>
          <cell r="GY268">
            <v>0</v>
          </cell>
          <cell r="GZ268">
            <v>0</v>
          </cell>
          <cell r="HA268">
            <v>0</v>
          </cell>
          <cell r="HB268">
            <v>0</v>
          </cell>
          <cell r="HC268">
            <v>0</v>
          </cell>
          <cell r="HD268">
            <v>0</v>
          </cell>
          <cell r="HE268">
            <v>0</v>
          </cell>
          <cell r="HF268">
            <v>0</v>
          </cell>
          <cell r="HG268">
            <v>0</v>
          </cell>
          <cell r="HH268">
            <v>0</v>
          </cell>
          <cell r="HI268">
            <v>0</v>
          </cell>
          <cell r="HJ268">
            <v>0</v>
          </cell>
          <cell r="HK268">
            <v>0</v>
          </cell>
          <cell r="HL268">
            <v>0</v>
          </cell>
          <cell r="HM268">
            <v>0</v>
          </cell>
          <cell r="HN268">
            <v>0</v>
          </cell>
          <cell r="HO268">
            <v>0</v>
          </cell>
          <cell r="HP268">
            <v>0</v>
          </cell>
          <cell r="HQ268">
            <v>0</v>
          </cell>
          <cell r="HR268">
            <v>0</v>
          </cell>
          <cell r="HS268">
            <v>0</v>
          </cell>
          <cell r="HT268">
            <v>0</v>
          </cell>
          <cell r="HU268">
            <v>0</v>
          </cell>
          <cell r="HV268">
            <v>0</v>
          </cell>
          <cell r="HW268">
            <v>0</v>
          </cell>
          <cell r="HX268">
            <v>0</v>
          </cell>
          <cell r="HY268">
            <v>0</v>
          </cell>
          <cell r="HZ268">
            <v>0</v>
          </cell>
          <cell r="IA268">
            <v>0</v>
          </cell>
          <cell r="IB268">
            <v>0</v>
          </cell>
          <cell r="IC268">
            <v>0</v>
          </cell>
          <cell r="ID268">
            <v>0</v>
          </cell>
          <cell r="IE268">
            <v>0</v>
          </cell>
          <cell r="IF268">
            <v>0</v>
          </cell>
          <cell r="IG268">
            <v>0</v>
          </cell>
          <cell r="IH268">
            <v>0</v>
          </cell>
          <cell r="II268">
            <v>0</v>
          </cell>
          <cell r="IJ268">
            <v>0</v>
          </cell>
          <cell r="IK268">
            <v>0</v>
          </cell>
          <cell r="IL268">
            <v>0</v>
          </cell>
          <cell r="IM268">
            <v>0</v>
          </cell>
          <cell r="IN268">
            <v>0</v>
          </cell>
          <cell r="IO268">
            <v>0</v>
          </cell>
          <cell r="IP268">
            <v>0</v>
          </cell>
          <cell r="IQ268">
            <v>0</v>
          </cell>
          <cell r="IR268">
            <v>0</v>
          </cell>
          <cell r="IS268">
            <v>0</v>
          </cell>
          <cell r="IT268">
            <v>0</v>
          </cell>
          <cell r="IU268">
            <v>0</v>
          </cell>
          <cell r="IV268">
            <v>0</v>
          </cell>
          <cell r="IW268">
            <v>0</v>
          </cell>
          <cell r="IX268">
            <v>0</v>
          </cell>
          <cell r="IY268">
            <v>0</v>
          </cell>
          <cell r="IZ268">
            <v>0</v>
          </cell>
          <cell r="JA268">
            <v>0</v>
          </cell>
          <cell r="JB268">
            <v>0</v>
          </cell>
          <cell r="JC268">
            <v>0</v>
          </cell>
          <cell r="JD268">
            <v>0</v>
          </cell>
          <cell r="JE268">
            <v>0</v>
          </cell>
          <cell r="JF268">
            <v>0</v>
          </cell>
          <cell r="JG268">
            <v>0</v>
          </cell>
          <cell r="JH268">
            <v>0</v>
          </cell>
          <cell r="JI268">
            <v>0</v>
          </cell>
          <cell r="JJ268">
            <v>0</v>
          </cell>
          <cell r="JK268">
            <v>0</v>
          </cell>
          <cell r="JL268">
            <v>0</v>
          </cell>
          <cell r="JM268">
            <v>0</v>
          </cell>
          <cell r="JN268">
            <v>0</v>
          </cell>
          <cell r="JO268">
            <v>0</v>
          </cell>
          <cell r="JP268">
            <v>0</v>
          </cell>
          <cell r="JQ268">
            <v>0</v>
          </cell>
        </row>
        <row r="269">
          <cell r="F269">
            <v>0</v>
          </cell>
          <cell r="G269">
            <v>0</v>
          </cell>
          <cell r="H269">
            <v>0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  <cell r="AA269">
            <v>0</v>
          </cell>
          <cell r="AB269">
            <v>0</v>
          </cell>
          <cell r="AC269">
            <v>0</v>
          </cell>
          <cell r="AD269">
            <v>0</v>
          </cell>
          <cell r="AE269">
            <v>0</v>
          </cell>
          <cell r="AF269">
            <v>0</v>
          </cell>
          <cell r="AG269">
            <v>0</v>
          </cell>
          <cell r="AH269">
            <v>0</v>
          </cell>
          <cell r="AI269">
            <v>0</v>
          </cell>
          <cell r="AJ269">
            <v>0</v>
          </cell>
          <cell r="AK269">
            <v>0</v>
          </cell>
          <cell r="AL269">
            <v>0</v>
          </cell>
          <cell r="AM269">
            <v>0</v>
          </cell>
          <cell r="AN269">
            <v>0</v>
          </cell>
          <cell r="AO269">
            <v>0</v>
          </cell>
          <cell r="AP269">
            <v>0</v>
          </cell>
          <cell r="AQ269">
            <v>0</v>
          </cell>
          <cell r="AR269">
            <v>0</v>
          </cell>
          <cell r="AS269">
            <v>0</v>
          </cell>
          <cell r="AT269">
            <v>0</v>
          </cell>
          <cell r="AU269">
            <v>0</v>
          </cell>
          <cell r="AV269">
            <v>0</v>
          </cell>
          <cell r="AW269">
            <v>0</v>
          </cell>
          <cell r="AX269">
            <v>0</v>
          </cell>
          <cell r="AY269">
            <v>0</v>
          </cell>
          <cell r="AZ269">
            <v>0</v>
          </cell>
          <cell r="BA269">
            <v>0</v>
          </cell>
          <cell r="BB269">
            <v>0</v>
          </cell>
          <cell r="BC269">
            <v>0</v>
          </cell>
          <cell r="BD269">
            <v>0</v>
          </cell>
          <cell r="BE269">
            <v>0</v>
          </cell>
          <cell r="BF269">
            <v>0</v>
          </cell>
          <cell r="BG269">
            <v>0</v>
          </cell>
          <cell r="BH269">
            <v>0</v>
          </cell>
          <cell r="BI269">
            <v>0</v>
          </cell>
          <cell r="BJ269">
            <v>0</v>
          </cell>
          <cell r="BK269">
            <v>0</v>
          </cell>
          <cell r="BL269">
            <v>0</v>
          </cell>
          <cell r="BM269">
            <v>0</v>
          </cell>
          <cell r="BN269">
            <v>0</v>
          </cell>
          <cell r="BO269">
            <v>0</v>
          </cell>
          <cell r="BP269">
            <v>0</v>
          </cell>
          <cell r="BQ269">
            <v>0</v>
          </cell>
          <cell r="BR269">
            <v>0</v>
          </cell>
          <cell r="BS269">
            <v>0</v>
          </cell>
          <cell r="BT269">
            <v>0</v>
          </cell>
          <cell r="BU269">
            <v>0</v>
          </cell>
          <cell r="BV269">
            <v>0</v>
          </cell>
          <cell r="BW269">
            <v>0</v>
          </cell>
          <cell r="BX269">
            <v>0</v>
          </cell>
          <cell r="BY269">
            <v>0</v>
          </cell>
          <cell r="BZ269">
            <v>0</v>
          </cell>
          <cell r="CA269">
            <v>0</v>
          </cell>
          <cell r="CB269">
            <v>0</v>
          </cell>
          <cell r="CC269">
            <v>0</v>
          </cell>
          <cell r="CD269">
            <v>0</v>
          </cell>
          <cell r="CE269">
            <v>0</v>
          </cell>
          <cell r="CF269">
            <v>0</v>
          </cell>
          <cell r="CG269">
            <v>0</v>
          </cell>
          <cell r="CH269">
            <v>0</v>
          </cell>
          <cell r="CI269">
            <v>0</v>
          </cell>
          <cell r="CJ269">
            <v>0</v>
          </cell>
          <cell r="CK269">
            <v>0</v>
          </cell>
          <cell r="CL269">
            <v>0</v>
          </cell>
          <cell r="CM269">
            <v>0</v>
          </cell>
          <cell r="CN269">
            <v>0</v>
          </cell>
          <cell r="CO269">
            <v>0</v>
          </cell>
          <cell r="CP269">
            <v>0</v>
          </cell>
          <cell r="CQ269">
            <v>0</v>
          </cell>
          <cell r="CR269">
            <v>0</v>
          </cell>
          <cell r="CS269">
            <v>0</v>
          </cell>
          <cell r="CT269">
            <v>0</v>
          </cell>
          <cell r="CU269">
            <v>0</v>
          </cell>
          <cell r="CV269">
            <v>0</v>
          </cell>
          <cell r="CW269">
            <v>0</v>
          </cell>
          <cell r="CX269">
            <v>0</v>
          </cell>
          <cell r="CY269">
            <v>0</v>
          </cell>
          <cell r="CZ269">
            <v>0</v>
          </cell>
          <cell r="DA269">
            <v>0</v>
          </cell>
          <cell r="DB269">
            <v>0</v>
          </cell>
          <cell r="DC269">
            <v>0</v>
          </cell>
          <cell r="DD269">
            <v>0</v>
          </cell>
          <cell r="DE269">
            <v>0</v>
          </cell>
          <cell r="DF269">
            <v>0</v>
          </cell>
          <cell r="DG269">
            <v>0</v>
          </cell>
          <cell r="DH269">
            <v>0</v>
          </cell>
          <cell r="DI269">
            <v>0</v>
          </cell>
          <cell r="DJ269">
            <v>0</v>
          </cell>
          <cell r="DK269">
            <v>0</v>
          </cell>
          <cell r="DL269">
            <v>0</v>
          </cell>
          <cell r="DM269">
            <v>0</v>
          </cell>
          <cell r="DN269">
            <v>0</v>
          </cell>
          <cell r="DO269">
            <v>0</v>
          </cell>
          <cell r="DP269">
            <v>0</v>
          </cell>
          <cell r="DQ269">
            <v>0</v>
          </cell>
          <cell r="DR269">
            <v>0</v>
          </cell>
          <cell r="DS269">
            <v>0</v>
          </cell>
          <cell r="DT269">
            <v>0</v>
          </cell>
          <cell r="DU269">
            <v>0</v>
          </cell>
          <cell r="DV269">
            <v>0</v>
          </cell>
          <cell r="DW269">
            <v>0</v>
          </cell>
          <cell r="DX269">
            <v>0</v>
          </cell>
          <cell r="DY269">
            <v>0</v>
          </cell>
          <cell r="DZ269">
            <v>0</v>
          </cell>
          <cell r="EA269">
            <v>0</v>
          </cell>
          <cell r="EB269">
            <v>0</v>
          </cell>
          <cell r="EC269">
            <v>0</v>
          </cell>
          <cell r="ED269">
            <v>0</v>
          </cell>
          <cell r="EE269">
            <v>0</v>
          </cell>
          <cell r="EF269">
            <v>0</v>
          </cell>
          <cell r="EG269">
            <v>0</v>
          </cell>
          <cell r="EH269">
            <v>0</v>
          </cell>
          <cell r="EI269">
            <v>0</v>
          </cell>
          <cell r="EJ269">
            <v>0</v>
          </cell>
          <cell r="EK269">
            <v>0</v>
          </cell>
          <cell r="EL269">
            <v>0</v>
          </cell>
          <cell r="EM269">
            <v>0</v>
          </cell>
          <cell r="EN269">
            <v>0</v>
          </cell>
          <cell r="EO269">
            <v>0</v>
          </cell>
          <cell r="EP269">
            <v>0</v>
          </cell>
          <cell r="EQ269">
            <v>0</v>
          </cell>
          <cell r="ER269">
            <v>0</v>
          </cell>
          <cell r="ES269">
            <v>0</v>
          </cell>
          <cell r="ET269">
            <v>0</v>
          </cell>
          <cell r="EU269">
            <v>0</v>
          </cell>
          <cell r="EV269">
            <v>0</v>
          </cell>
          <cell r="EW269">
            <v>0</v>
          </cell>
          <cell r="EX269">
            <v>0</v>
          </cell>
          <cell r="EY269">
            <v>0</v>
          </cell>
          <cell r="EZ269">
            <v>0</v>
          </cell>
          <cell r="FA269">
            <v>0</v>
          </cell>
          <cell r="FB269">
            <v>0</v>
          </cell>
          <cell r="FC269">
            <v>0</v>
          </cell>
          <cell r="FD269">
            <v>0</v>
          </cell>
          <cell r="FE269">
            <v>0</v>
          </cell>
          <cell r="FF269">
            <v>0</v>
          </cell>
          <cell r="FG269">
            <v>0</v>
          </cell>
          <cell r="FH269">
            <v>0</v>
          </cell>
          <cell r="FI269">
            <v>0</v>
          </cell>
          <cell r="FJ269">
            <v>0</v>
          </cell>
          <cell r="FK269">
            <v>0</v>
          </cell>
          <cell r="FL269">
            <v>0</v>
          </cell>
          <cell r="FM269">
            <v>0</v>
          </cell>
          <cell r="FN269">
            <v>0</v>
          </cell>
          <cell r="FO269">
            <v>0</v>
          </cell>
          <cell r="FP269">
            <v>0</v>
          </cell>
          <cell r="FQ269">
            <v>0</v>
          </cell>
          <cell r="FR269">
            <v>0</v>
          </cell>
          <cell r="FS269">
            <v>0</v>
          </cell>
          <cell r="FT269">
            <v>0</v>
          </cell>
          <cell r="FU269">
            <v>0</v>
          </cell>
          <cell r="FV269">
            <v>0</v>
          </cell>
          <cell r="FW269">
            <v>0</v>
          </cell>
          <cell r="FX269">
            <v>0</v>
          </cell>
          <cell r="FY269">
            <v>0</v>
          </cell>
          <cell r="FZ269">
            <v>0</v>
          </cell>
          <cell r="GA269">
            <v>0</v>
          </cell>
          <cell r="GB269">
            <v>0</v>
          </cell>
          <cell r="GC269">
            <v>0</v>
          </cell>
          <cell r="GD269">
            <v>0</v>
          </cell>
          <cell r="GE269">
            <v>0</v>
          </cell>
          <cell r="GF269">
            <v>0</v>
          </cell>
          <cell r="GG269">
            <v>0</v>
          </cell>
          <cell r="GH269">
            <v>0</v>
          </cell>
          <cell r="GI269">
            <v>0</v>
          </cell>
          <cell r="GJ269">
            <v>0</v>
          </cell>
          <cell r="GK269">
            <v>0</v>
          </cell>
          <cell r="GL269">
            <v>0</v>
          </cell>
          <cell r="GM269">
            <v>0</v>
          </cell>
          <cell r="GN269">
            <v>0</v>
          </cell>
          <cell r="GO269">
            <v>0</v>
          </cell>
          <cell r="GP269">
            <v>0</v>
          </cell>
          <cell r="GQ269">
            <v>0</v>
          </cell>
          <cell r="GR269">
            <v>0</v>
          </cell>
          <cell r="GS269">
            <v>0</v>
          </cell>
          <cell r="GT269">
            <v>0</v>
          </cell>
          <cell r="GU269">
            <v>0</v>
          </cell>
          <cell r="GV269">
            <v>0</v>
          </cell>
          <cell r="GW269">
            <v>0</v>
          </cell>
          <cell r="GX269">
            <v>0</v>
          </cell>
          <cell r="GY269">
            <v>0</v>
          </cell>
          <cell r="GZ269">
            <v>0</v>
          </cell>
          <cell r="HA269">
            <v>0</v>
          </cell>
          <cell r="HB269">
            <v>0</v>
          </cell>
          <cell r="HC269">
            <v>0</v>
          </cell>
          <cell r="HD269">
            <v>0</v>
          </cell>
          <cell r="HE269">
            <v>0</v>
          </cell>
          <cell r="HF269">
            <v>0</v>
          </cell>
          <cell r="HG269">
            <v>0</v>
          </cell>
          <cell r="HH269">
            <v>0</v>
          </cell>
          <cell r="HI269">
            <v>0</v>
          </cell>
          <cell r="HJ269">
            <v>0</v>
          </cell>
          <cell r="HK269">
            <v>0</v>
          </cell>
          <cell r="HL269">
            <v>0</v>
          </cell>
          <cell r="HM269">
            <v>0</v>
          </cell>
          <cell r="HN269">
            <v>0</v>
          </cell>
          <cell r="HO269">
            <v>0</v>
          </cell>
          <cell r="HP269">
            <v>0</v>
          </cell>
          <cell r="HQ269">
            <v>0</v>
          </cell>
          <cell r="HR269">
            <v>0</v>
          </cell>
          <cell r="HS269">
            <v>0</v>
          </cell>
          <cell r="HT269">
            <v>0</v>
          </cell>
          <cell r="HU269">
            <v>0</v>
          </cell>
          <cell r="HV269">
            <v>0</v>
          </cell>
          <cell r="HW269">
            <v>0</v>
          </cell>
          <cell r="HX269">
            <v>0</v>
          </cell>
          <cell r="HY269">
            <v>0</v>
          </cell>
          <cell r="HZ269">
            <v>0</v>
          </cell>
          <cell r="IA269">
            <v>0</v>
          </cell>
          <cell r="IB269">
            <v>0</v>
          </cell>
          <cell r="IC269">
            <v>0</v>
          </cell>
          <cell r="ID269">
            <v>0</v>
          </cell>
          <cell r="IE269">
            <v>0</v>
          </cell>
          <cell r="IF269">
            <v>0</v>
          </cell>
          <cell r="IG269">
            <v>0</v>
          </cell>
          <cell r="IH269">
            <v>0</v>
          </cell>
          <cell r="II269">
            <v>0</v>
          </cell>
          <cell r="IJ269">
            <v>0</v>
          </cell>
          <cell r="IK269">
            <v>0</v>
          </cell>
          <cell r="IL269">
            <v>0</v>
          </cell>
          <cell r="IM269">
            <v>0</v>
          </cell>
          <cell r="IN269">
            <v>0</v>
          </cell>
          <cell r="IO269">
            <v>0</v>
          </cell>
          <cell r="IP269">
            <v>0</v>
          </cell>
          <cell r="IQ269">
            <v>0</v>
          </cell>
          <cell r="IR269">
            <v>0</v>
          </cell>
          <cell r="IS269">
            <v>0</v>
          </cell>
          <cell r="IT269">
            <v>0</v>
          </cell>
          <cell r="IU269">
            <v>0</v>
          </cell>
          <cell r="IV269">
            <v>0</v>
          </cell>
          <cell r="IW269">
            <v>0</v>
          </cell>
          <cell r="IX269">
            <v>0</v>
          </cell>
          <cell r="IY269">
            <v>0</v>
          </cell>
          <cell r="IZ269">
            <v>0</v>
          </cell>
          <cell r="JA269">
            <v>0</v>
          </cell>
          <cell r="JB269">
            <v>0</v>
          </cell>
          <cell r="JC269">
            <v>0</v>
          </cell>
          <cell r="JD269">
            <v>0</v>
          </cell>
          <cell r="JE269">
            <v>0</v>
          </cell>
          <cell r="JF269">
            <v>0</v>
          </cell>
          <cell r="JG269">
            <v>0</v>
          </cell>
          <cell r="JH269">
            <v>0</v>
          </cell>
          <cell r="JI269">
            <v>0</v>
          </cell>
          <cell r="JJ269">
            <v>0</v>
          </cell>
          <cell r="JK269">
            <v>0</v>
          </cell>
          <cell r="JL269">
            <v>0</v>
          </cell>
          <cell r="JM269">
            <v>0</v>
          </cell>
          <cell r="JN269">
            <v>0</v>
          </cell>
          <cell r="JO269">
            <v>0</v>
          </cell>
          <cell r="JP269">
            <v>0</v>
          </cell>
          <cell r="JQ269">
            <v>0</v>
          </cell>
        </row>
        <row r="270">
          <cell r="F270">
            <v>0</v>
          </cell>
          <cell r="G270">
            <v>0</v>
          </cell>
          <cell r="H270">
            <v>0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0</v>
          </cell>
          <cell r="R270">
            <v>0</v>
          </cell>
          <cell r="S270">
            <v>0</v>
          </cell>
          <cell r="T270">
            <v>0</v>
          </cell>
          <cell r="U270">
            <v>0</v>
          </cell>
          <cell r="V270">
            <v>0</v>
          </cell>
          <cell r="W270">
            <v>0</v>
          </cell>
          <cell r="X270">
            <v>0</v>
          </cell>
          <cell r="Y270">
            <v>0</v>
          </cell>
          <cell r="Z270">
            <v>0</v>
          </cell>
          <cell r="AA270">
            <v>0</v>
          </cell>
          <cell r="AB270">
            <v>0</v>
          </cell>
          <cell r="AC270">
            <v>0</v>
          </cell>
          <cell r="AD270">
            <v>0</v>
          </cell>
          <cell r="AE270">
            <v>0</v>
          </cell>
          <cell r="AF270">
            <v>0</v>
          </cell>
          <cell r="AG270">
            <v>0</v>
          </cell>
          <cell r="AH270">
            <v>0</v>
          </cell>
          <cell r="AI270">
            <v>0</v>
          </cell>
          <cell r="AJ270">
            <v>0</v>
          </cell>
          <cell r="AK270">
            <v>0</v>
          </cell>
          <cell r="AL270">
            <v>0</v>
          </cell>
          <cell r="AM270">
            <v>0</v>
          </cell>
          <cell r="AN270">
            <v>0</v>
          </cell>
          <cell r="AO270">
            <v>0</v>
          </cell>
          <cell r="AP270">
            <v>0</v>
          </cell>
          <cell r="AQ270">
            <v>0</v>
          </cell>
          <cell r="AR270">
            <v>0</v>
          </cell>
          <cell r="AS270">
            <v>0</v>
          </cell>
          <cell r="AT270">
            <v>0</v>
          </cell>
          <cell r="AU270">
            <v>0</v>
          </cell>
          <cell r="AV270">
            <v>0</v>
          </cell>
          <cell r="AW270">
            <v>0</v>
          </cell>
          <cell r="AX270">
            <v>0</v>
          </cell>
          <cell r="AY270">
            <v>0</v>
          </cell>
          <cell r="AZ270">
            <v>0</v>
          </cell>
          <cell r="BA270">
            <v>0</v>
          </cell>
          <cell r="BB270">
            <v>0</v>
          </cell>
          <cell r="BC270">
            <v>0</v>
          </cell>
          <cell r="BD270">
            <v>0</v>
          </cell>
          <cell r="BE270">
            <v>0</v>
          </cell>
          <cell r="BF270">
            <v>0</v>
          </cell>
          <cell r="BG270">
            <v>0</v>
          </cell>
          <cell r="BH270">
            <v>0</v>
          </cell>
          <cell r="BI270">
            <v>0</v>
          </cell>
          <cell r="BJ270">
            <v>0</v>
          </cell>
          <cell r="BK270">
            <v>0</v>
          </cell>
          <cell r="BL270">
            <v>0</v>
          </cell>
          <cell r="BM270">
            <v>0</v>
          </cell>
          <cell r="BN270">
            <v>0</v>
          </cell>
          <cell r="BO270">
            <v>0</v>
          </cell>
          <cell r="BP270">
            <v>0</v>
          </cell>
          <cell r="BQ270">
            <v>0</v>
          </cell>
          <cell r="BR270">
            <v>0</v>
          </cell>
          <cell r="BS270">
            <v>0</v>
          </cell>
          <cell r="BT270">
            <v>0</v>
          </cell>
          <cell r="BU270">
            <v>0</v>
          </cell>
          <cell r="BV270">
            <v>0</v>
          </cell>
          <cell r="BW270">
            <v>0</v>
          </cell>
          <cell r="BX270">
            <v>0</v>
          </cell>
          <cell r="BY270">
            <v>0</v>
          </cell>
          <cell r="BZ270">
            <v>0</v>
          </cell>
          <cell r="CA270">
            <v>0</v>
          </cell>
          <cell r="CB270">
            <v>0</v>
          </cell>
          <cell r="CC270">
            <v>0</v>
          </cell>
          <cell r="CD270">
            <v>0</v>
          </cell>
          <cell r="CE270">
            <v>0</v>
          </cell>
          <cell r="CF270">
            <v>0</v>
          </cell>
          <cell r="CG270">
            <v>0</v>
          </cell>
          <cell r="CH270">
            <v>0</v>
          </cell>
          <cell r="CI270">
            <v>0</v>
          </cell>
          <cell r="CJ270">
            <v>0</v>
          </cell>
          <cell r="CK270">
            <v>0</v>
          </cell>
          <cell r="CL270">
            <v>0</v>
          </cell>
          <cell r="CM270">
            <v>0</v>
          </cell>
          <cell r="CN270">
            <v>0</v>
          </cell>
          <cell r="CO270">
            <v>0</v>
          </cell>
          <cell r="CP270">
            <v>0</v>
          </cell>
          <cell r="CQ270">
            <v>0</v>
          </cell>
          <cell r="CR270">
            <v>0</v>
          </cell>
          <cell r="CS270">
            <v>0</v>
          </cell>
          <cell r="CT270">
            <v>0</v>
          </cell>
          <cell r="CU270">
            <v>0</v>
          </cell>
          <cell r="CV270">
            <v>0</v>
          </cell>
          <cell r="CW270">
            <v>0</v>
          </cell>
          <cell r="CX270">
            <v>0</v>
          </cell>
          <cell r="CY270">
            <v>0</v>
          </cell>
          <cell r="CZ270">
            <v>0</v>
          </cell>
          <cell r="DA270">
            <v>0</v>
          </cell>
          <cell r="DB270">
            <v>0</v>
          </cell>
          <cell r="DC270">
            <v>0</v>
          </cell>
          <cell r="DD270">
            <v>0</v>
          </cell>
          <cell r="DE270">
            <v>0</v>
          </cell>
          <cell r="DF270">
            <v>0</v>
          </cell>
          <cell r="DG270">
            <v>0</v>
          </cell>
          <cell r="DH270">
            <v>0</v>
          </cell>
          <cell r="DI270">
            <v>0</v>
          </cell>
          <cell r="DJ270">
            <v>0</v>
          </cell>
          <cell r="DK270">
            <v>0</v>
          </cell>
          <cell r="DL270">
            <v>0</v>
          </cell>
          <cell r="DM270">
            <v>0</v>
          </cell>
          <cell r="DN270">
            <v>0</v>
          </cell>
          <cell r="DO270">
            <v>0</v>
          </cell>
          <cell r="DP270">
            <v>0</v>
          </cell>
          <cell r="DQ270">
            <v>0</v>
          </cell>
          <cell r="DR270">
            <v>0</v>
          </cell>
          <cell r="DS270">
            <v>0</v>
          </cell>
          <cell r="DT270">
            <v>0</v>
          </cell>
          <cell r="DU270">
            <v>0</v>
          </cell>
          <cell r="DV270">
            <v>0</v>
          </cell>
          <cell r="DW270">
            <v>0</v>
          </cell>
          <cell r="DX270">
            <v>0</v>
          </cell>
          <cell r="DY270">
            <v>0</v>
          </cell>
          <cell r="DZ270">
            <v>0</v>
          </cell>
          <cell r="EA270">
            <v>0</v>
          </cell>
          <cell r="EB270">
            <v>0</v>
          </cell>
          <cell r="EC270">
            <v>0</v>
          </cell>
          <cell r="ED270">
            <v>0</v>
          </cell>
          <cell r="EE270">
            <v>0</v>
          </cell>
          <cell r="EF270">
            <v>0</v>
          </cell>
          <cell r="EG270">
            <v>0</v>
          </cell>
          <cell r="EH270">
            <v>0</v>
          </cell>
          <cell r="EI270">
            <v>0</v>
          </cell>
          <cell r="EJ270">
            <v>0</v>
          </cell>
          <cell r="EK270">
            <v>0</v>
          </cell>
          <cell r="EL270">
            <v>0</v>
          </cell>
          <cell r="EM270">
            <v>0</v>
          </cell>
          <cell r="EN270">
            <v>0</v>
          </cell>
          <cell r="EO270">
            <v>0</v>
          </cell>
          <cell r="EP270">
            <v>0</v>
          </cell>
          <cell r="EQ270">
            <v>0</v>
          </cell>
          <cell r="ER270">
            <v>0</v>
          </cell>
          <cell r="ES270">
            <v>0</v>
          </cell>
          <cell r="ET270">
            <v>0</v>
          </cell>
          <cell r="EU270">
            <v>0</v>
          </cell>
          <cell r="EV270">
            <v>0</v>
          </cell>
          <cell r="EW270">
            <v>0</v>
          </cell>
          <cell r="EX270">
            <v>0</v>
          </cell>
          <cell r="EY270">
            <v>0</v>
          </cell>
          <cell r="EZ270">
            <v>0</v>
          </cell>
          <cell r="FA270">
            <v>0</v>
          </cell>
          <cell r="FB270">
            <v>0</v>
          </cell>
          <cell r="FC270">
            <v>0</v>
          </cell>
          <cell r="FD270">
            <v>0</v>
          </cell>
          <cell r="FE270">
            <v>0</v>
          </cell>
          <cell r="FF270">
            <v>0</v>
          </cell>
          <cell r="FG270">
            <v>0</v>
          </cell>
          <cell r="FH270">
            <v>0</v>
          </cell>
          <cell r="FI270">
            <v>0</v>
          </cell>
          <cell r="FJ270">
            <v>0</v>
          </cell>
          <cell r="FK270">
            <v>0</v>
          </cell>
          <cell r="FL270">
            <v>0</v>
          </cell>
          <cell r="FM270">
            <v>0</v>
          </cell>
          <cell r="FN270">
            <v>0</v>
          </cell>
          <cell r="FO270">
            <v>0</v>
          </cell>
          <cell r="FP270">
            <v>0</v>
          </cell>
          <cell r="FQ270">
            <v>0</v>
          </cell>
          <cell r="FR270">
            <v>0</v>
          </cell>
          <cell r="FS270">
            <v>0</v>
          </cell>
          <cell r="FT270">
            <v>0</v>
          </cell>
          <cell r="FU270">
            <v>0</v>
          </cell>
          <cell r="FV270">
            <v>0</v>
          </cell>
          <cell r="FW270">
            <v>0</v>
          </cell>
          <cell r="FX270">
            <v>0</v>
          </cell>
          <cell r="FY270">
            <v>0</v>
          </cell>
          <cell r="FZ270">
            <v>0</v>
          </cell>
          <cell r="GA270">
            <v>0</v>
          </cell>
          <cell r="GB270">
            <v>0</v>
          </cell>
          <cell r="GC270">
            <v>0</v>
          </cell>
          <cell r="GD270">
            <v>0</v>
          </cell>
          <cell r="GE270">
            <v>0</v>
          </cell>
          <cell r="GF270">
            <v>0</v>
          </cell>
          <cell r="GG270">
            <v>0</v>
          </cell>
          <cell r="GH270">
            <v>0</v>
          </cell>
          <cell r="GI270">
            <v>0</v>
          </cell>
          <cell r="GJ270">
            <v>0</v>
          </cell>
          <cell r="GK270">
            <v>0</v>
          </cell>
          <cell r="GL270">
            <v>0</v>
          </cell>
          <cell r="GM270">
            <v>0</v>
          </cell>
          <cell r="GN270">
            <v>0</v>
          </cell>
          <cell r="GO270">
            <v>0</v>
          </cell>
          <cell r="GP270">
            <v>0</v>
          </cell>
          <cell r="GQ270">
            <v>0</v>
          </cell>
          <cell r="GR270">
            <v>0</v>
          </cell>
          <cell r="GS270">
            <v>0</v>
          </cell>
          <cell r="GT270">
            <v>0</v>
          </cell>
          <cell r="GU270">
            <v>0</v>
          </cell>
          <cell r="GV270">
            <v>0</v>
          </cell>
          <cell r="GW270">
            <v>0</v>
          </cell>
          <cell r="GX270">
            <v>0</v>
          </cell>
          <cell r="GY270">
            <v>0</v>
          </cell>
          <cell r="GZ270">
            <v>0</v>
          </cell>
          <cell r="HA270">
            <v>0</v>
          </cell>
          <cell r="HB270">
            <v>0</v>
          </cell>
          <cell r="HC270">
            <v>0</v>
          </cell>
          <cell r="HD270">
            <v>0</v>
          </cell>
          <cell r="HE270">
            <v>0</v>
          </cell>
          <cell r="HF270">
            <v>0</v>
          </cell>
          <cell r="HG270">
            <v>0</v>
          </cell>
          <cell r="HH270">
            <v>0</v>
          </cell>
          <cell r="HI270">
            <v>0</v>
          </cell>
          <cell r="HJ270">
            <v>0</v>
          </cell>
          <cell r="HK270">
            <v>0</v>
          </cell>
          <cell r="HL270">
            <v>0</v>
          </cell>
          <cell r="HM270">
            <v>0</v>
          </cell>
          <cell r="HN270">
            <v>0</v>
          </cell>
          <cell r="HO270">
            <v>0</v>
          </cell>
          <cell r="HP270">
            <v>0</v>
          </cell>
          <cell r="HQ270">
            <v>0</v>
          </cell>
          <cell r="HR270">
            <v>0</v>
          </cell>
          <cell r="HS270">
            <v>0</v>
          </cell>
          <cell r="HT270">
            <v>0</v>
          </cell>
          <cell r="HU270">
            <v>0</v>
          </cell>
          <cell r="HV270">
            <v>0</v>
          </cell>
          <cell r="HW270">
            <v>0</v>
          </cell>
          <cell r="HX270">
            <v>0</v>
          </cell>
          <cell r="HY270">
            <v>0</v>
          </cell>
          <cell r="HZ270">
            <v>0</v>
          </cell>
          <cell r="IA270">
            <v>0</v>
          </cell>
          <cell r="IB270">
            <v>0</v>
          </cell>
          <cell r="IC270">
            <v>0</v>
          </cell>
          <cell r="ID270">
            <v>0</v>
          </cell>
          <cell r="IE270">
            <v>0</v>
          </cell>
          <cell r="IF270">
            <v>0</v>
          </cell>
          <cell r="IG270">
            <v>0</v>
          </cell>
          <cell r="IH270">
            <v>0</v>
          </cell>
          <cell r="II270">
            <v>0</v>
          </cell>
          <cell r="IJ270">
            <v>0</v>
          </cell>
          <cell r="IK270">
            <v>0</v>
          </cell>
          <cell r="IL270">
            <v>0</v>
          </cell>
          <cell r="IM270">
            <v>0</v>
          </cell>
          <cell r="IN270">
            <v>0</v>
          </cell>
          <cell r="IO270">
            <v>0</v>
          </cell>
          <cell r="IP270">
            <v>0</v>
          </cell>
          <cell r="IQ270">
            <v>0</v>
          </cell>
          <cell r="IR270">
            <v>0</v>
          </cell>
          <cell r="IS270">
            <v>0</v>
          </cell>
          <cell r="IT270">
            <v>0</v>
          </cell>
          <cell r="IU270">
            <v>0</v>
          </cell>
          <cell r="IV270">
            <v>0</v>
          </cell>
          <cell r="IW270">
            <v>0</v>
          </cell>
          <cell r="IX270">
            <v>0</v>
          </cell>
          <cell r="IY270">
            <v>0</v>
          </cell>
          <cell r="IZ270">
            <v>0</v>
          </cell>
          <cell r="JA270">
            <v>0</v>
          </cell>
          <cell r="JB270">
            <v>0</v>
          </cell>
          <cell r="JC270">
            <v>0</v>
          </cell>
          <cell r="JD270">
            <v>0</v>
          </cell>
          <cell r="JE270">
            <v>0</v>
          </cell>
          <cell r="JF270">
            <v>0</v>
          </cell>
          <cell r="JG270">
            <v>0</v>
          </cell>
          <cell r="JH270">
            <v>0</v>
          </cell>
          <cell r="JI270">
            <v>0</v>
          </cell>
          <cell r="JJ270">
            <v>0</v>
          </cell>
          <cell r="JK270">
            <v>0</v>
          </cell>
          <cell r="JL270">
            <v>0</v>
          </cell>
          <cell r="JM270">
            <v>0</v>
          </cell>
          <cell r="JN270">
            <v>0</v>
          </cell>
          <cell r="JO270">
            <v>0</v>
          </cell>
          <cell r="JP270">
            <v>0</v>
          </cell>
          <cell r="JQ270">
            <v>0</v>
          </cell>
        </row>
        <row r="271"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0</v>
          </cell>
          <cell r="R271">
            <v>0</v>
          </cell>
          <cell r="S271">
            <v>0</v>
          </cell>
          <cell r="T271">
            <v>0</v>
          </cell>
          <cell r="U271">
            <v>0</v>
          </cell>
          <cell r="V271">
            <v>0</v>
          </cell>
          <cell r="W271">
            <v>0</v>
          </cell>
          <cell r="X271">
            <v>0</v>
          </cell>
          <cell r="Y271">
            <v>0</v>
          </cell>
          <cell r="Z271">
            <v>0</v>
          </cell>
          <cell r="AA271">
            <v>0</v>
          </cell>
          <cell r="AB271">
            <v>0</v>
          </cell>
          <cell r="AC271">
            <v>0</v>
          </cell>
          <cell r="AD271">
            <v>0</v>
          </cell>
          <cell r="AE271">
            <v>0</v>
          </cell>
          <cell r="AF271">
            <v>0</v>
          </cell>
          <cell r="AG271">
            <v>0</v>
          </cell>
          <cell r="AH271">
            <v>0</v>
          </cell>
          <cell r="AI271">
            <v>0</v>
          </cell>
          <cell r="AJ271">
            <v>0</v>
          </cell>
          <cell r="AK271">
            <v>0</v>
          </cell>
          <cell r="AL271">
            <v>0</v>
          </cell>
          <cell r="AM271">
            <v>0</v>
          </cell>
          <cell r="AN271">
            <v>0</v>
          </cell>
          <cell r="AO271">
            <v>0</v>
          </cell>
          <cell r="AP271">
            <v>0</v>
          </cell>
          <cell r="AQ271">
            <v>0</v>
          </cell>
          <cell r="AR271">
            <v>0</v>
          </cell>
          <cell r="AS271">
            <v>0</v>
          </cell>
          <cell r="AT271">
            <v>0</v>
          </cell>
          <cell r="AU271">
            <v>0</v>
          </cell>
          <cell r="AV271">
            <v>0</v>
          </cell>
          <cell r="AW271">
            <v>0</v>
          </cell>
          <cell r="AX271">
            <v>0</v>
          </cell>
          <cell r="AY271">
            <v>0</v>
          </cell>
          <cell r="AZ271">
            <v>0</v>
          </cell>
          <cell r="BA271">
            <v>0</v>
          </cell>
          <cell r="BB271">
            <v>0</v>
          </cell>
          <cell r="BC271">
            <v>0</v>
          </cell>
          <cell r="BD271">
            <v>0</v>
          </cell>
          <cell r="BE271">
            <v>0</v>
          </cell>
          <cell r="BF271">
            <v>0</v>
          </cell>
          <cell r="BG271">
            <v>0</v>
          </cell>
          <cell r="BH271">
            <v>0</v>
          </cell>
          <cell r="BI271">
            <v>0</v>
          </cell>
          <cell r="BJ271">
            <v>0</v>
          </cell>
          <cell r="BK271">
            <v>0</v>
          </cell>
          <cell r="BL271">
            <v>0</v>
          </cell>
          <cell r="BM271">
            <v>0</v>
          </cell>
          <cell r="BN271">
            <v>0</v>
          </cell>
          <cell r="BO271">
            <v>0</v>
          </cell>
          <cell r="BP271">
            <v>0</v>
          </cell>
          <cell r="BQ271">
            <v>0</v>
          </cell>
          <cell r="BR271">
            <v>0</v>
          </cell>
          <cell r="BS271">
            <v>0</v>
          </cell>
          <cell r="BT271">
            <v>0</v>
          </cell>
          <cell r="BU271">
            <v>0</v>
          </cell>
          <cell r="BV271">
            <v>0</v>
          </cell>
          <cell r="BW271">
            <v>0</v>
          </cell>
          <cell r="BX271">
            <v>0</v>
          </cell>
          <cell r="BY271">
            <v>0</v>
          </cell>
          <cell r="BZ271">
            <v>0</v>
          </cell>
          <cell r="CA271">
            <v>0</v>
          </cell>
          <cell r="CB271">
            <v>0</v>
          </cell>
          <cell r="CC271">
            <v>0</v>
          </cell>
          <cell r="CD271">
            <v>0</v>
          </cell>
          <cell r="CE271">
            <v>0</v>
          </cell>
          <cell r="CF271">
            <v>0</v>
          </cell>
          <cell r="CG271">
            <v>0</v>
          </cell>
          <cell r="CH271">
            <v>0</v>
          </cell>
          <cell r="CI271">
            <v>0</v>
          </cell>
          <cell r="CJ271">
            <v>0</v>
          </cell>
          <cell r="CK271">
            <v>0</v>
          </cell>
          <cell r="CL271">
            <v>0</v>
          </cell>
          <cell r="CM271">
            <v>0</v>
          </cell>
          <cell r="CN271">
            <v>0</v>
          </cell>
          <cell r="CO271">
            <v>0</v>
          </cell>
          <cell r="CP271">
            <v>0</v>
          </cell>
          <cell r="CQ271">
            <v>0</v>
          </cell>
          <cell r="CR271">
            <v>0</v>
          </cell>
          <cell r="CS271">
            <v>0</v>
          </cell>
          <cell r="CT271">
            <v>0</v>
          </cell>
          <cell r="CU271">
            <v>0</v>
          </cell>
          <cell r="CV271">
            <v>0</v>
          </cell>
          <cell r="CW271">
            <v>0</v>
          </cell>
          <cell r="CX271">
            <v>0</v>
          </cell>
          <cell r="CY271">
            <v>0</v>
          </cell>
          <cell r="CZ271">
            <v>0</v>
          </cell>
          <cell r="DA271">
            <v>0</v>
          </cell>
          <cell r="DB271">
            <v>0</v>
          </cell>
          <cell r="DC271">
            <v>0</v>
          </cell>
          <cell r="DD271">
            <v>0</v>
          </cell>
          <cell r="DE271">
            <v>0</v>
          </cell>
          <cell r="DF271">
            <v>0</v>
          </cell>
          <cell r="DG271">
            <v>0</v>
          </cell>
          <cell r="DH271">
            <v>0</v>
          </cell>
          <cell r="DI271">
            <v>0</v>
          </cell>
          <cell r="DJ271">
            <v>0</v>
          </cell>
          <cell r="DK271">
            <v>0</v>
          </cell>
          <cell r="DL271">
            <v>0</v>
          </cell>
          <cell r="DM271">
            <v>0</v>
          </cell>
          <cell r="DN271">
            <v>0</v>
          </cell>
          <cell r="DO271">
            <v>0</v>
          </cell>
          <cell r="DP271">
            <v>0</v>
          </cell>
          <cell r="DQ271">
            <v>0</v>
          </cell>
          <cell r="DR271">
            <v>0</v>
          </cell>
          <cell r="DS271">
            <v>0</v>
          </cell>
          <cell r="DT271">
            <v>0</v>
          </cell>
          <cell r="DU271">
            <v>0</v>
          </cell>
          <cell r="DV271">
            <v>0</v>
          </cell>
          <cell r="DW271">
            <v>0</v>
          </cell>
          <cell r="DX271">
            <v>0</v>
          </cell>
          <cell r="DY271">
            <v>0</v>
          </cell>
          <cell r="DZ271">
            <v>0</v>
          </cell>
          <cell r="EA271">
            <v>0</v>
          </cell>
          <cell r="EB271">
            <v>0</v>
          </cell>
          <cell r="EC271">
            <v>0</v>
          </cell>
          <cell r="ED271">
            <v>0</v>
          </cell>
          <cell r="EE271">
            <v>0</v>
          </cell>
          <cell r="EF271">
            <v>0</v>
          </cell>
          <cell r="EG271">
            <v>0</v>
          </cell>
          <cell r="EH271">
            <v>0</v>
          </cell>
          <cell r="EI271">
            <v>0</v>
          </cell>
          <cell r="EJ271">
            <v>0</v>
          </cell>
          <cell r="EK271">
            <v>0</v>
          </cell>
          <cell r="EL271">
            <v>0</v>
          </cell>
          <cell r="EM271">
            <v>0</v>
          </cell>
          <cell r="EN271">
            <v>0</v>
          </cell>
          <cell r="EO271">
            <v>0</v>
          </cell>
          <cell r="EP271">
            <v>0</v>
          </cell>
          <cell r="EQ271">
            <v>0</v>
          </cell>
          <cell r="ER271">
            <v>0</v>
          </cell>
          <cell r="ES271">
            <v>0</v>
          </cell>
          <cell r="ET271">
            <v>0</v>
          </cell>
          <cell r="EU271">
            <v>0</v>
          </cell>
          <cell r="EV271">
            <v>0</v>
          </cell>
          <cell r="EW271">
            <v>0</v>
          </cell>
          <cell r="EX271">
            <v>0</v>
          </cell>
          <cell r="EY271">
            <v>0</v>
          </cell>
          <cell r="EZ271">
            <v>0</v>
          </cell>
          <cell r="FA271">
            <v>0</v>
          </cell>
          <cell r="FB271">
            <v>0</v>
          </cell>
          <cell r="FC271">
            <v>0</v>
          </cell>
          <cell r="FD271">
            <v>0</v>
          </cell>
          <cell r="FE271">
            <v>0</v>
          </cell>
          <cell r="FF271">
            <v>0</v>
          </cell>
          <cell r="FG271">
            <v>0</v>
          </cell>
          <cell r="FH271">
            <v>0</v>
          </cell>
          <cell r="FI271">
            <v>0</v>
          </cell>
          <cell r="FJ271">
            <v>0</v>
          </cell>
          <cell r="FK271">
            <v>0</v>
          </cell>
          <cell r="FL271">
            <v>0</v>
          </cell>
          <cell r="FM271">
            <v>0</v>
          </cell>
          <cell r="FN271">
            <v>0</v>
          </cell>
          <cell r="FO271">
            <v>0</v>
          </cell>
          <cell r="FP271">
            <v>0</v>
          </cell>
          <cell r="FQ271">
            <v>0</v>
          </cell>
          <cell r="FR271">
            <v>0</v>
          </cell>
          <cell r="FS271">
            <v>0</v>
          </cell>
          <cell r="FT271">
            <v>0</v>
          </cell>
          <cell r="FU271">
            <v>0</v>
          </cell>
          <cell r="FV271">
            <v>0</v>
          </cell>
          <cell r="FW271">
            <v>0</v>
          </cell>
          <cell r="FX271">
            <v>0</v>
          </cell>
          <cell r="FY271">
            <v>0</v>
          </cell>
          <cell r="FZ271">
            <v>0</v>
          </cell>
          <cell r="GA271">
            <v>0</v>
          </cell>
          <cell r="GB271">
            <v>0</v>
          </cell>
          <cell r="GC271">
            <v>0</v>
          </cell>
          <cell r="GD271">
            <v>0</v>
          </cell>
          <cell r="GE271">
            <v>0</v>
          </cell>
          <cell r="GF271">
            <v>0</v>
          </cell>
          <cell r="GG271">
            <v>0</v>
          </cell>
          <cell r="GH271">
            <v>0</v>
          </cell>
          <cell r="GI271">
            <v>0</v>
          </cell>
          <cell r="GJ271">
            <v>0</v>
          </cell>
          <cell r="GK271">
            <v>0</v>
          </cell>
          <cell r="GL271">
            <v>0</v>
          </cell>
          <cell r="GM271">
            <v>0</v>
          </cell>
          <cell r="GN271">
            <v>0</v>
          </cell>
          <cell r="GO271">
            <v>0</v>
          </cell>
          <cell r="GP271">
            <v>0</v>
          </cell>
          <cell r="GQ271">
            <v>0</v>
          </cell>
          <cell r="GR271">
            <v>0</v>
          </cell>
          <cell r="GS271">
            <v>0</v>
          </cell>
          <cell r="GT271">
            <v>0</v>
          </cell>
          <cell r="GU271">
            <v>0</v>
          </cell>
          <cell r="GV271">
            <v>0</v>
          </cell>
          <cell r="GW271">
            <v>0</v>
          </cell>
          <cell r="GX271">
            <v>0</v>
          </cell>
          <cell r="GY271">
            <v>0</v>
          </cell>
          <cell r="GZ271">
            <v>0</v>
          </cell>
          <cell r="HA271">
            <v>0</v>
          </cell>
          <cell r="HB271">
            <v>0</v>
          </cell>
          <cell r="HC271">
            <v>0</v>
          </cell>
          <cell r="HD271">
            <v>0</v>
          </cell>
          <cell r="HE271">
            <v>0</v>
          </cell>
          <cell r="HF271">
            <v>0</v>
          </cell>
          <cell r="HG271">
            <v>0</v>
          </cell>
          <cell r="HH271">
            <v>0</v>
          </cell>
          <cell r="HI271">
            <v>0</v>
          </cell>
          <cell r="HJ271">
            <v>0</v>
          </cell>
          <cell r="HK271">
            <v>0</v>
          </cell>
          <cell r="HL271">
            <v>0</v>
          </cell>
          <cell r="HM271">
            <v>0</v>
          </cell>
          <cell r="HN271">
            <v>0</v>
          </cell>
          <cell r="HO271">
            <v>0</v>
          </cell>
          <cell r="HP271">
            <v>0</v>
          </cell>
          <cell r="HQ271">
            <v>0</v>
          </cell>
          <cell r="HR271">
            <v>0</v>
          </cell>
          <cell r="HS271">
            <v>0</v>
          </cell>
          <cell r="HT271">
            <v>0</v>
          </cell>
          <cell r="HU271">
            <v>0</v>
          </cell>
          <cell r="HV271">
            <v>0</v>
          </cell>
          <cell r="HW271">
            <v>0</v>
          </cell>
          <cell r="HX271">
            <v>0</v>
          </cell>
          <cell r="HY271">
            <v>0</v>
          </cell>
          <cell r="HZ271">
            <v>0</v>
          </cell>
          <cell r="IA271">
            <v>0</v>
          </cell>
          <cell r="IB271">
            <v>0</v>
          </cell>
          <cell r="IC271">
            <v>0</v>
          </cell>
          <cell r="ID271">
            <v>0</v>
          </cell>
          <cell r="IE271">
            <v>0</v>
          </cell>
          <cell r="IF271">
            <v>0</v>
          </cell>
          <cell r="IG271">
            <v>0</v>
          </cell>
          <cell r="IH271">
            <v>0</v>
          </cell>
          <cell r="II271">
            <v>0</v>
          </cell>
          <cell r="IJ271">
            <v>0</v>
          </cell>
          <cell r="IK271">
            <v>0</v>
          </cell>
          <cell r="IL271">
            <v>0</v>
          </cell>
          <cell r="IM271">
            <v>0</v>
          </cell>
          <cell r="IN271">
            <v>0</v>
          </cell>
          <cell r="IO271">
            <v>0</v>
          </cell>
          <cell r="IP271">
            <v>0</v>
          </cell>
          <cell r="IQ271">
            <v>0</v>
          </cell>
          <cell r="IR271">
            <v>0</v>
          </cell>
          <cell r="IS271">
            <v>0</v>
          </cell>
          <cell r="IT271">
            <v>0</v>
          </cell>
          <cell r="IU271">
            <v>0</v>
          </cell>
          <cell r="IV271">
            <v>0</v>
          </cell>
          <cell r="IW271">
            <v>0</v>
          </cell>
          <cell r="IX271">
            <v>0</v>
          </cell>
          <cell r="IY271">
            <v>0</v>
          </cell>
          <cell r="IZ271">
            <v>0</v>
          </cell>
          <cell r="JA271">
            <v>0</v>
          </cell>
          <cell r="JB271">
            <v>0</v>
          </cell>
          <cell r="JC271">
            <v>0</v>
          </cell>
          <cell r="JD271">
            <v>0</v>
          </cell>
          <cell r="JE271">
            <v>0</v>
          </cell>
          <cell r="JF271">
            <v>0</v>
          </cell>
          <cell r="JG271">
            <v>0</v>
          </cell>
          <cell r="JH271">
            <v>0</v>
          </cell>
          <cell r="JI271">
            <v>0</v>
          </cell>
          <cell r="JJ271">
            <v>0</v>
          </cell>
          <cell r="JK271">
            <v>0</v>
          </cell>
          <cell r="JL271">
            <v>0</v>
          </cell>
          <cell r="JM271">
            <v>0</v>
          </cell>
          <cell r="JN271">
            <v>0</v>
          </cell>
          <cell r="JO271">
            <v>0</v>
          </cell>
          <cell r="JP271">
            <v>0</v>
          </cell>
          <cell r="JQ271">
            <v>0</v>
          </cell>
        </row>
        <row r="272">
          <cell r="F272">
            <v>0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0</v>
          </cell>
          <cell r="R272">
            <v>0</v>
          </cell>
          <cell r="S272">
            <v>0</v>
          </cell>
          <cell r="T272">
            <v>0</v>
          </cell>
          <cell r="U272">
            <v>0</v>
          </cell>
          <cell r="V272">
            <v>0</v>
          </cell>
          <cell r="W272">
            <v>0</v>
          </cell>
          <cell r="X272">
            <v>0</v>
          </cell>
          <cell r="Y272">
            <v>0</v>
          </cell>
          <cell r="Z272">
            <v>0</v>
          </cell>
          <cell r="AA272">
            <v>0</v>
          </cell>
          <cell r="AB272">
            <v>0</v>
          </cell>
          <cell r="AC272">
            <v>0</v>
          </cell>
          <cell r="AD272">
            <v>0</v>
          </cell>
          <cell r="AE272">
            <v>0</v>
          </cell>
          <cell r="AF272">
            <v>0</v>
          </cell>
          <cell r="AG272">
            <v>0</v>
          </cell>
          <cell r="AH272">
            <v>0</v>
          </cell>
          <cell r="AI272">
            <v>0</v>
          </cell>
          <cell r="AJ272">
            <v>0</v>
          </cell>
          <cell r="AK272">
            <v>0</v>
          </cell>
          <cell r="AL272">
            <v>0</v>
          </cell>
          <cell r="AM272">
            <v>0</v>
          </cell>
          <cell r="AN272">
            <v>0</v>
          </cell>
          <cell r="AO272">
            <v>0</v>
          </cell>
          <cell r="AP272">
            <v>0</v>
          </cell>
          <cell r="AQ272">
            <v>0</v>
          </cell>
          <cell r="AR272">
            <v>0</v>
          </cell>
          <cell r="AS272">
            <v>0</v>
          </cell>
          <cell r="AT272">
            <v>0</v>
          </cell>
          <cell r="AU272">
            <v>0</v>
          </cell>
          <cell r="AV272">
            <v>0</v>
          </cell>
          <cell r="AW272">
            <v>0</v>
          </cell>
          <cell r="AX272">
            <v>0</v>
          </cell>
          <cell r="AY272">
            <v>0</v>
          </cell>
          <cell r="AZ272">
            <v>0</v>
          </cell>
          <cell r="BA272">
            <v>0</v>
          </cell>
          <cell r="BB272">
            <v>0</v>
          </cell>
          <cell r="BC272">
            <v>0</v>
          </cell>
          <cell r="BD272">
            <v>0</v>
          </cell>
          <cell r="BE272">
            <v>0</v>
          </cell>
          <cell r="BF272">
            <v>0</v>
          </cell>
          <cell r="BG272">
            <v>0</v>
          </cell>
          <cell r="BH272">
            <v>0</v>
          </cell>
          <cell r="BI272">
            <v>0</v>
          </cell>
          <cell r="BJ272">
            <v>0</v>
          </cell>
          <cell r="BK272">
            <v>0</v>
          </cell>
          <cell r="BL272">
            <v>0</v>
          </cell>
          <cell r="BM272">
            <v>0</v>
          </cell>
          <cell r="BN272">
            <v>0</v>
          </cell>
          <cell r="BO272">
            <v>0</v>
          </cell>
          <cell r="BP272">
            <v>0</v>
          </cell>
          <cell r="BQ272">
            <v>0</v>
          </cell>
          <cell r="BR272">
            <v>0</v>
          </cell>
          <cell r="BS272">
            <v>0</v>
          </cell>
          <cell r="BT272">
            <v>0</v>
          </cell>
          <cell r="BU272">
            <v>0</v>
          </cell>
          <cell r="BV272">
            <v>0</v>
          </cell>
          <cell r="BW272">
            <v>0</v>
          </cell>
          <cell r="BX272">
            <v>0</v>
          </cell>
          <cell r="BY272">
            <v>0</v>
          </cell>
          <cell r="BZ272">
            <v>0</v>
          </cell>
          <cell r="CA272">
            <v>0</v>
          </cell>
          <cell r="CB272">
            <v>0</v>
          </cell>
          <cell r="CC272">
            <v>0</v>
          </cell>
          <cell r="CD272">
            <v>0</v>
          </cell>
          <cell r="CE272">
            <v>0</v>
          </cell>
          <cell r="CF272">
            <v>0</v>
          </cell>
          <cell r="CG272">
            <v>0</v>
          </cell>
          <cell r="CH272">
            <v>0</v>
          </cell>
          <cell r="CI272">
            <v>0</v>
          </cell>
          <cell r="CJ272">
            <v>0</v>
          </cell>
          <cell r="CK272">
            <v>0</v>
          </cell>
          <cell r="CL272">
            <v>0</v>
          </cell>
          <cell r="CM272">
            <v>0</v>
          </cell>
          <cell r="CN272">
            <v>0</v>
          </cell>
          <cell r="CO272">
            <v>0</v>
          </cell>
          <cell r="CP272">
            <v>0</v>
          </cell>
          <cell r="CQ272">
            <v>0</v>
          </cell>
          <cell r="CR272">
            <v>0</v>
          </cell>
          <cell r="CS272">
            <v>0</v>
          </cell>
          <cell r="CT272">
            <v>0</v>
          </cell>
          <cell r="CU272">
            <v>0</v>
          </cell>
          <cell r="CV272">
            <v>0</v>
          </cell>
          <cell r="CW272">
            <v>0</v>
          </cell>
          <cell r="CX272">
            <v>0</v>
          </cell>
          <cell r="CY272">
            <v>0</v>
          </cell>
          <cell r="CZ272">
            <v>0</v>
          </cell>
          <cell r="DA272">
            <v>0</v>
          </cell>
          <cell r="DB272">
            <v>0</v>
          </cell>
          <cell r="DC272">
            <v>0</v>
          </cell>
          <cell r="DD272">
            <v>0</v>
          </cell>
          <cell r="DE272">
            <v>0</v>
          </cell>
          <cell r="DF272">
            <v>0</v>
          </cell>
          <cell r="DG272">
            <v>0</v>
          </cell>
          <cell r="DH272">
            <v>0</v>
          </cell>
          <cell r="DI272">
            <v>0</v>
          </cell>
          <cell r="DJ272">
            <v>0</v>
          </cell>
          <cell r="DK272">
            <v>0</v>
          </cell>
          <cell r="DL272">
            <v>0</v>
          </cell>
          <cell r="DM272">
            <v>0</v>
          </cell>
          <cell r="DN272">
            <v>0</v>
          </cell>
          <cell r="DO272">
            <v>0</v>
          </cell>
          <cell r="DP272">
            <v>0</v>
          </cell>
          <cell r="DQ272">
            <v>0</v>
          </cell>
          <cell r="DR272">
            <v>0</v>
          </cell>
          <cell r="DS272">
            <v>0</v>
          </cell>
          <cell r="DT272">
            <v>0</v>
          </cell>
          <cell r="DU272">
            <v>0</v>
          </cell>
          <cell r="DV272">
            <v>0</v>
          </cell>
          <cell r="DW272">
            <v>0</v>
          </cell>
          <cell r="DX272">
            <v>0</v>
          </cell>
          <cell r="DY272">
            <v>0</v>
          </cell>
          <cell r="DZ272">
            <v>0</v>
          </cell>
          <cell r="EA272">
            <v>0</v>
          </cell>
          <cell r="EB272">
            <v>0</v>
          </cell>
          <cell r="EC272">
            <v>0</v>
          </cell>
          <cell r="ED272">
            <v>0</v>
          </cell>
          <cell r="EE272">
            <v>0</v>
          </cell>
          <cell r="EF272">
            <v>0</v>
          </cell>
          <cell r="EG272">
            <v>0</v>
          </cell>
          <cell r="EH272">
            <v>0</v>
          </cell>
          <cell r="EI272">
            <v>0</v>
          </cell>
          <cell r="EJ272">
            <v>0</v>
          </cell>
          <cell r="EK272">
            <v>0</v>
          </cell>
          <cell r="EL272">
            <v>0</v>
          </cell>
          <cell r="EM272">
            <v>0</v>
          </cell>
          <cell r="EN272">
            <v>0</v>
          </cell>
          <cell r="EO272">
            <v>0</v>
          </cell>
          <cell r="EP272">
            <v>0</v>
          </cell>
          <cell r="EQ272">
            <v>0</v>
          </cell>
          <cell r="ER272">
            <v>0</v>
          </cell>
          <cell r="ES272">
            <v>0</v>
          </cell>
          <cell r="ET272">
            <v>0</v>
          </cell>
          <cell r="EU272">
            <v>0</v>
          </cell>
          <cell r="EV272">
            <v>0</v>
          </cell>
          <cell r="EW272">
            <v>0</v>
          </cell>
          <cell r="EX272">
            <v>0</v>
          </cell>
          <cell r="EY272">
            <v>0</v>
          </cell>
          <cell r="EZ272">
            <v>0</v>
          </cell>
          <cell r="FA272">
            <v>0</v>
          </cell>
          <cell r="FB272">
            <v>0</v>
          </cell>
          <cell r="FC272">
            <v>0</v>
          </cell>
          <cell r="FD272">
            <v>0</v>
          </cell>
          <cell r="FE272">
            <v>0</v>
          </cell>
          <cell r="FF272">
            <v>0</v>
          </cell>
          <cell r="FG272">
            <v>0</v>
          </cell>
          <cell r="FH272">
            <v>0</v>
          </cell>
          <cell r="FI272">
            <v>0</v>
          </cell>
          <cell r="FJ272">
            <v>0</v>
          </cell>
          <cell r="FK272">
            <v>0</v>
          </cell>
          <cell r="FL272">
            <v>0</v>
          </cell>
          <cell r="FM272">
            <v>0</v>
          </cell>
          <cell r="FN272">
            <v>0</v>
          </cell>
          <cell r="FO272">
            <v>0</v>
          </cell>
          <cell r="FP272">
            <v>0</v>
          </cell>
          <cell r="FQ272">
            <v>0</v>
          </cell>
          <cell r="FR272">
            <v>0</v>
          </cell>
          <cell r="FS272">
            <v>0</v>
          </cell>
          <cell r="FT272">
            <v>0</v>
          </cell>
          <cell r="FU272">
            <v>0</v>
          </cell>
          <cell r="FV272">
            <v>0</v>
          </cell>
          <cell r="FW272">
            <v>0</v>
          </cell>
          <cell r="FX272">
            <v>0</v>
          </cell>
          <cell r="FY272">
            <v>0</v>
          </cell>
          <cell r="FZ272">
            <v>0</v>
          </cell>
          <cell r="GA272">
            <v>0</v>
          </cell>
          <cell r="GB272">
            <v>0</v>
          </cell>
          <cell r="GC272">
            <v>0</v>
          </cell>
          <cell r="GD272">
            <v>0</v>
          </cell>
          <cell r="GE272">
            <v>0</v>
          </cell>
          <cell r="GF272">
            <v>0</v>
          </cell>
          <cell r="GG272">
            <v>0</v>
          </cell>
          <cell r="GH272">
            <v>0</v>
          </cell>
          <cell r="GI272">
            <v>0</v>
          </cell>
          <cell r="GJ272">
            <v>0</v>
          </cell>
          <cell r="GK272">
            <v>0</v>
          </cell>
          <cell r="GL272">
            <v>0</v>
          </cell>
          <cell r="GM272">
            <v>0</v>
          </cell>
          <cell r="GN272">
            <v>0</v>
          </cell>
          <cell r="GO272">
            <v>0</v>
          </cell>
          <cell r="GP272">
            <v>0</v>
          </cell>
          <cell r="GQ272">
            <v>0</v>
          </cell>
          <cell r="GR272">
            <v>0</v>
          </cell>
          <cell r="GS272">
            <v>0</v>
          </cell>
          <cell r="GT272">
            <v>0</v>
          </cell>
          <cell r="GU272">
            <v>0</v>
          </cell>
          <cell r="GV272">
            <v>0</v>
          </cell>
          <cell r="GW272">
            <v>0</v>
          </cell>
          <cell r="GX272">
            <v>0</v>
          </cell>
          <cell r="GY272">
            <v>0</v>
          </cell>
          <cell r="GZ272">
            <v>0</v>
          </cell>
          <cell r="HA272">
            <v>0</v>
          </cell>
          <cell r="HB272">
            <v>0</v>
          </cell>
          <cell r="HC272">
            <v>0</v>
          </cell>
          <cell r="HD272">
            <v>0</v>
          </cell>
          <cell r="HE272">
            <v>0</v>
          </cell>
          <cell r="HF272">
            <v>0</v>
          </cell>
          <cell r="HG272">
            <v>0</v>
          </cell>
          <cell r="HH272">
            <v>0</v>
          </cell>
          <cell r="HI272">
            <v>0</v>
          </cell>
          <cell r="HJ272">
            <v>0</v>
          </cell>
          <cell r="HK272">
            <v>0</v>
          </cell>
          <cell r="HL272">
            <v>0</v>
          </cell>
          <cell r="HM272">
            <v>0</v>
          </cell>
          <cell r="HN272">
            <v>0</v>
          </cell>
          <cell r="HO272">
            <v>0</v>
          </cell>
          <cell r="HP272">
            <v>0</v>
          </cell>
          <cell r="HQ272">
            <v>0</v>
          </cell>
          <cell r="HR272">
            <v>0</v>
          </cell>
          <cell r="HS272">
            <v>0</v>
          </cell>
          <cell r="HT272">
            <v>0</v>
          </cell>
          <cell r="HU272">
            <v>0</v>
          </cell>
          <cell r="HV272">
            <v>0</v>
          </cell>
          <cell r="HW272">
            <v>0</v>
          </cell>
          <cell r="HX272">
            <v>0</v>
          </cell>
          <cell r="HY272">
            <v>0</v>
          </cell>
          <cell r="HZ272">
            <v>0</v>
          </cell>
          <cell r="IA272">
            <v>0</v>
          </cell>
          <cell r="IB272">
            <v>0</v>
          </cell>
          <cell r="IC272">
            <v>0</v>
          </cell>
          <cell r="ID272">
            <v>0</v>
          </cell>
          <cell r="IE272">
            <v>0</v>
          </cell>
          <cell r="IF272">
            <v>0</v>
          </cell>
          <cell r="IG272">
            <v>0</v>
          </cell>
          <cell r="IH272">
            <v>0</v>
          </cell>
          <cell r="II272">
            <v>0</v>
          </cell>
          <cell r="IJ272">
            <v>0</v>
          </cell>
          <cell r="IK272">
            <v>0</v>
          </cell>
          <cell r="IL272">
            <v>0</v>
          </cell>
          <cell r="IM272">
            <v>0</v>
          </cell>
          <cell r="IN272">
            <v>0</v>
          </cell>
          <cell r="IO272">
            <v>0</v>
          </cell>
          <cell r="IP272">
            <v>0</v>
          </cell>
          <cell r="IQ272">
            <v>0</v>
          </cell>
          <cell r="IR272">
            <v>0</v>
          </cell>
          <cell r="IS272">
            <v>0</v>
          </cell>
          <cell r="IT272">
            <v>0</v>
          </cell>
          <cell r="IU272">
            <v>0</v>
          </cell>
          <cell r="IV272">
            <v>0</v>
          </cell>
          <cell r="IW272">
            <v>0</v>
          </cell>
          <cell r="IX272">
            <v>0</v>
          </cell>
          <cell r="IY272">
            <v>0</v>
          </cell>
          <cell r="IZ272">
            <v>0</v>
          </cell>
          <cell r="JA272">
            <v>0</v>
          </cell>
          <cell r="JB272">
            <v>0</v>
          </cell>
          <cell r="JC272">
            <v>0</v>
          </cell>
          <cell r="JD272">
            <v>0</v>
          </cell>
          <cell r="JE272">
            <v>0</v>
          </cell>
          <cell r="JF272">
            <v>0</v>
          </cell>
          <cell r="JG272">
            <v>0</v>
          </cell>
          <cell r="JH272">
            <v>0</v>
          </cell>
          <cell r="JI272">
            <v>0</v>
          </cell>
          <cell r="JJ272">
            <v>0</v>
          </cell>
          <cell r="JK272">
            <v>0</v>
          </cell>
          <cell r="JL272">
            <v>0</v>
          </cell>
          <cell r="JM272">
            <v>0</v>
          </cell>
          <cell r="JN272">
            <v>0</v>
          </cell>
          <cell r="JO272">
            <v>0</v>
          </cell>
          <cell r="JP272">
            <v>0</v>
          </cell>
          <cell r="JQ272">
            <v>0</v>
          </cell>
        </row>
        <row r="273"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0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0</v>
          </cell>
          <cell r="Y273">
            <v>0</v>
          </cell>
          <cell r="Z273">
            <v>0</v>
          </cell>
          <cell r="AA273">
            <v>0</v>
          </cell>
          <cell r="AB273">
            <v>0</v>
          </cell>
          <cell r="AC273">
            <v>0</v>
          </cell>
          <cell r="AD273">
            <v>0</v>
          </cell>
          <cell r="AE273">
            <v>0</v>
          </cell>
          <cell r="AF273">
            <v>0</v>
          </cell>
          <cell r="AG273">
            <v>0</v>
          </cell>
          <cell r="AH273">
            <v>0</v>
          </cell>
          <cell r="AI273">
            <v>0</v>
          </cell>
          <cell r="AJ273">
            <v>0</v>
          </cell>
          <cell r="AK273">
            <v>0</v>
          </cell>
          <cell r="AL273">
            <v>0</v>
          </cell>
          <cell r="AM273">
            <v>0</v>
          </cell>
          <cell r="AN273">
            <v>0</v>
          </cell>
          <cell r="AO273">
            <v>0</v>
          </cell>
          <cell r="AP273">
            <v>0</v>
          </cell>
          <cell r="AQ273">
            <v>0</v>
          </cell>
          <cell r="AR273">
            <v>0</v>
          </cell>
          <cell r="AS273">
            <v>0</v>
          </cell>
          <cell r="AT273">
            <v>0</v>
          </cell>
          <cell r="AU273">
            <v>0</v>
          </cell>
          <cell r="AV273">
            <v>0</v>
          </cell>
          <cell r="AW273">
            <v>0</v>
          </cell>
          <cell r="AX273">
            <v>0</v>
          </cell>
          <cell r="AY273">
            <v>0</v>
          </cell>
          <cell r="AZ273">
            <v>0</v>
          </cell>
          <cell r="BA273">
            <v>0</v>
          </cell>
          <cell r="BB273">
            <v>0</v>
          </cell>
          <cell r="BC273">
            <v>0</v>
          </cell>
          <cell r="BD273">
            <v>0</v>
          </cell>
          <cell r="BE273">
            <v>0</v>
          </cell>
          <cell r="BF273">
            <v>0</v>
          </cell>
          <cell r="BG273">
            <v>0</v>
          </cell>
          <cell r="BH273">
            <v>0</v>
          </cell>
          <cell r="BI273">
            <v>0</v>
          </cell>
          <cell r="BJ273">
            <v>0</v>
          </cell>
          <cell r="BK273">
            <v>0</v>
          </cell>
          <cell r="BL273">
            <v>0</v>
          </cell>
          <cell r="BM273">
            <v>0</v>
          </cell>
          <cell r="BN273">
            <v>0</v>
          </cell>
          <cell r="BO273">
            <v>0</v>
          </cell>
          <cell r="BP273">
            <v>0</v>
          </cell>
          <cell r="BQ273">
            <v>0</v>
          </cell>
          <cell r="BR273">
            <v>0</v>
          </cell>
          <cell r="BS273">
            <v>0</v>
          </cell>
          <cell r="BT273">
            <v>0</v>
          </cell>
          <cell r="BU273">
            <v>0</v>
          </cell>
          <cell r="BV273">
            <v>0</v>
          </cell>
          <cell r="BW273">
            <v>0</v>
          </cell>
          <cell r="BX273">
            <v>0</v>
          </cell>
          <cell r="BY273">
            <v>0</v>
          </cell>
          <cell r="BZ273">
            <v>0</v>
          </cell>
          <cell r="CA273">
            <v>0</v>
          </cell>
          <cell r="CB273">
            <v>0</v>
          </cell>
          <cell r="CC273">
            <v>0</v>
          </cell>
          <cell r="CD273">
            <v>0</v>
          </cell>
          <cell r="CE273">
            <v>0</v>
          </cell>
          <cell r="CF273">
            <v>0</v>
          </cell>
          <cell r="CG273">
            <v>0</v>
          </cell>
          <cell r="CH273">
            <v>0</v>
          </cell>
          <cell r="CI273">
            <v>0</v>
          </cell>
          <cell r="CJ273">
            <v>0</v>
          </cell>
          <cell r="CK273">
            <v>0</v>
          </cell>
          <cell r="CL273">
            <v>0</v>
          </cell>
          <cell r="CM273">
            <v>0</v>
          </cell>
          <cell r="CN273">
            <v>0</v>
          </cell>
          <cell r="CO273">
            <v>0</v>
          </cell>
          <cell r="CP273">
            <v>0</v>
          </cell>
          <cell r="CQ273">
            <v>0</v>
          </cell>
          <cell r="CR273">
            <v>0</v>
          </cell>
          <cell r="CS273">
            <v>0</v>
          </cell>
          <cell r="CT273">
            <v>0</v>
          </cell>
          <cell r="CU273">
            <v>0</v>
          </cell>
          <cell r="CV273">
            <v>0</v>
          </cell>
          <cell r="CW273">
            <v>0</v>
          </cell>
          <cell r="CX273">
            <v>0</v>
          </cell>
          <cell r="CY273">
            <v>0</v>
          </cell>
          <cell r="CZ273">
            <v>0</v>
          </cell>
          <cell r="DA273">
            <v>0</v>
          </cell>
          <cell r="DB273">
            <v>0</v>
          </cell>
          <cell r="DC273">
            <v>0</v>
          </cell>
          <cell r="DD273">
            <v>0</v>
          </cell>
          <cell r="DE273">
            <v>0</v>
          </cell>
          <cell r="DF273">
            <v>0</v>
          </cell>
          <cell r="DG273">
            <v>0</v>
          </cell>
          <cell r="DH273">
            <v>0</v>
          </cell>
          <cell r="DI273">
            <v>0</v>
          </cell>
          <cell r="DJ273">
            <v>0</v>
          </cell>
          <cell r="DK273">
            <v>0</v>
          </cell>
          <cell r="DL273">
            <v>0</v>
          </cell>
          <cell r="DM273">
            <v>0</v>
          </cell>
          <cell r="DN273">
            <v>0</v>
          </cell>
          <cell r="DO273">
            <v>0</v>
          </cell>
          <cell r="DP273">
            <v>0</v>
          </cell>
          <cell r="DQ273">
            <v>0</v>
          </cell>
          <cell r="DR273">
            <v>0</v>
          </cell>
          <cell r="DS273">
            <v>0</v>
          </cell>
          <cell r="DT273">
            <v>0</v>
          </cell>
          <cell r="DU273">
            <v>0</v>
          </cell>
          <cell r="DV273">
            <v>0</v>
          </cell>
          <cell r="DW273">
            <v>0</v>
          </cell>
          <cell r="DX273">
            <v>0</v>
          </cell>
          <cell r="DY273">
            <v>0</v>
          </cell>
          <cell r="DZ273">
            <v>0</v>
          </cell>
          <cell r="EA273">
            <v>0</v>
          </cell>
          <cell r="EB273">
            <v>0</v>
          </cell>
          <cell r="EC273">
            <v>0</v>
          </cell>
          <cell r="ED273">
            <v>0</v>
          </cell>
          <cell r="EE273">
            <v>0</v>
          </cell>
          <cell r="EF273">
            <v>0</v>
          </cell>
          <cell r="EG273">
            <v>0</v>
          </cell>
          <cell r="EH273">
            <v>0</v>
          </cell>
          <cell r="EI273">
            <v>0</v>
          </cell>
          <cell r="EJ273">
            <v>0</v>
          </cell>
          <cell r="EK273">
            <v>0</v>
          </cell>
          <cell r="EL273">
            <v>0</v>
          </cell>
          <cell r="EM273">
            <v>0</v>
          </cell>
          <cell r="EN273">
            <v>0</v>
          </cell>
          <cell r="EO273">
            <v>0</v>
          </cell>
          <cell r="EP273">
            <v>0</v>
          </cell>
          <cell r="EQ273">
            <v>0</v>
          </cell>
          <cell r="ER273">
            <v>0</v>
          </cell>
          <cell r="ES273">
            <v>0</v>
          </cell>
          <cell r="ET273">
            <v>0</v>
          </cell>
          <cell r="EU273">
            <v>0</v>
          </cell>
          <cell r="EV273">
            <v>0</v>
          </cell>
          <cell r="EW273">
            <v>0</v>
          </cell>
          <cell r="EX273">
            <v>0</v>
          </cell>
          <cell r="EY273">
            <v>0</v>
          </cell>
          <cell r="EZ273">
            <v>0</v>
          </cell>
          <cell r="FA273">
            <v>0</v>
          </cell>
          <cell r="FB273">
            <v>0</v>
          </cell>
          <cell r="FC273">
            <v>0</v>
          </cell>
          <cell r="FD273">
            <v>0</v>
          </cell>
          <cell r="FE273">
            <v>0</v>
          </cell>
          <cell r="FF273">
            <v>0</v>
          </cell>
          <cell r="FG273">
            <v>0</v>
          </cell>
          <cell r="FH273">
            <v>0</v>
          </cell>
          <cell r="FI273">
            <v>0</v>
          </cell>
          <cell r="FJ273">
            <v>0</v>
          </cell>
          <cell r="FK273">
            <v>0</v>
          </cell>
          <cell r="FL273">
            <v>0</v>
          </cell>
          <cell r="FM273">
            <v>0</v>
          </cell>
          <cell r="FN273">
            <v>0</v>
          </cell>
          <cell r="FO273">
            <v>0</v>
          </cell>
          <cell r="FP273">
            <v>0</v>
          </cell>
          <cell r="FQ273">
            <v>0</v>
          </cell>
          <cell r="FR273">
            <v>0</v>
          </cell>
          <cell r="FS273">
            <v>0</v>
          </cell>
          <cell r="FT273">
            <v>0</v>
          </cell>
          <cell r="FU273">
            <v>0</v>
          </cell>
          <cell r="FV273">
            <v>0</v>
          </cell>
          <cell r="FW273">
            <v>0</v>
          </cell>
          <cell r="FX273">
            <v>0</v>
          </cell>
          <cell r="FY273">
            <v>0</v>
          </cell>
          <cell r="FZ273">
            <v>0</v>
          </cell>
          <cell r="GA273">
            <v>0</v>
          </cell>
          <cell r="GB273">
            <v>0</v>
          </cell>
          <cell r="GC273">
            <v>0</v>
          </cell>
          <cell r="GD273">
            <v>0</v>
          </cell>
          <cell r="GE273">
            <v>0</v>
          </cell>
          <cell r="GF273">
            <v>0</v>
          </cell>
          <cell r="GG273">
            <v>0</v>
          </cell>
          <cell r="GH273">
            <v>0</v>
          </cell>
          <cell r="GI273">
            <v>0</v>
          </cell>
          <cell r="GJ273">
            <v>0</v>
          </cell>
          <cell r="GK273">
            <v>0</v>
          </cell>
          <cell r="GL273">
            <v>0</v>
          </cell>
          <cell r="GM273">
            <v>0</v>
          </cell>
          <cell r="GN273">
            <v>0</v>
          </cell>
          <cell r="GO273">
            <v>0</v>
          </cell>
          <cell r="GP273">
            <v>0</v>
          </cell>
          <cell r="GQ273">
            <v>0</v>
          </cell>
          <cell r="GR273">
            <v>0</v>
          </cell>
          <cell r="GS273">
            <v>0</v>
          </cell>
          <cell r="GT273">
            <v>0</v>
          </cell>
          <cell r="GU273">
            <v>0</v>
          </cell>
          <cell r="GV273">
            <v>0</v>
          </cell>
          <cell r="GW273">
            <v>0</v>
          </cell>
          <cell r="GX273">
            <v>0</v>
          </cell>
          <cell r="GY273">
            <v>0</v>
          </cell>
          <cell r="GZ273">
            <v>0</v>
          </cell>
          <cell r="HA273">
            <v>0</v>
          </cell>
          <cell r="HB273">
            <v>0</v>
          </cell>
          <cell r="HC273">
            <v>0</v>
          </cell>
          <cell r="HD273">
            <v>0</v>
          </cell>
          <cell r="HE273">
            <v>0</v>
          </cell>
          <cell r="HF273">
            <v>0</v>
          </cell>
          <cell r="HG273">
            <v>0</v>
          </cell>
          <cell r="HH273">
            <v>0</v>
          </cell>
          <cell r="HI273">
            <v>0</v>
          </cell>
          <cell r="HJ273">
            <v>0</v>
          </cell>
          <cell r="HK273">
            <v>0</v>
          </cell>
          <cell r="HL273">
            <v>0</v>
          </cell>
          <cell r="HM273">
            <v>0</v>
          </cell>
          <cell r="HN273">
            <v>0</v>
          </cell>
          <cell r="HO273">
            <v>0</v>
          </cell>
          <cell r="HP273">
            <v>0</v>
          </cell>
          <cell r="HQ273">
            <v>0</v>
          </cell>
          <cell r="HR273">
            <v>0</v>
          </cell>
          <cell r="HS273">
            <v>0</v>
          </cell>
          <cell r="HT273">
            <v>0</v>
          </cell>
          <cell r="HU273">
            <v>0</v>
          </cell>
          <cell r="HV273">
            <v>0</v>
          </cell>
          <cell r="HW273">
            <v>0</v>
          </cell>
          <cell r="HX273">
            <v>0</v>
          </cell>
          <cell r="HY273">
            <v>0</v>
          </cell>
          <cell r="HZ273">
            <v>0</v>
          </cell>
          <cell r="IA273">
            <v>0</v>
          </cell>
          <cell r="IB273">
            <v>0</v>
          </cell>
          <cell r="IC273">
            <v>0</v>
          </cell>
          <cell r="ID273">
            <v>0</v>
          </cell>
          <cell r="IE273">
            <v>0</v>
          </cell>
          <cell r="IF273">
            <v>0</v>
          </cell>
          <cell r="IG273">
            <v>0</v>
          </cell>
          <cell r="IH273">
            <v>0</v>
          </cell>
          <cell r="II273">
            <v>0</v>
          </cell>
          <cell r="IJ273">
            <v>0</v>
          </cell>
          <cell r="IK273">
            <v>0</v>
          </cell>
          <cell r="IL273">
            <v>0</v>
          </cell>
          <cell r="IM273">
            <v>0</v>
          </cell>
          <cell r="IN273">
            <v>0</v>
          </cell>
          <cell r="IO273">
            <v>0</v>
          </cell>
          <cell r="IP273">
            <v>0</v>
          </cell>
          <cell r="IQ273">
            <v>0</v>
          </cell>
          <cell r="IR273">
            <v>0</v>
          </cell>
          <cell r="IS273">
            <v>0</v>
          </cell>
          <cell r="IT273">
            <v>0</v>
          </cell>
          <cell r="IU273">
            <v>0</v>
          </cell>
          <cell r="IV273">
            <v>0</v>
          </cell>
          <cell r="IW273">
            <v>0</v>
          </cell>
          <cell r="IX273">
            <v>0</v>
          </cell>
          <cell r="IY273">
            <v>0</v>
          </cell>
          <cell r="IZ273">
            <v>0</v>
          </cell>
          <cell r="JA273">
            <v>0</v>
          </cell>
          <cell r="JB273">
            <v>0</v>
          </cell>
          <cell r="JC273">
            <v>0</v>
          </cell>
          <cell r="JD273">
            <v>0</v>
          </cell>
          <cell r="JE273">
            <v>0</v>
          </cell>
          <cell r="JF273">
            <v>0</v>
          </cell>
          <cell r="JG273">
            <v>0</v>
          </cell>
          <cell r="JH273">
            <v>0</v>
          </cell>
          <cell r="JI273">
            <v>0</v>
          </cell>
          <cell r="JJ273">
            <v>0</v>
          </cell>
          <cell r="JK273">
            <v>0</v>
          </cell>
          <cell r="JL273">
            <v>0</v>
          </cell>
          <cell r="JM273">
            <v>0</v>
          </cell>
          <cell r="JN273">
            <v>0</v>
          </cell>
          <cell r="JO273">
            <v>0</v>
          </cell>
          <cell r="JP273">
            <v>0</v>
          </cell>
          <cell r="JQ273">
            <v>0</v>
          </cell>
        </row>
        <row r="274">
          <cell r="F274">
            <v>0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  <cell r="AA274">
            <v>0</v>
          </cell>
          <cell r="AB274">
            <v>0</v>
          </cell>
          <cell r="AC274">
            <v>0</v>
          </cell>
          <cell r="AD274">
            <v>0</v>
          </cell>
          <cell r="AE274">
            <v>0</v>
          </cell>
          <cell r="AF274">
            <v>0</v>
          </cell>
          <cell r="AG274">
            <v>0</v>
          </cell>
          <cell r="AH274">
            <v>0</v>
          </cell>
          <cell r="AI274">
            <v>0</v>
          </cell>
          <cell r="AJ274">
            <v>0</v>
          </cell>
          <cell r="AK274">
            <v>0</v>
          </cell>
          <cell r="AL274">
            <v>0</v>
          </cell>
          <cell r="AM274">
            <v>0</v>
          </cell>
          <cell r="AN274">
            <v>0</v>
          </cell>
          <cell r="AO274">
            <v>0</v>
          </cell>
          <cell r="AP274">
            <v>0</v>
          </cell>
          <cell r="AQ274">
            <v>0</v>
          </cell>
          <cell r="AR274">
            <v>0</v>
          </cell>
          <cell r="AS274">
            <v>0</v>
          </cell>
          <cell r="AT274">
            <v>0</v>
          </cell>
          <cell r="AU274">
            <v>0</v>
          </cell>
          <cell r="AV274">
            <v>0</v>
          </cell>
          <cell r="AW274">
            <v>0</v>
          </cell>
          <cell r="AX274">
            <v>0</v>
          </cell>
          <cell r="AY274">
            <v>0</v>
          </cell>
          <cell r="AZ274">
            <v>0</v>
          </cell>
          <cell r="BA274">
            <v>0</v>
          </cell>
          <cell r="BB274">
            <v>0</v>
          </cell>
          <cell r="BC274">
            <v>0</v>
          </cell>
          <cell r="BD274">
            <v>0</v>
          </cell>
          <cell r="BE274">
            <v>0</v>
          </cell>
          <cell r="BF274">
            <v>0</v>
          </cell>
          <cell r="BG274">
            <v>0</v>
          </cell>
          <cell r="BH274">
            <v>0</v>
          </cell>
          <cell r="BI274">
            <v>0</v>
          </cell>
          <cell r="BJ274">
            <v>0</v>
          </cell>
          <cell r="BK274">
            <v>0</v>
          </cell>
          <cell r="BL274">
            <v>0</v>
          </cell>
          <cell r="BM274">
            <v>0</v>
          </cell>
          <cell r="BN274">
            <v>0</v>
          </cell>
          <cell r="BO274">
            <v>0</v>
          </cell>
          <cell r="BP274">
            <v>0</v>
          </cell>
          <cell r="BQ274">
            <v>0</v>
          </cell>
          <cell r="BR274">
            <v>0</v>
          </cell>
          <cell r="BS274">
            <v>0</v>
          </cell>
          <cell r="BT274">
            <v>0</v>
          </cell>
          <cell r="BU274">
            <v>0</v>
          </cell>
          <cell r="BV274">
            <v>0</v>
          </cell>
          <cell r="BW274">
            <v>0</v>
          </cell>
          <cell r="BX274">
            <v>0</v>
          </cell>
          <cell r="BY274">
            <v>0</v>
          </cell>
          <cell r="BZ274">
            <v>0</v>
          </cell>
          <cell r="CA274">
            <v>0</v>
          </cell>
          <cell r="CB274">
            <v>0</v>
          </cell>
          <cell r="CC274">
            <v>0</v>
          </cell>
          <cell r="CD274">
            <v>0</v>
          </cell>
          <cell r="CE274">
            <v>0</v>
          </cell>
          <cell r="CF274">
            <v>0</v>
          </cell>
          <cell r="CG274">
            <v>0</v>
          </cell>
          <cell r="CH274">
            <v>0</v>
          </cell>
          <cell r="CI274">
            <v>0</v>
          </cell>
          <cell r="CJ274">
            <v>0</v>
          </cell>
          <cell r="CK274">
            <v>0</v>
          </cell>
          <cell r="CL274">
            <v>0</v>
          </cell>
          <cell r="CM274">
            <v>0</v>
          </cell>
          <cell r="CN274">
            <v>0</v>
          </cell>
          <cell r="CO274">
            <v>0</v>
          </cell>
          <cell r="CP274">
            <v>0</v>
          </cell>
          <cell r="CQ274">
            <v>0</v>
          </cell>
          <cell r="CR274">
            <v>0</v>
          </cell>
          <cell r="CS274">
            <v>0</v>
          </cell>
          <cell r="CT274">
            <v>0</v>
          </cell>
          <cell r="CU274">
            <v>0</v>
          </cell>
          <cell r="CV274">
            <v>0</v>
          </cell>
          <cell r="CW274">
            <v>0</v>
          </cell>
          <cell r="CX274">
            <v>0</v>
          </cell>
          <cell r="CY274">
            <v>0</v>
          </cell>
          <cell r="CZ274">
            <v>0</v>
          </cell>
          <cell r="DA274">
            <v>0</v>
          </cell>
          <cell r="DB274">
            <v>0</v>
          </cell>
          <cell r="DC274">
            <v>0</v>
          </cell>
          <cell r="DD274">
            <v>0</v>
          </cell>
          <cell r="DE274">
            <v>0</v>
          </cell>
          <cell r="DF274">
            <v>0</v>
          </cell>
          <cell r="DG274">
            <v>0</v>
          </cell>
          <cell r="DH274">
            <v>0</v>
          </cell>
          <cell r="DI274">
            <v>0</v>
          </cell>
          <cell r="DJ274">
            <v>0</v>
          </cell>
          <cell r="DK274">
            <v>0</v>
          </cell>
          <cell r="DL274">
            <v>0</v>
          </cell>
          <cell r="DM274">
            <v>0</v>
          </cell>
          <cell r="DN274">
            <v>0</v>
          </cell>
          <cell r="DO274">
            <v>0</v>
          </cell>
          <cell r="DP274">
            <v>0</v>
          </cell>
          <cell r="DQ274">
            <v>0</v>
          </cell>
          <cell r="DR274">
            <v>0</v>
          </cell>
          <cell r="DS274">
            <v>0</v>
          </cell>
          <cell r="DT274">
            <v>0</v>
          </cell>
          <cell r="DU274">
            <v>0</v>
          </cell>
          <cell r="DV274">
            <v>0</v>
          </cell>
          <cell r="DW274">
            <v>0</v>
          </cell>
          <cell r="DX274">
            <v>0</v>
          </cell>
          <cell r="DY274">
            <v>0</v>
          </cell>
          <cell r="DZ274">
            <v>0</v>
          </cell>
          <cell r="EA274">
            <v>0</v>
          </cell>
          <cell r="EB274">
            <v>0</v>
          </cell>
          <cell r="EC274">
            <v>0</v>
          </cell>
          <cell r="ED274">
            <v>0</v>
          </cell>
          <cell r="EE274">
            <v>0</v>
          </cell>
          <cell r="EF274">
            <v>0</v>
          </cell>
          <cell r="EG274">
            <v>0</v>
          </cell>
          <cell r="EH274">
            <v>0</v>
          </cell>
          <cell r="EI274">
            <v>0</v>
          </cell>
          <cell r="EJ274">
            <v>0</v>
          </cell>
          <cell r="EK274">
            <v>0</v>
          </cell>
          <cell r="EL274">
            <v>0</v>
          </cell>
          <cell r="EM274">
            <v>0</v>
          </cell>
          <cell r="EN274">
            <v>0</v>
          </cell>
          <cell r="EO274">
            <v>0</v>
          </cell>
          <cell r="EP274">
            <v>0</v>
          </cell>
          <cell r="EQ274">
            <v>0</v>
          </cell>
          <cell r="ER274">
            <v>0</v>
          </cell>
          <cell r="ES274">
            <v>0</v>
          </cell>
          <cell r="ET274">
            <v>0</v>
          </cell>
          <cell r="EU274">
            <v>0</v>
          </cell>
          <cell r="EV274">
            <v>0</v>
          </cell>
          <cell r="EW274">
            <v>0</v>
          </cell>
          <cell r="EX274">
            <v>0</v>
          </cell>
          <cell r="EY274">
            <v>0</v>
          </cell>
          <cell r="EZ274">
            <v>0</v>
          </cell>
          <cell r="FA274">
            <v>0</v>
          </cell>
          <cell r="FB274">
            <v>0</v>
          </cell>
          <cell r="FC274">
            <v>0</v>
          </cell>
          <cell r="FD274">
            <v>0</v>
          </cell>
          <cell r="FE274">
            <v>0</v>
          </cell>
          <cell r="FF274">
            <v>0</v>
          </cell>
          <cell r="FG274">
            <v>0</v>
          </cell>
          <cell r="FH274">
            <v>0</v>
          </cell>
          <cell r="FI274">
            <v>0</v>
          </cell>
          <cell r="FJ274">
            <v>0</v>
          </cell>
          <cell r="FK274">
            <v>0</v>
          </cell>
          <cell r="FL274">
            <v>0</v>
          </cell>
          <cell r="FM274">
            <v>0</v>
          </cell>
          <cell r="FN274">
            <v>0</v>
          </cell>
          <cell r="FO274">
            <v>0</v>
          </cell>
          <cell r="FP274">
            <v>0</v>
          </cell>
          <cell r="FQ274">
            <v>0</v>
          </cell>
          <cell r="FR274">
            <v>0</v>
          </cell>
          <cell r="FS274">
            <v>0</v>
          </cell>
          <cell r="FT274">
            <v>0</v>
          </cell>
          <cell r="FU274">
            <v>0</v>
          </cell>
          <cell r="FV274">
            <v>0</v>
          </cell>
          <cell r="FW274">
            <v>0</v>
          </cell>
          <cell r="FX274">
            <v>0</v>
          </cell>
          <cell r="FY274">
            <v>0</v>
          </cell>
          <cell r="FZ274">
            <v>0</v>
          </cell>
          <cell r="GA274">
            <v>0</v>
          </cell>
          <cell r="GB274">
            <v>0</v>
          </cell>
          <cell r="GC274">
            <v>0</v>
          </cell>
          <cell r="GD274">
            <v>0</v>
          </cell>
          <cell r="GE274">
            <v>0</v>
          </cell>
          <cell r="GF274">
            <v>0</v>
          </cell>
          <cell r="GG274">
            <v>0</v>
          </cell>
          <cell r="GH274">
            <v>0</v>
          </cell>
          <cell r="GI274">
            <v>0</v>
          </cell>
          <cell r="GJ274">
            <v>0</v>
          </cell>
          <cell r="GK274">
            <v>0</v>
          </cell>
          <cell r="GL274">
            <v>0</v>
          </cell>
          <cell r="GM274">
            <v>0</v>
          </cell>
          <cell r="GN274">
            <v>0</v>
          </cell>
          <cell r="GO274">
            <v>0</v>
          </cell>
          <cell r="GP274">
            <v>0</v>
          </cell>
          <cell r="GQ274">
            <v>0</v>
          </cell>
          <cell r="GR274">
            <v>0</v>
          </cell>
          <cell r="GS274">
            <v>0</v>
          </cell>
          <cell r="GT274">
            <v>0</v>
          </cell>
          <cell r="GU274">
            <v>0</v>
          </cell>
          <cell r="GV274">
            <v>0</v>
          </cell>
          <cell r="GW274">
            <v>0</v>
          </cell>
          <cell r="GX274">
            <v>0</v>
          </cell>
          <cell r="GY274">
            <v>0</v>
          </cell>
          <cell r="GZ274">
            <v>0</v>
          </cell>
          <cell r="HA274">
            <v>0</v>
          </cell>
          <cell r="HB274">
            <v>0</v>
          </cell>
          <cell r="HC274">
            <v>0</v>
          </cell>
          <cell r="HD274">
            <v>0</v>
          </cell>
          <cell r="HE274">
            <v>0</v>
          </cell>
          <cell r="HF274">
            <v>0</v>
          </cell>
          <cell r="HG274">
            <v>0</v>
          </cell>
          <cell r="HH274">
            <v>0</v>
          </cell>
          <cell r="HI274">
            <v>0</v>
          </cell>
          <cell r="HJ274">
            <v>0</v>
          </cell>
          <cell r="HK274">
            <v>0</v>
          </cell>
          <cell r="HL274">
            <v>0</v>
          </cell>
          <cell r="HM274">
            <v>0</v>
          </cell>
          <cell r="HN274">
            <v>0</v>
          </cell>
          <cell r="HO274">
            <v>0</v>
          </cell>
          <cell r="HP274">
            <v>0</v>
          </cell>
          <cell r="HQ274">
            <v>0</v>
          </cell>
          <cell r="HR274">
            <v>0</v>
          </cell>
          <cell r="HS274">
            <v>0</v>
          </cell>
          <cell r="HT274">
            <v>0</v>
          </cell>
          <cell r="HU274">
            <v>0</v>
          </cell>
          <cell r="HV274">
            <v>0</v>
          </cell>
          <cell r="HW274">
            <v>0</v>
          </cell>
          <cell r="HX274">
            <v>0</v>
          </cell>
          <cell r="HY274">
            <v>0</v>
          </cell>
          <cell r="HZ274">
            <v>0</v>
          </cell>
          <cell r="IA274">
            <v>0</v>
          </cell>
          <cell r="IB274">
            <v>0</v>
          </cell>
          <cell r="IC274">
            <v>0</v>
          </cell>
          <cell r="ID274">
            <v>0</v>
          </cell>
          <cell r="IE274">
            <v>0</v>
          </cell>
          <cell r="IF274">
            <v>0</v>
          </cell>
          <cell r="IG274">
            <v>0</v>
          </cell>
          <cell r="IH274">
            <v>0</v>
          </cell>
          <cell r="II274">
            <v>0</v>
          </cell>
          <cell r="IJ274">
            <v>0</v>
          </cell>
          <cell r="IK274">
            <v>0</v>
          </cell>
          <cell r="IL274">
            <v>0</v>
          </cell>
          <cell r="IM274">
            <v>0</v>
          </cell>
          <cell r="IN274">
            <v>0</v>
          </cell>
          <cell r="IO274">
            <v>0</v>
          </cell>
          <cell r="IP274">
            <v>0</v>
          </cell>
          <cell r="IQ274">
            <v>0</v>
          </cell>
          <cell r="IR274">
            <v>0</v>
          </cell>
          <cell r="IS274">
            <v>0</v>
          </cell>
          <cell r="IT274">
            <v>0</v>
          </cell>
          <cell r="IU274">
            <v>0</v>
          </cell>
          <cell r="IV274">
            <v>0</v>
          </cell>
          <cell r="IW274">
            <v>0</v>
          </cell>
          <cell r="IX274">
            <v>0</v>
          </cell>
          <cell r="IY274">
            <v>0</v>
          </cell>
          <cell r="IZ274">
            <v>0</v>
          </cell>
          <cell r="JA274">
            <v>0</v>
          </cell>
          <cell r="JB274">
            <v>0</v>
          </cell>
          <cell r="JC274">
            <v>0</v>
          </cell>
          <cell r="JD274">
            <v>0</v>
          </cell>
          <cell r="JE274">
            <v>0</v>
          </cell>
          <cell r="JF274">
            <v>0</v>
          </cell>
          <cell r="JG274">
            <v>0</v>
          </cell>
          <cell r="JH274">
            <v>0</v>
          </cell>
          <cell r="JI274">
            <v>0</v>
          </cell>
          <cell r="JJ274">
            <v>0</v>
          </cell>
          <cell r="JK274">
            <v>0</v>
          </cell>
          <cell r="JL274">
            <v>0</v>
          </cell>
          <cell r="JM274">
            <v>0</v>
          </cell>
          <cell r="JN274">
            <v>0</v>
          </cell>
          <cell r="JO274">
            <v>0</v>
          </cell>
          <cell r="JP274">
            <v>0</v>
          </cell>
          <cell r="JQ274">
            <v>0</v>
          </cell>
        </row>
        <row r="275">
          <cell r="F275">
            <v>0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  <cell r="AA275">
            <v>0</v>
          </cell>
          <cell r="AB275">
            <v>0</v>
          </cell>
          <cell r="AC275">
            <v>0</v>
          </cell>
          <cell r="AD275">
            <v>0</v>
          </cell>
          <cell r="AE275">
            <v>0</v>
          </cell>
          <cell r="AF275">
            <v>0</v>
          </cell>
          <cell r="AG275">
            <v>0</v>
          </cell>
          <cell r="AH275">
            <v>0</v>
          </cell>
          <cell r="AI275">
            <v>0</v>
          </cell>
          <cell r="AJ275">
            <v>0</v>
          </cell>
          <cell r="AK275">
            <v>0</v>
          </cell>
          <cell r="AL275">
            <v>0</v>
          </cell>
          <cell r="AM275">
            <v>0</v>
          </cell>
          <cell r="AN275">
            <v>0</v>
          </cell>
          <cell r="AO275">
            <v>0</v>
          </cell>
          <cell r="AP275">
            <v>0</v>
          </cell>
          <cell r="AQ275">
            <v>0</v>
          </cell>
          <cell r="AR275">
            <v>0</v>
          </cell>
          <cell r="AS275">
            <v>0</v>
          </cell>
          <cell r="AT275">
            <v>0</v>
          </cell>
          <cell r="AU275">
            <v>0</v>
          </cell>
          <cell r="AV275">
            <v>0</v>
          </cell>
          <cell r="AW275">
            <v>0</v>
          </cell>
          <cell r="AX275">
            <v>0</v>
          </cell>
          <cell r="AY275">
            <v>0</v>
          </cell>
          <cell r="AZ275">
            <v>0</v>
          </cell>
          <cell r="BA275">
            <v>0</v>
          </cell>
          <cell r="BB275">
            <v>0</v>
          </cell>
          <cell r="BC275">
            <v>0</v>
          </cell>
          <cell r="BD275">
            <v>0</v>
          </cell>
          <cell r="BE275">
            <v>0</v>
          </cell>
          <cell r="BF275">
            <v>0</v>
          </cell>
          <cell r="BG275">
            <v>0</v>
          </cell>
          <cell r="BH275">
            <v>0</v>
          </cell>
          <cell r="BI275">
            <v>0</v>
          </cell>
          <cell r="BJ275">
            <v>0</v>
          </cell>
          <cell r="BK275">
            <v>0</v>
          </cell>
          <cell r="BL275">
            <v>0</v>
          </cell>
          <cell r="BM275">
            <v>0</v>
          </cell>
          <cell r="BN275">
            <v>0</v>
          </cell>
          <cell r="BO275">
            <v>0</v>
          </cell>
          <cell r="BP275">
            <v>0</v>
          </cell>
          <cell r="BQ275">
            <v>0</v>
          </cell>
          <cell r="BR275">
            <v>0</v>
          </cell>
          <cell r="BS275">
            <v>0</v>
          </cell>
          <cell r="BT275">
            <v>0</v>
          </cell>
          <cell r="BU275">
            <v>0</v>
          </cell>
          <cell r="BV275">
            <v>0</v>
          </cell>
          <cell r="BW275">
            <v>0</v>
          </cell>
          <cell r="BX275">
            <v>0</v>
          </cell>
          <cell r="BY275">
            <v>0</v>
          </cell>
          <cell r="BZ275">
            <v>0</v>
          </cell>
          <cell r="CA275">
            <v>0</v>
          </cell>
          <cell r="CB275">
            <v>0</v>
          </cell>
          <cell r="CC275">
            <v>0</v>
          </cell>
          <cell r="CD275">
            <v>0</v>
          </cell>
          <cell r="CE275">
            <v>0</v>
          </cell>
          <cell r="CF275">
            <v>0</v>
          </cell>
          <cell r="CG275">
            <v>0</v>
          </cell>
          <cell r="CH275">
            <v>0</v>
          </cell>
          <cell r="CI275">
            <v>0</v>
          </cell>
          <cell r="CJ275">
            <v>0</v>
          </cell>
          <cell r="CK275">
            <v>0</v>
          </cell>
          <cell r="CL275">
            <v>0</v>
          </cell>
          <cell r="CM275">
            <v>0</v>
          </cell>
          <cell r="CN275">
            <v>0</v>
          </cell>
          <cell r="CO275">
            <v>0</v>
          </cell>
          <cell r="CP275">
            <v>0</v>
          </cell>
          <cell r="CQ275">
            <v>0</v>
          </cell>
          <cell r="CR275">
            <v>0</v>
          </cell>
          <cell r="CS275">
            <v>0</v>
          </cell>
          <cell r="CT275">
            <v>0</v>
          </cell>
          <cell r="CU275">
            <v>0</v>
          </cell>
          <cell r="CV275">
            <v>0</v>
          </cell>
          <cell r="CW275">
            <v>0</v>
          </cell>
          <cell r="CX275">
            <v>0</v>
          </cell>
          <cell r="CY275">
            <v>0</v>
          </cell>
          <cell r="CZ275">
            <v>0</v>
          </cell>
          <cell r="DA275">
            <v>0</v>
          </cell>
          <cell r="DB275">
            <v>0</v>
          </cell>
          <cell r="DC275">
            <v>0</v>
          </cell>
          <cell r="DD275">
            <v>0</v>
          </cell>
          <cell r="DE275">
            <v>0</v>
          </cell>
          <cell r="DF275">
            <v>0</v>
          </cell>
          <cell r="DG275">
            <v>0</v>
          </cell>
          <cell r="DH275">
            <v>0</v>
          </cell>
          <cell r="DI275">
            <v>0</v>
          </cell>
          <cell r="DJ275">
            <v>0</v>
          </cell>
          <cell r="DK275">
            <v>0</v>
          </cell>
          <cell r="DL275">
            <v>0</v>
          </cell>
          <cell r="DM275">
            <v>0</v>
          </cell>
          <cell r="DN275">
            <v>0</v>
          </cell>
          <cell r="DO275">
            <v>0</v>
          </cell>
          <cell r="DP275">
            <v>0</v>
          </cell>
          <cell r="DQ275">
            <v>0</v>
          </cell>
          <cell r="DR275">
            <v>0</v>
          </cell>
          <cell r="DS275">
            <v>0</v>
          </cell>
          <cell r="DT275">
            <v>0</v>
          </cell>
          <cell r="DU275">
            <v>0</v>
          </cell>
          <cell r="DV275">
            <v>0</v>
          </cell>
          <cell r="DW275">
            <v>0</v>
          </cell>
          <cell r="DX275">
            <v>0</v>
          </cell>
          <cell r="DY275">
            <v>0</v>
          </cell>
          <cell r="DZ275">
            <v>0</v>
          </cell>
          <cell r="EA275">
            <v>0</v>
          </cell>
          <cell r="EB275">
            <v>0</v>
          </cell>
          <cell r="EC275">
            <v>0</v>
          </cell>
          <cell r="ED275">
            <v>0</v>
          </cell>
          <cell r="EE275">
            <v>0</v>
          </cell>
          <cell r="EF275">
            <v>0</v>
          </cell>
          <cell r="EG275">
            <v>0</v>
          </cell>
          <cell r="EH275">
            <v>0</v>
          </cell>
          <cell r="EI275">
            <v>0</v>
          </cell>
          <cell r="EJ275">
            <v>0</v>
          </cell>
          <cell r="EK275">
            <v>0</v>
          </cell>
          <cell r="EL275">
            <v>0</v>
          </cell>
          <cell r="EM275">
            <v>0</v>
          </cell>
          <cell r="EN275">
            <v>0</v>
          </cell>
          <cell r="EO275">
            <v>0</v>
          </cell>
          <cell r="EP275">
            <v>0</v>
          </cell>
          <cell r="EQ275">
            <v>0</v>
          </cell>
          <cell r="ER275">
            <v>0</v>
          </cell>
          <cell r="ES275">
            <v>0</v>
          </cell>
          <cell r="ET275">
            <v>0</v>
          </cell>
          <cell r="EU275">
            <v>0</v>
          </cell>
          <cell r="EV275">
            <v>0</v>
          </cell>
          <cell r="EW275">
            <v>0</v>
          </cell>
          <cell r="EX275">
            <v>0</v>
          </cell>
          <cell r="EY275">
            <v>0</v>
          </cell>
          <cell r="EZ275">
            <v>0</v>
          </cell>
          <cell r="FA275">
            <v>0</v>
          </cell>
          <cell r="FB275">
            <v>0</v>
          </cell>
          <cell r="FC275">
            <v>0</v>
          </cell>
          <cell r="FD275">
            <v>0</v>
          </cell>
          <cell r="FE275">
            <v>0</v>
          </cell>
          <cell r="FF275">
            <v>0</v>
          </cell>
          <cell r="FG275">
            <v>0</v>
          </cell>
          <cell r="FH275">
            <v>0</v>
          </cell>
          <cell r="FI275">
            <v>0</v>
          </cell>
          <cell r="FJ275">
            <v>0</v>
          </cell>
          <cell r="FK275">
            <v>0</v>
          </cell>
          <cell r="FL275">
            <v>0</v>
          </cell>
          <cell r="FM275">
            <v>0</v>
          </cell>
          <cell r="FN275">
            <v>0</v>
          </cell>
          <cell r="FO275">
            <v>0</v>
          </cell>
          <cell r="FP275">
            <v>0</v>
          </cell>
          <cell r="FQ275">
            <v>0</v>
          </cell>
          <cell r="FR275">
            <v>0</v>
          </cell>
          <cell r="FS275">
            <v>0</v>
          </cell>
          <cell r="FT275">
            <v>0</v>
          </cell>
          <cell r="FU275">
            <v>0</v>
          </cell>
          <cell r="FV275">
            <v>0</v>
          </cell>
          <cell r="FW275">
            <v>0</v>
          </cell>
          <cell r="FX275">
            <v>0</v>
          </cell>
          <cell r="FY275">
            <v>0</v>
          </cell>
          <cell r="FZ275">
            <v>0</v>
          </cell>
          <cell r="GA275">
            <v>0</v>
          </cell>
          <cell r="GB275">
            <v>0</v>
          </cell>
          <cell r="GC275">
            <v>0</v>
          </cell>
          <cell r="GD275">
            <v>0</v>
          </cell>
          <cell r="GE275">
            <v>0</v>
          </cell>
          <cell r="GF275">
            <v>0</v>
          </cell>
          <cell r="GG275">
            <v>0</v>
          </cell>
          <cell r="GH275">
            <v>0</v>
          </cell>
          <cell r="GI275">
            <v>0</v>
          </cell>
          <cell r="GJ275">
            <v>0</v>
          </cell>
          <cell r="GK275">
            <v>0</v>
          </cell>
          <cell r="GL275">
            <v>0</v>
          </cell>
          <cell r="GM275">
            <v>0</v>
          </cell>
          <cell r="GN275">
            <v>0</v>
          </cell>
          <cell r="GO275">
            <v>0</v>
          </cell>
          <cell r="GP275">
            <v>0</v>
          </cell>
          <cell r="GQ275">
            <v>0</v>
          </cell>
          <cell r="GR275">
            <v>0</v>
          </cell>
          <cell r="GS275">
            <v>0</v>
          </cell>
          <cell r="GT275">
            <v>0</v>
          </cell>
          <cell r="GU275">
            <v>0</v>
          </cell>
          <cell r="GV275">
            <v>0</v>
          </cell>
          <cell r="GW275">
            <v>0</v>
          </cell>
          <cell r="GX275">
            <v>0</v>
          </cell>
          <cell r="GY275">
            <v>0</v>
          </cell>
          <cell r="GZ275">
            <v>0</v>
          </cell>
          <cell r="HA275">
            <v>0</v>
          </cell>
          <cell r="HB275">
            <v>0</v>
          </cell>
          <cell r="HC275">
            <v>0</v>
          </cell>
          <cell r="HD275">
            <v>0</v>
          </cell>
          <cell r="HE275">
            <v>0</v>
          </cell>
          <cell r="HF275">
            <v>0</v>
          </cell>
          <cell r="HG275">
            <v>0</v>
          </cell>
          <cell r="HH275">
            <v>0</v>
          </cell>
          <cell r="HI275">
            <v>0</v>
          </cell>
          <cell r="HJ275">
            <v>0</v>
          </cell>
          <cell r="HK275">
            <v>0</v>
          </cell>
          <cell r="HL275">
            <v>0</v>
          </cell>
          <cell r="HM275">
            <v>0</v>
          </cell>
          <cell r="HN275">
            <v>0</v>
          </cell>
          <cell r="HO275">
            <v>0</v>
          </cell>
          <cell r="HP275">
            <v>0</v>
          </cell>
          <cell r="HQ275">
            <v>0</v>
          </cell>
          <cell r="HR275">
            <v>0</v>
          </cell>
          <cell r="HS275">
            <v>0</v>
          </cell>
          <cell r="HT275">
            <v>0</v>
          </cell>
          <cell r="HU275">
            <v>0</v>
          </cell>
          <cell r="HV275">
            <v>0</v>
          </cell>
          <cell r="HW275">
            <v>0</v>
          </cell>
          <cell r="HX275">
            <v>0</v>
          </cell>
          <cell r="HY275">
            <v>0</v>
          </cell>
          <cell r="HZ275">
            <v>0</v>
          </cell>
          <cell r="IA275">
            <v>0</v>
          </cell>
          <cell r="IB275">
            <v>0</v>
          </cell>
          <cell r="IC275">
            <v>0</v>
          </cell>
          <cell r="ID275">
            <v>0</v>
          </cell>
          <cell r="IE275">
            <v>0</v>
          </cell>
          <cell r="IF275">
            <v>0</v>
          </cell>
          <cell r="IG275">
            <v>0</v>
          </cell>
          <cell r="IH275">
            <v>0</v>
          </cell>
          <cell r="II275">
            <v>0</v>
          </cell>
          <cell r="IJ275">
            <v>0</v>
          </cell>
          <cell r="IK275">
            <v>0</v>
          </cell>
          <cell r="IL275">
            <v>0</v>
          </cell>
          <cell r="IM275">
            <v>0</v>
          </cell>
          <cell r="IN275">
            <v>0</v>
          </cell>
          <cell r="IO275">
            <v>0</v>
          </cell>
          <cell r="IP275">
            <v>0</v>
          </cell>
          <cell r="IQ275">
            <v>0</v>
          </cell>
          <cell r="IR275">
            <v>0</v>
          </cell>
          <cell r="IS275">
            <v>0</v>
          </cell>
          <cell r="IT275">
            <v>0</v>
          </cell>
          <cell r="IU275">
            <v>0</v>
          </cell>
          <cell r="IV275">
            <v>0</v>
          </cell>
          <cell r="IW275">
            <v>0</v>
          </cell>
          <cell r="IX275">
            <v>0</v>
          </cell>
          <cell r="IY275">
            <v>0</v>
          </cell>
          <cell r="IZ275">
            <v>0</v>
          </cell>
          <cell r="JA275">
            <v>0</v>
          </cell>
          <cell r="JB275">
            <v>0</v>
          </cell>
          <cell r="JC275">
            <v>0</v>
          </cell>
          <cell r="JD275">
            <v>0</v>
          </cell>
          <cell r="JE275">
            <v>0</v>
          </cell>
          <cell r="JF275">
            <v>0</v>
          </cell>
          <cell r="JG275">
            <v>0</v>
          </cell>
          <cell r="JH275">
            <v>0</v>
          </cell>
          <cell r="JI275">
            <v>0</v>
          </cell>
          <cell r="JJ275">
            <v>0</v>
          </cell>
          <cell r="JK275">
            <v>0</v>
          </cell>
          <cell r="JL275">
            <v>0</v>
          </cell>
          <cell r="JM275">
            <v>0</v>
          </cell>
          <cell r="JN275">
            <v>0</v>
          </cell>
          <cell r="JO275">
            <v>0</v>
          </cell>
          <cell r="JP275">
            <v>0</v>
          </cell>
          <cell r="JQ275">
            <v>0</v>
          </cell>
        </row>
        <row r="276"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  <cell r="AA276">
            <v>0</v>
          </cell>
          <cell r="AB276">
            <v>0</v>
          </cell>
          <cell r="AC276">
            <v>0</v>
          </cell>
          <cell r="AD276">
            <v>0</v>
          </cell>
          <cell r="AE276">
            <v>0</v>
          </cell>
          <cell r="AF276">
            <v>0</v>
          </cell>
          <cell r="AG276">
            <v>0</v>
          </cell>
          <cell r="AH276">
            <v>0</v>
          </cell>
          <cell r="AI276">
            <v>0</v>
          </cell>
          <cell r="AJ276">
            <v>0</v>
          </cell>
          <cell r="AK276">
            <v>0</v>
          </cell>
          <cell r="AL276">
            <v>0</v>
          </cell>
          <cell r="AM276">
            <v>0</v>
          </cell>
          <cell r="AN276">
            <v>0</v>
          </cell>
          <cell r="AO276">
            <v>0</v>
          </cell>
          <cell r="AP276">
            <v>0</v>
          </cell>
          <cell r="AQ276">
            <v>0</v>
          </cell>
          <cell r="AR276">
            <v>0</v>
          </cell>
          <cell r="AS276">
            <v>0</v>
          </cell>
          <cell r="AT276">
            <v>0</v>
          </cell>
          <cell r="AU276">
            <v>0</v>
          </cell>
          <cell r="AV276">
            <v>0</v>
          </cell>
          <cell r="AW276">
            <v>0</v>
          </cell>
          <cell r="AX276">
            <v>0</v>
          </cell>
          <cell r="AY276">
            <v>0</v>
          </cell>
          <cell r="AZ276">
            <v>0</v>
          </cell>
          <cell r="BA276">
            <v>0</v>
          </cell>
          <cell r="BB276">
            <v>0</v>
          </cell>
          <cell r="BC276">
            <v>0</v>
          </cell>
          <cell r="BD276">
            <v>0</v>
          </cell>
          <cell r="BE276">
            <v>0</v>
          </cell>
          <cell r="BF276">
            <v>0</v>
          </cell>
          <cell r="BG276">
            <v>0</v>
          </cell>
          <cell r="BH276">
            <v>0</v>
          </cell>
          <cell r="BI276">
            <v>0</v>
          </cell>
          <cell r="BJ276">
            <v>0</v>
          </cell>
          <cell r="BK276">
            <v>0</v>
          </cell>
          <cell r="BL276">
            <v>0</v>
          </cell>
          <cell r="BM276">
            <v>0</v>
          </cell>
          <cell r="BN276">
            <v>0</v>
          </cell>
          <cell r="BO276">
            <v>0</v>
          </cell>
          <cell r="BP276">
            <v>0</v>
          </cell>
          <cell r="BQ276">
            <v>0</v>
          </cell>
          <cell r="BR276">
            <v>0</v>
          </cell>
          <cell r="BS276">
            <v>0</v>
          </cell>
          <cell r="BT276">
            <v>0</v>
          </cell>
          <cell r="BU276">
            <v>0</v>
          </cell>
          <cell r="BV276">
            <v>0</v>
          </cell>
          <cell r="BW276">
            <v>0</v>
          </cell>
          <cell r="BX276">
            <v>0</v>
          </cell>
          <cell r="BY276">
            <v>0</v>
          </cell>
          <cell r="BZ276">
            <v>0</v>
          </cell>
          <cell r="CA276">
            <v>0</v>
          </cell>
          <cell r="CB276">
            <v>0</v>
          </cell>
          <cell r="CC276">
            <v>0</v>
          </cell>
          <cell r="CD276">
            <v>0</v>
          </cell>
          <cell r="CE276">
            <v>0</v>
          </cell>
          <cell r="CF276">
            <v>0</v>
          </cell>
          <cell r="CG276">
            <v>0</v>
          </cell>
          <cell r="CH276">
            <v>0</v>
          </cell>
          <cell r="CI276">
            <v>0</v>
          </cell>
          <cell r="CJ276">
            <v>0</v>
          </cell>
          <cell r="CK276">
            <v>0</v>
          </cell>
          <cell r="CL276">
            <v>0</v>
          </cell>
          <cell r="CM276">
            <v>0</v>
          </cell>
          <cell r="CN276">
            <v>0</v>
          </cell>
          <cell r="CO276">
            <v>0</v>
          </cell>
          <cell r="CP276">
            <v>0</v>
          </cell>
          <cell r="CQ276">
            <v>0</v>
          </cell>
          <cell r="CR276">
            <v>0</v>
          </cell>
          <cell r="CS276">
            <v>0</v>
          </cell>
          <cell r="CT276">
            <v>0</v>
          </cell>
          <cell r="CU276">
            <v>0</v>
          </cell>
          <cell r="CV276">
            <v>0</v>
          </cell>
          <cell r="CW276">
            <v>0</v>
          </cell>
          <cell r="CX276">
            <v>0</v>
          </cell>
          <cell r="CY276">
            <v>0</v>
          </cell>
          <cell r="CZ276">
            <v>0</v>
          </cell>
          <cell r="DA276">
            <v>0</v>
          </cell>
          <cell r="DB276">
            <v>0</v>
          </cell>
          <cell r="DC276">
            <v>0</v>
          </cell>
          <cell r="DD276">
            <v>0</v>
          </cell>
          <cell r="DE276">
            <v>0</v>
          </cell>
          <cell r="DF276">
            <v>0</v>
          </cell>
          <cell r="DG276">
            <v>0</v>
          </cell>
          <cell r="DH276">
            <v>0</v>
          </cell>
          <cell r="DI276">
            <v>0</v>
          </cell>
          <cell r="DJ276">
            <v>0</v>
          </cell>
          <cell r="DK276">
            <v>0</v>
          </cell>
          <cell r="DL276">
            <v>0</v>
          </cell>
          <cell r="DM276">
            <v>0</v>
          </cell>
          <cell r="DN276">
            <v>0</v>
          </cell>
          <cell r="DO276">
            <v>0</v>
          </cell>
          <cell r="DP276">
            <v>0</v>
          </cell>
          <cell r="DQ276">
            <v>0</v>
          </cell>
          <cell r="DR276">
            <v>0</v>
          </cell>
          <cell r="DS276">
            <v>0</v>
          </cell>
          <cell r="DT276">
            <v>0</v>
          </cell>
          <cell r="DU276">
            <v>0</v>
          </cell>
          <cell r="DV276">
            <v>0</v>
          </cell>
          <cell r="DW276">
            <v>0</v>
          </cell>
          <cell r="DX276">
            <v>0</v>
          </cell>
          <cell r="DY276">
            <v>0</v>
          </cell>
          <cell r="DZ276">
            <v>0</v>
          </cell>
          <cell r="EA276">
            <v>0</v>
          </cell>
          <cell r="EB276">
            <v>0</v>
          </cell>
          <cell r="EC276">
            <v>0</v>
          </cell>
          <cell r="ED276">
            <v>0</v>
          </cell>
          <cell r="EE276">
            <v>0</v>
          </cell>
          <cell r="EF276">
            <v>0</v>
          </cell>
          <cell r="EG276">
            <v>0</v>
          </cell>
          <cell r="EH276">
            <v>0</v>
          </cell>
          <cell r="EI276">
            <v>0</v>
          </cell>
          <cell r="EJ276">
            <v>0</v>
          </cell>
          <cell r="EK276">
            <v>0</v>
          </cell>
          <cell r="EL276">
            <v>0</v>
          </cell>
          <cell r="EM276">
            <v>0</v>
          </cell>
          <cell r="EN276">
            <v>0</v>
          </cell>
          <cell r="EO276">
            <v>0</v>
          </cell>
          <cell r="EP276">
            <v>0</v>
          </cell>
          <cell r="EQ276">
            <v>0</v>
          </cell>
          <cell r="ER276">
            <v>0</v>
          </cell>
          <cell r="ES276">
            <v>0</v>
          </cell>
          <cell r="ET276">
            <v>0</v>
          </cell>
          <cell r="EU276">
            <v>0</v>
          </cell>
          <cell r="EV276">
            <v>0</v>
          </cell>
          <cell r="EW276">
            <v>0</v>
          </cell>
          <cell r="EX276">
            <v>0</v>
          </cell>
          <cell r="EY276">
            <v>0</v>
          </cell>
          <cell r="EZ276">
            <v>0</v>
          </cell>
          <cell r="FA276">
            <v>0</v>
          </cell>
          <cell r="FB276">
            <v>0</v>
          </cell>
          <cell r="FC276">
            <v>0</v>
          </cell>
          <cell r="FD276">
            <v>0</v>
          </cell>
          <cell r="FE276">
            <v>0</v>
          </cell>
          <cell r="FF276">
            <v>0</v>
          </cell>
          <cell r="FG276">
            <v>0</v>
          </cell>
          <cell r="FH276">
            <v>0</v>
          </cell>
          <cell r="FI276">
            <v>0</v>
          </cell>
          <cell r="FJ276">
            <v>0</v>
          </cell>
          <cell r="FK276">
            <v>0</v>
          </cell>
          <cell r="FL276">
            <v>0</v>
          </cell>
          <cell r="FM276">
            <v>0</v>
          </cell>
          <cell r="FN276">
            <v>0</v>
          </cell>
          <cell r="FO276">
            <v>0</v>
          </cell>
          <cell r="FP276">
            <v>0</v>
          </cell>
          <cell r="FQ276">
            <v>0</v>
          </cell>
          <cell r="FR276">
            <v>0</v>
          </cell>
          <cell r="FS276">
            <v>0</v>
          </cell>
          <cell r="FT276">
            <v>0</v>
          </cell>
          <cell r="FU276">
            <v>0</v>
          </cell>
          <cell r="FV276">
            <v>0</v>
          </cell>
          <cell r="FW276">
            <v>0</v>
          </cell>
          <cell r="FX276">
            <v>0</v>
          </cell>
          <cell r="FY276">
            <v>0</v>
          </cell>
          <cell r="FZ276">
            <v>0</v>
          </cell>
          <cell r="GA276">
            <v>0</v>
          </cell>
          <cell r="GB276">
            <v>0</v>
          </cell>
          <cell r="GC276">
            <v>0</v>
          </cell>
          <cell r="GD276">
            <v>0</v>
          </cell>
          <cell r="GE276">
            <v>0</v>
          </cell>
          <cell r="GF276">
            <v>0</v>
          </cell>
          <cell r="GG276">
            <v>0</v>
          </cell>
          <cell r="GH276">
            <v>0</v>
          </cell>
          <cell r="GI276">
            <v>0</v>
          </cell>
          <cell r="GJ276">
            <v>0</v>
          </cell>
          <cell r="GK276">
            <v>0</v>
          </cell>
          <cell r="GL276">
            <v>0</v>
          </cell>
          <cell r="GM276">
            <v>0</v>
          </cell>
          <cell r="GN276">
            <v>0</v>
          </cell>
          <cell r="GO276">
            <v>0</v>
          </cell>
          <cell r="GP276">
            <v>0</v>
          </cell>
          <cell r="GQ276">
            <v>0</v>
          </cell>
          <cell r="GR276">
            <v>0</v>
          </cell>
          <cell r="GS276">
            <v>0</v>
          </cell>
          <cell r="GT276">
            <v>0</v>
          </cell>
          <cell r="GU276">
            <v>0</v>
          </cell>
          <cell r="GV276">
            <v>0</v>
          </cell>
          <cell r="GW276">
            <v>0</v>
          </cell>
          <cell r="GX276">
            <v>0</v>
          </cell>
          <cell r="GY276">
            <v>0</v>
          </cell>
          <cell r="GZ276">
            <v>0</v>
          </cell>
          <cell r="HA276">
            <v>0</v>
          </cell>
          <cell r="HB276">
            <v>0</v>
          </cell>
          <cell r="HC276">
            <v>0</v>
          </cell>
          <cell r="HD276">
            <v>0</v>
          </cell>
          <cell r="HE276">
            <v>0</v>
          </cell>
          <cell r="HF276">
            <v>0</v>
          </cell>
          <cell r="HG276">
            <v>0</v>
          </cell>
          <cell r="HH276">
            <v>0</v>
          </cell>
          <cell r="HI276">
            <v>0</v>
          </cell>
          <cell r="HJ276">
            <v>0</v>
          </cell>
          <cell r="HK276">
            <v>0</v>
          </cell>
          <cell r="HL276">
            <v>0</v>
          </cell>
          <cell r="HM276">
            <v>0</v>
          </cell>
          <cell r="HN276">
            <v>0</v>
          </cell>
          <cell r="HO276">
            <v>0</v>
          </cell>
          <cell r="HP276">
            <v>0</v>
          </cell>
          <cell r="HQ276">
            <v>0</v>
          </cell>
          <cell r="HR276">
            <v>0</v>
          </cell>
          <cell r="HS276">
            <v>0</v>
          </cell>
          <cell r="HT276">
            <v>0</v>
          </cell>
          <cell r="HU276">
            <v>0</v>
          </cell>
          <cell r="HV276">
            <v>0</v>
          </cell>
          <cell r="HW276">
            <v>0</v>
          </cell>
          <cell r="HX276">
            <v>0</v>
          </cell>
          <cell r="HY276">
            <v>0</v>
          </cell>
          <cell r="HZ276">
            <v>0</v>
          </cell>
          <cell r="IA276">
            <v>0</v>
          </cell>
          <cell r="IB276">
            <v>0</v>
          </cell>
          <cell r="IC276">
            <v>0</v>
          </cell>
          <cell r="ID276">
            <v>0</v>
          </cell>
          <cell r="IE276">
            <v>0</v>
          </cell>
          <cell r="IF276">
            <v>0</v>
          </cell>
          <cell r="IG276">
            <v>0</v>
          </cell>
          <cell r="IH276">
            <v>0</v>
          </cell>
          <cell r="II276">
            <v>0</v>
          </cell>
          <cell r="IJ276">
            <v>0</v>
          </cell>
          <cell r="IK276">
            <v>0</v>
          </cell>
          <cell r="IL276">
            <v>0</v>
          </cell>
          <cell r="IM276">
            <v>0</v>
          </cell>
          <cell r="IN276">
            <v>0</v>
          </cell>
          <cell r="IO276">
            <v>0</v>
          </cell>
          <cell r="IP276">
            <v>0</v>
          </cell>
          <cell r="IQ276">
            <v>0</v>
          </cell>
          <cell r="IR276">
            <v>0</v>
          </cell>
          <cell r="IS276">
            <v>0</v>
          </cell>
          <cell r="IT276">
            <v>0</v>
          </cell>
          <cell r="IU276">
            <v>0</v>
          </cell>
          <cell r="IV276">
            <v>0</v>
          </cell>
          <cell r="IW276">
            <v>0</v>
          </cell>
          <cell r="IX276">
            <v>0</v>
          </cell>
          <cell r="IY276">
            <v>0</v>
          </cell>
          <cell r="IZ276">
            <v>0</v>
          </cell>
          <cell r="JA276">
            <v>0</v>
          </cell>
          <cell r="JB276">
            <v>0</v>
          </cell>
          <cell r="JC276">
            <v>0</v>
          </cell>
          <cell r="JD276">
            <v>0</v>
          </cell>
          <cell r="JE276">
            <v>0</v>
          </cell>
          <cell r="JF276">
            <v>0</v>
          </cell>
          <cell r="JG276">
            <v>0</v>
          </cell>
          <cell r="JH276">
            <v>0</v>
          </cell>
          <cell r="JI276">
            <v>0</v>
          </cell>
          <cell r="JJ276">
            <v>0</v>
          </cell>
          <cell r="JK276">
            <v>0</v>
          </cell>
          <cell r="JL276">
            <v>0</v>
          </cell>
          <cell r="JM276">
            <v>0</v>
          </cell>
          <cell r="JN276">
            <v>0</v>
          </cell>
          <cell r="JO276">
            <v>0</v>
          </cell>
          <cell r="JP276">
            <v>0</v>
          </cell>
          <cell r="JQ276">
            <v>0</v>
          </cell>
        </row>
        <row r="277">
          <cell r="F277">
            <v>0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  <cell r="AA277">
            <v>0</v>
          </cell>
          <cell r="AB277">
            <v>0</v>
          </cell>
          <cell r="AC277">
            <v>0</v>
          </cell>
          <cell r="AD277">
            <v>0</v>
          </cell>
          <cell r="AE277">
            <v>0</v>
          </cell>
          <cell r="AF277">
            <v>0</v>
          </cell>
          <cell r="AG277">
            <v>0</v>
          </cell>
          <cell r="AH277">
            <v>0</v>
          </cell>
          <cell r="AI277">
            <v>0</v>
          </cell>
          <cell r="AJ277">
            <v>0</v>
          </cell>
          <cell r="AK277">
            <v>0</v>
          </cell>
          <cell r="AL277">
            <v>0</v>
          </cell>
          <cell r="AM277">
            <v>0</v>
          </cell>
          <cell r="AN277">
            <v>0</v>
          </cell>
          <cell r="AO277">
            <v>0</v>
          </cell>
          <cell r="AP277">
            <v>0</v>
          </cell>
          <cell r="AQ277">
            <v>0</v>
          </cell>
          <cell r="AR277">
            <v>0</v>
          </cell>
          <cell r="AS277">
            <v>0</v>
          </cell>
          <cell r="AT277">
            <v>0</v>
          </cell>
          <cell r="AU277">
            <v>0</v>
          </cell>
          <cell r="AV277">
            <v>0</v>
          </cell>
          <cell r="AW277">
            <v>0</v>
          </cell>
          <cell r="AX277">
            <v>0</v>
          </cell>
          <cell r="AY277">
            <v>0</v>
          </cell>
          <cell r="AZ277">
            <v>0</v>
          </cell>
          <cell r="BA277">
            <v>0</v>
          </cell>
          <cell r="BB277">
            <v>0</v>
          </cell>
          <cell r="BC277">
            <v>0</v>
          </cell>
          <cell r="BD277">
            <v>0</v>
          </cell>
          <cell r="BE277">
            <v>0</v>
          </cell>
          <cell r="BF277">
            <v>0</v>
          </cell>
          <cell r="BG277">
            <v>0</v>
          </cell>
          <cell r="BH277">
            <v>0</v>
          </cell>
          <cell r="BI277">
            <v>0</v>
          </cell>
          <cell r="BJ277">
            <v>0</v>
          </cell>
          <cell r="BK277">
            <v>0</v>
          </cell>
          <cell r="BL277">
            <v>0</v>
          </cell>
          <cell r="BM277">
            <v>0</v>
          </cell>
          <cell r="BN277">
            <v>0</v>
          </cell>
          <cell r="BO277">
            <v>0</v>
          </cell>
          <cell r="BP277">
            <v>0</v>
          </cell>
          <cell r="BQ277">
            <v>0</v>
          </cell>
          <cell r="BR277">
            <v>0</v>
          </cell>
          <cell r="BS277">
            <v>0</v>
          </cell>
          <cell r="BT277">
            <v>0</v>
          </cell>
          <cell r="BU277">
            <v>0</v>
          </cell>
          <cell r="BV277">
            <v>0</v>
          </cell>
          <cell r="BW277">
            <v>0</v>
          </cell>
          <cell r="BX277">
            <v>0</v>
          </cell>
          <cell r="BY277">
            <v>0</v>
          </cell>
          <cell r="BZ277">
            <v>0</v>
          </cell>
          <cell r="CA277">
            <v>0</v>
          </cell>
          <cell r="CB277">
            <v>0</v>
          </cell>
          <cell r="CC277">
            <v>0</v>
          </cell>
          <cell r="CD277">
            <v>0</v>
          </cell>
          <cell r="CE277">
            <v>0</v>
          </cell>
          <cell r="CF277">
            <v>0</v>
          </cell>
          <cell r="CG277">
            <v>0</v>
          </cell>
          <cell r="CH277">
            <v>0</v>
          </cell>
          <cell r="CI277">
            <v>0</v>
          </cell>
          <cell r="CJ277">
            <v>0</v>
          </cell>
          <cell r="CK277">
            <v>0</v>
          </cell>
          <cell r="CL277">
            <v>0</v>
          </cell>
          <cell r="CM277">
            <v>0</v>
          </cell>
          <cell r="CN277">
            <v>0</v>
          </cell>
          <cell r="CO277">
            <v>0</v>
          </cell>
          <cell r="CP277">
            <v>0</v>
          </cell>
          <cell r="CQ277">
            <v>0</v>
          </cell>
          <cell r="CR277">
            <v>0</v>
          </cell>
          <cell r="CS277">
            <v>0</v>
          </cell>
          <cell r="CT277">
            <v>0</v>
          </cell>
          <cell r="CU277">
            <v>0</v>
          </cell>
          <cell r="CV277">
            <v>0</v>
          </cell>
          <cell r="CW277">
            <v>0</v>
          </cell>
          <cell r="CX277">
            <v>0</v>
          </cell>
          <cell r="CY277">
            <v>0</v>
          </cell>
          <cell r="CZ277">
            <v>0</v>
          </cell>
          <cell r="DA277">
            <v>0</v>
          </cell>
          <cell r="DB277">
            <v>0</v>
          </cell>
          <cell r="DC277">
            <v>0</v>
          </cell>
          <cell r="DD277">
            <v>0</v>
          </cell>
          <cell r="DE277">
            <v>0</v>
          </cell>
          <cell r="DF277">
            <v>0</v>
          </cell>
          <cell r="DG277">
            <v>0</v>
          </cell>
          <cell r="DH277">
            <v>0</v>
          </cell>
          <cell r="DI277">
            <v>0</v>
          </cell>
          <cell r="DJ277">
            <v>0</v>
          </cell>
          <cell r="DK277">
            <v>0</v>
          </cell>
          <cell r="DL277">
            <v>0</v>
          </cell>
          <cell r="DM277">
            <v>0</v>
          </cell>
          <cell r="DN277">
            <v>0</v>
          </cell>
          <cell r="DO277">
            <v>0</v>
          </cell>
          <cell r="DP277">
            <v>0</v>
          </cell>
          <cell r="DQ277">
            <v>0</v>
          </cell>
          <cell r="DR277">
            <v>0</v>
          </cell>
          <cell r="DS277">
            <v>0</v>
          </cell>
          <cell r="DT277">
            <v>0</v>
          </cell>
          <cell r="DU277">
            <v>0</v>
          </cell>
          <cell r="DV277">
            <v>0</v>
          </cell>
          <cell r="DW277">
            <v>0</v>
          </cell>
          <cell r="DX277">
            <v>0</v>
          </cell>
          <cell r="DY277">
            <v>0</v>
          </cell>
          <cell r="DZ277">
            <v>0</v>
          </cell>
          <cell r="EA277">
            <v>0</v>
          </cell>
          <cell r="EB277">
            <v>0</v>
          </cell>
          <cell r="EC277">
            <v>0</v>
          </cell>
          <cell r="ED277">
            <v>0</v>
          </cell>
          <cell r="EE277">
            <v>0</v>
          </cell>
          <cell r="EF277">
            <v>0</v>
          </cell>
          <cell r="EG277">
            <v>0</v>
          </cell>
          <cell r="EH277">
            <v>0</v>
          </cell>
          <cell r="EI277">
            <v>0</v>
          </cell>
          <cell r="EJ277">
            <v>0</v>
          </cell>
          <cell r="EK277">
            <v>0</v>
          </cell>
          <cell r="EL277">
            <v>0</v>
          </cell>
          <cell r="EM277">
            <v>0</v>
          </cell>
          <cell r="EN277">
            <v>0</v>
          </cell>
          <cell r="EO277">
            <v>0</v>
          </cell>
          <cell r="EP277">
            <v>0</v>
          </cell>
          <cell r="EQ277">
            <v>0</v>
          </cell>
          <cell r="ER277">
            <v>0</v>
          </cell>
          <cell r="ES277">
            <v>0</v>
          </cell>
          <cell r="ET277">
            <v>0</v>
          </cell>
          <cell r="EU277">
            <v>0</v>
          </cell>
          <cell r="EV277">
            <v>0</v>
          </cell>
          <cell r="EW277">
            <v>0</v>
          </cell>
          <cell r="EX277">
            <v>0</v>
          </cell>
          <cell r="EY277">
            <v>0</v>
          </cell>
          <cell r="EZ277">
            <v>0</v>
          </cell>
          <cell r="FA277">
            <v>0</v>
          </cell>
          <cell r="FB277">
            <v>0</v>
          </cell>
          <cell r="FC277">
            <v>0</v>
          </cell>
          <cell r="FD277">
            <v>0</v>
          </cell>
          <cell r="FE277">
            <v>0</v>
          </cell>
          <cell r="FF277">
            <v>0</v>
          </cell>
          <cell r="FG277">
            <v>0</v>
          </cell>
          <cell r="FH277">
            <v>0</v>
          </cell>
          <cell r="FI277">
            <v>0</v>
          </cell>
          <cell r="FJ277">
            <v>0</v>
          </cell>
          <cell r="FK277">
            <v>0</v>
          </cell>
          <cell r="FL277">
            <v>0</v>
          </cell>
          <cell r="FM277">
            <v>0</v>
          </cell>
          <cell r="FN277">
            <v>0</v>
          </cell>
          <cell r="FO277">
            <v>0</v>
          </cell>
          <cell r="FP277">
            <v>0</v>
          </cell>
          <cell r="FQ277">
            <v>0</v>
          </cell>
          <cell r="FR277">
            <v>0</v>
          </cell>
          <cell r="FS277">
            <v>0</v>
          </cell>
          <cell r="FT277">
            <v>0</v>
          </cell>
          <cell r="FU277">
            <v>0</v>
          </cell>
          <cell r="FV277">
            <v>0</v>
          </cell>
          <cell r="FW277">
            <v>0</v>
          </cell>
          <cell r="FX277">
            <v>0</v>
          </cell>
          <cell r="FY277">
            <v>0</v>
          </cell>
          <cell r="FZ277">
            <v>0</v>
          </cell>
          <cell r="GA277">
            <v>0</v>
          </cell>
          <cell r="GB277">
            <v>0</v>
          </cell>
          <cell r="GC277">
            <v>0</v>
          </cell>
          <cell r="GD277">
            <v>0</v>
          </cell>
          <cell r="GE277">
            <v>0</v>
          </cell>
          <cell r="GF277">
            <v>0</v>
          </cell>
          <cell r="GG277">
            <v>0</v>
          </cell>
          <cell r="GH277">
            <v>0</v>
          </cell>
          <cell r="GI277">
            <v>0</v>
          </cell>
          <cell r="GJ277">
            <v>0</v>
          </cell>
          <cell r="GK277">
            <v>0</v>
          </cell>
          <cell r="GL277">
            <v>0</v>
          </cell>
          <cell r="GM277">
            <v>0</v>
          </cell>
          <cell r="GN277">
            <v>0</v>
          </cell>
          <cell r="GO277">
            <v>0</v>
          </cell>
          <cell r="GP277">
            <v>0</v>
          </cell>
          <cell r="GQ277">
            <v>0</v>
          </cell>
          <cell r="GR277">
            <v>0</v>
          </cell>
          <cell r="GS277">
            <v>0</v>
          </cell>
          <cell r="GT277">
            <v>0</v>
          </cell>
          <cell r="GU277">
            <v>0</v>
          </cell>
          <cell r="GV277">
            <v>0</v>
          </cell>
          <cell r="GW277">
            <v>0</v>
          </cell>
          <cell r="GX277">
            <v>0</v>
          </cell>
          <cell r="GY277">
            <v>0</v>
          </cell>
          <cell r="GZ277">
            <v>0</v>
          </cell>
          <cell r="HA277">
            <v>0</v>
          </cell>
          <cell r="HB277">
            <v>0</v>
          </cell>
          <cell r="HC277">
            <v>0</v>
          </cell>
          <cell r="HD277">
            <v>0</v>
          </cell>
          <cell r="HE277">
            <v>0</v>
          </cell>
          <cell r="HF277">
            <v>0</v>
          </cell>
          <cell r="HG277">
            <v>0</v>
          </cell>
          <cell r="HH277">
            <v>0</v>
          </cell>
          <cell r="HI277">
            <v>0</v>
          </cell>
          <cell r="HJ277">
            <v>0</v>
          </cell>
          <cell r="HK277">
            <v>0</v>
          </cell>
          <cell r="HL277">
            <v>0</v>
          </cell>
          <cell r="HM277">
            <v>0</v>
          </cell>
          <cell r="HN277">
            <v>0</v>
          </cell>
          <cell r="HO277">
            <v>0</v>
          </cell>
          <cell r="HP277">
            <v>0</v>
          </cell>
          <cell r="HQ277">
            <v>0</v>
          </cell>
          <cell r="HR277">
            <v>0</v>
          </cell>
          <cell r="HS277">
            <v>0</v>
          </cell>
          <cell r="HT277">
            <v>0</v>
          </cell>
          <cell r="HU277">
            <v>0</v>
          </cell>
          <cell r="HV277">
            <v>0</v>
          </cell>
          <cell r="HW277">
            <v>0</v>
          </cell>
          <cell r="HX277">
            <v>0</v>
          </cell>
          <cell r="HY277">
            <v>0</v>
          </cell>
          <cell r="HZ277">
            <v>0</v>
          </cell>
          <cell r="IA277">
            <v>0</v>
          </cell>
          <cell r="IB277">
            <v>0</v>
          </cell>
          <cell r="IC277">
            <v>0</v>
          </cell>
          <cell r="ID277">
            <v>0</v>
          </cell>
          <cell r="IE277">
            <v>0</v>
          </cell>
          <cell r="IF277">
            <v>0</v>
          </cell>
          <cell r="IG277">
            <v>0</v>
          </cell>
          <cell r="IH277">
            <v>0</v>
          </cell>
          <cell r="II277">
            <v>0</v>
          </cell>
          <cell r="IJ277">
            <v>0</v>
          </cell>
          <cell r="IK277">
            <v>0</v>
          </cell>
          <cell r="IL277">
            <v>0</v>
          </cell>
          <cell r="IM277">
            <v>0</v>
          </cell>
          <cell r="IN277">
            <v>0</v>
          </cell>
          <cell r="IO277">
            <v>0</v>
          </cell>
          <cell r="IP277">
            <v>0</v>
          </cell>
          <cell r="IQ277">
            <v>0</v>
          </cell>
          <cell r="IR277">
            <v>0</v>
          </cell>
          <cell r="IS277">
            <v>0</v>
          </cell>
          <cell r="IT277">
            <v>0</v>
          </cell>
          <cell r="IU277">
            <v>0</v>
          </cell>
          <cell r="IV277">
            <v>0</v>
          </cell>
          <cell r="IW277">
            <v>0</v>
          </cell>
          <cell r="IX277">
            <v>0</v>
          </cell>
          <cell r="IY277">
            <v>0</v>
          </cell>
          <cell r="IZ277">
            <v>0</v>
          </cell>
          <cell r="JA277">
            <v>0</v>
          </cell>
          <cell r="JB277">
            <v>0</v>
          </cell>
          <cell r="JC277">
            <v>0</v>
          </cell>
          <cell r="JD277">
            <v>0</v>
          </cell>
          <cell r="JE277">
            <v>0</v>
          </cell>
          <cell r="JF277">
            <v>0</v>
          </cell>
          <cell r="JG277">
            <v>0</v>
          </cell>
          <cell r="JH277">
            <v>0</v>
          </cell>
          <cell r="JI277">
            <v>0</v>
          </cell>
          <cell r="JJ277">
            <v>0</v>
          </cell>
          <cell r="JK277">
            <v>0</v>
          </cell>
          <cell r="JL277">
            <v>0</v>
          </cell>
          <cell r="JM277">
            <v>0</v>
          </cell>
          <cell r="JN277">
            <v>0</v>
          </cell>
          <cell r="JO277">
            <v>0</v>
          </cell>
          <cell r="JP277">
            <v>0</v>
          </cell>
          <cell r="JQ277">
            <v>0</v>
          </cell>
        </row>
        <row r="278"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  <cell r="AA278">
            <v>0</v>
          </cell>
          <cell r="AB278">
            <v>0</v>
          </cell>
          <cell r="AC278">
            <v>0</v>
          </cell>
          <cell r="AD278">
            <v>0</v>
          </cell>
          <cell r="AE278">
            <v>0</v>
          </cell>
          <cell r="AF278">
            <v>0</v>
          </cell>
          <cell r="AG278">
            <v>0</v>
          </cell>
          <cell r="AH278">
            <v>0</v>
          </cell>
          <cell r="AI278">
            <v>0</v>
          </cell>
          <cell r="AJ278">
            <v>0</v>
          </cell>
          <cell r="AK278">
            <v>0</v>
          </cell>
          <cell r="AL278">
            <v>0</v>
          </cell>
          <cell r="AM278">
            <v>0</v>
          </cell>
          <cell r="AN278">
            <v>0</v>
          </cell>
          <cell r="AO278">
            <v>0</v>
          </cell>
          <cell r="AP278">
            <v>0</v>
          </cell>
          <cell r="AQ278">
            <v>0</v>
          </cell>
          <cell r="AR278">
            <v>0</v>
          </cell>
          <cell r="AS278">
            <v>0</v>
          </cell>
          <cell r="AT278">
            <v>0</v>
          </cell>
          <cell r="AU278">
            <v>0</v>
          </cell>
          <cell r="AV278">
            <v>0</v>
          </cell>
          <cell r="AW278">
            <v>0</v>
          </cell>
          <cell r="AX278">
            <v>0</v>
          </cell>
          <cell r="AY278">
            <v>0</v>
          </cell>
          <cell r="AZ278">
            <v>0</v>
          </cell>
          <cell r="BA278">
            <v>0</v>
          </cell>
          <cell r="BB278">
            <v>0</v>
          </cell>
          <cell r="BC278">
            <v>0</v>
          </cell>
          <cell r="BD278">
            <v>0</v>
          </cell>
          <cell r="BE278">
            <v>0</v>
          </cell>
          <cell r="BF278">
            <v>0</v>
          </cell>
          <cell r="BG278">
            <v>0</v>
          </cell>
          <cell r="BH278">
            <v>0</v>
          </cell>
          <cell r="BI278">
            <v>0</v>
          </cell>
          <cell r="BJ278">
            <v>0</v>
          </cell>
          <cell r="BK278">
            <v>0</v>
          </cell>
          <cell r="BL278">
            <v>0</v>
          </cell>
          <cell r="BM278">
            <v>0</v>
          </cell>
          <cell r="BN278">
            <v>0</v>
          </cell>
          <cell r="BO278">
            <v>0</v>
          </cell>
          <cell r="BP278">
            <v>0</v>
          </cell>
          <cell r="BQ278">
            <v>0</v>
          </cell>
          <cell r="BR278">
            <v>0</v>
          </cell>
          <cell r="BS278">
            <v>0</v>
          </cell>
          <cell r="BT278">
            <v>0</v>
          </cell>
          <cell r="BU278">
            <v>0</v>
          </cell>
          <cell r="BV278">
            <v>0</v>
          </cell>
          <cell r="BW278">
            <v>0</v>
          </cell>
          <cell r="BX278">
            <v>0</v>
          </cell>
          <cell r="BY278">
            <v>0</v>
          </cell>
          <cell r="BZ278">
            <v>0</v>
          </cell>
          <cell r="CA278">
            <v>0</v>
          </cell>
          <cell r="CB278">
            <v>0</v>
          </cell>
          <cell r="CC278">
            <v>0</v>
          </cell>
          <cell r="CD278">
            <v>0</v>
          </cell>
          <cell r="CE278">
            <v>0</v>
          </cell>
          <cell r="CF278">
            <v>0</v>
          </cell>
          <cell r="CG278">
            <v>0</v>
          </cell>
          <cell r="CH278">
            <v>0</v>
          </cell>
          <cell r="CI278">
            <v>0</v>
          </cell>
          <cell r="CJ278">
            <v>0</v>
          </cell>
          <cell r="CK278">
            <v>0</v>
          </cell>
          <cell r="CL278">
            <v>0</v>
          </cell>
          <cell r="CM278">
            <v>0</v>
          </cell>
          <cell r="CN278">
            <v>0</v>
          </cell>
          <cell r="CO278">
            <v>0</v>
          </cell>
          <cell r="CP278">
            <v>0</v>
          </cell>
          <cell r="CQ278">
            <v>0</v>
          </cell>
          <cell r="CR278">
            <v>0</v>
          </cell>
          <cell r="CS278">
            <v>0</v>
          </cell>
          <cell r="CT278">
            <v>0</v>
          </cell>
          <cell r="CU278">
            <v>0</v>
          </cell>
          <cell r="CV278">
            <v>0</v>
          </cell>
          <cell r="CW278">
            <v>0</v>
          </cell>
          <cell r="CX278">
            <v>0</v>
          </cell>
          <cell r="CY278">
            <v>0</v>
          </cell>
          <cell r="CZ278">
            <v>0</v>
          </cell>
          <cell r="DA278">
            <v>0</v>
          </cell>
          <cell r="DB278">
            <v>0</v>
          </cell>
          <cell r="DC278">
            <v>0</v>
          </cell>
          <cell r="DD278">
            <v>0</v>
          </cell>
          <cell r="DE278">
            <v>0</v>
          </cell>
          <cell r="DF278">
            <v>0</v>
          </cell>
          <cell r="DG278">
            <v>0</v>
          </cell>
          <cell r="DH278">
            <v>0</v>
          </cell>
          <cell r="DI278">
            <v>0</v>
          </cell>
          <cell r="DJ278">
            <v>0</v>
          </cell>
          <cell r="DK278">
            <v>0</v>
          </cell>
          <cell r="DL278">
            <v>0</v>
          </cell>
          <cell r="DM278">
            <v>0</v>
          </cell>
          <cell r="DN278">
            <v>0</v>
          </cell>
          <cell r="DO278">
            <v>0</v>
          </cell>
          <cell r="DP278">
            <v>0</v>
          </cell>
          <cell r="DQ278">
            <v>0</v>
          </cell>
          <cell r="DR278">
            <v>0</v>
          </cell>
          <cell r="DS278">
            <v>0</v>
          </cell>
          <cell r="DT278">
            <v>0</v>
          </cell>
          <cell r="DU278">
            <v>0</v>
          </cell>
          <cell r="DV278">
            <v>0</v>
          </cell>
          <cell r="DW278">
            <v>0</v>
          </cell>
          <cell r="DX278">
            <v>0</v>
          </cell>
          <cell r="DY278">
            <v>0</v>
          </cell>
          <cell r="DZ278">
            <v>0</v>
          </cell>
          <cell r="EA278">
            <v>0</v>
          </cell>
          <cell r="EB278">
            <v>0</v>
          </cell>
          <cell r="EC278">
            <v>0</v>
          </cell>
          <cell r="ED278">
            <v>0</v>
          </cell>
          <cell r="EE278">
            <v>0</v>
          </cell>
          <cell r="EF278">
            <v>0</v>
          </cell>
          <cell r="EG278">
            <v>0</v>
          </cell>
          <cell r="EH278">
            <v>0</v>
          </cell>
          <cell r="EI278">
            <v>0</v>
          </cell>
          <cell r="EJ278">
            <v>0</v>
          </cell>
          <cell r="EK278">
            <v>0</v>
          </cell>
          <cell r="EL278">
            <v>0</v>
          </cell>
          <cell r="EM278">
            <v>0</v>
          </cell>
          <cell r="EN278">
            <v>0</v>
          </cell>
          <cell r="EO278">
            <v>0</v>
          </cell>
          <cell r="EP278">
            <v>0</v>
          </cell>
          <cell r="EQ278">
            <v>0</v>
          </cell>
          <cell r="ER278">
            <v>0</v>
          </cell>
          <cell r="ES278">
            <v>0</v>
          </cell>
          <cell r="ET278">
            <v>0</v>
          </cell>
          <cell r="EU278">
            <v>0</v>
          </cell>
          <cell r="EV278">
            <v>0</v>
          </cell>
          <cell r="EW278">
            <v>0</v>
          </cell>
          <cell r="EX278">
            <v>0</v>
          </cell>
          <cell r="EY278">
            <v>0</v>
          </cell>
          <cell r="EZ278">
            <v>0</v>
          </cell>
          <cell r="FA278">
            <v>0</v>
          </cell>
          <cell r="FB278">
            <v>0</v>
          </cell>
          <cell r="FC278">
            <v>0</v>
          </cell>
          <cell r="FD278">
            <v>0</v>
          </cell>
          <cell r="FE278">
            <v>0</v>
          </cell>
          <cell r="FF278">
            <v>0</v>
          </cell>
          <cell r="FG278">
            <v>0</v>
          </cell>
          <cell r="FH278">
            <v>0</v>
          </cell>
          <cell r="FI278">
            <v>0</v>
          </cell>
          <cell r="FJ278">
            <v>0</v>
          </cell>
          <cell r="FK278">
            <v>0</v>
          </cell>
          <cell r="FL278">
            <v>0</v>
          </cell>
          <cell r="FM278">
            <v>0</v>
          </cell>
          <cell r="FN278">
            <v>0</v>
          </cell>
          <cell r="FO278">
            <v>0</v>
          </cell>
          <cell r="FP278">
            <v>0</v>
          </cell>
          <cell r="FQ278">
            <v>0</v>
          </cell>
          <cell r="FR278">
            <v>0</v>
          </cell>
          <cell r="FS278">
            <v>0</v>
          </cell>
          <cell r="FT278">
            <v>0</v>
          </cell>
          <cell r="FU278">
            <v>0</v>
          </cell>
          <cell r="FV278">
            <v>0</v>
          </cell>
          <cell r="FW278">
            <v>0</v>
          </cell>
          <cell r="FX278">
            <v>0</v>
          </cell>
          <cell r="FY278">
            <v>0</v>
          </cell>
          <cell r="FZ278">
            <v>0</v>
          </cell>
          <cell r="GA278">
            <v>0</v>
          </cell>
          <cell r="GB278">
            <v>0</v>
          </cell>
          <cell r="GC278">
            <v>0</v>
          </cell>
          <cell r="GD278">
            <v>0</v>
          </cell>
          <cell r="GE278">
            <v>0</v>
          </cell>
          <cell r="GF278">
            <v>0</v>
          </cell>
          <cell r="GG278">
            <v>0</v>
          </cell>
          <cell r="GH278">
            <v>0</v>
          </cell>
          <cell r="GI278">
            <v>0</v>
          </cell>
          <cell r="GJ278">
            <v>0</v>
          </cell>
          <cell r="GK278">
            <v>0</v>
          </cell>
          <cell r="GL278">
            <v>0</v>
          </cell>
          <cell r="GM278">
            <v>0</v>
          </cell>
          <cell r="GN278">
            <v>0</v>
          </cell>
          <cell r="GO278">
            <v>0</v>
          </cell>
          <cell r="GP278">
            <v>0</v>
          </cell>
          <cell r="GQ278">
            <v>0</v>
          </cell>
          <cell r="GR278">
            <v>0</v>
          </cell>
          <cell r="GS278">
            <v>0</v>
          </cell>
          <cell r="GT278">
            <v>0</v>
          </cell>
          <cell r="GU278">
            <v>0</v>
          </cell>
          <cell r="GV278">
            <v>0</v>
          </cell>
          <cell r="GW278">
            <v>0</v>
          </cell>
          <cell r="GX278">
            <v>0</v>
          </cell>
          <cell r="GY278">
            <v>0</v>
          </cell>
          <cell r="GZ278">
            <v>0</v>
          </cell>
          <cell r="HA278">
            <v>0</v>
          </cell>
          <cell r="HB278">
            <v>0</v>
          </cell>
          <cell r="HC278">
            <v>0</v>
          </cell>
          <cell r="HD278">
            <v>0</v>
          </cell>
          <cell r="HE278">
            <v>0</v>
          </cell>
          <cell r="HF278">
            <v>0</v>
          </cell>
          <cell r="HG278">
            <v>0</v>
          </cell>
          <cell r="HH278">
            <v>0</v>
          </cell>
          <cell r="HI278">
            <v>0</v>
          </cell>
          <cell r="HJ278">
            <v>0</v>
          </cell>
          <cell r="HK278">
            <v>0</v>
          </cell>
          <cell r="HL278">
            <v>0</v>
          </cell>
          <cell r="HM278">
            <v>0</v>
          </cell>
          <cell r="HN278">
            <v>0</v>
          </cell>
          <cell r="HO278">
            <v>0</v>
          </cell>
          <cell r="HP278">
            <v>0</v>
          </cell>
          <cell r="HQ278">
            <v>0</v>
          </cell>
          <cell r="HR278">
            <v>0</v>
          </cell>
          <cell r="HS278">
            <v>0</v>
          </cell>
          <cell r="HT278">
            <v>0</v>
          </cell>
          <cell r="HU278">
            <v>0</v>
          </cell>
          <cell r="HV278">
            <v>0</v>
          </cell>
          <cell r="HW278">
            <v>0</v>
          </cell>
          <cell r="HX278">
            <v>0</v>
          </cell>
          <cell r="HY278">
            <v>0</v>
          </cell>
          <cell r="HZ278">
            <v>0</v>
          </cell>
          <cell r="IA278">
            <v>0</v>
          </cell>
          <cell r="IB278">
            <v>0</v>
          </cell>
          <cell r="IC278">
            <v>0</v>
          </cell>
          <cell r="ID278">
            <v>0</v>
          </cell>
          <cell r="IE278">
            <v>0</v>
          </cell>
          <cell r="IF278">
            <v>0</v>
          </cell>
          <cell r="IG278">
            <v>0</v>
          </cell>
          <cell r="IH278">
            <v>0</v>
          </cell>
          <cell r="II278">
            <v>0</v>
          </cell>
          <cell r="IJ278">
            <v>0</v>
          </cell>
          <cell r="IK278">
            <v>0</v>
          </cell>
          <cell r="IL278">
            <v>0</v>
          </cell>
          <cell r="IM278">
            <v>0</v>
          </cell>
          <cell r="IN278">
            <v>0</v>
          </cell>
          <cell r="IO278">
            <v>0</v>
          </cell>
          <cell r="IP278">
            <v>0</v>
          </cell>
          <cell r="IQ278">
            <v>0</v>
          </cell>
          <cell r="IR278">
            <v>0</v>
          </cell>
          <cell r="IS278">
            <v>0</v>
          </cell>
          <cell r="IT278">
            <v>0</v>
          </cell>
          <cell r="IU278">
            <v>0</v>
          </cell>
          <cell r="IV278">
            <v>0</v>
          </cell>
          <cell r="IW278">
            <v>0</v>
          </cell>
          <cell r="IX278">
            <v>0</v>
          </cell>
          <cell r="IY278">
            <v>0</v>
          </cell>
          <cell r="IZ278">
            <v>0</v>
          </cell>
          <cell r="JA278">
            <v>0</v>
          </cell>
          <cell r="JB278">
            <v>0</v>
          </cell>
          <cell r="JC278">
            <v>0</v>
          </cell>
          <cell r="JD278">
            <v>0</v>
          </cell>
          <cell r="JE278">
            <v>0</v>
          </cell>
          <cell r="JF278">
            <v>0</v>
          </cell>
          <cell r="JG278">
            <v>0</v>
          </cell>
          <cell r="JH278">
            <v>0</v>
          </cell>
          <cell r="JI278">
            <v>0</v>
          </cell>
          <cell r="JJ278">
            <v>0</v>
          </cell>
          <cell r="JK278">
            <v>0</v>
          </cell>
          <cell r="JL278">
            <v>0</v>
          </cell>
          <cell r="JM278">
            <v>0</v>
          </cell>
          <cell r="JN278">
            <v>0</v>
          </cell>
          <cell r="JO278">
            <v>0</v>
          </cell>
          <cell r="JP278">
            <v>0</v>
          </cell>
          <cell r="JQ278">
            <v>0</v>
          </cell>
        </row>
        <row r="279">
          <cell r="F279">
            <v>0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  <cell r="AA279">
            <v>0</v>
          </cell>
          <cell r="AB279">
            <v>0</v>
          </cell>
          <cell r="AC279">
            <v>0</v>
          </cell>
          <cell r="AD279">
            <v>0</v>
          </cell>
          <cell r="AE279">
            <v>0</v>
          </cell>
          <cell r="AF279">
            <v>0</v>
          </cell>
          <cell r="AG279">
            <v>0</v>
          </cell>
          <cell r="AH279">
            <v>0</v>
          </cell>
          <cell r="AI279">
            <v>0</v>
          </cell>
          <cell r="AJ279">
            <v>0</v>
          </cell>
          <cell r="AK279">
            <v>0</v>
          </cell>
          <cell r="AL279">
            <v>0</v>
          </cell>
          <cell r="AM279">
            <v>0</v>
          </cell>
          <cell r="AN279">
            <v>0</v>
          </cell>
          <cell r="AO279">
            <v>0</v>
          </cell>
          <cell r="AP279">
            <v>0</v>
          </cell>
          <cell r="AQ279">
            <v>0</v>
          </cell>
          <cell r="AR279">
            <v>0</v>
          </cell>
          <cell r="AS279">
            <v>0</v>
          </cell>
          <cell r="AT279">
            <v>0</v>
          </cell>
          <cell r="AU279">
            <v>0</v>
          </cell>
          <cell r="AV279">
            <v>0</v>
          </cell>
          <cell r="AW279">
            <v>0</v>
          </cell>
          <cell r="AX279">
            <v>0</v>
          </cell>
          <cell r="AY279">
            <v>0</v>
          </cell>
          <cell r="AZ279">
            <v>0</v>
          </cell>
          <cell r="BA279">
            <v>0</v>
          </cell>
          <cell r="BB279">
            <v>0</v>
          </cell>
          <cell r="BC279">
            <v>0</v>
          </cell>
          <cell r="BD279">
            <v>0</v>
          </cell>
          <cell r="BE279">
            <v>0</v>
          </cell>
          <cell r="BF279">
            <v>0</v>
          </cell>
          <cell r="BG279">
            <v>0</v>
          </cell>
          <cell r="BH279">
            <v>0</v>
          </cell>
          <cell r="BI279">
            <v>0</v>
          </cell>
          <cell r="BJ279">
            <v>0</v>
          </cell>
          <cell r="BK279">
            <v>0</v>
          </cell>
          <cell r="BL279">
            <v>0</v>
          </cell>
          <cell r="BM279">
            <v>0</v>
          </cell>
          <cell r="BN279">
            <v>0</v>
          </cell>
          <cell r="BO279">
            <v>0</v>
          </cell>
          <cell r="BP279">
            <v>0</v>
          </cell>
          <cell r="BQ279">
            <v>0</v>
          </cell>
          <cell r="BR279">
            <v>0</v>
          </cell>
          <cell r="BS279">
            <v>0</v>
          </cell>
          <cell r="BT279">
            <v>0</v>
          </cell>
          <cell r="BU279">
            <v>0</v>
          </cell>
          <cell r="BV279">
            <v>0</v>
          </cell>
          <cell r="BW279">
            <v>0</v>
          </cell>
          <cell r="BX279">
            <v>0</v>
          </cell>
          <cell r="BY279">
            <v>0</v>
          </cell>
          <cell r="BZ279">
            <v>0</v>
          </cell>
          <cell r="CA279">
            <v>0</v>
          </cell>
          <cell r="CB279">
            <v>0</v>
          </cell>
          <cell r="CC279">
            <v>0</v>
          </cell>
          <cell r="CD279">
            <v>0</v>
          </cell>
          <cell r="CE279">
            <v>0</v>
          </cell>
          <cell r="CF279">
            <v>0</v>
          </cell>
          <cell r="CG279">
            <v>0</v>
          </cell>
          <cell r="CH279">
            <v>0</v>
          </cell>
          <cell r="CI279">
            <v>0</v>
          </cell>
          <cell r="CJ279">
            <v>0</v>
          </cell>
          <cell r="CK279">
            <v>0</v>
          </cell>
          <cell r="CL279">
            <v>0</v>
          </cell>
          <cell r="CM279">
            <v>0</v>
          </cell>
          <cell r="CN279">
            <v>0</v>
          </cell>
          <cell r="CO279">
            <v>0</v>
          </cell>
          <cell r="CP279">
            <v>0</v>
          </cell>
          <cell r="CQ279">
            <v>0</v>
          </cell>
          <cell r="CR279">
            <v>0</v>
          </cell>
          <cell r="CS279">
            <v>0</v>
          </cell>
          <cell r="CT279">
            <v>0</v>
          </cell>
          <cell r="CU279">
            <v>0</v>
          </cell>
          <cell r="CV279">
            <v>0</v>
          </cell>
          <cell r="CW279">
            <v>0</v>
          </cell>
          <cell r="CX279">
            <v>0</v>
          </cell>
          <cell r="CY279">
            <v>0</v>
          </cell>
          <cell r="CZ279">
            <v>0</v>
          </cell>
          <cell r="DA279">
            <v>0</v>
          </cell>
          <cell r="DB279">
            <v>0</v>
          </cell>
          <cell r="DC279">
            <v>0</v>
          </cell>
          <cell r="DD279">
            <v>0</v>
          </cell>
          <cell r="DE279">
            <v>0</v>
          </cell>
          <cell r="DF279">
            <v>0</v>
          </cell>
          <cell r="DG279">
            <v>0</v>
          </cell>
          <cell r="DH279">
            <v>0</v>
          </cell>
          <cell r="DI279">
            <v>0</v>
          </cell>
          <cell r="DJ279">
            <v>0</v>
          </cell>
          <cell r="DK279">
            <v>0</v>
          </cell>
          <cell r="DL279">
            <v>0</v>
          </cell>
          <cell r="DM279">
            <v>0</v>
          </cell>
          <cell r="DN279">
            <v>0</v>
          </cell>
          <cell r="DO279">
            <v>0</v>
          </cell>
          <cell r="DP279">
            <v>0</v>
          </cell>
          <cell r="DQ279">
            <v>0</v>
          </cell>
          <cell r="DR279">
            <v>0</v>
          </cell>
          <cell r="DS279">
            <v>0</v>
          </cell>
          <cell r="DT279">
            <v>0</v>
          </cell>
          <cell r="DU279">
            <v>0</v>
          </cell>
          <cell r="DV279">
            <v>0</v>
          </cell>
          <cell r="DW279">
            <v>0</v>
          </cell>
          <cell r="DX279">
            <v>0</v>
          </cell>
          <cell r="DY279">
            <v>0</v>
          </cell>
          <cell r="DZ279">
            <v>0</v>
          </cell>
          <cell r="EA279">
            <v>0</v>
          </cell>
          <cell r="EB279">
            <v>0</v>
          </cell>
          <cell r="EC279">
            <v>0</v>
          </cell>
          <cell r="ED279">
            <v>0</v>
          </cell>
          <cell r="EE279">
            <v>0</v>
          </cell>
          <cell r="EF279">
            <v>0</v>
          </cell>
          <cell r="EG279">
            <v>0</v>
          </cell>
          <cell r="EH279">
            <v>0</v>
          </cell>
          <cell r="EI279">
            <v>0</v>
          </cell>
          <cell r="EJ279">
            <v>0</v>
          </cell>
          <cell r="EK279">
            <v>0</v>
          </cell>
          <cell r="EL279">
            <v>0</v>
          </cell>
          <cell r="EM279">
            <v>0</v>
          </cell>
          <cell r="EN279">
            <v>0</v>
          </cell>
          <cell r="EO279">
            <v>0</v>
          </cell>
          <cell r="EP279">
            <v>0</v>
          </cell>
          <cell r="EQ279">
            <v>0</v>
          </cell>
          <cell r="ER279">
            <v>0</v>
          </cell>
          <cell r="ES279">
            <v>0</v>
          </cell>
          <cell r="ET279">
            <v>0</v>
          </cell>
          <cell r="EU279">
            <v>0</v>
          </cell>
          <cell r="EV279">
            <v>0</v>
          </cell>
          <cell r="EW279">
            <v>0</v>
          </cell>
          <cell r="EX279">
            <v>0</v>
          </cell>
          <cell r="EY279">
            <v>0</v>
          </cell>
          <cell r="EZ279">
            <v>0</v>
          </cell>
          <cell r="FA279">
            <v>0</v>
          </cell>
          <cell r="FB279">
            <v>0</v>
          </cell>
          <cell r="FC279">
            <v>0</v>
          </cell>
          <cell r="FD279">
            <v>0</v>
          </cell>
          <cell r="FE279">
            <v>0</v>
          </cell>
          <cell r="FF279">
            <v>0</v>
          </cell>
          <cell r="FG279">
            <v>0</v>
          </cell>
          <cell r="FH279">
            <v>0</v>
          </cell>
          <cell r="FI279">
            <v>0</v>
          </cell>
          <cell r="FJ279">
            <v>0</v>
          </cell>
          <cell r="FK279">
            <v>0</v>
          </cell>
          <cell r="FL279">
            <v>0</v>
          </cell>
          <cell r="FM279">
            <v>0</v>
          </cell>
          <cell r="FN279">
            <v>0</v>
          </cell>
          <cell r="FO279">
            <v>0</v>
          </cell>
          <cell r="FP279">
            <v>0</v>
          </cell>
          <cell r="FQ279">
            <v>0</v>
          </cell>
          <cell r="FR279">
            <v>0</v>
          </cell>
          <cell r="FS279">
            <v>0</v>
          </cell>
          <cell r="FT279">
            <v>0</v>
          </cell>
          <cell r="FU279">
            <v>0</v>
          </cell>
          <cell r="FV279">
            <v>0</v>
          </cell>
          <cell r="FW279">
            <v>0</v>
          </cell>
          <cell r="FX279">
            <v>0</v>
          </cell>
          <cell r="FY279">
            <v>0</v>
          </cell>
          <cell r="FZ279">
            <v>0</v>
          </cell>
          <cell r="GA279">
            <v>0</v>
          </cell>
          <cell r="GB279">
            <v>0</v>
          </cell>
          <cell r="GC279">
            <v>0</v>
          </cell>
          <cell r="GD279">
            <v>0</v>
          </cell>
          <cell r="GE279">
            <v>0</v>
          </cell>
          <cell r="GF279">
            <v>0</v>
          </cell>
          <cell r="GG279">
            <v>0</v>
          </cell>
          <cell r="GH279">
            <v>0</v>
          </cell>
          <cell r="GI279">
            <v>0</v>
          </cell>
          <cell r="GJ279">
            <v>0</v>
          </cell>
          <cell r="GK279">
            <v>0</v>
          </cell>
          <cell r="GL279">
            <v>0</v>
          </cell>
          <cell r="GM279">
            <v>0</v>
          </cell>
          <cell r="GN279">
            <v>0</v>
          </cell>
          <cell r="GO279">
            <v>0</v>
          </cell>
          <cell r="GP279">
            <v>0</v>
          </cell>
          <cell r="GQ279">
            <v>0</v>
          </cell>
          <cell r="GR279">
            <v>0</v>
          </cell>
          <cell r="GS279">
            <v>0</v>
          </cell>
          <cell r="GT279">
            <v>0</v>
          </cell>
          <cell r="GU279">
            <v>0</v>
          </cell>
          <cell r="GV279">
            <v>0</v>
          </cell>
          <cell r="GW279">
            <v>0</v>
          </cell>
          <cell r="GX279">
            <v>0</v>
          </cell>
          <cell r="GY279">
            <v>0</v>
          </cell>
          <cell r="GZ279">
            <v>0</v>
          </cell>
          <cell r="HA279">
            <v>0</v>
          </cell>
          <cell r="HB279">
            <v>0</v>
          </cell>
          <cell r="HC279">
            <v>0</v>
          </cell>
          <cell r="HD279">
            <v>0</v>
          </cell>
          <cell r="HE279">
            <v>0</v>
          </cell>
          <cell r="HF279">
            <v>0</v>
          </cell>
          <cell r="HG279">
            <v>0</v>
          </cell>
          <cell r="HH279">
            <v>0</v>
          </cell>
          <cell r="HI279">
            <v>0</v>
          </cell>
          <cell r="HJ279">
            <v>0</v>
          </cell>
          <cell r="HK279">
            <v>0</v>
          </cell>
          <cell r="HL279">
            <v>0</v>
          </cell>
          <cell r="HM279">
            <v>0</v>
          </cell>
          <cell r="HN279">
            <v>0</v>
          </cell>
          <cell r="HO279">
            <v>0</v>
          </cell>
          <cell r="HP279">
            <v>0</v>
          </cell>
          <cell r="HQ279">
            <v>0</v>
          </cell>
          <cell r="HR279">
            <v>0</v>
          </cell>
          <cell r="HS279">
            <v>0</v>
          </cell>
          <cell r="HT279">
            <v>0</v>
          </cell>
          <cell r="HU279">
            <v>0</v>
          </cell>
          <cell r="HV279">
            <v>0</v>
          </cell>
          <cell r="HW279">
            <v>0</v>
          </cell>
          <cell r="HX279">
            <v>0</v>
          </cell>
          <cell r="HY279">
            <v>0</v>
          </cell>
          <cell r="HZ279">
            <v>0</v>
          </cell>
          <cell r="IA279">
            <v>0</v>
          </cell>
          <cell r="IB279">
            <v>0</v>
          </cell>
          <cell r="IC279">
            <v>0</v>
          </cell>
          <cell r="ID279">
            <v>0</v>
          </cell>
          <cell r="IE279">
            <v>0</v>
          </cell>
          <cell r="IF279">
            <v>0</v>
          </cell>
          <cell r="IG279">
            <v>0</v>
          </cell>
          <cell r="IH279">
            <v>0</v>
          </cell>
          <cell r="II279">
            <v>0</v>
          </cell>
          <cell r="IJ279">
            <v>0</v>
          </cell>
          <cell r="IK279">
            <v>0</v>
          </cell>
          <cell r="IL279">
            <v>0</v>
          </cell>
          <cell r="IM279">
            <v>0</v>
          </cell>
          <cell r="IN279">
            <v>0</v>
          </cell>
          <cell r="IO279">
            <v>0</v>
          </cell>
          <cell r="IP279">
            <v>0</v>
          </cell>
          <cell r="IQ279">
            <v>0</v>
          </cell>
          <cell r="IR279">
            <v>0</v>
          </cell>
          <cell r="IS279">
            <v>0</v>
          </cell>
          <cell r="IT279">
            <v>0</v>
          </cell>
          <cell r="IU279">
            <v>0</v>
          </cell>
          <cell r="IV279">
            <v>0</v>
          </cell>
          <cell r="IW279">
            <v>0</v>
          </cell>
          <cell r="IX279">
            <v>0</v>
          </cell>
          <cell r="IY279">
            <v>0</v>
          </cell>
          <cell r="IZ279">
            <v>0</v>
          </cell>
          <cell r="JA279">
            <v>0</v>
          </cell>
          <cell r="JB279">
            <v>0</v>
          </cell>
          <cell r="JC279">
            <v>0</v>
          </cell>
          <cell r="JD279">
            <v>0</v>
          </cell>
          <cell r="JE279">
            <v>0</v>
          </cell>
          <cell r="JF279">
            <v>0</v>
          </cell>
          <cell r="JG279">
            <v>0</v>
          </cell>
          <cell r="JH279">
            <v>0</v>
          </cell>
          <cell r="JI279">
            <v>0</v>
          </cell>
          <cell r="JJ279">
            <v>0</v>
          </cell>
          <cell r="JK279">
            <v>0</v>
          </cell>
          <cell r="JL279">
            <v>0</v>
          </cell>
          <cell r="JM279">
            <v>0</v>
          </cell>
          <cell r="JN279">
            <v>0</v>
          </cell>
          <cell r="JO279">
            <v>0</v>
          </cell>
          <cell r="JP279">
            <v>0</v>
          </cell>
          <cell r="JQ279">
            <v>0</v>
          </cell>
        </row>
        <row r="280">
          <cell r="F280">
            <v>0</v>
          </cell>
          <cell r="G280">
            <v>0</v>
          </cell>
          <cell r="H280">
            <v>0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  <cell r="AA280">
            <v>0</v>
          </cell>
          <cell r="AB280">
            <v>0</v>
          </cell>
          <cell r="AC280">
            <v>0</v>
          </cell>
          <cell r="AD280">
            <v>0</v>
          </cell>
          <cell r="AE280">
            <v>0</v>
          </cell>
          <cell r="AF280">
            <v>0</v>
          </cell>
          <cell r="AG280">
            <v>0</v>
          </cell>
          <cell r="AH280">
            <v>0</v>
          </cell>
          <cell r="AI280">
            <v>0</v>
          </cell>
          <cell r="AJ280">
            <v>0</v>
          </cell>
          <cell r="AK280">
            <v>0</v>
          </cell>
          <cell r="AL280">
            <v>0</v>
          </cell>
          <cell r="AM280">
            <v>0</v>
          </cell>
          <cell r="AN280">
            <v>0</v>
          </cell>
          <cell r="AO280">
            <v>0</v>
          </cell>
          <cell r="AP280">
            <v>0</v>
          </cell>
          <cell r="AQ280">
            <v>0</v>
          </cell>
          <cell r="AR280">
            <v>0</v>
          </cell>
          <cell r="AS280">
            <v>0</v>
          </cell>
          <cell r="AT280">
            <v>0</v>
          </cell>
          <cell r="AU280">
            <v>0</v>
          </cell>
          <cell r="AV280">
            <v>0</v>
          </cell>
          <cell r="AW280">
            <v>0</v>
          </cell>
          <cell r="AX280">
            <v>0</v>
          </cell>
          <cell r="AY280">
            <v>0</v>
          </cell>
          <cell r="AZ280">
            <v>0</v>
          </cell>
          <cell r="BA280">
            <v>0</v>
          </cell>
          <cell r="BB280">
            <v>0</v>
          </cell>
          <cell r="BC280">
            <v>0</v>
          </cell>
          <cell r="BD280">
            <v>0</v>
          </cell>
          <cell r="BE280">
            <v>0</v>
          </cell>
          <cell r="BF280">
            <v>0</v>
          </cell>
          <cell r="BG280">
            <v>0</v>
          </cell>
          <cell r="BH280">
            <v>0</v>
          </cell>
          <cell r="BI280">
            <v>0</v>
          </cell>
          <cell r="BJ280">
            <v>0</v>
          </cell>
          <cell r="BK280">
            <v>0</v>
          </cell>
          <cell r="BL280">
            <v>0</v>
          </cell>
          <cell r="BM280">
            <v>0</v>
          </cell>
          <cell r="BN280">
            <v>0</v>
          </cell>
          <cell r="BO280">
            <v>0</v>
          </cell>
          <cell r="BP280">
            <v>0</v>
          </cell>
          <cell r="BQ280">
            <v>0</v>
          </cell>
          <cell r="BR280">
            <v>0</v>
          </cell>
          <cell r="BS280">
            <v>0</v>
          </cell>
          <cell r="BT280">
            <v>0</v>
          </cell>
          <cell r="BU280">
            <v>0</v>
          </cell>
          <cell r="BV280">
            <v>0</v>
          </cell>
          <cell r="BW280">
            <v>0</v>
          </cell>
          <cell r="BX280">
            <v>0</v>
          </cell>
          <cell r="BY280">
            <v>0</v>
          </cell>
          <cell r="BZ280">
            <v>0</v>
          </cell>
          <cell r="CA280">
            <v>0</v>
          </cell>
          <cell r="CB280">
            <v>0</v>
          </cell>
          <cell r="CC280">
            <v>0</v>
          </cell>
          <cell r="CD280">
            <v>0</v>
          </cell>
          <cell r="CE280">
            <v>0</v>
          </cell>
          <cell r="CF280">
            <v>0</v>
          </cell>
          <cell r="CG280">
            <v>0</v>
          </cell>
          <cell r="CH280">
            <v>0</v>
          </cell>
          <cell r="CI280">
            <v>0</v>
          </cell>
          <cell r="CJ280">
            <v>0</v>
          </cell>
          <cell r="CK280">
            <v>0</v>
          </cell>
          <cell r="CL280">
            <v>0</v>
          </cell>
          <cell r="CM280">
            <v>0</v>
          </cell>
          <cell r="CN280">
            <v>0</v>
          </cell>
          <cell r="CO280">
            <v>0</v>
          </cell>
          <cell r="CP280">
            <v>0</v>
          </cell>
          <cell r="CQ280">
            <v>0</v>
          </cell>
          <cell r="CR280">
            <v>0</v>
          </cell>
          <cell r="CS280">
            <v>0</v>
          </cell>
          <cell r="CT280">
            <v>0</v>
          </cell>
          <cell r="CU280">
            <v>0</v>
          </cell>
          <cell r="CV280">
            <v>0</v>
          </cell>
          <cell r="CW280">
            <v>0</v>
          </cell>
          <cell r="CX280">
            <v>0</v>
          </cell>
          <cell r="CY280">
            <v>0</v>
          </cell>
          <cell r="CZ280">
            <v>0</v>
          </cell>
          <cell r="DA280">
            <v>0</v>
          </cell>
          <cell r="DB280">
            <v>0</v>
          </cell>
          <cell r="DC280">
            <v>0</v>
          </cell>
          <cell r="DD280">
            <v>0</v>
          </cell>
          <cell r="DE280">
            <v>0</v>
          </cell>
          <cell r="DF280">
            <v>0</v>
          </cell>
          <cell r="DG280">
            <v>0</v>
          </cell>
          <cell r="DH280">
            <v>0</v>
          </cell>
          <cell r="DI280">
            <v>0</v>
          </cell>
          <cell r="DJ280">
            <v>0</v>
          </cell>
          <cell r="DK280">
            <v>0</v>
          </cell>
          <cell r="DL280">
            <v>0</v>
          </cell>
          <cell r="DM280">
            <v>0</v>
          </cell>
          <cell r="DN280">
            <v>0</v>
          </cell>
          <cell r="DO280">
            <v>0</v>
          </cell>
          <cell r="DP280">
            <v>0</v>
          </cell>
          <cell r="DQ280">
            <v>0</v>
          </cell>
          <cell r="DR280">
            <v>0</v>
          </cell>
          <cell r="DS280">
            <v>0</v>
          </cell>
          <cell r="DT280">
            <v>0</v>
          </cell>
          <cell r="DU280">
            <v>0</v>
          </cell>
          <cell r="DV280">
            <v>0</v>
          </cell>
          <cell r="DW280">
            <v>0</v>
          </cell>
          <cell r="DX280">
            <v>0</v>
          </cell>
          <cell r="DY280">
            <v>0</v>
          </cell>
          <cell r="DZ280">
            <v>0</v>
          </cell>
          <cell r="EA280">
            <v>0</v>
          </cell>
          <cell r="EB280">
            <v>0</v>
          </cell>
          <cell r="EC280">
            <v>0</v>
          </cell>
          <cell r="ED280">
            <v>0</v>
          </cell>
          <cell r="EE280">
            <v>0</v>
          </cell>
          <cell r="EF280">
            <v>0</v>
          </cell>
          <cell r="EG280">
            <v>0</v>
          </cell>
          <cell r="EH280">
            <v>0</v>
          </cell>
          <cell r="EI280">
            <v>0</v>
          </cell>
          <cell r="EJ280">
            <v>0</v>
          </cell>
          <cell r="EK280">
            <v>0</v>
          </cell>
          <cell r="EL280">
            <v>0</v>
          </cell>
          <cell r="EM280">
            <v>0</v>
          </cell>
          <cell r="EN280">
            <v>0</v>
          </cell>
          <cell r="EO280">
            <v>0</v>
          </cell>
          <cell r="EP280">
            <v>0</v>
          </cell>
          <cell r="EQ280">
            <v>0</v>
          </cell>
          <cell r="ER280">
            <v>0</v>
          </cell>
          <cell r="ES280">
            <v>0</v>
          </cell>
          <cell r="ET280">
            <v>0</v>
          </cell>
          <cell r="EU280">
            <v>0</v>
          </cell>
          <cell r="EV280">
            <v>0</v>
          </cell>
          <cell r="EW280">
            <v>0</v>
          </cell>
          <cell r="EX280">
            <v>0</v>
          </cell>
          <cell r="EY280">
            <v>0</v>
          </cell>
          <cell r="EZ280">
            <v>0</v>
          </cell>
          <cell r="FA280">
            <v>0</v>
          </cell>
          <cell r="FB280">
            <v>0</v>
          </cell>
          <cell r="FC280">
            <v>0</v>
          </cell>
          <cell r="FD280">
            <v>0</v>
          </cell>
          <cell r="FE280">
            <v>0</v>
          </cell>
          <cell r="FF280">
            <v>0</v>
          </cell>
          <cell r="FG280">
            <v>0</v>
          </cell>
          <cell r="FH280">
            <v>0</v>
          </cell>
          <cell r="FI280">
            <v>0</v>
          </cell>
          <cell r="FJ280">
            <v>0</v>
          </cell>
          <cell r="FK280">
            <v>0</v>
          </cell>
          <cell r="FL280">
            <v>0</v>
          </cell>
          <cell r="FM280">
            <v>0</v>
          </cell>
          <cell r="FN280">
            <v>0</v>
          </cell>
          <cell r="FO280">
            <v>0</v>
          </cell>
          <cell r="FP280">
            <v>0</v>
          </cell>
          <cell r="FQ280">
            <v>0</v>
          </cell>
          <cell r="FR280">
            <v>0</v>
          </cell>
          <cell r="FS280">
            <v>0</v>
          </cell>
          <cell r="FT280">
            <v>0</v>
          </cell>
          <cell r="FU280">
            <v>0</v>
          </cell>
          <cell r="FV280">
            <v>0</v>
          </cell>
          <cell r="FW280">
            <v>0</v>
          </cell>
          <cell r="FX280">
            <v>0</v>
          </cell>
          <cell r="FY280">
            <v>0</v>
          </cell>
          <cell r="FZ280">
            <v>0</v>
          </cell>
          <cell r="GA280">
            <v>0</v>
          </cell>
          <cell r="GB280">
            <v>0</v>
          </cell>
          <cell r="GC280">
            <v>0</v>
          </cell>
          <cell r="GD280">
            <v>0</v>
          </cell>
          <cell r="GE280">
            <v>0</v>
          </cell>
          <cell r="GF280">
            <v>0</v>
          </cell>
          <cell r="GG280">
            <v>0</v>
          </cell>
          <cell r="GH280">
            <v>0</v>
          </cell>
          <cell r="GI280">
            <v>0</v>
          </cell>
          <cell r="GJ280">
            <v>0</v>
          </cell>
          <cell r="GK280">
            <v>0</v>
          </cell>
          <cell r="GL280">
            <v>0</v>
          </cell>
          <cell r="GM280">
            <v>0</v>
          </cell>
          <cell r="GN280">
            <v>0</v>
          </cell>
          <cell r="GO280">
            <v>0</v>
          </cell>
          <cell r="GP280">
            <v>0</v>
          </cell>
          <cell r="GQ280">
            <v>0</v>
          </cell>
          <cell r="GR280">
            <v>0</v>
          </cell>
          <cell r="GS280">
            <v>0</v>
          </cell>
          <cell r="GT280">
            <v>0</v>
          </cell>
          <cell r="GU280">
            <v>0</v>
          </cell>
          <cell r="GV280">
            <v>0</v>
          </cell>
          <cell r="GW280">
            <v>0</v>
          </cell>
          <cell r="GX280">
            <v>0</v>
          </cell>
          <cell r="GY280">
            <v>0</v>
          </cell>
          <cell r="GZ280">
            <v>0</v>
          </cell>
          <cell r="HA280">
            <v>0</v>
          </cell>
          <cell r="HB280">
            <v>0</v>
          </cell>
          <cell r="HC280">
            <v>0</v>
          </cell>
          <cell r="HD280">
            <v>0</v>
          </cell>
          <cell r="HE280">
            <v>0</v>
          </cell>
          <cell r="HF280">
            <v>0</v>
          </cell>
          <cell r="HG280">
            <v>0</v>
          </cell>
          <cell r="HH280">
            <v>0</v>
          </cell>
          <cell r="HI280">
            <v>0</v>
          </cell>
          <cell r="HJ280">
            <v>0</v>
          </cell>
          <cell r="HK280">
            <v>0</v>
          </cell>
          <cell r="HL280">
            <v>0</v>
          </cell>
          <cell r="HM280">
            <v>0</v>
          </cell>
          <cell r="HN280">
            <v>0</v>
          </cell>
          <cell r="HO280">
            <v>0</v>
          </cell>
          <cell r="HP280">
            <v>0</v>
          </cell>
          <cell r="HQ280">
            <v>0</v>
          </cell>
          <cell r="HR280">
            <v>0</v>
          </cell>
          <cell r="HS280">
            <v>0</v>
          </cell>
          <cell r="HT280">
            <v>0</v>
          </cell>
          <cell r="HU280">
            <v>0</v>
          </cell>
          <cell r="HV280">
            <v>0</v>
          </cell>
          <cell r="HW280">
            <v>0</v>
          </cell>
          <cell r="HX280">
            <v>0</v>
          </cell>
          <cell r="HY280">
            <v>0</v>
          </cell>
          <cell r="HZ280">
            <v>0</v>
          </cell>
          <cell r="IA280">
            <v>0</v>
          </cell>
          <cell r="IB280">
            <v>0</v>
          </cell>
          <cell r="IC280">
            <v>0</v>
          </cell>
          <cell r="ID280">
            <v>0</v>
          </cell>
          <cell r="IE280">
            <v>0</v>
          </cell>
          <cell r="IF280">
            <v>0</v>
          </cell>
          <cell r="IG280">
            <v>0</v>
          </cell>
          <cell r="IH280">
            <v>0</v>
          </cell>
          <cell r="II280">
            <v>0</v>
          </cell>
          <cell r="IJ280">
            <v>0</v>
          </cell>
          <cell r="IK280">
            <v>0</v>
          </cell>
          <cell r="IL280">
            <v>0</v>
          </cell>
          <cell r="IM280">
            <v>0</v>
          </cell>
          <cell r="IN280">
            <v>0</v>
          </cell>
          <cell r="IO280">
            <v>0</v>
          </cell>
          <cell r="IP280">
            <v>0</v>
          </cell>
          <cell r="IQ280">
            <v>0</v>
          </cell>
          <cell r="IR280">
            <v>0</v>
          </cell>
          <cell r="IS280">
            <v>0</v>
          </cell>
          <cell r="IT280">
            <v>0</v>
          </cell>
          <cell r="IU280">
            <v>0</v>
          </cell>
          <cell r="IV280">
            <v>0</v>
          </cell>
          <cell r="IW280">
            <v>0</v>
          </cell>
          <cell r="IX280">
            <v>0</v>
          </cell>
          <cell r="IY280">
            <v>0</v>
          </cell>
          <cell r="IZ280">
            <v>0</v>
          </cell>
          <cell r="JA280">
            <v>0</v>
          </cell>
          <cell r="JB280">
            <v>0</v>
          </cell>
          <cell r="JC280">
            <v>0</v>
          </cell>
          <cell r="JD280">
            <v>0</v>
          </cell>
          <cell r="JE280">
            <v>0</v>
          </cell>
          <cell r="JF280">
            <v>0</v>
          </cell>
          <cell r="JG280">
            <v>0</v>
          </cell>
          <cell r="JH280">
            <v>0</v>
          </cell>
          <cell r="JI280">
            <v>0</v>
          </cell>
          <cell r="JJ280">
            <v>0</v>
          </cell>
          <cell r="JK280">
            <v>0</v>
          </cell>
          <cell r="JL280">
            <v>0</v>
          </cell>
          <cell r="JM280">
            <v>0</v>
          </cell>
          <cell r="JN280">
            <v>0</v>
          </cell>
          <cell r="JO280">
            <v>0</v>
          </cell>
          <cell r="JP280">
            <v>0</v>
          </cell>
          <cell r="JQ280">
            <v>0</v>
          </cell>
        </row>
        <row r="281">
          <cell r="F281">
            <v>0</v>
          </cell>
          <cell r="G281">
            <v>0</v>
          </cell>
          <cell r="H281">
            <v>0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  <cell r="AA281">
            <v>0</v>
          </cell>
          <cell r="AB281">
            <v>0</v>
          </cell>
          <cell r="AC281">
            <v>0</v>
          </cell>
          <cell r="AD281">
            <v>0</v>
          </cell>
          <cell r="AE281">
            <v>0</v>
          </cell>
          <cell r="AF281">
            <v>0</v>
          </cell>
          <cell r="AG281">
            <v>0</v>
          </cell>
          <cell r="AH281">
            <v>0</v>
          </cell>
          <cell r="AI281">
            <v>0</v>
          </cell>
          <cell r="AJ281">
            <v>0</v>
          </cell>
          <cell r="AK281">
            <v>0</v>
          </cell>
          <cell r="AL281">
            <v>0</v>
          </cell>
          <cell r="AM281">
            <v>0</v>
          </cell>
          <cell r="AN281">
            <v>0</v>
          </cell>
          <cell r="AO281">
            <v>0</v>
          </cell>
          <cell r="AP281">
            <v>0</v>
          </cell>
          <cell r="AQ281">
            <v>0</v>
          </cell>
          <cell r="AR281">
            <v>0</v>
          </cell>
          <cell r="AS281">
            <v>0</v>
          </cell>
          <cell r="AT281">
            <v>0</v>
          </cell>
          <cell r="AU281">
            <v>0</v>
          </cell>
          <cell r="AV281">
            <v>0</v>
          </cell>
          <cell r="AW281">
            <v>0</v>
          </cell>
          <cell r="AX281">
            <v>0</v>
          </cell>
          <cell r="AY281">
            <v>0</v>
          </cell>
          <cell r="AZ281">
            <v>0</v>
          </cell>
          <cell r="BA281">
            <v>0</v>
          </cell>
          <cell r="BB281">
            <v>0</v>
          </cell>
          <cell r="BC281">
            <v>0</v>
          </cell>
          <cell r="BD281">
            <v>0</v>
          </cell>
          <cell r="BE281">
            <v>0</v>
          </cell>
          <cell r="BF281">
            <v>0</v>
          </cell>
          <cell r="BG281">
            <v>0</v>
          </cell>
          <cell r="BH281">
            <v>0</v>
          </cell>
          <cell r="BI281">
            <v>0</v>
          </cell>
          <cell r="BJ281">
            <v>0</v>
          </cell>
          <cell r="BK281">
            <v>0</v>
          </cell>
          <cell r="BL281">
            <v>0</v>
          </cell>
          <cell r="BM281">
            <v>0</v>
          </cell>
          <cell r="BN281">
            <v>0</v>
          </cell>
          <cell r="BO281">
            <v>0</v>
          </cell>
          <cell r="BP281">
            <v>0</v>
          </cell>
          <cell r="BQ281">
            <v>0</v>
          </cell>
          <cell r="BR281">
            <v>0</v>
          </cell>
          <cell r="BS281">
            <v>0</v>
          </cell>
          <cell r="BT281">
            <v>0</v>
          </cell>
          <cell r="BU281">
            <v>0</v>
          </cell>
          <cell r="BV281">
            <v>0</v>
          </cell>
          <cell r="BW281">
            <v>0</v>
          </cell>
          <cell r="BX281">
            <v>0</v>
          </cell>
          <cell r="BY281">
            <v>0</v>
          </cell>
          <cell r="BZ281">
            <v>0</v>
          </cell>
          <cell r="CA281">
            <v>0</v>
          </cell>
          <cell r="CB281">
            <v>0</v>
          </cell>
          <cell r="CC281">
            <v>0</v>
          </cell>
          <cell r="CD281">
            <v>0</v>
          </cell>
          <cell r="CE281">
            <v>0</v>
          </cell>
          <cell r="CF281">
            <v>0</v>
          </cell>
          <cell r="CG281">
            <v>0</v>
          </cell>
          <cell r="CH281">
            <v>0</v>
          </cell>
          <cell r="CI281">
            <v>0</v>
          </cell>
          <cell r="CJ281">
            <v>0</v>
          </cell>
          <cell r="CK281">
            <v>0</v>
          </cell>
          <cell r="CL281">
            <v>0</v>
          </cell>
          <cell r="CM281">
            <v>0</v>
          </cell>
          <cell r="CN281">
            <v>0</v>
          </cell>
          <cell r="CO281">
            <v>0</v>
          </cell>
          <cell r="CP281">
            <v>0</v>
          </cell>
          <cell r="CQ281">
            <v>0</v>
          </cell>
          <cell r="CR281">
            <v>0</v>
          </cell>
          <cell r="CS281">
            <v>0</v>
          </cell>
          <cell r="CT281">
            <v>0</v>
          </cell>
          <cell r="CU281">
            <v>0</v>
          </cell>
          <cell r="CV281">
            <v>0</v>
          </cell>
          <cell r="CW281">
            <v>0</v>
          </cell>
          <cell r="CX281">
            <v>0</v>
          </cell>
          <cell r="CY281">
            <v>0</v>
          </cell>
          <cell r="CZ281">
            <v>0</v>
          </cell>
          <cell r="DA281">
            <v>0</v>
          </cell>
          <cell r="DB281">
            <v>0</v>
          </cell>
          <cell r="DC281">
            <v>0</v>
          </cell>
          <cell r="DD281">
            <v>0</v>
          </cell>
          <cell r="DE281">
            <v>0</v>
          </cell>
          <cell r="DF281">
            <v>0</v>
          </cell>
          <cell r="DG281">
            <v>0</v>
          </cell>
          <cell r="DH281">
            <v>0</v>
          </cell>
          <cell r="DI281">
            <v>0</v>
          </cell>
          <cell r="DJ281">
            <v>0</v>
          </cell>
          <cell r="DK281">
            <v>0</v>
          </cell>
          <cell r="DL281">
            <v>0</v>
          </cell>
          <cell r="DM281">
            <v>0</v>
          </cell>
          <cell r="DN281">
            <v>0</v>
          </cell>
          <cell r="DO281">
            <v>0</v>
          </cell>
          <cell r="DP281">
            <v>0</v>
          </cell>
          <cell r="DQ281">
            <v>0</v>
          </cell>
          <cell r="DR281">
            <v>0</v>
          </cell>
          <cell r="DS281">
            <v>0</v>
          </cell>
          <cell r="DT281">
            <v>0</v>
          </cell>
          <cell r="DU281">
            <v>0</v>
          </cell>
          <cell r="DV281">
            <v>0</v>
          </cell>
          <cell r="DW281">
            <v>0</v>
          </cell>
          <cell r="DX281">
            <v>0</v>
          </cell>
          <cell r="DY281">
            <v>0</v>
          </cell>
          <cell r="DZ281">
            <v>0</v>
          </cell>
          <cell r="EA281">
            <v>0</v>
          </cell>
          <cell r="EB281">
            <v>0</v>
          </cell>
          <cell r="EC281">
            <v>0</v>
          </cell>
          <cell r="ED281">
            <v>0</v>
          </cell>
          <cell r="EE281">
            <v>0</v>
          </cell>
          <cell r="EF281">
            <v>0</v>
          </cell>
          <cell r="EG281">
            <v>0</v>
          </cell>
          <cell r="EH281">
            <v>0</v>
          </cell>
          <cell r="EI281">
            <v>0</v>
          </cell>
          <cell r="EJ281">
            <v>0</v>
          </cell>
          <cell r="EK281">
            <v>0</v>
          </cell>
          <cell r="EL281">
            <v>0</v>
          </cell>
          <cell r="EM281">
            <v>0</v>
          </cell>
          <cell r="EN281">
            <v>0</v>
          </cell>
          <cell r="EO281">
            <v>0</v>
          </cell>
          <cell r="EP281">
            <v>0</v>
          </cell>
          <cell r="EQ281">
            <v>0</v>
          </cell>
          <cell r="ER281">
            <v>0</v>
          </cell>
          <cell r="ES281">
            <v>0</v>
          </cell>
          <cell r="ET281">
            <v>0</v>
          </cell>
          <cell r="EU281">
            <v>0</v>
          </cell>
          <cell r="EV281">
            <v>0</v>
          </cell>
          <cell r="EW281">
            <v>0</v>
          </cell>
          <cell r="EX281">
            <v>0</v>
          </cell>
          <cell r="EY281">
            <v>0</v>
          </cell>
          <cell r="EZ281">
            <v>0</v>
          </cell>
          <cell r="FA281">
            <v>0</v>
          </cell>
          <cell r="FB281">
            <v>0</v>
          </cell>
          <cell r="FC281">
            <v>0</v>
          </cell>
          <cell r="FD281">
            <v>0</v>
          </cell>
          <cell r="FE281">
            <v>0</v>
          </cell>
          <cell r="FF281">
            <v>0</v>
          </cell>
          <cell r="FG281">
            <v>0</v>
          </cell>
          <cell r="FH281">
            <v>0</v>
          </cell>
          <cell r="FI281">
            <v>0</v>
          </cell>
          <cell r="FJ281">
            <v>0</v>
          </cell>
          <cell r="FK281">
            <v>0</v>
          </cell>
          <cell r="FL281">
            <v>0</v>
          </cell>
          <cell r="FM281">
            <v>0</v>
          </cell>
          <cell r="FN281">
            <v>0</v>
          </cell>
          <cell r="FO281">
            <v>0</v>
          </cell>
          <cell r="FP281">
            <v>0</v>
          </cell>
          <cell r="FQ281">
            <v>0</v>
          </cell>
          <cell r="FR281">
            <v>0</v>
          </cell>
          <cell r="FS281">
            <v>0</v>
          </cell>
          <cell r="FT281">
            <v>0</v>
          </cell>
          <cell r="FU281">
            <v>0</v>
          </cell>
          <cell r="FV281">
            <v>0</v>
          </cell>
          <cell r="FW281">
            <v>0</v>
          </cell>
          <cell r="FX281">
            <v>0</v>
          </cell>
          <cell r="FY281">
            <v>0</v>
          </cell>
          <cell r="FZ281">
            <v>0</v>
          </cell>
          <cell r="GA281">
            <v>0</v>
          </cell>
          <cell r="GB281">
            <v>0</v>
          </cell>
          <cell r="GC281">
            <v>0</v>
          </cell>
          <cell r="GD281">
            <v>0</v>
          </cell>
          <cell r="GE281">
            <v>0</v>
          </cell>
          <cell r="GF281">
            <v>0</v>
          </cell>
          <cell r="GG281">
            <v>0</v>
          </cell>
          <cell r="GH281">
            <v>0</v>
          </cell>
          <cell r="GI281">
            <v>0</v>
          </cell>
          <cell r="GJ281">
            <v>0</v>
          </cell>
          <cell r="GK281">
            <v>0</v>
          </cell>
          <cell r="GL281">
            <v>0</v>
          </cell>
          <cell r="GM281">
            <v>0</v>
          </cell>
          <cell r="GN281">
            <v>0</v>
          </cell>
          <cell r="GO281">
            <v>0</v>
          </cell>
          <cell r="GP281">
            <v>0</v>
          </cell>
          <cell r="GQ281">
            <v>0</v>
          </cell>
          <cell r="GR281">
            <v>0</v>
          </cell>
          <cell r="GS281">
            <v>0</v>
          </cell>
          <cell r="GT281">
            <v>0</v>
          </cell>
          <cell r="GU281">
            <v>0</v>
          </cell>
          <cell r="GV281">
            <v>0</v>
          </cell>
          <cell r="GW281">
            <v>0</v>
          </cell>
          <cell r="GX281">
            <v>0</v>
          </cell>
          <cell r="GY281">
            <v>0</v>
          </cell>
          <cell r="GZ281">
            <v>0</v>
          </cell>
          <cell r="HA281">
            <v>0</v>
          </cell>
          <cell r="HB281">
            <v>0</v>
          </cell>
          <cell r="HC281">
            <v>0</v>
          </cell>
          <cell r="HD281">
            <v>0</v>
          </cell>
          <cell r="HE281">
            <v>0</v>
          </cell>
          <cell r="HF281">
            <v>0</v>
          </cell>
          <cell r="HG281">
            <v>0</v>
          </cell>
          <cell r="HH281">
            <v>0</v>
          </cell>
          <cell r="HI281">
            <v>0</v>
          </cell>
          <cell r="HJ281">
            <v>0</v>
          </cell>
          <cell r="HK281">
            <v>0</v>
          </cell>
          <cell r="HL281">
            <v>0</v>
          </cell>
          <cell r="HM281">
            <v>0</v>
          </cell>
          <cell r="HN281">
            <v>0</v>
          </cell>
          <cell r="HO281">
            <v>0</v>
          </cell>
          <cell r="HP281">
            <v>0</v>
          </cell>
          <cell r="HQ281">
            <v>0</v>
          </cell>
          <cell r="HR281">
            <v>0</v>
          </cell>
          <cell r="HS281">
            <v>0</v>
          </cell>
          <cell r="HT281">
            <v>0</v>
          </cell>
          <cell r="HU281">
            <v>0</v>
          </cell>
          <cell r="HV281">
            <v>0</v>
          </cell>
          <cell r="HW281">
            <v>0</v>
          </cell>
          <cell r="HX281">
            <v>0</v>
          </cell>
          <cell r="HY281">
            <v>0</v>
          </cell>
          <cell r="HZ281">
            <v>0</v>
          </cell>
          <cell r="IA281">
            <v>0</v>
          </cell>
          <cell r="IB281">
            <v>0</v>
          </cell>
          <cell r="IC281">
            <v>0</v>
          </cell>
          <cell r="ID281">
            <v>0</v>
          </cell>
          <cell r="IE281">
            <v>0</v>
          </cell>
          <cell r="IF281">
            <v>0</v>
          </cell>
          <cell r="IG281">
            <v>0</v>
          </cell>
          <cell r="IH281">
            <v>0</v>
          </cell>
          <cell r="II281">
            <v>0</v>
          </cell>
          <cell r="IJ281">
            <v>0</v>
          </cell>
          <cell r="IK281">
            <v>0</v>
          </cell>
          <cell r="IL281">
            <v>0</v>
          </cell>
          <cell r="IM281">
            <v>0</v>
          </cell>
          <cell r="IN281">
            <v>0</v>
          </cell>
          <cell r="IO281">
            <v>0</v>
          </cell>
          <cell r="IP281">
            <v>0</v>
          </cell>
          <cell r="IQ281">
            <v>0</v>
          </cell>
          <cell r="IR281">
            <v>0</v>
          </cell>
          <cell r="IS281">
            <v>0</v>
          </cell>
          <cell r="IT281">
            <v>0</v>
          </cell>
          <cell r="IU281">
            <v>0</v>
          </cell>
          <cell r="IV281">
            <v>0</v>
          </cell>
          <cell r="IW281">
            <v>0</v>
          </cell>
          <cell r="IX281">
            <v>0</v>
          </cell>
          <cell r="IY281">
            <v>0</v>
          </cell>
          <cell r="IZ281">
            <v>0</v>
          </cell>
          <cell r="JA281">
            <v>0</v>
          </cell>
          <cell r="JB281">
            <v>0</v>
          </cell>
          <cell r="JC281">
            <v>0</v>
          </cell>
          <cell r="JD281">
            <v>0</v>
          </cell>
          <cell r="JE281">
            <v>0</v>
          </cell>
          <cell r="JF281">
            <v>0</v>
          </cell>
          <cell r="JG281">
            <v>0</v>
          </cell>
          <cell r="JH281">
            <v>0</v>
          </cell>
          <cell r="JI281">
            <v>0</v>
          </cell>
          <cell r="JJ281">
            <v>0</v>
          </cell>
          <cell r="JK281">
            <v>0</v>
          </cell>
          <cell r="JL281">
            <v>0</v>
          </cell>
          <cell r="JM281">
            <v>0</v>
          </cell>
          <cell r="JN281">
            <v>0</v>
          </cell>
          <cell r="JO281">
            <v>0</v>
          </cell>
          <cell r="JP281">
            <v>0</v>
          </cell>
          <cell r="JQ281">
            <v>0</v>
          </cell>
        </row>
        <row r="282"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  <cell r="AA282">
            <v>0</v>
          </cell>
          <cell r="AB282">
            <v>0</v>
          </cell>
          <cell r="AC282">
            <v>0</v>
          </cell>
          <cell r="AD282">
            <v>0</v>
          </cell>
          <cell r="AE282">
            <v>0</v>
          </cell>
          <cell r="AF282">
            <v>0</v>
          </cell>
          <cell r="AG282">
            <v>0</v>
          </cell>
          <cell r="AH282">
            <v>0</v>
          </cell>
          <cell r="AI282">
            <v>0</v>
          </cell>
          <cell r="AJ282">
            <v>0</v>
          </cell>
          <cell r="AK282">
            <v>0</v>
          </cell>
          <cell r="AL282">
            <v>0</v>
          </cell>
          <cell r="AM282">
            <v>0</v>
          </cell>
          <cell r="AN282">
            <v>0</v>
          </cell>
          <cell r="AO282">
            <v>0</v>
          </cell>
          <cell r="AP282">
            <v>0</v>
          </cell>
          <cell r="AQ282">
            <v>0</v>
          </cell>
          <cell r="AR282">
            <v>0</v>
          </cell>
          <cell r="AS282">
            <v>0</v>
          </cell>
          <cell r="AT282">
            <v>0</v>
          </cell>
          <cell r="AU282">
            <v>0</v>
          </cell>
          <cell r="AV282">
            <v>0</v>
          </cell>
          <cell r="AW282">
            <v>0</v>
          </cell>
          <cell r="AX282">
            <v>0</v>
          </cell>
          <cell r="AY282">
            <v>0</v>
          </cell>
          <cell r="AZ282">
            <v>0</v>
          </cell>
          <cell r="BA282">
            <v>0</v>
          </cell>
          <cell r="BB282">
            <v>0</v>
          </cell>
          <cell r="BC282">
            <v>0</v>
          </cell>
          <cell r="BD282">
            <v>0</v>
          </cell>
          <cell r="BE282">
            <v>0</v>
          </cell>
          <cell r="BF282">
            <v>0</v>
          </cell>
          <cell r="BG282">
            <v>0</v>
          </cell>
          <cell r="BH282">
            <v>0</v>
          </cell>
          <cell r="BI282">
            <v>0</v>
          </cell>
          <cell r="BJ282">
            <v>0</v>
          </cell>
          <cell r="BK282">
            <v>0</v>
          </cell>
          <cell r="BL282">
            <v>0</v>
          </cell>
          <cell r="BM282">
            <v>0</v>
          </cell>
          <cell r="BN282">
            <v>0</v>
          </cell>
          <cell r="BO282">
            <v>0</v>
          </cell>
          <cell r="BP282">
            <v>0</v>
          </cell>
          <cell r="BQ282">
            <v>0</v>
          </cell>
          <cell r="BR282">
            <v>0</v>
          </cell>
          <cell r="BS282">
            <v>0</v>
          </cell>
          <cell r="BT282">
            <v>0</v>
          </cell>
          <cell r="BU282">
            <v>0</v>
          </cell>
          <cell r="BV282">
            <v>0</v>
          </cell>
          <cell r="BW282">
            <v>0</v>
          </cell>
          <cell r="BX282">
            <v>0</v>
          </cell>
          <cell r="BY282">
            <v>0</v>
          </cell>
          <cell r="BZ282">
            <v>0</v>
          </cell>
          <cell r="CA282">
            <v>0</v>
          </cell>
          <cell r="CB282">
            <v>0</v>
          </cell>
          <cell r="CC282">
            <v>0</v>
          </cell>
          <cell r="CD282">
            <v>0</v>
          </cell>
          <cell r="CE282">
            <v>0</v>
          </cell>
          <cell r="CF282">
            <v>0</v>
          </cell>
          <cell r="CG282">
            <v>0</v>
          </cell>
          <cell r="CH282">
            <v>0</v>
          </cell>
          <cell r="CI282">
            <v>0</v>
          </cell>
          <cell r="CJ282">
            <v>0</v>
          </cell>
          <cell r="CK282">
            <v>0</v>
          </cell>
          <cell r="CL282">
            <v>0</v>
          </cell>
          <cell r="CM282">
            <v>0</v>
          </cell>
          <cell r="CN282">
            <v>0</v>
          </cell>
          <cell r="CO282">
            <v>0</v>
          </cell>
          <cell r="CP282">
            <v>0</v>
          </cell>
          <cell r="CQ282">
            <v>0</v>
          </cell>
          <cell r="CR282">
            <v>0</v>
          </cell>
          <cell r="CS282">
            <v>0</v>
          </cell>
          <cell r="CT282">
            <v>0</v>
          </cell>
          <cell r="CU282">
            <v>0</v>
          </cell>
          <cell r="CV282">
            <v>0</v>
          </cell>
          <cell r="CW282">
            <v>0</v>
          </cell>
          <cell r="CX282">
            <v>0</v>
          </cell>
          <cell r="CY282">
            <v>0</v>
          </cell>
          <cell r="CZ282">
            <v>0</v>
          </cell>
          <cell r="DA282">
            <v>0</v>
          </cell>
          <cell r="DB282">
            <v>0</v>
          </cell>
          <cell r="DC282">
            <v>0</v>
          </cell>
          <cell r="DD282">
            <v>0</v>
          </cell>
          <cell r="DE282">
            <v>0</v>
          </cell>
          <cell r="DF282">
            <v>0</v>
          </cell>
          <cell r="DG282">
            <v>0</v>
          </cell>
          <cell r="DH282">
            <v>0</v>
          </cell>
          <cell r="DI282">
            <v>0</v>
          </cell>
          <cell r="DJ282">
            <v>0</v>
          </cell>
          <cell r="DK282">
            <v>0</v>
          </cell>
          <cell r="DL282">
            <v>0</v>
          </cell>
          <cell r="DM282">
            <v>0</v>
          </cell>
          <cell r="DN282">
            <v>0</v>
          </cell>
          <cell r="DO282">
            <v>0</v>
          </cell>
          <cell r="DP282">
            <v>0</v>
          </cell>
          <cell r="DQ282">
            <v>0</v>
          </cell>
          <cell r="DR282">
            <v>0</v>
          </cell>
          <cell r="DS282">
            <v>0</v>
          </cell>
          <cell r="DT282">
            <v>0</v>
          </cell>
          <cell r="DU282">
            <v>0</v>
          </cell>
          <cell r="DV282">
            <v>0</v>
          </cell>
          <cell r="DW282">
            <v>0</v>
          </cell>
          <cell r="DX282">
            <v>0</v>
          </cell>
          <cell r="DY282">
            <v>0</v>
          </cell>
          <cell r="DZ282">
            <v>0</v>
          </cell>
          <cell r="EA282">
            <v>0</v>
          </cell>
          <cell r="EB282">
            <v>0</v>
          </cell>
          <cell r="EC282">
            <v>0</v>
          </cell>
          <cell r="ED282">
            <v>0</v>
          </cell>
          <cell r="EE282">
            <v>0</v>
          </cell>
          <cell r="EF282">
            <v>0</v>
          </cell>
          <cell r="EG282">
            <v>0</v>
          </cell>
          <cell r="EH282">
            <v>0</v>
          </cell>
          <cell r="EI282">
            <v>0</v>
          </cell>
          <cell r="EJ282">
            <v>0</v>
          </cell>
          <cell r="EK282">
            <v>0</v>
          </cell>
          <cell r="EL282">
            <v>0</v>
          </cell>
          <cell r="EM282">
            <v>0</v>
          </cell>
          <cell r="EN282">
            <v>0</v>
          </cell>
          <cell r="EO282">
            <v>0</v>
          </cell>
          <cell r="EP282">
            <v>0</v>
          </cell>
          <cell r="EQ282">
            <v>0</v>
          </cell>
          <cell r="ER282">
            <v>0</v>
          </cell>
          <cell r="ES282">
            <v>0</v>
          </cell>
          <cell r="ET282">
            <v>0</v>
          </cell>
          <cell r="EU282">
            <v>0</v>
          </cell>
          <cell r="EV282">
            <v>0</v>
          </cell>
          <cell r="EW282">
            <v>0</v>
          </cell>
          <cell r="EX282">
            <v>0</v>
          </cell>
          <cell r="EY282">
            <v>0</v>
          </cell>
          <cell r="EZ282">
            <v>0</v>
          </cell>
          <cell r="FA282">
            <v>0</v>
          </cell>
          <cell r="FB282">
            <v>0</v>
          </cell>
          <cell r="FC282">
            <v>0</v>
          </cell>
          <cell r="FD282">
            <v>0</v>
          </cell>
          <cell r="FE282">
            <v>0</v>
          </cell>
          <cell r="FF282">
            <v>0</v>
          </cell>
          <cell r="FG282">
            <v>0</v>
          </cell>
          <cell r="FH282">
            <v>0</v>
          </cell>
          <cell r="FI282">
            <v>0</v>
          </cell>
          <cell r="FJ282">
            <v>0</v>
          </cell>
          <cell r="FK282">
            <v>0</v>
          </cell>
          <cell r="FL282">
            <v>0</v>
          </cell>
          <cell r="FM282">
            <v>0</v>
          </cell>
          <cell r="FN282">
            <v>0</v>
          </cell>
          <cell r="FO282">
            <v>0</v>
          </cell>
          <cell r="FP282">
            <v>0</v>
          </cell>
          <cell r="FQ282">
            <v>0</v>
          </cell>
          <cell r="FR282">
            <v>0</v>
          </cell>
          <cell r="FS282">
            <v>0</v>
          </cell>
          <cell r="FT282">
            <v>0</v>
          </cell>
          <cell r="FU282">
            <v>0</v>
          </cell>
          <cell r="FV282">
            <v>0</v>
          </cell>
          <cell r="FW282">
            <v>0</v>
          </cell>
          <cell r="FX282">
            <v>0</v>
          </cell>
          <cell r="FY282">
            <v>0</v>
          </cell>
          <cell r="FZ282">
            <v>0</v>
          </cell>
          <cell r="GA282">
            <v>0</v>
          </cell>
          <cell r="GB282">
            <v>0</v>
          </cell>
          <cell r="GC282">
            <v>0</v>
          </cell>
          <cell r="GD282">
            <v>0</v>
          </cell>
          <cell r="GE282">
            <v>0</v>
          </cell>
          <cell r="GF282">
            <v>0</v>
          </cell>
          <cell r="GG282">
            <v>0</v>
          </cell>
          <cell r="GH282">
            <v>0</v>
          </cell>
          <cell r="GI282">
            <v>0</v>
          </cell>
          <cell r="GJ282">
            <v>0</v>
          </cell>
          <cell r="GK282">
            <v>0</v>
          </cell>
          <cell r="GL282">
            <v>0</v>
          </cell>
          <cell r="GM282">
            <v>0</v>
          </cell>
          <cell r="GN282">
            <v>0</v>
          </cell>
          <cell r="GO282">
            <v>0</v>
          </cell>
          <cell r="GP282">
            <v>0</v>
          </cell>
          <cell r="GQ282">
            <v>0</v>
          </cell>
          <cell r="GR282">
            <v>0</v>
          </cell>
          <cell r="GS282">
            <v>0</v>
          </cell>
          <cell r="GT282">
            <v>0</v>
          </cell>
          <cell r="GU282">
            <v>0</v>
          </cell>
          <cell r="GV282">
            <v>0</v>
          </cell>
          <cell r="GW282">
            <v>0</v>
          </cell>
          <cell r="GX282">
            <v>0</v>
          </cell>
          <cell r="GY282">
            <v>0</v>
          </cell>
          <cell r="GZ282">
            <v>0</v>
          </cell>
          <cell r="HA282">
            <v>0</v>
          </cell>
          <cell r="HB282">
            <v>0</v>
          </cell>
          <cell r="HC282">
            <v>0</v>
          </cell>
          <cell r="HD282">
            <v>0</v>
          </cell>
          <cell r="HE282">
            <v>0</v>
          </cell>
          <cell r="HF282">
            <v>0</v>
          </cell>
          <cell r="HG282">
            <v>0</v>
          </cell>
          <cell r="HH282">
            <v>0</v>
          </cell>
          <cell r="HI282">
            <v>0</v>
          </cell>
          <cell r="HJ282">
            <v>0</v>
          </cell>
          <cell r="HK282">
            <v>0</v>
          </cell>
          <cell r="HL282">
            <v>0</v>
          </cell>
          <cell r="HM282">
            <v>0</v>
          </cell>
          <cell r="HN282">
            <v>0</v>
          </cell>
          <cell r="HO282">
            <v>0</v>
          </cell>
          <cell r="HP282">
            <v>0</v>
          </cell>
          <cell r="HQ282">
            <v>0</v>
          </cell>
          <cell r="HR282">
            <v>0</v>
          </cell>
          <cell r="HS282">
            <v>0</v>
          </cell>
          <cell r="HT282">
            <v>0</v>
          </cell>
          <cell r="HU282">
            <v>0</v>
          </cell>
          <cell r="HV282">
            <v>0</v>
          </cell>
          <cell r="HW282">
            <v>0</v>
          </cell>
          <cell r="HX282">
            <v>0</v>
          </cell>
          <cell r="HY282">
            <v>0</v>
          </cell>
          <cell r="HZ282">
            <v>0</v>
          </cell>
          <cell r="IA282">
            <v>0</v>
          </cell>
          <cell r="IB282">
            <v>0</v>
          </cell>
          <cell r="IC282">
            <v>0</v>
          </cell>
          <cell r="ID282">
            <v>0</v>
          </cell>
          <cell r="IE282">
            <v>0</v>
          </cell>
          <cell r="IF282">
            <v>0</v>
          </cell>
          <cell r="IG282">
            <v>0</v>
          </cell>
          <cell r="IH282">
            <v>0</v>
          </cell>
          <cell r="II282">
            <v>0</v>
          </cell>
          <cell r="IJ282">
            <v>0</v>
          </cell>
          <cell r="IK282">
            <v>0</v>
          </cell>
          <cell r="IL282">
            <v>0</v>
          </cell>
          <cell r="IM282">
            <v>0</v>
          </cell>
          <cell r="IN282">
            <v>0</v>
          </cell>
          <cell r="IO282">
            <v>0</v>
          </cell>
          <cell r="IP282">
            <v>0</v>
          </cell>
          <cell r="IQ282">
            <v>0</v>
          </cell>
          <cell r="IR282">
            <v>0</v>
          </cell>
          <cell r="IS282">
            <v>0</v>
          </cell>
          <cell r="IT282">
            <v>0</v>
          </cell>
          <cell r="IU282">
            <v>0</v>
          </cell>
          <cell r="IV282">
            <v>0</v>
          </cell>
          <cell r="IW282">
            <v>0</v>
          </cell>
          <cell r="IX282">
            <v>0</v>
          </cell>
          <cell r="IY282">
            <v>0</v>
          </cell>
          <cell r="IZ282">
            <v>0</v>
          </cell>
          <cell r="JA282">
            <v>0</v>
          </cell>
          <cell r="JB282">
            <v>0</v>
          </cell>
          <cell r="JC282">
            <v>0</v>
          </cell>
          <cell r="JD282">
            <v>0</v>
          </cell>
          <cell r="JE282">
            <v>0</v>
          </cell>
          <cell r="JF282">
            <v>0</v>
          </cell>
          <cell r="JG282">
            <v>0</v>
          </cell>
          <cell r="JH282">
            <v>0</v>
          </cell>
          <cell r="JI282">
            <v>0</v>
          </cell>
          <cell r="JJ282">
            <v>0</v>
          </cell>
          <cell r="JK282">
            <v>0</v>
          </cell>
          <cell r="JL282">
            <v>0</v>
          </cell>
          <cell r="JM282">
            <v>0</v>
          </cell>
          <cell r="JN282">
            <v>0</v>
          </cell>
          <cell r="JO282">
            <v>0</v>
          </cell>
          <cell r="JP282">
            <v>0</v>
          </cell>
          <cell r="JQ282">
            <v>0</v>
          </cell>
        </row>
        <row r="283">
          <cell r="F283">
            <v>0</v>
          </cell>
          <cell r="G283">
            <v>0</v>
          </cell>
          <cell r="H283">
            <v>0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0</v>
          </cell>
          <cell r="R283">
            <v>0</v>
          </cell>
          <cell r="S283">
            <v>0</v>
          </cell>
          <cell r="T283">
            <v>0</v>
          </cell>
          <cell r="U283">
            <v>0</v>
          </cell>
          <cell r="V283">
            <v>0</v>
          </cell>
          <cell r="W283">
            <v>0</v>
          </cell>
          <cell r="X283">
            <v>0</v>
          </cell>
          <cell r="Y283">
            <v>0</v>
          </cell>
          <cell r="Z283">
            <v>0</v>
          </cell>
          <cell r="AA283">
            <v>0</v>
          </cell>
          <cell r="AB283">
            <v>0</v>
          </cell>
          <cell r="AC283">
            <v>0</v>
          </cell>
          <cell r="AD283">
            <v>0</v>
          </cell>
          <cell r="AE283">
            <v>0</v>
          </cell>
          <cell r="AF283">
            <v>0</v>
          </cell>
          <cell r="AG283">
            <v>0</v>
          </cell>
          <cell r="AH283">
            <v>0</v>
          </cell>
          <cell r="AI283">
            <v>0</v>
          </cell>
          <cell r="AJ283">
            <v>0</v>
          </cell>
          <cell r="AK283">
            <v>0</v>
          </cell>
          <cell r="AL283">
            <v>0</v>
          </cell>
          <cell r="AM283">
            <v>0</v>
          </cell>
          <cell r="AN283">
            <v>0</v>
          </cell>
          <cell r="AO283">
            <v>0</v>
          </cell>
          <cell r="AP283">
            <v>0</v>
          </cell>
          <cell r="AQ283">
            <v>0</v>
          </cell>
          <cell r="AR283">
            <v>0</v>
          </cell>
          <cell r="AS283">
            <v>0</v>
          </cell>
          <cell r="AT283">
            <v>0</v>
          </cell>
          <cell r="AU283">
            <v>0</v>
          </cell>
          <cell r="AV283">
            <v>0</v>
          </cell>
          <cell r="AW283">
            <v>0</v>
          </cell>
          <cell r="AX283">
            <v>0</v>
          </cell>
          <cell r="AY283">
            <v>0</v>
          </cell>
          <cell r="AZ283">
            <v>0</v>
          </cell>
          <cell r="BA283">
            <v>0</v>
          </cell>
          <cell r="BB283">
            <v>0</v>
          </cell>
          <cell r="BC283">
            <v>0</v>
          </cell>
          <cell r="BD283">
            <v>0</v>
          </cell>
          <cell r="BE283">
            <v>0</v>
          </cell>
          <cell r="BF283">
            <v>0</v>
          </cell>
          <cell r="BG283">
            <v>0</v>
          </cell>
          <cell r="BH283">
            <v>0</v>
          </cell>
          <cell r="BI283">
            <v>0</v>
          </cell>
          <cell r="BJ283">
            <v>0</v>
          </cell>
          <cell r="BK283">
            <v>0</v>
          </cell>
          <cell r="BL283">
            <v>0</v>
          </cell>
          <cell r="BM283">
            <v>0</v>
          </cell>
          <cell r="BN283">
            <v>0</v>
          </cell>
          <cell r="BO283">
            <v>0</v>
          </cell>
          <cell r="BP283">
            <v>0</v>
          </cell>
          <cell r="BQ283">
            <v>0</v>
          </cell>
          <cell r="BR283">
            <v>0</v>
          </cell>
          <cell r="BS283">
            <v>0</v>
          </cell>
          <cell r="BT283">
            <v>0</v>
          </cell>
          <cell r="BU283">
            <v>0</v>
          </cell>
          <cell r="BV283">
            <v>0</v>
          </cell>
          <cell r="BW283">
            <v>0</v>
          </cell>
          <cell r="BX283">
            <v>0</v>
          </cell>
          <cell r="BY283">
            <v>0</v>
          </cell>
          <cell r="BZ283">
            <v>0</v>
          </cell>
          <cell r="CA283">
            <v>0</v>
          </cell>
          <cell r="CB283">
            <v>0</v>
          </cell>
          <cell r="CC283">
            <v>0</v>
          </cell>
          <cell r="CD283">
            <v>0</v>
          </cell>
          <cell r="CE283">
            <v>0</v>
          </cell>
          <cell r="CF283">
            <v>0</v>
          </cell>
          <cell r="CG283">
            <v>0</v>
          </cell>
          <cell r="CH283">
            <v>0</v>
          </cell>
          <cell r="CI283">
            <v>0</v>
          </cell>
          <cell r="CJ283">
            <v>0</v>
          </cell>
          <cell r="CK283">
            <v>0</v>
          </cell>
          <cell r="CL283">
            <v>0</v>
          </cell>
          <cell r="CM283">
            <v>0</v>
          </cell>
          <cell r="CN283">
            <v>0</v>
          </cell>
          <cell r="CO283">
            <v>0</v>
          </cell>
          <cell r="CP283">
            <v>0</v>
          </cell>
          <cell r="CQ283">
            <v>0</v>
          </cell>
          <cell r="CR283">
            <v>0</v>
          </cell>
          <cell r="CS283">
            <v>0</v>
          </cell>
          <cell r="CT283">
            <v>0</v>
          </cell>
          <cell r="CU283">
            <v>0</v>
          </cell>
          <cell r="CV283">
            <v>0</v>
          </cell>
          <cell r="CW283">
            <v>0</v>
          </cell>
          <cell r="CX283">
            <v>0</v>
          </cell>
          <cell r="CY283">
            <v>0</v>
          </cell>
          <cell r="CZ283">
            <v>0</v>
          </cell>
          <cell r="DA283">
            <v>0</v>
          </cell>
          <cell r="DB283">
            <v>0</v>
          </cell>
          <cell r="DC283">
            <v>0</v>
          </cell>
          <cell r="DD283">
            <v>0</v>
          </cell>
          <cell r="DE283">
            <v>0</v>
          </cell>
          <cell r="DF283">
            <v>0</v>
          </cell>
          <cell r="DG283">
            <v>0</v>
          </cell>
          <cell r="DH283">
            <v>0</v>
          </cell>
          <cell r="DI283">
            <v>0</v>
          </cell>
          <cell r="DJ283">
            <v>0</v>
          </cell>
          <cell r="DK283">
            <v>0</v>
          </cell>
          <cell r="DL283">
            <v>0</v>
          </cell>
          <cell r="DM283">
            <v>0</v>
          </cell>
          <cell r="DN283">
            <v>0</v>
          </cell>
          <cell r="DO283">
            <v>0</v>
          </cell>
          <cell r="DP283">
            <v>0</v>
          </cell>
          <cell r="DQ283">
            <v>0</v>
          </cell>
          <cell r="DR283">
            <v>0</v>
          </cell>
          <cell r="DS283">
            <v>0</v>
          </cell>
          <cell r="DT283">
            <v>0</v>
          </cell>
          <cell r="DU283">
            <v>0</v>
          </cell>
          <cell r="DV283">
            <v>0</v>
          </cell>
          <cell r="DW283">
            <v>0</v>
          </cell>
          <cell r="DX283">
            <v>0</v>
          </cell>
          <cell r="DY283">
            <v>0</v>
          </cell>
          <cell r="DZ283">
            <v>0</v>
          </cell>
          <cell r="EA283">
            <v>0</v>
          </cell>
          <cell r="EB283">
            <v>0</v>
          </cell>
          <cell r="EC283">
            <v>0</v>
          </cell>
          <cell r="ED283">
            <v>0</v>
          </cell>
          <cell r="EE283">
            <v>0</v>
          </cell>
          <cell r="EF283">
            <v>0</v>
          </cell>
          <cell r="EG283">
            <v>0</v>
          </cell>
          <cell r="EH283">
            <v>0</v>
          </cell>
          <cell r="EI283">
            <v>0</v>
          </cell>
          <cell r="EJ283">
            <v>0</v>
          </cell>
          <cell r="EK283">
            <v>0</v>
          </cell>
          <cell r="EL283">
            <v>0</v>
          </cell>
          <cell r="EM283">
            <v>0</v>
          </cell>
          <cell r="EN283">
            <v>0</v>
          </cell>
          <cell r="EO283">
            <v>0</v>
          </cell>
          <cell r="EP283">
            <v>0</v>
          </cell>
          <cell r="EQ283">
            <v>0</v>
          </cell>
          <cell r="ER283">
            <v>0</v>
          </cell>
          <cell r="ES283">
            <v>0</v>
          </cell>
          <cell r="ET283">
            <v>0</v>
          </cell>
          <cell r="EU283">
            <v>0</v>
          </cell>
          <cell r="EV283">
            <v>0</v>
          </cell>
          <cell r="EW283">
            <v>0</v>
          </cell>
          <cell r="EX283">
            <v>0</v>
          </cell>
          <cell r="EY283">
            <v>0</v>
          </cell>
          <cell r="EZ283">
            <v>0</v>
          </cell>
          <cell r="FA283">
            <v>0</v>
          </cell>
          <cell r="FB283">
            <v>0</v>
          </cell>
          <cell r="FC283">
            <v>0</v>
          </cell>
          <cell r="FD283">
            <v>0</v>
          </cell>
          <cell r="FE283">
            <v>0</v>
          </cell>
          <cell r="FF283">
            <v>0</v>
          </cell>
          <cell r="FG283">
            <v>0</v>
          </cell>
          <cell r="FH283">
            <v>0</v>
          </cell>
          <cell r="FI283">
            <v>0</v>
          </cell>
          <cell r="FJ283">
            <v>0</v>
          </cell>
          <cell r="FK283">
            <v>0</v>
          </cell>
          <cell r="FL283">
            <v>0</v>
          </cell>
          <cell r="FM283">
            <v>0</v>
          </cell>
          <cell r="FN283">
            <v>0</v>
          </cell>
          <cell r="FO283">
            <v>0</v>
          </cell>
          <cell r="FP283">
            <v>0</v>
          </cell>
          <cell r="FQ283">
            <v>0</v>
          </cell>
          <cell r="FR283">
            <v>0</v>
          </cell>
          <cell r="FS283">
            <v>0</v>
          </cell>
          <cell r="FT283">
            <v>0</v>
          </cell>
          <cell r="FU283">
            <v>0</v>
          </cell>
          <cell r="FV283">
            <v>0</v>
          </cell>
          <cell r="FW283">
            <v>0</v>
          </cell>
          <cell r="FX283">
            <v>0</v>
          </cell>
          <cell r="FY283">
            <v>0</v>
          </cell>
          <cell r="FZ283">
            <v>0</v>
          </cell>
          <cell r="GA283">
            <v>0</v>
          </cell>
          <cell r="GB283">
            <v>0</v>
          </cell>
          <cell r="GC283">
            <v>0</v>
          </cell>
          <cell r="GD283">
            <v>0</v>
          </cell>
          <cell r="GE283">
            <v>0</v>
          </cell>
          <cell r="GF283">
            <v>0</v>
          </cell>
          <cell r="GG283">
            <v>0</v>
          </cell>
          <cell r="GH283">
            <v>0</v>
          </cell>
          <cell r="GI283">
            <v>0</v>
          </cell>
          <cell r="GJ283">
            <v>0</v>
          </cell>
          <cell r="GK283">
            <v>0</v>
          </cell>
          <cell r="GL283">
            <v>0</v>
          </cell>
          <cell r="GM283">
            <v>0</v>
          </cell>
          <cell r="GN283">
            <v>0</v>
          </cell>
          <cell r="GO283">
            <v>0</v>
          </cell>
          <cell r="GP283">
            <v>0</v>
          </cell>
          <cell r="GQ283">
            <v>0</v>
          </cell>
          <cell r="GR283">
            <v>0</v>
          </cell>
          <cell r="GS283">
            <v>0</v>
          </cell>
          <cell r="GT283">
            <v>0</v>
          </cell>
          <cell r="GU283">
            <v>0</v>
          </cell>
          <cell r="GV283">
            <v>0</v>
          </cell>
          <cell r="GW283">
            <v>0</v>
          </cell>
          <cell r="GX283">
            <v>0</v>
          </cell>
          <cell r="GY283">
            <v>0</v>
          </cell>
          <cell r="GZ283">
            <v>0</v>
          </cell>
          <cell r="HA283">
            <v>0</v>
          </cell>
          <cell r="HB283">
            <v>0</v>
          </cell>
          <cell r="HC283">
            <v>0</v>
          </cell>
          <cell r="HD283">
            <v>0</v>
          </cell>
          <cell r="HE283">
            <v>0</v>
          </cell>
          <cell r="HF283">
            <v>0</v>
          </cell>
          <cell r="HG283">
            <v>0</v>
          </cell>
          <cell r="HH283">
            <v>0</v>
          </cell>
          <cell r="HI283">
            <v>0</v>
          </cell>
          <cell r="HJ283">
            <v>0</v>
          </cell>
          <cell r="HK283">
            <v>0</v>
          </cell>
          <cell r="HL283">
            <v>0</v>
          </cell>
          <cell r="HM283">
            <v>0</v>
          </cell>
          <cell r="HN283">
            <v>0</v>
          </cell>
          <cell r="HO283">
            <v>0</v>
          </cell>
          <cell r="HP283">
            <v>0</v>
          </cell>
          <cell r="HQ283">
            <v>0</v>
          </cell>
          <cell r="HR283">
            <v>0</v>
          </cell>
          <cell r="HS283">
            <v>0</v>
          </cell>
          <cell r="HT283">
            <v>0</v>
          </cell>
          <cell r="HU283">
            <v>0</v>
          </cell>
          <cell r="HV283">
            <v>0</v>
          </cell>
          <cell r="HW283">
            <v>0</v>
          </cell>
          <cell r="HX283">
            <v>0</v>
          </cell>
          <cell r="HY283">
            <v>0</v>
          </cell>
          <cell r="HZ283">
            <v>0</v>
          </cell>
          <cell r="IA283">
            <v>0</v>
          </cell>
          <cell r="IB283">
            <v>0</v>
          </cell>
          <cell r="IC283">
            <v>0</v>
          </cell>
          <cell r="ID283">
            <v>0</v>
          </cell>
          <cell r="IE283">
            <v>0</v>
          </cell>
          <cell r="IF283">
            <v>0</v>
          </cell>
          <cell r="IG283">
            <v>0</v>
          </cell>
          <cell r="IH283">
            <v>0</v>
          </cell>
          <cell r="II283">
            <v>0</v>
          </cell>
          <cell r="IJ283">
            <v>0</v>
          </cell>
          <cell r="IK283">
            <v>0</v>
          </cell>
          <cell r="IL283">
            <v>0</v>
          </cell>
          <cell r="IM283">
            <v>0</v>
          </cell>
          <cell r="IN283">
            <v>0</v>
          </cell>
          <cell r="IO283">
            <v>0</v>
          </cell>
          <cell r="IP283">
            <v>0</v>
          </cell>
          <cell r="IQ283">
            <v>0</v>
          </cell>
          <cell r="IR283">
            <v>0</v>
          </cell>
          <cell r="IS283">
            <v>0</v>
          </cell>
          <cell r="IT283">
            <v>0</v>
          </cell>
          <cell r="IU283">
            <v>0</v>
          </cell>
          <cell r="IV283">
            <v>0</v>
          </cell>
          <cell r="IW283">
            <v>0</v>
          </cell>
          <cell r="IX283">
            <v>0</v>
          </cell>
          <cell r="IY283">
            <v>0</v>
          </cell>
          <cell r="IZ283">
            <v>0</v>
          </cell>
          <cell r="JA283">
            <v>0</v>
          </cell>
          <cell r="JB283">
            <v>0</v>
          </cell>
          <cell r="JC283">
            <v>0</v>
          </cell>
          <cell r="JD283">
            <v>0</v>
          </cell>
          <cell r="JE283">
            <v>0</v>
          </cell>
          <cell r="JF283">
            <v>0</v>
          </cell>
          <cell r="JG283">
            <v>0</v>
          </cell>
          <cell r="JH283">
            <v>0</v>
          </cell>
          <cell r="JI283">
            <v>0</v>
          </cell>
          <cell r="JJ283">
            <v>0</v>
          </cell>
          <cell r="JK283">
            <v>0</v>
          </cell>
          <cell r="JL283">
            <v>0</v>
          </cell>
          <cell r="JM283">
            <v>0</v>
          </cell>
          <cell r="JN283">
            <v>0</v>
          </cell>
          <cell r="JO283">
            <v>0</v>
          </cell>
          <cell r="JP283">
            <v>0</v>
          </cell>
          <cell r="JQ283">
            <v>0</v>
          </cell>
        </row>
        <row r="284">
          <cell r="F284">
            <v>0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0</v>
          </cell>
          <cell r="R284">
            <v>0</v>
          </cell>
          <cell r="S284">
            <v>0</v>
          </cell>
          <cell r="T284">
            <v>0</v>
          </cell>
          <cell r="U284">
            <v>0</v>
          </cell>
          <cell r="V284">
            <v>0</v>
          </cell>
          <cell r="W284">
            <v>0</v>
          </cell>
          <cell r="X284">
            <v>0</v>
          </cell>
          <cell r="Y284">
            <v>0</v>
          </cell>
          <cell r="Z284">
            <v>0</v>
          </cell>
          <cell r="AA284">
            <v>0</v>
          </cell>
          <cell r="AB284">
            <v>0</v>
          </cell>
          <cell r="AC284">
            <v>0</v>
          </cell>
          <cell r="AD284">
            <v>0</v>
          </cell>
          <cell r="AE284">
            <v>0</v>
          </cell>
          <cell r="AF284">
            <v>0</v>
          </cell>
          <cell r="AG284">
            <v>0</v>
          </cell>
          <cell r="AH284">
            <v>0</v>
          </cell>
          <cell r="AI284">
            <v>0</v>
          </cell>
          <cell r="AJ284">
            <v>0</v>
          </cell>
          <cell r="AK284">
            <v>0</v>
          </cell>
          <cell r="AL284">
            <v>0</v>
          </cell>
          <cell r="AM284">
            <v>0</v>
          </cell>
          <cell r="AN284">
            <v>0</v>
          </cell>
          <cell r="AO284">
            <v>0</v>
          </cell>
          <cell r="AP284">
            <v>0</v>
          </cell>
          <cell r="AQ284">
            <v>0</v>
          </cell>
          <cell r="AR284">
            <v>0</v>
          </cell>
          <cell r="AS284">
            <v>0</v>
          </cell>
          <cell r="AT284">
            <v>0</v>
          </cell>
          <cell r="AU284">
            <v>0</v>
          </cell>
          <cell r="AV284">
            <v>0</v>
          </cell>
          <cell r="AW284">
            <v>0</v>
          </cell>
          <cell r="AX284">
            <v>0</v>
          </cell>
          <cell r="AY284">
            <v>0</v>
          </cell>
          <cell r="AZ284">
            <v>0</v>
          </cell>
          <cell r="BA284">
            <v>0</v>
          </cell>
          <cell r="BB284">
            <v>0</v>
          </cell>
          <cell r="BC284">
            <v>0</v>
          </cell>
          <cell r="BD284">
            <v>0</v>
          </cell>
          <cell r="BE284">
            <v>0</v>
          </cell>
          <cell r="BF284">
            <v>0</v>
          </cell>
          <cell r="BG284">
            <v>0</v>
          </cell>
          <cell r="BH284">
            <v>0</v>
          </cell>
          <cell r="BI284">
            <v>0</v>
          </cell>
          <cell r="BJ284">
            <v>0</v>
          </cell>
          <cell r="BK284">
            <v>0</v>
          </cell>
          <cell r="BL284">
            <v>0</v>
          </cell>
          <cell r="BM284">
            <v>0</v>
          </cell>
          <cell r="BN284">
            <v>0</v>
          </cell>
          <cell r="BO284">
            <v>0</v>
          </cell>
          <cell r="BP284">
            <v>0</v>
          </cell>
          <cell r="BQ284">
            <v>0</v>
          </cell>
          <cell r="BR284">
            <v>0</v>
          </cell>
          <cell r="BS284">
            <v>0</v>
          </cell>
          <cell r="BT284">
            <v>0</v>
          </cell>
          <cell r="BU284">
            <v>0</v>
          </cell>
          <cell r="BV284">
            <v>0</v>
          </cell>
          <cell r="BW284">
            <v>0</v>
          </cell>
          <cell r="BX284">
            <v>0</v>
          </cell>
          <cell r="BY284">
            <v>0</v>
          </cell>
          <cell r="BZ284">
            <v>0</v>
          </cell>
          <cell r="CA284">
            <v>0</v>
          </cell>
          <cell r="CB284">
            <v>0</v>
          </cell>
          <cell r="CC284">
            <v>0</v>
          </cell>
          <cell r="CD284">
            <v>0</v>
          </cell>
          <cell r="CE284">
            <v>0</v>
          </cell>
          <cell r="CF284">
            <v>0</v>
          </cell>
          <cell r="CG284">
            <v>0</v>
          </cell>
          <cell r="CH284">
            <v>0</v>
          </cell>
          <cell r="CI284">
            <v>0</v>
          </cell>
          <cell r="CJ284">
            <v>0</v>
          </cell>
          <cell r="CK284">
            <v>0</v>
          </cell>
          <cell r="CL284">
            <v>0</v>
          </cell>
          <cell r="CM284">
            <v>0</v>
          </cell>
          <cell r="CN284">
            <v>0</v>
          </cell>
          <cell r="CO284">
            <v>0</v>
          </cell>
          <cell r="CP284">
            <v>0</v>
          </cell>
          <cell r="CQ284">
            <v>0</v>
          </cell>
          <cell r="CR284">
            <v>0</v>
          </cell>
          <cell r="CS284">
            <v>0</v>
          </cell>
          <cell r="CT284">
            <v>0</v>
          </cell>
          <cell r="CU284">
            <v>0</v>
          </cell>
          <cell r="CV284">
            <v>0</v>
          </cell>
          <cell r="CW284">
            <v>0</v>
          </cell>
          <cell r="CX284">
            <v>0</v>
          </cell>
          <cell r="CY284">
            <v>0</v>
          </cell>
          <cell r="CZ284">
            <v>0</v>
          </cell>
          <cell r="DA284">
            <v>0</v>
          </cell>
          <cell r="DB284">
            <v>0</v>
          </cell>
          <cell r="DC284">
            <v>0</v>
          </cell>
          <cell r="DD284">
            <v>0</v>
          </cell>
          <cell r="DE284">
            <v>0</v>
          </cell>
          <cell r="DF284">
            <v>0</v>
          </cell>
          <cell r="DG284">
            <v>0</v>
          </cell>
          <cell r="DH284">
            <v>0</v>
          </cell>
          <cell r="DI284">
            <v>0</v>
          </cell>
          <cell r="DJ284">
            <v>0</v>
          </cell>
          <cell r="DK284">
            <v>0</v>
          </cell>
          <cell r="DL284">
            <v>0</v>
          </cell>
          <cell r="DM284">
            <v>0</v>
          </cell>
          <cell r="DN284">
            <v>0</v>
          </cell>
          <cell r="DO284">
            <v>0</v>
          </cell>
          <cell r="DP284">
            <v>0</v>
          </cell>
          <cell r="DQ284">
            <v>0</v>
          </cell>
          <cell r="DR284">
            <v>0</v>
          </cell>
          <cell r="DS284">
            <v>0</v>
          </cell>
          <cell r="DT284">
            <v>0</v>
          </cell>
          <cell r="DU284">
            <v>0</v>
          </cell>
          <cell r="DV284">
            <v>0</v>
          </cell>
          <cell r="DW284">
            <v>0</v>
          </cell>
          <cell r="DX284">
            <v>0</v>
          </cell>
          <cell r="DY284">
            <v>0</v>
          </cell>
          <cell r="DZ284">
            <v>0</v>
          </cell>
          <cell r="EA284">
            <v>0</v>
          </cell>
          <cell r="EB284">
            <v>0</v>
          </cell>
          <cell r="EC284">
            <v>0</v>
          </cell>
          <cell r="ED284">
            <v>0</v>
          </cell>
          <cell r="EE284">
            <v>0</v>
          </cell>
          <cell r="EF284">
            <v>0</v>
          </cell>
          <cell r="EG284">
            <v>0</v>
          </cell>
          <cell r="EH284">
            <v>0</v>
          </cell>
          <cell r="EI284">
            <v>0</v>
          </cell>
          <cell r="EJ284">
            <v>0</v>
          </cell>
          <cell r="EK284">
            <v>0</v>
          </cell>
          <cell r="EL284">
            <v>0</v>
          </cell>
          <cell r="EM284">
            <v>0</v>
          </cell>
          <cell r="EN284">
            <v>0</v>
          </cell>
          <cell r="EO284">
            <v>0</v>
          </cell>
          <cell r="EP284">
            <v>0</v>
          </cell>
          <cell r="EQ284">
            <v>0</v>
          </cell>
          <cell r="ER284">
            <v>0</v>
          </cell>
          <cell r="ES284">
            <v>0</v>
          </cell>
          <cell r="ET284">
            <v>0</v>
          </cell>
          <cell r="EU284">
            <v>0</v>
          </cell>
          <cell r="EV284">
            <v>0</v>
          </cell>
          <cell r="EW284">
            <v>0</v>
          </cell>
          <cell r="EX284">
            <v>0</v>
          </cell>
          <cell r="EY284">
            <v>0</v>
          </cell>
          <cell r="EZ284">
            <v>0</v>
          </cell>
          <cell r="FA284">
            <v>0</v>
          </cell>
          <cell r="FB284">
            <v>0</v>
          </cell>
          <cell r="FC284">
            <v>0</v>
          </cell>
          <cell r="FD284">
            <v>0</v>
          </cell>
          <cell r="FE284">
            <v>0</v>
          </cell>
          <cell r="FF284">
            <v>0</v>
          </cell>
          <cell r="FG284">
            <v>0</v>
          </cell>
          <cell r="FH284">
            <v>0</v>
          </cell>
          <cell r="FI284">
            <v>0</v>
          </cell>
          <cell r="FJ284">
            <v>0</v>
          </cell>
          <cell r="FK284">
            <v>0</v>
          </cell>
          <cell r="FL284">
            <v>0</v>
          </cell>
          <cell r="FM284">
            <v>0</v>
          </cell>
          <cell r="FN284">
            <v>0</v>
          </cell>
          <cell r="FO284">
            <v>0</v>
          </cell>
          <cell r="FP284">
            <v>0</v>
          </cell>
          <cell r="FQ284">
            <v>0</v>
          </cell>
          <cell r="FR284">
            <v>0</v>
          </cell>
          <cell r="FS284">
            <v>0</v>
          </cell>
          <cell r="FT284">
            <v>0</v>
          </cell>
          <cell r="FU284">
            <v>0</v>
          </cell>
          <cell r="FV284">
            <v>0</v>
          </cell>
          <cell r="FW284">
            <v>0</v>
          </cell>
          <cell r="FX284">
            <v>0</v>
          </cell>
          <cell r="FY284">
            <v>0</v>
          </cell>
          <cell r="FZ284">
            <v>0</v>
          </cell>
          <cell r="GA284">
            <v>0</v>
          </cell>
          <cell r="GB284">
            <v>0</v>
          </cell>
          <cell r="GC284">
            <v>0</v>
          </cell>
          <cell r="GD284">
            <v>0</v>
          </cell>
          <cell r="GE284">
            <v>0</v>
          </cell>
          <cell r="GF284">
            <v>0</v>
          </cell>
          <cell r="GG284">
            <v>0</v>
          </cell>
          <cell r="GH284">
            <v>0</v>
          </cell>
          <cell r="GI284">
            <v>0</v>
          </cell>
          <cell r="GJ284">
            <v>0</v>
          </cell>
          <cell r="GK284">
            <v>0</v>
          </cell>
          <cell r="GL284">
            <v>0</v>
          </cell>
          <cell r="GM284">
            <v>0</v>
          </cell>
          <cell r="GN284">
            <v>0</v>
          </cell>
          <cell r="GO284">
            <v>0</v>
          </cell>
          <cell r="GP284">
            <v>0</v>
          </cell>
          <cell r="GQ284">
            <v>0</v>
          </cell>
          <cell r="GR284">
            <v>0</v>
          </cell>
          <cell r="GS284">
            <v>0</v>
          </cell>
          <cell r="GT284">
            <v>0</v>
          </cell>
          <cell r="GU284">
            <v>0</v>
          </cell>
          <cell r="GV284">
            <v>0</v>
          </cell>
          <cell r="GW284">
            <v>0</v>
          </cell>
          <cell r="GX284">
            <v>0</v>
          </cell>
          <cell r="GY284">
            <v>0</v>
          </cell>
          <cell r="GZ284">
            <v>0</v>
          </cell>
          <cell r="HA284">
            <v>0</v>
          </cell>
          <cell r="HB284">
            <v>0</v>
          </cell>
          <cell r="HC284">
            <v>0</v>
          </cell>
          <cell r="HD284">
            <v>0</v>
          </cell>
          <cell r="HE284">
            <v>0</v>
          </cell>
          <cell r="HF284">
            <v>0</v>
          </cell>
          <cell r="HG284">
            <v>0</v>
          </cell>
          <cell r="HH284">
            <v>0</v>
          </cell>
          <cell r="HI284">
            <v>0</v>
          </cell>
          <cell r="HJ284">
            <v>0</v>
          </cell>
          <cell r="HK284">
            <v>0</v>
          </cell>
          <cell r="HL284">
            <v>0</v>
          </cell>
          <cell r="HM284">
            <v>0</v>
          </cell>
          <cell r="HN284">
            <v>0</v>
          </cell>
          <cell r="HO284">
            <v>0</v>
          </cell>
          <cell r="HP284">
            <v>0</v>
          </cell>
          <cell r="HQ284">
            <v>0</v>
          </cell>
          <cell r="HR284">
            <v>0</v>
          </cell>
          <cell r="HS284">
            <v>0</v>
          </cell>
          <cell r="HT284">
            <v>0</v>
          </cell>
          <cell r="HU284">
            <v>0</v>
          </cell>
          <cell r="HV284">
            <v>0</v>
          </cell>
          <cell r="HW284">
            <v>0</v>
          </cell>
          <cell r="HX284">
            <v>0</v>
          </cell>
          <cell r="HY284">
            <v>0</v>
          </cell>
          <cell r="HZ284">
            <v>0</v>
          </cell>
          <cell r="IA284">
            <v>0</v>
          </cell>
          <cell r="IB284">
            <v>0</v>
          </cell>
          <cell r="IC284">
            <v>0</v>
          </cell>
          <cell r="ID284">
            <v>0</v>
          </cell>
          <cell r="IE284">
            <v>0</v>
          </cell>
          <cell r="IF284">
            <v>0</v>
          </cell>
          <cell r="IG284">
            <v>0</v>
          </cell>
          <cell r="IH284">
            <v>0</v>
          </cell>
          <cell r="II284">
            <v>0</v>
          </cell>
          <cell r="IJ284">
            <v>0</v>
          </cell>
          <cell r="IK284">
            <v>0</v>
          </cell>
          <cell r="IL284">
            <v>0</v>
          </cell>
          <cell r="IM284">
            <v>0</v>
          </cell>
          <cell r="IN284">
            <v>0</v>
          </cell>
          <cell r="IO284">
            <v>0</v>
          </cell>
          <cell r="IP284">
            <v>0</v>
          </cell>
          <cell r="IQ284">
            <v>0</v>
          </cell>
          <cell r="IR284">
            <v>0</v>
          </cell>
          <cell r="IS284">
            <v>0</v>
          </cell>
          <cell r="IT284">
            <v>0</v>
          </cell>
          <cell r="IU284">
            <v>0</v>
          </cell>
          <cell r="IV284">
            <v>0</v>
          </cell>
          <cell r="IW284">
            <v>0</v>
          </cell>
          <cell r="IX284">
            <v>0</v>
          </cell>
          <cell r="IY284">
            <v>0</v>
          </cell>
          <cell r="IZ284">
            <v>0</v>
          </cell>
          <cell r="JA284">
            <v>0</v>
          </cell>
          <cell r="JB284">
            <v>0</v>
          </cell>
          <cell r="JC284">
            <v>0</v>
          </cell>
          <cell r="JD284">
            <v>0</v>
          </cell>
          <cell r="JE284">
            <v>0</v>
          </cell>
          <cell r="JF284">
            <v>0</v>
          </cell>
          <cell r="JG284">
            <v>0</v>
          </cell>
          <cell r="JH284">
            <v>0</v>
          </cell>
          <cell r="JI284">
            <v>0</v>
          </cell>
          <cell r="JJ284">
            <v>0</v>
          </cell>
          <cell r="JK284">
            <v>0</v>
          </cell>
          <cell r="JL284">
            <v>0</v>
          </cell>
          <cell r="JM284">
            <v>0</v>
          </cell>
          <cell r="JN284">
            <v>0</v>
          </cell>
          <cell r="JO284">
            <v>0</v>
          </cell>
          <cell r="JP284">
            <v>0</v>
          </cell>
          <cell r="JQ284">
            <v>0</v>
          </cell>
        </row>
        <row r="285">
          <cell r="F285">
            <v>0</v>
          </cell>
          <cell r="G285">
            <v>0</v>
          </cell>
          <cell r="H285">
            <v>0</v>
          </cell>
          <cell r="I285">
            <v>0</v>
          </cell>
          <cell r="J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0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0</v>
          </cell>
          <cell r="Y285">
            <v>0</v>
          </cell>
          <cell r="Z285">
            <v>0</v>
          </cell>
          <cell r="AA285">
            <v>0</v>
          </cell>
          <cell r="AB285">
            <v>0</v>
          </cell>
          <cell r="AC285">
            <v>0</v>
          </cell>
          <cell r="AD285">
            <v>0</v>
          </cell>
          <cell r="AE285">
            <v>0</v>
          </cell>
          <cell r="AF285">
            <v>0</v>
          </cell>
          <cell r="AG285">
            <v>0</v>
          </cell>
          <cell r="AH285">
            <v>0</v>
          </cell>
          <cell r="AI285">
            <v>0</v>
          </cell>
          <cell r="AJ285">
            <v>0</v>
          </cell>
          <cell r="AK285">
            <v>0</v>
          </cell>
          <cell r="AL285">
            <v>0</v>
          </cell>
          <cell r="AM285">
            <v>0</v>
          </cell>
          <cell r="AN285">
            <v>0</v>
          </cell>
          <cell r="AO285">
            <v>0</v>
          </cell>
          <cell r="AP285">
            <v>0</v>
          </cell>
          <cell r="AQ285">
            <v>0</v>
          </cell>
          <cell r="AR285">
            <v>0</v>
          </cell>
          <cell r="AS285">
            <v>0</v>
          </cell>
          <cell r="AT285">
            <v>0</v>
          </cell>
          <cell r="AU285">
            <v>0</v>
          </cell>
          <cell r="AV285">
            <v>0</v>
          </cell>
          <cell r="AW285">
            <v>0</v>
          </cell>
          <cell r="AX285">
            <v>0</v>
          </cell>
          <cell r="AY285">
            <v>0</v>
          </cell>
          <cell r="AZ285">
            <v>0</v>
          </cell>
          <cell r="BA285">
            <v>0</v>
          </cell>
          <cell r="BB285">
            <v>0</v>
          </cell>
          <cell r="BC285">
            <v>0</v>
          </cell>
          <cell r="BD285">
            <v>0</v>
          </cell>
          <cell r="BE285">
            <v>0</v>
          </cell>
          <cell r="BF285">
            <v>0</v>
          </cell>
          <cell r="BG285">
            <v>0</v>
          </cell>
          <cell r="BH285">
            <v>0</v>
          </cell>
          <cell r="BI285">
            <v>0</v>
          </cell>
          <cell r="BJ285">
            <v>0</v>
          </cell>
          <cell r="BK285">
            <v>0</v>
          </cell>
          <cell r="BL285">
            <v>0</v>
          </cell>
          <cell r="BM285">
            <v>0</v>
          </cell>
          <cell r="BN285">
            <v>0</v>
          </cell>
          <cell r="BO285">
            <v>0</v>
          </cell>
          <cell r="BP285">
            <v>0</v>
          </cell>
          <cell r="BQ285">
            <v>0</v>
          </cell>
          <cell r="BR285">
            <v>0</v>
          </cell>
          <cell r="BS285">
            <v>0</v>
          </cell>
          <cell r="BT285">
            <v>0</v>
          </cell>
          <cell r="BU285">
            <v>0</v>
          </cell>
          <cell r="BV285">
            <v>0</v>
          </cell>
          <cell r="BW285">
            <v>0</v>
          </cell>
          <cell r="BX285">
            <v>0</v>
          </cell>
          <cell r="BY285">
            <v>0</v>
          </cell>
          <cell r="BZ285">
            <v>0</v>
          </cell>
          <cell r="CA285">
            <v>0</v>
          </cell>
          <cell r="CB285">
            <v>0</v>
          </cell>
          <cell r="CC285">
            <v>0</v>
          </cell>
          <cell r="CD285">
            <v>0</v>
          </cell>
          <cell r="CE285">
            <v>0</v>
          </cell>
          <cell r="CF285">
            <v>0</v>
          </cell>
          <cell r="CG285">
            <v>0</v>
          </cell>
          <cell r="CH285">
            <v>0</v>
          </cell>
          <cell r="CI285">
            <v>0</v>
          </cell>
          <cell r="CJ285">
            <v>0</v>
          </cell>
          <cell r="CK285">
            <v>0</v>
          </cell>
          <cell r="CL285">
            <v>0</v>
          </cell>
          <cell r="CM285">
            <v>0</v>
          </cell>
          <cell r="CN285">
            <v>0</v>
          </cell>
          <cell r="CO285">
            <v>0</v>
          </cell>
          <cell r="CP285">
            <v>0</v>
          </cell>
          <cell r="CQ285">
            <v>0</v>
          </cell>
          <cell r="CR285">
            <v>0</v>
          </cell>
          <cell r="CS285">
            <v>0</v>
          </cell>
          <cell r="CT285">
            <v>0</v>
          </cell>
          <cell r="CU285">
            <v>0</v>
          </cell>
          <cell r="CV285">
            <v>0</v>
          </cell>
          <cell r="CW285">
            <v>0</v>
          </cell>
          <cell r="CX285">
            <v>0</v>
          </cell>
          <cell r="CY285">
            <v>0</v>
          </cell>
          <cell r="CZ285">
            <v>0</v>
          </cell>
          <cell r="DA285">
            <v>0</v>
          </cell>
          <cell r="DB285">
            <v>0</v>
          </cell>
          <cell r="DC285">
            <v>0</v>
          </cell>
          <cell r="DD285">
            <v>0</v>
          </cell>
          <cell r="DE285">
            <v>0</v>
          </cell>
          <cell r="DF285">
            <v>0</v>
          </cell>
          <cell r="DG285">
            <v>0</v>
          </cell>
          <cell r="DH285">
            <v>0</v>
          </cell>
          <cell r="DI285">
            <v>0</v>
          </cell>
          <cell r="DJ285">
            <v>0</v>
          </cell>
          <cell r="DK285">
            <v>0</v>
          </cell>
          <cell r="DL285">
            <v>0</v>
          </cell>
          <cell r="DM285">
            <v>0</v>
          </cell>
          <cell r="DN285">
            <v>0</v>
          </cell>
          <cell r="DO285">
            <v>0</v>
          </cell>
          <cell r="DP285">
            <v>0</v>
          </cell>
          <cell r="DQ285">
            <v>0</v>
          </cell>
          <cell r="DR285">
            <v>0</v>
          </cell>
          <cell r="DS285">
            <v>0</v>
          </cell>
          <cell r="DT285">
            <v>0</v>
          </cell>
          <cell r="DU285">
            <v>0</v>
          </cell>
          <cell r="DV285">
            <v>0</v>
          </cell>
          <cell r="DW285">
            <v>0</v>
          </cell>
          <cell r="DX285">
            <v>0</v>
          </cell>
          <cell r="DY285">
            <v>0</v>
          </cell>
          <cell r="DZ285">
            <v>0</v>
          </cell>
          <cell r="EA285">
            <v>0</v>
          </cell>
          <cell r="EB285">
            <v>0</v>
          </cell>
          <cell r="EC285">
            <v>0</v>
          </cell>
          <cell r="ED285">
            <v>0</v>
          </cell>
          <cell r="EE285">
            <v>0</v>
          </cell>
          <cell r="EF285">
            <v>0</v>
          </cell>
          <cell r="EG285">
            <v>0</v>
          </cell>
          <cell r="EH285">
            <v>0</v>
          </cell>
          <cell r="EI285">
            <v>0</v>
          </cell>
          <cell r="EJ285">
            <v>0</v>
          </cell>
          <cell r="EK285">
            <v>0</v>
          </cell>
          <cell r="EL285">
            <v>0</v>
          </cell>
          <cell r="EM285">
            <v>0</v>
          </cell>
          <cell r="EN285">
            <v>0</v>
          </cell>
          <cell r="EO285">
            <v>0</v>
          </cell>
          <cell r="EP285">
            <v>0</v>
          </cell>
          <cell r="EQ285">
            <v>0</v>
          </cell>
          <cell r="ER285">
            <v>0</v>
          </cell>
          <cell r="ES285">
            <v>0</v>
          </cell>
          <cell r="ET285">
            <v>0</v>
          </cell>
          <cell r="EU285">
            <v>0</v>
          </cell>
          <cell r="EV285">
            <v>0</v>
          </cell>
          <cell r="EW285">
            <v>0</v>
          </cell>
          <cell r="EX285">
            <v>0</v>
          </cell>
          <cell r="EY285">
            <v>0</v>
          </cell>
          <cell r="EZ285">
            <v>0</v>
          </cell>
          <cell r="FA285">
            <v>0</v>
          </cell>
          <cell r="FB285">
            <v>0</v>
          </cell>
          <cell r="FC285">
            <v>0</v>
          </cell>
          <cell r="FD285">
            <v>0</v>
          </cell>
          <cell r="FE285">
            <v>0</v>
          </cell>
          <cell r="FF285">
            <v>0</v>
          </cell>
          <cell r="FG285">
            <v>0</v>
          </cell>
          <cell r="FH285">
            <v>0</v>
          </cell>
          <cell r="FI285">
            <v>0</v>
          </cell>
          <cell r="FJ285">
            <v>0</v>
          </cell>
          <cell r="FK285">
            <v>0</v>
          </cell>
          <cell r="FL285">
            <v>0</v>
          </cell>
          <cell r="FM285">
            <v>0</v>
          </cell>
          <cell r="FN285">
            <v>0</v>
          </cell>
          <cell r="FO285">
            <v>0</v>
          </cell>
          <cell r="FP285">
            <v>0</v>
          </cell>
          <cell r="FQ285">
            <v>0</v>
          </cell>
          <cell r="FR285">
            <v>0</v>
          </cell>
          <cell r="FS285">
            <v>0</v>
          </cell>
          <cell r="FT285">
            <v>0</v>
          </cell>
          <cell r="FU285">
            <v>0</v>
          </cell>
          <cell r="FV285">
            <v>0</v>
          </cell>
          <cell r="FW285">
            <v>0</v>
          </cell>
          <cell r="FX285">
            <v>0</v>
          </cell>
          <cell r="FY285">
            <v>0</v>
          </cell>
          <cell r="FZ285">
            <v>0</v>
          </cell>
          <cell r="GA285">
            <v>0</v>
          </cell>
          <cell r="GB285">
            <v>0</v>
          </cell>
          <cell r="GC285">
            <v>0</v>
          </cell>
          <cell r="GD285">
            <v>0</v>
          </cell>
          <cell r="GE285">
            <v>0</v>
          </cell>
          <cell r="GF285">
            <v>0</v>
          </cell>
          <cell r="GG285">
            <v>0</v>
          </cell>
          <cell r="GH285">
            <v>0</v>
          </cell>
          <cell r="GI285">
            <v>0</v>
          </cell>
          <cell r="GJ285">
            <v>0</v>
          </cell>
          <cell r="GK285">
            <v>0</v>
          </cell>
          <cell r="GL285">
            <v>0</v>
          </cell>
          <cell r="GM285">
            <v>0</v>
          </cell>
          <cell r="GN285">
            <v>0</v>
          </cell>
          <cell r="GO285">
            <v>0</v>
          </cell>
          <cell r="GP285">
            <v>0</v>
          </cell>
          <cell r="GQ285">
            <v>0</v>
          </cell>
          <cell r="GR285">
            <v>0</v>
          </cell>
          <cell r="GS285">
            <v>0</v>
          </cell>
          <cell r="GT285">
            <v>0</v>
          </cell>
          <cell r="GU285">
            <v>0</v>
          </cell>
          <cell r="GV285">
            <v>0</v>
          </cell>
          <cell r="GW285">
            <v>0</v>
          </cell>
          <cell r="GX285">
            <v>0</v>
          </cell>
          <cell r="GY285">
            <v>0</v>
          </cell>
          <cell r="GZ285">
            <v>0</v>
          </cell>
          <cell r="HA285">
            <v>0</v>
          </cell>
          <cell r="HB285">
            <v>0</v>
          </cell>
          <cell r="HC285">
            <v>0</v>
          </cell>
          <cell r="HD285">
            <v>0</v>
          </cell>
          <cell r="HE285">
            <v>0</v>
          </cell>
          <cell r="HF285">
            <v>0</v>
          </cell>
          <cell r="HG285">
            <v>0</v>
          </cell>
          <cell r="HH285">
            <v>0</v>
          </cell>
          <cell r="HI285">
            <v>0</v>
          </cell>
          <cell r="HJ285">
            <v>0</v>
          </cell>
          <cell r="HK285">
            <v>0</v>
          </cell>
          <cell r="HL285">
            <v>0</v>
          </cell>
          <cell r="HM285">
            <v>0</v>
          </cell>
          <cell r="HN285">
            <v>0</v>
          </cell>
          <cell r="HO285">
            <v>0</v>
          </cell>
          <cell r="HP285">
            <v>0</v>
          </cell>
          <cell r="HQ285">
            <v>0</v>
          </cell>
          <cell r="HR285">
            <v>0</v>
          </cell>
          <cell r="HS285">
            <v>0</v>
          </cell>
          <cell r="HT285">
            <v>0</v>
          </cell>
          <cell r="HU285">
            <v>0</v>
          </cell>
          <cell r="HV285">
            <v>0</v>
          </cell>
          <cell r="HW285">
            <v>0</v>
          </cell>
          <cell r="HX285">
            <v>0</v>
          </cell>
          <cell r="HY285">
            <v>0</v>
          </cell>
          <cell r="HZ285">
            <v>0</v>
          </cell>
          <cell r="IA285">
            <v>0</v>
          </cell>
          <cell r="IB285">
            <v>0</v>
          </cell>
          <cell r="IC285">
            <v>0</v>
          </cell>
          <cell r="ID285">
            <v>0</v>
          </cell>
          <cell r="IE285">
            <v>0</v>
          </cell>
          <cell r="IF285">
            <v>0</v>
          </cell>
          <cell r="IG285">
            <v>0</v>
          </cell>
          <cell r="IH285">
            <v>0</v>
          </cell>
          <cell r="II285">
            <v>0</v>
          </cell>
          <cell r="IJ285">
            <v>0</v>
          </cell>
          <cell r="IK285">
            <v>0</v>
          </cell>
          <cell r="IL285">
            <v>0</v>
          </cell>
          <cell r="IM285">
            <v>0</v>
          </cell>
          <cell r="IN285">
            <v>0</v>
          </cell>
          <cell r="IO285">
            <v>0</v>
          </cell>
          <cell r="IP285">
            <v>0</v>
          </cell>
          <cell r="IQ285">
            <v>0</v>
          </cell>
          <cell r="IR285">
            <v>0</v>
          </cell>
          <cell r="IS285">
            <v>0</v>
          </cell>
          <cell r="IT285">
            <v>0</v>
          </cell>
          <cell r="IU285">
            <v>0</v>
          </cell>
          <cell r="IV285">
            <v>0</v>
          </cell>
          <cell r="IW285">
            <v>0</v>
          </cell>
          <cell r="IX285">
            <v>0</v>
          </cell>
          <cell r="IY285">
            <v>0</v>
          </cell>
          <cell r="IZ285">
            <v>0</v>
          </cell>
          <cell r="JA285">
            <v>0</v>
          </cell>
          <cell r="JB285">
            <v>0</v>
          </cell>
          <cell r="JC285">
            <v>0</v>
          </cell>
          <cell r="JD285">
            <v>0</v>
          </cell>
          <cell r="JE285">
            <v>0</v>
          </cell>
          <cell r="JF285">
            <v>0</v>
          </cell>
          <cell r="JG285">
            <v>0</v>
          </cell>
          <cell r="JH285">
            <v>0</v>
          </cell>
          <cell r="JI285">
            <v>0</v>
          </cell>
          <cell r="JJ285">
            <v>0</v>
          </cell>
          <cell r="JK285">
            <v>0</v>
          </cell>
          <cell r="JL285">
            <v>0</v>
          </cell>
          <cell r="JM285">
            <v>0</v>
          </cell>
          <cell r="JN285">
            <v>0</v>
          </cell>
          <cell r="JO285">
            <v>0</v>
          </cell>
          <cell r="JP285">
            <v>0</v>
          </cell>
          <cell r="JQ285">
            <v>0</v>
          </cell>
        </row>
        <row r="286"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0</v>
          </cell>
          <cell r="R286">
            <v>0</v>
          </cell>
          <cell r="S286">
            <v>0</v>
          </cell>
          <cell r="T286">
            <v>0</v>
          </cell>
          <cell r="U286">
            <v>0</v>
          </cell>
          <cell r="V286">
            <v>0</v>
          </cell>
          <cell r="W286">
            <v>0</v>
          </cell>
          <cell r="X286">
            <v>0</v>
          </cell>
          <cell r="Y286">
            <v>0</v>
          </cell>
          <cell r="Z286">
            <v>0</v>
          </cell>
          <cell r="AA286">
            <v>0</v>
          </cell>
          <cell r="AB286">
            <v>0</v>
          </cell>
          <cell r="AC286">
            <v>0</v>
          </cell>
          <cell r="AD286">
            <v>0</v>
          </cell>
          <cell r="AE286">
            <v>0</v>
          </cell>
          <cell r="AF286">
            <v>0</v>
          </cell>
          <cell r="AG286">
            <v>0</v>
          </cell>
          <cell r="AH286">
            <v>0</v>
          </cell>
          <cell r="AI286">
            <v>0</v>
          </cell>
          <cell r="AJ286">
            <v>0</v>
          </cell>
          <cell r="AK286">
            <v>0</v>
          </cell>
          <cell r="AL286">
            <v>0</v>
          </cell>
          <cell r="AM286">
            <v>0</v>
          </cell>
          <cell r="AN286">
            <v>0</v>
          </cell>
          <cell r="AO286">
            <v>0</v>
          </cell>
          <cell r="AP286">
            <v>0</v>
          </cell>
          <cell r="AQ286">
            <v>0</v>
          </cell>
          <cell r="AR286">
            <v>0</v>
          </cell>
          <cell r="AS286">
            <v>0</v>
          </cell>
          <cell r="AT286">
            <v>0</v>
          </cell>
          <cell r="AU286">
            <v>0</v>
          </cell>
          <cell r="AV286">
            <v>0</v>
          </cell>
          <cell r="AW286">
            <v>0</v>
          </cell>
          <cell r="AX286">
            <v>0</v>
          </cell>
          <cell r="AY286">
            <v>0</v>
          </cell>
          <cell r="AZ286">
            <v>0</v>
          </cell>
          <cell r="BA286">
            <v>0</v>
          </cell>
          <cell r="BB286">
            <v>0</v>
          </cell>
          <cell r="BC286">
            <v>0</v>
          </cell>
          <cell r="BD286">
            <v>0</v>
          </cell>
          <cell r="BE286">
            <v>0</v>
          </cell>
          <cell r="BF286">
            <v>0</v>
          </cell>
          <cell r="BG286">
            <v>0</v>
          </cell>
          <cell r="BH286">
            <v>0</v>
          </cell>
          <cell r="BI286">
            <v>0</v>
          </cell>
          <cell r="BJ286">
            <v>0</v>
          </cell>
          <cell r="BK286">
            <v>0</v>
          </cell>
          <cell r="BL286">
            <v>0</v>
          </cell>
          <cell r="BM286">
            <v>0</v>
          </cell>
          <cell r="BN286">
            <v>0</v>
          </cell>
          <cell r="BO286">
            <v>0</v>
          </cell>
          <cell r="BP286">
            <v>0</v>
          </cell>
          <cell r="BQ286">
            <v>0</v>
          </cell>
          <cell r="BR286">
            <v>0</v>
          </cell>
          <cell r="BS286">
            <v>0</v>
          </cell>
          <cell r="BT286">
            <v>0</v>
          </cell>
          <cell r="BU286">
            <v>0</v>
          </cell>
          <cell r="BV286">
            <v>0</v>
          </cell>
          <cell r="BW286">
            <v>0</v>
          </cell>
          <cell r="BX286">
            <v>0</v>
          </cell>
          <cell r="BY286">
            <v>0</v>
          </cell>
          <cell r="BZ286">
            <v>0</v>
          </cell>
          <cell r="CA286">
            <v>0</v>
          </cell>
          <cell r="CB286">
            <v>0</v>
          </cell>
          <cell r="CC286">
            <v>0</v>
          </cell>
          <cell r="CD286">
            <v>0</v>
          </cell>
          <cell r="CE286">
            <v>0</v>
          </cell>
          <cell r="CF286">
            <v>0</v>
          </cell>
          <cell r="CG286">
            <v>0</v>
          </cell>
          <cell r="CH286">
            <v>0</v>
          </cell>
          <cell r="CI286">
            <v>0</v>
          </cell>
          <cell r="CJ286">
            <v>0</v>
          </cell>
          <cell r="CK286">
            <v>0</v>
          </cell>
          <cell r="CL286">
            <v>0</v>
          </cell>
          <cell r="CM286">
            <v>0</v>
          </cell>
          <cell r="CN286">
            <v>0</v>
          </cell>
          <cell r="CO286">
            <v>0</v>
          </cell>
          <cell r="CP286">
            <v>0</v>
          </cell>
          <cell r="CQ286">
            <v>0</v>
          </cell>
          <cell r="CR286">
            <v>0</v>
          </cell>
          <cell r="CS286">
            <v>0</v>
          </cell>
          <cell r="CT286">
            <v>0</v>
          </cell>
          <cell r="CU286">
            <v>0</v>
          </cell>
          <cell r="CV286">
            <v>0</v>
          </cell>
          <cell r="CW286">
            <v>0</v>
          </cell>
          <cell r="CX286">
            <v>0</v>
          </cell>
          <cell r="CY286">
            <v>0</v>
          </cell>
          <cell r="CZ286">
            <v>0</v>
          </cell>
          <cell r="DA286">
            <v>0</v>
          </cell>
          <cell r="DB286">
            <v>0</v>
          </cell>
          <cell r="DC286">
            <v>0</v>
          </cell>
          <cell r="DD286">
            <v>0</v>
          </cell>
          <cell r="DE286">
            <v>0</v>
          </cell>
          <cell r="DF286">
            <v>0</v>
          </cell>
          <cell r="DG286">
            <v>0</v>
          </cell>
          <cell r="DH286">
            <v>0</v>
          </cell>
          <cell r="DI286">
            <v>0</v>
          </cell>
          <cell r="DJ286">
            <v>0</v>
          </cell>
          <cell r="DK286">
            <v>0</v>
          </cell>
          <cell r="DL286">
            <v>0</v>
          </cell>
          <cell r="DM286">
            <v>0</v>
          </cell>
          <cell r="DN286">
            <v>0</v>
          </cell>
          <cell r="DO286">
            <v>0</v>
          </cell>
          <cell r="DP286">
            <v>0</v>
          </cell>
          <cell r="DQ286">
            <v>0</v>
          </cell>
          <cell r="DR286">
            <v>0</v>
          </cell>
          <cell r="DS286">
            <v>0</v>
          </cell>
          <cell r="DT286">
            <v>0</v>
          </cell>
          <cell r="DU286">
            <v>0</v>
          </cell>
          <cell r="DV286">
            <v>0</v>
          </cell>
          <cell r="DW286">
            <v>0</v>
          </cell>
          <cell r="DX286">
            <v>0</v>
          </cell>
          <cell r="DY286">
            <v>0</v>
          </cell>
          <cell r="DZ286">
            <v>0</v>
          </cell>
          <cell r="EA286">
            <v>0</v>
          </cell>
          <cell r="EB286">
            <v>0</v>
          </cell>
          <cell r="EC286">
            <v>0</v>
          </cell>
          <cell r="ED286">
            <v>0</v>
          </cell>
          <cell r="EE286">
            <v>0</v>
          </cell>
          <cell r="EF286">
            <v>0</v>
          </cell>
          <cell r="EG286">
            <v>0</v>
          </cell>
          <cell r="EH286">
            <v>0</v>
          </cell>
          <cell r="EI286">
            <v>0</v>
          </cell>
          <cell r="EJ286">
            <v>0</v>
          </cell>
          <cell r="EK286">
            <v>0</v>
          </cell>
          <cell r="EL286">
            <v>0</v>
          </cell>
          <cell r="EM286">
            <v>0</v>
          </cell>
          <cell r="EN286">
            <v>0</v>
          </cell>
          <cell r="EO286">
            <v>0</v>
          </cell>
          <cell r="EP286">
            <v>0</v>
          </cell>
          <cell r="EQ286">
            <v>0</v>
          </cell>
          <cell r="ER286">
            <v>0</v>
          </cell>
          <cell r="ES286">
            <v>0</v>
          </cell>
          <cell r="ET286">
            <v>0</v>
          </cell>
          <cell r="EU286">
            <v>0</v>
          </cell>
          <cell r="EV286">
            <v>0</v>
          </cell>
          <cell r="EW286">
            <v>0</v>
          </cell>
          <cell r="EX286">
            <v>0</v>
          </cell>
          <cell r="EY286">
            <v>0</v>
          </cell>
          <cell r="EZ286">
            <v>0</v>
          </cell>
          <cell r="FA286">
            <v>0</v>
          </cell>
          <cell r="FB286">
            <v>0</v>
          </cell>
          <cell r="FC286">
            <v>0</v>
          </cell>
          <cell r="FD286">
            <v>0</v>
          </cell>
          <cell r="FE286">
            <v>0</v>
          </cell>
          <cell r="FF286">
            <v>0</v>
          </cell>
          <cell r="FG286">
            <v>0</v>
          </cell>
          <cell r="FH286">
            <v>0</v>
          </cell>
          <cell r="FI286">
            <v>0</v>
          </cell>
          <cell r="FJ286">
            <v>0</v>
          </cell>
          <cell r="FK286">
            <v>0</v>
          </cell>
          <cell r="FL286">
            <v>0</v>
          </cell>
          <cell r="FM286">
            <v>0</v>
          </cell>
          <cell r="FN286">
            <v>0</v>
          </cell>
          <cell r="FO286">
            <v>0</v>
          </cell>
          <cell r="FP286">
            <v>0</v>
          </cell>
          <cell r="FQ286">
            <v>0</v>
          </cell>
          <cell r="FR286">
            <v>0</v>
          </cell>
          <cell r="FS286">
            <v>0</v>
          </cell>
          <cell r="FT286">
            <v>0</v>
          </cell>
          <cell r="FU286">
            <v>0</v>
          </cell>
          <cell r="FV286">
            <v>0</v>
          </cell>
          <cell r="FW286">
            <v>0</v>
          </cell>
          <cell r="FX286">
            <v>0</v>
          </cell>
          <cell r="FY286">
            <v>0</v>
          </cell>
          <cell r="FZ286">
            <v>0</v>
          </cell>
          <cell r="GA286">
            <v>0</v>
          </cell>
          <cell r="GB286">
            <v>0</v>
          </cell>
          <cell r="GC286">
            <v>0</v>
          </cell>
          <cell r="GD286">
            <v>0</v>
          </cell>
          <cell r="GE286">
            <v>0</v>
          </cell>
          <cell r="GF286">
            <v>0</v>
          </cell>
          <cell r="GG286">
            <v>0</v>
          </cell>
          <cell r="GH286">
            <v>0</v>
          </cell>
          <cell r="GI286">
            <v>0</v>
          </cell>
          <cell r="GJ286">
            <v>0</v>
          </cell>
          <cell r="GK286">
            <v>0</v>
          </cell>
          <cell r="GL286">
            <v>0</v>
          </cell>
          <cell r="GM286">
            <v>0</v>
          </cell>
          <cell r="GN286">
            <v>0</v>
          </cell>
          <cell r="GO286">
            <v>0</v>
          </cell>
          <cell r="GP286">
            <v>0</v>
          </cell>
          <cell r="GQ286">
            <v>0</v>
          </cell>
          <cell r="GR286">
            <v>0</v>
          </cell>
          <cell r="GS286">
            <v>0</v>
          </cell>
          <cell r="GT286">
            <v>0</v>
          </cell>
          <cell r="GU286">
            <v>0</v>
          </cell>
          <cell r="GV286">
            <v>0</v>
          </cell>
          <cell r="GW286">
            <v>0</v>
          </cell>
          <cell r="GX286">
            <v>0</v>
          </cell>
          <cell r="GY286">
            <v>0</v>
          </cell>
          <cell r="GZ286">
            <v>0</v>
          </cell>
          <cell r="HA286">
            <v>0</v>
          </cell>
          <cell r="HB286">
            <v>0</v>
          </cell>
          <cell r="HC286">
            <v>0</v>
          </cell>
          <cell r="HD286">
            <v>0</v>
          </cell>
          <cell r="HE286">
            <v>0</v>
          </cell>
          <cell r="HF286">
            <v>0</v>
          </cell>
          <cell r="HG286">
            <v>0</v>
          </cell>
          <cell r="HH286">
            <v>0</v>
          </cell>
          <cell r="HI286">
            <v>0</v>
          </cell>
          <cell r="HJ286">
            <v>0</v>
          </cell>
          <cell r="HK286">
            <v>0</v>
          </cell>
          <cell r="HL286">
            <v>0</v>
          </cell>
          <cell r="HM286">
            <v>0</v>
          </cell>
          <cell r="HN286">
            <v>0</v>
          </cell>
          <cell r="HO286">
            <v>0</v>
          </cell>
          <cell r="HP286">
            <v>0</v>
          </cell>
          <cell r="HQ286">
            <v>0</v>
          </cell>
          <cell r="HR286">
            <v>0</v>
          </cell>
          <cell r="HS286">
            <v>0</v>
          </cell>
          <cell r="HT286">
            <v>0</v>
          </cell>
          <cell r="HU286">
            <v>0</v>
          </cell>
          <cell r="HV286">
            <v>0</v>
          </cell>
          <cell r="HW286">
            <v>0</v>
          </cell>
          <cell r="HX286">
            <v>0</v>
          </cell>
          <cell r="HY286">
            <v>0</v>
          </cell>
          <cell r="HZ286">
            <v>0</v>
          </cell>
          <cell r="IA286">
            <v>0</v>
          </cell>
          <cell r="IB286">
            <v>0</v>
          </cell>
          <cell r="IC286">
            <v>0</v>
          </cell>
          <cell r="ID286">
            <v>0</v>
          </cell>
          <cell r="IE286">
            <v>0</v>
          </cell>
          <cell r="IF286">
            <v>0</v>
          </cell>
          <cell r="IG286">
            <v>0</v>
          </cell>
          <cell r="IH286">
            <v>0</v>
          </cell>
          <cell r="II286">
            <v>0</v>
          </cell>
          <cell r="IJ286">
            <v>0</v>
          </cell>
          <cell r="IK286">
            <v>0</v>
          </cell>
          <cell r="IL286">
            <v>0</v>
          </cell>
          <cell r="IM286">
            <v>0</v>
          </cell>
          <cell r="IN286">
            <v>0</v>
          </cell>
          <cell r="IO286">
            <v>0</v>
          </cell>
          <cell r="IP286">
            <v>0</v>
          </cell>
          <cell r="IQ286">
            <v>0</v>
          </cell>
          <cell r="IR286">
            <v>0</v>
          </cell>
          <cell r="IS286">
            <v>0</v>
          </cell>
          <cell r="IT286">
            <v>0</v>
          </cell>
          <cell r="IU286">
            <v>0</v>
          </cell>
          <cell r="IV286">
            <v>0</v>
          </cell>
          <cell r="IW286">
            <v>0</v>
          </cell>
          <cell r="IX286">
            <v>0</v>
          </cell>
          <cell r="IY286">
            <v>0</v>
          </cell>
          <cell r="IZ286">
            <v>0</v>
          </cell>
          <cell r="JA286">
            <v>0</v>
          </cell>
          <cell r="JB286">
            <v>0</v>
          </cell>
          <cell r="JC286">
            <v>0</v>
          </cell>
          <cell r="JD286">
            <v>0</v>
          </cell>
          <cell r="JE286">
            <v>0</v>
          </cell>
          <cell r="JF286">
            <v>0</v>
          </cell>
          <cell r="JG286">
            <v>0</v>
          </cell>
          <cell r="JH286">
            <v>0</v>
          </cell>
          <cell r="JI286">
            <v>0</v>
          </cell>
          <cell r="JJ286">
            <v>0</v>
          </cell>
          <cell r="JK286">
            <v>0</v>
          </cell>
          <cell r="JL286">
            <v>0</v>
          </cell>
          <cell r="JM286">
            <v>0</v>
          </cell>
          <cell r="JN286">
            <v>0</v>
          </cell>
          <cell r="JO286">
            <v>0</v>
          </cell>
          <cell r="JP286">
            <v>0</v>
          </cell>
          <cell r="JQ286">
            <v>0</v>
          </cell>
        </row>
        <row r="287"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0</v>
          </cell>
          <cell r="R287">
            <v>0</v>
          </cell>
          <cell r="S287">
            <v>0</v>
          </cell>
          <cell r="T287">
            <v>0</v>
          </cell>
          <cell r="U287">
            <v>0</v>
          </cell>
          <cell r="V287">
            <v>0</v>
          </cell>
          <cell r="W287">
            <v>0</v>
          </cell>
          <cell r="X287">
            <v>0</v>
          </cell>
          <cell r="Y287">
            <v>0</v>
          </cell>
          <cell r="Z287">
            <v>0</v>
          </cell>
          <cell r="AA287">
            <v>0</v>
          </cell>
          <cell r="AB287">
            <v>0</v>
          </cell>
          <cell r="AC287">
            <v>0</v>
          </cell>
          <cell r="AD287">
            <v>0</v>
          </cell>
          <cell r="AE287">
            <v>0</v>
          </cell>
          <cell r="AF287">
            <v>0</v>
          </cell>
          <cell r="AG287">
            <v>0</v>
          </cell>
          <cell r="AH287">
            <v>0</v>
          </cell>
          <cell r="AI287">
            <v>0</v>
          </cell>
          <cell r="AJ287">
            <v>0</v>
          </cell>
          <cell r="AK287">
            <v>0</v>
          </cell>
          <cell r="AL287">
            <v>0</v>
          </cell>
          <cell r="AM287">
            <v>0</v>
          </cell>
          <cell r="AN287">
            <v>0</v>
          </cell>
          <cell r="AO287">
            <v>0</v>
          </cell>
          <cell r="AP287">
            <v>0</v>
          </cell>
          <cell r="AQ287">
            <v>0</v>
          </cell>
          <cell r="AR287">
            <v>0</v>
          </cell>
          <cell r="AS287">
            <v>0</v>
          </cell>
          <cell r="AT287">
            <v>0</v>
          </cell>
          <cell r="AU287">
            <v>0</v>
          </cell>
          <cell r="AV287">
            <v>0</v>
          </cell>
          <cell r="AW287">
            <v>0</v>
          </cell>
          <cell r="AX287">
            <v>0</v>
          </cell>
          <cell r="AY287">
            <v>0</v>
          </cell>
          <cell r="AZ287">
            <v>0</v>
          </cell>
          <cell r="BA287">
            <v>0</v>
          </cell>
          <cell r="BB287">
            <v>0</v>
          </cell>
          <cell r="BC287">
            <v>0</v>
          </cell>
          <cell r="BD287">
            <v>0</v>
          </cell>
          <cell r="BE287">
            <v>0</v>
          </cell>
          <cell r="BF287">
            <v>0</v>
          </cell>
          <cell r="BG287">
            <v>0</v>
          </cell>
          <cell r="BH287">
            <v>0</v>
          </cell>
          <cell r="BI287">
            <v>0</v>
          </cell>
          <cell r="BJ287">
            <v>0</v>
          </cell>
          <cell r="BK287">
            <v>0</v>
          </cell>
          <cell r="BL287">
            <v>0</v>
          </cell>
          <cell r="BM287">
            <v>0</v>
          </cell>
          <cell r="BN287">
            <v>0</v>
          </cell>
          <cell r="BO287">
            <v>0</v>
          </cell>
          <cell r="BP287">
            <v>0</v>
          </cell>
          <cell r="BQ287">
            <v>0</v>
          </cell>
          <cell r="BR287">
            <v>0</v>
          </cell>
          <cell r="BS287">
            <v>0</v>
          </cell>
          <cell r="BT287">
            <v>0</v>
          </cell>
          <cell r="BU287">
            <v>0</v>
          </cell>
          <cell r="BV287">
            <v>0</v>
          </cell>
          <cell r="BW287">
            <v>0</v>
          </cell>
          <cell r="BX287">
            <v>0</v>
          </cell>
          <cell r="BY287">
            <v>0</v>
          </cell>
          <cell r="BZ287">
            <v>0</v>
          </cell>
          <cell r="CA287">
            <v>0</v>
          </cell>
          <cell r="CB287">
            <v>0</v>
          </cell>
          <cell r="CC287">
            <v>0</v>
          </cell>
          <cell r="CD287">
            <v>0</v>
          </cell>
          <cell r="CE287">
            <v>0</v>
          </cell>
          <cell r="CF287">
            <v>0</v>
          </cell>
          <cell r="CG287">
            <v>0</v>
          </cell>
          <cell r="CH287">
            <v>0</v>
          </cell>
          <cell r="CI287">
            <v>0</v>
          </cell>
          <cell r="CJ287">
            <v>0</v>
          </cell>
          <cell r="CK287">
            <v>0</v>
          </cell>
          <cell r="CL287">
            <v>0</v>
          </cell>
          <cell r="CM287">
            <v>0</v>
          </cell>
          <cell r="CN287">
            <v>0</v>
          </cell>
          <cell r="CO287">
            <v>0</v>
          </cell>
          <cell r="CP287">
            <v>0</v>
          </cell>
          <cell r="CQ287">
            <v>0</v>
          </cell>
          <cell r="CR287">
            <v>0</v>
          </cell>
          <cell r="CS287">
            <v>0</v>
          </cell>
          <cell r="CT287">
            <v>0</v>
          </cell>
          <cell r="CU287">
            <v>0</v>
          </cell>
          <cell r="CV287">
            <v>0</v>
          </cell>
          <cell r="CW287">
            <v>0</v>
          </cell>
          <cell r="CX287">
            <v>0</v>
          </cell>
          <cell r="CY287">
            <v>0</v>
          </cell>
          <cell r="CZ287">
            <v>0</v>
          </cell>
          <cell r="DA287">
            <v>0</v>
          </cell>
          <cell r="DB287">
            <v>0</v>
          </cell>
          <cell r="DC287">
            <v>0</v>
          </cell>
          <cell r="DD287">
            <v>0</v>
          </cell>
          <cell r="DE287">
            <v>0</v>
          </cell>
          <cell r="DF287">
            <v>0</v>
          </cell>
          <cell r="DG287">
            <v>0</v>
          </cell>
          <cell r="DH287">
            <v>0</v>
          </cell>
          <cell r="DI287">
            <v>0</v>
          </cell>
          <cell r="DJ287">
            <v>0</v>
          </cell>
          <cell r="DK287">
            <v>0</v>
          </cell>
          <cell r="DL287">
            <v>0</v>
          </cell>
          <cell r="DM287">
            <v>0</v>
          </cell>
          <cell r="DN287">
            <v>0</v>
          </cell>
          <cell r="DO287">
            <v>0</v>
          </cell>
          <cell r="DP287">
            <v>0</v>
          </cell>
          <cell r="DQ287">
            <v>0</v>
          </cell>
          <cell r="DR287">
            <v>0</v>
          </cell>
          <cell r="DS287">
            <v>0</v>
          </cell>
          <cell r="DT287">
            <v>0</v>
          </cell>
          <cell r="DU287">
            <v>0</v>
          </cell>
          <cell r="DV287">
            <v>0</v>
          </cell>
          <cell r="DW287">
            <v>0</v>
          </cell>
          <cell r="DX287">
            <v>0</v>
          </cell>
          <cell r="DY287">
            <v>0</v>
          </cell>
          <cell r="DZ287">
            <v>0</v>
          </cell>
          <cell r="EA287">
            <v>0</v>
          </cell>
          <cell r="EB287">
            <v>0</v>
          </cell>
          <cell r="EC287">
            <v>0</v>
          </cell>
          <cell r="ED287">
            <v>0</v>
          </cell>
          <cell r="EE287">
            <v>0</v>
          </cell>
          <cell r="EF287">
            <v>0</v>
          </cell>
          <cell r="EG287">
            <v>0</v>
          </cell>
          <cell r="EH287">
            <v>0</v>
          </cell>
          <cell r="EI287">
            <v>0</v>
          </cell>
          <cell r="EJ287">
            <v>0</v>
          </cell>
          <cell r="EK287">
            <v>0</v>
          </cell>
          <cell r="EL287">
            <v>0</v>
          </cell>
          <cell r="EM287">
            <v>0</v>
          </cell>
          <cell r="EN287">
            <v>0</v>
          </cell>
          <cell r="EO287">
            <v>0</v>
          </cell>
          <cell r="EP287">
            <v>0</v>
          </cell>
          <cell r="EQ287">
            <v>0</v>
          </cell>
          <cell r="ER287">
            <v>0</v>
          </cell>
          <cell r="ES287">
            <v>0</v>
          </cell>
          <cell r="ET287">
            <v>0</v>
          </cell>
          <cell r="EU287">
            <v>0</v>
          </cell>
          <cell r="EV287">
            <v>0</v>
          </cell>
          <cell r="EW287">
            <v>0</v>
          </cell>
          <cell r="EX287">
            <v>0</v>
          </cell>
          <cell r="EY287">
            <v>0</v>
          </cell>
          <cell r="EZ287">
            <v>0</v>
          </cell>
          <cell r="FA287">
            <v>0</v>
          </cell>
          <cell r="FB287">
            <v>0</v>
          </cell>
          <cell r="FC287">
            <v>0</v>
          </cell>
          <cell r="FD287">
            <v>0</v>
          </cell>
          <cell r="FE287">
            <v>0</v>
          </cell>
          <cell r="FF287">
            <v>0</v>
          </cell>
          <cell r="FG287">
            <v>0</v>
          </cell>
          <cell r="FH287">
            <v>0</v>
          </cell>
          <cell r="FI287">
            <v>0</v>
          </cell>
          <cell r="FJ287">
            <v>0</v>
          </cell>
          <cell r="FK287">
            <v>0</v>
          </cell>
          <cell r="FL287">
            <v>0</v>
          </cell>
          <cell r="FM287">
            <v>0</v>
          </cell>
          <cell r="FN287">
            <v>0</v>
          </cell>
          <cell r="FO287">
            <v>0</v>
          </cell>
          <cell r="FP287">
            <v>0</v>
          </cell>
          <cell r="FQ287">
            <v>0</v>
          </cell>
          <cell r="FR287">
            <v>0</v>
          </cell>
          <cell r="FS287">
            <v>0</v>
          </cell>
          <cell r="FT287">
            <v>0</v>
          </cell>
          <cell r="FU287">
            <v>0</v>
          </cell>
          <cell r="FV287">
            <v>0</v>
          </cell>
          <cell r="FW287">
            <v>0</v>
          </cell>
          <cell r="FX287">
            <v>0</v>
          </cell>
          <cell r="FY287">
            <v>0</v>
          </cell>
          <cell r="FZ287">
            <v>0</v>
          </cell>
          <cell r="GA287">
            <v>0</v>
          </cell>
          <cell r="GB287">
            <v>0</v>
          </cell>
          <cell r="GC287">
            <v>0</v>
          </cell>
          <cell r="GD287">
            <v>0</v>
          </cell>
          <cell r="GE287">
            <v>0</v>
          </cell>
          <cell r="GF287">
            <v>0</v>
          </cell>
          <cell r="GG287">
            <v>0</v>
          </cell>
          <cell r="GH287">
            <v>0</v>
          </cell>
          <cell r="GI287">
            <v>0</v>
          </cell>
          <cell r="GJ287">
            <v>0</v>
          </cell>
          <cell r="GK287">
            <v>0</v>
          </cell>
          <cell r="GL287">
            <v>0</v>
          </cell>
          <cell r="GM287">
            <v>0</v>
          </cell>
          <cell r="GN287">
            <v>0</v>
          </cell>
          <cell r="GO287">
            <v>0</v>
          </cell>
          <cell r="GP287">
            <v>0</v>
          </cell>
          <cell r="GQ287">
            <v>0</v>
          </cell>
          <cell r="GR287">
            <v>0</v>
          </cell>
          <cell r="GS287">
            <v>0</v>
          </cell>
          <cell r="GT287">
            <v>0</v>
          </cell>
          <cell r="GU287">
            <v>0</v>
          </cell>
          <cell r="GV287">
            <v>0</v>
          </cell>
          <cell r="GW287">
            <v>0</v>
          </cell>
          <cell r="GX287">
            <v>0</v>
          </cell>
          <cell r="GY287">
            <v>0</v>
          </cell>
          <cell r="GZ287">
            <v>0</v>
          </cell>
          <cell r="HA287">
            <v>0</v>
          </cell>
          <cell r="HB287">
            <v>0</v>
          </cell>
          <cell r="HC287">
            <v>0</v>
          </cell>
          <cell r="HD287">
            <v>0</v>
          </cell>
          <cell r="HE287">
            <v>0</v>
          </cell>
          <cell r="HF287">
            <v>0</v>
          </cell>
          <cell r="HG287">
            <v>0</v>
          </cell>
          <cell r="HH287">
            <v>0</v>
          </cell>
          <cell r="HI287">
            <v>0</v>
          </cell>
          <cell r="HJ287">
            <v>0</v>
          </cell>
          <cell r="HK287">
            <v>0</v>
          </cell>
          <cell r="HL287">
            <v>0</v>
          </cell>
          <cell r="HM287">
            <v>0</v>
          </cell>
          <cell r="HN287">
            <v>0</v>
          </cell>
          <cell r="HO287">
            <v>0</v>
          </cell>
          <cell r="HP287">
            <v>0</v>
          </cell>
          <cell r="HQ287">
            <v>0</v>
          </cell>
          <cell r="HR287">
            <v>0</v>
          </cell>
          <cell r="HS287">
            <v>0</v>
          </cell>
          <cell r="HT287">
            <v>0</v>
          </cell>
          <cell r="HU287">
            <v>0</v>
          </cell>
          <cell r="HV287">
            <v>0</v>
          </cell>
          <cell r="HW287">
            <v>0</v>
          </cell>
          <cell r="HX287">
            <v>0</v>
          </cell>
          <cell r="HY287">
            <v>0</v>
          </cell>
          <cell r="HZ287">
            <v>0</v>
          </cell>
          <cell r="IA287">
            <v>0</v>
          </cell>
          <cell r="IB287">
            <v>0</v>
          </cell>
          <cell r="IC287">
            <v>0</v>
          </cell>
          <cell r="ID287">
            <v>0</v>
          </cell>
          <cell r="IE287">
            <v>0</v>
          </cell>
          <cell r="IF287">
            <v>0</v>
          </cell>
          <cell r="IG287">
            <v>0</v>
          </cell>
          <cell r="IH287">
            <v>0</v>
          </cell>
          <cell r="II287">
            <v>0</v>
          </cell>
          <cell r="IJ287">
            <v>0</v>
          </cell>
          <cell r="IK287">
            <v>0</v>
          </cell>
          <cell r="IL287">
            <v>0</v>
          </cell>
          <cell r="IM287">
            <v>0</v>
          </cell>
          <cell r="IN287">
            <v>0</v>
          </cell>
          <cell r="IO287">
            <v>0</v>
          </cell>
          <cell r="IP287">
            <v>0</v>
          </cell>
          <cell r="IQ287">
            <v>0</v>
          </cell>
          <cell r="IR287">
            <v>0</v>
          </cell>
          <cell r="IS287">
            <v>0</v>
          </cell>
          <cell r="IT287">
            <v>0</v>
          </cell>
          <cell r="IU287">
            <v>0</v>
          </cell>
          <cell r="IV287">
            <v>0</v>
          </cell>
          <cell r="IW287">
            <v>0</v>
          </cell>
          <cell r="IX287">
            <v>0</v>
          </cell>
          <cell r="IY287">
            <v>0</v>
          </cell>
          <cell r="IZ287">
            <v>0</v>
          </cell>
          <cell r="JA287">
            <v>0</v>
          </cell>
          <cell r="JB287">
            <v>0</v>
          </cell>
          <cell r="JC287">
            <v>0</v>
          </cell>
          <cell r="JD287">
            <v>0</v>
          </cell>
          <cell r="JE287">
            <v>0</v>
          </cell>
          <cell r="JF287">
            <v>0</v>
          </cell>
          <cell r="JG287">
            <v>0</v>
          </cell>
          <cell r="JH287">
            <v>0</v>
          </cell>
          <cell r="JI287">
            <v>0</v>
          </cell>
          <cell r="JJ287">
            <v>0</v>
          </cell>
          <cell r="JK287">
            <v>0</v>
          </cell>
          <cell r="JL287">
            <v>0</v>
          </cell>
          <cell r="JM287">
            <v>0</v>
          </cell>
          <cell r="JN287">
            <v>0</v>
          </cell>
          <cell r="JO287">
            <v>0</v>
          </cell>
          <cell r="JP287">
            <v>0</v>
          </cell>
          <cell r="JQ287">
            <v>0</v>
          </cell>
        </row>
        <row r="288">
          <cell r="F288">
            <v>0</v>
          </cell>
          <cell r="G288">
            <v>0</v>
          </cell>
          <cell r="H288">
            <v>0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0</v>
          </cell>
          <cell r="R288">
            <v>0</v>
          </cell>
          <cell r="S288">
            <v>0</v>
          </cell>
          <cell r="T288">
            <v>0</v>
          </cell>
          <cell r="U288">
            <v>0</v>
          </cell>
          <cell r="V288">
            <v>0</v>
          </cell>
          <cell r="W288">
            <v>0</v>
          </cell>
          <cell r="X288">
            <v>0</v>
          </cell>
          <cell r="Y288">
            <v>0</v>
          </cell>
          <cell r="Z288">
            <v>0</v>
          </cell>
          <cell r="AA288">
            <v>0</v>
          </cell>
          <cell r="AB288">
            <v>0</v>
          </cell>
          <cell r="AC288">
            <v>0</v>
          </cell>
          <cell r="AD288">
            <v>0</v>
          </cell>
          <cell r="AE288">
            <v>0</v>
          </cell>
          <cell r="AF288">
            <v>0</v>
          </cell>
          <cell r="AG288">
            <v>0</v>
          </cell>
          <cell r="AH288">
            <v>0</v>
          </cell>
          <cell r="AI288">
            <v>0</v>
          </cell>
          <cell r="AJ288">
            <v>0</v>
          </cell>
          <cell r="AK288">
            <v>0</v>
          </cell>
          <cell r="AL288">
            <v>0</v>
          </cell>
          <cell r="AM288">
            <v>0</v>
          </cell>
          <cell r="AN288">
            <v>0</v>
          </cell>
          <cell r="AO288">
            <v>0</v>
          </cell>
          <cell r="AP288">
            <v>0</v>
          </cell>
          <cell r="AQ288">
            <v>0</v>
          </cell>
          <cell r="AR288">
            <v>0</v>
          </cell>
          <cell r="AS288">
            <v>0</v>
          </cell>
          <cell r="AT288">
            <v>0</v>
          </cell>
          <cell r="AU288">
            <v>0</v>
          </cell>
          <cell r="AV288">
            <v>0</v>
          </cell>
          <cell r="AW288">
            <v>0</v>
          </cell>
          <cell r="AX288">
            <v>0</v>
          </cell>
          <cell r="AY288">
            <v>0</v>
          </cell>
          <cell r="AZ288">
            <v>0</v>
          </cell>
          <cell r="BA288">
            <v>0</v>
          </cell>
          <cell r="BB288">
            <v>0</v>
          </cell>
          <cell r="BC288">
            <v>0</v>
          </cell>
          <cell r="BD288">
            <v>0</v>
          </cell>
          <cell r="BE288">
            <v>0</v>
          </cell>
          <cell r="BF288">
            <v>0</v>
          </cell>
          <cell r="BG288">
            <v>0</v>
          </cell>
          <cell r="BH288">
            <v>0</v>
          </cell>
          <cell r="BI288">
            <v>0</v>
          </cell>
          <cell r="BJ288">
            <v>0</v>
          </cell>
          <cell r="BK288">
            <v>0</v>
          </cell>
          <cell r="BL288">
            <v>0</v>
          </cell>
          <cell r="BM288">
            <v>0</v>
          </cell>
          <cell r="BN288">
            <v>0</v>
          </cell>
          <cell r="BO288">
            <v>0</v>
          </cell>
          <cell r="BP288">
            <v>0</v>
          </cell>
          <cell r="BQ288">
            <v>0</v>
          </cell>
          <cell r="BR288">
            <v>0</v>
          </cell>
          <cell r="BS288">
            <v>0</v>
          </cell>
          <cell r="BT288">
            <v>0</v>
          </cell>
          <cell r="BU288">
            <v>0</v>
          </cell>
          <cell r="BV288">
            <v>0</v>
          </cell>
          <cell r="BW288">
            <v>0</v>
          </cell>
          <cell r="BX288">
            <v>0</v>
          </cell>
          <cell r="BY288">
            <v>0</v>
          </cell>
          <cell r="BZ288">
            <v>0</v>
          </cell>
          <cell r="CA288">
            <v>0</v>
          </cell>
          <cell r="CB288">
            <v>0</v>
          </cell>
          <cell r="CC288">
            <v>0</v>
          </cell>
          <cell r="CD288">
            <v>0</v>
          </cell>
          <cell r="CE288">
            <v>0</v>
          </cell>
          <cell r="CF288">
            <v>0</v>
          </cell>
          <cell r="CG288">
            <v>0</v>
          </cell>
          <cell r="CH288">
            <v>0</v>
          </cell>
          <cell r="CI288">
            <v>0</v>
          </cell>
          <cell r="CJ288">
            <v>0</v>
          </cell>
          <cell r="CK288">
            <v>0</v>
          </cell>
          <cell r="CL288">
            <v>0</v>
          </cell>
          <cell r="CM288">
            <v>0</v>
          </cell>
          <cell r="CN288">
            <v>0</v>
          </cell>
          <cell r="CO288">
            <v>0</v>
          </cell>
          <cell r="CP288">
            <v>0</v>
          </cell>
          <cell r="CQ288">
            <v>0</v>
          </cell>
          <cell r="CR288">
            <v>0</v>
          </cell>
          <cell r="CS288">
            <v>0</v>
          </cell>
          <cell r="CT288">
            <v>0</v>
          </cell>
          <cell r="CU288">
            <v>0</v>
          </cell>
          <cell r="CV288">
            <v>0</v>
          </cell>
          <cell r="CW288">
            <v>0</v>
          </cell>
          <cell r="CX288">
            <v>0</v>
          </cell>
          <cell r="CY288">
            <v>0</v>
          </cell>
          <cell r="CZ288">
            <v>0</v>
          </cell>
          <cell r="DA288">
            <v>0</v>
          </cell>
          <cell r="DB288">
            <v>0</v>
          </cell>
          <cell r="DC288">
            <v>0</v>
          </cell>
          <cell r="DD288">
            <v>0</v>
          </cell>
          <cell r="DE288">
            <v>0</v>
          </cell>
          <cell r="DF288">
            <v>0</v>
          </cell>
          <cell r="DG288">
            <v>0</v>
          </cell>
          <cell r="DH288">
            <v>0</v>
          </cell>
          <cell r="DI288">
            <v>0</v>
          </cell>
          <cell r="DJ288">
            <v>0</v>
          </cell>
          <cell r="DK288">
            <v>0</v>
          </cell>
          <cell r="DL288">
            <v>0</v>
          </cell>
          <cell r="DM288">
            <v>0</v>
          </cell>
          <cell r="DN288">
            <v>0</v>
          </cell>
          <cell r="DO288">
            <v>0</v>
          </cell>
          <cell r="DP288">
            <v>0</v>
          </cell>
          <cell r="DQ288">
            <v>0</v>
          </cell>
          <cell r="DR288">
            <v>0</v>
          </cell>
          <cell r="DS288">
            <v>0</v>
          </cell>
          <cell r="DT288">
            <v>0</v>
          </cell>
          <cell r="DU288">
            <v>0</v>
          </cell>
          <cell r="DV288">
            <v>0</v>
          </cell>
          <cell r="DW288">
            <v>0</v>
          </cell>
          <cell r="DX288">
            <v>0</v>
          </cell>
          <cell r="DY288">
            <v>0</v>
          </cell>
          <cell r="DZ288">
            <v>0</v>
          </cell>
          <cell r="EA288">
            <v>0</v>
          </cell>
          <cell r="EB288">
            <v>0</v>
          </cell>
          <cell r="EC288">
            <v>0</v>
          </cell>
          <cell r="ED288">
            <v>0</v>
          </cell>
          <cell r="EE288">
            <v>0</v>
          </cell>
          <cell r="EF288">
            <v>0</v>
          </cell>
          <cell r="EG288">
            <v>0</v>
          </cell>
          <cell r="EH288">
            <v>0</v>
          </cell>
          <cell r="EI288">
            <v>0</v>
          </cell>
          <cell r="EJ288">
            <v>0</v>
          </cell>
          <cell r="EK288">
            <v>0</v>
          </cell>
          <cell r="EL288">
            <v>0</v>
          </cell>
          <cell r="EM288">
            <v>0</v>
          </cell>
          <cell r="EN288">
            <v>0</v>
          </cell>
          <cell r="EO288">
            <v>0</v>
          </cell>
          <cell r="EP288">
            <v>0</v>
          </cell>
          <cell r="EQ288">
            <v>0</v>
          </cell>
          <cell r="ER288">
            <v>0</v>
          </cell>
          <cell r="ES288">
            <v>0</v>
          </cell>
          <cell r="ET288">
            <v>0</v>
          </cell>
          <cell r="EU288">
            <v>0</v>
          </cell>
          <cell r="EV288">
            <v>0</v>
          </cell>
          <cell r="EW288">
            <v>0</v>
          </cell>
          <cell r="EX288">
            <v>0</v>
          </cell>
          <cell r="EY288">
            <v>0</v>
          </cell>
          <cell r="EZ288">
            <v>0</v>
          </cell>
          <cell r="FA288">
            <v>0</v>
          </cell>
          <cell r="FB288">
            <v>0</v>
          </cell>
          <cell r="FC288">
            <v>0</v>
          </cell>
          <cell r="FD288">
            <v>0</v>
          </cell>
          <cell r="FE288">
            <v>0</v>
          </cell>
          <cell r="FF288">
            <v>0</v>
          </cell>
          <cell r="FG288">
            <v>0</v>
          </cell>
          <cell r="FH288">
            <v>0</v>
          </cell>
          <cell r="FI288">
            <v>0</v>
          </cell>
          <cell r="FJ288">
            <v>0</v>
          </cell>
          <cell r="FK288">
            <v>0</v>
          </cell>
          <cell r="FL288">
            <v>0</v>
          </cell>
          <cell r="FM288">
            <v>0</v>
          </cell>
          <cell r="FN288">
            <v>0</v>
          </cell>
          <cell r="FO288">
            <v>0</v>
          </cell>
          <cell r="FP288">
            <v>0</v>
          </cell>
          <cell r="FQ288">
            <v>0</v>
          </cell>
          <cell r="FR288">
            <v>0</v>
          </cell>
          <cell r="FS288">
            <v>0</v>
          </cell>
          <cell r="FT288">
            <v>0</v>
          </cell>
          <cell r="FU288">
            <v>0</v>
          </cell>
          <cell r="FV288">
            <v>0</v>
          </cell>
          <cell r="FW288">
            <v>0</v>
          </cell>
          <cell r="FX288">
            <v>0</v>
          </cell>
          <cell r="FY288">
            <v>0</v>
          </cell>
          <cell r="FZ288">
            <v>0</v>
          </cell>
          <cell r="GA288">
            <v>0</v>
          </cell>
          <cell r="GB288">
            <v>0</v>
          </cell>
          <cell r="GC288">
            <v>0</v>
          </cell>
          <cell r="GD288">
            <v>0</v>
          </cell>
          <cell r="GE288">
            <v>0</v>
          </cell>
          <cell r="GF288">
            <v>0</v>
          </cell>
          <cell r="GG288">
            <v>0</v>
          </cell>
          <cell r="GH288">
            <v>0</v>
          </cell>
          <cell r="GI288">
            <v>0</v>
          </cell>
          <cell r="GJ288">
            <v>0</v>
          </cell>
          <cell r="GK288">
            <v>0</v>
          </cell>
          <cell r="GL288">
            <v>0</v>
          </cell>
          <cell r="GM288">
            <v>0</v>
          </cell>
          <cell r="GN288">
            <v>0</v>
          </cell>
          <cell r="GO288">
            <v>0</v>
          </cell>
          <cell r="GP288">
            <v>0</v>
          </cell>
          <cell r="GQ288">
            <v>0</v>
          </cell>
          <cell r="GR288">
            <v>0</v>
          </cell>
          <cell r="GS288">
            <v>0</v>
          </cell>
          <cell r="GT288">
            <v>0</v>
          </cell>
          <cell r="GU288">
            <v>0</v>
          </cell>
          <cell r="GV288">
            <v>0</v>
          </cell>
          <cell r="GW288">
            <v>0</v>
          </cell>
          <cell r="GX288">
            <v>0</v>
          </cell>
          <cell r="GY288">
            <v>0</v>
          </cell>
          <cell r="GZ288">
            <v>0</v>
          </cell>
          <cell r="HA288">
            <v>0</v>
          </cell>
          <cell r="HB288">
            <v>0</v>
          </cell>
          <cell r="HC288">
            <v>0</v>
          </cell>
          <cell r="HD288">
            <v>0</v>
          </cell>
          <cell r="HE288">
            <v>0</v>
          </cell>
          <cell r="HF288">
            <v>0</v>
          </cell>
          <cell r="HG288">
            <v>0</v>
          </cell>
          <cell r="HH288">
            <v>0</v>
          </cell>
          <cell r="HI288">
            <v>0</v>
          </cell>
          <cell r="HJ288">
            <v>0</v>
          </cell>
          <cell r="HK288">
            <v>0</v>
          </cell>
          <cell r="HL288">
            <v>0</v>
          </cell>
          <cell r="HM288">
            <v>0</v>
          </cell>
          <cell r="HN288">
            <v>0</v>
          </cell>
          <cell r="HO288">
            <v>0</v>
          </cell>
          <cell r="HP288">
            <v>0</v>
          </cell>
          <cell r="HQ288">
            <v>0</v>
          </cell>
          <cell r="HR288">
            <v>0</v>
          </cell>
          <cell r="HS288">
            <v>0</v>
          </cell>
          <cell r="HT288">
            <v>0</v>
          </cell>
          <cell r="HU288">
            <v>0</v>
          </cell>
          <cell r="HV288">
            <v>0</v>
          </cell>
          <cell r="HW288">
            <v>0</v>
          </cell>
          <cell r="HX288">
            <v>0</v>
          </cell>
          <cell r="HY288">
            <v>0</v>
          </cell>
          <cell r="HZ288">
            <v>0</v>
          </cell>
          <cell r="IA288">
            <v>0</v>
          </cell>
          <cell r="IB288">
            <v>0</v>
          </cell>
          <cell r="IC288">
            <v>0</v>
          </cell>
          <cell r="ID288">
            <v>0</v>
          </cell>
          <cell r="IE288">
            <v>0</v>
          </cell>
          <cell r="IF288">
            <v>0</v>
          </cell>
          <cell r="IG288">
            <v>0</v>
          </cell>
          <cell r="IH288">
            <v>0</v>
          </cell>
          <cell r="II288">
            <v>0</v>
          </cell>
          <cell r="IJ288">
            <v>0</v>
          </cell>
          <cell r="IK288">
            <v>0</v>
          </cell>
          <cell r="IL288">
            <v>0</v>
          </cell>
          <cell r="IM288">
            <v>0</v>
          </cell>
          <cell r="IN288">
            <v>0</v>
          </cell>
          <cell r="IO288">
            <v>0</v>
          </cell>
          <cell r="IP288">
            <v>0</v>
          </cell>
          <cell r="IQ288">
            <v>0</v>
          </cell>
          <cell r="IR288">
            <v>0</v>
          </cell>
          <cell r="IS288">
            <v>0</v>
          </cell>
          <cell r="IT288">
            <v>0</v>
          </cell>
          <cell r="IU288">
            <v>0</v>
          </cell>
          <cell r="IV288">
            <v>0</v>
          </cell>
          <cell r="IW288">
            <v>0</v>
          </cell>
          <cell r="IX288">
            <v>0</v>
          </cell>
          <cell r="IY288">
            <v>0</v>
          </cell>
          <cell r="IZ288">
            <v>0</v>
          </cell>
          <cell r="JA288">
            <v>0</v>
          </cell>
          <cell r="JB288">
            <v>0</v>
          </cell>
          <cell r="JC288">
            <v>0</v>
          </cell>
          <cell r="JD288">
            <v>0</v>
          </cell>
          <cell r="JE288">
            <v>0</v>
          </cell>
          <cell r="JF288">
            <v>0</v>
          </cell>
          <cell r="JG288">
            <v>0</v>
          </cell>
          <cell r="JH288">
            <v>0</v>
          </cell>
          <cell r="JI288">
            <v>0</v>
          </cell>
          <cell r="JJ288">
            <v>0</v>
          </cell>
          <cell r="JK288">
            <v>0</v>
          </cell>
          <cell r="JL288">
            <v>0</v>
          </cell>
          <cell r="JM288">
            <v>0</v>
          </cell>
          <cell r="JN288">
            <v>0</v>
          </cell>
          <cell r="JO288">
            <v>0</v>
          </cell>
          <cell r="JP288">
            <v>0</v>
          </cell>
          <cell r="JQ288">
            <v>0</v>
          </cell>
        </row>
        <row r="289">
          <cell r="F289">
            <v>0</v>
          </cell>
          <cell r="G289">
            <v>0</v>
          </cell>
          <cell r="H289">
            <v>0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0</v>
          </cell>
          <cell r="R289">
            <v>0</v>
          </cell>
          <cell r="S289">
            <v>0</v>
          </cell>
          <cell r="T289">
            <v>0</v>
          </cell>
          <cell r="U289">
            <v>0</v>
          </cell>
          <cell r="V289">
            <v>0</v>
          </cell>
          <cell r="W289">
            <v>0</v>
          </cell>
          <cell r="X289">
            <v>0</v>
          </cell>
          <cell r="Y289">
            <v>0</v>
          </cell>
          <cell r="Z289">
            <v>0</v>
          </cell>
          <cell r="AA289">
            <v>0</v>
          </cell>
          <cell r="AB289">
            <v>0</v>
          </cell>
          <cell r="AC289">
            <v>0</v>
          </cell>
          <cell r="AD289">
            <v>0</v>
          </cell>
          <cell r="AE289">
            <v>0</v>
          </cell>
          <cell r="AF289">
            <v>0</v>
          </cell>
          <cell r="AG289">
            <v>0</v>
          </cell>
          <cell r="AH289">
            <v>0</v>
          </cell>
          <cell r="AI289">
            <v>0</v>
          </cell>
          <cell r="AJ289">
            <v>0</v>
          </cell>
          <cell r="AK289">
            <v>0</v>
          </cell>
          <cell r="AL289">
            <v>0</v>
          </cell>
          <cell r="AM289">
            <v>0</v>
          </cell>
          <cell r="AN289">
            <v>0</v>
          </cell>
          <cell r="AO289">
            <v>0</v>
          </cell>
          <cell r="AP289">
            <v>0</v>
          </cell>
          <cell r="AQ289">
            <v>0</v>
          </cell>
          <cell r="AR289">
            <v>0</v>
          </cell>
          <cell r="AS289">
            <v>0</v>
          </cell>
          <cell r="AT289">
            <v>0</v>
          </cell>
          <cell r="AU289">
            <v>0</v>
          </cell>
          <cell r="AV289">
            <v>0</v>
          </cell>
          <cell r="AW289">
            <v>0</v>
          </cell>
          <cell r="AX289">
            <v>0</v>
          </cell>
          <cell r="AY289">
            <v>0</v>
          </cell>
          <cell r="AZ289">
            <v>0</v>
          </cell>
          <cell r="BA289">
            <v>0</v>
          </cell>
          <cell r="BB289">
            <v>0</v>
          </cell>
          <cell r="BC289">
            <v>0</v>
          </cell>
          <cell r="BD289">
            <v>0</v>
          </cell>
          <cell r="BE289">
            <v>0</v>
          </cell>
          <cell r="BF289">
            <v>0</v>
          </cell>
          <cell r="BG289">
            <v>0</v>
          </cell>
          <cell r="BH289">
            <v>0</v>
          </cell>
          <cell r="BI289">
            <v>0</v>
          </cell>
          <cell r="BJ289">
            <v>0</v>
          </cell>
          <cell r="BK289">
            <v>0</v>
          </cell>
          <cell r="BL289">
            <v>0</v>
          </cell>
          <cell r="BM289">
            <v>0</v>
          </cell>
          <cell r="BN289">
            <v>0</v>
          </cell>
          <cell r="BO289">
            <v>0</v>
          </cell>
          <cell r="BP289">
            <v>0</v>
          </cell>
          <cell r="BQ289">
            <v>0</v>
          </cell>
          <cell r="BR289">
            <v>0</v>
          </cell>
          <cell r="BS289">
            <v>0</v>
          </cell>
          <cell r="BT289">
            <v>0</v>
          </cell>
          <cell r="BU289">
            <v>0</v>
          </cell>
          <cell r="BV289">
            <v>0</v>
          </cell>
          <cell r="BW289">
            <v>0</v>
          </cell>
          <cell r="BX289">
            <v>0</v>
          </cell>
          <cell r="BY289">
            <v>0</v>
          </cell>
          <cell r="BZ289">
            <v>0</v>
          </cell>
          <cell r="CA289">
            <v>0</v>
          </cell>
          <cell r="CB289">
            <v>0</v>
          </cell>
          <cell r="CC289">
            <v>0</v>
          </cell>
          <cell r="CD289">
            <v>0</v>
          </cell>
          <cell r="CE289">
            <v>0</v>
          </cell>
          <cell r="CF289">
            <v>0</v>
          </cell>
          <cell r="CG289">
            <v>0</v>
          </cell>
          <cell r="CH289">
            <v>0</v>
          </cell>
          <cell r="CI289">
            <v>0</v>
          </cell>
          <cell r="CJ289">
            <v>0</v>
          </cell>
          <cell r="CK289">
            <v>0</v>
          </cell>
          <cell r="CL289">
            <v>0</v>
          </cell>
          <cell r="CM289">
            <v>0</v>
          </cell>
          <cell r="CN289">
            <v>0</v>
          </cell>
          <cell r="CO289">
            <v>0</v>
          </cell>
          <cell r="CP289">
            <v>0</v>
          </cell>
          <cell r="CQ289">
            <v>0</v>
          </cell>
          <cell r="CR289">
            <v>0</v>
          </cell>
          <cell r="CS289">
            <v>0</v>
          </cell>
          <cell r="CT289">
            <v>0</v>
          </cell>
          <cell r="CU289">
            <v>0</v>
          </cell>
          <cell r="CV289">
            <v>0</v>
          </cell>
          <cell r="CW289">
            <v>0</v>
          </cell>
          <cell r="CX289">
            <v>0</v>
          </cell>
          <cell r="CY289">
            <v>0</v>
          </cell>
          <cell r="CZ289">
            <v>0</v>
          </cell>
          <cell r="DA289">
            <v>0</v>
          </cell>
          <cell r="DB289">
            <v>0</v>
          </cell>
          <cell r="DC289">
            <v>0</v>
          </cell>
          <cell r="DD289">
            <v>0</v>
          </cell>
          <cell r="DE289">
            <v>0</v>
          </cell>
          <cell r="DF289">
            <v>0</v>
          </cell>
          <cell r="DG289">
            <v>0</v>
          </cell>
          <cell r="DH289">
            <v>0</v>
          </cell>
          <cell r="DI289">
            <v>0</v>
          </cell>
          <cell r="DJ289">
            <v>0</v>
          </cell>
          <cell r="DK289">
            <v>0</v>
          </cell>
          <cell r="DL289">
            <v>0</v>
          </cell>
          <cell r="DM289">
            <v>0</v>
          </cell>
          <cell r="DN289">
            <v>0</v>
          </cell>
          <cell r="DO289">
            <v>0</v>
          </cell>
          <cell r="DP289">
            <v>0</v>
          </cell>
          <cell r="DQ289">
            <v>0</v>
          </cell>
          <cell r="DR289">
            <v>0</v>
          </cell>
          <cell r="DS289">
            <v>0</v>
          </cell>
          <cell r="DT289">
            <v>0</v>
          </cell>
          <cell r="DU289">
            <v>0</v>
          </cell>
          <cell r="DV289">
            <v>0</v>
          </cell>
          <cell r="DW289">
            <v>0</v>
          </cell>
          <cell r="DX289">
            <v>0</v>
          </cell>
          <cell r="DY289">
            <v>0</v>
          </cell>
          <cell r="DZ289">
            <v>0</v>
          </cell>
          <cell r="EA289">
            <v>0</v>
          </cell>
          <cell r="EB289">
            <v>0</v>
          </cell>
          <cell r="EC289">
            <v>0</v>
          </cell>
          <cell r="ED289">
            <v>0</v>
          </cell>
          <cell r="EE289">
            <v>0</v>
          </cell>
          <cell r="EF289">
            <v>0</v>
          </cell>
          <cell r="EG289">
            <v>0</v>
          </cell>
          <cell r="EH289">
            <v>0</v>
          </cell>
          <cell r="EI289">
            <v>0</v>
          </cell>
          <cell r="EJ289">
            <v>0</v>
          </cell>
          <cell r="EK289">
            <v>0</v>
          </cell>
          <cell r="EL289">
            <v>0</v>
          </cell>
          <cell r="EM289">
            <v>0</v>
          </cell>
          <cell r="EN289">
            <v>0</v>
          </cell>
          <cell r="EO289">
            <v>0</v>
          </cell>
          <cell r="EP289">
            <v>0</v>
          </cell>
          <cell r="EQ289">
            <v>0</v>
          </cell>
          <cell r="ER289">
            <v>0</v>
          </cell>
          <cell r="ES289">
            <v>0</v>
          </cell>
          <cell r="ET289">
            <v>0</v>
          </cell>
          <cell r="EU289">
            <v>0</v>
          </cell>
          <cell r="EV289">
            <v>0</v>
          </cell>
          <cell r="EW289">
            <v>0</v>
          </cell>
          <cell r="EX289">
            <v>0</v>
          </cell>
          <cell r="EY289">
            <v>0</v>
          </cell>
          <cell r="EZ289">
            <v>0</v>
          </cell>
          <cell r="FA289">
            <v>0</v>
          </cell>
          <cell r="FB289">
            <v>0</v>
          </cell>
          <cell r="FC289">
            <v>0</v>
          </cell>
          <cell r="FD289">
            <v>0</v>
          </cell>
          <cell r="FE289">
            <v>0</v>
          </cell>
          <cell r="FF289">
            <v>0</v>
          </cell>
          <cell r="FG289">
            <v>0</v>
          </cell>
          <cell r="FH289">
            <v>0</v>
          </cell>
          <cell r="FI289">
            <v>0</v>
          </cell>
          <cell r="FJ289">
            <v>0</v>
          </cell>
          <cell r="FK289">
            <v>0</v>
          </cell>
          <cell r="FL289">
            <v>0</v>
          </cell>
          <cell r="FM289">
            <v>0</v>
          </cell>
          <cell r="FN289">
            <v>0</v>
          </cell>
          <cell r="FO289">
            <v>0</v>
          </cell>
          <cell r="FP289">
            <v>0</v>
          </cell>
          <cell r="FQ289">
            <v>0</v>
          </cell>
          <cell r="FR289">
            <v>0</v>
          </cell>
          <cell r="FS289">
            <v>0</v>
          </cell>
          <cell r="FT289">
            <v>0</v>
          </cell>
          <cell r="FU289">
            <v>0</v>
          </cell>
          <cell r="FV289">
            <v>0</v>
          </cell>
          <cell r="FW289">
            <v>0</v>
          </cell>
          <cell r="FX289">
            <v>0</v>
          </cell>
          <cell r="FY289">
            <v>0</v>
          </cell>
          <cell r="FZ289">
            <v>0</v>
          </cell>
          <cell r="GA289">
            <v>0</v>
          </cell>
          <cell r="GB289">
            <v>0</v>
          </cell>
          <cell r="GC289">
            <v>0</v>
          </cell>
          <cell r="GD289">
            <v>0</v>
          </cell>
          <cell r="GE289">
            <v>0</v>
          </cell>
          <cell r="GF289">
            <v>0</v>
          </cell>
          <cell r="GG289">
            <v>0</v>
          </cell>
          <cell r="GH289">
            <v>0</v>
          </cell>
          <cell r="GI289">
            <v>0</v>
          </cell>
          <cell r="GJ289">
            <v>0</v>
          </cell>
          <cell r="GK289">
            <v>0</v>
          </cell>
          <cell r="GL289">
            <v>0</v>
          </cell>
          <cell r="GM289">
            <v>0</v>
          </cell>
          <cell r="GN289">
            <v>0</v>
          </cell>
          <cell r="GO289">
            <v>0</v>
          </cell>
          <cell r="GP289">
            <v>0</v>
          </cell>
          <cell r="GQ289">
            <v>0</v>
          </cell>
          <cell r="GR289">
            <v>0</v>
          </cell>
          <cell r="GS289">
            <v>0</v>
          </cell>
          <cell r="GT289">
            <v>0</v>
          </cell>
          <cell r="GU289">
            <v>0</v>
          </cell>
          <cell r="GV289">
            <v>0</v>
          </cell>
          <cell r="GW289">
            <v>0</v>
          </cell>
          <cell r="GX289">
            <v>0</v>
          </cell>
          <cell r="GY289">
            <v>0</v>
          </cell>
          <cell r="GZ289">
            <v>0</v>
          </cell>
          <cell r="HA289">
            <v>0</v>
          </cell>
          <cell r="HB289">
            <v>0</v>
          </cell>
          <cell r="HC289">
            <v>0</v>
          </cell>
          <cell r="HD289">
            <v>0</v>
          </cell>
          <cell r="HE289">
            <v>0</v>
          </cell>
          <cell r="HF289">
            <v>0</v>
          </cell>
          <cell r="HG289">
            <v>0</v>
          </cell>
          <cell r="HH289">
            <v>0</v>
          </cell>
          <cell r="HI289">
            <v>0</v>
          </cell>
          <cell r="HJ289">
            <v>0</v>
          </cell>
          <cell r="HK289">
            <v>0</v>
          </cell>
          <cell r="HL289">
            <v>0</v>
          </cell>
          <cell r="HM289">
            <v>0</v>
          </cell>
          <cell r="HN289">
            <v>0</v>
          </cell>
          <cell r="HO289">
            <v>0</v>
          </cell>
          <cell r="HP289">
            <v>0</v>
          </cell>
          <cell r="HQ289">
            <v>0</v>
          </cell>
          <cell r="HR289">
            <v>0</v>
          </cell>
          <cell r="HS289">
            <v>0</v>
          </cell>
          <cell r="HT289">
            <v>0</v>
          </cell>
          <cell r="HU289">
            <v>0</v>
          </cell>
          <cell r="HV289">
            <v>0</v>
          </cell>
          <cell r="HW289">
            <v>0</v>
          </cell>
          <cell r="HX289">
            <v>0</v>
          </cell>
          <cell r="HY289">
            <v>0</v>
          </cell>
          <cell r="HZ289">
            <v>0</v>
          </cell>
          <cell r="IA289">
            <v>0</v>
          </cell>
          <cell r="IB289">
            <v>0</v>
          </cell>
          <cell r="IC289">
            <v>0</v>
          </cell>
          <cell r="ID289">
            <v>0</v>
          </cell>
          <cell r="IE289">
            <v>0</v>
          </cell>
          <cell r="IF289">
            <v>0</v>
          </cell>
          <cell r="IG289">
            <v>0</v>
          </cell>
          <cell r="IH289">
            <v>0</v>
          </cell>
          <cell r="II289">
            <v>0</v>
          </cell>
          <cell r="IJ289">
            <v>0</v>
          </cell>
          <cell r="IK289">
            <v>0</v>
          </cell>
          <cell r="IL289">
            <v>0</v>
          </cell>
          <cell r="IM289">
            <v>0</v>
          </cell>
          <cell r="IN289">
            <v>0</v>
          </cell>
          <cell r="IO289">
            <v>0</v>
          </cell>
          <cell r="IP289">
            <v>0</v>
          </cell>
          <cell r="IQ289">
            <v>0</v>
          </cell>
          <cell r="IR289">
            <v>0</v>
          </cell>
          <cell r="IS289">
            <v>0</v>
          </cell>
          <cell r="IT289">
            <v>0</v>
          </cell>
          <cell r="IU289">
            <v>0</v>
          </cell>
          <cell r="IV289">
            <v>0</v>
          </cell>
          <cell r="IW289">
            <v>0</v>
          </cell>
          <cell r="IX289">
            <v>0</v>
          </cell>
          <cell r="IY289">
            <v>0</v>
          </cell>
          <cell r="IZ289">
            <v>0</v>
          </cell>
          <cell r="JA289">
            <v>0</v>
          </cell>
          <cell r="JB289">
            <v>0</v>
          </cell>
          <cell r="JC289">
            <v>0</v>
          </cell>
          <cell r="JD289">
            <v>0</v>
          </cell>
          <cell r="JE289">
            <v>0</v>
          </cell>
          <cell r="JF289">
            <v>0</v>
          </cell>
          <cell r="JG289">
            <v>0</v>
          </cell>
          <cell r="JH289">
            <v>0</v>
          </cell>
          <cell r="JI289">
            <v>0</v>
          </cell>
          <cell r="JJ289">
            <v>0</v>
          </cell>
          <cell r="JK289">
            <v>0</v>
          </cell>
          <cell r="JL289">
            <v>0</v>
          </cell>
          <cell r="JM289">
            <v>0</v>
          </cell>
          <cell r="JN289">
            <v>0</v>
          </cell>
          <cell r="JO289">
            <v>0</v>
          </cell>
          <cell r="JP289">
            <v>0</v>
          </cell>
          <cell r="JQ289">
            <v>0</v>
          </cell>
        </row>
        <row r="290">
          <cell r="F290">
            <v>0</v>
          </cell>
          <cell r="G290">
            <v>0</v>
          </cell>
          <cell r="H290">
            <v>0</v>
          </cell>
          <cell r="I290">
            <v>0</v>
          </cell>
          <cell r="J290">
            <v>0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0</v>
          </cell>
          <cell r="R290">
            <v>0</v>
          </cell>
          <cell r="S290">
            <v>0</v>
          </cell>
          <cell r="T290">
            <v>0</v>
          </cell>
          <cell r="U290">
            <v>0</v>
          </cell>
          <cell r="V290">
            <v>0</v>
          </cell>
          <cell r="W290">
            <v>0</v>
          </cell>
          <cell r="X290">
            <v>0</v>
          </cell>
          <cell r="Y290">
            <v>0</v>
          </cell>
          <cell r="Z290">
            <v>0</v>
          </cell>
          <cell r="AA290">
            <v>0</v>
          </cell>
          <cell r="AB290">
            <v>0</v>
          </cell>
          <cell r="AC290">
            <v>0</v>
          </cell>
          <cell r="AD290">
            <v>0</v>
          </cell>
          <cell r="AE290">
            <v>0</v>
          </cell>
          <cell r="AF290">
            <v>0</v>
          </cell>
          <cell r="AG290">
            <v>0</v>
          </cell>
          <cell r="AH290">
            <v>0</v>
          </cell>
          <cell r="AI290">
            <v>0</v>
          </cell>
          <cell r="AJ290">
            <v>0</v>
          </cell>
          <cell r="AK290">
            <v>0</v>
          </cell>
          <cell r="AL290">
            <v>0</v>
          </cell>
          <cell r="AM290">
            <v>0</v>
          </cell>
          <cell r="AN290">
            <v>0</v>
          </cell>
          <cell r="AO290">
            <v>0</v>
          </cell>
          <cell r="AP290">
            <v>0</v>
          </cell>
          <cell r="AQ290">
            <v>0</v>
          </cell>
          <cell r="AR290">
            <v>0</v>
          </cell>
          <cell r="AS290">
            <v>0</v>
          </cell>
          <cell r="AT290">
            <v>0</v>
          </cell>
          <cell r="AU290">
            <v>0</v>
          </cell>
          <cell r="AV290">
            <v>0</v>
          </cell>
          <cell r="AW290">
            <v>0</v>
          </cell>
          <cell r="AX290">
            <v>0</v>
          </cell>
          <cell r="AY290">
            <v>0</v>
          </cell>
          <cell r="AZ290">
            <v>0</v>
          </cell>
          <cell r="BA290">
            <v>0</v>
          </cell>
          <cell r="BB290">
            <v>0</v>
          </cell>
          <cell r="BC290">
            <v>0</v>
          </cell>
          <cell r="BD290">
            <v>0</v>
          </cell>
          <cell r="BE290">
            <v>0</v>
          </cell>
          <cell r="BF290">
            <v>0</v>
          </cell>
          <cell r="BG290">
            <v>0</v>
          </cell>
          <cell r="BH290">
            <v>0</v>
          </cell>
          <cell r="BI290">
            <v>0</v>
          </cell>
          <cell r="BJ290">
            <v>0</v>
          </cell>
          <cell r="BK290">
            <v>0</v>
          </cell>
          <cell r="BL290">
            <v>0</v>
          </cell>
          <cell r="BM290">
            <v>0</v>
          </cell>
          <cell r="BN290">
            <v>0</v>
          </cell>
          <cell r="BO290">
            <v>0</v>
          </cell>
          <cell r="BP290">
            <v>0</v>
          </cell>
          <cell r="BQ290">
            <v>0</v>
          </cell>
          <cell r="BR290">
            <v>0</v>
          </cell>
          <cell r="BS290">
            <v>0</v>
          </cell>
          <cell r="BT290">
            <v>0</v>
          </cell>
          <cell r="BU290">
            <v>0</v>
          </cell>
          <cell r="BV290">
            <v>0</v>
          </cell>
          <cell r="BW290">
            <v>0</v>
          </cell>
          <cell r="BX290">
            <v>0</v>
          </cell>
          <cell r="BY290">
            <v>0</v>
          </cell>
          <cell r="BZ290">
            <v>0</v>
          </cell>
          <cell r="CA290">
            <v>0</v>
          </cell>
          <cell r="CB290">
            <v>0</v>
          </cell>
          <cell r="CC290">
            <v>0</v>
          </cell>
          <cell r="CD290">
            <v>0</v>
          </cell>
          <cell r="CE290">
            <v>0</v>
          </cell>
          <cell r="CF290">
            <v>0</v>
          </cell>
          <cell r="CG290">
            <v>0</v>
          </cell>
          <cell r="CH290">
            <v>0</v>
          </cell>
          <cell r="CI290">
            <v>0</v>
          </cell>
          <cell r="CJ290">
            <v>0</v>
          </cell>
          <cell r="CK290">
            <v>0</v>
          </cell>
          <cell r="CL290">
            <v>0</v>
          </cell>
          <cell r="CM290">
            <v>0</v>
          </cell>
          <cell r="CN290">
            <v>0</v>
          </cell>
          <cell r="CO290">
            <v>0</v>
          </cell>
          <cell r="CP290">
            <v>0</v>
          </cell>
          <cell r="CQ290">
            <v>0</v>
          </cell>
          <cell r="CR290">
            <v>0</v>
          </cell>
          <cell r="CS290">
            <v>0</v>
          </cell>
          <cell r="CT290">
            <v>0</v>
          </cell>
          <cell r="CU290">
            <v>0</v>
          </cell>
          <cell r="CV290">
            <v>0</v>
          </cell>
          <cell r="CW290">
            <v>0</v>
          </cell>
          <cell r="CX290">
            <v>0</v>
          </cell>
          <cell r="CY290">
            <v>0</v>
          </cell>
          <cell r="CZ290">
            <v>0</v>
          </cell>
          <cell r="DA290">
            <v>0</v>
          </cell>
          <cell r="DB290">
            <v>0</v>
          </cell>
          <cell r="DC290">
            <v>0</v>
          </cell>
          <cell r="DD290">
            <v>0</v>
          </cell>
          <cell r="DE290">
            <v>0</v>
          </cell>
          <cell r="DF290">
            <v>0</v>
          </cell>
          <cell r="DG290">
            <v>0</v>
          </cell>
          <cell r="DH290">
            <v>0</v>
          </cell>
          <cell r="DI290">
            <v>0</v>
          </cell>
          <cell r="DJ290">
            <v>0</v>
          </cell>
          <cell r="DK290">
            <v>0</v>
          </cell>
          <cell r="DL290">
            <v>0</v>
          </cell>
          <cell r="DM290">
            <v>0</v>
          </cell>
          <cell r="DN290">
            <v>0</v>
          </cell>
          <cell r="DO290">
            <v>0</v>
          </cell>
          <cell r="DP290">
            <v>0</v>
          </cell>
          <cell r="DQ290">
            <v>0</v>
          </cell>
          <cell r="DR290">
            <v>0</v>
          </cell>
          <cell r="DS290">
            <v>0</v>
          </cell>
          <cell r="DT290">
            <v>0</v>
          </cell>
          <cell r="DU290">
            <v>0</v>
          </cell>
          <cell r="DV290">
            <v>0</v>
          </cell>
          <cell r="DW290">
            <v>0</v>
          </cell>
          <cell r="DX290">
            <v>0</v>
          </cell>
          <cell r="DY290">
            <v>0</v>
          </cell>
          <cell r="DZ290">
            <v>0</v>
          </cell>
          <cell r="EA290">
            <v>0</v>
          </cell>
          <cell r="EB290">
            <v>0</v>
          </cell>
          <cell r="EC290">
            <v>0</v>
          </cell>
          <cell r="ED290">
            <v>0</v>
          </cell>
          <cell r="EE290">
            <v>0</v>
          </cell>
          <cell r="EF290">
            <v>0</v>
          </cell>
          <cell r="EG290">
            <v>0</v>
          </cell>
          <cell r="EH290">
            <v>0</v>
          </cell>
          <cell r="EI290">
            <v>0</v>
          </cell>
          <cell r="EJ290">
            <v>0</v>
          </cell>
          <cell r="EK290">
            <v>0</v>
          </cell>
          <cell r="EL290">
            <v>0</v>
          </cell>
          <cell r="EM290">
            <v>0</v>
          </cell>
          <cell r="EN290">
            <v>0</v>
          </cell>
          <cell r="EO290">
            <v>0</v>
          </cell>
          <cell r="EP290">
            <v>0</v>
          </cell>
          <cell r="EQ290">
            <v>0</v>
          </cell>
          <cell r="ER290">
            <v>0</v>
          </cell>
          <cell r="ES290">
            <v>0</v>
          </cell>
          <cell r="ET290">
            <v>0</v>
          </cell>
          <cell r="EU290">
            <v>0</v>
          </cell>
          <cell r="EV290">
            <v>0</v>
          </cell>
          <cell r="EW290">
            <v>0</v>
          </cell>
          <cell r="EX290">
            <v>0</v>
          </cell>
          <cell r="EY290">
            <v>0</v>
          </cell>
          <cell r="EZ290">
            <v>0</v>
          </cell>
          <cell r="FA290">
            <v>0</v>
          </cell>
          <cell r="FB290">
            <v>0</v>
          </cell>
          <cell r="FC290">
            <v>0</v>
          </cell>
          <cell r="FD290">
            <v>0</v>
          </cell>
          <cell r="FE290">
            <v>0</v>
          </cell>
          <cell r="FF290">
            <v>0</v>
          </cell>
          <cell r="FG290">
            <v>0</v>
          </cell>
          <cell r="FH290">
            <v>0</v>
          </cell>
          <cell r="FI290">
            <v>0</v>
          </cell>
          <cell r="FJ290">
            <v>0</v>
          </cell>
          <cell r="FK290">
            <v>0</v>
          </cell>
          <cell r="FL290">
            <v>0</v>
          </cell>
          <cell r="FM290">
            <v>0</v>
          </cell>
          <cell r="FN290">
            <v>0</v>
          </cell>
          <cell r="FO290">
            <v>0</v>
          </cell>
          <cell r="FP290">
            <v>0</v>
          </cell>
          <cell r="FQ290">
            <v>0</v>
          </cell>
          <cell r="FR290">
            <v>0</v>
          </cell>
          <cell r="FS290">
            <v>0</v>
          </cell>
          <cell r="FT290">
            <v>0</v>
          </cell>
          <cell r="FU290">
            <v>0</v>
          </cell>
          <cell r="FV290">
            <v>0</v>
          </cell>
          <cell r="FW290">
            <v>0</v>
          </cell>
          <cell r="FX290">
            <v>0</v>
          </cell>
          <cell r="FY290">
            <v>0</v>
          </cell>
          <cell r="FZ290">
            <v>0</v>
          </cell>
          <cell r="GA290">
            <v>0</v>
          </cell>
          <cell r="GB290">
            <v>0</v>
          </cell>
          <cell r="GC290">
            <v>0</v>
          </cell>
          <cell r="GD290">
            <v>0</v>
          </cell>
          <cell r="GE290">
            <v>0</v>
          </cell>
          <cell r="GF290">
            <v>0</v>
          </cell>
          <cell r="GG290">
            <v>0</v>
          </cell>
          <cell r="GH290">
            <v>0</v>
          </cell>
          <cell r="GI290">
            <v>0</v>
          </cell>
          <cell r="GJ290">
            <v>0</v>
          </cell>
          <cell r="GK290">
            <v>0</v>
          </cell>
          <cell r="GL290">
            <v>0</v>
          </cell>
          <cell r="GM290">
            <v>0</v>
          </cell>
          <cell r="GN290">
            <v>0</v>
          </cell>
          <cell r="GO290">
            <v>0</v>
          </cell>
          <cell r="GP290">
            <v>0</v>
          </cell>
          <cell r="GQ290">
            <v>0</v>
          </cell>
          <cell r="GR290">
            <v>0</v>
          </cell>
          <cell r="GS290">
            <v>0</v>
          </cell>
          <cell r="GT290">
            <v>0</v>
          </cell>
          <cell r="GU290">
            <v>0</v>
          </cell>
          <cell r="GV290">
            <v>0</v>
          </cell>
          <cell r="GW290">
            <v>0</v>
          </cell>
          <cell r="GX290">
            <v>0</v>
          </cell>
          <cell r="GY290">
            <v>0</v>
          </cell>
          <cell r="GZ290">
            <v>0</v>
          </cell>
          <cell r="HA290">
            <v>0</v>
          </cell>
          <cell r="HB290">
            <v>0</v>
          </cell>
          <cell r="HC290">
            <v>0</v>
          </cell>
          <cell r="HD290">
            <v>0</v>
          </cell>
          <cell r="HE290">
            <v>0</v>
          </cell>
          <cell r="HF290">
            <v>0</v>
          </cell>
          <cell r="HG290">
            <v>0</v>
          </cell>
          <cell r="HH290">
            <v>0</v>
          </cell>
          <cell r="HI290">
            <v>0</v>
          </cell>
          <cell r="HJ290">
            <v>0</v>
          </cell>
          <cell r="HK290">
            <v>0</v>
          </cell>
          <cell r="HL290">
            <v>0</v>
          </cell>
          <cell r="HM290">
            <v>0</v>
          </cell>
          <cell r="HN290">
            <v>0</v>
          </cell>
          <cell r="HO290">
            <v>0</v>
          </cell>
          <cell r="HP290">
            <v>0</v>
          </cell>
          <cell r="HQ290">
            <v>0</v>
          </cell>
          <cell r="HR290">
            <v>0</v>
          </cell>
          <cell r="HS290">
            <v>0</v>
          </cell>
          <cell r="HT290">
            <v>0</v>
          </cell>
          <cell r="HU290">
            <v>0</v>
          </cell>
          <cell r="HV290">
            <v>0</v>
          </cell>
          <cell r="HW290">
            <v>0</v>
          </cell>
          <cell r="HX290">
            <v>0</v>
          </cell>
          <cell r="HY290">
            <v>0</v>
          </cell>
          <cell r="HZ290">
            <v>0</v>
          </cell>
          <cell r="IA290">
            <v>0</v>
          </cell>
          <cell r="IB290">
            <v>0</v>
          </cell>
          <cell r="IC290">
            <v>0</v>
          </cell>
          <cell r="ID290">
            <v>0</v>
          </cell>
          <cell r="IE290">
            <v>0</v>
          </cell>
          <cell r="IF290">
            <v>0</v>
          </cell>
          <cell r="IG290">
            <v>0</v>
          </cell>
          <cell r="IH290">
            <v>0</v>
          </cell>
          <cell r="II290">
            <v>0</v>
          </cell>
          <cell r="IJ290">
            <v>0</v>
          </cell>
          <cell r="IK290">
            <v>0</v>
          </cell>
          <cell r="IL290">
            <v>0</v>
          </cell>
          <cell r="IM290">
            <v>0</v>
          </cell>
          <cell r="IN290">
            <v>0</v>
          </cell>
          <cell r="IO290">
            <v>0</v>
          </cell>
          <cell r="IP290">
            <v>0</v>
          </cell>
          <cell r="IQ290">
            <v>0</v>
          </cell>
          <cell r="IR290">
            <v>0</v>
          </cell>
          <cell r="IS290">
            <v>0</v>
          </cell>
          <cell r="IT290">
            <v>0</v>
          </cell>
          <cell r="IU290">
            <v>0</v>
          </cell>
          <cell r="IV290">
            <v>0</v>
          </cell>
          <cell r="IW290">
            <v>0</v>
          </cell>
          <cell r="IX290">
            <v>0</v>
          </cell>
          <cell r="IY290">
            <v>0</v>
          </cell>
          <cell r="IZ290">
            <v>0</v>
          </cell>
          <cell r="JA290">
            <v>0</v>
          </cell>
          <cell r="JB290">
            <v>0</v>
          </cell>
          <cell r="JC290">
            <v>0</v>
          </cell>
          <cell r="JD290">
            <v>0</v>
          </cell>
          <cell r="JE290">
            <v>0</v>
          </cell>
          <cell r="JF290">
            <v>0</v>
          </cell>
          <cell r="JG290">
            <v>0</v>
          </cell>
          <cell r="JH290">
            <v>0</v>
          </cell>
          <cell r="JI290">
            <v>0</v>
          </cell>
          <cell r="JJ290">
            <v>0</v>
          </cell>
          <cell r="JK290">
            <v>0</v>
          </cell>
          <cell r="JL290">
            <v>0</v>
          </cell>
          <cell r="JM290">
            <v>0</v>
          </cell>
          <cell r="JN290">
            <v>0</v>
          </cell>
          <cell r="JO290">
            <v>0</v>
          </cell>
          <cell r="JP290">
            <v>0</v>
          </cell>
          <cell r="JQ290">
            <v>0</v>
          </cell>
        </row>
        <row r="291">
          <cell r="F291">
            <v>0</v>
          </cell>
          <cell r="G291">
            <v>0</v>
          </cell>
          <cell r="H291">
            <v>0</v>
          </cell>
          <cell r="I291">
            <v>0</v>
          </cell>
          <cell r="J291">
            <v>0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0</v>
          </cell>
          <cell r="R291">
            <v>0</v>
          </cell>
          <cell r="S291">
            <v>0</v>
          </cell>
          <cell r="T291">
            <v>0</v>
          </cell>
          <cell r="U291">
            <v>0</v>
          </cell>
          <cell r="V291">
            <v>0</v>
          </cell>
          <cell r="W291">
            <v>0</v>
          </cell>
          <cell r="X291">
            <v>0</v>
          </cell>
          <cell r="Y291">
            <v>0</v>
          </cell>
          <cell r="Z291">
            <v>0</v>
          </cell>
          <cell r="AA291">
            <v>0</v>
          </cell>
          <cell r="AB291">
            <v>0</v>
          </cell>
          <cell r="AC291">
            <v>0</v>
          </cell>
          <cell r="AD291">
            <v>0</v>
          </cell>
          <cell r="AE291">
            <v>0</v>
          </cell>
          <cell r="AF291">
            <v>0</v>
          </cell>
          <cell r="AG291">
            <v>0</v>
          </cell>
          <cell r="AH291">
            <v>0</v>
          </cell>
          <cell r="AI291">
            <v>0</v>
          </cell>
          <cell r="AJ291">
            <v>0</v>
          </cell>
          <cell r="AK291">
            <v>0</v>
          </cell>
          <cell r="AL291">
            <v>0</v>
          </cell>
          <cell r="AM291">
            <v>0</v>
          </cell>
          <cell r="AN291">
            <v>0</v>
          </cell>
          <cell r="AO291">
            <v>0</v>
          </cell>
          <cell r="AP291">
            <v>0</v>
          </cell>
          <cell r="AQ291">
            <v>0</v>
          </cell>
          <cell r="AR291">
            <v>0</v>
          </cell>
          <cell r="AS291">
            <v>0</v>
          </cell>
          <cell r="AT291">
            <v>0</v>
          </cell>
          <cell r="AU291">
            <v>0</v>
          </cell>
          <cell r="AV291">
            <v>0</v>
          </cell>
          <cell r="AW291">
            <v>0</v>
          </cell>
          <cell r="AX291">
            <v>0</v>
          </cell>
          <cell r="AY291">
            <v>0</v>
          </cell>
          <cell r="AZ291">
            <v>0</v>
          </cell>
          <cell r="BA291">
            <v>0</v>
          </cell>
          <cell r="BB291">
            <v>0</v>
          </cell>
          <cell r="BC291">
            <v>0</v>
          </cell>
          <cell r="BD291">
            <v>0</v>
          </cell>
          <cell r="BE291">
            <v>0</v>
          </cell>
          <cell r="BF291">
            <v>0</v>
          </cell>
          <cell r="BG291">
            <v>0</v>
          </cell>
          <cell r="BH291">
            <v>0</v>
          </cell>
          <cell r="BI291">
            <v>0</v>
          </cell>
          <cell r="BJ291">
            <v>0</v>
          </cell>
          <cell r="BK291">
            <v>0</v>
          </cell>
          <cell r="BL291">
            <v>0</v>
          </cell>
          <cell r="BM291">
            <v>0</v>
          </cell>
          <cell r="BN291">
            <v>0</v>
          </cell>
          <cell r="BO291">
            <v>0</v>
          </cell>
          <cell r="BP291">
            <v>0</v>
          </cell>
          <cell r="BQ291">
            <v>0</v>
          </cell>
          <cell r="BR291">
            <v>0</v>
          </cell>
          <cell r="BS291">
            <v>0</v>
          </cell>
          <cell r="BT291">
            <v>0</v>
          </cell>
          <cell r="BU291">
            <v>0</v>
          </cell>
          <cell r="BV291">
            <v>0</v>
          </cell>
          <cell r="BW291">
            <v>0</v>
          </cell>
          <cell r="BX291">
            <v>0</v>
          </cell>
          <cell r="BY291">
            <v>0</v>
          </cell>
          <cell r="BZ291">
            <v>0</v>
          </cell>
          <cell r="CA291">
            <v>0</v>
          </cell>
          <cell r="CB291">
            <v>0</v>
          </cell>
          <cell r="CC291">
            <v>0</v>
          </cell>
          <cell r="CD291">
            <v>0</v>
          </cell>
          <cell r="CE291">
            <v>0</v>
          </cell>
          <cell r="CF291">
            <v>0</v>
          </cell>
          <cell r="CG291">
            <v>0</v>
          </cell>
          <cell r="CH291">
            <v>0</v>
          </cell>
          <cell r="CI291">
            <v>0</v>
          </cell>
          <cell r="CJ291">
            <v>0</v>
          </cell>
          <cell r="CK291">
            <v>0</v>
          </cell>
          <cell r="CL291">
            <v>0</v>
          </cell>
          <cell r="CM291">
            <v>0</v>
          </cell>
          <cell r="CN291">
            <v>0</v>
          </cell>
          <cell r="CO291">
            <v>0</v>
          </cell>
          <cell r="CP291">
            <v>0</v>
          </cell>
          <cell r="CQ291">
            <v>0</v>
          </cell>
          <cell r="CR291">
            <v>0</v>
          </cell>
          <cell r="CS291">
            <v>0</v>
          </cell>
          <cell r="CT291">
            <v>0</v>
          </cell>
          <cell r="CU291">
            <v>0</v>
          </cell>
          <cell r="CV291">
            <v>0</v>
          </cell>
          <cell r="CW291">
            <v>0</v>
          </cell>
          <cell r="CX291">
            <v>0</v>
          </cell>
          <cell r="CY291">
            <v>0</v>
          </cell>
          <cell r="CZ291">
            <v>0</v>
          </cell>
          <cell r="DA291">
            <v>0</v>
          </cell>
          <cell r="DB291">
            <v>0</v>
          </cell>
          <cell r="DC291">
            <v>0</v>
          </cell>
          <cell r="DD291">
            <v>0</v>
          </cell>
          <cell r="DE291">
            <v>0</v>
          </cell>
          <cell r="DF291">
            <v>0</v>
          </cell>
          <cell r="DG291">
            <v>0</v>
          </cell>
          <cell r="DH291">
            <v>0</v>
          </cell>
          <cell r="DI291">
            <v>0</v>
          </cell>
          <cell r="DJ291">
            <v>0</v>
          </cell>
          <cell r="DK291">
            <v>0</v>
          </cell>
          <cell r="DL291">
            <v>0</v>
          </cell>
          <cell r="DM291">
            <v>0</v>
          </cell>
          <cell r="DN291">
            <v>0</v>
          </cell>
          <cell r="DO291">
            <v>0</v>
          </cell>
          <cell r="DP291">
            <v>0</v>
          </cell>
          <cell r="DQ291">
            <v>0</v>
          </cell>
          <cell r="DR291">
            <v>0</v>
          </cell>
          <cell r="DS291">
            <v>0</v>
          </cell>
          <cell r="DT291">
            <v>0</v>
          </cell>
          <cell r="DU291">
            <v>0</v>
          </cell>
          <cell r="DV291">
            <v>0</v>
          </cell>
          <cell r="DW291">
            <v>0</v>
          </cell>
          <cell r="DX291">
            <v>0</v>
          </cell>
          <cell r="DY291">
            <v>0</v>
          </cell>
          <cell r="DZ291">
            <v>0</v>
          </cell>
          <cell r="EA291">
            <v>0</v>
          </cell>
          <cell r="EB291">
            <v>0</v>
          </cell>
          <cell r="EC291">
            <v>0</v>
          </cell>
          <cell r="ED291">
            <v>0</v>
          </cell>
          <cell r="EE291">
            <v>0</v>
          </cell>
          <cell r="EF291">
            <v>0</v>
          </cell>
          <cell r="EG291">
            <v>0</v>
          </cell>
          <cell r="EH291">
            <v>0</v>
          </cell>
          <cell r="EI291">
            <v>0</v>
          </cell>
          <cell r="EJ291">
            <v>0</v>
          </cell>
          <cell r="EK291">
            <v>0</v>
          </cell>
          <cell r="EL291">
            <v>0</v>
          </cell>
          <cell r="EM291">
            <v>0</v>
          </cell>
          <cell r="EN291">
            <v>0</v>
          </cell>
          <cell r="EO291">
            <v>0</v>
          </cell>
          <cell r="EP291">
            <v>0</v>
          </cell>
          <cell r="EQ291">
            <v>0</v>
          </cell>
          <cell r="ER291">
            <v>0</v>
          </cell>
          <cell r="ES291">
            <v>0</v>
          </cell>
          <cell r="ET291">
            <v>0</v>
          </cell>
          <cell r="EU291">
            <v>0</v>
          </cell>
          <cell r="EV291">
            <v>0</v>
          </cell>
          <cell r="EW291">
            <v>0</v>
          </cell>
          <cell r="EX291">
            <v>0</v>
          </cell>
          <cell r="EY291">
            <v>0</v>
          </cell>
          <cell r="EZ291">
            <v>0</v>
          </cell>
          <cell r="FA291">
            <v>0</v>
          </cell>
          <cell r="FB291">
            <v>0</v>
          </cell>
          <cell r="FC291">
            <v>0</v>
          </cell>
          <cell r="FD291">
            <v>0</v>
          </cell>
          <cell r="FE291">
            <v>0</v>
          </cell>
          <cell r="FF291">
            <v>0</v>
          </cell>
          <cell r="FG291">
            <v>0</v>
          </cell>
          <cell r="FH291">
            <v>0</v>
          </cell>
          <cell r="FI291">
            <v>0</v>
          </cell>
          <cell r="FJ291">
            <v>0</v>
          </cell>
          <cell r="FK291">
            <v>0</v>
          </cell>
          <cell r="FL291">
            <v>0</v>
          </cell>
          <cell r="FM291">
            <v>0</v>
          </cell>
          <cell r="FN291">
            <v>0</v>
          </cell>
          <cell r="FO291">
            <v>0</v>
          </cell>
          <cell r="FP291">
            <v>0</v>
          </cell>
          <cell r="FQ291">
            <v>0</v>
          </cell>
          <cell r="FR291">
            <v>0</v>
          </cell>
          <cell r="FS291">
            <v>0</v>
          </cell>
          <cell r="FT291">
            <v>0</v>
          </cell>
          <cell r="FU291">
            <v>0</v>
          </cell>
          <cell r="FV291">
            <v>0</v>
          </cell>
          <cell r="FW291">
            <v>0</v>
          </cell>
          <cell r="FX291">
            <v>0</v>
          </cell>
          <cell r="FY291">
            <v>0</v>
          </cell>
          <cell r="FZ291">
            <v>0</v>
          </cell>
          <cell r="GA291">
            <v>0</v>
          </cell>
          <cell r="GB291">
            <v>0</v>
          </cell>
          <cell r="GC291">
            <v>0</v>
          </cell>
          <cell r="GD291">
            <v>0</v>
          </cell>
          <cell r="GE291">
            <v>0</v>
          </cell>
          <cell r="GF291">
            <v>0</v>
          </cell>
          <cell r="GG291">
            <v>0</v>
          </cell>
          <cell r="GH291">
            <v>0</v>
          </cell>
          <cell r="GI291">
            <v>0</v>
          </cell>
          <cell r="GJ291">
            <v>0</v>
          </cell>
          <cell r="GK291">
            <v>0</v>
          </cell>
          <cell r="GL291">
            <v>0</v>
          </cell>
          <cell r="GM291">
            <v>0</v>
          </cell>
          <cell r="GN291">
            <v>0</v>
          </cell>
          <cell r="GO291">
            <v>0</v>
          </cell>
          <cell r="GP291">
            <v>0</v>
          </cell>
          <cell r="GQ291">
            <v>0</v>
          </cell>
          <cell r="GR291">
            <v>0</v>
          </cell>
          <cell r="GS291">
            <v>0</v>
          </cell>
          <cell r="GT291">
            <v>0</v>
          </cell>
          <cell r="GU291">
            <v>0</v>
          </cell>
          <cell r="GV291">
            <v>0</v>
          </cell>
          <cell r="GW291">
            <v>0</v>
          </cell>
          <cell r="GX291">
            <v>0</v>
          </cell>
          <cell r="GY291">
            <v>0</v>
          </cell>
          <cell r="GZ291">
            <v>0</v>
          </cell>
          <cell r="HA291">
            <v>0</v>
          </cell>
          <cell r="HB291">
            <v>0</v>
          </cell>
          <cell r="HC291">
            <v>0</v>
          </cell>
          <cell r="HD291">
            <v>0</v>
          </cell>
          <cell r="HE291">
            <v>0</v>
          </cell>
          <cell r="HF291">
            <v>0</v>
          </cell>
          <cell r="HG291">
            <v>0</v>
          </cell>
          <cell r="HH291">
            <v>0</v>
          </cell>
          <cell r="HI291">
            <v>0</v>
          </cell>
          <cell r="HJ291">
            <v>0</v>
          </cell>
          <cell r="HK291">
            <v>0</v>
          </cell>
          <cell r="HL291">
            <v>0</v>
          </cell>
          <cell r="HM291">
            <v>0</v>
          </cell>
          <cell r="HN291">
            <v>0</v>
          </cell>
          <cell r="HO291">
            <v>0</v>
          </cell>
          <cell r="HP291">
            <v>0</v>
          </cell>
          <cell r="HQ291">
            <v>0</v>
          </cell>
          <cell r="HR291">
            <v>0</v>
          </cell>
          <cell r="HS291">
            <v>0</v>
          </cell>
          <cell r="HT291">
            <v>0</v>
          </cell>
          <cell r="HU291">
            <v>0</v>
          </cell>
          <cell r="HV291">
            <v>0</v>
          </cell>
          <cell r="HW291">
            <v>0</v>
          </cell>
          <cell r="HX291">
            <v>0</v>
          </cell>
          <cell r="HY291">
            <v>0</v>
          </cell>
          <cell r="HZ291">
            <v>0</v>
          </cell>
          <cell r="IA291">
            <v>0</v>
          </cell>
          <cell r="IB291">
            <v>0</v>
          </cell>
          <cell r="IC291">
            <v>0</v>
          </cell>
          <cell r="ID291">
            <v>0</v>
          </cell>
          <cell r="IE291">
            <v>0</v>
          </cell>
          <cell r="IF291">
            <v>0</v>
          </cell>
          <cell r="IG291">
            <v>0</v>
          </cell>
          <cell r="IH291">
            <v>0</v>
          </cell>
          <cell r="II291">
            <v>0</v>
          </cell>
          <cell r="IJ291">
            <v>0</v>
          </cell>
          <cell r="IK291">
            <v>0</v>
          </cell>
          <cell r="IL291">
            <v>0</v>
          </cell>
          <cell r="IM291">
            <v>0</v>
          </cell>
          <cell r="IN291">
            <v>0</v>
          </cell>
          <cell r="IO291">
            <v>0</v>
          </cell>
          <cell r="IP291">
            <v>0</v>
          </cell>
          <cell r="IQ291">
            <v>0</v>
          </cell>
          <cell r="IR291">
            <v>0</v>
          </cell>
          <cell r="IS291">
            <v>0</v>
          </cell>
          <cell r="IT291">
            <v>0</v>
          </cell>
          <cell r="IU291">
            <v>0</v>
          </cell>
          <cell r="IV291">
            <v>0</v>
          </cell>
          <cell r="IW291">
            <v>0</v>
          </cell>
          <cell r="IX291">
            <v>0</v>
          </cell>
          <cell r="IY291">
            <v>0</v>
          </cell>
          <cell r="IZ291">
            <v>0</v>
          </cell>
          <cell r="JA291">
            <v>0</v>
          </cell>
          <cell r="JB291">
            <v>0</v>
          </cell>
          <cell r="JC291">
            <v>0</v>
          </cell>
          <cell r="JD291">
            <v>0</v>
          </cell>
          <cell r="JE291">
            <v>0</v>
          </cell>
          <cell r="JF291">
            <v>0</v>
          </cell>
          <cell r="JG291">
            <v>0</v>
          </cell>
          <cell r="JH291">
            <v>0</v>
          </cell>
          <cell r="JI291">
            <v>0</v>
          </cell>
          <cell r="JJ291">
            <v>0</v>
          </cell>
          <cell r="JK291">
            <v>0</v>
          </cell>
          <cell r="JL291">
            <v>0</v>
          </cell>
          <cell r="JM291">
            <v>0</v>
          </cell>
          <cell r="JN291">
            <v>0</v>
          </cell>
          <cell r="JO291">
            <v>0</v>
          </cell>
          <cell r="JP291">
            <v>0</v>
          </cell>
          <cell r="JQ291">
            <v>0</v>
          </cell>
        </row>
        <row r="292"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0</v>
          </cell>
          <cell r="R292">
            <v>0</v>
          </cell>
          <cell r="S292">
            <v>0</v>
          </cell>
          <cell r="T292">
            <v>0</v>
          </cell>
          <cell r="U292">
            <v>0</v>
          </cell>
          <cell r="V292">
            <v>0</v>
          </cell>
          <cell r="W292">
            <v>0</v>
          </cell>
          <cell r="X292">
            <v>0</v>
          </cell>
          <cell r="Y292">
            <v>0</v>
          </cell>
          <cell r="Z292">
            <v>0</v>
          </cell>
          <cell r="AA292">
            <v>0</v>
          </cell>
          <cell r="AB292">
            <v>0</v>
          </cell>
          <cell r="AC292">
            <v>0</v>
          </cell>
          <cell r="AD292">
            <v>0</v>
          </cell>
          <cell r="AE292">
            <v>0</v>
          </cell>
          <cell r="AF292">
            <v>0</v>
          </cell>
          <cell r="AG292">
            <v>0</v>
          </cell>
          <cell r="AH292">
            <v>0</v>
          </cell>
          <cell r="AI292">
            <v>0</v>
          </cell>
          <cell r="AJ292">
            <v>0</v>
          </cell>
          <cell r="AK292">
            <v>0</v>
          </cell>
          <cell r="AL292">
            <v>0</v>
          </cell>
          <cell r="AM292">
            <v>0</v>
          </cell>
          <cell r="AN292">
            <v>0</v>
          </cell>
          <cell r="AO292">
            <v>0</v>
          </cell>
          <cell r="AP292">
            <v>0</v>
          </cell>
          <cell r="AQ292">
            <v>0</v>
          </cell>
          <cell r="AR292">
            <v>0</v>
          </cell>
          <cell r="AS292">
            <v>0</v>
          </cell>
          <cell r="AT292">
            <v>0</v>
          </cell>
          <cell r="AU292">
            <v>0</v>
          </cell>
          <cell r="AV292">
            <v>0</v>
          </cell>
          <cell r="AW292">
            <v>0</v>
          </cell>
          <cell r="AX292">
            <v>0</v>
          </cell>
          <cell r="AY292">
            <v>0</v>
          </cell>
          <cell r="AZ292">
            <v>0</v>
          </cell>
          <cell r="BA292">
            <v>0</v>
          </cell>
          <cell r="BB292">
            <v>0</v>
          </cell>
          <cell r="BC292">
            <v>0</v>
          </cell>
          <cell r="BD292">
            <v>0</v>
          </cell>
          <cell r="BE292">
            <v>0</v>
          </cell>
          <cell r="BF292">
            <v>0</v>
          </cell>
          <cell r="BG292">
            <v>0</v>
          </cell>
          <cell r="BH292">
            <v>0</v>
          </cell>
          <cell r="BI292">
            <v>0</v>
          </cell>
          <cell r="BJ292">
            <v>0</v>
          </cell>
          <cell r="BK292">
            <v>0</v>
          </cell>
          <cell r="BL292">
            <v>0</v>
          </cell>
          <cell r="BM292">
            <v>0</v>
          </cell>
          <cell r="BN292">
            <v>0</v>
          </cell>
          <cell r="BO292">
            <v>0</v>
          </cell>
          <cell r="BP292">
            <v>0</v>
          </cell>
          <cell r="BQ292">
            <v>0</v>
          </cell>
          <cell r="BR292">
            <v>0</v>
          </cell>
          <cell r="BS292">
            <v>0</v>
          </cell>
          <cell r="BT292">
            <v>0</v>
          </cell>
          <cell r="BU292">
            <v>0</v>
          </cell>
          <cell r="BV292">
            <v>0</v>
          </cell>
          <cell r="BW292">
            <v>0</v>
          </cell>
          <cell r="BX292">
            <v>0</v>
          </cell>
          <cell r="BY292">
            <v>0</v>
          </cell>
          <cell r="BZ292">
            <v>0</v>
          </cell>
          <cell r="CA292">
            <v>0</v>
          </cell>
          <cell r="CB292">
            <v>0</v>
          </cell>
          <cell r="CC292">
            <v>0</v>
          </cell>
          <cell r="CD292">
            <v>0</v>
          </cell>
          <cell r="CE292">
            <v>0</v>
          </cell>
          <cell r="CF292">
            <v>0</v>
          </cell>
          <cell r="CG292">
            <v>0</v>
          </cell>
          <cell r="CH292">
            <v>0</v>
          </cell>
          <cell r="CI292">
            <v>0</v>
          </cell>
          <cell r="CJ292">
            <v>0</v>
          </cell>
          <cell r="CK292">
            <v>0</v>
          </cell>
          <cell r="CL292">
            <v>0</v>
          </cell>
          <cell r="CM292">
            <v>0</v>
          </cell>
          <cell r="CN292">
            <v>0</v>
          </cell>
          <cell r="CO292">
            <v>0</v>
          </cell>
          <cell r="CP292">
            <v>0</v>
          </cell>
          <cell r="CQ292">
            <v>0</v>
          </cell>
          <cell r="CR292">
            <v>0</v>
          </cell>
          <cell r="CS292">
            <v>0</v>
          </cell>
          <cell r="CT292">
            <v>0</v>
          </cell>
          <cell r="CU292">
            <v>0</v>
          </cell>
          <cell r="CV292">
            <v>0</v>
          </cell>
          <cell r="CW292">
            <v>0</v>
          </cell>
          <cell r="CX292">
            <v>0</v>
          </cell>
          <cell r="CY292">
            <v>0</v>
          </cell>
          <cell r="CZ292">
            <v>0</v>
          </cell>
          <cell r="DA292">
            <v>0</v>
          </cell>
          <cell r="DB292">
            <v>0</v>
          </cell>
          <cell r="DC292">
            <v>0</v>
          </cell>
          <cell r="DD292">
            <v>0</v>
          </cell>
          <cell r="DE292">
            <v>0</v>
          </cell>
          <cell r="DF292">
            <v>0</v>
          </cell>
          <cell r="DG292">
            <v>0</v>
          </cell>
          <cell r="DH292">
            <v>0</v>
          </cell>
          <cell r="DI292">
            <v>0</v>
          </cell>
          <cell r="DJ292">
            <v>0</v>
          </cell>
          <cell r="DK292">
            <v>0</v>
          </cell>
          <cell r="DL292">
            <v>0</v>
          </cell>
          <cell r="DM292">
            <v>0</v>
          </cell>
          <cell r="DN292">
            <v>0</v>
          </cell>
          <cell r="DO292">
            <v>0</v>
          </cell>
          <cell r="DP292">
            <v>0</v>
          </cell>
          <cell r="DQ292">
            <v>0</v>
          </cell>
          <cell r="DR292">
            <v>0</v>
          </cell>
          <cell r="DS292">
            <v>0</v>
          </cell>
          <cell r="DT292">
            <v>0</v>
          </cell>
          <cell r="DU292">
            <v>0</v>
          </cell>
          <cell r="DV292">
            <v>0</v>
          </cell>
          <cell r="DW292">
            <v>0</v>
          </cell>
          <cell r="DX292">
            <v>0</v>
          </cell>
          <cell r="DY292">
            <v>0</v>
          </cell>
          <cell r="DZ292">
            <v>0</v>
          </cell>
          <cell r="EA292">
            <v>0</v>
          </cell>
          <cell r="EB292">
            <v>0</v>
          </cell>
          <cell r="EC292">
            <v>0</v>
          </cell>
          <cell r="ED292">
            <v>0</v>
          </cell>
          <cell r="EE292">
            <v>0</v>
          </cell>
          <cell r="EF292">
            <v>0</v>
          </cell>
          <cell r="EG292">
            <v>0</v>
          </cell>
          <cell r="EH292">
            <v>0</v>
          </cell>
          <cell r="EI292">
            <v>0</v>
          </cell>
          <cell r="EJ292">
            <v>0</v>
          </cell>
          <cell r="EK292">
            <v>0</v>
          </cell>
          <cell r="EL292">
            <v>0</v>
          </cell>
          <cell r="EM292">
            <v>0</v>
          </cell>
          <cell r="EN292">
            <v>0</v>
          </cell>
          <cell r="EO292">
            <v>0</v>
          </cell>
          <cell r="EP292">
            <v>0</v>
          </cell>
          <cell r="EQ292">
            <v>0</v>
          </cell>
          <cell r="ER292">
            <v>0</v>
          </cell>
          <cell r="ES292">
            <v>0</v>
          </cell>
          <cell r="ET292">
            <v>0</v>
          </cell>
          <cell r="EU292">
            <v>0</v>
          </cell>
          <cell r="EV292">
            <v>0</v>
          </cell>
          <cell r="EW292">
            <v>0</v>
          </cell>
          <cell r="EX292">
            <v>0</v>
          </cell>
          <cell r="EY292">
            <v>0</v>
          </cell>
          <cell r="EZ292">
            <v>0</v>
          </cell>
          <cell r="FA292">
            <v>0</v>
          </cell>
          <cell r="FB292">
            <v>0</v>
          </cell>
          <cell r="FC292">
            <v>0</v>
          </cell>
          <cell r="FD292">
            <v>0</v>
          </cell>
          <cell r="FE292">
            <v>0</v>
          </cell>
          <cell r="FF292">
            <v>0</v>
          </cell>
          <cell r="FG292">
            <v>0</v>
          </cell>
          <cell r="FH292">
            <v>0</v>
          </cell>
          <cell r="FI292">
            <v>0</v>
          </cell>
          <cell r="FJ292">
            <v>0</v>
          </cell>
          <cell r="FK292">
            <v>0</v>
          </cell>
          <cell r="FL292">
            <v>0</v>
          </cell>
          <cell r="FM292">
            <v>0</v>
          </cell>
          <cell r="FN292">
            <v>0</v>
          </cell>
          <cell r="FO292">
            <v>0</v>
          </cell>
          <cell r="FP292">
            <v>0</v>
          </cell>
          <cell r="FQ292">
            <v>0</v>
          </cell>
          <cell r="FR292">
            <v>0</v>
          </cell>
          <cell r="FS292">
            <v>0</v>
          </cell>
          <cell r="FT292">
            <v>0</v>
          </cell>
          <cell r="FU292">
            <v>0</v>
          </cell>
          <cell r="FV292">
            <v>0</v>
          </cell>
          <cell r="FW292">
            <v>0</v>
          </cell>
          <cell r="FX292">
            <v>0</v>
          </cell>
          <cell r="FY292">
            <v>0</v>
          </cell>
          <cell r="FZ292">
            <v>0</v>
          </cell>
          <cell r="GA292">
            <v>0</v>
          </cell>
          <cell r="GB292">
            <v>0</v>
          </cell>
          <cell r="GC292">
            <v>0</v>
          </cell>
          <cell r="GD292">
            <v>0</v>
          </cell>
          <cell r="GE292">
            <v>0</v>
          </cell>
          <cell r="GF292">
            <v>0</v>
          </cell>
          <cell r="GG292">
            <v>0</v>
          </cell>
          <cell r="GH292">
            <v>0</v>
          </cell>
          <cell r="GI292">
            <v>0</v>
          </cell>
          <cell r="GJ292">
            <v>0</v>
          </cell>
          <cell r="GK292">
            <v>0</v>
          </cell>
          <cell r="GL292">
            <v>0</v>
          </cell>
          <cell r="GM292">
            <v>0</v>
          </cell>
          <cell r="GN292">
            <v>0</v>
          </cell>
          <cell r="GO292">
            <v>0</v>
          </cell>
          <cell r="GP292">
            <v>0</v>
          </cell>
          <cell r="GQ292">
            <v>0</v>
          </cell>
          <cell r="GR292">
            <v>0</v>
          </cell>
          <cell r="GS292">
            <v>0</v>
          </cell>
          <cell r="GT292">
            <v>0</v>
          </cell>
          <cell r="GU292">
            <v>0</v>
          </cell>
          <cell r="GV292">
            <v>0</v>
          </cell>
          <cell r="GW292">
            <v>0</v>
          </cell>
          <cell r="GX292">
            <v>0</v>
          </cell>
          <cell r="GY292">
            <v>0</v>
          </cell>
          <cell r="GZ292">
            <v>0</v>
          </cell>
          <cell r="HA292">
            <v>0</v>
          </cell>
          <cell r="HB292">
            <v>0</v>
          </cell>
          <cell r="HC292">
            <v>0</v>
          </cell>
          <cell r="HD292">
            <v>0</v>
          </cell>
          <cell r="HE292">
            <v>0</v>
          </cell>
          <cell r="HF292">
            <v>0</v>
          </cell>
          <cell r="HG292">
            <v>0</v>
          </cell>
          <cell r="HH292">
            <v>0</v>
          </cell>
          <cell r="HI292">
            <v>0</v>
          </cell>
          <cell r="HJ292">
            <v>0</v>
          </cell>
          <cell r="HK292">
            <v>0</v>
          </cell>
          <cell r="HL292">
            <v>0</v>
          </cell>
          <cell r="HM292">
            <v>0</v>
          </cell>
          <cell r="HN292">
            <v>0</v>
          </cell>
          <cell r="HO292">
            <v>0</v>
          </cell>
          <cell r="HP292">
            <v>0</v>
          </cell>
          <cell r="HQ292">
            <v>0</v>
          </cell>
          <cell r="HR292">
            <v>0</v>
          </cell>
          <cell r="HS292">
            <v>0</v>
          </cell>
          <cell r="HT292">
            <v>0</v>
          </cell>
          <cell r="HU292">
            <v>0</v>
          </cell>
          <cell r="HV292">
            <v>0</v>
          </cell>
          <cell r="HW292">
            <v>0</v>
          </cell>
          <cell r="HX292">
            <v>0</v>
          </cell>
          <cell r="HY292">
            <v>0</v>
          </cell>
          <cell r="HZ292">
            <v>0</v>
          </cell>
          <cell r="IA292">
            <v>0</v>
          </cell>
          <cell r="IB292">
            <v>0</v>
          </cell>
          <cell r="IC292">
            <v>0</v>
          </cell>
          <cell r="ID292">
            <v>0</v>
          </cell>
          <cell r="IE292">
            <v>0</v>
          </cell>
          <cell r="IF292">
            <v>0</v>
          </cell>
          <cell r="IG292">
            <v>0</v>
          </cell>
          <cell r="IH292">
            <v>0</v>
          </cell>
          <cell r="II292">
            <v>0</v>
          </cell>
          <cell r="IJ292">
            <v>0</v>
          </cell>
          <cell r="IK292">
            <v>0</v>
          </cell>
          <cell r="IL292">
            <v>0</v>
          </cell>
          <cell r="IM292">
            <v>0</v>
          </cell>
          <cell r="IN292">
            <v>0</v>
          </cell>
          <cell r="IO292">
            <v>0</v>
          </cell>
          <cell r="IP292">
            <v>0</v>
          </cell>
          <cell r="IQ292">
            <v>0</v>
          </cell>
          <cell r="IR292">
            <v>0</v>
          </cell>
          <cell r="IS292">
            <v>0</v>
          </cell>
          <cell r="IT292">
            <v>0</v>
          </cell>
          <cell r="IU292">
            <v>0</v>
          </cell>
          <cell r="IV292">
            <v>0</v>
          </cell>
          <cell r="IW292">
            <v>0</v>
          </cell>
          <cell r="IX292">
            <v>0</v>
          </cell>
          <cell r="IY292">
            <v>0</v>
          </cell>
          <cell r="IZ292">
            <v>0</v>
          </cell>
          <cell r="JA292">
            <v>0</v>
          </cell>
          <cell r="JB292">
            <v>0</v>
          </cell>
          <cell r="JC292">
            <v>0</v>
          </cell>
          <cell r="JD292">
            <v>0</v>
          </cell>
          <cell r="JE292">
            <v>0</v>
          </cell>
          <cell r="JF292">
            <v>0</v>
          </cell>
          <cell r="JG292">
            <v>0</v>
          </cell>
          <cell r="JH292">
            <v>0</v>
          </cell>
          <cell r="JI292">
            <v>0</v>
          </cell>
          <cell r="JJ292">
            <v>0</v>
          </cell>
          <cell r="JK292">
            <v>0</v>
          </cell>
          <cell r="JL292">
            <v>0</v>
          </cell>
          <cell r="JM292">
            <v>0</v>
          </cell>
          <cell r="JN292">
            <v>0</v>
          </cell>
          <cell r="JO292">
            <v>0</v>
          </cell>
          <cell r="JP292">
            <v>0</v>
          </cell>
          <cell r="JQ292">
            <v>0</v>
          </cell>
        </row>
        <row r="293">
          <cell r="F293">
            <v>0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0</v>
          </cell>
          <cell r="R293">
            <v>0</v>
          </cell>
          <cell r="S293">
            <v>0</v>
          </cell>
          <cell r="T293">
            <v>0</v>
          </cell>
          <cell r="U293">
            <v>0</v>
          </cell>
          <cell r="V293">
            <v>0</v>
          </cell>
          <cell r="W293">
            <v>0</v>
          </cell>
          <cell r="X293">
            <v>0</v>
          </cell>
          <cell r="Y293">
            <v>0</v>
          </cell>
          <cell r="Z293">
            <v>0</v>
          </cell>
          <cell r="AA293">
            <v>0</v>
          </cell>
          <cell r="AB293">
            <v>0</v>
          </cell>
          <cell r="AC293">
            <v>0</v>
          </cell>
          <cell r="AD293">
            <v>0</v>
          </cell>
          <cell r="AE293">
            <v>0</v>
          </cell>
          <cell r="AF293">
            <v>0</v>
          </cell>
          <cell r="AG293">
            <v>0</v>
          </cell>
          <cell r="AH293">
            <v>0</v>
          </cell>
          <cell r="AI293">
            <v>0</v>
          </cell>
          <cell r="AJ293">
            <v>0</v>
          </cell>
          <cell r="AK293">
            <v>0</v>
          </cell>
          <cell r="AL293">
            <v>0</v>
          </cell>
          <cell r="AM293">
            <v>0</v>
          </cell>
          <cell r="AN293">
            <v>0</v>
          </cell>
          <cell r="AO293">
            <v>0</v>
          </cell>
          <cell r="AP293">
            <v>0</v>
          </cell>
          <cell r="AQ293">
            <v>0</v>
          </cell>
          <cell r="AR293">
            <v>0</v>
          </cell>
          <cell r="AS293">
            <v>0</v>
          </cell>
          <cell r="AT293">
            <v>0</v>
          </cell>
          <cell r="AU293">
            <v>0</v>
          </cell>
          <cell r="AV293">
            <v>0</v>
          </cell>
          <cell r="AW293">
            <v>0</v>
          </cell>
          <cell r="AX293">
            <v>0</v>
          </cell>
          <cell r="AY293">
            <v>0</v>
          </cell>
          <cell r="AZ293">
            <v>0</v>
          </cell>
          <cell r="BA293">
            <v>0</v>
          </cell>
          <cell r="BB293">
            <v>0</v>
          </cell>
          <cell r="BC293">
            <v>0</v>
          </cell>
          <cell r="BD293">
            <v>0</v>
          </cell>
          <cell r="BE293">
            <v>0</v>
          </cell>
          <cell r="BF293">
            <v>0</v>
          </cell>
          <cell r="BG293">
            <v>0</v>
          </cell>
          <cell r="BH293">
            <v>0</v>
          </cell>
          <cell r="BI293">
            <v>0</v>
          </cell>
          <cell r="BJ293">
            <v>0</v>
          </cell>
          <cell r="BK293">
            <v>0</v>
          </cell>
          <cell r="BL293">
            <v>0</v>
          </cell>
          <cell r="BM293">
            <v>0</v>
          </cell>
          <cell r="BN293">
            <v>0</v>
          </cell>
          <cell r="BO293">
            <v>0</v>
          </cell>
          <cell r="BP293">
            <v>0</v>
          </cell>
          <cell r="BQ293">
            <v>0</v>
          </cell>
          <cell r="BR293">
            <v>0</v>
          </cell>
          <cell r="BS293">
            <v>0</v>
          </cell>
          <cell r="BT293">
            <v>0</v>
          </cell>
          <cell r="BU293">
            <v>0</v>
          </cell>
          <cell r="BV293">
            <v>0</v>
          </cell>
          <cell r="BW293">
            <v>0</v>
          </cell>
          <cell r="BX293">
            <v>0</v>
          </cell>
          <cell r="BY293">
            <v>0</v>
          </cell>
          <cell r="BZ293">
            <v>0</v>
          </cell>
          <cell r="CA293">
            <v>0</v>
          </cell>
          <cell r="CB293">
            <v>0</v>
          </cell>
          <cell r="CC293">
            <v>0</v>
          </cell>
          <cell r="CD293">
            <v>0</v>
          </cell>
          <cell r="CE293">
            <v>0</v>
          </cell>
          <cell r="CF293">
            <v>0</v>
          </cell>
          <cell r="CG293">
            <v>0</v>
          </cell>
          <cell r="CH293">
            <v>0</v>
          </cell>
          <cell r="CI293">
            <v>0</v>
          </cell>
          <cell r="CJ293">
            <v>0</v>
          </cell>
          <cell r="CK293">
            <v>0</v>
          </cell>
          <cell r="CL293">
            <v>0</v>
          </cell>
          <cell r="CM293">
            <v>0</v>
          </cell>
          <cell r="CN293">
            <v>0</v>
          </cell>
          <cell r="CO293">
            <v>0</v>
          </cell>
          <cell r="CP293">
            <v>0</v>
          </cell>
          <cell r="CQ293">
            <v>0</v>
          </cell>
          <cell r="CR293">
            <v>0</v>
          </cell>
          <cell r="CS293">
            <v>0</v>
          </cell>
          <cell r="CT293">
            <v>0</v>
          </cell>
          <cell r="CU293">
            <v>0</v>
          </cell>
          <cell r="CV293">
            <v>0</v>
          </cell>
          <cell r="CW293">
            <v>0</v>
          </cell>
          <cell r="CX293">
            <v>0</v>
          </cell>
          <cell r="CY293">
            <v>0</v>
          </cell>
          <cell r="CZ293">
            <v>0</v>
          </cell>
          <cell r="DA293">
            <v>0</v>
          </cell>
          <cell r="DB293">
            <v>0</v>
          </cell>
          <cell r="DC293">
            <v>0</v>
          </cell>
          <cell r="DD293">
            <v>0</v>
          </cell>
          <cell r="DE293">
            <v>0</v>
          </cell>
          <cell r="DF293">
            <v>0</v>
          </cell>
          <cell r="DG293">
            <v>0</v>
          </cell>
          <cell r="DH293">
            <v>0</v>
          </cell>
          <cell r="DI293">
            <v>0</v>
          </cell>
          <cell r="DJ293">
            <v>0</v>
          </cell>
          <cell r="DK293">
            <v>0</v>
          </cell>
          <cell r="DL293">
            <v>0</v>
          </cell>
          <cell r="DM293">
            <v>0</v>
          </cell>
          <cell r="DN293">
            <v>0</v>
          </cell>
          <cell r="DO293">
            <v>0</v>
          </cell>
          <cell r="DP293">
            <v>0</v>
          </cell>
          <cell r="DQ293">
            <v>0</v>
          </cell>
          <cell r="DR293">
            <v>0</v>
          </cell>
          <cell r="DS293">
            <v>0</v>
          </cell>
          <cell r="DT293">
            <v>0</v>
          </cell>
          <cell r="DU293">
            <v>0</v>
          </cell>
          <cell r="DV293">
            <v>0</v>
          </cell>
          <cell r="DW293">
            <v>0</v>
          </cell>
          <cell r="DX293">
            <v>0</v>
          </cell>
          <cell r="DY293">
            <v>0</v>
          </cell>
          <cell r="DZ293">
            <v>0</v>
          </cell>
          <cell r="EA293">
            <v>0</v>
          </cell>
          <cell r="EB293">
            <v>0</v>
          </cell>
          <cell r="EC293">
            <v>0</v>
          </cell>
          <cell r="ED293">
            <v>0</v>
          </cell>
          <cell r="EE293">
            <v>0</v>
          </cell>
          <cell r="EF293">
            <v>0</v>
          </cell>
          <cell r="EG293">
            <v>0</v>
          </cell>
          <cell r="EH293">
            <v>0</v>
          </cell>
          <cell r="EI293">
            <v>0</v>
          </cell>
          <cell r="EJ293">
            <v>0</v>
          </cell>
          <cell r="EK293">
            <v>0</v>
          </cell>
          <cell r="EL293">
            <v>0</v>
          </cell>
          <cell r="EM293">
            <v>0</v>
          </cell>
          <cell r="EN293">
            <v>0</v>
          </cell>
          <cell r="EO293">
            <v>0</v>
          </cell>
          <cell r="EP293">
            <v>0</v>
          </cell>
          <cell r="EQ293">
            <v>0</v>
          </cell>
          <cell r="ER293">
            <v>0</v>
          </cell>
          <cell r="ES293">
            <v>0</v>
          </cell>
          <cell r="ET293">
            <v>0</v>
          </cell>
          <cell r="EU293">
            <v>0</v>
          </cell>
          <cell r="EV293">
            <v>0</v>
          </cell>
          <cell r="EW293">
            <v>0</v>
          </cell>
          <cell r="EX293">
            <v>0</v>
          </cell>
          <cell r="EY293">
            <v>0</v>
          </cell>
          <cell r="EZ293">
            <v>0</v>
          </cell>
          <cell r="FA293">
            <v>0</v>
          </cell>
          <cell r="FB293">
            <v>0</v>
          </cell>
          <cell r="FC293">
            <v>0</v>
          </cell>
          <cell r="FD293">
            <v>0</v>
          </cell>
          <cell r="FE293">
            <v>0</v>
          </cell>
          <cell r="FF293">
            <v>0</v>
          </cell>
          <cell r="FG293">
            <v>0</v>
          </cell>
          <cell r="FH293">
            <v>0</v>
          </cell>
          <cell r="FI293">
            <v>0</v>
          </cell>
          <cell r="FJ293">
            <v>0</v>
          </cell>
          <cell r="FK293">
            <v>0</v>
          </cell>
          <cell r="FL293">
            <v>0</v>
          </cell>
          <cell r="FM293">
            <v>0</v>
          </cell>
          <cell r="FN293">
            <v>0</v>
          </cell>
          <cell r="FO293">
            <v>0</v>
          </cell>
          <cell r="FP293">
            <v>0</v>
          </cell>
          <cell r="FQ293">
            <v>0</v>
          </cell>
          <cell r="FR293">
            <v>0</v>
          </cell>
          <cell r="FS293">
            <v>0</v>
          </cell>
          <cell r="FT293">
            <v>0</v>
          </cell>
          <cell r="FU293">
            <v>0</v>
          </cell>
          <cell r="FV293">
            <v>0</v>
          </cell>
          <cell r="FW293">
            <v>0</v>
          </cell>
          <cell r="FX293">
            <v>0</v>
          </cell>
          <cell r="FY293">
            <v>0</v>
          </cell>
          <cell r="FZ293">
            <v>0</v>
          </cell>
          <cell r="GA293">
            <v>0</v>
          </cell>
          <cell r="GB293">
            <v>0</v>
          </cell>
          <cell r="GC293">
            <v>0</v>
          </cell>
          <cell r="GD293">
            <v>0</v>
          </cell>
          <cell r="GE293">
            <v>0</v>
          </cell>
          <cell r="GF293">
            <v>0</v>
          </cell>
          <cell r="GG293">
            <v>0</v>
          </cell>
          <cell r="GH293">
            <v>0</v>
          </cell>
          <cell r="GI293">
            <v>0</v>
          </cell>
          <cell r="GJ293">
            <v>0</v>
          </cell>
          <cell r="GK293">
            <v>0</v>
          </cell>
          <cell r="GL293">
            <v>0</v>
          </cell>
          <cell r="GM293">
            <v>0</v>
          </cell>
          <cell r="GN293">
            <v>0</v>
          </cell>
          <cell r="GO293">
            <v>0</v>
          </cell>
          <cell r="GP293">
            <v>0</v>
          </cell>
          <cell r="GQ293">
            <v>0</v>
          </cell>
          <cell r="GR293">
            <v>0</v>
          </cell>
          <cell r="GS293">
            <v>0</v>
          </cell>
          <cell r="GT293">
            <v>0</v>
          </cell>
          <cell r="GU293">
            <v>0</v>
          </cell>
          <cell r="GV293">
            <v>0</v>
          </cell>
          <cell r="GW293">
            <v>0</v>
          </cell>
          <cell r="GX293">
            <v>0</v>
          </cell>
          <cell r="GY293">
            <v>0</v>
          </cell>
          <cell r="GZ293">
            <v>0</v>
          </cell>
          <cell r="HA293">
            <v>0</v>
          </cell>
          <cell r="HB293">
            <v>0</v>
          </cell>
          <cell r="HC293">
            <v>0</v>
          </cell>
          <cell r="HD293">
            <v>0</v>
          </cell>
          <cell r="HE293">
            <v>0</v>
          </cell>
          <cell r="HF293">
            <v>0</v>
          </cell>
          <cell r="HG293">
            <v>0</v>
          </cell>
          <cell r="HH293">
            <v>0</v>
          </cell>
          <cell r="HI293">
            <v>0</v>
          </cell>
          <cell r="HJ293">
            <v>0</v>
          </cell>
          <cell r="HK293">
            <v>0</v>
          </cell>
          <cell r="HL293">
            <v>0</v>
          </cell>
          <cell r="HM293">
            <v>0</v>
          </cell>
          <cell r="HN293">
            <v>0</v>
          </cell>
          <cell r="HO293">
            <v>0</v>
          </cell>
          <cell r="HP293">
            <v>0</v>
          </cell>
          <cell r="HQ293">
            <v>0</v>
          </cell>
          <cell r="HR293">
            <v>0</v>
          </cell>
          <cell r="HS293">
            <v>0</v>
          </cell>
          <cell r="HT293">
            <v>0</v>
          </cell>
          <cell r="HU293">
            <v>0</v>
          </cell>
          <cell r="HV293">
            <v>0</v>
          </cell>
          <cell r="HW293">
            <v>0</v>
          </cell>
          <cell r="HX293">
            <v>0</v>
          </cell>
          <cell r="HY293">
            <v>0</v>
          </cell>
          <cell r="HZ293">
            <v>0</v>
          </cell>
          <cell r="IA293">
            <v>0</v>
          </cell>
          <cell r="IB293">
            <v>0</v>
          </cell>
          <cell r="IC293">
            <v>0</v>
          </cell>
          <cell r="ID293">
            <v>0</v>
          </cell>
          <cell r="IE293">
            <v>0</v>
          </cell>
          <cell r="IF293">
            <v>0</v>
          </cell>
          <cell r="IG293">
            <v>0</v>
          </cell>
          <cell r="IH293">
            <v>0</v>
          </cell>
          <cell r="II293">
            <v>0</v>
          </cell>
          <cell r="IJ293">
            <v>0</v>
          </cell>
          <cell r="IK293">
            <v>0</v>
          </cell>
          <cell r="IL293">
            <v>0</v>
          </cell>
          <cell r="IM293">
            <v>0</v>
          </cell>
          <cell r="IN293">
            <v>0</v>
          </cell>
          <cell r="IO293">
            <v>0</v>
          </cell>
          <cell r="IP293">
            <v>0</v>
          </cell>
          <cell r="IQ293">
            <v>0</v>
          </cell>
          <cell r="IR293">
            <v>0</v>
          </cell>
          <cell r="IS293">
            <v>0</v>
          </cell>
          <cell r="IT293">
            <v>0</v>
          </cell>
          <cell r="IU293">
            <v>0</v>
          </cell>
          <cell r="IV293">
            <v>0</v>
          </cell>
          <cell r="IW293">
            <v>0</v>
          </cell>
          <cell r="IX293">
            <v>0</v>
          </cell>
          <cell r="IY293">
            <v>0</v>
          </cell>
          <cell r="IZ293">
            <v>0</v>
          </cell>
          <cell r="JA293">
            <v>0</v>
          </cell>
          <cell r="JB293">
            <v>0</v>
          </cell>
          <cell r="JC293">
            <v>0</v>
          </cell>
          <cell r="JD293">
            <v>0</v>
          </cell>
          <cell r="JE293">
            <v>0</v>
          </cell>
          <cell r="JF293">
            <v>0</v>
          </cell>
          <cell r="JG293">
            <v>0</v>
          </cell>
          <cell r="JH293">
            <v>0</v>
          </cell>
          <cell r="JI293">
            <v>0</v>
          </cell>
          <cell r="JJ293">
            <v>0</v>
          </cell>
          <cell r="JK293">
            <v>0</v>
          </cell>
          <cell r="JL293">
            <v>0</v>
          </cell>
          <cell r="JM293">
            <v>0</v>
          </cell>
          <cell r="JN293">
            <v>0</v>
          </cell>
          <cell r="JO293">
            <v>0</v>
          </cell>
          <cell r="JP293">
            <v>0</v>
          </cell>
          <cell r="JQ293">
            <v>0</v>
          </cell>
        </row>
        <row r="294">
          <cell r="F294">
            <v>0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0</v>
          </cell>
          <cell r="R294">
            <v>0</v>
          </cell>
          <cell r="S294">
            <v>0</v>
          </cell>
          <cell r="T294">
            <v>0</v>
          </cell>
          <cell r="U294">
            <v>0</v>
          </cell>
          <cell r="V294">
            <v>0</v>
          </cell>
          <cell r="W294">
            <v>0</v>
          </cell>
          <cell r="X294">
            <v>0</v>
          </cell>
          <cell r="Y294">
            <v>0</v>
          </cell>
          <cell r="Z294">
            <v>0</v>
          </cell>
          <cell r="AA294">
            <v>0</v>
          </cell>
          <cell r="AB294">
            <v>0</v>
          </cell>
          <cell r="AC294">
            <v>0</v>
          </cell>
          <cell r="AD294">
            <v>0</v>
          </cell>
          <cell r="AE294">
            <v>0</v>
          </cell>
          <cell r="AF294">
            <v>0</v>
          </cell>
          <cell r="AG294">
            <v>0</v>
          </cell>
          <cell r="AH294">
            <v>0</v>
          </cell>
          <cell r="AI294">
            <v>0</v>
          </cell>
          <cell r="AJ294">
            <v>0</v>
          </cell>
          <cell r="AK294">
            <v>0</v>
          </cell>
          <cell r="AL294">
            <v>0</v>
          </cell>
          <cell r="AM294">
            <v>0</v>
          </cell>
          <cell r="AN294">
            <v>0</v>
          </cell>
          <cell r="AO294">
            <v>0</v>
          </cell>
          <cell r="AP294">
            <v>0</v>
          </cell>
          <cell r="AQ294">
            <v>0</v>
          </cell>
          <cell r="AR294">
            <v>0</v>
          </cell>
          <cell r="AS294">
            <v>0</v>
          </cell>
          <cell r="AT294">
            <v>0</v>
          </cell>
          <cell r="AU294">
            <v>0</v>
          </cell>
          <cell r="AV294">
            <v>0</v>
          </cell>
          <cell r="AW294">
            <v>0</v>
          </cell>
          <cell r="AX294">
            <v>0</v>
          </cell>
          <cell r="AY294">
            <v>0</v>
          </cell>
          <cell r="AZ294">
            <v>0</v>
          </cell>
          <cell r="BA294">
            <v>0</v>
          </cell>
          <cell r="BB294">
            <v>0</v>
          </cell>
          <cell r="BC294">
            <v>0</v>
          </cell>
          <cell r="BD294">
            <v>0</v>
          </cell>
          <cell r="BE294">
            <v>0</v>
          </cell>
          <cell r="BF294">
            <v>0</v>
          </cell>
          <cell r="BG294">
            <v>0</v>
          </cell>
          <cell r="BH294">
            <v>0</v>
          </cell>
          <cell r="BI294">
            <v>0</v>
          </cell>
          <cell r="BJ294">
            <v>0</v>
          </cell>
          <cell r="BK294">
            <v>0</v>
          </cell>
          <cell r="BL294">
            <v>0</v>
          </cell>
          <cell r="BM294">
            <v>0</v>
          </cell>
          <cell r="BN294">
            <v>0</v>
          </cell>
          <cell r="BO294">
            <v>0</v>
          </cell>
          <cell r="BP294">
            <v>0</v>
          </cell>
          <cell r="BQ294">
            <v>0</v>
          </cell>
          <cell r="BR294">
            <v>0</v>
          </cell>
          <cell r="BS294">
            <v>0</v>
          </cell>
          <cell r="BT294">
            <v>0</v>
          </cell>
          <cell r="BU294">
            <v>0</v>
          </cell>
          <cell r="BV294">
            <v>0</v>
          </cell>
          <cell r="BW294">
            <v>0</v>
          </cell>
          <cell r="BX294">
            <v>0</v>
          </cell>
          <cell r="BY294">
            <v>0</v>
          </cell>
          <cell r="BZ294">
            <v>0</v>
          </cell>
          <cell r="CA294">
            <v>0</v>
          </cell>
          <cell r="CB294">
            <v>0</v>
          </cell>
          <cell r="CC294">
            <v>0</v>
          </cell>
          <cell r="CD294">
            <v>0</v>
          </cell>
          <cell r="CE294">
            <v>0</v>
          </cell>
          <cell r="CF294">
            <v>0</v>
          </cell>
          <cell r="CG294">
            <v>0</v>
          </cell>
          <cell r="CH294">
            <v>0</v>
          </cell>
          <cell r="CI294">
            <v>0</v>
          </cell>
          <cell r="CJ294">
            <v>0</v>
          </cell>
          <cell r="CK294">
            <v>0</v>
          </cell>
          <cell r="CL294">
            <v>0</v>
          </cell>
          <cell r="CM294">
            <v>0</v>
          </cell>
          <cell r="CN294">
            <v>0</v>
          </cell>
          <cell r="CO294">
            <v>0</v>
          </cell>
          <cell r="CP294">
            <v>0</v>
          </cell>
          <cell r="CQ294">
            <v>0</v>
          </cell>
          <cell r="CR294">
            <v>0</v>
          </cell>
          <cell r="CS294">
            <v>0</v>
          </cell>
          <cell r="CT294">
            <v>0</v>
          </cell>
          <cell r="CU294">
            <v>0</v>
          </cell>
          <cell r="CV294">
            <v>0</v>
          </cell>
          <cell r="CW294">
            <v>0</v>
          </cell>
          <cell r="CX294">
            <v>0</v>
          </cell>
          <cell r="CY294">
            <v>0</v>
          </cell>
          <cell r="CZ294">
            <v>0</v>
          </cell>
          <cell r="DA294">
            <v>0</v>
          </cell>
          <cell r="DB294">
            <v>0</v>
          </cell>
          <cell r="DC294">
            <v>0</v>
          </cell>
          <cell r="DD294">
            <v>0</v>
          </cell>
          <cell r="DE294">
            <v>0</v>
          </cell>
          <cell r="DF294">
            <v>0</v>
          </cell>
          <cell r="DG294">
            <v>0</v>
          </cell>
          <cell r="DH294">
            <v>0</v>
          </cell>
          <cell r="DI294">
            <v>0</v>
          </cell>
          <cell r="DJ294">
            <v>0</v>
          </cell>
          <cell r="DK294">
            <v>0</v>
          </cell>
          <cell r="DL294">
            <v>0</v>
          </cell>
          <cell r="DM294">
            <v>0</v>
          </cell>
          <cell r="DN294">
            <v>0</v>
          </cell>
          <cell r="DO294">
            <v>0</v>
          </cell>
          <cell r="DP294">
            <v>0</v>
          </cell>
          <cell r="DQ294">
            <v>0</v>
          </cell>
          <cell r="DR294">
            <v>0</v>
          </cell>
          <cell r="DS294">
            <v>0</v>
          </cell>
          <cell r="DT294">
            <v>0</v>
          </cell>
          <cell r="DU294">
            <v>0</v>
          </cell>
          <cell r="DV294">
            <v>0</v>
          </cell>
          <cell r="DW294">
            <v>0</v>
          </cell>
          <cell r="DX294">
            <v>0</v>
          </cell>
          <cell r="DY294">
            <v>0</v>
          </cell>
          <cell r="DZ294">
            <v>0</v>
          </cell>
          <cell r="EA294">
            <v>0</v>
          </cell>
          <cell r="EB294">
            <v>0</v>
          </cell>
          <cell r="EC294">
            <v>0</v>
          </cell>
          <cell r="ED294">
            <v>0</v>
          </cell>
          <cell r="EE294">
            <v>0</v>
          </cell>
          <cell r="EF294">
            <v>0</v>
          </cell>
          <cell r="EG294">
            <v>0</v>
          </cell>
          <cell r="EH294">
            <v>0</v>
          </cell>
          <cell r="EI294">
            <v>0</v>
          </cell>
          <cell r="EJ294">
            <v>0</v>
          </cell>
          <cell r="EK294">
            <v>0</v>
          </cell>
          <cell r="EL294">
            <v>0</v>
          </cell>
          <cell r="EM294">
            <v>0</v>
          </cell>
          <cell r="EN294">
            <v>0</v>
          </cell>
          <cell r="EO294">
            <v>0</v>
          </cell>
          <cell r="EP294">
            <v>0</v>
          </cell>
          <cell r="EQ294">
            <v>0</v>
          </cell>
          <cell r="ER294">
            <v>0</v>
          </cell>
          <cell r="ES294">
            <v>0</v>
          </cell>
          <cell r="ET294">
            <v>0</v>
          </cell>
          <cell r="EU294">
            <v>0</v>
          </cell>
          <cell r="EV294">
            <v>0</v>
          </cell>
          <cell r="EW294">
            <v>0</v>
          </cell>
          <cell r="EX294">
            <v>0</v>
          </cell>
          <cell r="EY294">
            <v>0</v>
          </cell>
          <cell r="EZ294">
            <v>0</v>
          </cell>
          <cell r="FA294">
            <v>0</v>
          </cell>
          <cell r="FB294">
            <v>0</v>
          </cell>
          <cell r="FC294">
            <v>0</v>
          </cell>
          <cell r="FD294">
            <v>0</v>
          </cell>
          <cell r="FE294">
            <v>0</v>
          </cell>
          <cell r="FF294">
            <v>0</v>
          </cell>
          <cell r="FG294">
            <v>0</v>
          </cell>
          <cell r="FH294">
            <v>0</v>
          </cell>
          <cell r="FI294">
            <v>0</v>
          </cell>
          <cell r="FJ294">
            <v>0</v>
          </cell>
          <cell r="FK294">
            <v>0</v>
          </cell>
          <cell r="FL294">
            <v>0</v>
          </cell>
          <cell r="FM294">
            <v>0</v>
          </cell>
          <cell r="FN294">
            <v>0</v>
          </cell>
          <cell r="FO294">
            <v>0</v>
          </cell>
          <cell r="FP294">
            <v>0</v>
          </cell>
          <cell r="FQ294">
            <v>0</v>
          </cell>
          <cell r="FR294">
            <v>0</v>
          </cell>
          <cell r="FS294">
            <v>0</v>
          </cell>
          <cell r="FT294">
            <v>0</v>
          </cell>
          <cell r="FU294">
            <v>0</v>
          </cell>
          <cell r="FV294">
            <v>0</v>
          </cell>
          <cell r="FW294">
            <v>0</v>
          </cell>
          <cell r="FX294">
            <v>0</v>
          </cell>
          <cell r="FY294">
            <v>0</v>
          </cell>
          <cell r="FZ294">
            <v>0</v>
          </cell>
          <cell r="GA294">
            <v>0</v>
          </cell>
          <cell r="GB294">
            <v>0</v>
          </cell>
          <cell r="GC294">
            <v>0</v>
          </cell>
          <cell r="GD294">
            <v>0</v>
          </cell>
          <cell r="GE294">
            <v>0</v>
          </cell>
          <cell r="GF294">
            <v>0</v>
          </cell>
          <cell r="GG294">
            <v>0</v>
          </cell>
          <cell r="GH294">
            <v>0</v>
          </cell>
          <cell r="GI294">
            <v>0</v>
          </cell>
          <cell r="GJ294">
            <v>0</v>
          </cell>
          <cell r="GK294">
            <v>0</v>
          </cell>
          <cell r="GL294">
            <v>0</v>
          </cell>
          <cell r="GM294">
            <v>0</v>
          </cell>
          <cell r="GN294">
            <v>0</v>
          </cell>
          <cell r="GO294">
            <v>0</v>
          </cell>
          <cell r="GP294">
            <v>0</v>
          </cell>
          <cell r="GQ294">
            <v>0</v>
          </cell>
          <cell r="GR294">
            <v>0</v>
          </cell>
          <cell r="GS294">
            <v>0</v>
          </cell>
          <cell r="GT294">
            <v>0</v>
          </cell>
          <cell r="GU294">
            <v>0</v>
          </cell>
          <cell r="GV294">
            <v>0</v>
          </cell>
          <cell r="GW294">
            <v>0</v>
          </cell>
          <cell r="GX294">
            <v>0</v>
          </cell>
          <cell r="GY294">
            <v>0</v>
          </cell>
          <cell r="GZ294">
            <v>0</v>
          </cell>
          <cell r="HA294">
            <v>0</v>
          </cell>
          <cell r="HB294">
            <v>0</v>
          </cell>
          <cell r="HC294">
            <v>0</v>
          </cell>
          <cell r="HD294">
            <v>0</v>
          </cell>
          <cell r="HE294">
            <v>0</v>
          </cell>
          <cell r="HF294">
            <v>0</v>
          </cell>
          <cell r="HG294">
            <v>0</v>
          </cell>
          <cell r="HH294">
            <v>0</v>
          </cell>
          <cell r="HI294">
            <v>0</v>
          </cell>
          <cell r="HJ294">
            <v>0</v>
          </cell>
          <cell r="HK294">
            <v>0</v>
          </cell>
          <cell r="HL294">
            <v>0</v>
          </cell>
          <cell r="HM294">
            <v>0</v>
          </cell>
          <cell r="HN294">
            <v>0</v>
          </cell>
          <cell r="HO294">
            <v>0</v>
          </cell>
          <cell r="HP294">
            <v>0</v>
          </cell>
          <cell r="HQ294">
            <v>0</v>
          </cell>
          <cell r="HR294">
            <v>0</v>
          </cell>
          <cell r="HS294">
            <v>0</v>
          </cell>
          <cell r="HT294">
            <v>0</v>
          </cell>
          <cell r="HU294">
            <v>0</v>
          </cell>
          <cell r="HV294">
            <v>0</v>
          </cell>
          <cell r="HW294">
            <v>0</v>
          </cell>
          <cell r="HX294">
            <v>0</v>
          </cell>
          <cell r="HY294">
            <v>0</v>
          </cell>
          <cell r="HZ294">
            <v>0</v>
          </cell>
          <cell r="IA294">
            <v>0</v>
          </cell>
          <cell r="IB294">
            <v>0</v>
          </cell>
          <cell r="IC294">
            <v>0</v>
          </cell>
          <cell r="ID294">
            <v>0</v>
          </cell>
          <cell r="IE294">
            <v>0</v>
          </cell>
          <cell r="IF294">
            <v>0</v>
          </cell>
          <cell r="IG294">
            <v>0</v>
          </cell>
          <cell r="IH294">
            <v>0</v>
          </cell>
          <cell r="II294">
            <v>0</v>
          </cell>
          <cell r="IJ294">
            <v>0</v>
          </cell>
          <cell r="IK294">
            <v>0</v>
          </cell>
          <cell r="IL294">
            <v>0</v>
          </cell>
          <cell r="IM294">
            <v>0</v>
          </cell>
          <cell r="IN294">
            <v>0</v>
          </cell>
          <cell r="IO294">
            <v>0</v>
          </cell>
          <cell r="IP294">
            <v>0</v>
          </cell>
          <cell r="IQ294">
            <v>0</v>
          </cell>
          <cell r="IR294">
            <v>0</v>
          </cell>
          <cell r="IS294">
            <v>0</v>
          </cell>
          <cell r="IT294">
            <v>0</v>
          </cell>
          <cell r="IU294">
            <v>0</v>
          </cell>
          <cell r="IV294">
            <v>0</v>
          </cell>
          <cell r="IW294">
            <v>0</v>
          </cell>
          <cell r="IX294">
            <v>0</v>
          </cell>
          <cell r="IY294">
            <v>0</v>
          </cell>
          <cell r="IZ294">
            <v>0</v>
          </cell>
          <cell r="JA294">
            <v>0</v>
          </cell>
          <cell r="JB294">
            <v>0</v>
          </cell>
          <cell r="JC294">
            <v>0</v>
          </cell>
          <cell r="JD294">
            <v>0</v>
          </cell>
          <cell r="JE294">
            <v>0</v>
          </cell>
          <cell r="JF294">
            <v>0</v>
          </cell>
          <cell r="JG294">
            <v>0</v>
          </cell>
          <cell r="JH294">
            <v>0</v>
          </cell>
          <cell r="JI294">
            <v>0</v>
          </cell>
          <cell r="JJ294">
            <v>0</v>
          </cell>
          <cell r="JK294">
            <v>0</v>
          </cell>
          <cell r="JL294">
            <v>0</v>
          </cell>
          <cell r="JM294">
            <v>0</v>
          </cell>
          <cell r="JN294">
            <v>0</v>
          </cell>
          <cell r="JO294">
            <v>0</v>
          </cell>
          <cell r="JP294">
            <v>0</v>
          </cell>
          <cell r="JQ294">
            <v>0</v>
          </cell>
        </row>
        <row r="295">
          <cell r="F295">
            <v>0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0</v>
          </cell>
          <cell r="R295">
            <v>0</v>
          </cell>
          <cell r="S295">
            <v>0</v>
          </cell>
          <cell r="T295">
            <v>0</v>
          </cell>
          <cell r="U295">
            <v>0</v>
          </cell>
          <cell r="V295">
            <v>0</v>
          </cell>
          <cell r="W295">
            <v>0</v>
          </cell>
          <cell r="X295">
            <v>0</v>
          </cell>
          <cell r="Y295">
            <v>0</v>
          </cell>
          <cell r="Z295">
            <v>0</v>
          </cell>
          <cell r="AA295">
            <v>0</v>
          </cell>
          <cell r="AB295">
            <v>0</v>
          </cell>
          <cell r="AC295">
            <v>0</v>
          </cell>
          <cell r="AD295">
            <v>0</v>
          </cell>
          <cell r="AE295">
            <v>0</v>
          </cell>
          <cell r="AF295">
            <v>0</v>
          </cell>
          <cell r="AG295">
            <v>0</v>
          </cell>
          <cell r="AH295">
            <v>0</v>
          </cell>
          <cell r="AI295">
            <v>0</v>
          </cell>
          <cell r="AJ295">
            <v>0</v>
          </cell>
          <cell r="AK295">
            <v>0</v>
          </cell>
          <cell r="AL295">
            <v>0</v>
          </cell>
          <cell r="AM295">
            <v>0</v>
          </cell>
          <cell r="AN295">
            <v>0</v>
          </cell>
          <cell r="AO295">
            <v>0</v>
          </cell>
          <cell r="AP295">
            <v>0</v>
          </cell>
          <cell r="AQ295">
            <v>0</v>
          </cell>
          <cell r="AR295">
            <v>0</v>
          </cell>
          <cell r="AS295">
            <v>0</v>
          </cell>
          <cell r="AT295">
            <v>0</v>
          </cell>
          <cell r="AU295">
            <v>0</v>
          </cell>
          <cell r="AV295">
            <v>0</v>
          </cell>
          <cell r="AW295">
            <v>0</v>
          </cell>
          <cell r="AX295">
            <v>0</v>
          </cell>
          <cell r="AY295">
            <v>0</v>
          </cell>
          <cell r="AZ295">
            <v>0</v>
          </cell>
          <cell r="BA295">
            <v>0</v>
          </cell>
          <cell r="BB295">
            <v>0</v>
          </cell>
          <cell r="BC295">
            <v>0</v>
          </cell>
          <cell r="BD295">
            <v>0</v>
          </cell>
          <cell r="BE295">
            <v>0</v>
          </cell>
          <cell r="BF295">
            <v>0</v>
          </cell>
          <cell r="BG295">
            <v>0</v>
          </cell>
          <cell r="BH295">
            <v>0</v>
          </cell>
          <cell r="BI295">
            <v>0</v>
          </cell>
          <cell r="BJ295">
            <v>0</v>
          </cell>
          <cell r="BK295">
            <v>0</v>
          </cell>
          <cell r="BL295">
            <v>0</v>
          </cell>
          <cell r="BM295">
            <v>0</v>
          </cell>
          <cell r="BN295">
            <v>0</v>
          </cell>
          <cell r="BO295">
            <v>0</v>
          </cell>
          <cell r="BP295">
            <v>0</v>
          </cell>
          <cell r="BQ295">
            <v>0</v>
          </cell>
          <cell r="BR295">
            <v>0</v>
          </cell>
          <cell r="BS295">
            <v>0</v>
          </cell>
          <cell r="BT295">
            <v>0</v>
          </cell>
          <cell r="BU295">
            <v>0</v>
          </cell>
          <cell r="BV295">
            <v>0</v>
          </cell>
          <cell r="BW295">
            <v>0</v>
          </cell>
          <cell r="BX295">
            <v>0</v>
          </cell>
          <cell r="BY295">
            <v>0</v>
          </cell>
          <cell r="BZ295">
            <v>0</v>
          </cell>
          <cell r="CA295">
            <v>0</v>
          </cell>
          <cell r="CB295">
            <v>0</v>
          </cell>
          <cell r="CC295">
            <v>0</v>
          </cell>
          <cell r="CD295">
            <v>0</v>
          </cell>
          <cell r="CE295">
            <v>0</v>
          </cell>
          <cell r="CF295">
            <v>0</v>
          </cell>
          <cell r="CG295">
            <v>0</v>
          </cell>
          <cell r="CH295">
            <v>0</v>
          </cell>
          <cell r="CI295">
            <v>0</v>
          </cell>
          <cell r="CJ295">
            <v>0</v>
          </cell>
          <cell r="CK295">
            <v>0</v>
          </cell>
          <cell r="CL295">
            <v>0</v>
          </cell>
          <cell r="CM295">
            <v>0</v>
          </cell>
          <cell r="CN295">
            <v>0</v>
          </cell>
          <cell r="CO295">
            <v>0</v>
          </cell>
          <cell r="CP295">
            <v>0</v>
          </cell>
          <cell r="CQ295">
            <v>0</v>
          </cell>
          <cell r="CR295">
            <v>0</v>
          </cell>
          <cell r="CS295">
            <v>0</v>
          </cell>
          <cell r="CT295">
            <v>0</v>
          </cell>
          <cell r="CU295">
            <v>0</v>
          </cell>
          <cell r="CV295">
            <v>0</v>
          </cell>
          <cell r="CW295">
            <v>0</v>
          </cell>
          <cell r="CX295">
            <v>0</v>
          </cell>
          <cell r="CY295">
            <v>0</v>
          </cell>
          <cell r="CZ295">
            <v>0</v>
          </cell>
          <cell r="DA295">
            <v>0</v>
          </cell>
          <cell r="DB295">
            <v>0</v>
          </cell>
          <cell r="DC295">
            <v>0</v>
          </cell>
          <cell r="DD295">
            <v>0</v>
          </cell>
          <cell r="DE295">
            <v>0</v>
          </cell>
          <cell r="DF295">
            <v>0</v>
          </cell>
          <cell r="DG295">
            <v>0</v>
          </cell>
          <cell r="DH295">
            <v>0</v>
          </cell>
          <cell r="DI295">
            <v>0</v>
          </cell>
          <cell r="DJ295">
            <v>0</v>
          </cell>
          <cell r="DK295">
            <v>0</v>
          </cell>
          <cell r="DL295">
            <v>0</v>
          </cell>
          <cell r="DM295">
            <v>0</v>
          </cell>
          <cell r="DN295">
            <v>0</v>
          </cell>
          <cell r="DO295">
            <v>0</v>
          </cell>
          <cell r="DP295">
            <v>0</v>
          </cell>
          <cell r="DQ295">
            <v>0</v>
          </cell>
          <cell r="DR295">
            <v>0</v>
          </cell>
          <cell r="DS295">
            <v>0</v>
          </cell>
          <cell r="DT295">
            <v>0</v>
          </cell>
          <cell r="DU295">
            <v>0</v>
          </cell>
          <cell r="DV295">
            <v>0</v>
          </cell>
          <cell r="DW295">
            <v>0</v>
          </cell>
          <cell r="DX295">
            <v>0</v>
          </cell>
          <cell r="DY295">
            <v>0</v>
          </cell>
          <cell r="DZ295">
            <v>0</v>
          </cell>
          <cell r="EA295">
            <v>0</v>
          </cell>
          <cell r="EB295">
            <v>0</v>
          </cell>
          <cell r="EC295">
            <v>0</v>
          </cell>
          <cell r="ED295">
            <v>0</v>
          </cell>
          <cell r="EE295">
            <v>0</v>
          </cell>
          <cell r="EF295">
            <v>0</v>
          </cell>
          <cell r="EG295">
            <v>0</v>
          </cell>
          <cell r="EH295">
            <v>0</v>
          </cell>
          <cell r="EI295">
            <v>0</v>
          </cell>
          <cell r="EJ295">
            <v>0</v>
          </cell>
          <cell r="EK295">
            <v>0</v>
          </cell>
          <cell r="EL295">
            <v>0</v>
          </cell>
          <cell r="EM295">
            <v>0</v>
          </cell>
          <cell r="EN295">
            <v>0</v>
          </cell>
          <cell r="EO295">
            <v>0</v>
          </cell>
          <cell r="EP295">
            <v>0</v>
          </cell>
          <cell r="EQ295">
            <v>0</v>
          </cell>
          <cell r="ER295">
            <v>0</v>
          </cell>
          <cell r="ES295">
            <v>0</v>
          </cell>
          <cell r="ET295">
            <v>0</v>
          </cell>
          <cell r="EU295">
            <v>0</v>
          </cell>
          <cell r="EV295">
            <v>0</v>
          </cell>
          <cell r="EW295">
            <v>0</v>
          </cell>
          <cell r="EX295">
            <v>0</v>
          </cell>
          <cell r="EY295">
            <v>0</v>
          </cell>
          <cell r="EZ295">
            <v>0</v>
          </cell>
          <cell r="FA295">
            <v>0</v>
          </cell>
          <cell r="FB295">
            <v>0</v>
          </cell>
          <cell r="FC295">
            <v>0</v>
          </cell>
          <cell r="FD295">
            <v>0</v>
          </cell>
          <cell r="FE295">
            <v>0</v>
          </cell>
          <cell r="FF295">
            <v>0</v>
          </cell>
          <cell r="FG295">
            <v>0</v>
          </cell>
          <cell r="FH295">
            <v>0</v>
          </cell>
          <cell r="FI295">
            <v>0</v>
          </cell>
          <cell r="FJ295">
            <v>0</v>
          </cell>
          <cell r="FK295">
            <v>0</v>
          </cell>
          <cell r="FL295">
            <v>0</v>
          </cell>
          <cell r="FM295">
            <v>0</v>
          </cell>
          <cell r="FN295">
            <v>0</v>
          </cell>
          <cell r="FO295">
            <v>0</v>
          </cell>
          <cell r="FP295">
            <v>0</v>
          </cell>
          <cell r="FQ295">
            <v>0</v>
          </cell>
          <cell r="FR295">
            <v>0</v>
          </cell>
          <cell r="FS295">
            <v>0</v>
          </cell>
          <cell r="FT295">
            <v>0</v>
          </cell>
          <cell r="FU295">
            <v>0</v>
          </cell>
          <cell r="FV295">
            <v>0</v>
          </cell>
          <cell r="FW295">
            <v>0</v>
          </cell>
          <cell r="FX295">
            <v>0</v>
          </cell>
          <cell r="FY295">
            <v>0</v>
          </cell>
          <cell r="FZ295">
            <v>0</v>
          </cell>
          <cell r="GA295">
            <v>0</v>
          </cell>
          <cell r="GB295">
            <v>0</v>
          </cell>
          <cell r="GC295">
            <v>0</v>
          </cell>
          <cell r="GD295">
            <v>0</v>
          </cell>
          <cell r="GE295">
            <v>0</v>
          </cell>
          <cell r="GF295">
            <v>0</v>
          </cell>
          <cell r="GG295">
            <v>0</v>
          </cell>
          <cell r="GH295">
            <v>0</v>
          </cell>
          <cell r="GI295">
            <v>0</v>
          </cell>
          <cell r="GJ295">
            <v>0</v>
          </cell>
          <cell r="GK295">
            <v>0</v>
          </cell>
          <cell r="GL295">
            <v>0</v>
          </cell>
          <cell r="GM295">
            <v>0</v>
          </cell>
          <cell r="GN295">
            <v>0</v>
          </cell>
          <cell r="GO295">
            <v>0</v>
          </cell>
          <cell r="GP295">
            <v>0</v>
          </cell>
          <cell r="GQ295">
            <v>0</v>
          </cell>
          <cell r="GR295">
            <v>0</v>
          </cell>
          <cell r="GS295">
            <v>0</v>
          </cell>
          <cell r="GT295">
            <v>0</v>
          </cell>
          <cell r="GU295">
            <v>0</v>
          </cell>
          <cell r="GV295">
            <v>0</v>
          </cell>
          <cell r="GW295">
            <v>0</v>
          </cell>
          <cell r="GX295">
            <v>0</v>
          </cell>
          <cell r="GY295">
            <v>0</v>
          </cell>
          <cell r="GZ295">
            <v>0</v>
          </cell>
          <cell r="HA295">
            <v>0</v>
          </cell>
          <cell r="HB295">
            <v>0</v>
          </cell>
          <cell r="HC295">
            <v>0</v>
          </cell>
          <cell r="HD295">
            <v>0</v>
          </cell>
          <cell r="HE295">
            <v>0</v>
          </cell>
          <cell r="HF295">
            <v>0</v>
          </cell>
          <cell r="HG295">
            <v>0</v>
          </cell>
          <cell r="HH295">
            <v>0</v>
          </cell>
          <cell r="HI295">
            <v>0</v>
          </cell>
          <cell r="HJ295">
            <v>0</v>
          </cell>
          <cell r="HK295">
            <v>0</v>
          </cell>
          <cell r="HL295">
            <v>0</v>
          </cell>
          <cell r="HM295">
            <v>0</v>
          </cell>
          <cell r="HN295">
            <v>0</v>
          </cell>
          <cell r="HO295">
            <v>0</v>
          </cell>
          <cell r="HP295">
            <v>0</v>
          </cell>
          <cell r="HQ295">
            <v>0</v>
          </cell>
          <cell r="HR295">
            <v>0</v>
          </cell>
          <cell r="HS295">
            <v>0</v>
          </cell>
          <cell r="HT295">
            <v>0</v>
          </cell>
          <cell r="HU295">
            <v>0</v>
          </cell>
          <cell r="HV295">
            <v>0</v>
          </cell>
          <cell r="HW295">
            <v>0</v>
          </cell>
          <cell r="HX295">
            <v>0</v>
          </cell>
          <cell r="HY295">
            <v>0</v>
          </cell>
          <cell r="HZ295">
            <v>0</v>
          </cell>
          <cell r="IA295">
            <v>0</v>
          </cell>
          <cell r="IB295">
            <v>0</v>
          </cell>
          <cell r="IC295">
            <v>0</v>
          </cell>
          <cell r="ID295">
            <v>0</v>
          </cell>
          <cell r="IE295">
            <v>0</v>
          </cell>
          <cell r="IF295">
            <v>0</v>
          </cell>
          <cell r="IG295">
            <v>0</v>
          </cell>
          <cell r="IH295">
            <v>0</v>
          </cell>
          <cell r="II295">
            <v>0</v>
          </cell>
          <cell r="IJ295">
            <v>0</v>
          </cell>
          <cell r="IK295">
            <v>0</v>
          </cell>
          <cell r="IL295">
            <v>0</v>
          </cell>
          <cell r="IM295">
            <v>0</v>
          </cell>
          <cell r="IN295">
            <v>0</v>
          </cell>
          <cell r="IO295">
            <v>0</v>
          </cell>
          <cell r="IP295">
            <v>0</v>
          </cell>
          <cell r="IQ295">
            <v>0</v>
          </cell>
          <cell r="IR295">
            <v>0</v>
          </cell>
          <cell r="IS295">
            <v>0</v>
          </cell>
          <cell r="IT295">
            <v>0</v>
          </cell>
          <cell r="IU295">
            <v>0</v>
          </cell>
          <cell r="IV295">
            <v>0</v>
          </cell>
          <cell r="IW295">
            <v>0</v>
          </cell>
          <cell r="IX295">
            <v>0</v>
          </cell>
          <cell r="IY295">
            <v>0</v>
          </cell>
          <cell r="IZ295">
            <v>0</v>
          </cell>
          <cell r="JA295">
            <v>0</v>
          </cell>
          <cell r="JB295">
            <v>0</v>
          </cell>
          <cell r="JC295">
            <v>0</v>
          </cell>
          <cell r="JD295">
            <v>0</v>
          </cell>
          <cell r="JE295">
            <v>0</v>
          </cell>
          <cell r="JF295">
            <v>0</v>
          </cell>
          <cell r="JG295">
            <v>0</v>
          </cell>
          <cell r="JH295">
            <v>0</v>
          </cell>
          <cell r="JI295">
            <v>0</v>
          </cell>
          <cell r="JJ295">
            <v>0</v>
          </cell>
          <cell r="JK295">
            <v>0</v>
          </cell>
          <cell r="JL295">
            <v>0</v>
          </cell>
          <cell r="JM295">
            <v>0</v>
          </cell>
          <cell r="JN295">
            <v>0</v>
          </cell>
          <cell r="JO295">
            <v>0</v>
          </cell>
          <cell r="JP295">
            <v>0</v>
          </cell>
          <cell r="JQ295">
            <v>0</v>
          </cell>
        </row>
        <row r="296">
          <cell r="F296">
            <v>0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0</v>
          </cell>
          <cell r="R296">
            <v>0</v>
          </cell>
          <cell r="S296">
            <v>0</v>
          </cell>
          <cell r="T296">
            <v>0</v>
          </cell>
          <cell r="U296">
            <v>0</v>
          </cell>
          <cell r="V296">
            <v>0</v>
          </cell>
          <cell r="W296">
            <v>0</v>
          </cell>
          <cell r="X296">
            <v>0</v>
          </cell>
          <cell r="Y296">
            <v>0</v>
          </cell>
          <cell r="Z296">
            <v>0</v>
          </cell>
          <cell r="AA296">
            <v>0</v>
          </cell>
          <cell r="AB296">
            <v>0</v>
          </cell>
          <cell r="AC296">
            <v>0</v>
          </cell>
          <cell r="AD296">
            <v>0</v>
          </cell>
          <cell r="AE296">
            <v>0</v>
          </cell>
          <cell r="AF296">
            <v>0</v>
          </cell>
          <cell r="AG296">
            <v>0</v>
          </cell>
          <cell r="AH296">
            <v>0</v>
          </cell>
          <cell r="AI296">
            <v>0</v>
          </cell>
          <cell r="AJ296">
            <v>0</v>
          </cell>
          <cell r="AK296">
            <v>0</v>
          </cell>
          <cell r="AL296">
            <v>0</v>
          </cell>
          <cell r="AM296">
            <v>0</v>
          </cell>
          <cell r="AN296">
            <v>0</v>
          </cell>
          <cell r="AO296">
            <v>0</v>
          </cell>
          <cell r="AP296">
            <v>0</v>
          </cell>
          <cell r="AQ296">
            <v>0</v>
          </cell>
          <cell r="AR296">
            <v>0</v>
          </cell>
          <cell r="AS296">
            <v>0</v>
          </cell>
          <cell r="AT296">
            <v>0</v>
          </cell>
          <cell r="AU296">
            <v>0</v>
          </cell>
          <cell r="AV296">
            <v>0</v>
          </cell>
          <cell r="AW296">
            <v>0</v>
          </cell>
          <cell r="AX296">
            <v>0</v>
          </cell>
          <cell r="AY296">
            <v>0</v>
          </cell>
          <cell r="AZ296">
            <v>0</v>
          </cell>
          <cell r="BA296">
            <v>0</v>
          </cell>
          <cell r="BB296">
            <v>0</v>
          </cell>
          <cell r="BC296">
            <v>0</v>
          </cell>
          <cell r="BD296">
            <v>0</v>
          </cell>
          <cell r="BE296">
            <v>0</v>
          </cell>
          <cell r="BF296">
            <v>0</v>
          </cell>
          <cell r="BG296">
            <v>0</v>
          </cell>
          <cell r="BH296">
            <v>0</v>
          </cell>
          <cell r="BI296">
            <v>0</v>
          </cell>
          <cell r="BJ296">
            <v>0</v>
          </cell>
          <cell r="BK296">
            <v>0</v>
          </cell>
          <cell r="BL296">
            <v>0</v>
          </cell>
          <cell r="BM296">
            <v>0</v>
          </cell>
          <cell r="BN296">
            <v>0</v>
          </cell>
          <cell r="BO296">
            <v>0</v>
          </cell>
          <cell r="BP296">
            <v>0</v>
          </cell>
          <cell r="BQ296">
            <v>0</v>
          </cell>
          <cell r="BR296">
            <v>0</v>
          </cell>
          <cell r="BS296">
            <v>0</v>
          </cell>
          <cell r="BT296">
            <v>0</v>
          </cell>
          <cell r="BU296">
            <v>0</v>
          </cell>
          <cell r="BV296">
            <v>0</v>
          </cell>
          <cell r="BW296">
            <v>0</v>
          </cell>
          <cell r="BX296">
            <v>0</v>
          </cell>
          <cell r="BY296">
            <v>0</v>
          </cell>
          <cell r="BZ296">
            <v>0</v>
          </cell>
          <cell r="CA296">
            <v>0</v>
          </cell>
          <cell r="CB296">
            <v>0</v>
          </cell>
          <cell r="CC296">
            <v>0</v>
          </cell>
          <cell r="CD296">
            <v>0</v>
          </cell>
          <cell r="CE296">
            <v>0</v>
          </cell>
          <cell r="CF296">
            <v>0</v>
          </cell>
          <cell r="CG296">
            <v>0</v>
          </cell>
          <cell r="CH296">
            <v>0</v>
          </cell>
          <cell r="CI296">
            <v>0</v>
          </cell>
          <cell r="CJ296">
            <v>0</v>
          </cell>
          <cell r="CK296">
            <v>0</v>
          </cell>
          <cell r="CL296">
            <v>0</v>
          </cell>
          <cell r="CM296">
            <v>0</v>
          </cell>
          <cell r="CN296">
            <v>0</v>
          </cell>
          <cell r="CO296">
            <v>0</v>
          </cell>
          <cell r="CP296">
            <v>0</v>
          </cell>
          <cell r="CQ296">
            <v>0</v>
          </cell>
          <cell r="CR296">
            <v>0</v>
          </cell>
          <cell r="CS296">
            <v>0</v>
          </cell>
          <cell r="CT296">
            <v>0</v>
          </cell>
          <cell r="CU296">
            <v>0</v>
          </cell>
          <cell r="CV296">
            <v>0</v>
          </cell>
          <cell r="CW296">
            <v>0</v>
          </cell>
          <cell r="CX296">
            <v>0</v>
          </cell>
          <cell r="CY296">
            <v>0</v>
          </cell>
          <cell r="CZ296">
            <v>0</v>
          </cell>
          <cell r="DA296">
            <v>0</v>
          </cell>
          <cell r="DB296">
            <v>0</v>
          </cell>
          <cell r="DC296">
            <v>0</v>
          </cell>
          <cell r="DD296">
            <v>0</v>
          </cell>
          <cell r="DE296">
            <v>0</v>
          </cell>
          <cell r="DF296">
            <v>0</v>
          </cell>
          <cell r="DG296">
            <v>0</v>
          </cell>
          <cell r="DH296">
            <v>0</v>
          </cell>
          <cell r="DI296">
            <v>0</v>
          </cell>
          <cell r="DJ296">
            <v>0</v>
          </cell>
          <cell r="DK296">
            <v>0</v>
          </cell>
          <cell r="DL296">
            <v>0</v>
          </cell>
          <cell r="DM296">
            <v>0</v>
          </cell>
          <cell r="DN296">
            <v>0</v>
          </cell>
          <cell r="DO296">
            <v>0</v>
          </cell>
          <cell r="DP296">
            <v>0</v>
          </cell>
          <cell r="DQ296">
            <v>0</v>
          </cell>
          <cell r="DR296">
            <v>0</v>
          </cell>
          <cell r="DS296">
            <v>0</v>
          </cell>
          <cell r="DT296">
            <v>0</v>
          </cell>
          <cell r="DU296">
            <v>0</v>
          </cell>
          <cell r="DV296">
            <v>0</v>
          </cell>
          <cell r="DW296">
            <v>0</v>
          </cell>
          <cell r="DX296">
            <v>0</v>
          </cell>
          <cell r="DY296">
            <v>0</v>
          </cell>
          <cell r="DZ296">
            <v>0</v>
          </cell>
          <cell r="EA296">
            <v>0</v>
          </cell>
          <cell r="EB296">
            <v>0</v>
          </cell>
          <cell r="EC296">
            <v>0</v>
          </cell>
          <cell r="ED296">
            <v>0</v>
          </cell>
          <cell r="EE296">
            <v>0</v>
          </cell>
          <cell r="EF296">
            <v>0</v>
          </cell>
          <cell r="EG296">
            <v>0</v>
          </cell>
          <cell r="EH296">
            <v>0</v>
          </cell>
          <cell r="EI296">
            <v>0</v>
          </cell>
          <cell r="EJ296">
            <v>0</v>
          </cell>
          <cell r="EK296">
            <v>0</v>
          </cell>
          <cell r="EL296">
            <v>0</v>
          </cell>
          <cell r="EM296">
            <v>0</v>
          </cell>
          <cell r="EN296">
            <v>0</v>
          </cell>
          <cell r="EO296">
            <v>0</v>
          </cell>
          <cell r="EP296">
            <v>0</v>
          </cell>
          <cell r="EQ296">
            <v>0</v>
          </cell>
          <cell r="ER296">
            <v>0</v>
          </cell>
          <cell r="ES296">
            <v>0</v>
          </cell>
          <cell r="ET296">
            <v>0</v>
          </cell>
          <cell r="EU296">
            <v>0</v>
          </cell>
          <cell r="EV296">
            <v>0</v>
          </cell>
          <cell r="EW296">
            <v>0</v>
          </cell>
          <cell r="EX296">
            <v>0</v>
          </cell>
          <cell r="EY296">
            <v>0</v>
          </cell>
          <cell r="EZ296">
            <v>0</v>
          </cell>
          <cell r="FA296">
            <v>0</v>
          </cell>
          <cell r="FB296">
            <v>0</v>
          </cell>
          <cell r="FC296">
            <v>0</v>
          </cell>
          <cell r="FD296">
            <v>0</v>
          </cell>
          <cell r="FE296">
            <v>0</v>
          </cell>
          <cell r="FF296">
            <v>0</v>
          </cell>
          <cell r="FG296">
            <v>0</v>
          </cell>
          <cell r="FH296">
            <v>0</v>
          </cell>
          <cell r="FI296">
            <v>0</v>
          </cell>
          <cell r="FJ296">
            <v>0</v>
          </cell>
          <cell r="FK296">
            <v>0</v>
          </cell>
          <cell r="FL296">
            <v>0</v>
          </cell>
          <cell r="FM296">
            <v>0</v>
          </cell>
          <cell r="FN296">
            <v>0</v>
          </cell>
          <cell r="FO296">
            <v>0</v>
          </cell>
          <cell r="FP296">
            <v>0</v>
          </cell>
          <cell r="FQ296">
            <v>0</v>
          </cell>
          <cell r="FR296">
            <v>0</v>
          </cell>
          <cell r="FS296">
            <v>0</v>
          </cell>
          <cell r="FT296">
            <v>0</v>
          </cell>
          <cell r="FU296">
            <v>0</v>
          </cell>
          <cell r="FV296">
            <v>0</v>
          </cell>
          <cell r="FW296">
            <v>0</v>
          </cell>
          <cell r="FX296">
            <v>0</v>
          </cell>
          <cell r="FY296">
            <v>0</v>
          </cell>
          <cell r="FZ296">
            <v>0</v>
          </cell>
          <cell r="GA296">
            <v>0</v>
          </cell>
          <cell r="GB296">
            <v>0</v>
          </cell>
          <cell r="GC296">
            <v>0</v>
          </cell>
          <cell r="GD296">
            <v>0</v>
          </cell>
          <cell r="GE296">
            <v>0</v>
          </cell>
          <cell r="GF296">
            <v>0</v>
          </cell>
          <cell r="GG296">
            <v>0</v>
          </cell>
          <cell r="GH296">
            <v>0</v>
          </cell>
          <cell r="GI296">
            <v>0</v>
          </cell>
          <cell r="GJ296">
            <v>0</v>
          </cell>
          <cell r="GK296">
            <v>0</v>
          </cell>
          <cell r="GL296">
            <v>0</v>
          </cell>
          <cell r="GM296">
            <v>0</v>
          </cell>
          <cell r="GN296">
            <v>0</v>
          </cell>
          <cell r="GO296">
            <v>0</v>
          </cell>
          <cell r="GP296">
            <v>0</v>
          </cell>
          <cell r="GQ296">
            <v>0</v>
          </cell>
          <cell r="GR296">
            <v>0</v>
          </cell>
          <cell r="GS296">
            <v>0</v>
          </cell>
          <cell r="GT296">
            <v>0</v>
          </cell>
          <cell r="GU296">
            <v>0</v>
          </cell>
          <cell r="GV296">
            <v>0</v>
          </cell>
          <cell r="GW296">
            <v>0</v>
          </cell>
          <cell r="GX296">
            <v>0</v>
          </cell>
          <cell r="GY296">
            <v>0</v>
          </cell>
          <cell r="GZ296">
            <v>0</v>
          </cell>
          <cell r="HA296">
            <v>0</v>
          </cell>
          <cell r="HB296">
            <v>0</v>
          </cell>
          <cell r="HC296">
            <v>0</v>
          </cell>
          <cell r="HD296">
            <v>0</v>
          </cell>
          <cell r="HE296">
            <v>0</v>
          </cell>
          <cell r="HF296">
            <v>0</v>
          </cell>
          <cell r="HG296">
            <v>0</v>
          </cell>
          <cell r="HH296">
            <v>0</v>
          </cell>
          <cell r="HI296">
            <v>0</v>
          </cell>
          <cell r="HJ296">
            <v>0</v>
          </cell>
          <cell r="HK296">
            <v>0</v>
          </cell>
          <cell r="HL296">
            <v>0</v>
          </cell>
          <cell r="HM296">
            <v>0</v>
          </cell>
          <cell r="HN296">
            <v>0</v>
          </cell>
          <cell r="HO296">
            <v>0</v>
          </cell>
          <cell r="HP296">
            <v>0</v>
          </cell>
          <cell r="HQ296">
            <v>0</v>
          </cell>
          <cell r="HR296">
            <v>0</v>
          </cell>
          <cell r="HS296">
            <v>0</v>
          </cell>
          <cell r="HT296">
            <v>0</v>
          </cell>
          <cell r="HU296">
            <v>0</v>
          </cell>
          <cell r="HV296">
            <v>0</v>
          </cell>
          <cell r="HW296">
            <v>0</v>
          </cell>
          <cell r="HX296">
            <v>0</v>
          </cell>
          <cell r="HY296">
            <v>0</v>
          </cell>
          <cell r="HZ296">
            <v>0</v>
          </cell>
          <cell r="IA296">
            <v>0</v>
          </cell>
          <cell r="IB296">
            <v>0</v>
          </cell>
          <cell r="IC296">
            <v>0</v>
          </cell>
          <cell r="ID296">
            <v>0</v>
          </cell>
          <cell r="IE296">
            <v>0</v>
          </cell>
          <cell r="IF296">
            <v>0</v>
          </cell>
          <cell r="IG296">
            <v>0</v>
          </cell>
          <cell r="IH296">
            <v>0</v>
          </cell>
          <cell r="II296">
            <v>0</v>
          </cell>
          <cell r="IJ296">
            <v>0</v>
          </cell>
          <cell r="IK296">
            <v>0</v>
          </cell>
          <cell r="IL296">
            <v>0</v>
          </cell>
          <cell r="IM296">
            <v>0</v>
          </cell>
          <cell r="IN296">
            <v>0</v>
          </cell>
          <cell r="IO296">
            <v>0</v>
          </cell>
          <cell r="IP296">
            <v>0</v>
          </cell>
          <cell r="IQ296">
            <v>0</v>
          </cell>
          <cell r="IR296">
            <v>0</v>
          </cell>
          <cell r="IS296">
            <v>0</v>
          </cell>
          <cell r="IT296">
            <v>0</v>
          </cell>
          <cell r="IU296">
            <v>0</v>
          </cell>
          <cell r="IV296">
            <v>0</v>
          </cell>
          <cell r="IW296">
            <v>0</v>
          </cell>
          <cell r="IX296">
            <v>0</v>
          </cell>
          <cell r="IY296">
            <v>0</v>
          </cell>
          <cell r="IZ296">
            <v>0</v>
          </cell>
          <cell r="JA296">
            <v>0</v>
          </cell>
          <cell r="JB296">
            <v>0</v>
          </cell>
          <cell r="JC296">
            <v>0</v>
          </cell>
          <cell r="JD296">
            <v>0</v>
          </cell>
          <cell r="JE296">
            <v>0</v>
          </cell>
          <cell r="JF296">
            <v>0</v>
          </cell>
          <cell r="JG296">
            <v>0</v>
          </cell>
          <cell r="JH296">
            <v>0</v>
          </cell>
          <cell r="JI296">
            <v>0</v>
          </cell>
          <cell r="JJ296">
            <v>0</v>
          </cell>
          <cell r="JK296">
            <v>0</v>
          </cell>
          <cell r="JL296">
            <v>0</v>
          </cell>
          <cell r="JM296">
            <v>0</v>
          </cell>
          <cell r="JN296">
            <v>0</v>
          </cell>
          <cell r="JO296">
            <v>0</v>
          </cell>
          <cell r="JP296">
            <v>0</v>
          </cell>
          <cell r="JQ296">
            <v>0</v>
          </cell>
        </row>
        <row r="297">
          <cell r="F297">
            <v>0</v>
          </cell>
          <cell r="G297">
            <v>0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0</v>
          </cell>
          <cell r="R297">
            <v>0</v>
          </cell>
          <cell r="S297">
            <v>0</v>
          </cell>
          <cell r="T297">
            <v>0</v>
          </cell>
          <cell r="U297">
            <v>0</v>
          </cell>
          <cell r="V297">
            <v>0</v>
          </cell>
          <cell r="W297">
            <v>0</v>
          </cell>
          <cell r="X297">
            <v>0</v>
          </cell>
          <cell r="Y297">
            <v>0</v>
          </cell>
          <cell r="Z297">
            <v>0</v>
          </cell>
          <cell r="AA297">
            <v>0</v>
          </cell>
          <cell r="AB297">
            <v>0</v>
          </cell>
          <cell r="AC297">
            <v>0</v>
          </cell>
          <cell r="AD297">
            <v>0</v>
          </cell>
          <cell r="AE297">
            <v>0</v>
          </cell>
          <cell r="AF297">
            <v>0</v>
          </cell>
          <cell r="AG297">
            <v>0</v>
          </cell>
          <cell r="AH297">
            <v>0</v>
          </cell>
          <cell r="AI297">
            <v>0</v>
          </cell>
          <cell r="AJ297">
            <v>0</v>
          </cell>
          <cell r="AK297">
            <v>0</v>
          </cell>
          <cell r="AL297">
            <v>0</v>
          </cell>
          <cell r="AM297">
            <v>0</v>
          </cell>
          <cell r="AN297">
            <v>0</v>
          </cell>
          <cell r="AO297">
            <v>0</v>
          </cell>
          <cell r="AP297">
            <v>0</v>
          </cell>
          <cell r="AQ297">
            <v>0</v>
          </cell>
          <cell r="AR297">
            <v>0</v>
          </cell>
          <cell r="AS297">
            <v>0</v>
          </cell>
          <cell r="AT297">
            <v>0</v>
          </cell>
          <cell r="AU297">
            <v>0</v>
          </cell>
          <cell r="AV297">
            <v>0</v>
          </cell>
          <cell r="AW297">
            <v>0</v>
          </cell>
          <cell r="AX297">
            <v>0</v>
          </cell>
          <cell r="AY297">
            <v>0</v>
          </cell>
          <cell r="AZ297">
            <v>0</v>
          </cell>
          <cell r="BA297">
            <v>0</v>
          </cell>
          <cell r="BB297">
            <v>0</v>
          </cell>
          <cell r="BC297">
            <v>0</v>
          </cell>
          <cell r="BD297">
            <v>0</v>
          </cell>
          <cell r="BE297">
            <v>0</v>
          </cell>
          <cell r="BF297">
            <v>0</v>
          </cell>
          <cell r="BG297">
            <v>0</v>
          </cell>
          <cell r="BH297">
            <v>0</v>
          </cell>
          <cell r="BI297">
            <v>0</v>
          </cell>
          <cell r="BJ297">
            <v>0</v>
          </cell>
          <cell r="BK297">
            <v>0</v>
          </cell>
          <cell r="BL297">
            <v>0</v>
          </cell>
          <cell r="BM297">
            <v>0</v>
          </cell>
          <cell r="BN297">
            <v>0</v>
          </cell>
          <cell r="BO297">
            <v>0</v>
          </cell>
          <cell r="BP297">
            <v>0</v>
          </cell>
          <cell r="BQ297">
            <v>0</v>
          </cell>
          <cell r="BR297">
            <v>0</v>
          </cell>
          <cell r="BS297">
            <v>0</v>
          </cell>
          <cell r="BT297">
            <v>0</v>
          </cell>
          <cell r="BU297">
            <v>0</v>
          </cell>
          <cell r="BV297">
            <v>0</v>
          </cell>
          <cell r="BW297">
            <v>0</v>
          </cell>
          <cell r="BX297">
            <v>0</v>
          </cell>
          <cell r="BY297">
            <v>0</v>
          </cell>
          <cell r="BZ297">
            <v>0</v>
          </cell>
          <cell r="CA297">
            <v>0</v>
          </cell>
          <cell r="CB297">
            <v>0</v>
          </cell>
          <cell r="CC297">
            <v>0</v>
          </cell>
          <cell r="CD297">
            <v>0</v>
          </cell>
          <cell r="CE297">
            <v>0</v>
          </cell>
          <cell r="CF297">
            <v>0</v>
          </cell>
          <cell r="CG297">
            <v>0</v>
          </cell>
          <cell r="CH297">
            <v>0</v>
          </cell>
          <cell r="CI297">
            <v>0</v>
          </cell>
          <cell r="CJ297">
            <v>0</v>
          </cell>
          <cell r="CK297">
            <v>0</v>
          </cell>
          <cell r="CL297">
            <v>0</v>
          </cell>
          <cell r="CM297">
            <v>0</v>
          </cell>
          <cell r="CN297">
            <v>0</v>
          </cell>
          <cell r="CO297">
            <v>0</v>
          </cell>
          <cell r="CP297">
            <v>0</v>
          </cell>
          <cell r="CQ297">
            <v>0</v>
          </cell>
          <cell r="CR297">
            <v>0</v>
          </cell>
          <cell r="CS297">
            <v>0</v>
          </cell>
          <cell r="CT297">
            <v>0</v>
          </cell>
          <cell r="CU297">
            <v>0</v>
          </cell>
          <cell r="CV297">
            <v>0</v>
          </cell>
          <cell r="CW297">
            <v>0</v>
          </cell>
          <cell r="CX297">
            <v>0</v>
          </cell>
          <cell r="CY297">
            <v>0</v>
          </cell>
          <cell r="CZ297">
            <v>0</v>
          </cell>
          <cell r="DA297">
            <v>0</v>
          </cell>
          <cell r="DB297">
            <v>0</v>
          </cell>
          <cell r="DC297">
            <v>0</v>
          </cell>
          <cell r="DD297">
            <v>0</v>
          </cell>
          <cell r="DE297">
            <v>0</v>
          </cell>
          <cell r="DF297">
            <v>0</v>
          </cell>
          <cell r="DG297">
            <v>0</v>
          </cell>
          <cell r="DH297">
            <v>0</v>
          </cell>
          <cell r="DI297">
            <v>0</v>
          </cell>
          <cell r="DJ297">
            <v>0</v>
          </cell>
          <cell r="DK297">
            <v>0</v>
          </cell>
          <cell r="DL297">
            <v>0</v>
          </cell>
          <cell r="DM297">
            <v>0</v>
          </cell>
          <cell r="DN297">
            <v>0</v>
          </cell>
          <cell r="DO297">
            <v>0</v>
          </cell>
          <cell r="DP297">
            <v>0</v>
          </cell>
          <cell r="DQ297">
            <v>0</v>
          </cell>
          <cell r="DR297">
            <v>0</v>
          </cell>
          <cell r="DS297">
            <v>0</v>
          </cell>
          <cell r="DT297">
            <v>0</v>
          </cell>
          <cell r="DU297">
            <v>0</v>
          </cell>
          <cell r="DV297">
            <v>0</v>
          </cell>
          <cell r="DW297">
            <v>0</v>
          </cell>
          <cell r="DX297">
            <v>0</v>
          </cell>
          <cell r="DY297">
            <v>0</v>
          </cell>
          <cell r="DZ297">
            <v>0</v>
          </cell>
          <cell r="EA297">
            <v>0</v>
          </cell>
          <cell r="EB297">
            <v>0</v>
          </cell>
          <cell r="EC297">
            <v>0</v>
          </cell>
          <cell r="ED297">
            <v>0</v>
          </cell>
          <cell r="EE297">
            <v>0</v>
          </cell>
          <cell r="EF297">
            <v>0</v>
          </cell>
          <cell r="EG297">
            <v>0</v>
          </cell>
          <cell r="EH297">
            <v>0</v>
          </cell>
          <cell r="EI297">
            <v>0</v>
          </cell>
          <cell r="EJ297">
            <v>0</v>
          </cell>
          <cell r="EK297">
            <v>0</v>
          </cell>
          <cell r="EL297">
            <v>0</v>
          </cell>
          <cell r="EM297">
            <v>0</v>
          </cell>
          <cell r="EN297">
            <v>0</v>
          </cell>
          <cell r="EO297">
            <v>0</v>
          </cell>
          <cell r="EP297">
            <v>0</v>
          </cell>
          <cell r="EQ297">
            <v>0</v>
          </cell>
          <cell r="ER297">
            <v>0</v>
          </cell>
          <cell r="ES297">
            <v>0</v>
          </cell>
          <cell r="ET297">
            <v>0</v>
          </cell>
          <cell r="EU297">
            <v>0</v>
          </cell>
          <cell r="EV297">
            <v>0</v>
          </cell>
          <cell r="EW297">
            <v>0</v>
          </cell>
          <cell r="EX297">
            <v>0</v>
          </cell>
          <cell r="EY297">
            <v>0</v>
          </cell>
          <cell r="EZ297">
            <v>0</v>
          </cell>
          <cell r="FA297">
            <v>0</v>
          </cell>
          <cell r="FB297">
            <v>0</v>
          </cell>
          <cell r="FC297">
            <v>0</v>
          </cell>
          <cell r="FD297">
            <v>0</v>
          </cell>
          <cell r="FE297">
            <v>0</v>
          </cell>
          <cell r="FF297">
            <v>0</v>
          </cell>
          <cell r="FG297">
            <v>0</v>
          </cell>
          <cell r="FH297">
            <v>0</v>
          </cell>
          <cell r="FI297">
            <v>0</v>
          </cell>
          <cell r="FJ297">
            <v>0</v>
          </cell>
          <cell r="FK297">
            <v>0</v>
          </cell>
          <cell r="FL297">
            <v>0</v>
          </cell>
          <cell r="FM297">
            <v>0</v>
          </cell>
          <cell r="FN297">
            <v>0</v>
          </cell>
          <cell r="FO297">
            <v>0</v>
          </cell>
          <cell r="FP297">
            <v>0</v>
          </cell>
          <cell r="FQ297">
            <v>0</v>
          </cell>
          <cell r="FR297">
            <v>0</v>
          </cell>
          <cell r="FS297">
            <v>0</v>
          </cell>
          <cell r="FT297">
            <v>0</v>
          </cell>
          <cell r="FU297">
            <v>0</v>
          </cell>
          <cell r="FV297">
            <v>0</v>
          </cell>
          <cell r="FW297">
            <v>0</v>
          </cell>
          <cell r="FX297">
            <v>0</v>
          </cell>
          <cell r="FY297">
            <v>0</v>
          </cell>
          <cell r="FZ297">
            <v>0</v>
          </cell>
          <cell r="GA297">
            <v>0</v>
          </cell>
          <cell r="GB297">
            <v>0</v>
          </cell>
          <cell r="GC297">
            <v>0</v>
          </cell>
          <cell r="GD297">
            <v>0</v>
          </cell>
          <cell r="GE297">
            <v>0</v>
          </cell>
          <cell r="GF297">
            <v>0</v>
          </cell>
          <cell r="GG297">
            <v>0</v>
          </cell>
          <cell r="GH297">
            <v>0</v>
          </cell>
          <cell r="GI297">
            <v>0</v>
          </cell>
          <cell r="GJ297">
            <v>0</v>
          </cell>
          <cell r="GK297">
            <v>0</v>
          </cell>
          <cell r="GL297">
            <v>0</v>
          </cell>
          <cell r="GM297">
            <v>0</v>
          </cell>
          <cell r="GN297">
            <v>0</v>
          </cell>
          <cell r="GO297">
            <v>0</v>
          </cell>
          <cell r="GP297">
            <v>0</v>
          </cell>
          <cell r="GQ297">
            <v>0</v>
          </cell>
          <cell r="GR297">
            <v>0</v>
          </cell>
          <cell r="GS297">
            <v>0</v>
          </cell>
          <cell r="GT297">
            <v>0</v>
          </cell>
          <cell r="GU297">
            <v>0</v>
          </cell>
          <cell r="GV297">
            <v>0</v>
          </cell>
          <cell r="GW297">
            <v>0</v>
          </cell>
          <cell r="GX297">
            <v>0</v>
          </cell>
          <cell r="GY297">
            <v>0</v>
          </cell>
          <cell r="GZ297">
            <v>0</v>
          </cell>
          <cell r="HA297">
            <v>0</v>
          </cell>
          <cell r="HB297">
            <v>0</v>
          </cell>
          <cell r="HC297">
            <v>0</v>
          </cell>
          <cell r="HD297">
            <v>0</v>
          </cell>
          <cell r="HE297">
            <v>0</v>
          </cell>
          <cell r="HF297">
            <v>0</v>
          </cell>
          <cell r="HG297">
            <v>0</v>
          </cell>
          <cell r="HH297">
            <v>0</v>
          </cell>
          <cell r="HI297">
            <v>0</v>
          </cell>
          <cell r="HJ297">
            <v>0</v>
          </cell>
          <cell r="HK297">
            <v>0</v>
          </cell>
          <cell r="HL297">
            <v>0</v>
          </cell>
          <cell r="HM297">
            <v>0</v>
          </cell>
          <cell r="HN297">
            <v>0</v>
          </cell>
          <cell r="HO297">
            <v>0</v>
          </cell>
          <cell r="HP297">
            <v>0</v>
          </cell>
          <cell r="HQ297">
            <v>0</v>
          </cell>
          <cell r="HR297">
            <v>0</v>
          </cell>
          <cell r="HS297">
            <v>0</v>
          </cell>
          <cell r="HT297">
            <v>0</v>
          </cell>
          <cell r="HU297">
            <v>0</v>
          </cell>
          <cell r="HV297">
            <v>0</v>
          </cell>
          <cell r="HW297">
            <v>0</v>
          </cell>
          <cell r="HX297">
            <v>0</v>
          </cell>
          <cell r="HY297">
            <v>0</v>
          </cell>
          <cell r="HZ297">
            <v>0</v>
          </cell>
          <cell r="IA297">
            <v>0</v>
          </cell>
          <cell r="IB297">
            <v>0</v>
          </cell>
          <cell r="IC297">
            <v>0</v>
          </cell>
          <cell r="ID297">
            <v>0</v>
          </cell>
          <cell r="IE297">
            <v>0</v>
          </cell>
          <cell r="IF297">
            <v>0</v>
          </cell>
          <cell r="IG297">
            <v>0</v>
          </cell>
          <cell r="IH297">
            <v>0</v>
          </cell>
          <cell r="II297">
            <v>0</v>
          </cell>
          <cell r="IJ297">
            <v>0</v>
          </cell>
          <cell r="IK297">
            <v>0</v>
          </cell>
          <cell r="IL297">
            <v>0</v>
          </cell>
          <cell r="IM297">
            <v>0</v>
          </cell>
          <cell r="IN297">
            <v>0</v>
          </cell>
          <cell r="IO297">
            <v>0</v>
          </cell>
          <cell r="IP297">
            <v>0</v>
          </cell>
          <cell r="IQ297">
            <v>0</v>
          </cell>
          <cell r="IR297">
            <v>0</v>
          </cell>
          <cell r="IS297">
            <v>0</v>
          </cell>
          <cell r="IT297">
            <v>0</v>
          </cell>
          <cell r="IU297">
            <v>0</v>
          </cell>
          <cell r="IV297">
            <v>0</v>
          </cell>
          <cell r="IW297">
            <v>0</v>
          </cell>
          <cell r="IX297">
            <v>0</v>
          </cell>
          <cell r="IY297">
            <v>0</v>
          </cell>
          <cell r="IZ297">
            <v>0</v>
          </cell>
          <cell r="JA297">
            <v>0</v>
          </cell>
          <cell r="JB297">
            <v>0</v>
          </cell>
          <cell r="JC297">
            <v>0</v>
          </cell>
          <cell r="JD297">
            <v>0</v>
          </cell>
          <cell r="JE297">
            <v>0</v>
          </cell>
          <cell r="JF297">
            <v>0</v>
          </cell>
          <cell r="JG297">
            <v>0</v>
          </cell>
          <cell r="JH297">
            <v>0</v>
          </cell>
          <cell r="JI297">
            <v>0</v>
          </cell>
          <cell r="JJ297">
            <v>0</v>
          </cell>
          <cell r="JK297">
            <v>0</v>
          </cell>
          <cell r="JL297">
            <v>0</v>
          </cell>
          <cell r="JM297">
            <v>0</v>
          </cell>
          <cell r="JN297">
            <v>0</v>
          </cell>
          <cell r="JO297">
            <v>0</v>
          </cell>
          <cell r="JP297">
            <v>0</v>
          </cell>
          <cell r="JQ297">
            <v>0</v>
          </cell>
        </row>
        <row r="298">
          <cell r="F298">
            <v>0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0</v>
          </cell>
          <cell r="R298">
            <v>0</v>
          </cell>
          <cell r="S298">
            <v>0</v>
          </cell>
          <cell r="T298">
            <v>0</v>
          </cell>
          <cell r="U298">
            <v>0</v>
          </cell>
          <cell r="V298">
            <v>0</v>
          </cell>
          <cell r="W298">
            <v>0</v>
          </cell>
          <cell r="X298">
            <v>0</v>
          </cell>
          <cell r="Y298">
            <v>0</v>
          </cell>
          <cell r="Z298">
            <v>0</v>
          </cell>
          <cell r="AA298">
            <v>0</v>
          </cell>
          <cell r="AB298">
            <v>0</v>
          </cell>
          <cell r="AC298">
            <v>0</v>
          </cell>
          <cell r="AD298">
            <v>0</v>
          </cell>
          <cell r="AE298">
            <v>0</v>
          </cell>
          <cell r="AF298">
            <v>0</v>
          </cell>
          <cell r="AG298">
            <v>0</v>
          </cell>
          <cell r="AH298">
            <v>0</v>
          </cell>
          <cell r="AI298">
            <v>0</v>
          </cell>
          <cell r="AJ298">
            <v>0</v>
          </cell>
          <cell r="AK298">
            <v>0</v>
          </cell>
          <cell r="AL298">
            <v>0</v>
          </cell>
          <cell r="AM298">
            <v>0</v>
          </cell>
          <cell r="AN298">
            <v>0</v>
          </cell>
          <cell r="AO298">
            <v>0</v>
          </cell>
          <cell r="AP298">
            <v>0</v>
          </cell>
          <cell r="AQ298">
            <v>0</v>
          </cell>
          <cell r="AR298">
            <v>0</v>
          </cell>
          <cell r="AS298">
            <v>0</v>
          </cell>
          <cell r="AT298">
            <v>0</v>
          </cell>
          <cell r="AU298">
            <v>0</v>
          </cell>
          <cell r="AV298">
            <v>0</v>
          </cell>
          <cell r="AW298">
            <v>0</v>
          </cell>
          <cell r="AX298">
            <v>0</v>
          </cell>
          <cell r="AY298">
            <v>0</v>
          </cell>
          <cell r="AZ298">
            <v>0</v>
          </cell>
          <cell r="BA298">
            <v>0</v>
          </cell>
          <cell r="BB298">
            <v>0</v>
          </cell>
          <cell r="BC298">
            <v>0</v>
          </cell>
          <cell r="BD298">
            <v>0</v>
          </cell>
          <cell r="BE298">
            <v>0</v>
          </cell>
          <cell r="BF298">
            <v>0</v>
          </cell>
          <cell r="BG298">
            <v>0</v>
          </cell>
          <cell r="BH298">
            <v>0</v>
          </cell>
          <cell r="BI298">
            <v>0</v>
          </cell>
          <cell r="BJ298">
            <v>0</v>
          </cell>
          <cell r="BK298">
            <v>0</v>
          </cell>
          <cell r="BL298">
            <v>0</v>
          </cell>
          <cell r="BM298">
            <v>0</v>
          </cell>
          <cell r="BN298">
            <v>0</v>
          </cell>
          <cell r="BO298">
            <v>0</v>
          </cell>
          <cell r="BP298">
            <v>0</v>
          </cell>
          <cell r="BQ298">
            <v>0</v>
          </cell>
          <cell r="BR298">
            <v>0</v>
          </cell>
          <cell r="BS298">
            <v>0</v>
          </cell>
          <cell r="BT298">
            <v>0</v>
          </cell>
          <cell r="BU298">
            <v>0</v>
          </cell>
          <cell r="BV298">
            <v>0</v>
          </cell>
          <cell r="BW298">
            <v>0</v>
          </cell>
          <cell r="BX298">
            <v>0</v>
          </cell>
          <cell r="BY298">
            <v>0</v>
          </cell>
          <cell r="BZ298">
            <v>0</v>
          </cell>
          <cell r="CA298">
            <v>0</v>
          </cell>
          <cell r="CB298">
            <v>0</v>
          </cell>
          <cell r="CC298">
            <v>0</v>
          </cell>
          <cell r="CD298">
            <v>0</v>
          </cell>
          <cell r="CE298">
            <v>0</v>
          </cell>
          <cell r="CF298">
            <v>0</v>
          </cell>
          <cell r="CG298">
            <v>0</v>
          </cell>
          <cell r="CH298">
            <v>0</v>
          </cell>
          <cell r="CI298">
            <v>0</v>
          </cell>
          <cell r="CJ298">
            <v>0</v>
          </cell>
          <cell r="CK298">
            <v>0</v>
          </cell>
          <cell r="CL298">
            <v>0</v>
          </cell>
          <cell r="CM298">
            <v>0</v>
          </cell>
          <cell r="CN298">
            <v>0</v>
          </cell>
          <cell r="CO298">
            <v>0</v>
          </cell>
          <cell r="CP298">
            <v>0</v>
          </cell>
          <cell r="CQ298">
            <v>0</v>
          </cell>
          <cell r="CR298">
            <v>0</v>
          </cell>
          <cell r="CS298">
            <v>0</v>
          </cell>
          <cell r="CT298">
            <v>0</v>
          </cell>
          <cell r="CU298">
            <v>0</v>
          </cell>
          <cell r="CV298">
            <v>0</v>
          </cell>
          <cell r="CW298">
            <v>0</v>
          </cell>
          <cell r="CX298">
            <v>0</v>
          </cell>
          <cell r="CY298">
            <v>0</v>
          </cell>
          <cell r="CZ298">
            <v>0</v>
          </cell>
          <cell r="DA298">
            <v>0</v>
          </cell>
          <cell r="DB298">
            <v>0</v>
          </cell>
          <cell r="DC298">
            <v>0</v>
          </cell>
          <cell r="DD298">
            <v>0</v>
          </cell>
          <cell r="DE298">
            <v>0</v>
          </cell>
          <cell r="DF298">
            <v>0</v>
          </cell>
          <cell r="DG298">
            <v>0</v>
          </cell>
          <cell r="DH298">
            <v>0</v>
          </cell>
          <cell r="DI298">
            <v>0</v>
          </cell>
          <cell r="DJ298">
            <v>0</v>
          </cell>
          <cell r="DK298">
            <v>0</v>
          </cell>
          <cell r="DL298">
            <v>0</v>
          </cell>
          <cell r="DM298">
            <v>0</v>
          </cell>
          <cell r="DN298">
            <v>0</v>
          </cell>
          <cell r="DO298">
            <v>0</v>
          </cell>
          <cell r="DP298">
            <v>0</v>
          </cell>
          <cell r="DQ298">
            <v>0</v>
          </cell>
          <cell r="DR298">
            <v>0</v>
          </cell>
          <cell r="DS298">
            <v>0</v>
          </cell>
          <cell r="DT298">
            <v>0</v>
          </cell>
          <cell r="DU298">
            <v>0</v>
          </cell>
          <cell r="DV298">
            <v>0</v>
          </cell>
          <cell r="DW298">
            <v>0</v>
          </cell>
          <cell r="DX298">
            <v>0</v>
          </cell>
          <cell r="DY298">
            <v>0</v>
          </cell>
          <cell r="DZ298">
            <v>0</v>
          </cell>
          <cell r="EA298">
            <v>0</v>
          </cell>
          <cell r="EB298">
            <v>0</v>
          </cell>
          <cell r="EC298">
            <v>0</v>
          </cell>
          <cell r="ED298">
            <v>0</v>
          </cell>
          <cell r="EE298">
            <v>0</v>
          </cell>
          <cell r="EF298">
            <v>0</v>
          </cell>
          <cell r="EG298">
            <v>0</v>
          </cell>
          <cell r="EH298">
            <v>0</v>
          </cell>
          <cell r="EI298">
            <v>0</v>
          </cell>
          <cell r="EJ298">
            <v>0</v>
          </cell>
          <cell r="EK298">
            <v>0</v>
          </cell>
          <cell r="EL298">
            <v>0</v>
          </cell>
          <cell r="EM298">
            <v>0</v>
          </cell>
          <cell r="EN298">
            <v>0</v>
          </cell>
          <cell r="EO298">
            <v>0</v>
          </cell>
          <cell r="EP298">
            <v>0</v>
          </cell>
          <cell r="EQ298">
            <v>0</v>
          </cell>
          <cell r="ER298">
            <v>0</v>
          </cell>
          <cell r="ES298">
            <v>0</v>
          </cell>
          <cell r="ET298">
            <v>0</v>
          </cell>
          <cell r="EU298">
            <v>0</v>
          </cell>
          <cell r="EV298">
            <v>0</v>
          </cell>
          <cell r="EW298">
            <v>0</v>
          </cell>
          <cell r="EX298">
            <v>0</v>
          </cell>
          <cell r="EY298">
            <v>0</v>
          </cell>
          <cell r="EZ298">
            <v>0</v>
          </cell>
          <cell r="FA298">
            <v>0</v>
          </cell>
          <cell r="FB298">
            <v>0</v>
          </cell>
          <cell r="FC298">
            <v>0</v>
          </cell>
          <cell r="FD298">
            <v>0</v>
          </cell>
          <cell r="FE298">
            <v>0</v>
          </cell>
          <cell r="FF298">
            <v>0</v>
          </cell>
          <cell r="FG298">
            <v>0</v>
          </cell>
          <cell r="FH298">
            <v>0</v>
          </cell>
          <cell r="FI298">
            <v>0</v>
          </cell>
          <cell r="FJ298">
            <v>0</v>
          </cell>
          <cell r="FK298">
            <v>0</v>
          </cell>
          <cell r="FL298">
            <v>0</v>
          </cell>
          <cell r="FM298">
            <v>0</v>
          </cell>
          <cell r="FN298">
            <v>0</v>
          </cell>
          <cell r="FO298">
            <v>0</v>
          </cell>
          <cell r="FP298">
            <v>0</v>
          </cell>
          <cell r="FQ298">
            <v>0</v>
          </cell>
          <cell r="FR298">
            <v>0</v>
          </cell>
          <cell r="FS298">
            <v>0</v>
          </cell>
          <cell r="FT298">
            <v>0</v>
          </cell>
          <cell r="FU298">
            <v>0</v>
          </cell>
          <cell r="FV298">
            <v>0</v>
          </cell>
          <cell r="FW298">
            <v>0</v>
          </cell>
          <cell r="FX298">
            <v>0</v>
          </cell>
          <cell r="FY298">
            <v>0</v>
          </cell>
          <cell r="FZ298">
            <v>0</v>
          </cell>
          <cell r="GA298">
            <v>0</v>
          </cell>
          <cell r="GB298">
            <v>0</v>
          </cell>
          <cell r="GC298">
            <v>0</v>
          </cell>
          <cell r="GD298">
            <v>0</v>
          </cell>
          <cell r="GE298">
            <v>0</v>
          </cell>
          <cell r="GF298">
            <v>0</v>
          </cell>
          <cell r="GG298">
            <v>0</v>
          </cell>
          <cell r="GH298">
            <v>0</v>
          </cell>
          <cell r="GI298">
            <v>0</v>
          </cell>
          <cell r="GJ298">
            <v>0</v>
          </cell>
          <cell r="GK298">
            <v>0</v>
          </cell>
          <cell r="GL298">
            <v>0</v>
          </cell>
          <cell r="GM298">
            <v>0</v>
          </cell>
          <cell r="GN298">
            <v>0</v>
          </cell>
          <cell r="GO298">
            <v>0</v>
          </cell>
          <cell r="GP298">
            <v>0</v>
          </cell>
          <cell r="GQ298">
            <v>0</v>
          </cell>
          <cell r="GR298">
            <v>0</v>
          </cell>
          <cell r="GS298">
            <v>0</v>
          </cell>
          <cell r="GT298">
            <v>0</v>
          </cell>
          <cell r="GU298">
            <v>0</v>
          </cell>
          <cell r="GV298">
            <v>0</v>
          </cell>
          <cell r="GW298">
            <v>0</v>
          </cell>
          <cell r="GX298">
            <v>0</v>
          </cell>
          <cell r="GY298">
            <v>0</v>
          </cell>
          <cell r="GZ298">
            <v>0</v>
          </cell>
          <cell r="HA298">
            <v>0</v>
          </cell>
          <cell r="HB298">
            <v>0</v>
          </cell>
          <cell r="HC298">
            <v>0</v>
          </cell>
          <cell r="HD298">
            <v>0</v>
          </cell>
          <cell r="HE298">
            <v>0</v>
          </cell>
          <cell r="HF298">
            <v>0</v>
          </cell>
          <cell r="HG298">
            <v>0</v>
          </cell>
          <cell r="HH298">
            <v>0</v>
          </cell>
          <cell r="HI298">
            <v>0</v>
          </cell>
          <cell r="HJ298">
            <v>0</v>
          </cell>
          <cell r="HK298">
            <v>0</v>
          </cell>
          <cell r="HL298">
            <v>0</v>
          </cell>
          <cell r="HM298">
            <v>0</v>
          </cell>
          <cell r="HN298">
            <v>0</v>
          </cell>
          <cell r="HO298">
            <v>0</v>
          </cell>
          <cell r="HP298">
            <v>0</v>
          </cell>
          <cell r="HQ298">
            <v>0</v>
          </cell>
          <cell r="HR298">
            <v>0</v>
          </cell>
          <cell r="HS298">
            <v>0</v>
          </cell>
          <cell r="HT298">
            <v>0</v>
          </cell>
          <cell r="HU298">
            <v>0</v>
          </cell>
          <cell r="HV298">
            <v>0</v>
          </cell>
          <cell r="HW298">
            <v>0</v>
          </cell>
          <cell r="HX298">
            <v>0</v>
          </cell>
          <cell r="HY298">
            <v>0</v>
          </cell>
          <cell r="HZ298">
            <v>0</v>
          </cell>
          <cell r="IA298">
            <v>0</v>
          </cell>
          <cell r="IB298">
            <v>0</v>
          </cell>
          <cell r="IC298">
            <v>0</v>
          </cell>
          <cell r="ID298">
            <v>0</v>
          </cell>
          <cell r="IE298">
            <v>0</v>
          </cell>
          <cell r="IF298">
            <v>0</v>
          </cell>
          <cell r="IG298">
            <v>0</v>
          </cell>
          <cell r="IH298">
            <v>0</v>
          </cell>
          <cell r="II298">
            <v>0</v>
          </cell>
          <cell r="IJ298">
            <v>0</v>
          </cell>
          <cell r="IK298">
            <v>0</v>
          </cell>
          <cell r="IL298">
            <v>0</v>
          </cell>
          <cell r="IM298">
            <v>0</v>
          </cell>
          <cell r="IN298">
            <v>0</v>
          </cell>
          <cell r="IO298">
            <v>0</v>
          </cell>
          <cell r="IP298">
            <v>0</v>
          </cell>
          <cell r="IQ298">
            <v>0</v>
          </cell>
          <cell r="IR298">
            <v>0</v>
          </cell>
          <cell r="IS298">
            <v>0</v>
          </cell>
          <cell r="IT298">
            <v>0</v>
          </cell>
          <cell r="IU298">
            <v>0</v>
          </cell>
          <cell r="IV298">
            <v>0</v>
          </cell>
          <cell r="IW298">
            <v>0</v>
          </cell>
          <cell r="IX298">
            <v>0</v>
          </cell>
          <cell r="IY298">
            <v>0</v>
          </cell>
          <cell r="IZ298">
            <v>0</v>
          </cell>
          <cell r="JA298">
            <v>0</v>
          </cell>
          <cell r="JB298">
            <v>0</v>
          </cell>
          <cell r="JC298">
            <v>0</v>
          </cell>
          <cell r="JD298">
            <v>0</v>
          </cell>
          <cell r="JE298">
            <v>0</v>
          </cell>
          <cell r="JF298">
            <v>0</v>
          </cell>
          <cell r="JG298">
            <v>0</v>
          </cell>
          <cell r="JH298">
            <v>0</v>
          </cell>
          <cell r="JI298">
            <v>0</v>
          </cell>
          <cell r="JJ298">
            <v>0</v>
          </cell>
          <cell r="JK298">
            <v>0</v>
          </cell>
          <cell r="JL298">
            <v>0</v>
          </cell>
          <cell r="JM298">
            <v>0</v>
          </cell>
          <cell r="JN298">
            <v>0</v>
          </cell>
          <cell r="JO298">
            <v>0</v>
          </cell>
          <cell r="JP298">
            <v>0</v>
          </cell>
          <cell r="JQ298">
            <v>0</v>
          </cell>
        </row>
        <row r="299"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0</v>
          </cell>
          <cell r="R299">
            <v>0</v>
          </cell>
          <cell r="S299">
            <v>0</v>
          </cell>
          <cell r="T299">
            <v>0</v>
          </cell>
          <cell r="U299">
            <v>0</v>
          </cell>
          <cell r="V299">
            <v>0</v>
          </cell>
          <cell r="W299">
            <v>0</v>
          </cell>
          <cell r="X299">
            <v>0</v>
          </cell>
          <cell r="Y299">
            <v>0</v>
          </cell>
          <cell r="Z299">
            <v>0</v>
          </cell>
          <cell r="AA299">
            <v>0</v>
          </cell>
          <cell r="AB299">
            <v>0</v>
          </cell>
          <cell r="AC299">
            <v>0</v>
          </cell>
          <cell r="AD299">
            <v>0</v>
          </cell>
          <cell r="AE299">
            <v>0</v>
          </cell>
          <cell r="AF299">
            <v>0</v>
          </cell>
          <cell r="AG299">
            <v>0</v>
          </cell>
          <cell r="AH299">
            <v>0</v>
          </cell>
          <cell r="AI299">
            <v>0</v>
          </cell>
          <cell r="AJ299">
            <v>0</v>
          </cell>
          <cell r="AK299">
            <v>0</v>
          </cell>
          <cell r="AL299">
            <v>0</v>
          </cell>
          <cell r="AM299">
            <v>0</v>
          </cell>
          <cell r="AN299">
            <v>0</v>
          </cell>
          <cell r="AO299">
            <v>0</v>
          </cell>
          <cell r="AP299">
            <v>0</v>
          </cell>
          <cell r="AQ299">
            <v>0</v>
          </cell>
          <cell r="AR299">
            <v>0</v>
          </cell>
          <cell r="AS299">
            <v>0</v>
          </cell>
          <cell r="AT299">
            <v>0</v>
          </cell>
          <cell r="AU299">
            <v>0</v>
          </cell>
          <cell r="AV299">
            <v>0</v>
          </cell>
          <cell r="AW299">
            <v>0</v>
          </cell>
          <cell r="AX299">
            <v>0</v>
          </cell>
          <cell r="AY299">
            <v>0</v>
          </cell>
          <cell r="AZ299">
            <v>0</v>
          </cell>
          <cell r="BA299">
            <v>0</v>
          </cell>
          <cell r="BB299">
            <v>0</v>
          </cell>
          <cell r="BC299">
            <v>0</v>
          </cell>
          <cell r="BD299">
            <v>0</v>
          </cell>
          <cell r="BE299">
            <v>0</v>
          </cell>
          <cell r="BF299">
            <v>0</v>
          </cell>
          <cell r="BG299">
            <v>0</v>
          </cell>
          <cell r="BH299">
            <v>0</v>
          </cell>
          <cell r="BI299">
            <v>0</v>
          </cell>
          <cell r="BJ299">
            <v>0</v>
          </cell>
          <cell r="BK299">
            <v>0</v>
          </cell>
          <cell r="BL299">
            <v>0</v>
          </cell>
          <cell r="BM299">
            <v>0</v>
          </cell>
          <cell r="BN299">
            <v>0</v>
          </cell>
          <cell r="BO299">
            <v>0</v>
          </cell>
          <cell r="BP299">
            <v>0</v>
          </cell>
          <cell r="BQ299">
            <v>0</v>
          </cell>
          <cell r="BR299">
            <v>0</v>
          </cell>
          <cell r="BS299">
            <v>0</v>
          </cell>
          <cell r="BT299">
            <v>0</v>
          </cell>
          <cell r="BU299">
            <v>0</v>
          </cell>
          <cell r="BV299">
            <v>0</v>
          </cell>
          <cell r="BW299">
            <v>0</v>
          </cell>
          <cell r="BX299">
            <v>0</v>
          </cell>
          <cell r="BY299">
            <v>0</v>
          </cell>
          <cell r="BZ299">
            <v>0</v>
          </cell>
          <cell r="CA299">
            <v>0</v>
          </cell>
          <cell r="CB299">
            <v>0</v>
          </cell>
          <cell r="CC299">
            <v>0</v>
          </cell>
          <cell r="CD299">
            <v>0</v>
          </cell>
          <cell r="CE299">
            <v>0</v>
          </cell>
          <cell r="CF299">
            <v>0</v>
          </cell>
          <cell r="CG299">
            <v>0</v>
          </cell>
          <cell r="CH299">
            <v>0</v>
          </cell>
          <cell r="CI299">
            <v>0</v>
          </cell>
          <cell r="CJ299">
            <v>0</v>
          </cell>
          <cell r="CK299">
            <v>0</v>
          </cell>
          <cell r="CL299">
            <v>0</v>
          </cell>
          <cell r="CM299">
            <v>0</v>
          </cell>
          <cell r="CN299">
            <v>0</v>
          </cell>
          <cell r="CO299">
            <v>0</v>
          </cell>
          <cell r="CP299">
            <v>0</v>
          </cell>
          <cell r="CQ299">
            <v>0</v>
          </cell>
          <cell r="CR299">
            <v>0</v>
          </cell>
          <cell r="CS299">
            <v>0</v>
          </cell>
          <cell r="CT299">
            <v>0</v>
          </cell>
          <cell r="CU299">
            <v>0</v>
          </cell>
          <cell r="CV299">
            <v>0</v>
          </cell>
          <cell r="CW299">
            <v>0</v>
          </cell>
          <cell r="CX299">
            <v>0</v>
          </cell>
          <cell r="CY299">
            <v>0</v>
          </cell>
          <cell r="CZ299">
            <v>0</v>
          </cell>
          <cell r="DA299">
            <v>0</v>
          </cell>
          <cell r="DB299">
            <v>0</v>
          </cell>
          <cell r="DC299">
            <v>0</v>
          </cell>
          <cell r="DD299">
            <v>0</v>
          </cell>
          <cell r="DE299">
            <v>0</v>
          </cell>
          <cell r="DF299">
            <v>0</v>
          </cell>
          <cell r="DG299">
            <v>0</v>
          </cell>
          <cell r="DH299">
            <v>0</v>
          </cell>
          <cell r="DI299">
            <v>0</v>
          </cell>
          <cell r="DJ299">
            <v>0</v>
          </cell>
          <cell r="DK299">
            <v>0</v>
          </cell>
          <cell r="DL299">
            <v>0</v>
          </cell>
          <cell r="DM299">
            <v>0</v>
          </cell>
          <cell r="DN299">
            <v>0</v>
          </cell>
          <cell r="DO299">
            <v>0</v>
          </cell>
          <cell r="DP299">
            <v>0</v>
          </cell>
          <cell r="DQ299">
            <v>0</v>
          </cell>
          <cell r="DR299">
            <v>0</v>
          </cell>
          <cell r="DS299">
            <v>0</v>
          </cell>
          <cell r="DT299">
            <v>0</v>
          </cell>
          <cell r="DU299">
            <v>0</v>
          </cell>
          <cell r="DV299">
            <v>0</v>
          </cell>
          <cell r="DW299">
            <v>0</v>
          </cell>
          <cell r="DX299">
            <v>0</v>
          </cell>
          <cell r="DY299">
            <v>0</v>
          </cell>
          <cell r="DZ299">
            <v>0</v>
          </cell>
          <cell r="EA299">
            <v>0</v>
          </cell>
          <cell r="EB299">
            <v>0</v>
          </cell>
          <cell r="EC299">
            <v>0</v>
          </cell>
          <cell r="ED299">
            <v>0</v>
          </cell>
          <cell r="EE299">
            <v>0</v>
          </cell>
          <cell r="EF299">
            <v>0</v>
          </cell>
          <cell r="EG299">
            <v>0</v>
          </cell>
          <cell r="EH299">
            <v>0</v>
          </cell>
          <cell r="EI299">
            <v>0</v>
          </cell>
          <cell r="EJ299">
            <v>0</v>
          </cell>
          <cell r="EK299">
            <v>0</v>
          </cell>
          <cell r="EL299">
            <v>0</v>
          </cell>
          <cell r="EM299">
            <v>0</v>
          </cell>
          <cell r="EN299">
            <v>0</v>
          </cell>
          <cell r="EO299">
            <v>0</v>
          </cell>
          <cell r="EP299">
            <v>0</v>
          </cell>
          <cell r="EQ299">
            <v>0</v>
          </cell>
          <cell r="ER299">
            <v>0</v>
          </cell>
          <cell r="ES299">
            <v>0</v>
          </cell>
          <cell r="ET299">
            <v>0</v>
          </cell>
          <cell r="EU299">
            <v>0</v>
          </cell>
          <cell r="EV299">
            <v>0</v>
          </cell>
          <cell r="EW299">
            <v>0</v>
          </cell>
          <cell r="EX299">
            <v>0</v>
          </cell>
          <cell r="EY299">
            <v>0</v>
          </cell>
          <cell r="EZ299">
            <v>0</v>
          </cell>
          <cell r="FA299">
            <v>0</v>
          </cell>
          <cell r="FB299">
            <v>0</v>
          </cell>
          <cell r="FC299">
            <v>0</v>
          </cell>
          <cell r="FD299">
            <v>0</v>
          </cell>
          <cell r="FE299">
            <v>0</v>
          </cell>
          <cell r="FF299">
            <v>0</v>
          </cell>
          <cell r="FG299">
            <v>0</v>
          </cell>
          <cell r="FH299">
            <v>0</v>
          </cell>
          <cell r="FI299">
            <v>0</v>
          </cell>
          <cell r="FJ299">
            <v>0</v>
          </cell>
          <cell r="FK299">
            <v>0</v>
          </cell>
          <cell r="FL299">
            <v>0</v>
          </cell>
          <cell r="FM299">
            <v>0</v>
          </cell>
          <cell r="FN299">
            <v>0</v>
          </cell>
          <cell r="FO299">
            <v>0</v>
          </cell>
          <cell r="FP299">
            <v>0</v>
          </cell>
          <cell r="FQ299">
            <v>0</v>
          </cell>
          <cell r="FR299">
            <v>0</v>
          </cell>
          <cell r="FS299">
            <v>0</v>
          </cell>
          <cell r="FT299">
            <v>0</v>
          </cell>
          <cell r="FU299">
            <v>0</v>
          </cell>
          <cell r="FV299">
            <v>0</v>
          </cell>
          <cell r="FW299">
            <v>0</v>
          </cell>
          <cell r="FX299">
            <v>0</v>
          </cell>
          <cell r="FY299">
            <v>0</v>
          </cell>
          <cell r="FZ299">
            <v>0</v>
          </cell>
          <cell r="GA299">
            <v>0</v>
          </cell>
          <cell r="GB299">
            <v>0</v>
          </cell>
          <cell r="GC299">
            <v>0</v>
          </cell>
          <cell r="GD299">
            <v>0</v>
          </cell>
          <cell r="GE299">
            <v>0</v>
          </cell>
          <cell r="GF299">
            <v>0</v>
          </cell>
          <cell r="GG299">
            <v>0</v>
          </cell>
          <cell r="GH299">
            <v>0</v>
          </cell>
          <cell r="GI299">
            <v>0</v>
          </cell>
          <cell r="GJ299">
            <v>0</v>
          </cell>
          <cell r="GK299">
            <v>0</v>
          </cell>
          <cell r="GL299">
            <v>0</v>
          </cell>
          <cell r="GM299">
            <v>0</v>
          </cell>
          <cell r="GN299">
            <v>0</v>
          </cell>
          <cell r="GO299">
            <v>0</v>
          </cell>
          <cell r="GP299">
            <v>0</v>
          </cell>
          <cell r="GQ299">
            <v>0</v>
          </cell>
          <cell r="GR299">
            <v>0</v>
          </cell>
          <cell r="GS299">
            <v>0</v>
          </cell>
          <cell r="GT299">
            <v>0</v>
          </cell>
          <cell r="GU299">
            <v>0</v>
          </cell>
          <cell r="GV299">
            <v>0</v>
          </cell>
          <cell r="GW299">
            <v>0</v>
          </cell>
          <cell r="GX299">
            <v>0</v>
          </cell>
          <cell r="GY299">
            <v>0</v>
          </cell>
          <cell r="GZ299">
            <v>0</v>
          </cell>
          <cell r="HA299">
            <v>0</v>
          </cell>
          <cell r="HB299">
            <v>0</v>
          </cell>
          <cell r="HC299">
            <v>0</v>
          </cell>
          <cell r="HD299">
            <v>0</v>
          </cell>
          <cell r="HE299">
            <v>0</v>
          </cell>
          <cell r="HF299">
            <v>0</v>
          </cell>
          <cell r="HG299">
            <v>0</v>
          </cell>
          <cell r="HH299">
            <v>0</v>
          </cell>
          <cell r="HI299">
            <v>0</v>
          </cell>
          <cell r="HJ299">
            <v>0</v>
          </cell>
          <cell r="HK299">
            <v>0</v>
          </cell>
          <cell r="HL299">
            <v>0</v>
          </cell>
          <cell r="HM299">
            <v>0</v>
          </cell>
          <cell r="HN299">
            <v>0</v>
          </cell>
          <cell r="HO299">
            <v>0</v>
          </cell>
          <cell r="HP299">
            <v>0</v>
          </cell>
          <cell r="HQ299">
            <v>0</v>
          </cell>
          <cell r="HR299">
            <v>0</v>
          </cell>
          <cell r="HS299">
            <v>0</v>
          </cell>
          <cell r="HT299">
            <v>0</v>
          </cell>
          <cell r="HU299">
            <v>0</v>
          </cell>
          <cell r="HV299">
            <v>0</v>
          </cell>
          <cell r="HW299">
            <v>0</v>
          </cell>
          <cell r="HX299">
            <v>0</v>
          </cell>
          <cell r="HY299">
            <v>0</v>
          </cell>
          <cell r="HZ299">
            <v>0</v>
          </cell>
          <cell r="IA299">
            <v>0</v>
          </cell>
          <cell r="IB299">
            <v>0</v>
          </cell>
          <cell r="IC299">
            <v>0</v>
          </cell>
          <cell r="ID299">
            <v>0</v>
          </cell>
          <cell r="IE299">
            <v>0</v>
          </cell>
          <cell r="IF299">
            <v>0</v>
          </cell>
          <cell r="IG299">
            <v>0</v>
          </cell>
          <cell r="IH299">
            <v>0</v>
          </cell>
          <cell r="II299">
            <v>0</v>
          </cell>
          <cell r="IJ299">
            <v>0</v>
          </cell>
          <cell r="IK299">
            <v>0</v>
          </cell>
          <cell r="IL299">
            <v>0</v>
          </cell>
          <cell r="IM299">
            <v>0</v>
          </cell>
          <cell r="IN299">
            <v>0</v>
          </cell>
          <cell r="IO299">
            <v>0</v>
          </cell>
          <cell r="IP299">
            <v>0</v>
          </cell>
          <cell r="IQ299">
            <v>0</v>
          </cell>
          <cell r="IR299">
            <v>0</v>
          </cell>
          <cell r="IS299">
            <v>0</v>
          </cell>
          <cell r="IT299">
            <v>0</v>
          </cell>
          <cell r="IU299">
            <v>0</v>
          </cell>
          <cell r="IV299">
            <v>0</v>
          </cell>
          <cell r="IW299">
            <v>0</v>
          </cell>
          <cell r="IX299">
            <v>0</v>
          </cell>
          <cell r="IY299">
            <v>0</v>
          </cell>
          <cell r="IZ299">
            <v>0</v>
          </cell>
          <cell r="JA299">
            <v>0</v>
          </cell>
          <cell r="JB299">
            <v>0</v>
          </cell>
          <cell r="JC299">
            <v>0</v>
          </cell>
          <cell r="JD299">
            <v>0</v>
          </cell>
          <cell r="JE299">
            <v>0</v>
          </cell>
          <cell r="JF299">
            <v>0</v>
          </cell>
          <cell r="JG299">
            <v>0</v>
          </cell>
          <cell r="JH299">
            <v>0</v>
          </cell>
          <cell r="JI299">
            <v>0</v>
          </cell>
          <cell r="JJ299">
            <v>0</v>
          </cell>
          <cell r="JK299">
            <v>0</v>
          </cell>
          <cell r="JL299">
            <v>0</v>
          </cell>
          <cell r="JM299">
            <v>0</v>
          </cell>
          <cell r="JN299">
            <v>0</v>
          </cell>
          <cell r="JO299">
            <v>0</v>
          </cell>
          <cell r="JP299">
            <v>0</v>
          </cell>
          <cell r="JQ299">
            <v>0</v>
          </cell>
        </row>
        <row r="300">
          <cell r="F300">
            <v>0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0</v>
          </cell>
          <cell r="R300">
            <v>0</v>
          </cell>
          <cell r="S300">
            <v>0</v>
          </cell>
          <cell r="T300">
            <v>0</v>
          </cell>
          <cell r="U300">
            <v>0</v>
          </cell>
          <cell r="V300">
            <v>0</v>
          </cell>
          <cell r="W300">
            <v>0</v>
          </cell>
          <cell r="X300">
            <v>0</v>
          </cell>
          <cell r="Y300">
            <v>0</v>
          </cell>
          <cell r="Z300">
            <v>0</v>
          </cell>
          <cell r="AA300">
            <v>0</v>
          </cell>
          <cell r="AB300">
            <v>0</v>
          </cell>
          <cell r="AC300">
            <v>0</v>
          </cell>
          <cell r="AD300">
            <v>0</v>
          </cell>
          <cell r="AE300">
            <v>0</v>
          </cell>
          <cell r="AF300">
            <v>0</v>
          </cell>
          <cell r="AG300">
            <v>0</v>
          </cell>
          <cell r="AH300">
            <v>0</v>
          </cell>
          <cell r="AI300">
            <v>0</v>
          </cell>
          <cell r="AJ300">
            <v>0</v>
          </cell>
          <cell r="AK300">
            <v>0</v>
          </cell>
          <cell r="AL300">
            <v>0</v>
          </cell>
          <cell r="AM300">
            <v>0</v>
          </cell>
          <cell r="AN300">
            <v>0</v>
          </cell>
          <cell r="AO300">
            <v>0</v>
          </cell>
          <cell r="AP300">
            <v>0</v>
          </cell>
          <cell r="AQ300">
            <v>0</v>
          </cell>
          <cell r="AR300">
            <v>0</v>
          </cell>
          <cell r="AS300">
            <v>0</v>
          </cell>
          <cell r="AT300">
            <v>0</v>
          </cell>
          <cell r="AU300">
            <v>0</v>
          </cell>
          <cell r="AV300">
            <v>0</v>
          </cell>
          <cell r="AW300">
            <v>0</v>
          </cell>
          <cell r="AX300">
            <v>0</v>
          </cell>
          <cell r="AY300">
            <v>0</v>
          </cell>
          <cell r="AZ300">
            <v>0</v>
          </cell>
          <cell r="BA300">
            <v>0</v>
          </cell>
          <cell r="BB300">
            <v>0</v>
          </cell>
          <cell r="BC300">
            <v>0</v>
          </cell>
          <cell r="BD300">
            <v>0</v>
          </cell>
          <cell r="BE300">
            <v>0</v>
          </cell>
          <cell r="BF300">
            <v>0</v>
          </cell>
          <cell r="BG300">
            <v>0</v>
          </cell>
          <cell r="BH300">
            <v>0</v>
          </cell>
          <cell r="BI300">
            <v>0</v>
          </cell>
          <cell r="BJ300">
            <v>0</v>
          </cell>
          <cell r="BK300">
            <v>0</v>
          </cell>
          <cell r="BL300">
            <v>0</v>
          </cell>
          <cell r="BM300">
            <v>0</v>
          </cell>
          <cell r="BN300">
            <v>0</v>
          </cell>
          <cell r="BO300">
            <v>0</v>
          </cell>
          <cell r="BP300">
            <v>0</v>
          </cell>
          <cell r="BQ300">
            <v>0</v>
          </cell>
          <cell r="BR300">
            <v>0</v>
          </cell>
          <cell r="BS300">
            <v>0</v>
          </cell>
          <cell r="BT300">
            <v>0</v>
          </cell>
          <cell r="BU300">
            <v>0</v>
          </cell>
          <cell r="BV300">
            <v>0</v>
          </cell>
          <cell r="BW300">
            <v>0</v>
          </cell>
          <cell r="BX300">
            <v>0</v>
          </cell>
          <cell r="BY300">
            <v>0</v>
          </cell>
          <cell r="BZ300">
            <v>0</v>
          </cell>
          <cell r="CA300">
            <v>0</v>
          </cell>
          <cell r="CB300">
            <v>0</v>
          </cell>
          <cell r="CC300">
            <v>0</v>
          </cell>
          <cell r="CD300">
            <v>0</v>
          </cell>
          <cell r="CE300">
            <v>0</v>
          </cell>
          <cell r="CF300">
            <v>0</v>
          </cell>
          <cell r="CG300">
            <v>0</v>
          </cell>
          <cell r="CH300">
            <v>0</v>
          </cell>
          <cell r="CI300">
            <v>0</v>
          </cell>
          <cell r="CJ300">
            <v>0</v>
          </cell>
          <cell r="CK300">
            <v>0</v>
          </cell>
          <cell r="CL300">
            <v>0</v>
          </cell>
          <cell r="CM300">
            <v>0</v>
          </cell>
          <cell r="CN300">
            <v>0</v>
          </cell>
          <cell r="CO300">
            <v>0</v>
          </cell>
          <cell r="CP300">
            <v>0</v>
          </cell>
          <cell r="CQ300">
            <v>0</v>
          </cell>
          <cell r="CR300">
            <v>0</v>
          </cell>
          <cell r="CS300">
            <v>0</v>
          </cell>
          <cell r="CT300">
            <v>0</v>
          </cell>
          <cell r="CU300">
            <v>0</v>
          </cell>
          <cell r="CV300">
            <v>0</v>
          </cell>
          <cell r="CW300">
            <v>0</v>
          </cell>
          <cell r="CX300">
            <v>0</v>
          </cell>
          <cell r="CY300">
            <v>0</v>
          </cell>
          <cell r="CZ300">
            <v>0</v>
          </cell>
          <cell r="DA300">
            <v>0</v>
          </cell>
          <cell r="DB300">
            <v>0</v>
          </cell>
          <cell r="DC300">
            <v>0</v>
          </cell>
          <cell r="DD300">
            <v>0</v>
          </cell>
          <cell r="DE300">
            <v>0</v>
          </cell>
          <cell r="DF300">
            <v>0</v>
          </cell>
          <cell r="DG300">
            <v>0</v>
          </cell>
          <cell r="DH300">
            <v>0</v>
          </cell>
          <cell r="DI300">
            <v>0</v>
          </cell>
          <cell r="DJ300">
            <v>0</v>
          </cell>
          <cell r="DK300">
            <v>0</v>
          </cell>
          <cell r="DL300">
            <v>0</v>
          </cell>
          <cell r="DM300">
            <v>0</v>
          </cell>
          <cell r="DN300">
            <v>0</v>
          </cell>
          <cell r="DO300">
            <v>0</v>
          </cell>
          <cell r="DP300">
            <v>0</v>
          </cell>
          <cell r="DQ300">
            <v>0</v>
          </cell>
          <cell r="DR300">
            <v>0</v>
          </cell>
          <cell r="DS300">
            <v>0</v>
          </cell>
          <cell r="DT300">
            <v>0</v>
          </cell>
          <cell r="DU300">
            <v>0</v>
          </cell>
          <cell r="DV300">
            <v>0</v>
          </cell>
          <cell r="DW300">
            <v>0</v>
          </cell>
          <cell r="DX300">
            <v>0</v>
          </cell>
          <cell r="DY300">
            <v>0</v>
          </cell>
          <cell r="DZ300">
            <v>0</v>
          </cell>
          <cell r="EA300">
            <v>0</v>
          </cell>
          <cell r="EB300">
            <v>0</v>
          </cell>
          <cell r="EC300">
            <v>0</v>
          </cell>
          <cell r="ED300">
            <v>0</v>
          </cell>
          <cell r="EE300">
            <v>0</v>
          </cell>
          <cell r="EF300">
            <v>0</v>
          </cell>
          <cell r="EG300">
            <v>0</v>
          </cell>
          <cell r="EH300">
            <v>0</v>
          </cell>
          <cell r="EI300">
            <v>0</v>
          </cell>
          <cell r="EJ300">
            <v>0</v>
          </cell>
          <cell r="EK300">
            <v>0</v>
          </cell>
          <cell r="EL300">
            <v>0</v>
          </cell>
          <cell r="EM300">
            <v>0</v>
          </cell>
          <cell r="EN300">
            <v>0</v>
          </cell>
          <cell r="EO300">
            <v>0</v>
          </cell>
          <cell r="EP300">
            <v>0</v>
          </cell>
          <cell r="EQ300">
            <v>0</v>
          </cell>
          <cell r="ER300">
            <v>0</v>
          </cell>
          <cell r="ES300">
            <v>0</v>
          </cell>
          <cell r="ET300">
            <v>0</v>
          </cell>
          <cell r="EU300">
            <v>0</v>
          </cell>
          <cell r="EV300">
            <v>0</v>
          </cell>
          <cell r="EW300">
            <v>0</v>
          </cell>
          <cell r="EX300">
            <v>0</v>
          </cell>
          <cell r="EY300">
            <v>0</v>
          </cell>
          <cell r="EZ300">
            <v>0</v>
          </cell>
          <cell r="FA300">
            <v>0</v>
          </cell>
          <cell r="FB300">
            <v>0</v>
          </cell>
          <cell r="FC300">
            <v>0</v>
          </cell>
          <cell r="FD300">
            <v>0</v>
          </cell>
          <cell r="FE300">
            <v>0</v>
          </cell>
          <cell r="FF300">
            <v>0</v>
          </cell>
          <cell r="FG300">
            <v>0</v>
          </cell>
          <cell r="FH300">
            <v>0</v>
          </cell>
          <cell r="FI300">
            <v>0</v>
          </cell>
          <cell r="FJ300">
            <v>0</v>
          </cell>
          <cell r="FK300">
            <v>0</v>
          </cell>
          <cell r="FL300">
            <v>0</v>
          </cell>
          <cell r="FM300">
            <v>0</v>
          </cell>
          <cell r="FN300">
            <v>0</v>
          </cell>
          <cell r="FO300">
            <v>0</v>
          </cell>
          <cell r="FP300">
            <v>0</v>
          </cell>
          <cell r="FQ300">
            <v>0</v>
          </cell>
          <cell r="FR300">
            <v>0</v>
          </cell>
          <cell r="FS300">
            <v>0</v>
          </cell>
          <cell r="FT300">
            <v>0</v>
          </cell>
          <cell r="FU300">
            <v>0</v>
          </cell>
          <cell r="FV300">
            <v>0</v>
          </cell>
          <cell r="FW300">
            <v>0</v>
          </cell>
          <cell r="FX300">
            <v>0</v>
          </cell>
          <cell r="FY300">
            <v>0</v>
          </cell>
          <cell r="FZ300">
            <v>0</v>
          </cell>
          <cell r="GA300">
            <v>0</v>
          </cell>
          <cell r="GB300">
            <v>0</v>
          </cell>
          <cell r="GC300">
            <v>0</v>
          </cell>
          <cell r="GD300">
            <v>0</v>
          </cell>
          <cell r="GE300">
            <v>0</v>
          </cell>
          <cell r="GF300">
            <v>0</v>
          </cell>
          <cell r="GG300">
            <v>0</v>
          </cell>
          <cell r="GH300">
            <v>0</v>
          </cell>
          <cell r="GI300">
            <v>0</v>
          </cell>
          <cell r="GJ300">
            <v>0</v>
          </cell>
          <cell r="GK300">
            <v>0</v>
          </cell>
          <cell r="GL300">
            <v>0</v>
          </cell>
          <cell r="GM300">
            <v>0</v>
          </cell>
          <cell r="GN300">
            <v>0</v>
          </cell>
          <cell r="GO300">
            <v>0</v>
          </cell>
          <cell r="GP300">
            <v>0</v>
          </cell>
          <cell r="GQ300">
            <v>0</v>
          </cell>
          <cell r="GR300">
            <v>0</v>
          </cell>
          <cell r="GS300">
            <v>0</v>
          </cell>
          <cell r="GT300">
            <v>0</v>
          </cell>
          <cell r="GU300">
            <v>0</v>
          </cell>
          <cell r="GV300">
            <v>0</v>
          </cell>
          <cell r="GW300">
            <v>0</v>
          </cell>
          <cell r="GX300">
            <v>0</v>
          </cell>
          <cell r="GY300">
            <v>0</v>
          </cell>
          <cell r="GZ300">
            <v>0</v>
          </cell>
          <cell r="HA300">
            <v>0</v>
          </cell>
          <cell r="HB300">
            <v>0</v>
          </cell>
          <cell r="HC300">
            <v>0</v>
          </cell>
          <cell r="HD300">
            <v>0</v>
          </cell>
          <cell r="HE300">
            <v>0</v>
          </cell>
          <cell r="HF300">
            <v>0</v>
          </cell>
          <cell r="HG300">
            <v>0</v>
          </cell>
          <cell r="HH300">
            <v>0</v>
          </cell>
          <cell r="HI300">
            <v>0</v>
          </cell>
          <cell r="HJ300">
            <v>0</v>
          </cell>
          <cell r="HK300">
            <v>0</v>
          </cell>
          <cell r="HL300">
            <v>0</v>
          </cell>
          <cell r="HM300">
            <v>0</v>
          </cell>
          <cell r="HN300">
            <v>0</v>
          </cell>
          <cell r="HO300">
            <v>0</v>
          </cell>
          <cell r="HP300">
            <v>0</v>
          </cell>
          <cell r="HQ300">
            <v>0</v>
          </cell>
          <cell r="HR300">
            <v>0</v>
          </cell>
          <cell r="HS300">
            <v>0</v>
          </cell>
          <cell r="HT300">
            <v>0</v>
          </cell>
          <cell r="HU300">
            <v>0</v>
          </cell>
          <cell r="HV300">
            <v>0</v>
          </cell>
          <cell r="HW300">
            <v>0</v>
          </cell>
          <cell r="HX300">
            <v>0</v>
          </cell>
          <cell r="HY300">
            <v>0</v>
          </cell>
          <cell r="HZ300">
            <v>0</v>
          </cell>
          <cell r="IA300">
            <v>0</v>
          </cell>
          <cell r="IB300">
            <v>0</v>
          </cell>
          <cell r="IC300">
            <v>0</v>
          </cell>
          <cell r="ID300">
            <v>0</v>
          </cell>
          <cell r="IE300">
            <v>0</v>
          </cell>
          <cell r="IF300">
            <v>0</v>
          </cell>
          <cell r="IG300">
            <v>0</v>
          </cell>
          <cell r="IH300">
            <v>0</v>
          </cell>
          <cell r="II300">
            <v>0</v>
          </cell>
          <cell r="IJ300">
            <v>0</v>
          </cell>
          <cell r="IK300">
            <v>0</v>
          </cell>
          <cell r="IL300">
            <v>0</v>
          </cell>
          <cell r="IM300">
            <v>0</v>
          </cell>
          <cell r="IN300">
            <v>0</v>
          </cell>
          <cell r="IO300">
            <v>0</v>
          </cell>
          <cell r="IP300">
            <v>0</v>
          </cell>
          <cell r="IQ300">
            <v>0</v>
          </cell>
          <cell r="IR300">
            <v>0</v>
          </cell>
          <cell r="IS300">
            <v>0</v>
          </cell>
          <cell r="IT300">
            <v>0</v>
          </cell>
          <cell r="IU300">
            <v>0</v>
          </cell>
          <cell r="IV300">
            <v>0</v>
          </cell>
          <cell r="IW300">
            <v>0</v>
          </cell>
          <cell r="IX300">
            <v>0</v>
          </cell>
          <cell r="IY300">
            <v>0</v>
          </cell>
          <cell r="IZ300">
            <v>0</v>
          </cell>
          <cell r="JA300">
            <v>0</v>
          </cell>
          <cell r="JB300">
            <v>0</v>
          </cell>
          <cell r="JC300">
            <v>0</v>
          </cell>
          <cell r="JD300">
            <v>0</v>
          </cell>
          <cell r="JE300">
            <v>0</v>
          </cell>
          <cell r="JF300">
            <v>0</v>
          </cell>
          <cell r="JG300">
            <v>0</v>
          </cell>
          <cell r="JH300">
            <v>0</v>
          </cell>
          <cell r="JI300">
            <v>0</v>
          </cell>
          <cell r="JJ300">
            <v>0</v>
          </cell>
          <cell r="JK300">
            <v>0</v>
          </cell>
          <cell r="JL300">
            <v>0</v>
          </cell>
          <cell r="JM300">
            <v>0</v>
          </cell>
          <cell r="JN300">
            <v>0</v>
          </cell>
          <cell r="JO300">
            <v>0</v>
          </cell>
          <cell r="JP300">
            <v>0</v>
          </cell>
          <cell r="JQ300">
            <v>0</v>
          </cell>
        </row>
        <row r="301">
          <cell r="F301">
            <v>0</v>
          </cell>
          <cell r="G301">
            <v>0</v>
          </cell>
          <cell r="H301">
            <v>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0</v>
          </cell>
          <cell r="R301">
            <v>0</v>
          </cell>
          <cell r="S301">
            <v>0</v>
          </cell>
          <cell r="T301">
            <v>0</v>
          </cell>
          <cell r="U301">
            <v>0</v>
          </cell>
          <cell r="V301">
            <v>0</v>
          </cell>
          <cell r="W301">
            <v>0</v>
          </cell>
          <cell r="X301">
            <v>0</v>
          </cell>
          <cell r="Y301">
            <v>0</v>
          </cell>
          <cell r="Z301">
            <v>0</v>
          </cell>
          <cell r="AA301">
            <v>0</v>
          </cell>
          <cell r="AB301">
            <v>0</v>
          </cell>
          <cell r="AC301">
            <v>0</v>
          </cell>
          <cell r="AD301">
            <v>0</v>
          </cell>
          <cell r="AE301">
            <v>0</v>
          </cell>
          <cell r="AF301">
            <v>0</v>
          </cell>
          <cell r="AG301">
            <v>0</v>
          </cell>
          <cell r="AH301">
            <v>0</v>
          </cell>
          <cell r="AI301">
            <v>0</v>
          </cell>
          <cell r="AJ301">
            <v>0</v>
          </cell>
          <cell r="AK301">
            <v>0</v>
          </cell>
          <cell r="AL301">
            <v>0</v>
          </cell>
          <cell r="AM301">
            <v>0</v>
          </cell>
          <cell r="AN301">
            <v>0</v>
          </cell>
          <cell r="AO301">
            <v>0</v>
          </cell>
          <cell r="AP301">
            <v>0</v>
          </cell>
          <cell r="AQ301">
            <v>0</v>
          </cell>
          <cell r="AR301">
            <v>0</v>
          </cell>
          <cell r="AS301">
            <v>0</v>
          </cell>
          <cell r="AT301">
            <v>0</v>
          </cell>
          <cell r="AU301">
            <v>0</v>
          </cell>
          <cell r="AV301">
            <v>0</v>
          </cell>
          <cell r="AW301">
            <v>0</v>
          </cell>
          <cell r="AX301">
            <v>0</v>
          </cell>
          <cell r="AY301">
            <v>0</v>
          </cell>
          <cell r="AZ301">
            <v>0</v>
          </cell>
          <cell r="BA301">
            <v>0</v>
          </cell>
          <cell r="BB301">
            <v>0</v>
          </cell>
          <cell r="BC301">
            <v>0</v>
          </cell>
          <cell r="BD301">
            <v>0</v>
          </cell>
          <cell r="BE301">
            <v>0</v>
          </cell>
          <cell r="BF301">
            <v>0</v>
          </cell>
          <cell r="BG301">
            <v>0</v>
          </cell>
          <cell r="BH301">
            <v>0</v>
          </cell>
          <cell r="BI301">
            <v>0</v>
          </cell>
          <cell r="BJ301">
            <v>0</v>
          </cell>
          <cell r="BK301">
            <v>0</v>
          </cell>
          <cell r="BL301">
            <v>0</v>
          </cell>
          <cell r="BM301">
            <v>0</v>
          </cell>
          <cell r="BN301">
            <v>0</v>
          </cell>
          <cell r="BO301">
            <v>0</v>
          </cell>
          <cell r="BP301">
            <v>0</v>
          </cell>
          <cell r="BQ301">
            <v>0</v>
          </cell>
          <cell r="BR301">
            <v>0</v>
          </cell>
          <cell r="BS301">
            <v>0</v>
          </cell>
          <cell r="BT301">
            <v>0</v>
          </cell>
          <cell r="BU301">
            <v>0</v>
          </cell>
          <cell r="BV301">
            <v>0</v>
          </cell>
          <cell r="BW301">
            <v>0</v>
          </cell>
          <cell r="BX301">
            <v>0</v>
          </cell>
          <cell r="BY301">
            <v>0</v>
          </cell>
          <cell r="BZ301">
            <v>0</v>
          </cell>
          <cell r="CA301">
            <v>0</v>
          </cell>
          <cell r="CB301">
            <v>0</v>
          </cell>
          <cell r="CC301">
            <v>0</v>
          </cell>
          <cell r="CD301">
            <v>0</v>
          </cell>
          <cell r="CE301">
            <v>0</v>
          </cell>
          <cell r="CF301">
            <v>0</v>
          </cell>
          <cell r="CG301">
            <v>0</v>
          </cell>
          <cell r="CH301">
            <v>0</v>
          </cell>
          <cell r="CI301">
            <v>0</v>
          </cell>
          <cell r="CJ301">
            <v>0</v>
          </cell>
          <cell r="CK301">
            <v>0</v>
          </cell>
          <cell r="CL301">
            <v>0</v>
          </cell>
          <cell r="CM301">
            <v>0</v>
          </cell>
          <cell r="CN301">
            <v>0</v>
          </cell>
          <cell r="CO301">
            <v>0</v>
          </cell>
          <cell r="CP301">
            <v>0</v>
          </cell>
          <cell r="CQ301">
            <v>0</v>
          </cell>
          <cell r="CR301">
            <v>0</v>
          </cell>
          <cell r="CS301">
            <v>0</v>
          </cell>
          <cell r="CT301">
            <v>0</v>
          </cell>
          <cell r="CU301">
            <v>0</v>
          </cell>
          <cell r="CV301">
            <v>0</v>
          </cell>
          <cell r="CW301">
            <v>0</v>
          </cell>
          <cell r="CX301">
            <v>0</v>
          </cell>
          <cell r="CY301">
            <v>0</v>
          </cell>
          <cell r="CZ301">
            <v>0</v>
          </cell>
          <cell r="DA301">
            <v>0</v>
          </cell>
          <cell r="DB301">
            <v>0</v>
          </cell>
          <cell r="DC301">
            <v>0</v>
          </cell>
          <cell r="DD301">
            <v>0</v>
          </cell>
          <cell r="DE301">
            <v>0</v>
          </cell>
          <cell r="DF301">
            <v>0</v>
          </cell>
          <cell r="DG301">
            <v>0</v>
          </cell>
          <cell r="DH301">
            <v>0</v>
          </cell>
          <cell r="DI301">
            <v>0</v>
          </cell>
          <cell r="DJ301">
            <v>0</v>
          </cell>
          <cell r="DK301">
            <v>0</v>
          </cell>
          <cell r="DL301">
            <v>0</v>
          </cell>
          <cell r="DM301">
            <v>0</v>
          </cell>
          <cell r="DN301">
            <v>0</v>
          </cell>
          <cell r="DO301">
            <v>0</v>
          </cell>
          <cell r="DP301">
            <v>0</v>
          </cell>
          <cell r="DQ301">
            <v>0</v>
          </cell>
          <cell r="DR301">
            <v>0</v>
          </cell>
          <cell r="DS301">
            <v>0</v>
          </cell>
          <cell r="DT301">
            <v>0</v>
          </cell>
          <cell r="DU301">
            <v>0</v>
          </cell>
          <cell r="DV301">
            <v>0</v>
          </cell>
          <cell r="DW301">
            <v>0</v>
          </cell>
          <cell r="DX301">
            <v>0</v>
          </cell>
          <cell r="DY301">
            <v>0</v>
          </cell>
          <cell r="DZ301">
            <v>0</v>
          </cell>
          <cell r="EA301">
            <v>0</v>
          </cell>
          <cell r="EB301">
            <v>0</v>
          </cell>
          <cell r="EC301">
            <v>0</v>
          </cell>
          <cell r="ED301">
            <v>0</v>
          </cell>
          <cell r="EE301">
            <v>0</v>
          </cell>
          <cell r="EF301">
            <v>0</v>
          </cell>
          <cell r="EG301">
            <v>0</v>
          </cell>
          <cell r="EH301">
            <v>0</v>
          </cell>
          <cell r="EI301">
            <v>0</v>
          </cell>
          <cell r="EJ301">
            <v>0</v>
          </cell>
          <cell r="EK301">
            <v>0</v>
          </cell>
          <cell r="EL301">
            <v>0</v>
          </cell>
          <cell r="EM301">
            <v>0</v>
          </cell>
          <cell r="EN301">
            <v>0</v>
          </cell>
          <cell r="EO301">
            <v>0</v>
          </cell>
          <cell r="EP301">
            <v>0</v>
          </cell>
          <cell r="EQ301">
            <v>0</v>
          </cell>
          <cell r="ER301">
            <v>0</v>
          </cell>
          <cell r="ES301">
            <v>0</v>
          </cell>
          <cell r="ET301">
            <v>0</v>
          </cell>
          <cell r="EU301">
            <v>0</v>
          </cell>
          <cell r="EV301">
            <v>0</v>
          </cell>
          <cell r="EW301">
            <v>0</v>
          </cell>
          <cell r="EX301">
            <v>0</v>
          </cell>
          <cell r="EY301">
            <v>0</v>
          </cell>
          <cell r="EZ301">
            <v>0</v>
          </cell>
          <cell r="FA301">
            <v>0</v>
          </cell>
          <cell r="FB301">
            <v>0</v>
          </cell>
          <cell r="FC301">
            <v>0</v>
          </cell>
          <cell r="FD301">
            <v>0</v>
          </cell>
          <cell r="FE301">
            <v>0</v>
          </cell>
          <cell r="FF301">
            <v>0</v>
          </cell>
          <cell r="FG301">
            <v>0</v>
          </cell>
          <cell r="FH301">
            <v>0</v>
          </cell>
          <cell r="FI301">
            <v>0</v>
          </cell>
          <cell r="FJ301">
            <v>0</v>
          </cell>
          <cell r="FK301">
            <v>0</v>
          </cell>
          <cell r="FL301">
            <v>0</v>
          </cell>
          <cell r="FM301">
            <v>0</v>
          </cell>
          <cell r="FN301">
            <v>0</v>
          </cell>
          <cell r="FO301">
            <v>0</v>
          </cell>
          <cell r="FP301">
            <v>0</v>
          </cell>
          <cell r="FQ301">
            <v>0</v>
          </cell>
          <cell r="FR301">
            <v>0</v>
          </cell>
          <cell r="FS301">
            <v>0</v>
          </cell>
          <cell r="FT301">
            <v>0</v>
          </cell>
          <cell r="FU301">
            <v>0</v>
          </cell>
          <cell r="FV301">
            <v>0</v>
          </cell>
          <cell r="FW301">
            <v>0</v>
          </cell>
          <cell r="FX301">
            <v>0</v>
          </cell>
          <cell r="FY301">
            <v>0</v>
          </cell>
          <cell r="FZ301">
            <v>0</v>
          </cell>
          <cell r="GA301">
            <v>0</v>
          </cell>
          <cell r="GB301">
            <v>0</v>
          </cell>
          <cell r="GC301">
            <v>0</v>
          </cell>
          <cell r="GD301">
            <v>0</v>
          </cell>
          <cell r="GE301">
            <v>0</v>
          </cell>
          <cell r="GF301">
            <v>0</v>
          </cell>
          <cell r="GG301">
            <v>0</v>
          </cell>
          <cell r="GH301">
            <v>0</v>
          </cell>
          <cell r="GI301">
            <v>0</v>
          </cell>
          <cell r="GJ301">
            <v>0</v>
          </cell>
          <cell r="GK301">
            <v>0</v>
          </cell>
          <cell r="GL301">
            <v>0</v>
          </cell>
          <cell r="GM301">
            <v>0</v>
          </cell>
          <cell r="GN301">
            <v>0</v>
          </cell>
          <cell r="GO301">
            <v>0</v>
          </cell>
          <cell r="GP301">
            <v>0</v>
          </cell>
          <cell r="GQ301">
            <v>0</v>
          </cell>
          <cell r="GR301">
            <v>0</v>
          </cell>
          <cell r="GS301">
            <v>0</v>
          </cell>
          <cell r="GT301">
            <v>0</v>
          </cell>
          <cell r="GU301">
            <v>0</v>
          </cell>
          <cell r="GV301">
            <v>0</v>
          </cell>
          <cell r="GW301">
            <v>0</v>
          </cell>
          <cell r="GX301">
            <v>0</v>
          </cell>
          <cell r="GY301">
            <v>0</v>
          </cell>
          <cell r="GZ301">
            <v>0</v>
          </cell>
          <cell r="HA301">
            <v>0</v>
          </cell>
          <cell r="HB301">
            <v>0</v>
          </cell>
          <cell r="HC301">
            <v>0</v>
          </cell>
          <cell r="HD301">
            <v>0</v>
          </cell>
          <cell r="HE301">
            <v>0</v>
          </cell>
          <cell r="HF301">
            <v>0</v>
          </cell>
          <cell r="HG301">
            <v>0</v>
          </cell>
          <cell r="HH301">
            <v>0</v>
          </cell>
          <cell r="HI301">
            <v>0</v>
          </cell>
          <cell r="HJ301">
            <v>0</v>
          </cell>
          <cell r="HK301">
            <v>0</v>
          </cell>
          <cell r="HL301">
            <v>0</v>
          </cell>
          <cell r="HM301">
            <v>0</v>
          </cell>
          <cell r="HN301">
            <v>0</v>
          </cell>
          <cell r="HO301">
            <v>0</v>
          </cell>
          <cell r="HP301">
            <v>0</v>
          </cell>
          <cell r="HQ301">
            <v>0</v>
          </cell>
          <cell r="HR301">
            <v>0</v>
          </cell>
          <cell r="HS301">
            <v>0</v>
          </cell>
          <cell r="HT301">
            <v>0</v>
          </cell>
          <cell r="HU301">
            <v>0</v>
          </cell>
          <cell r="HV301">
            <v>0</v>
          </cell>
          <cell r="HW301">
            <v>0</v>
          </cell>
          <cell r="HX301">
            <v>0</v>
          </cell>
          <cell r="HY301">
            <v>0</v>
          </cell>
          <cell r="HZ301">
            <v>0</v>
          </cell>
          <cell r="IA301">
            <v>0</v>
          </cell>
          <cell r="IB301">
            <v>0</v>
          </cell>
          <cell r="IC301">
            <v>0</v>
          </cell>
          <cell r="ID301">
            <v>0</v>
          </cell>
          <cell r="IE301">
            <v>0</v>
          </cell>
          <cell r="IF301">
            <v>0</v>
          </cell>
          <cell r="IG301">
            <v>0</v>
          </cell>
          <cell r="IH301">
            <v>0</v>
          </cell>
          <cell r="II301">
            <v>0</v>
          </cell>
          <cell r="IJ301">
            <v>0</v>
          </cell>
          <cell r="IK301">
            <v>0</v>
          </cell>
          <cell r="IL301">
            <v>0</v>
          </cell>
          <cell r="IM301">
            <v>0</v>
          </cell>
          <cell r="IN301">
            <v>0</v>
          </cell>
          <cell r="IO301">
            <v>0</v>
          </cell>
          <cell r="IP301">
            <v>0</v>
          </cell>
          <cell r="IQ301">
            <v>0</v>
          </cell>
          <cell r="IR301">
            <v>0</v>
          </cell>
          <cell r="IS301">
            <v>0</v>
          </cell>
          <cell r="IT301">
            <v>0</v>
          </cell>
          <cell r="IU301">
            <v>0</v>
          </cell>
          <cell r="IV301">
            <v>0</v>
          </cell>
          <cell r="IW301">
            <v>0</v>
          </cell>
          <cell r="IX301">
            <v>0</v>
          </cell>
          <cell r="IY301">
            <v>0</v>
          </cell>
          <cell r="IZ301">
            <v>0</v>
          </cell>
          <cell r="JA301">
            <v>0</v>
          </cell>
          <cell r="JB301">
            <v>0</v>
          </cell>
          <cell r="JC301">
            <v>0</v>
          </cell>
          <cell r="JD301">
            <v>0</v>
          </cell>
          <cell r="JE301">
            <v>0</v>
          </cell>
          <cell r="JF301">
            <v>0</v>
          </cell>
          <cell r="JG301">
            <v>0</v>
          </cell>
          <cell r="JH301">
            <v>0</v>
          </cell>
          <cell r="JI301">
            <v>0</v>
          </cell>
          <cell r="JJ301">
            <v>0</v>
          </cell>
          <cell r="JK301">
            <v>0</v>
          </cell>
          <cell r="JL301">
            <v>0</v>
          </cell>
          <cell r="JM301">
            <v>0</v>
          </cell>
          <cell r="JN301">
            <v>0</v>
          </cell>
          <cell r="JO301">
            <v>0</v>
          </cell>
          <cell r="JP301">
            <v>0</v>
          </cell>
          <cell r="JQ301">
            <v>0</v>
          </cell>
        </row>
        <row r="302">
          <cell r="F302">
            <v>0</v>
          </cell>
          <cell r="G302">
            <v>0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0</v>
          </cell>
          <cell r="R302">
            <v>0</v>
          </cell>
          <cell r="S302">
            <v>0</v>
          </cell>
          <cell r="T302">
            <v>0</v>
          </cell>
          <cell r="U302">
            <v>0</v>
          </cell>
          <cell r="V302">
            <v>0</v>
          </cell>
          <cell r="W302">
            <v>0</v>
          </cell>
          <cell r="X302">
            <v>0</v>
          </cell>
          <cell r="Y302">
            <v>0</v>
          </cell>
          <cell r="Z302">
            <v>0</v>
          </cell>
          <cell r="AA302">
            <v>0</v>
          </cell>
          <cell r="AB302">
            <v>0</v>
          </cell>
          <cell r="AC302">
            <v>0</v>
          </cell>
          <cell r="AD302">
            <v>0</v>
          </cell>
          <cell r="AE302">
            <v>0</v>
          </cell>
          <cell r="AF302">
            <v>0</v>
          </cell>
          <cell r="AG302">
            <v>0</v>
          </cell>
          <cell r="AH302">
            <v>0</v>
          </cell>
          <cell r="AI302">
            <v>0</v>
          </cell>
          <cell r="AJ302">
            <v>0</v>
          </cell>
          <cell r="AK302">
            <v>0</v>
          </cell>
          <cell r="AL302">
            <v>0</v>
          </cell>
          <cell r="AM302">
            <v>0</v>
          </cell>
          <cell r="AN302">
            <v>0</v>
          </cell>
          <cell r="AO302">
            <v>0</v>
          </cell>
          <cell r="AP302">
            <v>0</v>
          </cell>
          <cell r="AQ302">
            <v>0</v>
          </cell>
          <cell r="AR302">
            <v>0</v>
          </cell>
          <cell r="AS302">
            <v>0</v>
          </cell>
          <cell r="AT302">
            <v>0</v>
          </cell>
          <cell r="AU302">
            <v>0</v>
          </cell>
          <cell r="AV302">
            <v>0</v>
          </cell>
          <cell r="AW302">
            <v>0</v>
          </cell>
          <cell r="AX302">
            <v>0</v>
          </cell>
          <cell r="AY302">
            <v>0</v>
          </cell>
          <cell r="AZ302">
            <v>0</v>
          </cell>
          <cell r="BA302">
            <v>0</v>
          </cell>
          <cell r="BB302">
            <v>0</v>
          </cell>
          <cell r="BC302">
            <v>0</v>
          </cell>
          <cell r="BD302">
            <v>0</v>
          </cell>
          <cell r="BE302">
            <v>0</v>
          </cell>
          <cell r="BF302">
            <v>0</v>
          </cell>
          <cell r="BG302">
            <v>0</v>
          </cell>
          <cell r="BH302">
            <v>0</v>
          </cell>
          <cell r="BI302">
            <v>0</v>
          </cell>
          <cell r="BJ302">
            <v>0</v>
          </cell>
          <cell r="BK302">
            <v>0</v>
          </cell>
          <cell r="BL302">
            <v>0</v>
          </cell>
          <cell r="BM302">
            <v>0</v>
          </cell>
          <cell r="BN302">
            <v>0</v>
          </cell>
          <cell r="BO302">
            <v>0</v>
          </cell>
          <cell r="BP302">
            <v>0</v>
          </cell>
          <cell r="BQ302">
            <v>0</v>
          </cell>
          <cell r="BR302">
            <v>0</v>
          </cell>
          <cell r="BS302">
            <v>0</v>
          </cell>
          <cell r="BT302">
            <v>0</v>
          </cell>
          <cell r="BU302">
            <v>0</v>
          </cell>
          <cell r="BV302">
            <v>0</v>
          </cell>
          <cell r="BW302">
            <v>0</v>
          </cell>
          <cell r="BX302">
            <v>0</v>
          </cell>
          <cell r="BY302">
            <v>0</v>
          </cell>
          <cell r="BZ302">
            <v>0</v>
          </cell>
          <cell r="CA302">
            <v>0</v>
          </cell>
          <cell r="CB302">
            <v>0</v>
          </cell>
          <cell r="CC302">
            <v>0</v>
          </cell>
          <cell r="CD302">
            <v>0</v>
          </cell>
          <cell r="CE302">
            <v>0</v>
          </cell>
          <cell r="CF302">
            <v>0</v>
          </cell>
          <cell r="CG302">
            <v>0</v>
          </cell>
          <cell r="CH302">
            <v>0</v>
          </cell>
          <cell r="CI302">
            <v>0</v>
          </cell>
          <cell r="CJ302">
            <v>0</v>
          </cell>
          <cell r="CK302">
            <v>0</v>
          </cell>
          <cell r="CL302">
            <v>0</v>
          </cell>
          <cell r="CM302">
            <v>0</v>
          </cell>
          <cell r="CN302">
            <v>0</v>
          </cell>
          <cell r="CO302">
            <v>0</v>
          </cell>
          <cell r="CP302">
            <v>0</v>
          </cell>
          <cell r="CQ302">
            <v>0</v>
          </cell>
          <cell r="CR302">
            <v>0</v>
          </cell>
          <cell r="CS302">
            <v>0</v>
          </cell>
          <cell r="CT302">
            <v>0</v>
          </cell>
          <cell r="CU302">
            <v>0</v>
          </cell>
          <cell r="CV302">
            <v>0</v>
          </cell>
          <cell r="CW302">
            <v>0</v>
          </cell>
          <cell r="CX302">
            <v>0</v>
          </cell>
          <cell r="CY302">
            <v>0</v>
          </cell>
          <cell r="CZ302">
            <v>0</v>
          </cell>
          <cell r="DA302">
            <v>0</v>
          </cell>
          <cell r="DB302">
            <v>0</v>
          </cell>
          <cell r="DC302">
            <v>0</v>
          </cell>
          <cell r="DD302">
            <v>0</v>
          </cell>
          <cell r="DE302">
            <v>0</v>
          </cell>
          <cell r="DF302">
            <v>0</v>
          </cell>
          <cell r="DG302">
            <v>0</v>
          </cell>
          <cell r="DH302">
            <v>0</v>
          </cell>
          <cell r="DI302">
            <v>0</v>
          </cell>
          <cell r="DJ302">
            <v>0</v>
          </cell>
          <cell r="DK302">
            <v>0</v>
          </cell>
          <cell r="DL302">
            <v>0</v>
          </cell>
          <cell r="DM302">
            <v>0</v>
          </cell>
          <cell r="DN302">
            <v>0</v>
          </cell>
          <cell r="DO302">
            <v>0</v>
          </cell>
          <cell r="DP302">
            <v>0</v>
          </cell>
          <cell r="DQ302">
            <v>0</v>
          </cell>
          <cell r="DR302">
            <v>0</v>
          </cell>
          <cell r="DS302">
            <v>0</v>
          </cell>
          <cell r="DT302">
            <v>0</v>
          </cell>
          <cell r="DU302">
            <v>0</v>
          </cell>
          <cell r="DV302">
            <v>0</v>
          </cell>
          <cell r="DW302">
            <v>0</v>
          </cell>
          <cell r="DX302">
            <v>0</v>
          </cell>
          <cell r="DY302">
            <v>0</v>
          </cell>
          <cell r="DZ302">
            <v>0</v>
          </cell>
          <cell r="EA302">
            <v>0</v>
          </cell>
          <cell r="EB302">
            <v>0</v>
          </cell>
          <cell r="EC302">
            <v>0</v>
          </cell>
          <cell r="ED302">
            <v>0</v>
          </cell>
          <cell r="EE302">
            <v>0</v>
          </cell>
          <cell r="EF302">
            <v>0</v>
          </cell>
          <cell r="EG302">
            <v>0</v>
          </cell>
          <cell r="EH302">
            <v>0</v>
          </cell>
          <cell r="EI302">
            <v>0</v>
          </cell>
          <cell r="EJ302">
            <v>0</v>
          </cell>
          <cell r="EK302">
            <v>0</v>
          </cell>
          <cell r="EL302">
            <v>0</v>
          </cell>
          <cell r="EM302">
            <v>0</v>
          </cell>
          <cell r="EN302">
            <v>0</v>
          </cell>
          <cell r="EO302">
            <v>0</v>
          </cell>
          <cell r="EP302">
            <v>0</v>
          </cell>
          <cell r="EQ302">
            <v>0</v>
          </cell>
          <cell r="ER302">
            <v>0</v>
          </cell>
          <cell r="ES302">
            <v>0</v>
          </cell>
          <cell r="ET302">
            <v>0</v>
          </cell>
          <cell r="EU302">
            <v>0</v>
          </cell>
          <cell r="EV302">
            <v>0</v>
          </cell>
          <cell r="EW302">
            <v>0</v>
          </cell>
          <cell r="EX302">
            <v>0</v>
          </cell>
          <cell r="EY302">
            <v>0</v>
          </cell>
          <cell r="EZ302">
            <v>0</v>
          </cell>
          <cell r="FA302">
            <v>0</v>
          </cell>
          <cell r="FB302">
            <v>0</v>
          </cell>
          <cell r="FC302">
            <v>0</v>
          </cell>
          <cell r="FD302">
            <v>0</v>
          </cell>
          <cell r="FE302">
            <v>0</v>
          </cell>
          <cell r="FF302">
            <v>0</v>
          </cell>
          <cell r="FG302">
            <v>0</v>
          </cell>
          <cell r="FH302">
            <v>0</v>
          </cell>
          <cell r="FI302">
            <v>0</v>
          </cell>
          <cell r="FJ302">
            <v>0</v>
          </cell>
          <cell r="FK302">
            <v>0</v>
          </cell>
          <cell r="FL302">
            <v>0</v>
          </cell>
          <cell r="FM302">
            <v>0</v>
          </cell>
          <cell r="FN302">
            <v>0</v>
          </cell>
          <cell r="FO302">
            <v>0</v>
          </cell>
          <cell r="FP302">
            <v>0</v>
          </cell>
          <cell r="FQ302">
            <v>0</v>
          </cell>
          <cell r="FR302">
            <v>0</v>
          </cell>
          <cell r="FS302">
            <v>0</v>
          </cell>
          <cell r="FT302">
            <v>0</v>
          </cell>
          <cell r="FU302">
            <v>0</v>
          </cell>
          <cell r="FV302">
            <v>0</v>
          </cell>
          <cell r="FW302">
            <v>0</v>
          </cell>
          <cell r="FX302">
            <v>0</v>
          </cell>
          <cell r="FY302">
            <v>0</v>
          </cell>
          <cell r="FZ302">
            <v>0</v>
          </cell>
          <cell r="GA302">
            <v>0</v>
          </cell>
          <cell r="GB302">
            <v>0</v>
          </cell>
          <cell r="GC302">
            <v>0</v>
          </cell>
          <cell r="GD302">
            <v>0</v>
          </cell>
          <cell r="GE302">
            <v>0</v>
          </cell>
          <cell r="GF302">
            <v>0</v>
          </cell>
          <cell r="GG302">
            <v>0</v>
          </cell>
          <cell r="GH302">
            <v>0</v>
          </cell>
          <cell r="GI302">
            <v>0</v>
          </cell>
          <cell r="GJ302">
            <v>0</v>
          </cell>
          <cell r="GK302">
            <v>0</v>
          </cell>
          <cell r="GL302">
            <v>0</v>
          </cell>
          <cell r="GM302">
            <v>0</v>
          </cell>
          <cell r="GN302">
            <v>0</v>
          </cell>
          <cell r="GO302">
            <v>0</v>
          </cell>
          <cell r="GP302">
            <v>0</v>
          </cell>
          <cell r="GQ302">
            <v>0</v>
          </cell>
          <cell r="GR302">
            <v>0</v>
          </cell>
          <cell r="GS302">
            <v>0</v>
          </cell>
          <cell r="GT302">
            <v>0</v>
          </cell>
          <cell r="GU302">
            <v>0</v>
          </cell>
          <cell r="GV302">
            <v>0</v>
          </cell>
          <cell r="GW302">
            <v>0</v>
          </cell>
          <cell r="GX302">
            <v>0</v>
          </cell>
          <cell r="GY302">
            <v>0</v>
          </cell>
          <cell r="GZ302">
            <v>0</v>
          </cell>
          <cell r="HA302">
            <v>0</v>
          </cell>
          <cell r="HB302">
            <v>0</v>
          </cell>
          <cell r="HC302">
            <v>0</v>
          </cell>
          <cell r="HD302">
            <v>0</v>
          </cell>
          <cell r="HE302">
            <v>0</v>
          </cell>
          <cell r="HF302">
            <v>0</v>
          </cell>
          <cell r="HG302">
            <v>0</v>
          </cell>
          <cell r="HH302">
            <v>0</v>
          </cell>
          <cell r="HI302">
            <v>0</v>
          </cell>
          <cell r="HJ302">
            <v>0</v>
          </cell>
          <cell r="HK302">
            <v>0</v>
          </cell>
          <cell r="HL302">
            <v>0</v>
          </cell>
          <cell r="HM302">
            <v>0</v>
          </cell>
          <cell r="HN302">
            <v>0</v>
          </cell>
          <cell r="HO302">
            <v>0</v>
          </cell>
          <cell r="HP302">
            <v>0</v>
          </cell>
          <cell r="HQ302">
            <v>0</v>
          </cell>
          <cell r="HR302">
            <v>0</v>
          </cell>
          <cell r="HS302">
            <v>0</v>
          </cell>
          <cell r="HT302">
            <v>0</v>
          </cell>
          <cell r="HU302">
            <v>0</v>
          </cell>
          <cell r="HV302">
            <v>0</v>
          </cell>
          <cell r="HW302">
            <v>0</v>
          </cell>
          <cell r="HX302">
            <v>0</v>
          </cell>
          <cell r="HY302">
            <v>0</v>
          </cell>
          <cell r="HZ302">
            <v>0</v>
          </cell>
          <cell r="IA302">
            <v>0</v>
          </cell>
          <cell r="IB302">
            <v>0</v>
          </cell>
          <cell r="IC302">
            <v>0</v>
          </cell>
          <cell r="ID302">
            <v>0</v>
          </cell>
          <cell r="IE302">
            <v>0</v>
          </cell>
          <cell r="IF302">
            <v>0</v>
          </cell>
          <cell r="IG302">
            <v>0</v>
          </cell>
          <cell r="IH302">
            <v>0</v>
          </cell>
          <cell r="II302">
            <v>0</v>
          </cell>
          <cell r="IJ302">
            <v>0</v>
          </cell>
          <cell r="IK302">
            <v>0</v>
          </cell>
          <cell r="IL302">
            <v>0</v>
          </cell>
          <cell r="IM302">
            <v>0</v>
          </cell>
          <cell r="IN302">
            <v>0</v>
          </cell>
          <cell r="IO302">
            <v>0</v>
          </cell>
          <cell r="IP302">
            <v>0</v>
          </cell>
          <cell r="IQ302">
            <v>0</v>
          </cell>
          <cell r="IR302">
            <v>0</v>
          </cell>
          <cell r="IS302">
            <v>0</v>
          </cell>
          <cell r="IT302">
            <v>0</v>
          </cell>
          <cell r="IU302">
            <v>0</v>
          </cell>
          <cell r="IV302">
            <v>0</v>
          </cell>
          <cell r="IW302">
            <v>0</v>
          </cell>
          <cell r="IX302">
            <v>0</v>
          </cell>
          <cell r="IY302">
            <v>0</v>
          </cell>
          <cell r="IZ302">
            <v>0</v>
          </cell>
          <cell r="JA302">
            <v>0</v>
          </cell>
          <cell r="JB302">
            <v>0</v>
          </cell>
          <cell r="JC302">
            <v>0</v>
          </cell>
          <cell r="JD302">
            <v>0</v>
          </cell>
          <cell r="JE302">
            <v>0</v>
          </cell>
          <cell r="JF302">
            <v>0</v>
          </cell>
          <cell r="JG302">
            <v>0</v>
          </cell>
          <cell r="JH302">
            <v>0</v>
          </cell>
          <cell r="JI302">
            <v>0</v>
          </cell>
          <cell r="JJ302">
            <v>0</v>
          </cell>
          <cell r="JK302">
            <v>0</v>
          </cell>
          <cell r="JL302">
            <v>0</v>
          </cell>
          <cell r="JM302">
            <v>0</v>
          </cell>
          <cell r="JN302">
            <v>0</v>
          </cell>
          <cell r="JO302">
            <v>0</v>
          </cell>
          <cell r="JP302">
            <v>0</v>
          </cell>
          <cell r="JQ302">
            <v>0</v>
          </cell>
        </row>
        <row r="303">
          <cell r="F303">
            <v>0</v>
          </cell>
          <cell r="G303">
            <v>0</v>
          </cell>
          <cell r="H303">
            <v>0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0</v>
          </cell>
          <cell r="R303">
            <v>0</v>
          </cell>
          <cell r="S303">
            <v>0</v>
          </cell>
          <cell r="T303">
            <v>0</v>
          </cell>
          <cell r="U303">
            <v>0</v>
          </cell>
          <cell r="V303">
            <v>0</v>
          </cell>
          <cell r="W303">
            <v>0</v>
          </cell>
          <cell r="X303">
            <v>0</v>
          </cell>
          <cell r="Y303">
            <v>0</v>
          </cell>
          <cell r="Z303">
            <v>0</v>
          </cell>
          <cell r="AA303">
            <v>0</v>
          </cell>
          <cell r="AB303">
            <v>0</v>
          </cell>
          <cell r="AC303">
            <v>0</v>
          </cell>
          <cell r="AD303">
            <v>0</v>
          </cell>
          <cell r="AE303">
            <v>0</v>
          </cell>
          <cell r="AF303">
            <v>0</v>
          </cell>
          <cell r="AG303">
            <v>0</v>
          </cell>
          <cell r="AH303">
            <v>0</v>
          </cell>
          <cell r="AI303">
            <v>0</v>
          </cell>
          <cell r="AJ303">
            <v>0</v>
          </cell>
          <cell r="AK303">
            <v>0</v>
          </cell>
          <cell r="AL303">
            <v>0</v>
          </cell>
          <cell r="AM303">
            <v>0</v>
          </cell>
          <cell r="AN303">
            <v>0</v>
          </cell>
          <cell r="AO303">
            <v>0</v>
          </cell>
          <cell r="AP303">
            <v>0</v>
          </cell>
          <cell r="AQ303">
            <v>0</v>
          </cell>
          <cell r="AR303">
            <v>0</v>
          </cell>
          <cell r="AS303">
            <v>0</v>
          </cell>
          <cell r="AT303">
            <v>0</v>
          </cell>
          <cell r="AU303">
            <v>0</v>
          </cell>
          <cell r="AV303">
            <v>0</v>
          </cell>
          <cell r="AW303">
            <v>0</v>
          </cell>
          <cell r="AX303">
            <v>0</v>
          </cell>
          <cell r="AY303">
            <v>0</v>
          </cell>
          <cell r="AZ303">
            <v>0</v>
          </cell>
          <cell r="BA303">
            <v>0</v>
          </cell>
          <cell r="BB303">
            <v>0</v>
          </cell>
          <cell r="BC303">
            <v>0</v>
          </cell>
          <cell r="BD303">
            <v>0</v>
          </cell>
          <cell r="BE303">
            <v>0</v>
          </cell>
          <cell r="BF303">
            <v>0</v>
          </cell>
          <cell r="BG303">
            <v>0</v>
          </cell>
          <cell r="BH303">
            <v>0</v>
          </cell>
          <cell r="BI303">
            <v>0</v>
          </cell>
          <cell r="BJ303">
            <v>0</v>
          </cell>
          <cell r="BK303">
            <v>0</v>
          </cell>
          <cell r="BL303">
            <v>0</v>
          </cell>
          <cell r="BM303">
            <v>0</v>
          </cell>
          <cell r="BN303">
            <v>0</v>
          </cell>
          <cell r="BO303">
            <v>0</v>
          </cell>
          <cell r="BP303">
            <v>0</v>
          </cell>
          <cell r="BQ303">
            <v>0</v>
          </cell>
          <cell r="BR303">
            <v>0</v>
          </cell>
          <cell r="BS303">
            <v>0</v>
          </cell>
          <cell r="BT303">
            <v>0</v>
          </cell>
          <cell r="BU303">
            <v>0</v>
          </cell>
          <cell r="BV303">
            <v>0</v>
          </cell>
          <cell r="BW303">
            <v>0</v>
          </cell>
          <cell r="BX303">
            <v>0</v>
          </cell>
          <cell r="BY303">
            <v>0</v>
          </cell>
          <cell r="BZ303">
            <v>0</v>
          </cell>
          <cell r="CA303">
            <v>0</v>
          </cell>
          <cell r="CB303">
            <v>0</v>
          </cell>
          <cell r="CC303">
            <v>0</v>
          </cell>
          <cell r="CD303">
            <v>0</v>
          </cell>
          <cell r="CE303">
            <v>0</v>
          </cell>
          <cell r="CF303">
            <v>0</v>
          </cell>
          <cell r="CG303">
            <v>0</v>
          </cell>
          <cell r="CH303">
            <v>0</v>
          </cell>
          <cell r="CI303">
            <v>0</v>
          </cell>
          <cell r="CJ303">
            <v>0</v>
          </cell>
          <cell r="CK303">
            <v>0</v>
          </cell>
          <cell r="CL303">
            <v>0</v>
          </cell>
          <cell r="CM303">
            <v>0</v>
          </cell>
          <cell r="CN303">
            <v>0</v>
          </cell>
          <cell r="CO303">
            <v>0</v>
          </cell>
          <cell r="CP303">
            <v>0</v>
          </cell>
          <cell r="CQ303">
            <v>0</v>
          </cell>
          <cell r="CR303">
            <v>0</v>
          </cell>
          <cell r="CS303">
            <v>0</v>
          </cell>
          <cell r="CT303">
            <v>0</v>
          </cell>
          <cell r="CU303">
            <v>0</v>
          </cell>
          <cell r="CV303">
            <v>0</v>
          </cell>
          <cell r="CW303">
            <v>0</v>
          </cell>
          <cell r="CX303">
            <v>0</v>
          </cell>
          <cell r="CY303">
            <v>0</v>
          </cell>
          <cell r="CZ303">
            <v>0</v>
          </cell>
          <cell r="DA303">
            <v>0</v>
          </cell>
          <cell r="DB303">
            <v>0</v>
          </cell>
          <cell r="DC303">
            <v>0</v>
          </cell>
          <cell r="DD303">
            <v>0</v>
          </cell>
          <cell r="DE303">
            <v>0</v>
          </cell>
          <cell r="DF303">
            <v>0</v>
          </cell>
          <cell r="DG303">
            <v>0</v>
          </cell>
          <cell r="DH303">
            <v>0</v>
          </cell>
          <cell r="DI303">
            <v>0</v>
          </cell>
          <cell r="DJ303">
            <v>0</v>
          </cell>
          <cell r="DK303">
            <v>0</v>
          </cell>
          <cell r="DL303">
            <v>0</v>
          </cell>
          <cell r="DM303">
            <v>0</v>
          </cell>
          <cell r="DN303">
            <v>0</v>
          </cell>
          <cell r="DO303">
            <v>0</v>
          </cell>
          <cell r="DP303">
            <v>0</v>
          </cell>
          <cell r="DQ303">
            <v>0</v>
          </cell>
          <cell r="DR303">
            <v>0</v>
          </cell>
          <cell r="DS303">
            <v>0</v>
          </cell>
          <cell r="DT303">
            <v>0</v>
          </cell>
          <cell r="DU303">
            <v>0</v>
          </cell>
          <cell r="DV303">
            <v>0</v>
          </cell>
          <cell r="DW303">
            <v>0</v>
          </cell>
          <cell r="DX303">
            <v>0</v>
          </cell>
          <cell r="DY303">
            <v>0</v>
          </cell>
          <cell r="DZ303">
            <v>0</v>
          </cell>
          <cell r="EA303">
            <v>0</v>
          </cell>
          <cell r="EB303">
            <v>0</v>
          </cell>
          <cell r="EC303">
            <v>0</v>
          </cell>
          <cell r="ED303">
            <v>0</v>
          </cell>
          <cell r="EE303">
            <v>0</v>
          </cell>
          <cell r="EF303">
            <v>0</v>
          </cell>
          <cell r="EG303">
            <v>0</v>
          </cell>
          <cell r="EH303">
            <v>0</v>
          </cell>
          <cell r="EI303">
            <v>0</v>
          </cell>
          <cell r="EJ303">
            <v>0</v>
          </cell>
          <cell r="EK303">
            <v>0</v>
          </cell>
          <cell r="EL303">
            <v>0</v>
          </cell>
          <cell r="EM303">
            <v>0</v>
          </cell>
          <cell r="EN303">
            <v>0</v>
          </cell>
          <cell r="EO303">
            <v>0</v>
          </cell>
          <cell r="EP303">
            <v>0</v>
          </cell>
          <cell r="EQ303">
            <v>0</v>
          </cell>
          <cell r="ER303">
            <v>0</v>
          </cell>
          <cell r="ES303">
            <v>0</v>
          </cell>
          <cell r="ET303">
            <v>0</v>
          </cell>
          <cell r="EU303">
            <v>0</v>
          </cell>
          <cell r="EV303">
            <v>0</v>
          </cell>
          <cell r="EW303">
            <v>0</v>
          </cell>
          <cell r="EX303">
            <v>0</v>
          </cell>
          <cell r="EY303">
            <v>0</v>
          </cell>
          <cell r="EZ303">
            <v>0</v>
          </cell>
          <cell r="FA303">
            <v>0</v>
          </cell>
          <cell r="FB303">
            <v>0</v>
          </cell>
          <cell r="FC303">
            <v>0</v>
          </cell>
          <cell r="FD303">
            <v>0</v>
          </cell>
          <cell r="FE303">
            <v>0</v>
          </cell>
          <cell r="FF303">
            <v>0</v>
          </cell>
          <cell r="FG303">
            <v>0</v>
          </cell>
          <cell r="FH303">
            <v>0</v>
          </cell>
          <cell r="FI303">
            <v>0</v>
          </cell>
          <cell r="FJ303">
            <v>0</v>
          </cell>
          <cell r="FK303">
            <v>0</v>
          </cell>
          <cell r="FL303">
            <v>0</v>
          </cell>
          <cell r="FM303">
            <v>0</v>
          </cell>
          <cell r="FN303">
            <v>0</v>
          </cell>
          <cell r="FO303">
            <v>0</v>
          </cell>
          <cell r="FP303">
            <v>0</v>
          </cell>
          <cell r="FQ303">
            <v>0</v>
          </cell>
          <cell r="FR303">
            <v>0</v>
          </cell>
          <cell r="FS303">
            <v>0</v>
          </cell>
          <cell r="FT303">
            <v>0</v>
          </cell>
          <cell r="FU303">
            <v>0</v>
          </cell>
          <cell r="FV303">
            <v>0</v>
          </cell>
          <cell r="FW303">
            <v>0</v>
          </cell>
          <cell r="FX303">
            <v>0</v>
          </cell>
          <cell r="FY303">
            <v>0</v>
          </cell>
          <cell r="FZ303">
            <v>0</v>
          </cell>
          <cell r="GA303">
            <v>0</v>
          </cell>
          <cell r="GB303">
            <v>0</v>
          </cell>
          <cell r="GC303">
            <v>0</v>
          </cell>
          <cell r="GD303">
            <v>0</v>
          </cell>
          <cell r="GE303">
            <v>0</v>
          </cell>
          <cell r="GF303">
            <v>0</v>
          </cell>
          <cell r="GG303">
            <v>0</v>
          </cell>
          <cell r="GH303">
            <v>0</v>
          </cell>
          <cell r="GI303">
            <v>0</v>
          </cell>
          <cell r="GJ303">
            <v>0</v>
          </cell>
          <cell r="GK303">
            <v>0</v>
          </cell>
          <cell r="GL303">
            <v>0</v>
          </cell>
          <cell r="GM303">
            <v>0</v>
          </cell>
          <cell r="GN303">
            <v>0</v>
          </cell>
          <cell r="GO303">
            <v>0</v>
          </cell>
          <cell r="GP303">
            <v>0</v>
          </cell>
          <cell r="GQ303">
            <v>0</v>
          </cell>
          <cell r="GR303">
            <v>0</v>
          </cell>
          <cell r="GS303">
            <v>0</v>
          </cell>
          <cell r="GT303">
            <v>0</v>
          </cell>
          <cell r="GU303">
            <v>0</v>
          </cell>
          <cell r="GV303">
            <v>0</v>
          </cell>
          <cell r="GW303">
            <v>0</v>
          </cell>
          <cell r="GX303">
            <v>0</v>
          </cell>
          <cell r="GY303">
            <v>0</v>
          </cell>
          <cell r="GZ303">
            <v>0</v>
          </cell>
          <cell r="HA303">
            <v>0</v>
          </cell>
          <cell r="HB303">
            <v>0</v>
          </cell>
          <cell r="HC303">
            <v>0</v>
          </cell>
          <cell r="HD303">
            <v>0</v>
          </cell>
          <cell r="HE303">
            <v>0</v>
          </cell>
          <cell r="HF303">
            <v>0</v>
          </cell>
          <cell r="HG303">
            <v>0</v>
          </cell>
          <cell r="HH303">
            <v>0</v>
          </cell>
          <cell r="HI303">
            <v>0</v>
          </cell>
          <cell r="HJ303">
            <v>0</v>
          </cell>
          <cell r="HK303">
            <v>0</v>
          </cell>
          <cell r="HL303">
            <v>0</v>
          </cell>
          <cell r="HM303">
            <v>0</v>
          </cell>
          <cell r="HN303">
            <v>0</v>
          </cell>
          <cell r="HO303">
            <v>0</v>
          </cell>
          <cell r="HP303">
            <v>0</v>
          </cell>
          <cell r="HQ303">
            <v>0</v>
          </cell>
          <cell r="HR303">
            <v>0</v>
          </cell>
          <cell r="HS303">
            <v>0</v>
          </cell>
          <cell r="HT303">
            <v>0</v>
          </cell>
          <cell r="HU303">
            <v>0</v>
          </cell>
          <cell r="HV303">
            <v>0</v>
          </cell>
          <cell r="HW303">
            <v>0</v>
          </cell>
          <cell r="HX303">
            <v>0</v>
          </cell>
          <cell r="HY303">
            <v>0</v>
          </cell>
          <cell r="HZ303">
            <v>0</v>
          </cell>
          <cell r="IA303">
            <v>0</v>
          </cell>
          <cell r="IB303">
            <v>0</v>
          </cell>
          <cell r="IC303">
            <v>0</v>
          </cell>
          <cell r="ID303">
            <v>0</v>
          </cell>
          <cell r="IE303">
            <v>0</v>
          </cell>
          <cell r="IF303">
            <v>0</v>
          </cell>
          <cell r="IG303">
            <v>0</v>
          </cell>
          <cell r="IH303">
            <v>0</v>
          </cell>
          <cell r="II303">
            <v>0</v>
          </cell>
          <cell r="IJ303">
            <v>0</v>
          </cell>
          <cell r="IK303">
            <v>0</v>
          </cell>
          <cell r="IL303">
            <v>0</v>
          </cell>
          <cell r="IM303">
            <v>0</v>
          </cell>
          <cell r="IN303">
            <v>0</v>
          </cell>
          <cell r="IO303">
            <v>0</v>
          </cell>
          <cell r="IP303">
            <v>0</v>
          </cell>
          <cell r="IQ303">
            <v>0</v>
          </cell>
          <cell r="IR303">
            <v>0</v>
          </cell>
          <cell r="IS303">
            <v>0</v>
          </cell>
          <cell r="IT303">
            <v>0</v>
          </cell>
          <cell r="IU303">
            <v>0</v>
          </cell>
          <cell r="IV303">
            <v>0</v>
          </cell>
          <cell r="IW303">
            <v>0</v>
          </cell>
          <cell r="IX303">
            <v>0</v>
          </cell>
          <cell r="IY303">
            <v>0</v>
          </cell>
          <cell r="IZ303">
            <v>0</v>
          </cell>
          <cell r="JA303">
            <v>0</v>
          </cell>
          <cell r="JB303">
            <v>0</v>
          </cell>
          <cell r="JC303">
            <v>0</v>
          </cell>
          <cell r="JD303">
            <v>0</v>
          </cell>
          <cell r="JE303">
            <v>0</v>
          </cell>
          <cell r="JF303">
            <v>0</v>
          </cell>
          <cell r="JG303">
            <v>0</v>
          </cell>
          <cell r="JH303">
            <v>0</v>
          </cell>
          <cell r="JI303">
            <v>0</v>
          </cell>
          <cell r="JJ303">
            <v>0</v>
          </cell>
          <cell r="JK303">
            <v>0</v>
          </cell>
          <cell r="JL303">
            <v>0</v>
          </cell>
          <cell r="JM303">
            <v>0</v>
          </cell>
          <cell r="JN303">
            <v>0</v>
          </cell>
          <cell r="JO303">
            <v>0</v>
          </cell>
          <cell r="JP303">
            <v>0</v>
          </cell>
          <cell r="JQ303">
            <v>0</v>
          </cell>
        </row>
        <row r="304">
          <cell r="F304">
            <v>0</v>
          </cell>
          <cell r="G304">
            <v>0</v>
          </cell>
          <cell r="H304">
            <v>0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0</v>
          </cell>
          <cell r="R304">
            <v>0</v>
          </cell>
          <cell r="S304">
            <v>0</v>
          </cell>
          <cell r="T304">
            <v>0</v>
          </cell>
          <cell r="U304">
            <v>0</v>
          </cell>
          <cell r="V304">
            <v>0</v>
          </cell>
          <cell r="W304">
            <v>0</v>
          </cell>
          <cell r="X304">
            <v>0</v>
          </cell>
          <cell r="Y304">
            <v>0</v>
          </cell>
          <cell r="Z304">
            <v>0</v>
          </cell>
          <cell r="AA304">
            <v>0</v>
          </cell>
          <cell r="AB304">
            <v>0</v>
          </cell>
          <cell r="AC304">
            <v>0</v>
          </cell>
          <cell r="AD304">
            <v>0</v>
          </cell>
          <cell r="AE304">
            <v>0</v>
          </cell>
          <cell r="AF304">
            <v>0</v>
          </cell>
          <cell r="AG304">
            <v>0</v>
          </cell>
          <cell r="AH304">
            <v>0</v>
          </cell>
          <cell r="AI304">
            <v>0</v>
          </cell>
          <cell r="AJ304">
            <v>0</v>
          </cell>
          <cell r="AK304">
            <v>0</v>
          </cell>
          <cell r="AL304">
            <v>0</v>
          </cell>
          <cell r="AM304">
            <v>0</v>
          </cell>
          <cell r="AN304">
            <v>0</v>
          </cell>
          <cell r="AO304">
            <v>0</v>
          </cell>
          <cell r="AP304">
            <v>0</v>
          </cell>
          <cell r="AQ304">
            <v>0</v>
          </cell>
          <cell r="AR304">
            <v>0</v>
          </cell>
          <cell r="AS304">
            <v>0</v>
          </cell>
          <cell r="AT304">
            <v>0</v>
          </cell>
          <cell r="AU304">
            <v>0</v>
          </cell>
          <cell r="AV304">
            <v>0</v>
          </cell>
          <cell r="AW304">
            <v>0</v>
          </cell>
          <cell r="AX304">
            <v>0</v>
          </cell>
          <cell r="AY304">
            <v>0</v>
          </cell>
          <cell r="AZ304">
            <v>0</v>
          </cell>
          <cell r="BA304">
            <v>0</v>
          </cell>
          <cell r="BB304">
            <v>0</v>
          </cell>
          <cell r="BC304">
            <v>0</v>
          </cell>
          <cell r="BD304">
            <v>0</v>
          </cell>
          <cell r="BE304">
            <v>0</v>
          </cell>
          <cell r="BF304">
            <v>0</v>
          </cell>
          <cell r="BG304">
            <v>0</v>
          </cell>
          <cell r="BH304">
            <v>0</v>
          </cell>
          <cell r="BI304">
            <v>0</v>
          </cell>
          <cell r="BJ304">
            <v>0</v>
          </cell>
          <cell r="BK304">
            <v>0</v>
          </cell>
          <cell r="BL304">
            <v>0</v>
          </cell>
          <cell r="BM304">
            <v>0</v>
          </cell>
          <cell r="BN304">
            <v>0</v>
          </cell>
          <cell r="BO304">
            <v>0</v>
          </cell>
          <cell r="BP304">
            <v>0</v>
          </cell>
          <cell r="BQ304">
            <v>0</v>
          </cell>
          <cell r="BR304">
            <v>0</v>
          </cell>
          <cell r="BS304">
            <v>0</v>
          </cell>
          <cell r="BT304">
            <v>0</v>
          </cell>
          <cell r="BU304">
            <v>0</v>
          </cell>
          <cell r="BV304">
            <v>0</v>
          </cell>
          <cell r="BW304">
            <v>0</v>
          </cell>
          <cell r="BX304">
            <v>0</v>
          </cell>
          <cell r="BY304">
            <v>0</v>
          </cell>
          <cell r="BZ304">
            <v>0</v>
          </cell>
          <cell r="CA304">
            <v>0</v>
          </cell>
          <cell r="CB304">
            <v>0</v>
          </cell>
          <cell r="CC304">
            <v>0</v>
          </cell>
          <cell r="CD304">
            <v>0</v>
          </cell>
          <cell r="CE304">
            <v>0</v>
          </cell>
          <cell r="CF304">
            <v>0</v>
          </cell>
          <cell r="CG304">
            <v>0</v>
          </cell>
          <cell r="CH304">
            <v>0</v>
          </cell>
          <cell r="CI304">
            <v>0</v>
          </cell>
          <cell r="CJ304">
            <v>0</v>
          </cell>
          <cell r="CK304">
            <v>0</v>
          </cell>
          <cell r="CL304">
            <v>0</v>
          </cell>
          <cell r="CM304">
            <v>0</v>
          </cell>
          <cell r="CN304">
            <v>0</v>
          </cell>
          <cell r="CO304">
            <v>0</v>
          </cell>
          <cell r="CP304">
            <v>0</v>
          </cell>
          <cell r="CQ304">
            <v>0</v>
          </cell>
          <cell r="CR304">
            <v>0</v>
          </cell>
          <cell r="CS304">
            <v>0</v>
          </cell>
          <cell r="CT304">
            <v>0</v>
          </cell>
          <cell r="CU304">
            <v>0</v>
          </cell>
          <cell r="CV304">
            <v>0</v>
          </cell>
          <cell r="CW304">
            <v>0</v>
          </cell>
          <cell r="CX304">
            <v>0</v>
          </cell>
          <cell r="CY304">
            <v>0</v>
          </cell>
          <cell r="CZ304">
            <v>0</v>
          </cell>
          <cell r="DA304">
            <v>0</v>
          </cell>
          <cell r="DB304">
            <v>0</v>
          </cell>
          <cell r="DC304">
            <v>0</v>
          </cell>
          <cell r="DD304">
            <v>0</v>
          </cell>
          <cell r="DE304">
            <v>0</v>
          </cell>
          <cell r="DF304">
            <v>0</v>
          </cell>
          <cell r="DG304">
            <v>0</v>
          </cell>
          <cell r="DH304">
            <v>0</v>
          </cell>
          <cell r="DI304">
            <v>0</v>
          </cell>
          <cell r="DJ304">
            <v>0</v>
          </cell>
          <cell r="DK304">
            <v>0</v>
          </cell>
          <cell r="DL304">
            <v>0</v>
          </cell>
          <cell r="DM304">
            <v>0</v>
          </cell>
          <cell r="DN304">
            <v>0</v>
          </cell>
          <cell r="DO304">
            <v>0</v>
          </cell>
          <cell r="DP304">
            <v>0</v>
          </cell>
          <cell r="DQ304">
            <v>0</v>
          </cell>
          <cell r="DR304">
            <v>0</v>
          </cell>
          <cell r="DS304">
            <v>0</v>
          </cell>
          <cell r="DT304">
            <v>0</v>
          </cell>
          <cell r="DU304">
            <v>0</v>
          </cell>
          <cell r="DV304">
            <v>0</v>
          </cell>
          <cell r="DW304">
            <v>0</v>
          </cell>
          <cell r="DX304">
            <v>0</v>
          </cell>
          <cell r="DY304">
            <v>0</v>
          </cell>
          <cell r="DZ304">
            <v>0</v>
          </cell>
          <cell r="EA304">
            <v>0</v>
          </cell>
          <cell r="EB304">
            <v>0</v>
          </cell>
          <cell r="EC304">
            <v>0</v>
          </cell>
          <cell r="ED304">
            <v>0</v>
          </cell>
          <cell r="EE304">
            <v>0</v>
          </cell>
          <cell r="EF304">
            <v>0</v>
          </cell>
          <cell r="EG304">
            <v>0</v>
          </cell>
          <cell r="EH304">
            <v>0</v>
          </cell>
          <cell r="EI304">
            <v>0</v>
          </cell>
          <cell r="EJ304">
            <v>0</v>
          </cell>
          <cell r="EK304">
            <v>0</v>
          </cell>
          <cell r="EL304">
            <v>0</v>
          </cell>
          <cell r="EM304">
            <v>0</v>
          </cell>
          <cell r="EN304">
            <v>0</v>
          </cell>
          <cell r="EO304">
            <v>0</v>
          </cell>
          <cell r="EP304">
            <v>0</v>
          </cell>
          <cell r="EQ304">
            <v>0</v>
          </cell>
          <cell r="ER304">
            <v>0</v>
          </cell>
          <cell r="ES304">
            <v>0</v>
          </cell>
          <cell r="ET304">
            <v>0</v>
          </cell>
          <cell r="EU304">
            <v>0</v>
          </cell>
          <cell r="EV304">
            <v>0</v>
          </cell>
          <cell r="EW304">
            <v>0</v>
          </cell>
          <cell r="EX304">
            <v>0</v>
          </cell>
          <cell r="EY304">
            <v>0</v>
          </cell>
          <cell r="EZ304">
            <v>0</v>
          </cell>
          <cell r="FA304">
            <v>0</v>
          </cell>
          <cell r="FB304">
            <v>0</v>
          </cell>
          <cell r="FC304">
            <v>0</v>
          </cell>
          <cell r="FD304">
            <v>0</v>
          </cell>
          <cell r="FE304">
            <v>0</v>
          </cell>
          <cell r="FF304">
            <v>0</v>
          </cell>
          <cell r="FG304">
            <v>0</v>
          </cell>
          <cell r="FH304">
            <v>0</v>
          </cell>
          <cell r="FI304">
            <v>0</v>
          </cell>
          <cell r="FJ304">
            <v>0</v>
          </cell>
          <cell r="FK304">
            <v>0</v>
          </cell>
          <cell r="FL304">
            <v>0</v>
          </cell>
          <cell r="FM304">
            <v>0</v>
          </cell>
          <cell r="FN304">
            <v>0</v>
          </cell>
          <cell r="FO304">
            <v>0</v>
          </cell>
          <cell r="FP304">
            <v>0</v>
          </cell>
          <cell r="FQ304">
            <v>0</v>
          </cell>
          <cell r="FR304">
            <v>0</v>
          </cell>
          <cell r="FS304">
            <v>0</v>
          </cell>
          <cell r="FT304">
            <v>0</v>
          </cell>
          <cell r="FU304">
            <v>0</v>
          </cell>
          <cell r="FV304">
            <v>0</v>
          </cell>
          <cell r="FW304">
            <v>0</v>
          </cell>
          <cell r="FX304">
            <v>0</v>
          </cell>
          <cell r="FY304">
            <v>0</v>
          </cell>
          <cell r="FZ304">
            <v>0</v>
          </cell>
          <cell r="GA304">
            <v>0</v>
          </cell>
          <cell r="GB304">
            <v>0</v>
          </cell>
          <cell r="GC304">
            <v>0</v>
          </cell>
          <cell r="GD304">
            <v>0</v>
          </cell>
          <cell r="GE304">
            <v>0</v>
          </cell>
          <cell r="GF304">
            <v>0</v>
          </cell>
          <cell r="GG304">
            <v>0</v>
          </cell>
          <cell r="GH304">
            <v>0</v>
          </cell>
          <cell r="GI304">
            <v>0</v>
          </cell>
          <cell r="GJ304">
            <v>0</v>
          </cell>
          <cell r="GK304">
            <v>0</v>
          </cell>
          <cell r="GL304">
            <v>0</v>
          </cell>
          <cell r="GM304">
            <v>0</v>
          </cell>
          <cell r="GN304">
            <v>0</v>
          </cell>
          <cell r="GO304">
            <v>0</v>
          </cell>
          <cell r="GP304">
            <v>0</v>
          </cell>
          <cell r="GQ304">
            <v>0</v>
          </cell>
          <cell r="GR304">
            <v>0</v>
          </cell>
          <cell r="GS304">
            <v>0</v>
          </cell>
          <cell r="GT304">
            <v>0</v>
          </cell>
          <cell r="GU304">
            <v>0</v>
          </cell>
          <cell r="GV304">
            <v>0</v>
          </cell>
          <cell r="GW304">
            <v>0</v>
          </cell>
          <cell r="GX304">
            <v>0</v>
          </cell>
          <cell r="GY304">
            <v>0</v>
          </cell>
          <cell r="GZ304">
            <v>0</v>
          </cell>
          <cell r="HA304">
            <v>0</v>
          </cell>
          <cell r="HB304">
            <v>0</v>
          </cell>
          <cell r="HC304">
            <v>0</v>
          </cell>
          <cell r="HD304">
            <v>0</v>
          </cell>
          <cell r="HE304">
            <v>0</v>
          </cell>
          <cell r="HF304">
            <v>0</v>
          </cell>
          <cell r="HG304">
            <v>0</v>
          </cell>
          <cell r="HH304">
            <v>0</v>
          </cell>
          <cell r="HI304">
            <v>0</v>
          </cell>
          <cell r="HJ304">
            <v>0</v>
          </cell>
          <cell r="HK304">
            <v>0</v>
          </cell>
          <cell r="HL304">
            <v>0</v>
          </cell>
          <cell r="HM304">
            <v>0</v>
          </cell>
          <cell r="HN304">
            <v>0</v>
          </cell>
          <cell r="HO304">
            <v>0</v>
          </cell>
          <cell r="HP304">
            <v>0</v>
          </cell>
          <cell r="HQ304">
            <v>0</v>
          </cell>
          <cell r="HR304">
            <v>0</v>
          </cell>
          <cell r="HS304">
            <v>0</v>
          </cell>
          <cell r="HT304">
            <v>0</v>
          </cell>
          <cell r="HU304">
            <v>0</v>
          </cell>
          <cell r="HV304">
            <v>0</v>
          </cell>
          <cell r="HW304">
            <v>0</v>
          </cell>
          <cell r="HX304">
            <v>0</v>
          </cell>
          <cell r="HY304">
            <v>0</v>
          </cell>
          <cell r="HZ304">
            <v>0</v>
          </cell>
          <cell r="IA304">
            <v>0</v>
          </cell>
          <cell r="IB304">
            <v>0</v>
          </cell>
          <cell r="IC304">
            <v>0</v>
          </cell>
          <cell r="ID304">
            <v>0</v>
          </cell>
          <cell r="IE304">
            <v>0</v>
          </cell>
          <cell r="IF304">
            <v>0</v>
          </cell>
          <cell r="IG304">
            <v>0</v>
          </cell>
          <cell r="IH304">
            <v>0</v>
          </cell>
          <cell r="II304">
            <v>0</v>
          </cell>
          <cell r="IJ304">
            <v>0</v>
          </cell>
          <cell r="IK304">
            <v>0</v>
          </cell>
          <cell r="IL304">
            <v>0</v>
          </cell>
          <cell r="IM304">
            <v>0</v>
          </cell>
          <cell r="IN304">
            <v>0</v>
          </cell>
          <cell r="IO304">
            <v>0</v>
          </cell>
          <cell r="IP304">
            <v>0</v>
          </cell>
          <cell r="IQ304">
            <v>0</v>
          </cell>
          <cell r="IR304">
            <v>0</v>
          </cell>
          <cell r="IS304">
            <v>0</v>
          </cell>
          <cell r="IT304">
            <v>0</v>
          </cell>
          <cell r="IU304">
            <v>0</v>
          </cell>
          <cell r="IV304">
            <v>0</v>
          </cell>
          <cell r="IW304">
            <v>0</v>
          </cell>
          <cell r="IX304">
            <v>0</v>
          </cell>
          <cell r="IY304">
            <v>0</v>
          </cell>
          <cell r="IZ304">
            <v>0</v>
          </cell>
          <cell r="JA304">
            <v>0</v>
          </cell>
          <cell r="JB304">
            <v>0</v>
          </cell>
          <cell r="JC304">
            <v>0</v>
          </cell>
          <cell r="JD304">
            <v>0</v>
          </cell>
          <cell r="JE304">
            <v>0</v>
          </cell>
          <cell r="JF304">
            <v>0</v>
          </cell>
          <cell r="JG304">
            <v>0</v>
          </cell>
          <cell r="JH304">
            <v>0</v>
          </cell>
          <cell r="JI304">
            <v>0</v>
          </cell>
          <cell r="JJ304">
            <v>0</v>
          </cell>
          <cell r="JK304">
            <v>0</v>
          </cell>
          <cell r="JL304">
            <v>0</v>
          </cell>
          <cell r="JM304">
            <v>0</v>
          </cell>
          <cell r="JN304">
            <v>0</v>
          </cell>
          <cell r="JO304">
            <v>0</v>
          </cell>
          <cell r="JP304">
            <v>0</v>
          </cell>
          <cell r="JQ304">
            <v>0</v>
          </cell>
        </row>
        <row r="305">
          <cell r="F305">
            <v>0</v>
          </cell>
          <cell r="G305">
            <v>0</v>
          </cell>
          <cell r="H305">
            <v>0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0</v>
          </cell>
          <cell r="R305">
            <v>0</v>
          </cell>
          <cell r="S305">
            <v>0</v>
          </cell>
          <cell r="T305">
            <v>0</v>
          </cell>
          <cell r="U305">
            <v>0</v>
          </cell>
          <cell r="V305">
            <v>0</v>
          </cell>
          <cell r="W305">
            <v>0</v>
          </cell>
          <cell r="X305">
            <v>0</v>
          </cell>
          <cell r="Y305">
            <v>0</v>
          </cell>
          <cell r="Z305">
            <v>0</v>
          </cell>
          <cell r="AA305">
            <v>0</v>
          </cell>
          <cell r="AB305">
            <v>0</v>
          </cell>
          <cell r="AC305">
            <v>0</v>
          </cell>
          <cell r="AD305">
            <v>0</v>
          </cell>
          <cell r="AE305">
            <v>0</v>
          </cell>
          <cell r="AF305">
            <v>0</v>
          </cell>
          <cell r="AG305">
            <v>0</v>
          </cell>
          <cell r="AH305">
            <v>0</v>
          </cell>
          <cell r="AI305">
            <v>0</v>
          </cell>
          <cell r="AJ305">
            <v>0</v>
          </cell>
          <cell r="AK305">
            <v>0</v>
          </cell>
          <cell r="AL305">
            <v>0</v>
          </cell>
          <cell r="AM305">
            <v>0</v>
          </cell>
          <cell r="AN305">
            <v>0</v>
          </cell>
          <cell r="AO305">
            <v>0</v>
          </cell>
          <cell r="AP305">
            <v>0</v>
          </cell>
          <cell r="AQ305">
            <v>0</v>
          </cell>
          <cell r="AR305">
            <v>0</v>
          </cell>
          <cell r="AS305">
            <v>0</v>
          </cell>
          <cell r="AT305">
            <v>0</v>
          </cell>
          <cell r="AU305">
            <v>0</v>
          </cell>
          <cell r="AV305">
            <v>0</v>
          </cell>
          <cell r="AW305">
            <v>0</v>
          </cell>
          <cell r="AX305">
            <v>0</v>
          </cell>
          <cell r="AY305">
            <v>0</v>
          </cell>
          <cell r="AZ305">
            <v>0</v>
          </cell>
          <cell r="BA305">
            <v>0</v>
          </cell>
          <cell r="BB305">
            <v>0</v>
          </cell>
          <cell r="BC305">
            <v>0</v>
          </cell>
          <cell r="BD305">
            <v>0</v>
          </cell>
          <cell r="BE305">
            <v>0</v>
          </cell>
          <cell r="BF305">
            <v>0</v>
          </cell>
          <cell r="BG305">
            <v>0</v>
          </cell>
          <cell r="BH305">
            <v>0</v>
          </cell>
          <cell r="BI305">
            <v>0</v>
          </cell>
          <cell r="BJ305">
            <v>0</v>
          </cell>
          <cell r="BK305">
            <v>0</v>
          </cell>
          <cell r="BL305">
            <v>0</v>
          </cell>
          <cell r="BM305">
            <v>0</v>
          </cell>
          <cell r="BN305">
            <v>0</v>
          </cell>
          <cell r="BO305">
            <v>0</v>
          </cell>
          <cell r="BP305">
            <v>0</v>
          </cell>
          <cell r="BQ305">
            <v>0</v>
          </cell>
          <cell r="BR305">
            <v>0</v>
          </cell>
          <cell r="BS305">
            <v>0</v>
          </cell>
          <cell r="BT305">
            <v>0</v>
          </cell>
          <cell r="BU305">
            <v>0</v>
          </cell>
          <cell r="BV305">
            <v>0</v>
          </cell>
          <cell r="BW305">
            <v>0</v>
          </cell>
          <cell r="BX305">
            <v>0</v>
          </cell>
          <cell r="BY305">
            <v>0</v>
          </cell>
          <cell r="BZ305">
            <v>0</v>
          </cell>
          <cell r="CA305">
            <v>0</v>
          </cell>
          <cell r="CB305">
            <v>0</v>
          </cell>
          <cell r="CC305">
            <v>0</v>
          </cell>
          <cell r="CD305">
            <v>0</v>
          </cell>
          <cell r="CE305">
            <v>0</v>
          </cell>
          <cell r="CF305">
            <v>0</v>
          </cell>
          <cell r="CG305">
            <v>0</v>
          </cell>
          <cell r="CH305">
            <v>0</v>
          </cell>
          <cell r="CI305">
            <v>0</v>
          </cell>
          <cell r="CJ305">
            <v>0</v>
          </cell>
          <cell r="CK305">
            <v>0</v>
          </cell>
          <cell r="CL305">
            <v>0</v>
          </cell>
          <cell r="CM305">
            <v>0</v>
          </cell>
          <cell r="CN305">
            <v>0</v>
          </cell>
          <cell r="CO305">
            <v>0</v>
          </cell>
          <cell r="CP305">
            <v>0</v>
          </cell>
          <cell r="CQ305">
            <v>0</v>
          </cell>
          <cell r="CR305">
            <v>0</v>
          </cell>
          <cell r="CS305">
            <v>0</v>
          </cell>
          <cell r="CT305">
            <v>0</v>
          </cell>
          <cell r="CU305">
            <v>0</v>
          </cell>
          <cell r="CV305">
            <v>0</v>
          </cell>
          <cell r="CW305">
            <v>0</v>
          </cell>
          <cell r="CX305">
            <v>0</v>
          </cell>
          <cell r="CY305">
            <v>0</v>
          </cell>
          <cell r="CZ305">
            <v>0</v>
          </cell>
          <cell r="DA305">
            <v>0</v>
          </cell>
          <cell r="DB305">
            <v>0</v>
          </cell>
          <cell r="DC305">
            <v>0</v>
          </cell>
          <cell r="DD305">
            <v>0</v>
          </cell>
          <cell r="DE305">
            <v>0</v>
          </cell>
          <cell r="DF305">
            <v>0</v>
          </cell>
          <cell r="DG305">
            <v>0</v>
          </cell>
          <cell r="DH305">
            <v>0</v>
          </cell>
          <cell r="DI305">
            <v>0</v>
          </cell>
          <cell r="DJ305">
            <v>0</v>
          </cell>
          <cell r="DK305">
            <v>0</v>
          </cell>
          <cell r="DL305">
            <v>0</v>
          </cell>
          <cell r="DM305">
            <v>0</v>
          </cell>
          <cell r="DN305">
            <v>0</v>
          </cell>
          <cell r="DO305">
            <v>0</v>
          </cell>
          <cell r="DP305">
            <v>0</v>
          </cell>
          <cell r="DQ305">
            <v>0</v>
          </cell>
          <cell r="DR305">
            <v>0</v>
          </cell>
          <cell r="DS305">
            <v>0</v>
          </cell>
          <cell r="DT305">
            <v>0</v>
          </cell>
          <cell r="DU305">
            <v>0</v>
          </cell>
          <cell r="DV305">
            <v>0</v>
          </cell>
          <cell r="DW305">
            <v>0</v>
          </cell>
          <cell r="DX305">
            <v>0</v>
          </cell>
          <cell r="DY305">
            <v>0</v>
          </cell>
          <cell r="DZ305">
            <v>0</v>
          </cell>
          <cell r="EA305">
            <v>0</v>
          </cell>
          <cell r="EB305">
            <v>0</v>
          </cell>
          <cell r="EC305">
            <v>0</v>
          </cell>
          <cell r="ED305">
            <v>0</v>
          </cell>
          <cell r="EE305">
            <v>0</v>
          </cell>
          <cell r="EF305">
            <v>0</v>
          </cell>
          <cell r="EG305">
            <v>0</v>
          </cell>
          <cell r="EH305">
            <v>0</v>
          </cell>
          <cell r="EI305">
            <v>0</v>
          </cell>
          <cell r="EJ305">
            <v>0</v>
          </cell>
          <cell r="EK305">
            <v>0</v>
          </cell>
          <cell r="EL305">
            <v>0</v>
          </cell>
          <cell r="EM305">
            <v>0</v>
          </cell>
          <cell r="EN305">
            <v>0</v>
          </cell>
          <cell r="EO305">
            <v>0</v>
          </cell>
          <cell r="EP305">
            <v>0</v>
          </cell>
          <cell r="EQ305">
            <v>0</v>
          </cell>
          <cell r="ER305">
            <v>0</v>
          </cell>
          <cell r="ES305">
            <v>0</v>
          </cell>
          <cell r="ET305">
            <v>0</v>
          </cell>
          <cell r="EU305">
            <v>0</v>
          </cell>
          <cell r="EV305">
            <v>0</v>
          </cell>
          <cell r="EW305">
            <v>0</v>
          </cell>
          <cell r="EX305">
            <v>0</v>
          </cell>
          <cell r="EY305">
            <v>0</v>
          </cell>
          <cell r="EZ305">
            <v>0</v>
          </cell>
          <cell r="FA305">
            <v>0</v>
          </cell>
          <cell r="FB305">
            <v>0</v>
          </cell>
          <cell r="FC305">
            <v>0</v>
          </cell>
          <cell r="FD305">
            <v>0</v>
          </cell>
          <cell r="FE305">
            <v>0</v>
          </cell>
          <cell r="FF305">
            <v>0</v>
          </cell>
          <cell r="FG305">
            <v>0</v>
          </cell>
          <cell r="FH305">
            <v>0</v>
          </cell>
          <cell r="FI305">
            <v>0</v>
          </cell>
          <cell r="FJ305">
            <v>0</v>
          </cell>
          <cell r="FK305">
            <v>0</v>
          </cell>
          <cell r="FL305">
            <v>0</v>
          </cell>
          <cell r="FM305">
            <v>0</v>
          </cell>
          <cell r="FN305">
            <v>0</v>
          </cell>
          <cell r="FO305">
            <v>0</v>
          </cell>
          <cell r="FP305">
            <v>0</v>
          </cell>
          <cell r="FQ305">
            <v>0</v>
          </cell>
          <cell r="FR305">
            <v>0</v>
          </cell>
          <cell r="FS305">
            <v>0</v>
          </cell>
          <cell r="FT305">
            <v>0</v>
          </cell>
          <cell r="FU305">
            <v>0</v>
          </cell>
          <cell r="FV305">
            <v>0</v>
          </cell>
          <cell r="FW305">
            <v>0</v>
          </cell>
          <cell r="FX305">
            <v>0</v>
          </cell>
          <cell r="FY305">
            <v>0</v>
          </cell>
          <cell r="FZ305">
            <v>0</v>
          </cell>
          <cell r="GA305">
            <v>0</v>
          </cell>
          <cell r="GB305">
            <v>0</v>
          </cell>
          <cell r="GC305">
            <v>0</v>
          </cell>
          <cell r="GD305">
            <v>0</v>
          </cell>
          <cell r="GE305">
            <v>0</v>
          </cell>
          <cell r="GF305">
            <v>0</v>
          </cell>
          <cell r="GG305">
            <v>0</v>
          </cell>
          <cell r="GH305">
            <v>0</v>
          </cell>
          <cell r="GI305">
            <v>0</v>
          </cell>
          <cell r="GJ305">
            <v>0</v>
          </cell>
          <cell r="GK305">
            <v>0</v>
          </cell>
          <cell r="GL305">
            <v>0</v>
          </cell>
          <cell r="GM305">
            <v>0</v>
          </cell>
          <cell r="GN305">
            <v>0</v>
          </cell>
          <cell r="GO305">
            <v>0</v>
          </cell>
          <cell r="GP305">
            <v>0</v>
          </cell>
          <cell r="GQ305">
            <v>0</v>
          </cell>
          <cell r="GR305">
            <v>0</v>
          </cell>
          <cell r="GS305">
            <v>0</v>
          </cell>
          <cell r="GT305">
            <v>0</v>
          </cell>
          <cell r="GU305">
            <v>0</v>
          </cell>
          <cell r="GV305">
            <v>0</v>
          </cell>
          <cell r="GW305">
            <v>0</v>
          </cell>
          <cell r="GX305">
            <v>0</v>
          </cell>
          <cell r="GY305">
            <v>0</v>
          </cell>
          <cell r="GZ305">
            <v>0</v>
          </cell>
          <cell r="HA305">
            <v>0</v>
          </cell>
          <cell r="HB305">
            <v>0</v>
          </cell>
          <cell r="HC305">
            <v>0</v>
          </cell>
          <cell r="HD305">
            <v>0</v>
          </cell>
          <cell r="HE305">
            <v>0</v>
          </cell>
          <cell r="HF305">
            <v>0</v>
          </cell>
          <cell r="HG305">
            <v>0</v>
          </cell>
          <cell r="HH305">
            <v>0</v>
          </cell>
          <cell r="HI305">
            <v>0</v>
          </cell>
          <cell r="HJ305">
            <v>0</v>
          </cell>
          <cell r="HK305">
            <v>0</v>
          </cell>
          <cell r="HL305">
            <v>0</v>
          </cell>
          <cell r="HM305">
            <v>0</v>
          </cell>
          <cell r="HN305">
            <v>0</v>
          </cell>
          <cell r="HO305">
            <v>0</v>
          </cell>
          <cell r="HP305">
            <v>0</v>
          </cell>
          <cell r="HQ305">
            <v>0</v>
          </cell>
          <cell r="HR305">
            <v>0</v>
          </cell>
          <cell r="HS305">
            <v>0</v>
          </cell>
          <cell r="HT305">
            <v>0</v>
          </cell>
          <cell r="HU305">
            <v>0</v>
          </cell>
          <cell r="HV305">
            <v>0</v>
          </cell>
          <cell r="HW305">
            <v>0</v>
          </cell>
          <cell r="HX305">
            <v>0</v>
          </cell>
          <cell r="HY305">
            <v>0</v>
          </cell>
          <cell r="HZ305">
            <v>0</v>
          </cell>
          <cell r="IA305">
            <v>0</v>
          </cell>
          <cell r="IB305">
            <v>0</v>
          </cell>
          <cell r="IC305">
            <v>0</v>
          </cell>
          <cell r="ID305">
            <v>0</v>
          </cell>
          <cell r="IE305">
            <v>0</v>
          </cell>
          <cell r="IF305">
            <v>0</v>
          </cell>
          <cell r="IG305">
            <v>0</v>
          </cell>
          <cell r="IH305">
            <v>0</v>
          </cell>
          <cell r="II305">
            <v>0</v>
          </cell>
          <cell r="IJ305">
            <v>0</v>
          </cell>
          <cell r="IK305">
            <v>0</v>
          </cell>
          <cell r="IL305">
            <v>0</v>
          </cell>
          <cell r="IM305">
            <v>0</v>
          </cell>
          <cell r="IN305">
            <v>0</v>
          </cell>
          <cell r="IO305">
            <v>0</v>
          </cell>
          <cell r="IP305">
            <v>0</v>
          </cell>
          <cell r="IQ305">
            <v>0</v>
          </cell>
          <cell r="IR305">
            <v>0</v>
          </cell>
          <cell r="IS305">
            <v>0</v>
          </cell>
          <cell r="IT305">
            <v>0</v>
          </cell>
          <cell r="IU305">
            <v>0</v>
          </cell>
          <cell r="IV305">
            <v>0</v>
          </cell>
          <cell r="IW305">
            <v>0</v>
          </cell>
          <cell r="IX305">
            <v>0</v>
          </cell>
          <cell r="IY305">
            <v>0</v>
          </cell>
          <cell r="IZ305">
            <v>0</v>
          </cell>
          <cell r="JA305">
            <v>0</v>
          </cell>
          <cell r="JB305">
            <v>0</v>
          </cell>
          <cell r="JC305">
            <v>0</v>
          </cell>
          <cell r="JD305">
            <v>0</v>
          </cell>
          <cell r="JE305">
            <v>0</v>
          </cell>
          <cell r="JF305">
            <v>0</v>
          </cell>
          <cell r="JG305">
            <v>0</v>
          </cell>
          <cell r="JH305">
            <v>0</v>
          </cell>
          <cell r="JI305">
            <v>0</v>
          </cell>
          <cell r="JJ305">
            <v>0</v>
          </cell>
          <cell r="JK305">
            <v>0</v>
          </cell>
          <cell r="JL305">
            <v>0</v>
          </cell>
          <cell r="JM305">
            <v>0</v>
          </cell>
          <cell r="JN305">
            <v>0</v>
          </cell>
          <cell r="JO305">
            <v>0</v>
          </cell>
          <cell r="JP305">
            <v>0</v>
          </cell>
          <cell r="JQ305">
            <v>0</v>
          </cell>
        </row>
        <row r="306">
          <cell r="F306">
            <v>0</v>
          </cell>
          <cell r="G306">
            <v>0</v>
          </cell>
          <cell r="H306">
            <v>0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0</v>
          </cell>
          <cell r="R306">
            <v>0</v>
          </cell>
          <cell r="S306">
            <v>0</v>
          </cell>
          <cell r="T306">
            <v>0</v>
          </cell>
          <cell r="U306">
            <v>0</v>
          </cell>
          <cell r="V306">
            <v>0</v>
          </cell>
          <cell r="W306">
            <v>0</v>
          </cell>
          <cell r="X306">
            <v>0</v>
          </cell>
          <cell r="Y306">
            <v>0</v>
          </cell>
          <cell r="Z306">
            <v>0</v>
          </cell>
          <cell r="AA306">
            <v>0</v>
          </cell>
          <cell r="AB306">
            <v>0</v>
          </cell>
          <cell r="AC306">
            <v>0</v>
          </cell>
          <cell r="AD306">
            <v>0</v>
          </cell>
          <cell r="AE306">
            <v>0</v>
          </cell>
          <cell r="AF306">
            <v>0</v>
          </cell>
          <cell r="AG306">
            <v>0</v>
          </cell>
          <cell r="AH306">
            <v>0</v>
          </cell>
          <cell r="AI306">
            <v>0</v>
          </cell>
          <cell r="AJ306">
            <v>0</v>
          </cell>
          <cell r="AK306">
            <v>0</v>
          </cell>
          <cell r="AL306">
            <v>0</v>
          </cell>
          <cell r="AM306">
            <v>0</v>
          </cell>
          <cell r="AN306">
            <v>0</v>
          </cell>
          <cell r="AO306">
            <v>0</v>
          </cell>
          <cell r="AP306">
            <v>0</v>
          </cell>
          <cell r="AQ306">
            <v>0</v>
          </cell>
          <cell r="AR306">
            <v>0</v>
          </cell>
          <cell r="AS306">
            <v>0</v>
          </cell>
          <cell r="AT306">
            <v>0</v>
          </cell>
          <cell r="AU306">
            <v>0</v>
          </cell>
          <cell r="AV306">
            <v>0</v>
          </cell>
          <cell r="AW306">
            <v>0</v>
          </cell>
          <cell r="AX306">
            <v>0</v>
          </cell>
          <cell r="AY306">
            <v>0</v>
          </cell>
          <cell r="AZ306">
            <v>0</v>
          </cell>
          <cell r="BA306">
            <v>0</v>
          </cell>
          <cell r="BB306">
            <v>0</v>
          </cell>
          <cell r="BC306">
            <v>0</v>
          </cell>
          <cell r="BD306">
            <v>0</v>
          </cell>
          <cell r="BE306">
            <v>0</v>
          </cell>
          <cell r="BF306">
            <v>0</v>
          </cell>
          <cell r="BG306">
            <v>0</v>
          </cell>
          <cell r="BH306">
            <v>0</v>
          </cell>
          <cell r="BI306">
            <v>0</v>
          </cell>
          <cell r="BJ306">
            <v>0</v>
          </cell>
          <cell r="BK306">
            <v>0</v>
          </cell>
          <cell r="BL306">
            <v>0</v>
          </cell>
          <cell r="BM306">
            <v>0</v>
          </cell>
          <cell r="BN306">
            <v>0</v>
          </cell>
          <cell r="BO306">
            <v>0</v>
          </cell>
          <cell r="BP306">
            <v>0</v>
          </cell>
          <cell r="BQ306">
            <v>0</v>
          </cell>
          <cell r="BR306">
            <v>0</v>
          </cell>
          <cell r="BS306">
            <v>0</v>
          </cell>
          <cell r="BT306">
            <v>0</v>
          </cell>
          <cell r="BU306">
            <v>0</v>
          </cell>
          <cell r="BV306">
            <v>0</v>
          </cell>
          <cell r="BW306">
            <v>0</v>
          </cell>
          <cell r="BX306">
            <v>0</v>
          </cell>
          <cell r="BY306">
            <v>0</v>
          </cell>
          <cell r="BZ306">
            <v>0</v>
          </cell>
          <cell r="CA306">
            <v>0</v>
          </cell>
          <cell r="CB306">
            <v>0</v>
          </cell>
          <cell r="CC306">
            <v>0</v>
          </cell>
          <cell r="CD306">
            <v>0</v>
          </cell>
          <cell r="CE306">
            <v>0</v>
          </cell>
          <cell r="CF306">
            <v>0</v>
          </cell>
          <cell r="CG306">
            <v>0</v>
          </cell>
          <cell r="CH306">
            <v>0</v>
          </cell>
          <cell r="CI306">
            <v>0</v>
          </cell>
          <cell r="CJ306">
            <v>0</v>
          </cell>
          <cell r="CK306">
            <v>0</v>
          </cell>
          <cell r="CL306">
            <v>0</v>
          </cell>
          <cell r="CM306">
            <v>0</v>
          </cell>
          <cell r="CN306">
            <v>0</v>
          </cell>
          <cell r="CO306">
            <v>0</v>
          </cell>
          <cell r="CP306">
            <v>0</v>
          </cell>
          <cell r="CQ306">
            <v>0</v>
          </cell>
          <cell r="CR306">
            <v>0</v>
          </cell>
          <cell r="CS306">
            <v>0</v>
          </cell>
          <cell r="CT306">
            <v>0</v>
          </cell>
          <cell r="CU306">
            <v>0</v>
          </cell>
          <cell r="CV306">
            <v>0</v>
          </cell>
          <cell r="CW306">
            <v>0</v>
          </cell>
          <cell r="CX306">
            <v>0</v>
          </cell>
          <cell r="CY306">
            <v>0</v>
          </cell>
          <cell r="CZ306">
            <v>0</v>
          </cell>
          <cell r="DA306">
            <v>0</v>
          </cell>
          <cell r="DB306">
            <v>0</v>
          </cell>
          <cell r="DC306">
            <v>0</v>
          </cell>
          <cell r="DD306">
            <v>0</v>
          </cell>
          <cell r="DE306">
            <v>0</v>
          </cell>
          <cell r="DF306">
            <v>0</v>
          </cell>
          <cell r="DG306">
            <v>0</v>
          </cell>
          <cell r="DH306">
            <v>0</v>
          </cell>
          <cell r="DI306">
            <v>0</v>
          </cell>
          <cell r="DJ306">
            <v>0</v>
          </cell>
          <cell r="DK306">
            <v>0</v>
          </cell>
          <cell r="DL306">
            <v>0</v>
          </cell>
          <cell r="DM306">
            <v>0</v>
          </cell>
          <cell r="DN306">
            <v>0</v>
          </cell>
          <cell r="DO306">
            <v>0</v>
          </cell>
          <cell r="DP306">
            <v>0</v>
          </cell>
          <cell r="DQ306">
            <v>0</v>
          </cell>
          <cell r="DR306">
            <v>0</v>
          </cell>
          <cell r="DS306">
            <v>0</v>
          </cell>
          <cell r="DT306">
            <v>0</v>
          </cell>
          <cell r="DU306">
            <v>0</v>
          </cell>
          <cell r="DV306">
            <v>0</v>
          </cell>
          <cell r="DW306">
            <v>0</v>
          </cell>
          <cell r="DX306">
            <v>0</v>
          </cell>
          <cell r="DY306">
            <v>0</v>
          </cell>
          <cell r="DZ306">
            <v>0</v>
          </cell>
          <cell r="EA306">
            <v>0</v>
          </cell>
          <cell r="EB306">
            <v>0</v>
          </cell>
          <cell r="EC306">
            <v>0</v>
          </cell>
          <cell r="ED306">
            <v>0</v>
          </cell>
          <cell r="EE306">
            <v>0</v>
          </cell>
          <cell r="EF306">
            <v>0</v>
          </cell>
          <cell r="EG306">
            <v>0</v>
          </cell>
          <cell r="EH306">
            <v>0</v>
          </cell>
          <cell r="EI306">
            <v>0</v>
          </cell>
          <cell r="EJ306">
            <v>0</v>
          </cell>
          <cell r="EK306">
            <v>0</v>
          </cell>
          <cell r="EL306">
            <v>0</v>
          </cell>
          <cell r="EM306">
            <v>0</v>
          </cell>
          <cell r="EN306">
            <v>0</v>
          </cell>
          <cell r="EO306">
            <v>0</v>
          </cell>
          <cell r="EP306">
            <v>0</v>
          </cell>
          <cell r="EQ306">
            <v>0</v>
          </cell>
          <cell r="ER306">
            <v>0</v>
          </cell>
          <cell r="ES306">
            <v>0</v>
          </cell>
          <cell r="ET306">
            <v>0</v>
          </cell>
          <cell r="EU306">
            <v>0</v>
          </cell>
          <cell r="EV306">
            <v>0</v>
          </cell>
          <cell r="EW306">
            <v>0</v>
          </cell>
          <cell r="EX306">
            <v>0</v>
          </cell>
          <cell r="EY306">
            <v>0</v>
          </cell>
          <cell r="EZ306">
            <v>0</v>
          </cell>
          <cell r="FA306">
            <v>0</v>
          </cell>
          <cell r="FB306">
            <v>0</v>
          </cell>
          <cell r="FC306">
            <v>0</v>
          </cell>
          <cell r="FD306">
            <v>0</v>
          </cell>
          <cell r="FE306">
            <v>0</v>
          </cell>
          <cell r="FF306">
            <v>0</v>
          </cell>
          <cell r="FG306">
            <v>0</v>
          </cell>
          <cell r="FH306">
            <v>0</v>
          </cell>
          <cell r="FI306">
            <v>0</v>
          </cell>
          <cell r="FJ306">
            <v>0</v>
          </cell>
          <cell r="FK306">
            <v>0</v>
          </cell>
          <cell r="FL306">
            <v>0</v>
          </cell>
          <cell r="FM306">
            <v>0</v>
          </cell>
          <cell r="FN306">
            <v>0</v>
          </cell>
          <cell r="FO306">
            <v>0</v>
          </cell>
          <cell r="FP306">
            <v>0</v>
          </cell>
          <cell r="FQ306">
            <v>0</v>
          </cell>
          <cell r="FR306">
            <v>0</v>
          </cell>
          <cell r="FS306">
            <v>0</v>
          </cell>
          <cell r="FT306">
            <v>0</v>
          </cell>
          <cell r="FU306">
            <v>0</v>
          </cell>
          <cell r="FV306">
            <v>0</v>
          </cell>
          <cell r="FW306">
            <v>0</v>
          </cell>
          <cell r="FX306">
            <v>0</v>
          </cell>
          <cell r="FY306">
            <v>0</v>
          </cell>
          <cell r="FZ306">
            <v>0</v>
          </cell>
          <cell r="GA306">
            <v>0</v>
          </cell>
          <cell r="GB306">
            <v>0</v>
          </cell>
          <cell r="GC306">
            <v>0</v>
          </cell>
          <cell r="GD306">
            <v>0</v>
          </cell>
          <cell r="GE306">
            <v>0</v>
          </cell>
          <cell r="GF306">
            <v>0</v>
          </cell>
          <cell r="GG306">
            <v>0</v>
          </cell>
          <cell r="GH306">
            <v>0</v>
          </cell>
          <cell r="GI306">
            <v>0</v>
          </cell>
          <cell r="GJ306">
            <v>0</v>
          </cell>
          <cell r="GK306">
            <v>0</v>
          </cell>
          <cell r="GL306">
            <v>0</v>
          </cell>
          <cell r="GM306">
            <v>0</v>
          </cell>
          <cell r="GN306">
            <v>0</v>
          </cell>
          <cell r="GO306">
            <v>0</v>
          </cell>
          <cell r="GP306">
            <v>0</v>
          </cell>
          <cell r="GQ306">
            <v>0</v>
          </cell>
          <cell r="GR306">
            <v>0</v>
          </cell>
          <cell r="GS306">
            <v>0</v>
          </cell>
          <cell r="GT306">
            <v>0</v>
          </cell>
          <cell r="GU306">
            <v>0</v>
          </cell>
          <cell r="GV306">
            <v>0</v>
          </cell>
          <cell r="GW306">
            <v>0</v>
          </cell>
          <cell r="GX306">
            <v>0</v>
          </cell>
          <cell r="GY306">
            <v>0</v>
          </cell>
          <cell r="GZ306">
            <v>0</v>
          </cell>
          <cell r="HA306">
            <v>0</v>
          </cell>
          <cell r="HB306">
            <v>0</v>
          </cell>
          <cell r="HC306">
            <v>0</v>
          </cell>
          <cell r="HD306">
            <v>0</v>
          </cell>
          <cell r="HE306">
            <v>0</v>
          </cell>
          <cell r="HF306">
            <v>0</v>
          </cell>
          <cell r="HG306">
            <v>0</v>
          </cell>
          <cell r="HH306">
            <v>0</v>
          </cell>
          <cell r="HI306">
            <v>0</v>
          </cell>
          <cell r="HJ306">
            <v>0</v>
          </cell>
          <cell r="HK306">
            <v>0</v>
          </cell>
          <cell r="HL306">
            <v>0</v>
          </cell>
          <cell r="HM306">
            <v>0</v>
          </cell>
          <cell r="HN306">
            <v>0</v>
          </cell>
          <cell r="HO306">
            <v>0</v>
          </cell>
          <cell r="HP306">
            <v>0</v>
          </cell>
          <cell r="HQ306">
            <v>0</v>
          </cell>
          <cell r="HR306">
            <v>0</v>
          </cell>
          <cell r="HS306">
            <v>0</v>
          </cell>
          <cell r="HT306">
            <v>0</v>
          </cell>
          <cell r="HU306">
            <v>0</v>
          </cell>
          <cell r="HV306">
            <v>0</v>
          </cell>
          <cell r="HW306">
            <v>0</v>
          </cell>
          <cell r="HX306">
            <v>0</v>
          </cell>
          <cell r="HY306">
            <v>0</v>
          </cell>
          <cell r="HZ306">
            <v>0</v>
          </cell>
          <cell r="IA306">
            <v>0</v>
          </cell>
          <cell r="IB306">
            <v>0</v>
          </cell>
          <cell r="IC306">
            <v>0</v>
          </cell>
          <cell r="ID306">
            <v>0</v>
          </cell>
          <cell r="IE306">
            <v>0</v>
          </cell>
          <cell r="IF306">
            <v>0</v>
          </cell>
          <cell r="IG306">
            <v>0</v>
          </cell>
          <cell r="IH306">
            <v>0</v>
          </cell>
          <cell r="II306">
            <v>0</v>
          </cell>
          <cell r="IJ306">
            <v>0</v>
          </cell>
          <cell r="IK306">
            <v>0</v>
          </cell>
          <cell r="IL306">
            <v>0</v>
          </cell>
          <cell r="IM306">
            <v>0</v>
          </cell>
          <cell r="IN306">
            <v>0</v>
          </cell>
          <cell r="IO306">
            <v>0</v>
          </cell>
          <cell r="IP306">
            <v>0</v>
          </cell>
          <cell r="IQ306">
            <v>0</v>
          </cell>
          <cell r="IR306">
            <v>0</v>
          </cell>
          <cell r="IS306">
            <v>0</v>
          </cell>
          <cell r="IT306">
            <v>0</v>
          </cell>
          <cell r="IU306">
            <v>0</v>
          </cell>
          <cell r="IV306">
            <v>0</v>
          </cell>
          <cell r="IW306">
            <v>0</v>
          </cell>
          <cell r="IX306">
            <v>0</v>
          </cell>
          <cell r="IY306">
            <v>0</v>
          </cell>
          <cell r="IZ306">
            <v>0</v>
          </cell>
          <cell r="JA306">
            <v>0</v>
          </cell>
          <cell r="JB306">
            <v>0</v>
          </cell>
          <cell r="JC306">
            <v>0</v>
          </cell>
          <cell r="JD306">
            <v>0</v>
          </cell>
          <cell r="JE306">
            <v>0</v>
          </cell>
          <cell r="JF306">
            <v>0</v>
          </cell>
          <cell r="JG306">
            <v>0</v>
          </cell>
          <cell r="JH306">
            <v>0</v>
          </cell>
          <cell r="JI306">
            <v>0</v>
          </cell>
          <cell r="JJ306">
            <v>0</v>
          </cell>
          <cell r="JK306">
            <v>0</v>
          </cell>
          <cell r="JL306">
            <v>0</v>
          </cell>
          <cell r="JM306">
            <v>0</v>
          </cell>
          <cell r="JN306">
            <v>0</v>
          </cell>
          <cell r="JO306">
            <v>0</v>
          </cell>
          <cell r="JP306">
            <v>0</v>
          </cell>
          <cell r="JQ306">
            <v>0</v>
          </cell>
        </row>
        <row r="307">
          <cell r="F307">
            <v>0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0</v>
          </cell>
          <cell r="R307">
            <v>0</v>
          </cell>
          <cell r="S307">
            <v>0</v>
          </cell>
          <cell r="T307">
            <v>0</v>
          </cell>
          <cell r="U307">
            <v>0</v>
          </cell>
          <cell r="V307">
            <v>0</v>
          </cell>
          <cell r="W307">
            <v>0</v>
          </cell>
          <cell r="X307">
            <v>0</v>
          </cell>
          <cell r="Y307">
            <v>0</v>
          </cell>
          <cell r="Z307">
            <v>0</v>
          </cell>
          <cell r="AA307">
            <v>0</v>
          </cell>
          <cell r="AB307">
            <v>0</v>
          </cell>
          <cell r="AC307">
            <v>0</v>
          </cell>
          <cell r="AD307">
            <v>0</v>
          </cell>
          <cell r="AE307">
            <v>0</v>
          </cell>
          <cell r="AF307">
            <v>0</v>
          </cell>
          <cell r="AG307">
            <v>0</v>
          </cell>
          <cell r="AH307">
            <v>0</v>
          </cell>
          <cell r="AI307">
            <v>0</v>
          </cell>
          <cell r="AJ307">
            <v>0</v>
          </cell>
          <cell r="AK307">
            <v>0</v>
          </cell>
          <cell r="AL307">
            <v>0</v>
          </cell>
          <cell r="AM307">
            <v>0</v>
          </cell>
          <cell r="AN307">
            <v>0</v>
          </cell>
          <cell r="AO307">
            <v>0</v>
          </cell>
          <cell r="AP307">
            <v>0</v>
          </cell>
          <cell r="AQ307">
            <v>0</v>
          </cell>
          <cell r="AR307">
            <v>0</v>
          </cell>
          <cell r="AS307">
            <v>0</v>
          </cell>
          <cell r="AT307">
            <v>0</v>
          </cell>
          <cell r="AU307">
            <v>0</v>
          </cell>
          <cell r="AV307">
            <v>0</v>
          </cell>
          <cell r="AW307">
            <v>0</v>
          </cell>
          <cell r="AX307">
            <v>0</v>
          </cell>
          <cell r="AY307">
            <v>0</v>
          </cell>
          <cell r="AZ307">
            <v>0</v>
          </cell>
          <cell r="BA307">
            <v>0</v>
          </cell>
          <cell r="BB307">
            <v>0</v>
          </cell>
          <cell r="BC307">
            <v>0</v>
          </cell>
          <cell r="BD307">
            <v>0</v>
          </cell>
          <cell r="BE307">
            <v>0</v>
          </cell>
          <cell r="BF307">
            <v>0</v>
          </cell>
          <cell r="BG307">
            <v>0</v>
          </cell>
          <cell r="BH307">
            <v>0</v>
          </cell>
          <cell r="BI307">
            <v>0</v>
          </cell>
          <cell r="BJ307">
            <v>0</v>
          </cell>
          <cell r="BK307">
            <v>0</v>
          </cell>
          <cell r="BL307">
            <v>0</v>
          </cell>
          <cell r="BM307">
            <v>0</v>
          </cell>
          <cell r="BN307">
            <v>0</v>
          </cell>
          <cell r="BO307">
            <v>0</v>
          </cell>
          <cell r="BP307">
            <v>0</v>
          </cell>
          <cell r="BQ307">
            <v>0</v>
          </cell>
          <cell r="BR307">
            <v>0</v>
          </cell>
          <cell r="BS307">
            <v>0</v>
          </cell>
          <cell r="BT307">
            <v>0</v>
          </cell>
          <cell r="BU307">
            <v>0</v>
          </cell>
          <cell r="BV307">
            <v>0</v>
          </cell>
          <cell r="BW307">
            <v>0</v>
          </cell>
          <cell r="BX307">
            <v>0</v>
          </cell>
          <cell r="BY307">
            <v>0</v>
          </cell>
          <cell r="BZ307">
            <v>0</v>
          </cell>
          <cell r="CA307">
            <v>0</v>
          </cell>
          <cell r="CB307">
            <v>0</v>
          </cell>
          <cell r="CC307">
            <v>0</v>
          </cell>
          <cell r="CD307">
            <v>0</v>
          </cell>
          <cell r="CE307">
            <v>0</v>
          </cell>
          <cell r="CF307">
            <v>0</v>
          </cell>
          <cell r="CG307">
            <v>0</v>
          </cell>
          <cell r="CH307">
            <v>0</v>
          </cell>
          <cell r="CI307">
            <v>0</v>
          </cell>
          <cell r="CJ307">
            <v>0</v>
          </cell>
          <cell r="CK307">
            <v>0</v>
          </cell>
          <cell r="CL307">
            <v>0</v>
          </cell>
          <cell r="CM307">
            <v>0</v>
          </cell>
          <cell r="CN307">
            <v>0</v>
          </cell>
          <cell r="CO307">
            <v>0</v>
          </cell>
          <cell r="CP307">
            <v>0</v>
          </cell>
          <cell r="CQ307">
            <v>0</v>
          </cell>
          <cell r="CR307">
            <v>0</v>
          </cell>
          <cell r="CS307">
            <v>0</v>
          </cell>
          <cell r="CT307">
            <v>0</v>
          </cell>
          <cell r="CU307">
            <v>0</v>
          </cell>
          <cell r="CV307">
            <v>0</v>
          </cell>
          <cell r="CW307">
            <v>0</v>
          </cell>
          <cell r="CX307">
            <v>0</v>
          </cell>
          <cell r="CY307">
            <v>0</v>
          </cell>
          <cell r="CZ307">
            <v>0</v>
          </cell>
          <cell r="DA307">
            <v>0</v>
          </cell>
          <cell r="DB307">
            <v>0</v>
          </cell>
          <cell r="DC307">
            <v>0</v>
          </cell>
          <cell r="DD307">
            <v>0</v>
          </cell>
          <cell r="DE307">
            <v>0</v>
          </cell>
          <cell r="DF307">
            <v>0</v>
          </cell>
          <cell r="DG307">
            <v>0</v>
          </cell>
          <cell r="DH307">
            <v>0</v>
          </cell>
          <cell r="DI307">
            <v>0</v>
          </cell>
          <cell r="DJ307">
            <v>0</v>
          </cell>
          <cell r="DK307">
            <v>0</v>
          </cell>
          <cell r="DL307">
            <v>0</v>
          </cell>
          <cell r="DM307">
            <v>0</v>
          </cell>
          <cell r="DN307">
            <v>0</v>
          </cell>
          <cell r="DO307">
            <v>0</v>
          </cell>
          <cell r="DP307">
            <v>0</v>
          </cell>
          <cell r="DQ307">
            <v>0</v>
          </cell>
          <cell r="DR307">
            <v>0</v>
          </cell>
          <cell r="DS307">
            <v>0</v>
          </cell>
          <cell r="DT307">
            <v>0</v>
          </cell>
          <cell r="DU307">
            <v>0</v>
          </cell>
          <cell r="DV307">
            <v>0</v>
          </cell>
          <cell r="DW307">
            <v>0</v>
          </cell>
          <cell r="DX307">
            <v>0</v>
          </cell>
          <cell r="DY307">
            <v>0</v>
          </cell>
          <cell r="DZ307">
            <v>0</v>
          </cell>
          <cell r="EA307">
            <v>0</v>
          </cell>
          <cell r="EB307">
            <v>0</v>
          </cell>
          <cell r="EC307">
            <v>0</v>
          </cell>
          <cell r="ED307">
            <v>0</v>
          </cell>
          <cell r="EE307">
            <v>0</v>
          </cell>
          <cell r="EF307">
            <v>0</v>
          </cell>
          <cell r="EG307">
            <v>0</v>
          </cell>
          <cell r="EH307">
            <v>0</v>
          </cell>
          <cell r="EI307">
            <v>0</v>
          </cell>
          <cell r="EJ307">
            <v>0</v>
          </cell>
          <cell r="EK307">
            <v>0</v>
          </cell>
          <cell r="EL307">
            <v>0</v>
          </cell>
          <cell r="EM307">
            <v>0</v>
          </cell>
          <cell r="EN307">
            <v>0</v>
          </cell>
          <cell r="EO307">
            <v>0</v>
          </cell>
          <cell r="EP307">
            <v>0</v>
          </cell>
          <cell r="EQ307">
            <v>0</v>
          </cell>
          <cell r="ER307">
            <v>0</v>
          </cell>
          <cell r="ES307">
            <v>0</v>
          </cell>
          <cell r="ET307">
            <v>0</v>
          </cell>
          <cell r="EU307">
            <v>0</v>
          </cell>
          <cell r="EV307">
            <v>0</v>
          </cell>
          <cell r="EW307">
            <v>0</v>
          </cell>
          <cell r="EX307">
            <v>0</v>
          </cell>
          <cell r="EY307">
            <v>0</v>
          </cell>
          <cell r="EZ307">
            <v>0</v>
          </cell>
          <cell r="FA307">
            <v>0</v>
          </cell>
          <cell r="FB307">
            <v>0</v>
          </cell>
          <cell r="FC307">
            <v>0</v>
          </cell>
          <cell r="FD307">
            <v>0</v>
          </cell>
          <cell r="FE307">
            <v>0</v>
          </cell>
          <cell r="FF307">
            <v>0</v>
          </cell>
          <cell r="FG307">
            <v>0</v>
          </cell>
          <cell r="FH307">
            <v>0</v>
          </cell>
          <cell r="FI307">
            <v>0</v>
          </cell>
          <cell r="FJ307">
            <v>0</v>
          </cell>
          <cell r="FK307">
            <v>0</v>
          </cell>
          <cell r="FL307">
            <v>0</v>
          </cell>
          <cell r="FM307">
            <v>0</v>
          </cell>
          <cell r="FN307">
            <v>0</v>
          </cell>
          <cell r="FO307">
            <v>0</v>
          </cell>
          <cell r="FP307">
            <v>0</v>
          </cell>
          <cell r="FQ307">
            <v>0</v>
          </cell>
          <cell r="FR307">
            <v>0</v>
          </cell>
          <cell r="FS307">
            <v>0</v>
          </cell>
          <cell r="FT307">
            <v>0</v>
          </cell>
          <cell r="FU307">
            <v>0</v>
          </cell>
          <cell r="FV307">
            <v>0</v>
          </cell>
          <cell r="FW307">
            <v>0</v>
          </cell>
          <cell r="FX307">
            <v>0</v>
          </cell>
          <cell r="FY307">
            <v>0</v>
          </cell>
          <cell r="FZ307">
            <v>0</v>
          </cell>
          <cell r="GA307">
            <v>0</v>
          </cell>
          <cell r="GB307">
            <v>0</v>
          </cell>
          <cell r="GC307">
            <v>0</v>
          </cell>
          <cell r="GD307">
            <v>0</v>
          </cell>
          <cell r="GE307">
            <v>0</v>
          </cell>
          <cell r="GF307">
            <v>0</v>
          </cell>
          <cell r="GG307">
            <v>0</v>
          </cell>
          <cell r="GH307">
            <v>0</v>
          </cell>
          <cell r="GI307">
            <v>0</v>
          </cell>
          <cell r="GJ307">
            <v>0</v>
          </cell>
          <cell r="GK307">
            <v>0</v>
          </cell>
          <cell r="GL307">
            <v>0</v>
          </cell>
          <cell r="GM307">
            <v>0</v>
          </cell>
          <cell r="GN307">
            <v>0</v>
          </cell>
          <cell r="GO307">
            <v>0</v>
          </cell>
          <cell r="GP307">
            <v>0</v>
          </cell>
          <cell r="GQ307">
            <v>0</v>
          </cell>
          <cell r="GR307">
            <v>0</v>
          </cell>
          <cell r="GS307">
            <v>0</v>
          </cell>
          <cell r="GT307">
            <v>0</v>
          </cell>
          <cell r="GU307">
            <v>0</v>
          </cell>
          <cell r="GV307">
            <v>0</v>
          </cell>
          <cell r="GW307">
            <v>0</v>
          </cell>
          <cell r="GX307">
            <v>0</v>
          </cell>
          <cell r="GY307">
            <v>0</v>
          </cell>
          <cell r="GZ307">
            <v>0</v>
          </cell>
          <cell r="HA307">
            <v>0</v>
          </cell>
          <cell r="HB307">
            <v>0</v>
          </cell>
          <cell r="HC307">
            <v>0</v>
          </cell>
          <cell r="HD307">
            <v>0</v>
          </cell>
          <cell r="HE307">
            <v>0</v>
          </cell>
          <cell r="HF307">
            <v>0</v>
          </cell>
          <cell r="HG307">
            <v>0</v>
          </cell>
          <cell r="HH307">
            <v>0</v>
          </cell>
          <cell r="HI307">
            <v>0</v>
          </cell>
          <cell r="HJ307">
            <v>0</v>
          </cell>
          <cell r="HK307">
            <v>0</v>
          </cell>
          <cell r="HL307">
            <v>0</v>
          </cell>
          <cell r="HM307">
            <v>0</v>
          </cell>
          <cell r="HN307">
            <v>0</v>
          </cell>
          <cell r="HO307">
            <v>0</v>
          </cell>
          <cell r="HP307">
            <v>0</v>
          </cell>
          <cell r="HQ307">
            <v>0</v>
          </cell>
          <cell r="HR307">
            <v>0</v>
          </cell>
          <cell r="HS307">
            <v>0</v>
          </cell>
          <cell r="HT307">
            <v>0</v>
          </cell>
          <cell r="HU307">
            <v>0</v>
          </cell>
          <cell r="HV307">
            <v>0</v>
          </cell>
          <cell r="HW307">
            <v>0</v>
          </cell>
          <cell r="HX307">
            <v>0</v>
          </cell>
          <cell r="HY307">
            <v>0</v>
          </cell>
          <cell r="HZ307">
            <v>0</v>
          </cell>
          <cell r="IA307">
            <v>0</v>
          </cell>
          <cell r="IB307">
            <v>0</v>
          </cell>
          <cell r="IC307">
            <v>0</v>
          </cell>
          <cell r="ID307">
            <v>0</v>
          </cell>
          <cell r="IE307">
            <v>0</v>
          </cell>
          <cell r="IF307">
            <v>0</v>
          </cell>
          <cell r="IG307">
            <v>0</v>
          </cell>
          <cell r="IH307">
            <v>0</v>
          </cell>
          <cell r="II307">
            <v>0</v>
          </cell>
          <cell r="IJ307">
            <v>0</v>
          </cell>
          <cell r="IK307">
            <v>0</v>
          </cell>
          <cell r="IL307">
            <v>0</v>
          </cell>
          <cell r="IM307">
            <v>0</v>
          </cell>
          <cell r="IN307">
            <v>0</v>
          </cell>
          <cell r="IO307">
            <v>0</v>
          </cell>
          <cell r="IP307">
            <v>0</v>
          </cell>
          <cell r="IQ307">
            <v>0</v>
          </cell>
          <cell r="IR307">
            <v>0</v>
          </cell>
          <cell r="IS307">
            <v>0</v>
          </cell>
          <cell r="IT307">
            <v>0</v>
          </cell>
          <cell r="IU307">
            <v>0</v>
          </cell>
          <cell r="IV307">
            <v>0</v>
          </cell>
          <cell r="IW307">
            <v>0</v>
          </cell>
          <cell r="IX307">
            <v>0</v>
          </cell>
          <cell r="IY307">
            <v>0</v>
          </cell>
          <cell r="IZ307">
            <v>0</v>
          </cell>
          <cell r="JA307">
            <v>0</v>
          </cell>
          <cell r="JB307">
            <v>0</v>
          </cell>
          <cell r="JC307">
            <v>0</v>
          </cell>
          <cell r="JD307">
            <v>0</v>
          </cell>
          <cell r="JE307">
            <v>0</v>
          </cell>
          <cell r="JF307">
            <v>0</v>
          </cell>
          <cell r="JG307">
            <v>0</v>
          </cell>
          <cell r="JH307">
            <v>0</v>
          </cell>
          <cell r="JI307">
            <v>0</v>
          </cell>
          <cell r="JJ307">
            <v>0</v>
          </cell>
          <cell r="JK307">
            <v>0</v>
          </cell>
          <cell r="JL307">
            <v>0</v>
          </cell>
          <cell r="JM307">
            <v>0</v>
          </cell>
          <cell r="JN307">
            <v>0</v>
          </cell>
          <cell r="JO307">
            <v>0</v>
          </cell>
          <cell r="JP307">
            <v>0</v>
          </cell>
          <cell r="JQ307">
            <v>0</v>
          </cell>
        </row>
        <row r="308">
          <cell r="F308">
            <v>0</v>
          </cell>
          <cell r="G308">
            <v>0</v>
          </cell>
          <cell r="H308">
            <v>0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0</v>
          </cell>
          <cell r="R308">
            <v>0</v>
          </cell>
          <cell r="S308">
            <v>0</v>
          </cell>
          <cell r="T308">
            <v>0</v>
          </cell>
          <cell r="U308">
            <v>0</v>
          </cell>
          <cell r="V308">
            <v>0</v>
          </cell>
          <cell r="W308">
            <v>0</v>
          </cell>
          <cell r="X308">
            <v>0</v>
          </cell>
          <cell r="Y308">
            <v>0</v>
          </cell>
          <cell r="Z308">
            <v>0</v>
          </cell>
          <cell r="AA308">
            <v>0</v>
          </cell>
          <cell r="AB308">
            <v>0</v>
          </cell>
          <cell r="AC308">
            <v>0</v>
          </cell>
          <cell r="AD308">
            <v>0</v>
          </cell>
          <cell r="AE308">
            <v>0</v>
          </cell>
          <cell r="AF308">
            <v>0</v>
          </cell>
          <cell r="AG308">
            <v>0</v>
          </cell>
          <cell r="AH308">
            <v>0</v>
          </cell>
          <cell r="AI308">
            <v>0</v>
          </cell>
          <cell r="AJ308">
            <v>0</v>
          </cell>
          <cell r="AK308">
            <v>0</v>
          </cell>
          <cell r="AL308">
            <v>0</v>
          </cell>
          <cell r="AM308">
            <v>0</v>
          </cell>
          <cell r="AN308">
            <v>0</v>
          </cell>
          <cell r="AO308">
            <v>0</v>
          </cell>
          <cell r="AP308">
            <v>0</v>
          </cell>
          <cell r="AQ308">
            <v>0</v>
          </cell>
          <cell r="AR308">
            <v>0</v>
          </cell>
          <cell r="AS308">
            <v>0</v>
          </cell>
          <cell r="AT308">
            <v>0</v>
          </cell>
          <cell r="AU308">
            <v>0</v>
          </cell>
          <cell r="AV308">
            <v>0</v>
          </cell>
          <cell r="AW308">
            <v>0</v>
          </cell>
          <cell r="AX308">
            <v>0</v>
          </cell>
          <cell r="AY308">
            <v>0</v>
          </cell>
          <cell r="AZ308">
            <v>0</v>
          </cell>
          <cell r="BA308">
            <v>0</v>
          </cell>
          <cell r="BB308">
            <v>0</v>
          </cell>
          <cell r="BC308">
            <v>0</v>
          </cell>
          <cell r="BD308">
            <v>0</v>
          </cell>
          <cell r="BE308">
            <v>0</v>
          </cell>
          <cell r="BF308">
            <v>0</v>
          </cell>
          <cell r="BG308">
            <v>0</v>
          </cell>
          <cell r="BH308">
            <v>0</v>
          </cell>
          <cell r="BI308">
            <v>0</v>
          </cell>
          <cell r="BJ308">
            <v>0</v>
          </cell>
          <cell r="BK308">
            <v>0</v>
          </cell>
          <cell r="BL308">
            <v>0</v>
          </cell>
          <cell r="BM308">
            <v>0</v>
          </cell>
          <cell r="BN308">
            <v>0</v>
          </cell>
          <cell r="BO308">
            <v>0</v>
          </cell>
          <cell r="BP308">
            <v>0</v>
          </cell>
          <cell r="BQ308">
            <v>0</v>
          </cell>
          <cell r="BR308">
            <v>0</v>
          </cell>
          <cell r="BS308">
            <v>0</v>
          </cell>
          <cell r="BT308">
            <v>0</v>
          </cell>
          <cell r="BU308">
            <v>0</v>
          </cell>
          <cell r="BV308">
            <v>0</v>
          </cell>
          <cell r="BW308">
            <v>0</v>
          </cell>
          <cell r="BX308">
            <v>0</v>
          </cell>
          <cell r="BY308">
            <v>0</v>
          </cell>
          <cell r="BZ308">
            <v>0</v>
          </cell>
          <cell r="CA308">
            <v>0</v>
          </cell>
          <cell r="CB308">
            <v>0</v>
          </cell>
          <cell r="CC308">
            <v>0</v>
          </cell>
          <cell r="CD308">
            <v>0</v>
          </cell>
          <cell r="CE308">
            <v>0</v>
          </cell>
          <cell r="CF308">
            <v>0</v>
          </cell>
          <cell r="CG308">
            <v>0</v>
          </cell>
          <cell r="CH308">
            <v>0</v>
          </cell>
          <cell r="CI308">
            <v>0</v>
          </cell>
          <cell r="CJ308">
            <v>0</v>
          </cell>
          <cell r="CK308">
            <v>0</v>
          </cell>
          <cell r="CL308">
            <v>0</v>
          </cell>
          <cell r="CM308">
            <v>0</v>
          </cell>
          <cell r="CN308">
            <v>0</v>
          </cell>
          <cell r="CO308">
            <v>0</v>
          </cell>
          <cell r="CP308">
            <v>0</v>
          </cell>
          <cell r="CQ308">
            <v>0</v>
          </cell>
          <cell r="CR308">
            <v>0</v>
          </cell>
          <cell r="CS308">
            <v>0</v>
          </cell>
          <cell r="CT308">
            <v>0</v>
          </cell>
          <cell r="CU308">
            <v>0</v>
          </cell>
          <cell r="CV308">
            <v>0</v>
          </cell>
          <cell r="CW308">
            <v>0</v>
          </cell>
          <cell r="CX308">
            <v>0</v>
          </cell>
          <cell r="CY308">
            <v>0</v>
          </cell>
          <cell r="CZ308">
            <v>0</v>
          </cell>
          <cell r="DA308">
            <v>0</v>
          </cell>
          <cell r="DB308">
            <v>0</v>
          </cell>
          <cell r="DC308">
            <v>0</v>
          </cell>
          <cell r="DD308">
            <v>0</v>
          </cell>
          <cell r="DE308">
            <v>0</v>
          </cell>
          <cell r="DF308">
            <v>0</v>
          </cell>
          <cell r="DG308">
            <v>0</v>
          </cell>
          <cell r="DH308">
            <v>0</v>
          </cell>
          <cell r="DI308">
            <v>0</v>
          </cell>
          <cell r="DJ308">
            <v>0</v>
          </cell>
          <cell r="DK308">
            <v>0</v>
          </cell>
          <cell r="DL308">
            <v>0</v>
          </cell>
          <cell r="DM308">
            <v>0</v>
          </cell>
          <cell r="DN308">
            <v>0</v>
          </cell>
          <cell r="DO308">
            <v>0</v>
          </cell>
          <cell r="DP308">
            <v>0</v>
          </cell>
          <cell r="DQ308">
            <v>0</v>
          </cell>
          <cell r="DR308">
            <v>0</v>
          </cell>
          <cell r="DS308">
            <v>0</v>
          </cell>
          <cell r="DT308">
            <v>0</v>
          </cell>
          <cell r="DU308">
            <v>0</v>
          </cell>
          <cell r="DV308">
            <v>0</v>
          </cell>
          <cell r="DW308">
            <v>0</v>
          </cell>
          <cell r="DX308">
            <v>0</v>
          </cell>
          <cell r="DY308">
            <v>0</v>
          </cell>
          <cell r="DZ308">
            <v>0</v>
          </cell>
          <cell r="EA308">
            <v>0</v>
          </cell>
          <cell r="EB308">
            <v>0</v>
          </cell>
          <cell r="EC308">
            <v>0</v>
          </cell>
          <cell r="ED308">
            <v>0</v>
          </cell>
          <cell r="EE308">
            <v>0</v>
          </cell>
          <cell r="EF308">
            <v>0</v>
          </cell>
          <cell r="EG308">
            <v>0</v>
          </cell>
          <cell r="EH308">
            <v>0</v>
          </cell>
          <cell r="EI308">
            <v>0</v>
          </cell>
          <cell r="EJ308">
            <v>0</v>
          </cell>
          <cell r="EK308">
            <v>0</v>
          </cell>
          <cell r="EL308">
            <v>0</v>
          </cell>
          <cell r="EM308">
            <v>0</v>
          </cell>
          <cell r="EN308">
            <v>0</v>
          </cell>
          <cell r="EO308">
            <v>0</v>
          </cell>
          <cell r="EP308">
            <v>0</v>
          </cell>
          <cell r="EQ308">
            <v>0</v>
          </cell>
          <cell r="ER308">
            <v>0</v>
          </cell>
          <cell r="ES308">
            <v>0</v>
          </cell>
          <cell r="ET308">
            <v>0</v>
          </cell>
          <cell r="EU308">
            <v>0</v>
          </cell>
          <cell r="EV308">
            <v>0</v>
          </cell>
          <cell r="EW308">
            <v>0</v>
          </cell>
          <cell r="EX308">
            <v>0</v>
          </cell>
          <cell r="EY308">
            <v>0</v>
          </cell>
          <cell r="EZ308">
            <v>0</v>
          </cell>
          <cell r="FA308">
            <v>0</v>
          </cell>
          <cell r="FB308">
            <v>0</v>
          </cell>
          <cell r="FC308">
            <v>0</v>
          </cell>
          <cell r="FD308">
            <v>0</v>
          </cell>
          <cell r="FE308">
            <v>0</v>
          </cell>
          <cell r="FF308">
            <v>0</v>
          </cell>
          <cell r="FG308">
            <v>0</v>
          </cell>
          <cell r="FH308">
            <v>0</v>
          </cell>
          <cell r="FI308">
            <v>0</v>
          </cell>
          <cell r="FJ308">
            <v>0</v>
          </cell>
          <cell r="FK308">
            <v>0</v>
          </cell>
          <cell r="FL308">
            <v>0</v>
          </cell>
          <cell r="FM308">
            <v>0</v>
          </cell>
          <cell r="FN308">
            <v>0</v>
          </cell>
          <cell r="FO308">
            <v>0</v>
          </cell>
          <cell r="FP308">
            <v>0</v>
          </cell>
          <cell r="FQ308">
            <v>0</v>
          </cell>
          <cell r="FR308">
            <v>0</v>
          </cell>
          <cell r="FS308">
            <v>0</v>
          </cell>
          <cell r="FT308">
            <v>0</v>
          </cell>
          <cell r="FU308">
            <v>0</v>
          </cell>
          <cell r="FV308">
            <v>0</v>
          </cell>
          <cell r="FW308">
            <v>0</v>
          </cell>
          <cell r="FX308">
            <v>0</v>
          </cell>
          <cell r="FY308">
            <v>0</v>
          </cell>
          <cell r="FZ308">
            <v>0</v>
          </cell>
          <cell r="GA308">
            <v>0</v>
          </cell>
          <cell r="GB308">
            <v>0</v>
          </cell>
          <cell r="GC308">
            <v>0</v>
          </cell>
          <cell r="GD308">
            <v>0</v>
          </cell>
          <cell r="GE308">
            <v>0</v>
          </cell>
          <cell r="GF308">
            <v>0</v>
          </cell>
          <cell r="GG308">
            <v>0</v>
          </cell>
          <cell r="GH308">
            <v>0</v>
          </cell>
          <cell r="GI308">
            <v>0</v>
          </cell>
          <cell r="GJ308">
            <v>0</v>
          </cell>
          <cell r="GK308">
            <v>0</v>
          </cell>
          <cell r="GL308">
            <v>0</v>
          </cell>
          <cell r="GM308">
            <v>0</v>
          </cell>
          <cell r="GN308">
            <v>0</v>
          </cell>
          <cell r="GO308">
            <v>0</v>
          </cell>
          <cell r="GP308">
            <v>0</v>
          </cell>
          <cell r="GQ308">
            <v>0</v>
          </cell>
          <cell r="GR308">
            <v>0</v>
          </cell>
          <cell r="GS308">
            <v>0</v>
          </cell>
          <cell r="GT308">
            <v>0</v>
          </cell>
          <cell r="GU308">
            <v>0</v>
          </cell>
          <cell r="GV308">
            <v>0</v>
          </cell>
          <cell r="GW308">
            <v>0</v>
          </cell>
          <cell r="GX308">
            <v>0</v>
          </cell>
          <cell r="GY308">
            <v>0</v>
          </cell>
          <cell r="GZ308">
            <v>0</v>
          </cell>
          <cell r="HA308">
            <v>0</v>
          </cell>
          <cell r="HB308">
            <v>0</v>
          </cell>
          <cell r="HC308">
            <v>0</v>
          </cell>
          <cell r="HD308">
            <v>0</v>
          </cell>
          <cell r="HE308">
            <v>0</v>
          </cell>
          <cell r="HF308">
            <v>0</v>
          </cell>
          <cell r="HG308">
            <v>0</v>
          </cell>
          <cell r="HH308">
            <v>0</v>
          </cell>
          <cell r="HI308">
            <v>0</v>
          </cell>
          <cell r="HJ308">
            <v>0</v>
          </cell>
          <cell r="HK308">
            <v>0</v>
          </cell>
          <cell r="HL308">
            <v>0</v>
          </cell>
          <cell r="HM308">
            <v>0</v>
          </cell>
          <cell r="HN308">
            <v>0</v>
          </cell>
          <cell r="HO308">
            <v>0</v>
          </cell>
          <cell r="HP308">
            <v>0</v>
          </cell>
          <cell r="HQ308">
            <v>0</v>
          </cell>
          <cell r="HR308">
            <v>0</v>
          </cell>
          <cell r="HS308">
            <v>0</v>
          </cell>
          <cell r="HT308">
            <v>0</v>
          </cell>
          <cell r="HU308">
            <v>0</v>
          </cell>
          <cell r="HV308">
            <v>0</v>
          </cell>
          <cell r="HW308">
            <v>0</v>
          </cell>
          <cell r="HX308">
            <v>0</v>
          </cell>
          <cell r="HY308">
            <v>0</v>
          </cell>
          <cell r="HZ308">
            <v>0</v>
          </cell>
          <cell r="IA308">
            <v>0</v>
          </cell>
          <cell r="IB308">
            <v>0</v>
          </cell>
          <cell r="IC308">
            <v>0</v>
          </cell>
          <cell r="ID308">
            <v>0</v>
          </cell>
          <cell r="IE308">
            <v>0</v>
          </cell>
          <cell r="IF308">
            <v>0</v>
          </cell>
          <cell r="IG308">
            <v>0</v>
          </cell>
          <cell r="IH308">
            <v>0</v>
          </cell>
          <cell r="II308">
            <v>0</v>
          </cell>
          <cell r="IJ308">
            <v>0</v>
          </cell>
          <cell r="IK308">
            <v>0</v>
          </cell>
          <cell r="IL308">
            <v>0</v>
          </cell>
          <cell r="IM308">
            <v>0</v>
          </cell>
          <cell r="IN308">
            <v>0</v>
          </cell>
          <cell r="IO308">
            <v>0</v>
          </cell>
          <cell r="IP308">
            <v>0</v>
          </cell>
          <cell r="IQ308">
            <v>0</v>
          </cell>
          <cell r="IR308">
            <v>0</v>
          </cell>
          <cell r="IS308">
            <v>0</v>
          </cell>
          <cell r="IT308">
            <v>0</v>
          </cell>
          <cell r="IU308">
            <v>0</v>
          </cell>
          <cell r="IV308">
            <v>0</v>
          </cell>
          <cell r="IW308">
            <v>0</v>
          </cell>
          <cell r="IX308">
            <v>0</v>
          </cell>
          <cell r="IY308">
            <v>0</v>
          </cell>
          <cell r="IZ308">
            <v>0</v>
          </cell>
          <cell r="JA308">
            <v>0</v>
          </cell>
          <cell r="JB308">
            <v>0</v>
          </cell>
          <cell r="JC308">
            <v>0</v>
          </cell>
          <cell r="JD308">
            <v>0</v>
          </cell>
          <cell r="JE308">
            <v>0</v>
          </cell>
          <cell r="JF308">
            <v>0</v>
          </cell>
          <cell r="JG308">
            <v>0</v>
          </cell>
          <cell r="JH308">
            <v>0</v>
          </cell>
          <cell r="JI308">
            <v>0</v>
          </cell>
          <cell r="JJ308">
            <v>0</v>
          </cell>
          <cell r="JK308">
            <v>0</v>
          </cell>
          <cell r="JL308">
            <v>0</v>
          </cell>
          <cell r="JM308">
            <v>0</v>
          </cell>
          <cell r="JN308">
            <v>0</v>
          </cell>
          <cell r="JO308">
            <v>0</v>
          </cell>
          <cell r="JP308">
            <v>0</v>
          </cell>
          <cell r="JQ308">
            <v>0</v>
          </cell>
        </row>
        <row r="309">
          <cell r="F309">
            <v>0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0</v>
          </cell>
          <cell r="R309">
            <v>0</v>
          </cell>
          <cell r="S309">
            <v>0</v>
          </cell>
          <cell r="T309">
            <v>0</v>
          </cell>
          <cell r="U309">
            <v>0</v>
          </cell>
          <cell r="V309">
            <v>0</v>
          </cell>
          <cell r="W309">
            <v>0</v>
          </cell>
          <cell r="X309">
            <v>0</v>
          </cell>
          <cell r="Y309">
            <v>0</v>
          </cell>
          <cell r="Z309">
            <v>0</v>
          </cell>
          <cell r="AA309">
            <v>0</v>
          </cell>
          <cell r="AB309">
            <v>0</v>
          </cell>
          <cell r="AC309">
            <v>0</v>
          </cell>
          <cell r="AD309">
            <v>0</v>
          </cell>
          <cell r="AE309">
            <v>0</v>
          </cell>
          <cell r="AF309">
            <v>0</v>
          </cell>
          <cell r="AG309">
            <v>0</v>
          </cell>
          <cell r="AH309">
            <v>0</v>
          </cell>
          <cell r="AI309">
            <v>0</v>
          </cell>
          <cell r="AJ309">
            <v>0</v>
          </cell>
          <cell r="AK309">
            <v>0</v>
          </cell>
          <cell r="AL309">
            <v>0</v>
          </cell>
          <cell r="AM309">
            <v>0</v>
          </cell>
          <cell r="AN309">
            <v>0</v>
          </cell>
          <cell r="AO309">
            <v>0</v>
          </cell>
          <cell r="AP309">
            <v>0</v>
          </cell>
          <cell r="AQ309">
            <v>0</v>
          </cell>
          <cell r="AR309">
            <v>0</v>
          </cell>
          <cell r="AS309">
            <v>0</v>
          </cell>
          <cell r="AT309">
            <v>0</v>
          </cell>
          <cell r="AU309">
            <v>0</v>
          </cell>
          <cell r="AV309">
            <v>0</v>
          </cell>
          <cell r="AW309">
            <v>0</v>
          </cell>
          <cell r="AX309">
            <v>0</v>
          </cell>
          <cell r="AY309">
            <v>0</v>
          </cell>
          <cell r="AZ309">
            <v>0</v>
          </cell>
          <cell r="BA309">
            <v>0</v>
          </cell>
          <cell r="BB309">
            <v>0</v>
          </cell>
          <cell r="BC309">
            <v>0</v>
          </cell>
          <cell r="BD309">
            <v>0</v>
          </cell>
          <cell r="BE309">
            <v>0</v>
          </cell>
          <cell r="BF309">
            <v>0</v>
          </cell>
          <cell r="BG309">
            <v>0</v>
          </cell>
          <cell r="BH309">
            <v>0</v>
          </cell>
          <cell r="BI309">
            <v>0</v>
          </cell>
          <cell r="BJ309">
            <v>0</v>
          </cell>
          <cell r="BK309">
            <v>0</v>
          </cell>
          <cell r="BL309">
            <v>0</v>
          </cell>
          <cell r="BM309">
            <v>0</v>
          </cell>
          <cell r="BN309">
            <v>0</v>
          </cell>
          <cell r="BO309">
            <v>0</v>
          </cell>
          <cell r="BP309">
            <v>0</v>
          </cell>
          <cell r="BQ309">
            <v>0</v>
          </cell>
          <cell r="BR309">
            <v>0</v>
          </cell>
          <cell r="BS309">
            <v>0</v>
          </cell>
          <cell r="BT309">
            <v>0</v>
          </cell>
          <cell r="BU309">
            <v>0</v>
          </cell>
          <cell r="BV309">
            <v>0</v>
          </cell>
          <cell r="BW309">
            <v>0</v>
          </cell>
          <cell r="BX309">
            <v>0</v>
          </cell>
          <cell r="BY309">
            <v>0</v>
          </cell>
          <cell r="BZ309">
            <v>0</v>
          </cell>
          <cell r="CA309">
            <v>0</v>
          </cell>
          <cell r="CB309">
            <v>0</v>
          </cell>
          <cell r="CC309">
            <v>0</v>
          </cell>
          <cell r="CD309">
            <v>0</v>
          </cell>
          <cell r="CE309">
            <v>0</v>
          </cell>
          <cell r="CF309">
            <v>0</v>
          </cell>
          <cell r="CG309">
            <v>0</v>
          </cell>
          <cell r="CH309">
            <v>0</v>
          </cell>
          <cell r="CI309">
            <v>0</v>
          </cell>
          <cell r="CJ309">
            <v>0</v>
          </cell>
          <cell r="CK309">
            <v>0</v>
          </cell>
          <cell r="CL309">
            <v>0</v>
          </cell>
          <cell r="CM309">
            <v>0</v>
          </cell>
          <cell r="CN309">
            <v>0</v>
          </cell>
          <cell r="CO309">
            <v>0</v>
          </cell>
          <cell r="CP309">
            <v>0</v>
          </cell>
          <cell r="CQ309">
            <v>0</v>
          </cell>
          <cell r="CR309">
            <v>0</v>
          </cell>
          <cell r="CS309">
            <v>0</v>
          </cell>
          <cell r="CT309">
            <v>0</v>
          </cell>
          <cell r="CU309">
            <v>0</v>
          </cell>
          <cell r="CV309">
            <v>0</v>
          </cell>
          <cell r="CW309">
            <v>0</v>
          </cell>
          <cell r="CX309">
            <v>0</v>
          </cell>
          <cell r="CY309">
            <v>0</v>
          </cell>
          <cell r="CZ309">
            <v>0</v>
          </cell>
          <cell r="DA309">
            <v>0</v>
          </cell>
          <cell r="DB309">
            <v>0</v>
          </cell>
          <cell r="DC309">
            <v>0</v>
          </cell>
          <cell r="DD309">
            <v>0</v>
          </cell>
          <cell r="DE309">
            <v>0</v>
          </cell>
          <cell r="DF309">
            <v>0</v>
          </cell>
          <cell r="DG309">
            <v>0</v>
          </cell>
          <cell r="DH309">
            <v>0</v>
          </cell>
          <cell r="DI309">
            <v>0</v>
          </cell>
          <cell r="DJ309">
            <v>0</v>
          </cell>
          <cell r="DK309">
            <v>0</v>
          </cell>
          <cell r="DL309">
            <v>0</v>
          </cell>
          <cell r="DM309">
            <v>0</v>
          </cell>
          <cell r="DN309">
            <v>0</v>
          </cell>
          <cell r="DO309">
            <v>0</v>
          </cell>
          <cell r="DP309">
            <v>0</v>
          </cell>
          <cell r="DQ309">
            <v>0</v>
          </cell>
          <cell r="DR309">
            <v>0</v>
          </cell>
          <cell r="DS309">
            <v>0</v>
          </cell>
          <cell r="DT309">
            <v>0</v>
          </cell>
          <cell r="DU309">
            <v>0</v>
          </cell>
          <cell r="DV309">
            <v>0</v>
          </cell>
          <cell r="DW309">
            <v>0</v>
          </cell>
          <cell r="DX309">
            <v>0</v>
          </cell>
          <cell r="DY309">
            <v>0</v>
          </cell>
          <cell r="DZ309">
            <v>0</v>
          </cell>
          <cell r="EA309">
            <v>0</v>
          </cell>
          <cell r="EB309">
            <v>0</v>
          </cell>
          <cell r="EC309">
            <v>0</v>
          </cell>
          <cell r="ED309">
            <v>0</v>
          </cell>
          <cell r="EE309">
            <v>0</v>
          </cell>
          <cell r="EF309">
            <v>0</v>
          </cell>
          <cell r="EG309">
            <v>0</v>
          </cell>
          <cell r="EH309">
            <v>0</v>
          </cell>
          <cell r="EI309">
            <v>0</v>
          </cell>
          <cell r="EJ309">
            <v>0</v>
          </cell>
          <cell r="EK309">
            <v>0</v>
          </cell>
          <cell r="EL309">
            <v>0</v>
          </cell>
          <cell r="EM309">
            <v>0</v>
          </cell>
          <cell r="EN309">
            <v>0</v>
          </cell>
          <cell r="EO309">
            <v>0</v>
          </cell>
          <cell r="EP309">
            <v>0</v>
          </cell>
          <cell r="EQ309">
            <v>0</v>
          </cell>
          <cell r="ER309">
            <v>0</v>
          </cell>
          <cell r="ES309">
            <v>0</v>
          </cell>
          <cell r="ET309">
            <v>0</v>
          </cell>
          <cell r="EU309">
            <v>0</v>
          </cell>
          <cell r="EV309">
            <v>0</v>
          </cell>
          <cell r="EW309">
            <v>0</v>
          </cell>
          <cell r="EX309">
            <v>0</v>
          </cell>
          <cell r="EY309">
            <v>0</v>
          </cell>
          <cell r="EZ309">
            <v>0</v>
          </cell>
          <cell r="FA309">
            <v>0</v>
          </cell>
          <cell r="FB309">
            <v>0</v>
          </cell>
          <cell r="FC309">
            <v>0</v>
          </cell>
          <cell r="FD309">
            <v>0</v>
          </cell>
          <cell r="FE309">
            <v>0</v>
          </cell>
          <cell r="FF309">
            <v>0</v>
          </cell>
          <cell r="FG309">
            <v>0</v>
          </cell>
          <cell r="FH309">
            <v>0</v>
          </cell>
          <cell r="FI309">
            <v>0</v>
          </cell>
          <cell r="FJ309">
            <v>0</v>
          </cell>
          <cell r="FK309">
            <v>0</v>
          </cell>
          <cell r="FL309">
            <v>0</v>
          </cell>
          <cell r="FM309">
            <v>0</v>
          </cell>
          <cell r="FN309">
            <v>0</v>
          </cell>
          <cell r="FO309">
            <v>0</v>
          </cell>
          <cell r="FP309">
            <v>0</v>
          </cell>
          <cell r="FQ309">
            <v>0</v>
          </cell>
          <cell r="FR309">
            <v>0</v>
          </cell>
          <cell r="FS309">
            <v>0</v>
          </cell>
          <cell r="FT309">
            <v>0</v>
          </cell>
          <cell r="FU309">
            <v>0</v>
          </cell>
          <cell r="FV309">
            <v>0</v>
          </cell>
          <cell r="FW309">
            <v>0</v>
          </cell>
          <cell r="FX309">
            <v>0</v>
          </cell>
          <cell r="FY309">
            <v>0</v>
          </cell>
          <cell r="FZ309">
            <v>0</v>
          </cell>
          <cell r="GA309">
            <v>0</v>
          </cell>
          <cell r="GB309">
            <v>0</v>
          </cell>
          <cell r="GC309">
            <v>0</v>
          </cell>
          <cell r="GD309">
            <v>0</v>
          </cell>
          <cell r="GE309">
            <v>0</v>
          </cell>
          <cell r="GF309">
            <v>0</v>
          </cell>
          <cell r="GG309">
            <v>0</v>
          </cell>
          <cell r="GH309">
            <v>0</v>
          </cell>
          <cell r="GI309">
            <v>0</v>
          </cell>
          <cell r="GJ309">
            <v>0</v>
          </cell>
          <cell r="GK309">
            <v>0</v>
          </cell>
          <cell r="GL309">
            <v>0</v>
          </cell>
          <cell r="GM309">
            <v>0</v>
          </cell>
          <cell r="GN309">
            <v>0</v>
          </cell>
          <cell r="GO309">
            <v>0</v>
          </cell>
          <cell r="GP309">
            <v>0</v>
          </cell>
          <cell r="GQ309">
            <v>0</v>
          </cell>
          <cell r="GR309">
            <v>0</v>
          </cell>
          <cell r="GS309">
            <v>0</v>
          </cell>
          <cell r="GT309">
            <v>0</v>
          </cell>
          <cell r="GU309">
            <v>0</v>
          </cell>
          <cell r="GV309">
            <v>0</v>
          </cell>
          <cell r="GW309">
            <v>0</v>
          </cell>
          <cell r="GX309">
            <v>0</v>
          </cell>
          <cell r="GY309">
            <v>0</v>
          </cell>
          <cell r="GZ309">
            <v>0</v>
          </cell>
          <cell r="HA309">
            <v>0</v>
          </cell>
          <cell r="HB309">
            <v>0</v>
          </cell>
          <cell r="HC309">
            <v>0</v>
          </cell>
          <cell r="HD309">
            <v>0</v>
          </cell>
          <cell r="HE309">
            <v>0</v>
          </cell>
          <cell r="HF309">
            <v>0</v>
          </cell>
          <cell r="HG309">
            <v>0</v>
          </cell>
          <cell r="HH309">
            <v>0</v>
          </cell>
          <cell r="HI309">
            <v>0</v>
          </cell>
          <cell r="HJ309">
            <v>0</v>
          </cell>
          <cell r="HK309">
            <v>0</v>
          </cell>
          <cell r="HL309">
            <v>0</v>
          </cell>
          <cell r="HM309">
            <v>0</v>
          </cell>
          <cell r="HN309">
            <v>0</v>
          </cell>
          <cell r="HO309">
            <v>0</v>
          </cell>
          <cell r="HP309">
            <v>0</v>
          </cell>
          <cell r="HQ309">
            <v>0</v>
          </cell>
          <cell r="HR309">
            <v>0</v>
          </cell>
          <cell r="HS309">
            <v>0</v>
          </cell>
          <cell r="HT309">
            <v>0</v>
          </cell>
          <cell r="HU309">
            <v>0</v>
          </cell>
          <cell r="HV309">
            <v>0</v>
          </cell>
          <cell r="HW309">
            <v>0</v>
          </cell>
          <cell r="HX309">
            <v>0</v>
          </cell>
          <cell r="HY309">
            <v>0</v>
          </cell>
          <cell r="HZ309">
            <v>0</v>
          </cell>
          <cell r="IA309">
            <v>0</v>
          </cell>
          <cell r="IB309">
            <v>0</v>
          </cell>
          <cell r="IC309">
            <v>0</v>
          </cell>
          <cell r="ID309">
            <v>0</v>
          </cell>
          <cell r="IE309">
            <v>0</v>
          </cell>
          <cell r="IF309">
            <v>0</v>
          </cell>
          <cell r="IG309">
            <v>0</v>
          </cell>
          <cell r="IH309">
            <v>0</v>
          </cell>
          <cell r="II309">
            <v>0</v>
          </cell>
          <cell r="IJ309">
            <v>0</v>
          </cell>
          <cell r="IK309">
            <v>0</v>
          </cell>
          <cell r="IL309">
            <v>0</v>
          </cell>
          <cell r="IM309">
            <v>0</v>
          </cell>
          <cell r="IN309">
            <v>0</v>
          </cell>
          <cell r="IO309">
            <v>0</v>
          </cell>
          <cell r="IP309">
            <v>0</v>
          </cell>
          <cell r="IQ309">
            <v>0</v>
          </cell>
          <cell r="IR309">
            <v>0</v>
          </cell>
          <cell r="IS309">
            <v>0</v>
          </cell>
          <cell r="IT309">
            <v>0</v>
          </cell>
          <cell r="IU309">
            <v>0</v>
          </cell>
          <cell r="IV309">
            <v>0</v>
          </cell>
          <cell r="IW309">
            <v>0</v>
          </cell>
          <cell r="IX309">
            <v>0</v>
          </cell>
          <cell r="IY309">
            <v>0</v>
          </cell>
          <cell r="IZ309">
            <v>0</v>
          </cell>
          <cell r="JA309">
            <v>0</v>
          </cell>
          <cell r="JB309">
            <v>0</v>
          </cell>
          <cell r="JC309">
            <v>0</v>
          </cell>
          <cell r="JD309">
            <v>0</v>
          </cell>
          <cell r="JE309">
            <v>0</v>
          </cell>
          <cell r="JF309">
            <v>0</v>
          </cell>
          <cell r="JG309">
            <v>0</v>
          </cell>
          <cell r="JH309">
            <v>0</v>
          </cell>
          <cell r="JI309">
            <v>0</v>
          </cell>
          <cell r="JJ309">
            <v>0</v>
          </cell>
          <cell r="JK309">
            <v>0</v>
          </cell>
          <cell r="JL309">
            <v>0</v>
          </cell>
          <cell r="JM309">
            <v>0</v>
          </cell>
          <cell r="JN309">
            <v>0</v>
          </cell>
          <cell r="JO309">
            <v>0</v>
          </cell>
          <cell r="JP309">
            <v>0</v>
          </cell>
          <cell r="JQ309">
            <v>0</v>
          </cell>
        </row>
        <row r="310">
          <cell r="F310">
            <v>0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0</v>
          </cell>
          <cell r="R310">
            <v>0</v>
          </cell>
          <cell r="S310">
            <v>0</v>
          </cell>
          <cell r="T310">
            <v>0</v>
          </cell>
          <cell r="U310">
            <v>0</v>
          </cell>
          <cell r="V310">
            <v>0</v>
          </cell>
          <cell r="W310">
            <v>0</v>
          </cell>
          <cell r="X310">
            <v>0</v>
          </cell>
          <cell r="Y310">
            <v>0</v>
          </cell>
          <cell r="Z310">
            <v>0</v>
          </cell>
          <cell r="AA310">
            <v>0</v>
          </cell>
          <cell r="AB310">
            <v>0</v>
          </cell>
          <cell r="AC310">
            <v>0</v>
          </cell>
          <cell r="AD310">
            <v>0</v>
          </cell>
          <cell r="AE310">
            <v>0</v>
          </cell>
          <cell r="AF310">
            <v>0</v>
          </cell>
          <cell r="AG310">
            <v>0</v>
          </cell>
          <cell r="AH310">
            <v>0</v>
          </cell>
          <cell r="AI310">
            <v>0</v>
          </cell>
          <cell r="AJ310">
            <v>0</v>
          </cell>
          <cell r="AK310">
            <v>0</v>
          </cell>
          <cell r="AL310">
            <v>0</v>
          </cell>
          <cell r="AM310">
            <v>0</v>
          </cell>
          <cell r="AN310">
            <v>0</v>
          </cell>
          <cell r="AO310">
            <v>0</v>
          </cell>
          <cell r="AP310">
            <v>0</v>
          </cell>
          <cell r="AQ310">
            <v>0</v>
          </cell>
          <cell r="AR310">
            <v>0</v>
          </cell>
          <cell r="AS310">
            <v>0</v>
          </cell>
          <cell r="AT310">
            <v>0</v>
          </cell>
          <cell r="AU310">
            <v>0</v>
          </cell>
          <cell r="AV310">
            <v>0</v>
          </cell>
          <cell r="AW310">
            <v>0</v>
          </cell>
          <cell r="AX310">
            <v>0</v>
          </cell>
          <cell r="AY310">
            <v>0</v>
          </cell>
          <cell r="AZ310">
            <v>0</v>
          </cell>
          <cell r="BA310">
            <v>0</v>
          </cell>
          <cell r="BB310">
            <v>0</v>
          </cell>
          <cell r="BC310">
            <v>0</v>
          </cell>
          <cell r="BD310">
            <v>0</v>
          </cell>
          <cell r="BE310">
            <v>0</v>
          </cell>
          <cell r="BF310">
            <v>0</v>
          </cell>
          <cell r="BG310">
            <v>0</v>
          </cell>
          <cell r="BH310">
            <v>0</v>
          </cell>
          <cell r="BI310">
            <v>0</v>
          </cell>
          <cell r="BJ310">
            <v>0</v>
          </cell>
          <cell r="BK310">
            <v>0</v>
          </cell>
          <cell r="BL310">
            <v>0</v>
          </cell>
          <cell r="BM310">
            <v>0</v>
          </cell>
          <cell r="BN310">
            <v>0</v>
          </cell>
          <cell r="BO310">
            <v>0</v>
          </cell>
          <cell r="BP310">
            <v>0</v>
          </cell>
          <cell r="BQ310">
            <v>0</v>
          </cell>
          <cell r="BR310">
            <v>0</v>
          </cell>
          <cell r="BS310">
            <v>0</v>
          </cell>
          <cell r="BT310">
            <v>0</v>
          </cell>
          <cell r="BU310">
            <v>0</v>
          </cell>
          <cell r="BV310">
            <v>0</v>
          </cell>
          <cell r="BW310">
            <v>0</v>
          </cell>
          <cell r="BX310">
            <v>0</v>
          </cell>
          <cell r="BY310">
            <v>0</v>
          </cell>
          <cell r="BZ310">
            <v>0</v>
          </cell>
          <cell r="CA310">
            <v>0</v>
          </cell>
          <cell r="CB310">
            <v>0</v>
          </cell>
          <cell r="CC310">
            <v>0</v>
          </cell>
          <cell r="CD310">
            <v>0</v>
          </cell>
          <cell r="CE310">
            <v>0</v>
          </cell>
          <cell r="CF310">
            <v>0</v>
          </cell>
          <cell r="CG310">
            <v>0</v>
          </cell>
          <cell r="CH310">
            <v>0</v>
          </cell>
          <cell r="CI310">
            <v>0</v>
          </cell>
          <cell r="CJ310">
            <v>0</v>
          </cell>
          <cell r="CK310">
            <v>0</v>
          </cell>
          <cell r="CL310">
            <v>0</v>
          </cell>
          <cell r="CM310">
            <v>0</v>
          </cell>
          <cell r="CN310">
            <v>0</v>
          </cell>
          <cell r="CO310">
            <v>0</v>
          </cell>
          <cell r="CP310">
            <v>0</v>
          </cell>
          <cell r="CQ310">
            <v>0</v>
          </cell>
          <cell r="CR310">
            <v>0</v>
          </cell>
          <cell r="CS310">
            <v>0</v>
          </cell>
          <cell r="CT310">
            <v>0</v>
          </cell>
          <cell r="CU310">
            <v>0</v>
          </cell>
          <cell r="CV310">
            <v>0</v>
          </cell>
          <cell r="CW310">
            <v>0</v>
          </cell>
          <cell r="CX310">
            <v>0</v>
          </cell>
          <cell r="CY310">
            <v>0</v>
          </cell>
          <cell r="CZ310">
            <v>0</v>
          </cell>
          <cell r="DA310">
            <v>0</v>
          </cell>
          <cell r="DB310">
            <v>0</v>
          </cell>
          <cell r="DC310">
            <v>0</v>
          </cell>
          <cell r="DD310">
            <v>0</v>
          </cell>
          <cell r="DE310">
            <v>0</v>
          </cell>
          <cell r="DF310">
            <v>0</v>
          </cell>
          <cell r="DG310">
            <v>0</v>
          </cell>
          <cell r="DH310">
            <v>0</v>
          </cell>
          <cell r="DI310">
            <v>0</v>
          </cell>
          <cell r="DJ310">
            <v>0</v>
          </cell>
          <cell r="DK310">
            <v>0</v>
          </cell>
          <cell r="DL310">
            <v>0</v>
          </cell>
          <cell r="DM310">
            <v>0</v>
          </cell>
          <cell r="DN310">
            <v>0</v>
          </cell>
          <cell r="DO310">
            <v>0</v>
          </cell>
          <cell r="DP310">
            <v>0</v>
          </cell>
          <cell r="DQ310">
            <v>0</v>
          </cell>
          <cell r="DR310">
            <v>0</v>
          </cell>
          <cell r="DS310">
            <v>0</v>
          </cell>
          <cell r="DT310">
            <v>0</v>
          </cell>
          <cell r="DU310">
            <v>0</v>
          </cell>
          <cell r="DV310">
            <v>0</v>
          </cell>
          <cell r="DW310">
            <v>0</v>
          </cell>
          <cell r="DX310">
            <v>0</v>
          </cell>
          <cell r="DY310">
            <v>0</v>
          </cell>
          <cell r="DZ310">
            <v>0</v>
          </cell>
          <cell r="EA310">
            <v>0</v>
          </cell>
          <cell r="EB310">
            <v>0</v>
          </cell>
          <cell r="EC310">
            <v>0</v>
          </cell>
          <cell r="ED310">
            <v>0</v>
          </cell>
          <cell r="EE310">
            <v>0</v>
          </cell>
          <cell r="EF310">
            <v>0</v>
          </cell>
          <cell r="EG310">
            <v>0</v>
          </cell>
          <cell r="EH310">
            <v>0</v>
          </cell>
          <cell r="EI310">
            <v>0</v>
          </cell>
          <cell r="EJ310">
            <v>0</v>
          </cell>
          <cell r="EK310">
            <v>0</v>
          </cell>
          <cell r="EL310">
            <v>0</v>
          </cell>
          <cell r="EM310">
            <v>0</v>
          </cell>
          <cell r="EN310">
            <v>0</v>
          </cell>
          <cell r="EO310">
            <v>0</v>
          </cell>
          <cell r="EP310">
            <v>0</v>
          </cell>
          <cell r="EQ310">
            <v>0</v>
          </cell>
          <cell r="ER310">
            <v>0</v>
          </cell>
          <cell r="ES310">
            <v>0</v>
          </cell>
          <cell r="ET310">
            <v>0</v>
          </cell>
          <cell r="EU310">
            <v>0</v>
          </cell>
          <cell r="EV310">
            <v>0</v>
          </cell>
          <cell r="EW310">
            <v>0</v>
          </cell>
          <cell r="EX310">
            <v>0</v>
          </cell>
          <cell r="EY310">
            <v>0</v>
          </cell>
          <cell r="EZ310">
            <v>0</v>
          </cell>
          <cell r="FA310">
            <v>0</v>
          </cell>
          <cell r="FB310">
            <v>0</v>
          </cell>
          <cell r="FC310">
            <v>0</v>
          </cell>
          <cell r="FD310">
            <v>0</v>
          </cell>
          <cell r="FE310">
            <v>0</v>
          </cell>
          <cell r="FF310">
            <v>0</v>
          </cell>
          <cell r="FG310">
            <v>0</v>
          </cell>
          <cell r="FH310">
            <v>0</v>
          </cell>
          <cell r="FI310">
            <v>0</v>
          </cell>
          <cell r="FJ310">
            <v>0</v>
          </cell>
          <cell r="FK310">
            <v>0</v>
          </cell>
          <cell r="FL310">
            <v>0</v>
          </cell>
          <cell r="FM310">
            <v>0</v>
          </cell>
          <cell r="FN310">
            <v>0</v>
          </cell>
          <cell r="FO310">
            <v>0</v>
          </cell>
          <cell r="FP310">
            <v>0</v>
          </cell>
          <cell r="FQ310">
            <v>0</v>
          </cell>
          <cell r="FR310">
            <v>0</v>
          </cell>
          <cell r="FS310">
            <v>0</v>
          </cell>
          <cell r="FT310">
            <v>0</v>
          </cell>
          <cell r="FU310">
            <v>0</v>
          </cell>
          <cell r="FV310">
            <v>0</v>
          </cell>
          <cell r="FW310">
            <v>0</v>
          </cell>
          <cell r="FX310">
            <v>0</v>
          </cell>
          <cell r="FY310">
            <v>0</v>
          </cell>
          <cell r="FZ310">
            <v>0</v>
          </cell>
          <cell r="GA310">
            <v>0</v>
          </cell>
          <cell r="GB310">
            <v>0</v>
          </cell>
          <cell r="GC310">
            <v>0</v>
          </cell>
          <cell r="GD310">
            <v>0</v>
          </cell>
          <cell r="GE310">
            <v>0</v>
          </cell>
          <cell r="GF310">
            <v>0</v>
          </cell>
          <cell r="GG310">
            <v>0</v>
          </cell>
          <cell r="GH310">
            <v>0</v>
          </cell>
          <cell r="GI310">
            <v>0</v>
          </cell>
          <cell r="GJ310">
            <v>0</v>
          </cell>
          <cell r="GK310">
            <v>0</v>
          </cell>
          <cell r="GL310">
            <v>0</v>
          </cell>
          <cell r="GM310">
            <v>0</v>
          </cell>
          <cell r="GN310">
            <v>0</v>
          </cell>
          <cell r="GO310">
            <v>0</v>
          </cell>
          <cell r="GP310">
            <v>0</v>
          </cell>
          <cell r="GQ310">
            <v>0</v>
          </cell>
          <cell r="GR310">
            <v>0</v>
          </cell>
          <cell r="GS310">
            <v>0</v>
          </cell>
          <cell r="GT310">
            <v>0</v>
          </cell>
          <cell r="GU310">
            <v>0</v>
          </cell>
          <cell r="GV310">
            <v>0</v>
          </cell>
          <cell r="GW310">
            <v>0</v>
          </cell>
          <cell r="GX310">
            <v>0</v>
          </cell>
          <cell r="GY310">
            <v>0</v>
          </cell>
          <cell r="GZ310">
            <v>0</v>
          </cell>
          <cell r="HA310">
            <v>0</v>
          </cell>
          <cell r="HB310">
            <v>0</v>
          </cell>
          <cell r="HC310">
            <v>0</v>
          </cell>
          <cell r="HD310">
            <v>0</v>
          </cell>
          <cell r="HE310">
            <v>0</v>
          </cell>
          <cell r="HF310">
            <v>0</v>
          </cell>
          <cell r="HG310">
            <v>0</v>
          </cell>
          <cell r="HH310">
            <v>0</v>
          </cell>
          <cell r="HI310">
            <v>0</v>
          </cell>
          <cell r="HJ310">
            <v>0</v>
          </cell>
          <cell r="HK310">
            <v>0</v>
          </cell>
          <cell r="HL310">
            <v>0</v>
          </cell>
          <cell r="HM310">
            <v>0</v>
          </cell>
          <cell r="HN310">
            <v>0</v>
          </cell>
          <cell r="HO310">
            <v>0</v>
          </cell>
          <cell r="HP310">
            <v>0</v>
          </cell>
          <cell r="HQ310">
            <v>0</v>
          </cell>
          <cell r="HR310">
            <v>0</v>
          </cell>
          <cell r="HS310">
            <v>0</v>
          </cell>
          <cell r="HT310">
            <v>0</v>
          </cell>
          <cell r="HU310">
            <v>0</v>
          </cell>
          <cell r="HV310">
            <v>0</v>
          </cell>
          <cell r="HW310">
            <v>0</v>
          </cell>
          <cell r="HX310">
            <v>0</v>
          </cell>
          <cell r="HY310">
            <v>0</v>
          </cell>
          <cell r="HZ310">
            <v>0</v>
          </cell>
          <cell r="IA310">
            <v>0</v>
          </cell>
          <cell r="IB310">
            <v>0</v>
          </cell>
          <cell r="IC310">
            <v>0</v>
          </cell>
          <cell r="ID310">
            <v>0</v>
          </cell>
          <cell r="IE310">
            <v>0</v>
          </cell>
          <cell r="IF310">
            <v>0</v>
          </cell>
          <cell r="IG310">
            <v>0</v>
          </cell>
          <cell r="IH310">
            <v>0</v>
          </cell>
          <cell r="II310">
            <v>0</v>
          </cell>
          <cell r="IJ310">
            <v>0</v>
          </cell>
          <cell r="IK310">
            <v>0</v>
          </cell>
          <cell r="IL310">
            <v>0</v>
          </cell>
          <cell r="IM310">
            <v>0</v>
          </cell>
          <cell r="IN310">
            <v>0</v>
          </cell>
          <cell r="IO310">
            <v>0</v>
          </cell>
          <cell r="IP310">
            <v>0</v>
          </cell>
          <cell r="IQ310">
            <v>0</v>
          </cell>
          <cell r="IR310">
            <v>0</v>
          </cell>
          <cell r="IS310">
            <v>0</v>
          </cell>
          <cell r="IT310">
            <v>0</v>
          </cell>
          <cell r="IU310">
            <v>0</v>
          </cell>
          <cell r="IV310">
            <v>0</v>
          </cell>
          <cell r="IW310">
            <v>0</v>
          </cell>
          <cell r="IX310">
            <v>0</v>
          </cell>
          <cell r="IY310">
            <v>0</v>
          </cell>
          <cell r="IZ310">
            <v>0</v>
          </cell>
          <cell r="JA310">
            <v>0</v>
          </cell>
          <cell r="JB310">
            <v>0</v>
          </cell>
          <cell r="JC310">
            <v>0</v>
          </cell>
          <cell r="JD310">
            <v>0</v>
          </cell>
          <cell r="JE310">
            <v>0</v>
          </cell>
          <cell r="JF310">
            <v>0</v>
          </cell>
          <cell r="JG310">
            <v>0</v>
          </cell>
          <cell r="JH310">
            <v>0</v>
          </cell>
          <cell r="JI310">
            <v>0</v>
          </cell>
          <cell r="JJ310">
            <v>0</v>
          </cell>
          <cell r="JK310">
            <v>0</v>
          </cell>
          <cell r="JL310">
            <v>0</v>
          </cell>
          <cell r="JM310">
            <v>0</v>
          </cell>
          <cell r="JN310">
            <v>0</v>
          </cell>
          <cell r="JO310">
            <v>0</v>
          </cell>
          <cell r="JP310">
            <v>0</v>
          </cell>
          <cell r="JQ310">
            <v>0</v>
          </cell>
        </row>
        <row r="311">
          <cell r="F311">
            <v>0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0</v>
          </cell>
          <cell r="R311">
            <v>0</v>
          </cell>
          <cell r="S311">
            <v>0</v>
          </cell>
          <cell r="T311">
            <v>0</v>
          </cell>
          <cell r="U311">
            <v>0</v>
          </cell>
          <cell r="V311">
            <v>0</v>
          </cell>
          <cell r="W311">
            <v>0</v>
          </cell>
          <cell r="X311">
            <v>0</v>
          </cell>
          <cell r="Y311">
            <v>0</v>
          </cell>
          <cell r="Z311">
            <v>0</v>
          </cell>
          <cell r="AA311">
            <v>0</v>
          </cell>
          <cell r="AB311">
            <v>0</v>
          </cell>
          <cell r="AC311">
            <v>0</v>
          </cell>
          <cell r="AD311">
            <v>0</v>
          </cell>
          <cell r="AE311">
            <v>0</v>
          </cell>
          <cell r="AF311">
            <v>0</v>
          </cell>
          <cell r="AG311">
            <v>0</v>
          </cell>
          <cell r="AH311">
            <v>0</v>
          </cell>
          <cell r="AI311">
            <v>0</v>
          </cell>
          <cell r="AJ311">
            <v>0</v>
          </cell>
          <cell r="AK311">
            <v>0</v>
          </cell>
          <cell r="AL311">
            <v>0</v>
          </cell>
          <cell r="AM311">
            <v>0</v>
          </cell>
          <cell r="AN311">
            <v>0</v>
          </cell>
          <cell r="AO311">
            <v>0</v>
          </cell>
          <cell r="AP311">
            <v>0</v>
          </cell>
          <cell r="AQ311">
            <v>0</v>
          </cell>
          <cell r="AR311">
            <v>0</v>
          </cell>
          <cell r="AS311">
            <v>0</v>
          </cell>
          <cell r="AT311">
            <v>0</v>
          </cell>
          <cell r="AU311">
            <v>0</v>
          </cell>
          <cell r="AV311">
            <v>0</v>
          </cell>
          <cell r="AW311">
            <v>0</v>
          </cell>
          <cell r="AX311">
            <v>0</v>
          </cell>
          <cell r="AY311">
            <v>0</v>
          </cell>
          <cell r="AZ311">
            <v>0</v>
          </cell>
          <cell r="BA311">
            <v>0</v>
          </cell>
          <cell r="BB311">
            <v>0</v>
          </cell>
          <cell r="BC311">
            <v>0</v>
          </cell>
          <cell r="BD311">
            <v>0</v>
          </cell>
          <cell r="BE311">
            <v>0</v>
          </cell>
          <cell r="BF311">
            <v>0</v>
          </cell>
          <cell r="BG311">
            <v>0</v>
          </cell>
          <cell r="BH311">
            <v>0</v>
          </cell>
          <cell r="BI311">
            <v>0</v>
          </cell>
          <cell r="BJ311">
            <v>0</v>
          </cell>
          <cell r="BK311">
            <v>0</v>
          </cell>
          <cell r="BL311">
            <v>0</v>
          </cell>
          <cell r="BM311">
            <v>0</v>
          </cell>
          <cell r="BN311">
            <v>0</v>
          </cell>
          <cell r="BO311">
            <v>0</v>
          </cell>
          <cell r="BP311">
            <v>0</v>
          </cell>
          <cell r="BQ311">
            <v>0</v>
          </cell>
          <cell r="BR311">
            <v>0</v>
          </cell>
          <cell r="BS311">
            <v>0</v>
          </cell>
          <cell r="BT311">
            <v>0</v>
          </cell>
          <cell r="BU311">
            <v>0</v>
          </cell>
          <cell r="BV311">
            <v>0</v>
          </cell>
          <cell r="BW311">
            <v>0</v>
          </cell>
          <cell r="BX311">
            <v>0</v>
          </cell>
          <cell r="BY311">
            <v>0</v>
          </cell>
          <cell r="BZ311">
            <v>0</v>
          </cell>
          <cell r="CA311">
            <v>0</v>
          </cell>
          <cell r="CB311">
            <v>0</v>
          </cell>
          <cell r="CC311">
            <v>0</v>
          </cell>
          <cell r="CD311">
            <v>0</v>
          </cell>
          <cell r="CE311">
            <v>0</v>
          </cell>
          <cell r="CF311">
            <v>0</v>
          </cell>
          <cell r="CG311">
            <v>0</v>
          </cell>
          <cell r="CH311">
            <v>0</v>
          </cell>
          <cell r="CI311">
            <v>0</v>
          </cell>
          <cell r="CJ311">
            <v>0</v>
          </cell>
          <cell r="CK311">
            <v>0</v>
          </cell>
          <cell r="CL311">
            <v>0</v>
          </cell>
          <cell r="CM311">
            <v>0</v>
          </cell>
          <cell r="CN311">
            <v>0</v>
          </cell>
          <cell r="CO311">
            <v>0</v>
          </cell>
          <cell r="CP311">
            <v>0</v>
          </cell>
          <cell r="CQ311">
            <v>0</v>
          </cell>
          <cell r="CR311">
            <v>0</v>
          </cell>
          <cell r="CS311">
            <v>0</v>
          </cell>
          <cell r="CT311">
            <v>0</v>
          </cell>
          <cell r="CU311">
            <v>0</v>
          </cell>
          <cell r="CV311">
            <v>0</v>
          </cell>
          <cell r="CW311">
            <v>0</v>
          </cell>
          <cell r="CX311">
            <v>0</v>
          </cell>
          <cell r="CY311">
            <v>0</v>
          </cell>
          <cell r="CZ311">
            <v>0</v>
          </cell>
          <cell r="DA311">
            <v>0</v>
          </cell>
          <cell r="DB311">
            <v>0</v>
          </cell>
          <cell r="DC311">
            <v>0</v>
          </cell>
          <cell r="DD311">
            <v>0</v>
          </cell>
          <cell r="DE311">
            <v>0</v>
          </cell>
          <cell r="DF311">
            <v>0</v>
          </cell>
          <cell r="DG311">
            <v>0</v>
          </cell>
          <cell r="DH311">
            <v>0</v>
          </cell>
          <cell r="DI311">
            <v>0</v>
          </cell>
          <cell r="DJ311">
            <v>0</v>
          </cell>
          <cell r="DK311">
            <v>0</v>
          </cell>
          <cell r="DL311">
            <v>0</v>
          </cell>
          <cell r="DM311">
            <v>0</v>
          </cell>
          <cell r="DN311">
            <v>0</v>
          </cell>
          <cell r="DO311">
            <v>0</v>
          </cell>
          <cell r="DP311">
            <v>0</v>
          </cell>
          <cell r="DQ311">
            <v>0</v>
          </cell>
          <cell r="DR311">
            <v>0</v>
          </cell>
          <cell r="DS311">
            <v>0</v>
          </cell>
          <cell r="DT311">
            <v>0</v>
          </cell>
          <cell r="DU311">
            <v>0</v>
          </cell>
          <cell r="DV311">
            <v>0</v>
          </cell>
          <cell r="DW311">
            <v>0</v>
          </cell>
          <cell r="DX311">
            <v>0</v>
          </cell>
          <cell r="DY311">
            <v>0</v>
          </cell>
          <cell r="DZ311">
            <v>0</v>
          </cell>
          <cell r="EA311">
            <v>0</v>
          </cell>
          <cell r="EB311">
            <v>0</v>
          </cell>
          <cell r="EC311">
            <v>0</v>
          </cell>
          <cell r="ED311">
            <v>0</v>
          </cell>
          <cell r="EE311">
            <v>0</v>
          </cell>
          <cell r="EF311">
            <v>0</v>
          </cell>
          <cell r="EG311">
            <v>0</v>
          </cell>
          <cell r="EH311">
            <v>0</v>
          </cell>
          <cell r="EI311">
            <v>0</v>
          </cell>
          <cell r="EJ311">
            <v>0</v>
          </cell>
          <cell r="EK311">
            <v>0</v>
          </cell>
          <cell r="EL311">
            <v>0</v>
          </cell>
          <cell r="EM311">
            <v>0</v>
          </cell>
          <cell r="EN311">
            <v>0</v>
          </cell>
          <cell r="EO311">
            <v>0</v>
          </cell>
          <cell r="EP311">
            <v>0</v>
          </cell>
          <cell r="EQ311">
            <v>0</v>
          </cell>
          <cell r="ER311">
            <v>0</v>
          </cell>
          <cell r="ES311">
            <v>0</v>
          </cell>
          <cell r="ET311">
            <v>0</v>
          </cell>
          <cell r="EU311">
            <v>0</v>
          </cell>
          <cell r="EV311">
            <v>0</v>
          </cell>
          <cell r="EW311">
            <v>0</v>
          </cell>
          <cell r="EX311">
            <v>0</v>
          </cell>
          <cell r="EY311">
            <v>0</v>
          </cell>
          <cell r="EZ311">
            <v>0</v>
          </cell>
          <cell r="FA311">
            <v>0</v>
          </cell>
          <cell r="FB311">
            <v>0</v>
          </cell>
          <cell r="FC311">
            <v>0</v>
          </cell>
          <cell r="FD311">
            <v>0</v>
          </cell>
          <cell r="FE311">
            <v>0</v>
          </cell>
          <cell r="FF311">
            <v>0</v>
          </cell>
          <cell r="FG311">
            <v>0</v>
          </cell>
          <cell r="FH311">
            <v>0</v>
          </cell>
          <cell r="FI311">
            <v>0</v>
          </cell>
          <cell r="FJ311">
            <v>0</v>
          </cell>
          <cell r="FK311">
            <v>0</v>
          </cell>
          <cell r="FL311">
            <v>0</v>
          </cell>
          <cell r="FM311">
            <v>0</v>
          </cell>
          <cell r="FN311">
            <v>0</v>
          </cell>
          <cell r="FO311">
            <v>0</v>
          </cell>
          <cell r="FP311">
            <v>0</v>
          </cell>
          <cell r="FQ311">
            <v>0</v>
          </cell>
          <cell r="FR311">
            <v>0</v>
          </cell>
          <cell r="FS311">
            <v>0</v>
          </cell>
          <cell r="FT311">
            <v>0</v>
          </cell>
          <cell r="FU311">
            <v>0</v>
          </cell>
          <cell r="FV311">
            <v>0</v>
          </cell>
          <cell r="FW311">
            <v>0</v>
          </cell>
          <cell r="FX311">
            <v>0</v>
          </cell>
          <cell r="FY311">
            <v>0</v>
          </cell>
          <cell r="FZ311">
            <v>0</v>
          </cell>
          <cell r="GA311">
            <v>0</v>
          </cell>
          <cell r="GB311">
            <v>0</v>
          </cell>
          <cell r="GC311">
            <v>0</v>
          </cell>
          <cell r="GD311">
            <v>0</v>
          </cell>
          <cell r="GE311">
            <v>0</v>
          </cell>
          <cell r="GF311">
            <v>0</v>
          </cell>
          <cell r="GG311">
            <v>0</v>
          </cell>
          <cell r="GH311">
            <v>0</v>
          </cell>
          <cell r="GI311">
            <v>0</v>
          </cell>
          <cell r="GJ311">
            <v>0</v>
          </cell>
          <cell r="GK311">
            <v>0</v>
          </cell>
          <cell r="GL311">
            <v>0</v>
          </cell>
          <cell r="GM311">
            <v>0</v>
          </cell>
          <cell r="GN311">
            <v>0</v>
          </cell>
          <cell r="GO311">
            <v>0</v>
          </cell>
          <cell r="GP311">
            <v>0</v>
          </cell>
          <cell r="GQ311">
            <v>0</v>
          </cell>
          <cell r="GR311">
            <v>0</v>
          </cell>
          <cell r="GS311">
            <v>0</v>
          </cell>
          <cell r="GT311">
            <v>0</v>
          </cell>
          <cell r="GU311">
            <v>0</v>
          </cell>
          <cell r="GV311">
            <v>0</v>
          </cell>
          <cell r="GW311">
            <v>0</v>
          </cell>
          <cell r="GX311">
            <v>0</v>
          </cell>
          <cell r="GY311">
            <v>0</v>
          </cell>
          <cell r="GZ311">
            <v>0</v>
          </cell>
          <cell r="HA311">
            <v>0</v>
          </cell>
          <cell r="HB311">
            <v>0</v>
          </cell>
          <cell r="HC311">
            <v>0</v>
          </cell>
          <cell r="HD311">
            <v>0</v>
          </cell>
          <cell r="HE311">
            <v>0</v>
          </cell>
          <cell r="HF311">
            <v>0</v>
          </cell>
          <cell r="HG311">
            <v>0</v>
          </cell>
          <cell r="HH311">
            <v>0</v>
          </cell>
          <cell r="HI311">
            <v>0</v>
          </cell>
          <cell r="HJ311">
            <v>0</v>
          </cell>
          <cell r="HK311">
            <v>0</v>
          </cell>
          <cell r="HL311">
            <v>0</v>
          </cell>
          <cell r="HM311">
            <v>0</v>
          </cell>
          <cell r="HN311">
            <v>0</v>
          </cell>
          <cell r="HO311">
            <v>0</v>
          </cell>
          <cell r="HP311">
            <v>0</v>
          </cell>
          <cell r="HQ311">
            <v>0</v>
          </cell>
          <cell r="HR311">
            <v>0</v>
          </cell>
          <cell r="HS311">
            <v>0</v>
          </cell>
          <cell r="HT311">
            <v>0</v>
          </cell>
          <cell r="HU311">
            <v>0</v>
          </cell>
          <cell r="HV311">
            <v>0</v>
          </cell>
          <cell r="HW311">
            <v>0</v>
          </cell>
          <cell r="HX311">
            <v>0</v>
          </cell>
          <cell r="HY311">
            <v>0</v>
          </cell>
          <cell r="HZ311">
            <v>0</v>
          </cell>
          <cell r="IA311">
            <v>0</v>
          </cell>
          <cell r="IB311">
            <v>0</v>
          </cell>
          <cell r="IC311">
            <v>0</v>
          </cell>
          <cell r="ID311">
            <v>0</v>
          </cell>
          <cell r="IE311">
            <v>0</v>
          </cell>
          <cell r="IF311">
            <v>0</v>
          </cell>
          <cell r="IG311">
            <v>0</v>
          </cell>
          <cell r="IH311">
            <v>0</v>
          </cell>
          <cell r="II311">
            <v>0</v>
          </cell>
          <cell r="IJ311">
            <v>0</v>
          </cell>
          <cell r="IK311">
            <v>0</v>
          </cell>
          <cell r="IL311">
            <v>0</v>
          </cell>
          <cell r="IM311">
            <v>0</v>
          </cell>
          <cell r="IN311">
            <v>0</v>
          </cell>
          <cell r="IO311">
            <v>0</v>
          </cell>
          <cell r="IP311">
            <v>0</v>
          </cell>
          <cell r="IQ311">
            <v>0</v>
          </cell>
          <cell r="IR311">
            <v>0</v>
          </cell>
          <cell r="IS311">
            <v>0</v>
          </cell>
          <cell r="IT311">
            <v>0</v>
          </cell>
          <cell r="IU311">
            <v>0</v>
          </cell>
          <cell r="IV311">
            <v>0</v>
          </cell>
          <cell r="IW311">
            <v>0</v>
          </cell>
          <cell r="IX311">
            <v>0</v>
          </cell>
          <cell r="IY311">
            <v>0</v>
          </cell>
          <cell r="IZ311">
            <v>0</v>
          </cell>
          <cell r="JA311">
            <v>0</v>
          </cell>
          <cell r="JB311">
            <v>0</v>
          </cell>
          <cell r="JC311">
            <v>0</v>
          </cell>
          <cell r="JD311">
            <v>0</v>
          </cell>
          <cell r="JE311">
            <v>0</v>
          </cell>
          <cell r="JF311">
            <v>0</v>
          </cell>
          <cell r="JG311">
            <v>0</v>
          </cell>
          <cell r="JH311">
            <v>0</v>
          </cell>
          <cell r="JI311">
            <v>0</v>
          </cell>
          <cell r="JJ311">
            <v>0</v>
          </cell>
          <cell r="JK311">
            <v>0</v>
          </cell>
          <cell r="JL311">
            <v>0</v>
          </cell>
          <cell r="JM311">
            <v>0</v>
          </cell>
          <cell r="JN311">
            <v>0</v>
          </cell>
          <cell r="JO311">
            <v>0</v>
          </cell>
          <cell r="JP311">
            <v>0</v>
          </cell>
          <cell r="JQ311">
            <v>0</v>
          </cell>
        </row>
        <row r="312">
          <cell r="F312">
            <v>0</v>
          </cell>
          <cell r="G312">
            <v>0</v>
          </cell>
          <cell r="H312">
            <v>0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0</v>
          </cell>
          <cell r="R312">
            <v>0</v>
          </cell>
          <cell r="S312">
            <v>0</v>
          </cell>
          <cell r="T312">
            <v>0</v>
          </cell>
          <cell r="U312">
            <v>0</v>
          </cell>
          <cell r="V312">
            <v>0</v>
          </cell>
          <cell r="W312">
            <v>0</v>
          </cell>
          <cell r="X312">
            <v>0</v>
          </cell>
          <cell r="Y312">
            <v>0</v>
          </cell>
          <cell r="Z312">
            <v>0</v>
          </cell>
          <cell r="AA312">
            <v>0</v>
          </cell>
          <cell r="AB312">
            <v>0</v>
          </cell>
          <cell r="AC312">
            <v>0</v>
          </cell>
          <cell r="AD312">
            <v>0</v>
          </cell>
          <cell r="AE312">
            <v>0</v>
          </cell>
          <cell r="AF312">
            <v>0</v>
          </cell>
          <cell r="AG312">
            <v>0</v>
          </cell>
          <cell r="AH312">
            <v>0</v>
          </cell>
          <cell r="AI312">
            <v>0</v>
          </cell>
          <cell r="AJ312">
            <v>0</v>
          </cell>
          <cell r="AK312">
            <v>0</v>
          </cell>
          <cell r="AL312">
            <v>0</v>
          </cell>
          <cell r="AM312">
            <v>0</v>
          </cell>
          <cell r="AN312">
            <v>0</v>
          </cell>
          <cell r="AO312">
            <v>0</v>
          </cell>
          <cell r="AP312">
            <v>0</v>
          </cell>
          <cell r="AQ312">
            <v>0</v>
          </cell>
          <cell r="AR312">
            <v>0</v>
          </cell>
          <cell r="AS312">
            <v>0</v>
          </cell>
          <cell r="AT312">
            <v>0</v>
          </cell>
          <cell r="AU312">
            <v>0</v>
          </cell>
          <cell r="AV312">
            <v>0</v>
          </cell>
          <cell r="AW312">
            <v>0</v>
          </cell>
          <cell r="AX312">
            <v>0</v>
          </cell>
          <cell r="AY312">
            <v>0</v>
          </cell>
          <cell r="AZ312">
            <v>0</v>
          </cell>
          <cell r="BA312">
            <v>0</v>
          </cell>
          <cell r="BB312">
            <v>0</v>
          </cell>
          <cell r="BC312">
            <v>0</v>
          </cell>
          <cell r="BD312">
            <v>0</v>
          </cell>
          <cell r="BE312">
            <v>0</v>
          </cell>
          <cell r="BF312">
            <v>0</v>
          </cell>
          <cell r="BG312">
            <v>0</v>
          </cell>
          <cell r="BH312">
            <v>0</v>
          </cell>
          <cell r="BI312">
            <v>0</v>
          </cell>
          <cell r="BJ312">
            <v>0</v>
          </cell>
          <cell r="BK312">
            <v>0</v>
          </cell>
          <cell r="BL312">
            <v>0</v>
          </cell>
          <cell r="BM312">
            <v>0</v>
          </cell>
          <cell r="BN312">
            <v>0</v>
          </cell>
          <cell r="BO312">
            <v>0</v>
          </cell>
          <cell r="BP312">
            <v>0</v>
          </cell>
          <cell r="BQ312">
            <v>0</v>
          </cell>
          <cell r="BR312">
            <v>0</v>
          </cell>
          <cell r="BS312">
            <v>0</v>
          </cell>
          <cell r="BT312">
            <v>0</v>
          </cell>
          <cell r="BU312">
            <v>0</v>
          </cell>
          <cell r="BV312">
            <v>0</v>
          </cell>
          <cell r="BW312">
            <v>0</v>
          </cell>
          <cell r="BX312">
            <v>0</v>
          </cell>
          <cell r="BY312">
            <v>0</v>
          </cell>
          <cell r="BZ312">
            <v>0</v>
          </cell>
          <cell r="CA312">
            <v>0</v>
          </cell>
          <cell r="CB312">
            <v>0</v>
          </cell>
          <cell r="CC312">
            <v>0</v>
          </cell>
          <cell r="CD312">
            <v>0</v>
          </cell>
          <cell r="CE312">
            <v>0</v>
          </cell>
          <cell r="CF312">
            <v>0</v>
          </cell>
          <cell r="CG312">
            <v>0</v>
          </cell>
          <cell r="CH312">
            <v>0</v>
          </cell>
          <cell r="CI312">
            <v>0</v>
          </cell>
          <cell r="CJ312">
            <v>0</v>
          </cell>
          <cell r="CK312">
            <v>0</v>
          </cell>
          <cell r="CL312">
            <v>0</v>
          </cell>
          <cell r="CM312">
            <v>0</v>
          </cell>
          <cell r="CN312">
            <v>0</v>
          </cell>
          <cell r="CO312">
            <v>0</v>
          </cell>
          <cell r="CP312">
            <v>0</v>
          </cell>
          <cell r="CQ312">
            <v>0</v>
          </cell>
          <cell r="CR312">
            <v>0</v>
          </cell>
          <cell r="CS312">
            <v>0</v>
          </cell>
          <cell r="CT312">
            <v>0</v>
          </cell>
          <cell r="CU312">
            <v>0</v>
          </cell>
          <cell r="CV312">
            <v>0</v>
          </cell>
          <cell r="CW312">
            <v>0</v>
          </cell>
          <cell r="CX312">
            <v>0</v>
          </cell>
          <cell r="CY312">
            <v>0</v>
          </cell>
          <cell r="CZ312">
            <v>0</v>
          </cell>
          <cell r="DA312">
            <v>0</v>
          </cell>
          <cell r="DB312">
            <v>0</v>
          </cell>
          <cell r="DC312">
            <v>0</v>
          </cell>
          <cell r="DD312">
            <v>0</v>
          </cell>
          <cell r="DE312">
            <v>0</v>
          </cell>
          <cell r="DF312">
            <v>0</v>
          </cell>
          <cell r="DG312">
            <v>0</v>
          </cell>
          <cell r="DH312">
            <v>0</v>
          </cell>
          <cell r="DI312">
            <v>0</v>
          </cell>
          <cell r="DJ312">
            <v>0</v>
          </cell>
          <cell r="DK312">
            <v>0</v>
          </cell>
          <cell r="DL312">
            <v>0</v>
          </cell>
          <cell r="DM312">
            <v>0</v>
          </cell>
          <cell r="DN312">
            <v>0</v>
          </cell>
          <cell r="DO312">
            <v>0</v>
          </cell>
          <cell r="DP312">
            <v>0</v>
          </cell>
          <cell r="DQ312">
            <v>0</v>
          </cell>
          <cell r="DR312">
            <v>0</v>
          </cell>
          <cell r="DS312">
            <v>0</v>
          </cell>
          <cell r="DT312">
            <v>0</v>
          </cell>
          <cell r="DU312">
            <v>0</v>
          </cell>
          <cell r="DV312">
            <v>0</v>
          </cell>
          <cell r="DW312">
            <v>0</v>
          </cell>
          <cell r="DX312">
            <v>0</v>
          </cell>
          <cell r="DY312">
            <v>0</v>
          </cell>
          <cell r="DZ312">
            <v>0</v>
          </cell>
          <cell r="EA312">
            <v>0</v>
          </cell>
          <cell r="EB312">
            <v>0</v>
          </cell>
          <cell r="EC312">
            <v>0</v>
          </cell>
          <cell r="ED312">
            <v>0</v>
          </cell>
          <cell r="EE312">
            <v>0</v>
          </cell>
          <cell r="EF312">
            <v>0</v>
          </cell>
          <cell r="EG312">
            <v>0</v>
          </cell>
          <cell r="EH312">
            <v>0</v>
          </cell>
          <cell r="EI312">
            <v>0</v>
          </cell>
          <cell r="EJ312">
            <v>0</v>
          </cell>
          <cell r="EK312">
            <v>0</v>
          </cell>
          <cell r="EL312">
            <v>0</v>
          </cell>
          <cell r="EM312">
            <v>0</v>
          </cell>
          <cell r="EN312">
            <v>0</v>
          </cell>
          <cell r="EO312">
            <v>0</v>
          </cell>
          <cell r="EP312">
            <v>0</v>
          </cell>
          <cell r="EQ312">
            <v>0</v>
          </cell>
          <cell r="ER312">
            <v>0</v>
          </cell>
          <cell r="ES312">
            <v>0</v>
          </cell>
          <cell r="ET312">
            <v>0</v>
          </cell>
          <cell r="EU312">
            <v>0</v>
          </cell>
          <cell r="EV312">
            <v>0</v>
          </cell>
          <cell r="EW312">
            <v>0</v>
          </cell>
          <cell r="EX312">
            <v>0</v>
          </cell>
          <cell r="EY312">
            <v>0</v>
          </cell>
          <cell r="EZ312">
            <v>0</v>
          </cell>
          <cell r="FA312">
            <v>0</v>
          </cell>
          <cell r="FB312">
            <v>0</v>
          </cell>
          <cell r="FC312">
            <v>0</v>
          </cell>
          <cell r="FD312">
            <v>0</v>
          </cell>
          <cell r="FE312">
            <v>0</v>
          </cell>
          <cell r="FF312">
            <v>0</v>
          </cell>
          <cell r="FG312">
            <v>0</v>
          </cell>
          <cell r="FH312">
            <v>0</v>
          </cell>
          <cell r="FI312">
            <v>0</v>
          </cell>
          <cell r="FJ312">
            <v>0</v>
          </cell>
          <cell r="FK312">
            <v>0</v>
          </cell>
          <cell r="FL312">
            <v>0</v>
          </cell>
          <cell r="FM312">
            <v>0</v>
          </cell>
          <cell r="FN312">
            <v>0</v>
          </cell>
          <cell r="FO312">
            <v>0</v>
          </cell>
          <cell r="FP312">
            <v>0</v>
          </cell>
          <cell r="FQ312">
            <v>0</v>
          </cell>
          <cell r="FR312">
            <v>0</v>
          </cell>
          <cell r="FS312">
            <v>0</v>
          </cell>
          <cell r="FT312">
            <v>0</v>
          </cell>
          <cell r="FU312">
            <v>0</v>
          </cell>
          <cell r="FV312">
            <v>0</v>
          </cell>
          <cell r="FW312">
            <v>0</v>
          </cell>
          <cell r="FX312">
            <v>0</v>
          </cell>
          <cell r="FY312">
            <v>0</v>
          </cell>
          <cell r="FZ312">
            <v>0</v>
          </cell>
          <cell r="GA312">
            <v>0</v>
          </cell>
          <cell r="GB312">
            <v>0</v>
          </cell>
          <cell r="GC312">
            <v>0</v>
          </cell>
          <cell r="GD312">
            <v>0</v>
          </cell>
          <cell r="GE312">
            <v>0</v>
          </cell>
          <cell r="GF312">
            <v>0</v>
          </cell>
          <cell r="GG312">
            <v>0</v>
          </cell>
          <cell r="GH312">
            <v>0</v>
          </cell>
          <cell r="GI312">
            <v>0</v>
          </cell>
          <cell r="GJ312">
            <v>0</v>
          </cell>
          <cell r="GK312">
            <v>0</v>
          </cell>
          <cell r="GL312">
            <v>0</v>
          </cell>
          <cell r="GM312">
            <v>0</v>
          </cell>
          <cell r="GN312">
            <v>0</v>
          </cell>
          <cell r="GO312">
            <v>0</v>
          </cell>
          <cell r="GP312">
            <v>0</v>
          </cell>
          <cell r="GQ312">
            <v>0</v>
          </cell>
          <cell r="GR312">
            <v>0</v>
          </cell>
          <cell r="GS312">
            <v>0</v>
          </cell>
          <cell r="GT312">
            <v>0</v>
          </cell>
          <cell r="GU312">
            <v>0</v>
          </cell>
          <cell r="GV312">
            <v>0</v>
          </cell>
          <cell r="GW312">
            <v>0</v>
          </cell>
          <cell r="GX312">
            <v>0</v>
          </cell>
          <cell r="GY312">
            <v>0</v>
          </cell>
          <cell r="GZ312">
            <v>0</v>
          </cell>
          <cell r="HA312">
            <v>0</v>
          </cell>
          <cell r="HB312">
            <v>0</v>
          </cell>
          <cell r="HC312">
            <v>0</v>
          </cell>
          <cell r="HD312">
            <v>0</v>
          </cell>
          <cell r="HE312">
            <v>0</v>
          </cell>
          <cell r="HF312">
            <v>0</v>
          </cell>
          <cell r="HG312">
            <v>0</v>
          </cell>
          <cell r="HH312">
            <v>0</v>
          </cell>
          <cell r="HI312">
            <v>0</v>
          </cell>
          <cell r="HJ312">
            <v>0</v>
          </cell>
          <cell r="HK312">
            <v>0</v>
          </cell>
          <cell r="HL312">
            <v>0</v>
          </cell>
          <cell r="HM312">
            <v>0</v>
          </cell>
          <cell r="HN312">
            <v>0</v>
          </cell>
          <cell r="HO312">
            <v>0</v>
          </cell>
          <cell r="HP312">
            <v>0</v>
          </cell>
          <cell r="HQ312">
            <v>0</v>
          </cell>
          <cell r="HR312">
            <v>0</v>
          </cell>
          <cell r="HS312">
            <v>0</v>
          </cell>
          <cell r="HT312">
            <v>0</v>
          </cell>
          <cell r="HU312">
            <v>0</v>
          </cell>
          <cell r="HV312">
            <v>0</v>
          </cell>
          <cell r="HW312">
            <v>0</v>
          </cell>
          <cell r="HX312">
            <v>0</v>
          </cell>
          <cell r="HY312">
            <v>0</v>
          </cell>
          <cell r="HZ312">
            <v>0</v>
          </cell>
          <cell r="IA312">
            <v>0</v>
          </cell>
          <cell r="IB312">
            <v>0</v>
          </cell>
          <cell r="IC312">
            <v>0</v>
          </cell>
          <cell r="ID312">
            <v>0</v>
          </cell>
          <cell r="IE312">
            <v>0</v>
          </cell>
          <cell r="IF312">
            <v>0</v>
          </cell>
          <cell r="IG312">
            <v>0</v>
          </cell>
          <cell r="IH312">
            <v>0</v>
          </cell>
          <cell r="II312">
            <v>0</v>
          </cell>
          <cell r="IJ312">
            <v>0</v>
          </cell>
          <cell r="IK312">
            <v>0</v>
          </cell>
          <cell r="IL312">
            <v>0</v>
          </cell>
          <cell r="IM312">
            <v>0</v>
          </cell>
          <cell r="IN312">
            <v>0</v>
          </cell>
          <cell r="IO312">
            <v>0</v>
          </cell>
          <cell r="IP312">
            <v>0</v>
          </cell>
          <cell r="IQ312">
            <v>0</v>
          </cell>
          <cell r="IR312">
            <v>0</v>
          </cell>
          <cell r="IS312">
            <v>0</v>
          </cell>
          <cell r="IT312">
            <v>0</v>
          </cell>
          <cell r="IU312">
            <v>0</v>
          </cell>
          <cell r="IV312">
            <v>0</v>
          </cell>
          <cell r="IW312">
            <v>0</v>
          </cell>
          <cell r="IX312">
            <v>0</v>
          </cell>
          <cell r="IY312">
            <v>0</v>
          </cell>
          <cell r="IZ312">
            <v>0</v>
          </cell>
          <cell r="JA312">
            <v>0</v>
          </cell>
          <cell r="JB312">
            <v>0</v>
          </cell>
          <cell r="JC312">
            <v>0</v>
          </cell>
          <cell r="JD312">
            <v>0</v>
          </cell>
          <cell r="JE312">
            <v>0</v>
          </cell>
          <cell r="JF312">
            <v>0</v>
          </cell>
          <cell r="JG312">
            <v>0</v>
          </cell>
          <cell r="JH312">
            <v>0</v>
          </cell>
          <cell r="JI312">
            <v>0</v>
          </cell>
          <cell r="JJ312">
            <v>0</v>
          </cell>
          <cell r="JK312">
            <v>0</v>
          </cell>
          <cell r="JL312">
            <v>0</v>
          </cell>
          <cell r="JM312">
            <v>0</v>
          </cell>
          <cell r="JN312">
            <v>0</v>
          </cell>
          <cell r="JO312">
            <v>0</v>
          </cell>
          <cell r="JP312">
            <v>0</v>
          </cell>
          <cell r="JQ312">
            <v>0</v>
          </cell>
        </row>
        <row r="313">
          <cell r="F313">
            <v>0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0</v>
          </cell>
          <cell r="R313">
            <v>0</v>
          </cell>
          <cell r="S313">
            <v>0</v>
          </cell>
          <cell r="T313">
            <v>0</v>
          </cell>
          <cell r="U313">
            <v>0</v>
          </cell>
          <cell r="V313">
            <v>0</v>
          </cell>
          <cell r="W313">
            <v>0</v>
          </cell>
          <cell r="X313">
            <v>0</v>
          </cell>
          <cell r="Y313">
            <v>0</v>
          </cell>
          <cell r="Z313">
            <v>0</v>
          </cell>
          <cell r="AA313">
            <v>0</v>
          </cell>
          <cell r="AB313">
            <v>0</v>
          </cell>
          <cell r="AC313">
            <v>0</v>
          </cell>
          <cell r="AD313">
            <v>0</v>
          </cell>
          <cell r="AE313">
            <v>0</v>
          </cell>
          <cell r="AF313">
            <v>0</v>
          </cell>
          <cell r="AG313">
            <v>0</v>
          </cell>
          <cell r="AH313">
            <v>0</v>
          </cell>
          <cell r="AI313">
            <v>0</v>
          </cell>
          <cell r="AJ313">
            <v>0</v>
          </cell>
          <cell r="AK313">
            <v>0</v>
          </cell>
          <cell r="AL313">
            <v>0</v>
          </cell>
          <cell r="AM313">
            <v>0</v>
          </cell>
          <cell r="AN313">
            <v>0</v>
          </cell>
          <cell r="AO313">
            <v>0</v>
          </cell>
          <cell r="AP313">
            <v>0</v>
          </cell>
          <cell r="AQ313">
            <v>0</v>
          </cell>
          <cell r="AR313">
            <v>0</v>
          </cell>
          <cell r="AS313">
            <v>0</v>
          </cell>
          <cell r="AT313">
            <v>0</v>
          </cell>
          <cell r="AU313">
            <v>0</v>
          </cell>
          <cell r="AV313">
            <v>0</v>
          </cell>
          <cell r="AW313">
            <v>0</v>
          </cell>
          <cell r="AX313">
            <v>0</v>
          </cell>
          <cell r="AY313">
            <v>0</v>
          </cell>
          <cell r="AZ313">
            <v>0</v>
          </cell>
          <cell r="BA313">
            <v>0</v>
          </cell>
          <cell r="BB313">
            <v>0</v>
          </cell>
          <cell r="BC313">
            <v>0</v>
          </cell>
          <cell r="BD313">
            <v>0</v>
          </cell>
          <cell r="BE313">
            <v>0</v>
          </cell>
          <cell r="BF313">
            <v>0</v>
          </cell>
          <cell r="BG313">
            <v>0</v>
          </cell>
          <cell r="BH313">
            <v>0</v>
          </cell>
          <cell r="BI313">
            <v>0</v>
          </cell>
          <cell r="BJ313">
            <v>0</v>
          </cell>
          <cell r="BK313">
            <v>0</v>
          </cell>
          <cell r="BL313">
            <v>0</v>
          </cell>
          <cell r="BM313">
            <v>0</v>
          </cell>
          <cell r="BN313">
            <v>0</v>
          </cell>
          <cell r="BO313">
            <v>0</v>
          </cell>
          <cell r="BP313">
            <v>0</v>
          </cell>
          <cell r="BQ313">
            <v>0</v>
          </cell>
          <cell r="BR313">
            <v>0</v>
          </cell>
          <cell r="BS313">
            <v>0</v>
          </cell>
          <cell r="BT313">
            <v>0</v>
          </cell>
          <cell r="BU313">
            <v>0</v>
          </cell>
          <cell r="BV313">
            <v>0</v>
          </cell>
          <cell r="BW313">
            <v>0</v>
          </cell>
          <cell r="BX313">
            <v>0</v>
          </cell>
          <cell r="BY313">
            <v>0</v>
          </cell>
          <cell r="BZ313">
            <v>0</v>
          </cell>
          <cell r="CA313">
            <v>0</v>
          </cell>
          <cell r="CB313">
            <v>0</v>
          </cell>
          <cell r="CC313">
            <v>0</v>
          </cell>
          <cell r="CD313">
            <v>0</v>
          </cell>
          <cell r="CE313">
            <v>0</v>
          </cell>
          <cell r="CF313">
            <v>0</v>
          </cell>
          <cell r="CG313">
            <v>0</v>
          </cell>
          <cell r="CH313">
            <v>0</v>
          </cell>
          <cell r="CI313">
            <v>0</v>
          </cell>
          <cell r="CJ313">
            <v>0</v>
          </cell>
          <cell r="CK313">
            <v>0</v>
          </cell>
          <cell r="CL313">
            <v>0</v>
          </cell>
          <cell r="CM313">
            <v>0</v>
          </cell>
          <cell r="CN313">
            <v>0</v>
          </cell>
          <cell r="CO313">
            <v>0</v>
          </cell>
          <cell r="CP313">
            <v>0</v>
          </cell>
          <cell r="CQ313">
            <v>0</v>
          </cell>
          <cell r="CR313">
            <v>0</v>
          </cell>
          <cell r="CS313">
            <v>0</v>
          </cell>
          <cell r="CT313">
            <v>0</v>
          </cell>
          <cell r="CU313">
            <v>0</v>
          </cell>
          <cell r="CV313">
            <v>0</v>
          </cell>
          <cell r="CW313">
            <v>0</v>
          </cell>
          <cell r="CX313">
            <v>0</v>
          </cell>
          <cell r="CY313">
            <v>0</v>
          </cell>
          <cell r="CZ313">
            <v>0</v>
          </cell>
          <cell r="DA313">
            <v>0</v>
          </cell>
          <cell r="DB313">
            <v>0</v>
          </cell>
          <cell r="DC313">
            <v>0</v>
          </cell>
          <cell r="DD313">
            <v>0</v>
          </cell>
          <cell r="DE313">
            <v>0</v>
          </cell>
          <cell r="DF313">
            <v>0</v>
          </cell>
          <cell r="DG313">
            <v>0</v>
          </cell>
          <cell r="DH313">
            <v>0</v>
          </cell>
          <cell r="DI313">
            <v>0</v>
          </cell>
          <cell r="DJ313">
            <v>0</v>
          </cell>
          <cell r="DK313">
            <v>0</v>
          </cell>
          <cell r="DL313">
            <v>0</v>
          </cell>
          <cell r="DM313">
            <v>0</v>
          </cell>
          <cell r="DN313">
            <v>0</v>
          </cell>
          <cell r="DO313">
            <v>0</v>
          </cell>
          <cell r="DP313">
            <v>0</v>
          </cell>
          <cell r="DQ313">
            <v>0</v>
          </cell>
          <cell r="DR313">
            <v>0</v>
          </cell>
          <cell r="DS313">
            <v>0</v>
          </cell>
          <cell r="DT313">
            <v>0</v>
          </cell>
          <cell r="DU313">
            <v>0</v>
          </cell>
          <cell r="DV313">
            <v>0</v>
          </cell>
          <cell r="DW313">
            <v>0</v>
          </cell>
          <cell r="DX313">
            <v>0</v>
          </cell>
          <cell r="DY313">
            <v>0</v>
          </cell>
          <cell r="DZ313">
            <v>0</v>
          </cell>
          <cell r="EA313">
            <v>0</v>
          </cell>
          <cell r="EB313">
            <v>0</v>
          </cell>
          <cell r="EC313">
            <v>0</v>
          </cell>
          <cell r="ED313">
            <v>0</v>
          </cell>
          <cell r="EE313">
            <v>0</v>
          </cell>
          <cell r="EF313">
            <v>0</v>
          </cell>
          <cell r="EG313">
            <v>0</v>
          </cell>
          <cell r="EH313">
            <v>0</v>
          </cell>
          <cell r="EI313">
            <v>0</v>
          </cell>
          <cell r="EJ313">
            <v>0</v>
          </cell>
          <cell r="EK313">
            <v>0</v>
          </cell>
          <cell r="EL313">
            <v>0</v>
          </cell>
          <cell r="EM313">
            <v>0</v>
          </cell>
          <cell r="EN313">
            <v>0</v>
          </cell>
          <cell r="EO313">
            <v>0</v>
          </cell>
          <cell r="EP313">
            <v>0</v>
          </cell>
          <cell r="EQ313">
            <v>0</v>
          </cell>
          <cell r="ER313">
            <v>0</v>
          </cell>
          <cell r="ES313">
            <v>0</v>
          </cell>
          <cell r="ET313">
            <v>0</v>
          </cell>
          <cell r="EU313">
            <v>0</v>
          </cell>
          <cell r="EV313">
            <v>0</v>
          </cell>
          <cell r="EW313">
            <v>0</v>
          </cell>
          <cell r="EX313">
            <v>0</v>
          </cell>
          <cell r="EY313">
            <v>0</v>
          </cell>
          <cell r="EZ313">
            <v>0</v>
          </cell>
          <cell r="FA313">
            <v>0</v>
          </cell>
          <cell r="FB313">
            <v>0</v>
          </cell>
          <cell r="FC313">
            <v>0</v>
          </cell>
          <cell r="FD313">
            <v>0</v>
          </cell>
          <cell r="FE313">
            <v>0</v>
          </cell>
          <cell r="FF313">
            <v>0</v>
          </cell>
          <cell r="FG313">
            <v>0</v>
          </cell>
          <cell r="FH313">
            <v>0</v>
          </cell>
          <cell r="FI313">
            <v>0</v>
          </cell>
          <cell r="FJ313">
            <v>0</v>
          </cell>
          <cell r="FK313">
            <v>0</v>
          </cell>
          <cell r="FL313">
            <v>0</v>
          </cell>
          <cell r="FM313">
            <v>0</v>
          </cell>
          <cell r="FN313">
            <v>0</v>
          </cell>
          <cell r="FO313">
            <v>0</v>
          </cell>
          <cell r="FP313">
            <v>0</v>
          </cell>
          <cell r="FQ313">
            <v>0</v>
          </cell>
          <cell r="FR313">
            <v>0</v>
          </cell>
          <cell r="FS313">
            <v>0</v>
          </cell>
          <cell r="FT313">
            <v>0</v>
          </cell>
          <cell r="FU313">
            <v>0</v>
          </cell>
          <cell r="FV313">
            <v>0</v>
          </cell>
          <cell r="FW313">
            <v>0</v>
          </cell>
          <cell r="FX313">
            <v>0</v>
          </cell>
          <cell r="FY313">
            <v>0</v>
          </cell>
          <cell r="FZ313">
            <v>0</v>
          </cell>
          <cell r="GA313">
            <v>0</v>
          </cell>
          <cell r="GB313">
            <v>0</v>
          </cell>
          <cell r="GC313">
            <v>0</v>
          </cell>
          <cell r="GD313">
            <v>0</v>
          </cell>
          <cell r="GE313">
            <v>0</v>
          </cell>
          <cell r="GF313">
            <v>0</v>
          </cell>
          <cell r="GG313">
            <v>0</v>
          </cell>
          <cell r="GH313">
            <v>0</v>
          </cell>
          <cell r="GI313">
            <v>0</v>
          </cell>
          <cell r="GJ313">
            <v>0</v>
          </cell>
          <cell r="GK313">
            <v>0</v>
          </cell>
          <cell r="GL313">
            <v>0</v>
          </cell>
          <cell r="GM313">
            <v>0</v>
          </cell>
          <cell r="GN313">
            <v>0</v>
          </cell>
          <cell r="GO313">
            <v>0</v>
          </cell>
          <cell r="GP313">
            <v>0</v>
          </cell>
          <cell r="GQ313">
            <v>0</v>
          </cell>
          <cell r="GR313">
            <v>0</v>
          </cell>
          <cell r="GS313">
            <v>0</v>
          </cell>
          <cell r="GT313">
            <v>0</v>
          </cell>
          <cell r="GU313">
            <v>0</v>
          </cell>
          <cell r="GV313">
            <v>0</v>
          </cell>
          <cell r="GW313">
            <v>0</v>
          </cell>
          <cell r="GX313">
            <v>0</v>
          </cell>
          <cell r="GY313">
            <v>0</v>
          </cell>
          <cell r="GZ313">
            <v>0</v>
          </cell>
          <cell r="HA313">
            <v>0</v>
          </cell>
          <cell r="HB313">
            <v>0</v>
          </cell>
          <cell r="HC313">
            <v>0</v>
          </cell>
          <cell r="HD313">
            <v>0</v>
          </cell>
          <cell r="HE313">
            <v>0</v>
          </cell>
          <cell r="HF313">
            <v>0</v>
          </cell>
          <cell r="HG313">
            <v>0</v>
          </cell>
          <cell r="HH313">
            <v>0</v>
          </cell>
          <cell r="HI313">
            <v>0</v>
          </cell>
          <cell r="HJ313">
            <v>0</v>
          </cell>
          <cell r="HK313">
            <v>0</v>
          </cell>
          <cell r="HL313">
            <v>0</v>
          </cell>
          <cell r="HM313">
            <v>0</v>
          </cell>
          <cell r="HN313">
            <v>0</v>
          </cell>
          <cell r="HO313">
            <v>0</v>
          </cell>
          <cell r="HP313">
            <v>0</v>
          </cell>
          <cell r="HQ313">
            <v>0</v>
          </cell>
          <cell r="HR313">
            <v>0</v>
          </cell>
          <cell r="HS313">
            <v>0</v>
          </cell>
          <cell r="HT313">
            <v>0</v>
          </cell>
          <cell r="HU313">
            <v>0</v>
          </cell>
          <cell r="HV313">
            <v>0</v>
          </cell>
          <cell r="HW313">
            <v>0</v>
          </cell>
          <cell r="HX313">
            <v>0</v>
          </cell>
          <cell r="HY313">
            <v>0</v>
          </cell>
          <cell r="HZ313">
            <v>0</v>
          </cell>
          <cell r="IA313">
            <v>0</v>
          </cell>
          <cell r="IB313">
            <v>0</v>
          </cell>
          <cell r="IC313">
            <v>0</v>
          </cell>
          <cell r="ID313">
            <v>0</v>
          </cell>
          <cell r="IE313">
            <v>0</v>
          </cell>
          <cell r="IF313">
            <v>0</v>
          </cell>
          <cell r="IG313">
            <v>0</v>
          </cell>
          <cell r="IH313">
            <v>0</v>
          </cell>
          <cell r="II313">
            <v>0</v>
          </cell>
          <cell r="IJ313">
            <v>0</v>
          </cell>
          <cell r="IK313">
            <v>0</v>
          </cell>
          <cell r="IL313">
            <v>0</v>
          </cell>
          <cell r="IM313">
            <v>0</v>
          </cell>
          <cell r="IN313">
            <v>0</v>
          </cell>
          <cell r="IO313">
            <v>0</v>
          </cell>
          <cell r="IP313">
            <v>0</v>
          </cell>
          <cell r="IQ313">
            <v>0</v>
          </cell>
          <cell r="IR313">
            <v>0</v>
          </cell>
          <cell r="IS313">
            <v>0</v>
          </cell>
          <cell r="IT313">
            <v>0</v>
          </cell>
          <cell r="IU313">
            <v>0</v>
          </cell>
          <cell r="IV313">
            <v>0</v>
          </cell>
          <cell r="IW313">
            <v>0</v>
          </cell>
          <cell r="IX313">
            <v>0</v>
          </cell>
          <cell r="IY313">
            <v>0</v>
          </cell>
          <cell r="IZ313">
            <v>0</v>
          </cell>
          <cell r="JA313">
            <v>0</v>
          </cell>
          <cell r="JB313">
            <v>0</v>
          </cell>
          <cell r="JC313">
            <v>0</v>
          </cell>
          <cell r="JD313">
            <v>0</v>
          </cell>
          <cell r="JE313">
            <v>0</v>
          </cell>
          <cell r="JF313">
            <v>0</v>
          </cell>
          <cell r="JG313">
            <v>0</v>
          </cell>
          <cell r="JH313">
            <v>0</v>
          </cell>
          <cell r="JI313">
            <v>0</v>
          </cell>
          <cell r="JJ313">
            <v>0</v>
          </cell>
          <cell r="JK313">
            <v>0</v>
          </cell>
          <cell r="JL313">
            <v>0</v>
          </cell>
          <cell r="JM313">
            <v>0</v>
          </cell>
          <cell r="JN313">
            <v>0</v>
          </cell>
          <cell r="JO313">
            <v>0</v>
          </cell>
          <cell r="JP313">
            <v>0</v>
          </cell>
          <cell r="JQ313">
            <v>0</v>
          </cell>
        </row>
        <row r="314">
          <cell r="F314">
            <v>1.3872457137513265</v>
          </cell>
          <cell r="G314">
            <v>1.360192057050881</v>
          </cell>
          <cell r="H314">
            <v>2.3928685053106165</v>
          </cell>
          <cell r="I314">
            <v>5.5367861583799822</v>
          </cell>
          <cell r="J314">
            <v>2.4212733622189262</v>
          </cell>
          <cell r="K314">
            <v>0.40037451747048181</v>
          </cell>
          <cell r="L314">
            <v>7.2713471308816224E-3</v>
          </cell>
          <cell r="M314">
            <v>0.27740804103814298</v>
          </cell>
          <cell r="N314">
            <v>0.44399527108907932</v>
          </cell>
          <cell r="O314">
            <v>1.6364799822295026</v>
          </cell>
          <cell r="P314">
            <v>1.3932720321463421E-5</v>
          </cell>
          <cell r="Q314">
            <v>2.6739761960925534E-4</v>
          </cell>
          <cell r="R314">
            <v>26.340219635487301</v>
          </cell>
          <cell r="S314">
            <v>1.737999854307418</v>
          </cell>
          <cell r="T314">
            <v>3.9353797239273263</v>
          </cell>
          <cell r="U314">
            <v>0.11701858014930622</v>
          </cell>
          <cell r="V314">
            <v>3.3552232956280932</v>
          </cell>
          <cell r="W314">
            <v>11.200471833279153</v>
          </cell>
          <cell r="X314">
            <v>-1.3378516598313581</v>
          </cell>
          <cell r="Y314">
            <v>-0.5159043937419483</v>
          </cell>
          <cell r="Z314">
            <v>-0.2978346302479622</v>
          </cell>
          <cell r="AA314">
            <v>0.88277229564118898</v>
          </cell>
          <cell r="AB314">
            <v>4.433423793707334</v>
          </cell>
          <cell r="AC314">
            <v>1.4329594289811212</v>
          </cell>
          <cell r="AD314">
            <v>1.3965615136912675</v>
          </cell>
          <cell r="AE314">
            <v>10.064427200581122</v>
          </cell>
          <cell r="AF314">
            <v>0.1112840058231086</v>
          </cell>
          <cell r="AG314">
            <v>0.33624295214031008</v>
          </cell>
          <cell r="AH314">
            <v>0.58522065281795221</v>
          </cell>
          <cell r="AI314">
            <v>0.72175522084944532</v>
          </cell>
          <cell r="AJ314">
            <v>7.1624372838414274E-2</v>
          </cell>
          <cell r="AK314">
            <v>7.2506907139504619</v>
          </cell>
          <cell r="AL314">
            <v>-0.11878440023428993</v>
          </cell>
          <cell r="AM314">
            <v>2.0166687681921758E-4</v>
          </cell>
          <cell r="AN314">
            <v>0.20955055769445607</v>
          </cell>
          <cell r="AO314">
            <v>0.5015300220620702</v>
          </cell>
          <cell r="AP314">
            <v>9.7518325965211261E-2</v>
          </cell>
          <cell r="AQ314">
            <v>0.29759310980443843</v>
          </cell>
          <cell r="AR314">
            <v>2.1435451730067143</v>
          </cell>
          <cell r="AS314">
            <v>9.3202108393597882E-2</v>
          </cell>
          <cell r="AT314">
            <v>0.23989044230256695</v>
          </cell>
          <cell r="AU314">
            <v>1.6436241997253092</v>
          </cell>
          <cell r="AV314">
            <v>2.7279648055591679</v>
          </cell>
          <cell r="AW314">
            <v>-0.45182720297088963</v>
          </cell>
          <cell r="AX314">
            <v>-0.67053218130968162</v>
          </cell>
          <cell r="AY314">
            <v>-1.5458646609331481</v>
          </cell>
          <cell r="AZ314">
            <v>3.6207899996952619E-2</v>
          </cell>
          <cell r="BA314">
            <v>-0.39337699933821568</v>
          </cell>
          <cell r="BB314">
            <v>0.29781387098046253</v>
          </cell>
          <cell r="BC314">
            <v>0.30755881202276214</v>
          </cell>
          <cell r="BD314">
            <v>-0.14111592142580776</v>
          </cell>
          <cell r="BE314">
            <v>1.1447427710954798</v>
          </cell>
          <cell r="BF314">
            <v>-0.37315510780899785</v>
          </cell>
          <cell r="BG314">
            <v>-0.19226091467862716</v>
          </cell>
          <cell r="BH314">
            <v>0.31012586035649292</v>
          </cell>
          <cell r="BI314">
            <v>0.62984843352751341</v>
          </cell>
          <cell r="BJ314">
            <v>1.2301778742476017</v>
          </cell>
          <cell r="BK314">
            <v>0</v>
          </cell>
          <cell r="BL314">
            <v>-0.16085933218710124</v>
          </cell>
          <cell r="BM314">
            <v>-0.28831235468533123</v>
          </cell>
          <cell r="BN314">
            <v>0</v>
          </cell>
          <cell r="BO314">
            <v>-1.0821687676070724E-2</v>
          </cell>
          <cell r="BP314">
            <v>0</v>
          </cell>
          <cell r="BQ314">
            <v>0</v>
          </cell>
          <cell r="BR314">
            <v>-0.44151846163731534</v>
          </cell>
          <cell r="BS314">
            <v>0</v>
          </cell>
          <cell r="BT314">
            <v>-0.16041294872411527</v>
          </cell>
          <cell r="BU314">
            <v>0.84383049865209614</v>
          </cell>
          <cell r="BV314">
            <v>0.35668120399714098</v>
          </cell>
          <cell r="BW314">
            <v>-0.47741749851047643</v>
          </cell>
          <cell r="BX314">
            <v>-0.26205681791907409</v>
          </cell>
          <cell r="BY314">
            <v>0</v>
          </cell>
          <cell r="BZ314">
            <v>1.8066040211124346E-3</v>
          </cell>
          <cell r="CA314">
            <v>0</v>
          </cell>
          <cell r="CB314">
            <v>-0.74394950315036112</v>
          </cell>
          <cell r="CC314">
            <v>0</v>
          </cell>
          <cell r="CD314">
            <v>0</v>
          </cell>
          <cell r="CE314">
            <v>-1.1272872041517985</v>
          </cell>
          <cell r="CF314">
            <v>0</v>
          </cell>
          <cell r="CG314">
            <v>0.12922294776944909</v>
          </cell>
          <cell r="CH314">
            <v>0.38972787161765154</v>
          </cell>
          <cell r="CI314">
            <v>-0.27304903122058022</v>
          </cell>
          <cell r="CJ314">
            <v>-0.87039048443330103</v>
          </cell>
          <cell r="CK314">
            <v>-0.152783564022684</v>
          </cell>
          <cell r="CL314">
            <v>0</v>
          </cell>
          <cell r="CM314">
            <v>0</v>
          </cell>
          <cell r="CN314">
            <v>-8.7901620870979968E-2</v>
          </cell>
          <cell r="CO314">
            <v>-0.26211332299135393</v>
          </cell>
          <cell r="CP314">
            <v>0</v>
          </cell>
          <cell r="CQ314">
            <v>0</v>
          </cell>
          <cell r="CR314">
            <v>-2.2868846186465817</v>
          </cell>
          <cell r="CS314">
            <v>-0.14859414468810428</v>
          </cell>
          <cell r="CT314">
            <v>-0.30012842509313487</v>
          </cell>
          <cell r="CU314">
            <v>8.7376504747226136E-2</v>
          </cell>
          <cell r="CV314">
            <v>-2.5772553348360816E-2</v>
          </cell>
          <cell r="CW314">
            <v>-8.4112377651763381E-2</v>
          </cell>
          <cell r="CX314">
            <v>-1.4049349651686498</v>
          </cell>
          <cell r="CY314">
            <v>0</v>
          </cell>
          <cell r="CZ314">
            <v>-0.17762783624129952</v>
          </cell>
          <cell r="DA314">
            <v>0</v>
          </cell>
          <cell r="DB314">
            <v>-0.23309082119521918</v>
          </cell>
          <cell r="DC314">
            <v>0</v>
          </cell>
          <cell r="DD314">
            <v>0</v>
          </cell>
          <cell r="DE314">
            <v>-2.3940648809548293</v>
          </cell>
          <cell r="DF314">
            <v>0</v>
          </cell>
          <cell r="DG314">
            <v>0.1396323913395463</v>
          </cell>
          <cell r="DH314">
            <v>0.1334716611308977</v>
          </cell>
          <cell r="DI314">
            <v>-2.0991245091863675E-2</v>
          </cell>
          <cell r="DJ314">
            <v>1.6411408374551684E-2</v>
          </cell>
          <cell r="DK314">
            <v>-1.7156594595508068</v>
          </cell>
          <cell r="DL314">
            <v>-1.9402060788706876E-2</v>
          </cell>
          <cell r="DM314">
            <v>0</v>
          </cell>
          <cell r="DN314">
            <v>0</v>
          </cell>
          <cell r="DO314">
            <v>-0.7714321294988622</v>
          </cell>
          <cell r="DP314">
            <v>-0.15609544686958543</v>
          </cell>
          <cell r="DQ314">
            <v>0</v>
          </cell>
          <cell r="DR314">
            <v>-0.65193873998941854</v>
          </cell>
          <cell r="DS314">
            <v>0</v>
          </cell>
          <cell r="DT314">
            <v>-8.011757701933675E-2</v>
          </cell>
          <cell r="DU314">
            <v>0.30623487493903667</v>
          </cell>
          <cell r="DV314">
            <v>-0.23550496239113272</v>
          </cell>
          <cell r="DW314">
            <v>-0.618524028610409</v>
          </cell>
          <cell r="DX314">
            <v>0.49104677913055639</v>
          </cell>
          <cell r="DY314">
            <v>0</v>
          </cell>
          <cell r="DZ314">
            <v>0</v>
          </cell>
          <cell r="EA314">
            <v>0</v>
          </cell>
          <cell r="EB314">
            <v>-0.32075673975850805</v>
          </cell>
          <cell r="EC314">
            <v>-0.19431708625052124</v>
          </cell>
          <cell r="ED314">
            <v>0</v>
          </cell>
          <cell r="EE314">
            <v>-8.5129214974585921E-2</v>
          </cell>
          <cell r="EF314">
            <v>-0.18973049655869545</v>
          </cell>
          <cell r="EG314">
            <v>0</v>
          </cell>
          <cell r="EH314">
            <v>1.8692664626905753</v>
          </cell>
          <cell r="EI314">
            <v>-0.22076189147992409</v>
          </cell>
          <cell r="EJ314">
            <v>-0.20229268139883061</v>
          </cell>
          <cell r="EK314">
            <v>0</v>
          </cell>
          <cell r="EL314">
            <v>0</v>
          </cell>
          <cell r="EM314">
            <v>0</v>
          </cell>
          <cell r="EN314">
            <v>0</v>
          </cell>
          <cell r="EO314">
            <v>-6.0364529461367056E-2</v>
          </cell>
          <cell r="EP314">
            <v>-1.2812460787499731</v>
          </cell>
          <cell r="EQ314">
            <v>0</v>
          </cell>
          <cell r="ER314">
            <v>-3.0151877926837187</v>
          </cell>
          <cell r="ES314">
            <v>-0.21933440719112696</v>
          </cell>
          <cell r="ET314">
            <v>0</v>
          </cell>
          <cell r="EU314">
            <v>-0.53544209164829226</v>
          </cell>
          <cell r="EV314">
            <v>-0.37322153137938585</v>
          </cell>
          <cell r="EW314">
            <v>-0.18916409964003833</v>
          </cell>
          <cell r="EX314">
            <v>-1.4568465199990897</v>
          </cell>
          <cell r="EY314">
            <v>0</v>
          </cell>
          <cell r="EZ314">
            <v>-0.24117914280941477</v>
          </cell>
          <cell r="FA314">
            <v>0</v>
          </cell>
          <cell r="FB314">
            <v>0</v>
          </cell>
          <cell r="FC314">
            <v>0</v>
          </cell>
          <cell r="FD314">
            <v>0</v>
          </cell>
          <cell r="FE314">
            <v>0.7767088187392801</v>
          </cell>
          <cell r="FF314">
            <v>0</v>
          </cell>
          <cell r="FG314">
            <v>0</v>
          </cell>
          <cell r="FH314">
            <v>2.598053868230636</v>
          </cell>
          <cell r="FI314">
            <v>-0.55673180157100433</v>
          </cell>
          <cell r="FJ314">
            <v>-0.79797642629273469</v>
          </cell>
          <cell r="FK314">
            <v>-0.46663682160215103</v>
          </cell>
          <cell r="FL314">
            <v>0</v>
          </cell>
          <cell r="FM314">
            <v>0</v>
          </cell>
          <cell r="FN314">
            <v>0</v>
          </cell>
          <cell r="FO314">
            <v>0</v>
          </cell>
          <cell r="FP314">
            <v>0</v>
          </cell>
          <cell r="FQ314">
            <v>0</v>
          </cell>
          <cell r="FR314">
            <v>1.7654473935544956</v>
          </cell>
          <cell r="FS314">
            <v>0</v>
          </cell>
          <cell r="FT314">
            <v>-8.2531070311233634E-2</v>
          </cell>
          <cell r="FU314">
            <v>1.7255052200671344</v>
          </cell>
          <cell r="FV314">
            <v>0.24002541957088397</v>
          </cell>
          <cell r="FW314">
            <v>8.7509167347889161E-2</v>
          </cell>
          <cell r="FX314">
            <v>0</v>
          </cell>
          <cell r="FY314">
            <v>-0.1224855287509854</v>
          </cell>
          <cell r="FZ314">
            <v>-3.3228941247216426E-2</v>
          </cell>
          <cell r="GA314">
            <v>0</v>
          </cell>
          <cell r="GB314">
            <v>-4.9346873121976387E-2</v>
          </cell>
          <cell r="GC314">
            <v>0</v>
          </cell>
          <cell r="GD314">
            <v>0</v>
          </cell>
          <cell r="GE314">
            <v>-0.53490853510447778</v>
          </cell>
          <cell r="GF314">
            <v>0</v>
          </cell>
          <cell r="GG314">
            <v>-0.15398288875076105</v>
          </cell>
          <cell r="GH314">
            <v>0.46224057192739565</v>
          </cell>
          <cell r="GI314">
            <v>-0.45403303830971709</v>
          </cell>
          <cell r="GJ314">
            <v>-0.1540545374591602</v>
          </cell>
          <cell r="GK314">
            <v>0</v>
          </cell>
          <cell r="GL314">
            <v>-5.0269257189938799E-2</v>
          </cell>
          <cell r="GM314">
            <v>0</v>
          </cell>
          <cell r="GN314">
            <v>-0.18480938531138236</v>
          </cell>
          <cell r="GO314">
            <v>0</v>
          </cell>
          <cell r="GP314">
            <v>0</v>
          </cell>
          <cell r="GQ314">
            <v>0</v>
          </cell>
          <cell r="GR314">
            <v>-3.1803674247639719</v>
          </cell>
          <cell r="GS314">
            <v>0</v>
          </cell>
          <cell r="GT314">
            <v>-0.16226848780934233</v>
          </cell>
          <cell r="GU314">
            <v>1.0172094636800466</v>
          </cell>
          <cell r="GV314">
            <v>0.24956552292132983</v>
          </cell>
          <cell r="GW314">
            <v>-2.1730574851899291</v>
          </cell>
          <cell r="GX314">
            <v>0</v>
          </cell>
          <cell r="GY314">
            <v>0</v>
          </cell>
          <cell r="GZ314">
            <v>0</v>
          </cell>
          <cell r="HA314">
            <v>-0.23681643843156053</v>
          </cell>
          <cell r="HB314">
            <v>-1.8750000000109139</v>
          </cell>
          <cell r="HC314">
            <v>0</v>
          </cell>
          <cell r="HD314">
            <v>0</v>
          </cell>
          <cell r="HE314">
            <v>-1.7137066080758814</v>
          </cell>
          <cell r="HF314">
            <v>0</v>
          </cell>
          <cell r="HG314">
            <v>6.3033956321305595E-3</v>
          </cell>
          <cell r="HH314">
            <v>-0.78600688144069863</v>
          </cell>
          <cell r="HI314">
            <v>-0.55945310129754944</v>
          </cell>
          <cell r="HJ314">
            <v>0.43648070368362824</v>
          </cell>
          <cell r="HK314">
            <v>-0.25598682437703246</v>
          </cell>
          <cell r="HL314">
            <v>0</v>
          </cell>
          <cell r="HM314">
            <v>0</v>
          </cell>
          <cell r="HN314">
            <v>-0.22864703280720278</v>
          </cell>
          <cell r="HO314">
            <v>-0.32639686749826069</v>
          </cell>
          <cell r="HP314">
            <v>0</v>
          </cell>
          <cell r="HQ314">
            <v>0</v>
          </cell>
          <cell r="HR314">
            <v>-1.963138249295298</v>
          </cell>
          <cell r="HS314">
            <v>0</v>
          </cell>
          <cell r="HT314">
            <v>-0.14020167156013486</v>
          </cell>
          <cell r="HU314">
            <v>-1.3691200729990669</v>
          </cell>
          <cell r="HV314">
            <v>-0.24362186728103552</v>
          </cell>
          <cell r="HW314">
            <v>0.41480536254675826</v>
          </cell>
          <cell r="HX314">
            <v>0</v>
          </cell>
          <cell r="HY314">
            <v>0</v>
          </cell>
          <cell r="HZ314">
            <v>0</v>
          </cell>
          <cell r="IA314">
            <v>-0.3125</v>
          </cell>
          <cell r="IB314">
            <v>-0.3125</v>
          </cell>
          <cell r="IC314">
            <v>0</v>
          </cell>
          <cell r="ID314">
            <v>0</v>
          </cell>
          <cell r="IE314">
            <v>-2.7420051065564621</v>
          </cell>
          <cell r="IF314">
            <v>0</v>
          </cell>
          <cell r="IG314">
            <v>0</v>
          </cell>
          <cell r="IH314">
            <v>-2.2951790413389972</v>
          </cell>
          <cell r="II314">
            <v>-0.14748365043124068</v>
          </cell>
          <cell r="IJ314">
            <v>0.36863987740071025</v>
          </cell>
          <cell r="IK314">
            <v>-0.59892107063205913</v>
          </cell>
          <cell r="IL314">
            <v>0</v>
          </cell>
          <cell r="IM314">
            <v>0</v>
          </cell>
          <cell r="IN314">
            <v>-6.9061221558513353E-2</v>
          </cell>
          <cell r="IO314">
            <v>0</v>
          </cell>
          <cell r="IP314">
            <v>0</v>
          </cell>
          <cell r="IQ314">
            <v>0</v>
          </cell>
          <cell r="IR314">
            <v>-0.76588958787033334</v>
          </cell>
          <cell r="IS314">
            <v>0</v>
          </cell>
          <cell r="IT314">
            <v>0</v>
          </cell>
          <cell r="IU314">
            <v>0.53730911784077762</v>
          </cell>
          <cell r="IV314">
            <v>0.14885647355913534</v>
          </cell>
          <cell r="IW314">
            <v>-1.2077496114507085</v>
          </cell>
          <cell r="IX314">
            <v>-0.24430556780862389</v>
          </cell>
          <cell r="IY314">
            <v>0</v>
          </cell>
          <cell r="IZ314">
            <v>0</v>
          </cell>
          <cell r="JA314">
            <v>0</v>
          </cell>
          <cell r="JB314">
            <v>0</v>
          </cell>
          <cell r="JC314">
            <v>0</v>
          </cell>
          <cell r="JD314">
            <v>0</v>
          </cell>
          <cell r="JE314">
            <v>0</v>
          </cell>
          <cell r="JF314">
            <v>0</v>
          </cell>
          <cell r="JG314">
            <v>0</v>
          </cell>
          <cell r="JH314">
            <v>0</v>
          </cell>
          <cell r="JI314">
            <v>0</v>
          </cell>
          <cell r="JJ314">
            <v>0</v>
          </cell>
          <cell r="JK314">
            <v>0</v>
          </cell>
          <cell r="JL314">
            <v>0</v>
          </cell>
          <cell r="JM314">
            <v>0</v>
          </cell>
          <cell r="JN314">
            <v>0</v>
          </cell>
          <cell r="JO314">
            <v>0</v>
          </cell>
          <cell r="JP314">
            <v>0</v>
          </cell>
          <cell r="JQ314">
            <v>0</v>
          </cell>
        </row>
        <row r="315">
          <cell r="F315">
            <v>0</v>
          </cell>
          <cell r="G315">
            <v>0</v>
          </cell>
          <cell r="H315">
            <v>0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0</v>
          </cell>
          <cell r="R315">
            <v>0</v>
          </cell>
          <cell r="S315">
            <v>0</v>
          </cell>
          <cell r="T315">
            <v>0</v>
          </cell>
          <cell r="U315">
            <v>0</v>
          </cell>
          <cell r="V315">
            <v>0</v>
          </cell>
          <cell r="W315">
            <v>0</v>
          </cell>
          <cell r="X315">
            <v>0</v>
          </cell>
          <cell r="Y315">
            <v>0</v>
          </cell>
          <cell r="Z315">
            <v>0</v>
          </cell>
          <cell r="AA315">
            <v>0</v>
          </cell>
          <cell r="AB315">
            <v>0</v>
          </cell>
          <cell r="AC315">
            <v>0</v>
          </cell>
          <cell r="AD315">
            <v>0</v>
          </cell>
          <cell r="AE315">
            <v>0</v>
          </cell>
          <cell r="AF315">
            <v>0</v>
          </cell>
          <cell r="AG315">
            <v>0</v>
          </cell>
          <cell r="AH315">
            <v>0</v>
          </cell>
          <cell r="AI315">
            <v>0</v>
          </cell>
          <cell r="AJ315">
            <v>0</v>
          </cell>
          <cell r="AK315">
            <v>0</v>
          </cell>
          <cell r="AL315">
            <v>0</v>
          </cell>
          <cell r="AM315">
            <v>0</v>
          </cell>
          <cell r="AN315">
            <v>0</v>
          </cell>
          <cell r="AO315">
            <v>0</v>
          </cell>
          <cell r="AP315">
            <v>0</v>
          </cell>
          <cell r="AQ315">
            <v>0</v>
          </cell>
          <cell r="AR315">
            <v>0</v>
          </cell>
          <cell r="AS315">
            <v>0</v>
          </cell>
          <cell r="AT315">
            <v>0</v>
          </cell>
          <cell r="AU315">
            <v>0</v>
          </cell>
          <cell r="AV315">
            <v>0</v>
          </cell>
          <cell r="AW315">
            <v>0</v>
          </cell>
          <cell r="AX315">
            <v>0</v>
          </cell>
          <cell r="AY315">
            <v>0</v>
          </cell>
          <cell r="AZ315">
            <v>0</v>
          </cell>
          <cell r="BA315">
            <v>0</v>
          </cell>
          <cell r="BB315">
            <v>0</v>
          </cell>
          <cell r="BC315">
            <v>0</v>
          </cell>
          <cell r="BD315">
            <v>0</v>
          </cell>
          <cell r="BE315">
            <v>0</v>
          </cell>
          <cell r="BF315">
            <v>0</v>
          </cell>
          <cell r="BG315">
            <v>0</v>
          </cell>
          <cell r="BH315">
            <v>0</v>
          </cell>
          <cell r="BI315">
            <v>0</v>
          </cell>
          <cell r="BJ315">
            <v>0</v>
          </cell>
          <cell r="BK315">
            <v>0</v>
          </cell>
          <cell r="BL315">
            <v>0</v>
          </cell>
          <cell r="BM315">
            <v>0</v>
          </cell>
          <cell r="BN315">
            <v>0</v>
          </cell>
          <cell r="BO315">
            <v>0</v>
          </cell>
          <cell r="BP315">
            <v>0</v>
          </cell>
          <cell r="BQ315">
            <v>0</v>
          </cell>
          <cell r="BR315">
            <v>0</v>
          </cell>
          <cell r="BS315">
            <v>0</v>
          </cell>
          <cell r="BT315">
            <v>0</v>
          </cell>
          <cell r="BU315">
            <v>0</v>
          </cell>
          <cell r="BV315">
            <v>0</v>
          </cell>
          <cell r="BW315">
            <v>0</v>
          </cell>
          <cell r="BX315">
            <v>0</v>
          </cell>
          <cell r="BY315">
            <v>0</v>
          </cell>
          <cell r="BZ315">
            <v>0</v>
          </cell>
          <cell r="CA315">
            <v>0</v>
          </cell>
          <cell r="CB315">
            <v>0</v>
          </cell>
          <cell r="CC315">
            <v>0</v>
          </cell>
          <cell r="CD315">
            <v>0</v>
          </cell>
          <cell r="CE315">
            <v>0</v>
          </cell>
          <cell r="CF315">
            <v>0</v>
          </cell>
          <cell r="CG315">
            <v>0</v>
          </cell>
          <cell r="CH315">
            <v>0</v>
          </cell>
          <cell r="CI315">
            <v>0</v>
          </cell>
          <cell r="CJ315">
            <v>0</v>
          </cell>
          <cell r="CK315">
            <v>0</v>
          </cell>
          <cell r="CL315">
            <v>0</v>
          </cell>
          <cell r="CM315">
            <v>0</v>
          </cell>
          <cell r="CN315">
            <v>0</v>
          </cell>
          <cell r="CO315">
            <v>0</v>
          </cell>
          <cell r="CP315">
            <v>0</v>
          </cell>
          <cell r="CQ315">
            <v>0</v>
          </cell>
          <cell r="CR315">
            <v>0</v>
          </cell>
          <cell r="CS315">
            <v>0</v>
          </cell>
          <cell r="CT315">
            <v>0</v>
          </cell>
          <cell r="CU315">
            <v>0</v>
          </cell>
          <cell r="CV315">
            <v>0</v>
          </cell>
          <cell r="CW315">
            <v>0</v>
          </cell>
          <cell r="CX315">
            <v>0</v>
          </cell>
          <cell r="CY315">
            <v>0</v>
          </cell>
          <cell r="CZ315">
            <v>0</v>
          </cell>
          <cell r="DA315">
            <v>0</v>
          </cell>
          <cell r="DB315">
            <v>0</v>
          </cell>
          <cell r="DC315">
            <v>0</v>
          </cell>
          <cell r="DD315">
            <v>0</v>
          </cell>
          <cell r="DE315">
            <v>0</v>
          </cell>
          <cell r="DF315">
            <v>0</v>
          </cell>
          <cell r="DG315">
            <v>0</v>
          </cell>
          <cell r="DH315">
            <v>0</v>
          </cell>
          <cell r="DI315">
            <v>0</v>
          </cell>
          <cell r="DJ315">
            <v>0</v>
          </cell>
          <cell r="DK315">
            <v>0</v>
          </cell>
          <cell r="DL315">
            <v>0</v>
          </cell>
          <cell r="DM315">
            <v>0</v>
          </cell>
          <cell r="DN315">
            <v>0</v>
          </cell>
          <cell r="DO315">
            <v>0</v>
          </cell>
          <cell r="DP315">
            <v>0</v>
          </cell>
          <cell r="DQ315">
            <v>0</v>
          </cell>
          <cell r="DR315">
            <v>0</v>
          </cell>
          <cell r="DS315">
            <v>0</v>
          </cell>
          <cell r="DT315">
            <v>0</v>
          </cell>
          <cell r="DU315">
            <v>0</v>
          </cell>
          <cell r="DV315">
            <v>0</v>
          </cell>
          <cell r="DW315">
            <v>0</v>
          </cell>
          <cell r="DX315">
            <v>0</v>
          </cell>
          <cell r="DY315">
            <v>0</v>
          </cell>
          <cell r="DZ315">
            <v>0</v>
          </cell>
          <cell r="EA315">
            <v>0</v>
          </cell>
          <cell r="EB315">
            <v>0</v>
          </cell>
          <cell r="EC315">
            <v>0</v>
          </cell>
          <cell r="ED315">
            <v>0</v>
          </cell>
          <cell r="EE315">
            <v>0</v>
          </cell>
          <cell r="EF315">
            <v>0</v>
          </cell>
          <cell r="EG315">
            <v>0</v>
          </cell>
          <cell r="EH315">
            <v>0</v>
          </cell>
          <cell r="EI315">
            <v>0</v>
          </cell>
          <cell r="EJ315">
            <v>0</v>
          </cell>
          <cell r="EK315">
            <v>0</v>
          </cell>
          <cell r="EL315">
            <v>0</v>
          </cell>
          <cell r="EM315">
            <v>0</v>
          </cell>
          <cell r="EN315">
            <v>0</v>
          </cell>
          <cell r="EO315">
            <v>0</v>
          </cell>
          <cell r="EP315">
            <v>0</v>
          </cell>
          <cell r="EQ315">
            <v>0</v>
          </cell>
          <cell r="ER315">
            <v>0</v>
          </cell>
          <cell r="ES315">
            <v>0</v>
          </cell>
          <cell r="ET315">
            <v>0</v>
          </cell>
          <cell r="EU315">
            <v>0</v>
          </cell>
          <cell r="EV315">
            <v>0</v>
          </cell>
          <cell r="EW315">
            <v>0</v>
          </cell>
          <cell r="EX315">
            <v>0</v>
          </cell>
          <cell r="EY315">
            <v>0</v>
          </cell>
          <cell r="EZ315">
            <v>0</v>
          </cell>
          <cell r="FA315">
            <v>0</v>
          </cell>
          <cell r="FB315">
            <v>0</v>
          </cell>
          <cell r="FC315">
            <v>0</v>
          </cell>
          <cell r="FD315">
            <v>0</v>
          </cell>
          <cell r="FE315">
            <v>0</v>
          </cell>
          <cell r="FF315">
            <v>0</v>
          </cell>
          <cell r="FG315">
            <v>0</v>
          </cell>
          <cell r="FH315">
            <v>0</v>
          </cell>
          <cell r="FI315">
            <v>0</v>
          </cell>
          <cell r="FJ315">
            <v>0</v>
          </cell>
          <cell r="FK315">
            <v>0</v>
          </cell>
          <cell r="FL315">
            <v>0</v>
          </cell>
          <cell r="FM315">
            <v>0</v>
          </cell>
          <cell r="FN315">
            <v>0</v>
          </cell>
          <cell r="FO315">
            <v>0</v>
          </cell>
          <cell r="FP315">
            <v>0</v>
          </cell>
          <cell r="FQ315">
            <v>0</v>
          </cell>
          <cell r="FR315">
            <v>0</v>
          </cell>
          <cell r="FS315">
            <v>0</v>
          </cell>
          <cell r="FT315">
            <v>0</v>
          </cell>
          <cell r="FU315">
            <v>0</v>
          </cell>
          <cell r="FV315">
            <v>0</v>
          </cell>
          <cell r="FW315">
            <v>0</v>
          </cell>
          <cell r="FX315">
            <v>0</v>
          </cell>
          <cell r="FY315">
            <v>0</v>
          </cell>
          <cell r="FZ315">
            <v>0</v>
          </cell>
          <cell r="GA315">
            <v>0</v>
          </cell>
          <cell r="GB315">
            <v>0</v>
          </cell>
          <cell r="GC315">
            <v>0</v>
          </cell>
          <cell r="GD315">
            <v>0</v>
          </cell>
          <cell r="GE315">
            <v>0</v>
          </cell>
          <cell r="GF315">
            <v>0</v>
          </cell>
          <cell r="GG315">
            <v>0</v>
          </cell>
          <cell r="GH315">
            <v>0</v>
          </cell>
          <cell r="GI315">
            <v>0</v>
          </cell>
          <cell r="GJ315">
            <v>0</v>
          </cell>
          <cell r="GK315">
            <v>0</v>
          </cell>
          <cell r="GL315">
            <v>0</v>
          </cell>
          <cell r="GM315">
            <v>0</v>
          </cell>
          <cell r="GN315">
            <v>0</v>
          </cell>
          <cell r="GO315">
            <v>0</v>
          </cell>
          <cell r="GP315">
            <v>0</v>
          </cell>
          <cell r="GQ315">
            <v>0</v>
          </cell>
          <cell r="GR315">
            <v>0</v>
          </cell>
          <cell r="GS315">
            <v>0</v>
          </cell>
          <cell r="GT315">
            <v>0</v>
          </cell>
          <cell r="GU315">
            <v>0</v>
          </cell>
          <cell r="GV315">
            <v>0</v>
          </cell>
          <cell r="GW315">
            <v>0</v>
          </cell>
          <cell r="GX315">
            <v>0</v>
          </cell>
          <cell r="GY315">
            <v>0</v>
          </cell>
          <cell r="GZ315">
            <v>0</v>
          </cell>
          <cell r="HA315">
            <v>0</v>
          </cell>
          <cell r="HB315">
            <v>0</v>
          </cell>
          <cell r="HC315">
            <v>0</v>
          </cell>
          <cell r="HD315">
            <v>0</v>
          </cell>
          <cell r="HE315">
            <v>0</v>
          </cell>
          <cell r="HF315">
            <v>0</v>
          </cell>
          <cell r="HG315">
            <v>0</v>
          </cell>
          <cell r="HH315">
            <v>0</v>
          </cell>
          <cell r="HI315">
            <v>0</v>
          </cell>
          <cell r="HJ315">
            <v>0</v>
          </cell>
          <cell r="HK315">
            <v>0</v>
          </cell>
          <cell r="HL315">
            <v>0</v>
          </cell>
          <cell r="HM315">
            <v>0</v>
          </cell>
          <cell r="HN315">
            <v>0</v>
          </cell>
          <cell r="HO315">
            <v>0</v>
          </cell>
          <cell r="HP315">
            <v>0</v>
          </cell>
          <cell r="HQ315">
            <v>0</v>
          </cell>
          <cell r="HR315">
            <v>0</v>
          </cell>
          <cell r="HS315">
            <v>0</v>
          </cell>
          <cell r="HT315">
            <v>0</v>
          </cell>
          <cell r="HU315">
            <v>0</v>
          </cell>
          <cell r="HV315">
            <v>0</v>
          </cell>
          <cell r="HW315">
            <v>0</v>
          </cell>
          <cell r="HX315">
            <v>0</v>
          </cell>
          <cell r="HY315">
            <v>0</v>
          </cell>
          <cell r="HZ315">
            <v>0</v>
          </cell>
          <cell r="IA315">
            <v>0</v>
          </cell>
          <cell r="IB315">
            <v>0</v>
          </cell>
          <cell r="IC315">
            <v>0</v>
          </cell>
          <cell r="ID315">
            <v>0</v>
          </cell>
          <cell r="IE315">
            <v>0</v>
          </cell>
          <cell r="IF315">
            <v>0</v>
          </cell>
          <cell r="IG315">
            <v>0</v>
          </cell>
          <cell r="IH315">
            <v>0</v>
          </cell>
          <cell r="II315">
            <v>0</v>
          </cell>
          <cell r="IJ315">
            <v>0</v>
          </cell>
          <cell r="IK315">
            <v>0</v>
          </cell>
          <cell r="IL315">
            <v>0</v>
          </cell>
          <cell r="IM315">
            <v>0</v>
          </cell>
          <cell r="IN315">
            <v>0</v>
          </cell>
          <cell r="IO315">
            <v>0</v>
          </cell>
          <cell r="IP315">
            <v>0</v>
          </cell>
          <cell r="IQ315">
            <v>0</v>
          </cell>
          <cell r="IR315">
            <v>0</v>
          </cell>
          <cell r="IS315">
            <v>0</v>
          </cell>
          <cell r="IT315">
            <v>0</v>
          </cell>
          <cell r="IU315">
            <v>0</v>
          </cell>
          <cell r="IV315">
            <v>0</v>
          </cell>
          <cell r="IW315">
            <v>0</v>
          </cell>
          <cell r="IX315">
            <v>0</v>
          </cell>
          <cell r="IY315">
            <v>0</v>
          </cell>
          <cell r="IZ315">
            <v>0</v>
          </cell>
          <cell r="JA315">
            <v>0</v>
          </cell>
          <cell r="JB315">
            <v>0</v>
          </cell>
          <cell r="JC315">
            <v>0</v>
          </cell>
          <cell r="JD315">
            <v>0</v>
          </cell>
          <cell r="JE315">
            <v>0</v>
          </cell>
          <cell r="JF315">
            <v>0</v>
          </cell>
          <cell r="JG315">
            <v>0</v>
          </cell>
          <cell r="JH315">
            <v>0</v>
          </cell>
          <cell r="JI315">
            <v>0</v>
          </cell>
          <cell r="JJ315">
            <v>0</v>
          </cell>
          <cell r="JK315">
            <v>0</v>
          </cell>
          <cell r="JL315">
            <v>0</v>
          </cell>
          <cell r="JM315">
            <v>0</v>
          </cell>
          <cell r="JN315">
            <v>0</v>
          </cell>
          <cell r="JO315">
            <v>0</v>
          </cell>
          <cell r="JP315">
            <v>0</v>
          </cell>
          <cell r="JQ315">
            <v>0</v>
          </cell>
        </row>
        <row r="316"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0</v>
          </cell>
          <cell r="R316">
            <v>0</v>
          </cell>
          <cell r="S316">
            <v>0</v>
          </cell>
          <cell r="T316">
            <v>0</v>
          </cell>
          <cell r="U316">
            <v>0</v>
          </cell>
          <cell r="V316">
            <v>0</v>
          </cell>
          <cell r="W316">
            <v>0</v>
          </cell>
          <cell r="X316">
            <v>0</v>
          </cell>
          <cell r="Y316">
            <v>0</v>
          </cell>
          <cell r="Z316">
            <v>0</v>
          </cell>
          <cell r="AA316">
            <v>0</v>
          </cell>
          <cell r="AB316">
            <v>0</v>
          </cell>
          <cell r="AC316">
            <v>0</v>
          </cell>
          <cell r="AD316">
            <v>0</v>
          </cell>
          <cell r="AE316">
            <v>0</v>
          </cell>
          <cell r="AF316">
            <v>0</v>
          </cell>
          <cell r="AG316">
            <v>0</v>
          </cell>
          <cell r="AH316">
            <v>0</v>
          </cell>
          <cell r="AI316">
            <v>0</v>
          </cell>
          <cell r="AJ316">
            <v>0</v>
          </cell>
          <cell r="AK316">
            <v>0</v>
          </cell>
          <cell r="AL316">
            <v>0</v>
          </cell>
          <cell r="AM316">
            <v>0</v>
          </cell>
          <cell r="AN316">
            <v>0</v>
          </cell>
          <cell r="AO316">
            <v>0</v>
          </cell>
          <cell r="AP316">
            <v>0</v>
          </cell>
          <cell r="AQ316">
            <v>0</v>
          </cell>
          <cell r="AR316">
            <v>0</v>
          </cell>
          <cell r="AS316">
            <v>0</v>
          </cell>
          <cell r="AT316">
            <v>0</v>
          </cell>
          <cell r="AU316">
            <v>0</v>
          </cell>
          <cell r="AV316">
            <v>0</v>
          </cell>
          <cell r="AW316">
            <v>0</v>
          </cell>
          <cell r="AX316">
            <v>0</v>
          </cell>
          <cell r="AY316">
            <v>0</v>
          </cell>
          <cell r="AZ316">
            <v>0</v>
          </cell>
          <cell r="BA316">
            <v>0</v>
          </cell>
          <cell r="BB316">
            <v>0</v>
          </cell>
          <cell r="BC316">
            <v>0</v>
          </cell>
          <cell r="BD316">
            <v>0</v>
          </cell>
          <cell r="BE316">
            <v>0</v>
          </cell>
          <cell r="BF316">
            <v>0</v>
          </cell>
          <cell r="BG316">
            <v>0</v>
          </cell>
          <cell r="BH316">
            <v>0</v>
          </cell>
          <cell r="BI316">
            <v>0</v>
          </cell>
          <cell r="BJ316">
            <v>0</v>
          </cell>
          <cell r="BK316">
            <v>0</v>
          </cell>
          <cell r="BL316">
            <v>0</v>
          </cell>
          <cell r="BM316">
            <v>0</v>
          </cell>
          <cell r="BN316">
            <v>0</v>
          </cell>
          <cell r="BO316">
            <v>0</v>
          </cell>
          <cell r="BP316">
            <v>0</v>
          </cell>
          <cell r="BQ316">
            <v>0</v>
          </cell>
          <cell r="BR316">
            <v>0</v>
          </cell>
          <cell r="BS316">
            <v>0</v>
          </cell>
          <cell r="BT316">
            <v>0</v>
          </cell>
          <cell r="BU316">
            <v>0</v>
          </cell>
          <cell r="BV316">
            <v>0</v>
          </cell>
          <cell r="BW316">
            <v>0</v>
          </cell>
          <cell r="BX316">
            <v>0</v>
          </cell>
          <cell r="BY316">
            <v>0</v>
          </cell>
          <cell r="BZ316">
            <v>0</v>
          </cell>
          <cell r="CA316">
            <v>0</v>
          </cell>
          <cell r="CB316">
            <v>0</v>
          </cell>
          <cell r="CC316">
            <v>0</v>
          </cell>
          <cell r="CD316">
            <v>0</v>
          </cell>
          <cell r="CE316">
            <v>0</v>
          </cell>
          <cell r="CF316">
            <v>0</v>
          </cell>
          <cell r="CG316">
            <v>0</v>
          </cell>
          <cell r="CH316">
            <v>0</v>
          </cell>
          <cell r="CI316">
            <v>0</v>
          </cell>
          <cell r="CJ316">
            <v>0</v>
          </cell>
          <cell r="CK316">
            <v>0</v>
          </cell>
          <cell r="CL316">
            <v>0</v>
          </cell>
          <cell r="CM316">
            <v>0</v>
          </cell>
          <cell r="CN316">
            <v>0</v>
          </cell>
          <cell r="CO316">
            <v>0</v>
          </cell>
          <cell r="CP316">
            <v>0</v>
          </cell>
          <cell r="CQ316">
            <v>0</v>
          </cell>
          <cell r="CR316">
            <v>0</v>
          </cell>
          <cell r="CS316">
            <v>0</v>
          </cell>
          <cell r="CT316">
            <v>0</v>
          </cell>
          <cell r="CU316">
            <v>0</v>
          </cell>
          <cell r="CV316">
            <v>0</v>
          </cell>
          <cell r="CW316">
            <v>0</v>
          </cell>
          <cell r="CX316">
            <v>0</v>
          </cell>
          <cell r="CY316">
            <v>0</v>
          </cell>
          <cell r="CZ316">
            <v>0</v>
          </cell>
          <cell r="DA316">
            <v>0</v>
          </cell>
          <cell r="DB316">
            <v>0</v>
          </cell>
          <cell r="DC316">
            <v>0</v>
          </cell>
          <cell r="DD316">
            <v>0</v>
          </cell>
          <cell r="DE316">
            <v>0</v>
          </cell>
          <cell r="DF316">
            <v>0</v>
          </cell>
          <cell r="DG316">
            <v>0</v>
          </cell>
          <cell r="DH316">
            <v>0</v>
          </cell>
          <cell r="DI316">
            <v>0</v>
          </cell>
          <cell r="DJ316">
            <v>0</v>
          </cell>
          <cell r="DK316">
            <v>0</v>
          </cell>
          <cell r="DL316">
            <v>0</v>
          </cell>
          <cell r="DM316">
            <v>0</v>
          </cell>
          <cell r="DN316">
            <v>0</v>
          </cell>
          <cell r="DO316">
            <v>0</v>
          </cell>
          <cell r="DP316">
            <v>0</v>
          </cell>
          <cell r="DQ316">
            <v>0</v>
          </cell>
          <cell r="DR316">
            <v>0</v>
          </cell>
          <cell r="DS316">
            <v>0</v>
          </cell>
          <cell r="DT316">
            <v>0</v>
          </cell>
          <cell r="DU316">
            <v>0</v>
          </cell>
          <cell r="DV316">
            <v>0</v>
          </cell>
          <cell r="DW316">
            <v>0</v>
          </cell>
          <cell r="DX316">
            <v>0</v>
          </cell>
          <cell r="DY316">
            <v>0</v>
          </cell>
          <cell r="DZ316">
            <v>0</v>
          </cell>
          <cell r="EA316">
            <v>0</v>
          </cell>
          <cell r="EB316">
            <v>0</v>
          </cell>
          <cell r="EC316">
            <v>0</v>
          </cell>
          <cell r="ED316">
            <v>0</v>
          </cell>
          <cell r="EE316">
            <v>0</v>
          </cell>
          <cell r="EF316">
            <v>0</v>
          </cell>
          <cell r="EG316">
            <v>0</v>
          </cell>
          <cell r="EH316">
            <v>0</v>
          </cell>
          <cell r="EI316">
            <v>0</v>
          </cell>
          <cell r="EJ316">
            <v>0</v>
          </cell>
          <cell r="EK316">
            <v>0</v>
          </cell>
          <cell r="EL316">
            <v>0</v>
          </cell>
          <cell r="EM316">
            <v>0</v>
          </cell>
          <cell r="EN316">
            <v>0</v>
          </cell>
          <cell r="EO316">
            <v>0</v>
          </cell>
          <cell r="EP316">
            <v>0</v>
          </cell>
          <cell r="EQ316">
            <v>0</v>
          </cell>
          <cell r="ER316">
            <v>0</v>
          </cell>
          <cell r="ES316">
            <v>0</v>
          </cell>
          <cell r="ET316">
            <v>0</v>
          </cell>
          <cell r="EU316">
            <v>0</v>
          </cell>
          <cell r="EV316">
            <v>0</v>
          </cell>
          <cell r="EW316">
            <v>0</v>
          </cell>
          <cell r="EX316">
            <v>0</v>
          </cell>
          <cell r="EY316">
            <v>0</v>
          </cell>
          <cell r="EZ316">
            <v>0</v>
          </cell>
          <cell r="FA316">
            <v>0</v>
          </cell>
          <cell r="FB316">
            <v>0</v>
          </cell>
          <cell r="FC316">
            <v>0</v>
          </cell>
          <cell r="FD316">
            <v>0</v>
          </cell>
          <cell r="FE316">
            <v>0</v>
          </cell>
          <cell r="FF316">
            <v>0</v>
          </cell>
          <cell r="FG316">
            <v>0</v>
          </cell>
          <cell r="FH316">
            <v>0</v>
          </cell>
          <cell r="FI316">
            <v>0</v>
          </cell>
          <cell r="FJ316">
            <v>0</v>
          </cell>
          <cell r="FK316">
            <v>0</v>
          </cell>
          <cell r="FL316">
            <v>0</v>
          </cell>
          <cell r="FM316">
            <v>0</v>
          </cell>
          <cell r="FN316">
            <v>0</v>
          </cell>
          <cell r="FO316">
            <v>0</v>
          </cell>
          <cell r="FP316">
            <v>0</v>
          </cell>
          <cell r="FQ316">
            <v>0</v>
          </cell>
          <cell r="FR316">
            <v>0</v>
          </cell>
          <cell r="FS316">
            <v>0</v>
          </cell>
          <cell r="FT316">
            <v>0</v>
          </cell>
          <cell r="FU316">
            <v>0</v>
          </cell>
          <cell r="FV316">
            <v>0</v>
          </cell>
          <cell r="FW316">
            <v>0</v>
          </cell>
          <cell r="FX316">
            <v>0</v>
          </cell>
          <cell r="FY316">
            <v>0</v>
          </cell>
          <cell r="FZ316">
            <v>0</v>
          </cell>
          <cell r="GA316">
            <v>0</v>
          </cell>
          <cell r="GB316">
            <v>0</v>
          </cell>
          <cell r="GC316">
            <v>0</v>
          </cell>
          <cell r="GD316">
            <v>0</v>
          </cell>
          <cell r="GE316">
            <v>0</v>
          </cell>
          <cell r="GF316">
            <v>0</v>
          </cell>
          <cell r="GG316">
            <v>0</v>
          </cell>
          <cell r="GH316">
            <v>0</v>
          </cell>
          <cell r="GI316">
            <v>0</v>
          </cell>
          <cell r="GJ316">
            <v>0</v>
          </cell>
          <cell r="GK316">
            <v>0</v>
          </cell>
          <cell r="GL316">
            <v>0</v>
          </cell>
          <cell r="GM316">
            <v>0</v>
          </cell>
          <cell r="GN316">
            <v>0</v>
          </cell>
          <cell r="GO316">
            <v>0</v>
          </cell>
          <cell r="GP316">
            <v>0</v>
          </cell>
          <cell r="GQ316">
            <v>0</v>
          </cell>
          <cell r="GR316">
            <v>0</v>
          </cell>
          <cell r="GS316">
            <v>0</v>
          </cell>
          <cell r="GT316">
            <v>0</v>
          </cell>
          <cell r="GU316">
            <v>0</v>
          </cell>
          <cell r="GV316">
            <v>0</v>
          </cell>
          <cell r="GW316">
            <v>0</v>
          </cell>
          <cell r="GX316">
            <v>0</v>
          </cell>
          <cell r="GY316">
            <v>0</v>
          </cell>
          <cell r="GZ316">
            <v>0</v>
          </cell>
          <cell r="HA316">
            <v>0</v>
          </cell>
          <cell r="HB316">
            <v>0</v>
          </cell>
          <cell r="HC316">
            <v>0</v>
          </cell>
          <cell r="HD316">
            <v>0</v>
          </cell>
          <cell r="HE316">
            <v>0</v>
          </cell>
          <cell r="HF316">
            <v>0</v>
          </cell>
          <cell r="HG316">
            <v>0</v>
          </cell>
          <cell r="HH316">
            <v>0</v>
          </cell>
          <cell r="HI316">
            <v>0</v>
          </cell>
          <cell r="HJ316">
            <v>0</v>
          </cell>
          <cell r="HK316">
            <v>0</v>
          </cell>
          <cell r="HL316">
            <v>0</v>
          </cell>
          <cell r="HM316">
            <v>0</v>
          </cell>
          <cell r="HN316">
            <v>0</v>
          </cell>
          <cell r="HO316">
            <v>0</v>
          </cell>
          <cell r="HP316">
            <v>0</v>
          </cell>
          <cell r="HQ316">
            <v>0</v>
          </cell>
          <cell r="HR316">
            <v>0</v>
          </cell>
          <cell r="HS316">
            <v>0</v>
          </cell>
          <cell r="HT316">
            <v>0</v>
          </cell>
          <cell r="HU316">
            <v>0</v>
          </cell>
          <cell r="HV316">
            <v>0</v>
          </cell>
          <cell r="HW316">
            <v>0</v>
          </cell>
          <cell r="HX316">
            <v>0</v>
          </cell>
          <cell r="HY316">
            <v>0</v>
          </cell>
          <cell r="HZ316">
            <v>0</v>
          </cell>
          <cell r="IA316">
            <v>0</v>
          </cell>
          <cell r="IB316">
            <v>0</v>
          </cell>
          <cell r="IC316">
            <v>0</v>
          </cell>
          <cell r="ID316">
            <v>0</v>
          </cell>
          <cell r="IE316">
            <v>0</v>
          </cell>
          <cell r="IF316">
            <v>0</v>
          </cell>
          <cell r="IG316">
            <v>0</v>
          </cell>
          <cell r="IH316">
            <v>0</v>
          </cell>
          <cell r="II316">
            <v>0</v>
          </cell>
          <cell r="IJ316">
            <v>0</v>
          </cell>
          <cell r="IK316">
            <v>0</v>
          </cell>
          <cell r="IL316">
            <v>0</v>
          </cell>
          <cell r="IM316">
            <v>0</v>
          </cell>
          <cell r="IN316">
            <v>0</v>
          </cell>
          <cell r="IO316">
            <v>0</v>
          </cell>
          <cell r="IP316">
            <v>0</v>
          </cell>
          <cell r="IQ316">
            <v>0</v>
          </cell>
          <cell r="IR316">
            <v>0</v>
          </cell>
          <cell r="IS316">
            <v>0</v>
          </cell>
          <cell r="IT316">
            <v>0</v>
          </cell>
          <cell r="IU316">
            <v>0</v>
          </cell>
          <cell r="IV316">
            <v>0</v>
          </cell>
          <cell r="IW316">
            <v>0</v>
          </cell>
          <cell r="IX316">
            <v>0</v>
          </cell>
          <cell r="IY316">
            <v>0</v>
          </cell>
          <cell r="IZ316">
            <v>0</v>
          </cell>
          <cell r="JA316">
            <v>0</v>
          </cell>
          <cell r="JB316">
            <v>0</v>
          </cell>
          <cell r="JC316">
            <v>0</v>
          </cell>
          <cell r="JD316">
            <v>0</v>
          </cell>
          <cell r="JE316">
            <v>0</v>
          </cell>
          <cell r="JF316">
            <v>0</v>
          </cell>
          <cell r="JG316">
            <v>0</v>
          </cell>
          <cell r="JH316">
            <v>0</v>
          </cell>
          <cell r="JI316">
            <v>0</v>
          </cell>
          <cell r="JJ316">
            <v>0</v>
          </cell>
          <cell r="JK316">
            <v>0</v>
          </cell>
          <cell r="JL316">
            <v>0</v>
          </cell>
          <cell r="JM316">
            <v>0</v>
          </cell>
          <cell r="JN316">
            <v>0</v>
          </cell>
          <cell r="JO316">
            <v>0</v>
          </cell>
          <cell r="JP316">
            <v>0</v>
          </cell>
          <cell r="JQ316">
            <v>0</v>
          </cell>
        </row>
        <row r="318">
          <cell r="F318">
            <v>0</v>
          </cell>
          <cell r="G318">
            <v>0</v>
          </cell>
          <cell r="H318">
            <v>0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0</v>
          </cell>
          <cell r="R318">
            <v>0</v>
          </cell>
          <cell r="S318">
            <v>0</v>
          </cell>
          <cell r="T318">
            <v>0</v>
          </cell>
          <cell r="U318">
            <v>0</v>
          </cell>
          <cell r="V318">
            <v>0</v>
          </cell>
          <cell r="W318">
            <v>0</v>
          </cell>
          <cell r="X318">
            <v>0</v>
          </cell>
          <cell r="Y318">
            <v>0</v>
          </cell>
          <cell r="Z318">
            <v>0</v>
          </cell>
          <cell r="AA318">
            <v>0</v>
          </cell>
          <cell r="AB318">
            <v>0</v>
          </cell>
          <cell r="AC318">
            <v>0</v>
          </cell>
          <cell r="AD318">
            <v>0</v>
          </cell>
          <cell r="AE318">
            <v>0</v>
          </cell>
          <cell r="AF318">
            <v>0</v>
          </cell>
          <cell r="AG318">
            <v>0</v>
          </cell>
          <cell r="AH318">
            <v>0</v>
          </cell>
          <cell r="AI318">
            <v>0</v>
          </cell>
          <cell r="AJ318">
            <v>0</v>
          </cell>
          <cell r="AK318">
            <v>0</v>
          </cell>
          <cell r="AL318">
            <v>0</v>
          </cell>
          <cell r="AM318">
            <v>0</v>
          </cell>
          <cell r="AN318">
            <v>0</v>
          </cell>
          <cell r="AO318">
            <v>0</v>
          </cell>
          <cell r="AP318">
            <v>0</v>
          </cell>
          <cell r="AQ318">
            <v>0</v>
          </cell>
          <cell r="AR318">
            <v>0</v>
          </cell>
          <cell r="AS318">
            <v>0</v>
          </cell>
          <cell r="AT318">
            <v>0</v>
          </cell>
          <cell r="AU318">
            <v>0</v>
          </cell>
          <cell r="AV318">
            <v>0</v>
          </cell>
          <cell r="AW318">
            <v>0</v>
          </cell>
          <cell r="AX318">
            <v>0</v>
          </cell>
          <cell r="AY318">
            <v>0</v>
          </cell>
          <cell r="AZ318">
            <v>0</v>
          </cell>
          <cell r="BA318">
            <v>0</v>
          </cell>
          <cell r="BB318">
            <v>0</v>
          </cell>
          <cell r="BC318">
            <v>0</v>
          </cell>
          <cell r="BD318">
            <v>0</v>
          </cell>
          <cell r="BE318">
            <v>0</v>
          </cell>
          <cell r="BF318">
            <v>0</v>
          </cell>
          <cell r="BG318">
            <v>0</v>
          </cell>
          <cell r="BH318">
            <v>0</v>
          </cell>
          <cell r="BI318">
            <v>0</v>
          </cell>
          <cell r="BJ318">
            <v>0</v>
          </cell>
          <cell r="BK318">
            <v>0</v>
          </cell>
          <cell r="BL318">
            <v>0</v>
          </cell>
          <cell r="BM318">
            <v>0</v>
          </cell>
          <cell r="BN318">
            <v>0</v>
          </cell>
          <cell r="BO318">
            <v>0</v>
          </cell>
          <cell r="BP318">
            <v>0</v>
          </cell>
          <cell r="BQ318">
            <v>0</v>
          </cell>
          <cell r="BR318">
            <v>0</v>
          </cell>
          <cell r="BS318">
            <v>0</v>
          </cell>
          <cell r="BT318">
            <v>0</v>
          </cell>
          <cell r="BU318">
            <v>0</v>
          </cell>
          <cell r="BV318">
            <v>0</v>
          </cell>
          <cell r="BW318">
            <v>0</v>
          </cell>
          <cell r="BX318">
            <v>0</v>
          </cell>
          <cell r="BY318">
            <v>0</v>
          </cell>
          <cell r="BZ318">
            <v>0</v>
          </cell>
          <cell r="CA318">
            <v>0</v>
          </cell>
          <cell r="CB318">
            <v>0</v>
          </cell>
          <cell r="CC318">
            <v>0</v>
          </cell>
          <cell r="CD318">
            <v>0</v>
          </cell>
          <cell r="CE318">
            <v>0</v>
          </cell>
          <cell r="CF318">
            <v>0</v>
          </cell>
          <cell r="CG318">
            <v>0</v>
          </cell>
          <cell r="CH318">
            <v>0</v>
          </cell>
          <cell r="CI318">
            <v>0</v>
          </cell>
          <cell r="CJ318">
            <v>0</v>
          </cell>
          <cell r="CK318">
            <v>0</v>
          </cell>
          <cell r="CL318">
            <v>0</v>
          </cell>
          <cell r="CM318">
            <v>0</v>
          </cell>
          <cell r="CN318">
            <v>0</v>
          </cell>
          <cell r="CO318">
            <v>0</v>
          </cell>
          <cell r="CP318">
            <v>0</v>
          </cell>
          <cell r="CQ318">
            <v>0</v>
          </cell>
          <cell r="CR318">
            <v>0</v>
          </cell>
          <cell r="CS318">
            <v>0</v>
          </cell>
          <cell r="CT318">
            <v>0</v>
          </cell>
          <cell r="CU318">
            <v>0</v>
          </cell>
          <cell r="CV318">
            <v>0</v>
          </cell>
          <cell r="CW318">
            <v>0</v>
          </cell>
          <cell r="CX318">
            <v>0</v>
          </cell>
          <cell r="CY318">
            <v>0</v>
          </cell>
          <cell r="CZ318">
            <v>0</v>
          </cell>
          <cell r="DA318">
            <v>0</v>
          </cell>
          <cell r="DB318">
            <v>0</v>
          </cell>
          <cell r="DC318">
            <v>0</v>
          </cell>
          <cell r="DD318">
            <v>0</v>
          </cell>
          <cell r="DE318">
            <v>0</v>
          </cell>
          <cell r="DF318">
            <v>0</v>
          </cell>
          <cell r="DG318">
            <v>0</v>
          </cell>
          <cell r="DH318">
            <v>0</v>
          </cell>
          <cell r="DI318">
            <v>0</v>
          </cell>
          <cell r="DJ318">
            <v>0</v>
          </cell>
          <cell r="DK318">
            <v>0</v>
          </cell>
          <cell r="DL318">
            <v>0</v>
          </cell>
          <cell r="DM318">
            <v>0</v>
          </cell>
          <cell r="DN318">
            <v>0</v>
          </cell>
          <cell r="DO318">
            <v>0</v>
          </cell>
          <cell r="DP318">
            <v>0</v>
          </cell>
          <cell r="DQ318">
            <v>0</v>
          </cell>
          <cell r="DR318">
            <v>0</v>
          </cell>
          <cell r="DS318">
            <v>0</v>
          </cell>
          <cell r="DT318">
            <v>0</v>
          </cell>
          <cell r="DU318">
            <v>0</v>
          </cell>
          <cell r="DV318">
            <v>0</v>
          </cell>
          <cell r="DW318">
            <v>0</v>
          </cell>
          <cell r="DX318">
            <v>0</v>
          </cell>
          <cell r="DY318">
            <v>0</v>
          </cell>
          <cell r="DZ318">
            <v>0</v>
          </cell>
          <cell r="EA318">
            <v>0</v>
          </cell>
          <cell r="EB318">
            <v>0</v>
          </cell>
          <cell r="EC318">
            <v>0</v>
          </cell>
          <cell r="ED318">
            <v>0</v>
          </cell>
          <cell r="EE318">
            <v>0</v>
          </cell>
          <cell r="EF318">
            <v>0</v>
          </cell>
          <cell r="EG318">
            <v>0</v>
          </cell>
          <cell r="EH318">
            <v>0</v>
          </cell>
          <cell r="EI318">
            <v>0</v>
          </cell>
          <cell r="EJ318">
            <v>0</v>
          </cell>
          <cell r="EK318">
            <v>0</v>
          </cell>
          <cell r="EL318">
            <v>0</v>
          </cell>
          <cell r="EM318">
            <v>0</v>
          </cell>
          <cell r="EN318">
            <v>0</v>
          </cell>
          <cell r="EO318">
            <v>0</v>
          </cell>
          <cell r="EP318">
            <v>0</v>
          </cell>
          <cell r="EQ318">
            <v>0</v>
          </cell>
          <cell r="ER318">
            <v>0</v>
          </cell>
          <cell r="ES318">
            <v>0</v>
          </cell>
          <cell r="ET318">
            <v>0</v>
          </cell>
          <cell r="EU318">
            <v>0</v>
          </cell>
          <cell r="EV318">
            <v>0</v>
          </cell>
          <cell r="EW318">
            <v>0</v>
          </cell>
          <cell r="EX318">
            <v>0</v>
          </cell>
          <cell r="EY318">
            <v>0</v>
          </cell>
          <cell r="EZ318">
            <v>0</v>
          </cell>
          <cell r="FA318">
            <v>0</v>
          </cell>
          <cell r="FB318">
            <v>0</v>
          </cell>
          <cell r="FC318">
            <v>0</v>
          </cell>
          <cell r="FD318">
            <v>0</v>
          </cell>
          <cell r="FE318">
            <v>0</v>
          </cell>
          <cell r="FF318">
            <v>0</v>
          </cell>
          <cell r="FG318">
            <v>0</v>
          </cell>
          <cell r="FH318">
            <v>0</v>
          </cell>
          <cell r="FI318">
            <v>0</v>
          </cell>
          <cell r="FJ318">
            <v>0</v>
          </cell>
          <cell r="FK318">
            <v>0</v>
          </cell>
          <cell r="FL318">
            <v>0</v>
          </cell>
          <cell r="FM318">
            <v>0</v>
          </cell>
          <cell r="FN318">
            <v>0</v>
          </cell>
          <cell r="FO318">
            <v>0</v>
          </cell>
          <cell r="FP318">
            <v>0</v>
          </cell>
          <cell r="FQ318">
            <v>0</v>
          </cell>
          <cell r="FR318">
            <v>0</v>
          </cell>
          <cell r="FS318">
            <v>0</v>
          </cell>
          <cell r="FT318">
            <v>0</v>
          </cell>
          <cell r="FU318">
            <v>0</v>
          </cell>
          <cell r="FV318">
            <v>0</v>
          </cell>
          <cell r="FW318">
            <v>0</v>
          </cell>
          <cell r="FX318">
            <v>0</v>
          </cell>
          <cell r="FY318">
            <v>0</v>
          </cell>
          <cell r="FZ318">
            <v>0</v>
          </cell>
          <cell r="GA318">
            <v>0</v>
          </cell>
          <cell r="GB318">
            <v>0</v>
          </cell>
          <cell r="GC318">
            <v>0</v>
          </cell>
          <cell r="GD318">
            <v>0</v>
          </cell>
          <cell r="GE318">
            <v>0</v>
          </cell>
          <cell r="GF318">
            <v>0</v>
          </cell>
          <cell r="GG318">
            <v>0</v>
          </cell>
          <cell r="GH318">
            <v>0</v>
          </cell>
          <cell r="GI318">
            <v>0</v>
          </cell>
          <cell r="GJ318">
            <v>0</v>
          </cell>
          <cell r="GK318">
            <v>0</v>
          </cell>
          <cell r="GL318">
            <v>0</v>
          </cell>
          <cell r="GM318">
            <v>0</v>
          </cell>
          <cell r="GN318">
            <v>0</v>
          </cell>
          <cell r="GO318">
            <v>0</v>
          </cell>
          <cell r="GP318">
            <v>0</v>
          </cell>
          <cell r="GQ318">
            <v>0</v>
          </cell>
          <cell r="GR318">
            <v>0</v>
          </cell>
          <cell r="GS318">
            <v>0</v>
          </cell>
          <cell r="GT318">
            <v>0</v>
          </cell>
          <cell r="GU318">
            <v>0</v>
          </cell>
          <cell r="GV318">
            <v>0</v>
          </cell>
          <cell r="GW318">
            <v>0</v>
          </cell>
          <cell r="GX318">
            <v>0</v>
          </cell>
          <cell r="GY318">
            <v>0</v>
          </cell>
          <cell r="GZ318">
            <v>0</v>
          </cell>
          <cell r="HA318">
            <v>0</v>
          </cell>
          <cell r="HB318">
            <v>0</v>
          </cell>
          <cell r="HC318">
            <v>0</v>
          </cell>
          <cell r="HD318">
            <v>0</v>
          </cell>
          <cell r="HE318">
            <v>0</v>
          </cell>
          <cell r="HF318">
            <v>0</v>
          </cell>
          <cell r="HG318">
            <v>0</v>
          </cell>
          <cell r="HH318">
            <v>0</v>
          </cell>
          <cell r="HI318">
            <v>0</v>
          </cell>
          <cell r="HJ318">
            <v>0</v>
          </cell>
          <cell r="HK318">
            <v>0</v>
          </cell>
          <cell r="HL318">
            <v>0</v>
          </cell>
          <cell r="HM318">
            <v>0</v>
          </cell>
          <cell r="HN318">
            <v>0</v>
          </cell>
          <cell r="HO318">
            <v>0</v>
          </cell>
          <cell r="HP318">
            <v>0</v>
          </cell>
          <cell r="HQ318">
            <v>0</v>
          </cell>
          <cell r="HR318">
            <v>0</v>
          </cell>
          <cell r="HS318">
            <v>0</v>
          </cell>
          <cell r="HT318">
            <v>0</v>
          </cell>
          <cell r="HU318">
            <v>0</v>
          </cell>
          <cell r="HV318">
            <v>0</v>
          </cell>
          <cell r="HW318">
            <v>0</v>
          </cell>
          <cell r="HX318">
            <v>0</v>
          </cell>
          <cell r="HY318">
            <v>0</v>
          </cell>
          <cell r="HZ318">
            <v>0</v>
          </cell>
          <cell r="IA318">
            <v>0</v>
          </cell>
          <cell r="IB318">
            <v>0</v>
          </cell>
          <cell r="IC318">
            <v>0</v>
          </cell>
          <cell r="ID318">
            <v>0</v>
          </cell>
          <cell r="IE318">
            <v>0</v>
          </cell>
          <cell r="IF318">
            <v>0</v>
          </cell>
          <cell r="IG318">
            <v>0</v>
          </cell>
          <cell r="IH318">
            <v>0</v>
          </cell>
          <cell r="II318">
            <v>0</v>
          </cell>
          <cell r="IJ318">
            <v>0</v>
          </cell>
          <cell r="IK318">
            <v>0</v>
          </cell>
          <cell r="IL318">
            <v>0</v>
          </cell>
          <cell r="IM318">
            <v>0</v>
          </cell>
          <cell r="IN318">
            <v>0</v>
          </cell>
          <cell r="IO318">
            <v>0</v>
          </cell>
          <cell r="IP318">
            <v>0</v>
          </cell>
          <cell r="IQ318">
            <v>0</v>
          </cell>
          <cell r="IR318">
            <v>0</v>
          </cell>
          <cell r="IS318">
            <v>0</v>
          </cell>
          <cell r="IT318">
            <v>0</v>
          </cell>
          <cell r="IU318">
            <v>0</v>
          </cell>
          <cell r="IV318">
            <v>0</v>
          </cell>
          <cell r="IW318">
            <v>0</v>
          </cell>
          <cell r="IX318">
            <v>0</v>
          </cell>
          <cell r="IY318">
            <v>0</v>
          </cell>
          <cell r="IZ318">
            <v>0</v>
          </cell>
          <cell r="JA318">
            <v>0</v>
          </cell>
          <cell r="JB318">
            <v>0</v>
          </cell>
          <cell r="JC318">
            <v>0</v>
          </cell>
          <cell r="JD318">
            <v>0</v>
          </cell>
          <cell r="JE318">
            <v>0</v>
          </cell>
          <cell r="JF318">
            <v>0</v>
          </cell>
          <cell r="JG318">
            <v>0</v>
          </cell>
          <cell r="JH318">
            <v>0</v>
          </cell>
          <cell r="JI318">
            <v>0</v>
          </cell>
          <cell r="JJ318">
            <v>0</v>
          </cell>
          <cell r="JK318">
            <v>0</v>
          </cell>
          <cell r="JL318">
            <v>0</v>
          </cell>
          <cell r="JM318">
            <v>0</v>
          </cell>
          <cell r="JN318">
            <v>0</v>
          </cell>
          <cell r="JO318">
            <v>0</v>
          </cell>
          <cell r="JP318">
            <v>0</v>
          </cell>
          <cell r="JQ318">
            <v>0</v>
          </cell>
        </row>
        <row r="319">
          <cell r="F319">
            <v>0</v>
          </cell>
          <cell r="G319">
            <v>0</v>
          </cell>
          <cell r="H319">
            <v>0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0</v>
          </cell>
          <cell r="R319">
            <v>0</v>
          </cell>
          <cell r="S319">
            <v>0</v>
          </cell>
          <cell r="T319">
            <v>0</v>
          </cell>
          <cell r="U319">
            <v>0</v>
          </cell>
          <cell r="V319">
            <v>0</v>
          </cell>
          <cell r="W319">
            <v>0</v>
          </cell>
          <cell r="X319">
            <v>0</v>
          </cell>
          <cell r="Y319">
            <v>0</v>
          </cell>
          <cell r="Z319">
            <v>0</v>
          </cell>
          <cell r="AA319">
            <v>0</v>
          </cell>
          <cell r="AB319">
            <v>0</v>
          </cell>
          <cell r="AC319">
            <v>0</v>
          </cell>
          <cell r="AD319">
            <v>0</v>
          </cell>
          <cell r="AE319">
            <v>0</v>
          </cell>
          <cell r="AF319">
            <v>0</v>
          </cell>
          <cell r="AG319">
            <v>0</v>
          </cell>
          <cell r="AH319">
            <v>0</v>
          </cell>
          <cell r="AI319">
            <v>0</v>
          </cell>
          <cell r="AJ319">
            <v>0</v>
          </cell>
          <cell r="AK319">
            <v>0</v>
          </cell>
          <cell r="AL319">
            <v>0</v>
          </cell>
          <cell r="AM319">
            <v>0</v>
          </cell>
          <cell r="AN319">
            <v>0</v>
          </cell>
          <cell r="AO319">
            <v>0</v>
          </cell>
          <cell r="AP319">
            <v>0</v>
          </cell>
          <cell r="AQ319">
            <v>0</v>
          </cell>
          <cell r="AR319">
            <v>0</v>
          </cell>
          <cell r="AS319">
            <v>0</v>
          </cell>
          <cell r="AT319">
            <v>0</v>
          </cell>
          <cell r="AU319">
            <v>0</v>
          </cell>
          <cell r="AV319">
            <v>0</v>
          </cell>
          <cell r="AW319">
            <v>0</v>
          </cell>
          <cell r="AX319">
            <v>0</v>
          </cell>
          <cell r="AY319">
            <v>0</v>
          </cell>
          <cell r="AZ319">
            <v>0</v>
          </cell>
          <cell r="BA319">
            <v>0</v>
          </cell>
          <cell r="BB319">
            <v>0</v>
          </cell>
          <cell r="BC319">
            <v>0</v>
          </cell>
          <cell r="BD319">
            <v>0</v>
          </cell>
          <cell r="BE319">
            <v>0</v>
          </cell>
          <cell r="BF319">
            <v>0</v>
          </cell>
          <cell r="BG319">
            <v>0</v>
          </cell>
          <cell r="BH319">
            <v>0</v>
          </cell>
          <cell r="BI319">
            <v>0</v>
          </cell>
          <cell r="BJ319">
            <v>0</v>
          </cell>
          <cell r="BK319">
            <v>0</v>
          </cell>
          <cell r="BL319">
            <v>0</v>
          </cell>
          <cell r="BM319">
            <v>0</v>
          </cell>
          <cell r="BN319">
            <v>0</v>
          </cell>
          <cell r="BO319">
            <v>0</v>
          </cell>
          <cell r="BP319">
            <v>0</v>
          </cell>
          <cell r="BQ319">
            <v>0</v>
          </cell>
          <cell r="BR319">
            <v>0</v>
          </cell>
          <cell r="BS319">
            <v>0</v>
          </cell>
          <cell r="BT319">
            <v>0</v>
          </cell>
          <cell r="BU319">
            <v>0</v>
          </cell>
          <cell r="BV319">
            <v>0</v>
          </cell>
          <cell r="BW319">
            <v>0</v>
          </cell>
          <cell r="BX319">
            <v>0</v>
          </cell>
          <cell r="BY319">
            <v>0</v>
          </cell>
          <cell r="BZ319">
            <v>0</v>
          </cell>
          <cell r="CA319">
            <v>0</v>
          </cell>
          <cell r="CB319">
            <v>0</v>
          </cell>
          <cell r="CC319">
            <v>0</v>
          </cell>
          <cell r="CD319">
            <v>0</v>
          </cell>
          <cell r="CE319">
            <v>0</v>
          </cell>
          <cell r="CF319">
            <v>0</v>
          </cell>
          <cell r="CG319">
            <v>0</v>
          </cell>
          <cell r="CH319">
            <v>0</v>
          </cell>
          <cell r="CI319">
            <v>0</v>
          </cell>
          <cell r="CJ319">
            <v>0</v>
          </cell>
          <cell r="CK319">
            <v>0</v>
          </cell>
          <cell r="CL319">
            <v>0</v>
          </cell>
          <cell r="CM319">
            <v>0</v>
          </cell>
          <cell r="CN319">
            <v>0</v>
          </cell>
          <cell r="CO319">
            <v>0</v>
          </cell>
          <cell r="CP319">
            <v>0</v>
          </cell>
          <cell r="CQ319">
            <v>0</v>
          </cell>
          <cell r="CR319">
            <v>0</v>
          </cell>
          <cell r="CS319">
            <v>0</v>
          </cell>
          <cell r="CT319">
            <v>0</v>
          </cell>
          <cell r="CU319">
            <v>0</v>
          </cell>
          <cell r="CV319">
            <v>0</v>
          </cell>
          <cell r="CW319">
            <v>0</v>
          </cell>
          <cell r="CX319">
            <v>0</v>
          </cell>
          <cell r="CY319">
            <v>0</v>
          </cell>
          <cell r="CZ319">
            <v>0</v>
          </cell>
          <cell r="DA319">
            <v>0</v>
          </cell>
          <cell r="DB319">
            <v>0</v>
          </cell>
          <cell r="DC319">
            <v>0</v>
          </cell>
          <cell r="DD319">
            <v>0</v>
          </cell>
          <cell r="DE319">
            <v>0</v>
          </cell>
          <cell r="DF319">
            <v>0</v>
          </cell>
          <cell r="DG319">
            <v>0</v>
          </cell>
          <cell r="DH319">
            <v>0</v>
          </cell>
          <cell r="DI319">
            <v>0</v>
          </cell>
          <cell r="DJ319">
            <v>0</v>
          </cell>
          <cell r="DK319">
            <v>0</v>
          </cell>
          <cell r="DL319">
            <v>0</v>
          </cell>
          <cell r="DM319">
            <v>0</v>
          </cell>
          <cell r="DN319">
            <v>0</v>
          </cell>
          <cell r="DO319">
            <v>0</v>
          </cell>
          <cell r="DP319">
            <v>0</v>
          </cell>
          <cell r="DQ319">
            <v>0</v>
          </cell>
          <cell r="DR319">
            <v>0</v>
          </cell>
          <cell r="DS319">
            <v>0</v>
          </cell>
          <cell r="DT319">
            <v>0</v>
          </cell>
          <cell r="DU319">
            <v>0</v>
          </cell>
          <cell r="DV319">
            <v>0</v>
          </cell>
          <cell r="DW319">
            <v>0</v>
          </cell>
          <cell r="DX319">
            <v>0</v>
          </cell>
          <cell r="DY319">
            <v>0</v>
          </cell>
          <cell r="DZ319">
            <v>0</v>
          </cell>
          <cell r="EA319">
            <v>0</v>
          </cell>
          <cell r="EB319">
            <v>0</v>
          </cell>
          <cell r="EC319">
            <v>0</v>
          </cell>
          <cell r="ED319">
            <v>0</v>
          </cell>
          <cell r="EE319">
            <v>0</v>
          </cell>
          <cell r="EF319">
            <v>0</v>
          </cell>
          <cell r="EG319">
            <v>0</v>
          </cell>
          <cell r="EH319">
            <v>0</v>
          </cell>
          <cell r="EI319">
            <v>0</v>
          </cell>
          <cell r="EJ319">
            <v>0</v>
          </cell>
          <cell r="EK319">
            <v>0</v>
          </cell>
          <cell r="EL319">
            <v>0</v>
          </cell>
          <cell r="EM319">
            <v>0</v>
          </cell>
          <cell r="EN319">
            <v>0</v>
          </cell>
          <cell r="EO319">
            <v>0</v>
          </cell>
          <cell r="EP319">
            <v>0</v>
          </cell>
          <cell r="EQ319">
            <v>0</v>
          </cell>
          <cell r="ER319">
            <v>0</v>
          </cell>
          <cell r="ES319">
            <v>0</v>
          </cell>
          <cell r="ET319">
            <v>0</v>
          </cell>
          <cell r="EU319">
            <v>0</v>
          </cell>
          <cell r="EV319">
            <v>0</v>
          </cell>
          <cell r="EW319">
            <v>0</v>
          </cell>
          <cell r="EX319">
            <v>0</v>
          </cell>
          <cell r="EY319">
            <v>0</v>
          </cell>
          <cell r="EZ319">
            <v>0</v>
          </cell>
          <cell r="FA319">
            <v>0</v>
          </cell>
          <cell r="FB319">
            <v>0</v>
          </cell>
          <cell r="FC319">
            <v>0</v>
          </cell>
          <cell r="FD319">
            <v>0</v>
          </cell>
          <cell r="FE319">
            <v>0</v>
          </cell>
          <cell r="FF319">
            <v>0</v>
          </cell>
          <cell r="FG319">
            <v>0</v>
          </cell>
          <cell r="FH319">
            <v>0</v>
          </cell>
          <cell r="FI319">
            <v>0</v>
          </cell>
          <cell r="FJ319">
            <v>0</v>
          </cell>
          <cell r="FK319">
            <v>0</v>
          </cell>
          <cell r="FL319">
            <v>0</v>
          </cell>
          <cell r="FM319">
            <v>0</v>
          </cell>
          <cell r="FN319">
            <v>0</v>
          </cell>
          <cell r="FO319">
            <v>0</v>
          </cell>
          <cell r="FP319">
            <v>0</v>
          </cell>
          <cell r="FQ319">
            <v>0</v>
          </cell>
          <cell r="FR319">
            <v>0</v>
          </cell>
          <cell r="FS319">
            <v>0</v>
          </cell>
          <cell r="FT319">
            <v>0</v>
          </cell>
          <cell r="FU319">
            <v>0</v>
          </cell>
          <cell r="FV319">
            <v>0</v>
          </cell>
          <cell r="FW319">
            <v>0</v>
          </cell>
          <cell r="FX319">
            <v>0</v>
          </cell>
          <cell r="FY319">
            <v>0</v>
          </cell>
          <cell r="FZ319">
            <v>0</v>
          </cell>
          <cell r="GA319">
            <v>0</v>
          </cell>
          <cell r="GB319">
            <v>0</v>
          </cell>
          <cell r="GC319">
            <v>0</v>
          </cell>
          <cell r="GD319">
            <v>0</v>
          </cell>
          <cell r="GE319">
            <v>0</v>
          </cell>
          <cell r="GF319">
            <v>0</v>
          </cell>
          <cell r="GG319">
            <v>0</v>
          </cell>
          <cell r="GH319">
            <v>0</v>
          </cell>
          <cell r="GI319">
            <v>0</v>
          </cell>
          <cell r="GJ319">
            <v>0</v>
          </cell>
          <cell r="GK319">
            <v>0</v>
          </cell>
          <cell r="GL319">
            <v>0</v>
          </cell>
          <cell r="GM319">
            <v>0</v>
          </cell>
          <cell r="GN319">
            <v>0</v>
          </cell>
          <cell r="GO319">
            <v>0</v>
          </cell>
          <cell r="GP319">
            <v>0</v>
          </cell>
          <cell r="GQ319">
            <v>0</v>
          </cell>
          <cell r="GR319">
            <v>0</v>
          </cell>
          <cell r="GS319">
            <v>0</v>
          </cell>
          <cell r="GT319">
            <v>0</v>
          </cell>
          <cell r="GU319">
            <v>0</v>
          </cell>
          <cell r="GV319">
            <v>0</v>
          </cell>
          <cell r="GW319">
            <v>0</v>
          </cell>
          <cell r="GX319">
            <v>0</v>
          </cell>
          <cell r="GY319">
            <v>0</v>
          </cell>
          <cell r="GZ319">
            <v>0</v>
          </cell>
          <cell r="HA319">
            <v>0</v>
          </cell>
          <cell r="HB319">
            <v>0</v>
          </cell>
          <cell r="HC319">
            <v>0</v>
          </cell>
          <cell r="HD319">
            <v>0</v>
          </cell>
          <cell r="HE319">
            <v>0</v>
          </cell>
          <cell r="HF319">
            <v>0</v>
          </cell>
          <cell r="HG319">
            <v>0</v>
          </cell>
          <cell r="HH319">
            <v>0</v>
          </cell>
          <cell r="HI319">
            <v>0</v>
          </cell>
          <cell r="HJ319">
            <v>0</v>
          </cell>
          <cell r="HK319">
            <v>0</v>
          </cell>
          <cell r="HL319">
            <v>0</v>
          </cell>
          <cell r="HM319">
            <v>0</v>
          </cell>
          <cell r="HN319">
            <v>0</v>
          </cell>
          <cell r="HO319">
            <v>0</v>
          </cell>
          <cell r="HP319">
            <v>0</v>
          </cell>
          <cell r="HQ319">
            <v>0</v>
          </cell>
          <cell r="HR319">
            <v>0</v>
          </cell>
          <cell r="HS319">
            <v>0</v>
          </cell>
          <cell r="HT319">
            <v>0</v>
          </cell>
          <cell r="HU319">
            <v>0</v>
          </cell>
          <cell r="HV319">
            <v>0</v>
          </cell>
          <cell r="HW319">
            <v>0</v>
          </cell>
          <cell r="HX319">
            <v>0</v>
          </cell>
          <cell r="HY319">
            <v>0</v>
          </cell>
          <cell r="HZ319">
            <v>0</v>
          </cell>
          <cell r="IA319">
            <v>0</v>
          </cell>
          <cell r="IB319">
            <v>0</v>
          </cell>
          <cell r="IC319">
            <v>0</v>
          </cell>
          <cell r="ID319">
            <v>0</v>
          </cell>
          <cell r="IE319">
            <v>0</v>
          </cell>
          <cell r="IF319">
            <v>0</v>
          </cell>
          <cell r="IG319">
            <v>0</v>
          </cell>
          <cell r="IH319">
            <v>0</v>
          </cell>
          <cell r="II319">
            <v>0</v>
          </cell>
          <cell r="IJ319">
            <v>0</v>
          </cell>
          <cell r="IK319">
            <v>0</v>
          </cell>
          <cell r="IL319">
            <v>0</v>
          </cell>
          <cell r="IM319">
            <v>0</v>
          </cell>
          <cell r="IN319">
            <v>0</v>
          </cell>
          <cell r="IO319">
            <v>0</v>
          </cell>
          <cell r="IP319">
            <v>0</v>
          </cell>
          <cell r="IQ319">
            <v>0</v>
          </cell>
          <cell r="IR319">
            <v>0</v>
          </cell>
          <cell r="IS319">
            <v>0</v>
          </cell>
          <cell r="IT319">
            <v>0</v>
          </cell>
          <cell r="IU319">
            <v>0</v>
          </cell>
          <cell r="IV319">
            <v>0</v>
          </cell>
          <cell r="IW319">
            <v>0</v>
          </cell>
          <cell r="IX319">
            <v>0</v>
          </cell>
          <cell r="IY319">
            <v>0</v>
          </cell>
          <cell r="IZ319">
            <v>0</v>
          </cell>
          <cell r="JA319">
            <v>0</v>
          </cell>
          <cell r="JB319">
            <v>0</v>
          </cell>
          <cell r="JC319">
            <v>0</v>
          </cell>
          <cell r="JD319">
            <v>0</v>
          </cell>
          <cell r="JE319">
            <v>0</v>
          </cell>
          <cell r="JF319">
            <v>0</v>
          </cell>
          <cell r="JG319">
            <v>0</v>
          </cell>
          <cell r="JH319">
            <v>0</v>
          </cell>
          <cell r="JI319">
            <v>0</v>
          </cell>
          <cell r="JJ319">
            <v>0</v>
          </cell>
          <cell r="JK319">
            <v>0</v>
          </cell>
          <cell r="JL319">
            <v>0</v>
          </cell>
          <cell r="JM319">
            <v>0</v>
          </cell>
          <cell r="JN319">
            <v>0</v>
          </cell>
          <cell r="JO319">
            <v>0</v>
          </cell>
          <cell r="JP319">
            <v>0</v>
          </cell>
          <cell r="JQ319">
            <v>0</v>
          </cell>
        </row>
        <row r="320">
          <cell r="F320">
            <v>0</v>
          </cell>
          <cell r="G320">
            <v>0</v>
          </cell>
          <cell r="H320">
            <v>0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0</v>
          </cell>
          <cell r="R320">
            <v>0</v>
          </cell>
          <cell r="S320">
            <v>0</v>
          </cell>
          <cell r="T320">
            <v>0</v>
          </cell>
          <cell r="U320">
            <v>0</v>
          </cell>
          <cell r="V320">
            <v>0</v>
          </cell>
          <cell r="W320">
            <v>0</v>
          </cell>
          <cell r="X320">
            <v>0</v>
          </cell>
          <cell r="Y320">
            <v>0</v>
          </cell>
          <cell r="Z320">
            <v>0</v>
          </cell>
          <cell r="AA320">
            <v>0</v>
          </cell>
          <cell r="AB320">
            <v>0</v>
          </cell>
          <cell r="AC320">
            <v>0</v>
          </cell>
          <cell r="AD320">
            <v>0</v>
          </cell>
          <cell r="AE320">
            <v>0</v>
          </cell>
          <cell r="AF320">
            <v>0</v>
          </cell>
          <cell r="AG320">
            <v>0</v>
          </cell>
          <cell r="AH320">
            <v>0</v>
          </cell>
          <cell r="AI320">
            <v>0</v>
          </cell>
          <cell r="AJ320">
            <v>0</v>
          </cell>
          <cell r="AK320">
            <v>0</v>
          </cell>
          <cell r="AL320">
            <v>0</v>
          </cell>
          <cell r="AM320">
            <v>0</v>
          </cell>
          <cell r="AN320">
            <v>0</v>
          </cell>
          <cell r="AO320">
            <v>0</v>
          </cell>
          <cell r="AP320">
            <v>0</v>
          </cell>
          <cell r="AQ320">
            <v>0</v>
          </cell>
          <cell r="AR320">
            <v>0</v>
          </cell>
          <cell r="AS320">
            <v>0</v>
          </cell>
          <cell r="AT320">
            <v>0</v>
          </cell>
          <cell r="AU320">
            <v>0</v>
          </cell>
          <cell r="AV320">
            <v>0</v>
          </cell>
          <cell r="AW320">
            <v>0</v>
          </cell>
          <cell r="AX320">
            <v>0</v>
          </cell>
          <cell r="AY320">
            <v>0</v>
          </cell>
          <cell r="AZ320">
            <v>0</v>
          </cell>
          <cell r="BA320">
            <v>0</v>
          </cell>
          <cell r="BB320">
            <v>0</v>
          </cell>
          <cell r="BC320">
            <v>0</v>
          </cell>
          <cell r="BD320">
            <v>0</v>
          </cell>
          <cell r="BE320">
            <v>0</v>
          </cell>
          <cell r="BF320">
            <v>0</v>
          </cell>
          <cell r="BG320">
            <v>0</v>
          </cell>
          <cell r="BH320">
            <v>0</v>
          </cell>
          <cell r="BI320">
            <v>0</v>
          </cell>
          <cell r="BJ320">
            <v>0</v>
          </cell>
          <cell r="BK320">
            <v>0</v>
          </cell>
          <cell r="BL320">
            <v>0</v>
          </cell>
          <cell r="BM320">
            <v>0</v>
          </cell>
          <cell r="BN320">
            <v>0</v>
          </cell>
          <cell r="BO320">
            <v>0</v>
          </cell>
          <cell r="BP320">
            <v>0</v>
          </cell>
          <cell r="BQ320">
            <v>0</v>
          </cell>
          <cell r="BR320">
            <v>0</v>
          </cell>
          <cell r="BS320">
            <v>0</v>
          </cell>
          <cell r="BT320">
            <v>0</v>
          </cell>
          <cell r="BU320">
            <v>0</v>
          </cell>
          <cell r="BV320">
            <v>0</v>
          </cell>
          <cell r="BW320">
            <v>0</v>
          </cell>
          <cell r="BX320">
            <v>0</v>
          </cell>
          <cell r="BY320">
            <v>0</v>
          </cell>
          <cell r="BZ320">
            <v>0</v>
          </cell>
          <cell r="CA320">
            <v>0</v>
          </cell>
          <cell r="CB320">
            <v>0</v>
          </cell>
          <cell r="CC320">
            <v>0</v>
          </cell>
          <cell r="CD320">
            <v>0</v>
          </cell>
          <cell r="CE320">
            <v>0</v>
          </cell>
          <cell r="CF320">
            <v>0</v>
          </cell>
          <cell r="CG320">
            <v>0</v>
          </cell>
          <cell r="CH320">
            <v>0</v>
          </cell>
          <cell r="CI320">
            <v>0</v>
          </cell>
          <cell r="CJ320">
            <v>0</v>
          </cell>
          <cell r="CK320">
            <v>0</v>
          </cell>
          <cell r="CL320">
            <v>0</v>
          </cell>
          <cell r="CM320">
            <v>0</v>
          </cell>
          <cell r="CN320">
            <v>0</v>
          </cell>
          <cell r="CO320">
            <v>0</v>
          </cell>
          <cell r="CP320">
            <v>0</v>
          </cell>
          <cell r="CQ320">
            <v>0</v>
          </cell>
          <cell r="CR320">
            <v>0</v>
          </cell>
          <cell r="CS320">
            <v>0</v>
          </cell>
          <cell r="CT320">
            <v>0</v>
          </cell>
          <cell r="CU320">
            <v>0</v>
          </cell>
          <cell r="CV320">
            <v>0</v>
          </cell>
          <cell r="CW320">
            <v>0</v>
          </cell>
          <cell r="CX320">
            <v>0</v>
          </cell>
          <cell r="CY320">
            <v>0</v>
          </cell>
          <cell r="CZ320">
            <v>0</v>
          </cell>
          <cell r="DA320">
            <v>0</v>
          </cell>
          <cell r="DB320">
            <v>0</v>
          </cell>
          <cell r="DC320">
            <v>0</v>
          </cell>
          <cell r="DD320">
            <v>0</v>
          </cell>
          <cell r="DE320">
            <v>0</v>
          </cell>
          <cell r="DF320">
            <v>0</v>
          </cell>
          <cell r="DG320">
            <v>0</v>
          </cell>
          <cell r="DH320">
            <v>0</v>
          </cell>
          <cell r="DI320">
            <v>0</v>
          </cell>
          <cell r="DJ320">
            <v>0</v>
          </cell>
          <cell r="DK320">
            <v>0</v>
          </cell>
          <cell r="DL320">
            <v>0</v>
          </cell>
          <cell r="DM320">
            <v>0</v>
          </cell>
          <cell r="DN320">
            <v>0</v>
          </cell>
          <cell r="DO320">
            <v>0</v>
          </cell>
          <cell r="DP320">
            <v>0</v>
          </cell>
          <cell r="DQ320">
            <v>0</v>
          </cell>
          <cell r="DR320">
            <v>0</v>
          </cell>
          <cell r="DS320">
            <v>0</v>
          </cell>
          <cell r="DT320">
            <v>0</v>
          </cell>
          <cell r="DU320">
            <v>0</v>
          </cell>
          <cell r="DV320">
            <v>0</v>
          </cell>
          <cell r="DW320">
            <v>0</v>
          </cell>
          <cell r="DX320">
            <v>0</v>
          </cell>
          <cell r="DY320">
            <v>0</v>
          </cell>
          <cell r="DZ320">
            <v>0</v>
          </cell>
          <cell r="EA320">
            <v>0</v>
          </cell>
          <cell r="EB320">
            <v>0</v>
          </cell>
          <cell r="EC320">
            <v>0</v>
          </cell>
          <cell r="ED320">
            <v>0</v>
          </cell>
          <cell r="EE320">
            <v>0</v>
          </cell>
          <cell r="EF320">
            <v>0</v>
          </cell>
          <cell r="EG320">
            <v>0</v>
          </cell>
          <cell r="EH320">
            <v>0</v>
          </cell>
          <cell r="EI320">
            <v>0</v>
          </cell>
          <cell r="EJ320">
            <v>0</v>
          </cell>
          <cell r="EK320">
            <v>0</v>
          </cell>
          <cell r="EL320">
            <v>0</v>
          </cell>
          <cell r="EM320">
            <v>0</v>
          </cell>
          <cell r="EN320">
            <v>0</v>
          </cell>
          <cell r="EO320">
            <v>0</v>
          </cell>
          <cell r="EP320">
            <v>0</v>
          </cell>
          <cell r="EQ320">
            <v>0</v>
          </cell>
          <cell r="ER320">
            <v>0</v>
          </cell>
          <cell r="ES320">
            <v>0</v>
          </cell>
          <cell r="ET320">
            <v>0</v>
          </cell>
          <cell r="EU320">
            <v>0</v>
          </cell>
          <cell r="EV320">
            <v>0</v>
          </cell>
          <cell r="EW320">
            <v>0</v>
          </cell>
          <cell r="EX320">
            <v>0</v>
          </cell>
          <cell r="EY320">
            <v>0</v>
          </cell>
          <cell r="EZ320">
            <v>0</v>
          </cell>
          <cell r="FA320">
            <v>0</v>
          </cell>
          <cell r="FB320">
            <v>0</v>
          </cell>
          <cell r="FC320">
            <v>0</v>
          </cell>
          <cell r="FD320">
            <v>0</v>
          </cell>
          <cell r="FE320">
            <v>0</v>
          </cell>
          <cell r="FF320">
            <v>0</v>
          </cell>
          <cell r="FG320">
            <v>0</v>
          </cell>
          <cell r="FH320">
            <v>0</v>
          </cell>
          <cell r="FI320">
            <v>0</v>
          </cell>
          <cell r="FJ320">
            <v>0</v>
          </cell>
          <cell r="FK320">
            <v>0</v>
          </cell>
          <cell r="FL320">
            <v>0</v>
          </cell>
          <cell r="FM320">
            <v>0</v>
          </cell>
          <cell r="FN320">
            <v>0</v>
          </cell>
          <cell r="FO320">
            <v>0</v>
          </cell>
          <cell r="FP320">
            <v>0</v>
          </cell>
          <cell r="FQ320">
            <v>0</v>
          </cell>
          <cell r="FR320">
            <v>0</v>
          </cell>
          <cell r="FS320">
            <v>0</v>
          </cell>
          <cell r="FT320">
            <v>0</v>
          </cell>
          <cell r="FU320">
            <v>0</v>
          </cell>
          <cell r="FV320">
            <v>0</v>
          </cell>
          <cell r="FW320">
            <v>0</v>
          </cell>
          <cell r="FX320">
            <v>0</v>
          </cell>
          <cell r="FY320">
            <v>0</v>
          </cell>
          <cell r="FZ320">
            <v>0</v>
          </cell>
          <cell r="GA320">
            <v>0</v>
          </cell>
          <cell r="GB320">
            <v>0</v>
          </cell>
          <cell r="GC320">
            <v>0</v>
          </cell>
          <cell r="GD320">
            <v>0</v>
          </cell>
          <cell r="GE320">
            <v>0</v>
          </cell>
          <cell r="GF320">
            <v>0</v>
          </cell>
          <cell r="GG320">
            <v>0</v>
          </cell>
          <cell r="GH320">
            <v>0</v>
          </cell>
          <cell r="GI320">
            <v>0</v>
          </cell>
          <cell r="GJ320">
            <v>0</v>
          </cell>
          <cell r="GK320">
            <v>0</v>
          </cell>
          <cell r="GL320">
            <v>0</v>
          </cell>
          <cell r="GM320">
            <v>0</v>
          </cell>
          <cell r="GN320">
            <v>0</v>
          </cell>
          <cell r="GO320">
            <v>0</v>
          </cell>
          <cell r="GP320">
            <v>0</v>
          </cell>
          <cell r="GQ320">
            <v>0</v>
          </cell>
          <cell r="GR320">
            <v>0</v>
          </cell>
          <cell r="GS320">
            <v>0</v>
          </cell>
          <cell r="GT320">
            <v>0</v>
          </cell>
          <cell r="GU320">
            <v>0</v>
          </cell>
          <cell r="GV320">
            <v>0</v>
          </cell>
          <cell r="GW320">
            <v>0</v>
          </cell>
          <cell r="GX320">
            <v>0</v>
          </cell>
          <cell r="GY320">
            <v>0</v>
          </cell>
          <cell r="GZ320">
            <v>0</v>
          </cell>
          <cell r="HA320">
            <v>0</v>
          </cell>
          <cell r="HB320">
            <v>0</v>
          </cell>
          <cell r="HC320">
            <v>0</v>
          </cell>
          <cell r="HD320">
            <v>0</v>
          </cell>
          <cell r="HE320">
            <v>0</v>
          </cell>
          <cell r="HF320">
            <v>0</v>
          </cell>
          <cell r="HG320">
            <v>0</v>
          </cell>
          <cell r="HH320">
            <v>0</v>
          </cell>
          <cell r="HI320">
            <v>0</v>
          </cell>
          <cell r="HJ320">
            <v>0</v>
          </cell>
          <cell r="HK320">
            <v>0</v>
          </cell>
          <cell r="HL320">
            <v>0</v>
          </cell>
          <cell r="HM320">
            <v>0</v>
          </cell>
          <cell r="HN320">
            <v>0</v>
          </cell>
          <cell r="HO320">
            <v>0</v>
          </cell>
          <cell r="HP320">
            <v>0</v>
          </cell>
          <cell r="HQ320">
            <v>0</v>
          </cell>
          <cell r="HR320">
            <v>0</v>
          </cell>
          <cell r="HS320">
            <v>0</v>
          </cell>
          <cell r="HT320">
            <v>0</v>
          </cell>
          <cell r="HU320">
            <v>0</v>
          </cell>
          <cell r="HV320">
            <v>0</v>
          </cell>
          <cell r="HW320">
            <v>0</v>
          </cell>
          <cell r="HX320">
            <v>0</v>
          </cell>
          <cell r="HY320">
            <v>0</v>
          </cell>
          <cell r="HZ320">
            <v>0</v>
          </cell>
          <cell r="IA320">
            <v>0</v>
          </cell>
          <cell r="IB320">
            <v>0</v>
          </cell>
          <cell r="IC320">
            <v>0</v>
          </cell>
          <cell r="ID320">
            <v>0</v>
          </cell>
          <cell r="IE320">
            <v>0</v>
          </cell>
          <cell r="IF320">
            <v>0</v>
          </cell>
          <cell r="IG320">
            <v>0</v>
          </cell>
          <cell r="IH320">
            <v>0</v>
          </cell>
          <cell r="II320">
            <v>0</v>
          </cell>
          <cell r="IJ320">
            <v>0</v>
          </cell>
          <cell r="IK320">
            <v>0</v>
          </cell>
          <cell r="IL320">
            <v>0</v>
          </cell>
          <cell r="IM320">
            <v>0</v>
          </cell>
          <cell r="IN320">
            <v>0</v>
          </cell>
          <cell r="IO320">
            <v>0</v>
          </cell>
          <cell r="IP320">
            <v>0</v>
          </cell>
          <cell r="IQ320">
            <v>0</v>
          </cell>
          <cell r="IR320">
            <v>0</v>
          </cell>
          <cell r="IS320">
            <v>0</v>
          </cell>
          <cell r="IT320">
            <v>0</v>
          </cell>
          <cell r="IU320">
            <v>0</v>
          </cell>
          <cell r="IV320">
            <v>0</v>
          </cell>
          <cell r="IW320">
            <v>0</v>
          </cell>
          <cell r="IX320">
            <v>0</v>
          </cell>
          <cell r="IY320">
            <v>0</v>
          </cell>
          <cell r="IZ320">
            <v>0</v>
          </cell>
          <cell r="JA320">
            <v>0</v>
          </cell>
          <cell r="JB320">
            <v>0</v>
          </cell>
          <cell r="JC320">
            <v>0</v>
          </cell>
          <cell r="JD320">
            <v>0</v>
          </cell>
          <cell r="JE320">
            <v>0</v>
          </cell>
          <cell r="JF320">
            <v>0</v>
          </cell>
          <cell r="JG320">
            <v>0</v>
          </cell>
          <cell r="JH320">
            <v>0</v>
          </cell>
          <cell r="JI320">
            <v>0</v>
          </cell>
          <cell r="JJ320">
            <v>0</v>
          </cell>
          <cell r="JK320">
            <v>0</v>
          </cell>
          <cell r="JL320">
            <v>0</v>
          </cell>
          <cell r="JM320">
            <v>0</v>
          </cell>
          <cell r="JN320">
            <v>0</v>
          </cell>
          <cell r="JO320">
            <v>0</v>
          </cell>
          <cell r="JP320">
            <v>0</v>
          </cell>
          <cell r="JQ320">
            <v>0</v>
          </cell>
        </row>
        <row r="321"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0</v>
          </cell>
          <cell r="R321">
            <v>0</v>
          </cell>
          <cell r="S321">
            <v>0</v>
          </cell>
          <cell r="T321">
            <v>0</v>
          </cell>
          <cell r="U321">
            <v>0</v>
          </cell>
          <cell r="V321">
            <v>0</v>
          </cell>
          <cell r="W321">
            <v>0</v>
          </cell>
          <cell r="X321">
            <v>0</v>
          </cell>
          <cell r="Y321">
            <v>0</v>
          </cell>
          <cell r="Z321">
            <v>0</v>
          </cell>
          <cell r="AA321">
            <v>0</v>
          </cell>
          <cell r="AB321">
            <v>0</v>
          </cell>
          <cell r="AC321">
            <v>0</v>
          </cell>
          <cell r="AD321">
            <v>0</v>
          </cell>
          <cell r="AE321">
            <v>0</v>
          </cell>
          <cell r="AF321">
            <v>0</v>
          </cell>
          <cell r="AG321">
            <v>0</v>
          </cell>
          <cell r="AH321">
            <v>0</v>
          </cell>
          <cell r="AI321">
            <v>0</v>
          </cell>
          <cell r="AJ321">
            <v>0</v>
          </cell>
          <cell r="AK321">
            <v>0</v>
          </cell>
          <cell r="AL321">
            <v>0</v>
          </cell>
          <cell r="AM321">
            <v>0</v>
          </cell>
          <cell r="AN321">
            <v>0</v>
          </cell>
          <cell r="AO321">
            <v>0</v>
          </cell>
          <cell r="AP321">
            <v>0</v>
          </cell>
          <cell r="AQ321">
            <v>0</v>
          </cell>
          <cell r="AR321">
            <v>0</v>
          </cell>
          <cell r="AS321">
            <v>0</v>
          </cell>
          <cell r="AT321">
            <v>0</v>
          </cell>
          <cell r="AU321">
            <v>0</v>
          </cell>
          <cell r="AV321">
            <v>0</v>
          </cell>
          <cell r="AW321">
            <v>0</v>
          </cell>
          <cell r="AX321">
            <v>0</v>
          </cell>
          <cell r="AY321">
            <v>0</v>
          </cell>
          <cell r="AZ321">
            <v>0</v>
          </cell>
          <cell r="BA321">
            <v>0</v>
          </cell>
          <cell r="BB321">
            <v>0</v>
          </cell>
          <cell r="BC321">
            <v>0</v>
          </cell>
          <cell r="BD321">
            <v>0</v>
          </cell>
          <cell r="BE321">
            <v>0</v>
          </cell>
          <cell r="BF321">
            <v>0</v>
          </cell>
          <cell r="BG321">
            <v>0</v>
          </cell>
          <cell r="BH321">
            <v>0</v>
          </cell>
          <cell r="BI321">
            <v>0</v>
          </cell>
          <cell r="BJ321">
            <v>0</v>
          </cell>
          <cell r="BK321">
            <v>0</v>
          </cell>
          <cell r="BL321">
            <v>0</v>
          </cell>
          <cell r="BM321">
            <v>0</v>
          </cell>
          <cell r="BN321">
            <v>0</v>
          </cell>
          <cell r="BO321">
            <v>0</v>
          </cell>
          <cell r="BP321">
            <v>0</v>
          </cell>
          <cell r="BQ321">
            <v>0</v>
          </cell>
          <cell r="BR321">
            <v>0</v>
          </cell>
          <cell r="BS321">
            <v>0</v>
          </cell>
          <cell r="BT321">
            <v>0</v>
          </cell>
          <cell r="BU321">
            <v>0</v>
          </cell>
          <cell r="BV321">
            <v>0</v>
          </cell>
          <cell r="BW321">
            <v>0</v>
          </cell>
          <cell r="BX321">
            <v>0</v>
          </cell>
          <cell r="BY321">
            <v>0</v>
          </cell>
          <cell r="BZ321">
            <v>0</v>
          </cell>
          <cell r="CA321">
            <v>0</v>
          </cell>
          <cell r="CB321">
            <v>0</v>
          </cell>
          <cell r="CC321">
            <v>0</v>
          </cell>
          <cell r="CD321">
            <v>0</v>
          </cell>
          <cell r="CE321">
            <v>0</v>
          </cell>
          <cell r="CF321">
            <v>0</v>
          </cell>
          <cell r="CG321">
            <v>0</v>
          </cell>
          <cell r="CH321">
            <v>0</v>
          </cell>
          <cell r="CI321">
            <v>0</v>
          </cell>
          <cell r="CJ321">
            <v>0</v>
          </cell>
          <cell r="CK321">
            <v>0</v>
          </cell>
          <cell r="CL321">
            <v>0</v>
          </cell>
          <cell r="CM321">
            <v>0</v>
          </cell>
          <cell r="CN321">
            <v>0</v>
          </cell>
          <cell r="CO321">
            <v>0</v>
          </cell>
          <cell r="CP321">
            <v>0</v>
          </cell>
          <cell r="CQ321">
            <v>0</v>
          </cell>
          <cell r="CR321">
            <v>0</v>
          </cell>
          <cell r="CS321">
            <v>0</v>
          </cell>
          <cell r="CT321">
            <v>0</v>
          </cell>
          <cell r="CU321">
            <v>0</v>
          </cell>
          <cell r="CV321">
            <v>0</v>
          </cell>
          <cell r="CW321">
            <v>0</v>
          </cell>
          <cell r="CX321">
            <v>0</v>
          </cell>
          <cell r="CY321">
            <v>0</v>
          </cell>
          <cell r="CZ321">
            <v>0</v>
          </cell>
          <cell r="DA321">
            <v>0</v>
          </cell>
          <cell r="DB321">
            <v>0</v>
          </cell>
          <cell r="DC321">
            <v>0</v>
          </cell>
          <cell r="DD321">
            <v>0</v>
          </cell>
          <cell r="DE321">
            <v>0</v>
          </cell>
          <cell r="DF321">
            <v>0</v>
          </cell>
          <cell r="DG321">
            <v>0</v>
          </cell>
          <cell r="DH321">
            <v>0</v>
          </cell>
          <cell r="DI321">
            <v>0</v>
          </cell>
          <cell r="DJ321">
            <v>0</v>
          </cell>
          <cell r="DK321">
            <v>0</v>
          </cell>
          <cell r="DL321">
            <v>0</v>
          </cell>
          <cell r="DM321">
            <v>0</v>
          </cell>
          <cell r="DN321">
            <v>0</v>
          </cell>
          <cell r="DO321">
            <v>0</v>
          </cell>
          <cell r="DP321">
            <v>0</v>
          </cell>
          <cell r="DQ321">
            <v>0</v>
          </cell>
          <cell r="DR321">
            <v>0</v>
          </cell>
          <cell r="DS321">
            <v>0</v>
          </cell>
          <cell r="DT321">
            <v>0</v>
          </cell>
          <cell r="DU321">
            <v>0</v>
          </cell>
          <cell r="DV321">
            <v>0</v>
          </cell>
          <cell r="DW321">
            <v>0</v>
          </cell>
          <cell r="DX321">
            <v>0</v>
          </cell>
          <cell r="DY321">
            <v>0</v>
          </cell>
          <cell r="DZ321">
            <v>0</v>
          </cell>
          <cell r="EA321">
            <v>0</v>
          </cell>
          <cell r="EB321">
            <v>0</v>
          </cell>
          <cell r="EC321">
            <v>0</v>
          </cell>
          <cell r="ED321">
            <v>0</v>
          </cell>
          <cell r="EE321">
            <v>0</v>
          </cell>
          <cell r="EF321">
            <v>0</v>
          </cell>
          <cell r="EG321">
            <v>0</v>
          </cell>
          <cell r="EH321">
            <v>0</v>
          </cell>
          <cell r="EI321">
            <v>0</v>
          </cell>
          <cell r="EJ321">
            <v>0</v>
          </cell>
          <cell r="EK321">
            <v>0</v>
          </cell>
          <cell r="EL321">
            <v>0</v>
          </cell>
          <cell r="EM321">
            <v>0</v>
          </cell>
          <cell r="EN321">
            <v>0</v>
          </cell>
          <cell r="EO321">
            <v>0</v>
          </cell>
          <cell r="EP321">
            <v>0</v>
          </cell>
          <cell r="EQ321">
            <v>0</v>
          </cell>
          <cell r="ER321">
            <v>0</v>
          </cell>
          <cell r="ES321">
            <v>0</v>
          </cell>
          <cell r="ET321">
            <v>0</v>
          </cell>
          <cell r="EU321">
            <v>0</v>
          </cell>
          <cell r="EV321">
            <v>0</v>
          </cell>
          <cell r="EW321">
            <v>0</v>
          </cell>
          <cell r="EX321">
            <v>0</v>
          </cell>
          <cell r="EY321">
            <v>0</v>
          </cell>
          <cell r="EZ321">
            <v>0</v>
          </cell>
          <cell r="FA321">
            <v>0</v>
          </cell>
          <cell r="FB321">
            <v>0</v>
          </cell>
          <cell r="FC321">
            <v>0</v>
          </cell>
          <cell r="FD321">
            <v>0</v>
          </cell>
          <cell r="FE321">
            <v>0</v>
          </cell>
          <cell r="FF321">
            <v>0</v>
          </cell>
          <cell r="FG321">
            <v>0</v>
          </cell>
          <cell r="FH321">
            <v>0</v>
          </cell>
          <cell r="FI321">
            <v>0</v>
          </cell>
          <cell r="FJ321">
            <v>0</v>
          </cell>
          <cell r="FK321">
            <v>0</v>
          </cell>
          <cell r="FL321">
            <v>0</v>
          </cell>
          <cell r="FM321">
            <v>0</v>
          </cell>
          <cell r="FN321">
            <v>0</v>
          </cell>
          <cell r="FO321">
            <v>0</v>
          </cell>
          <cell r="FP321">
            <v>0</v>
          </cell>
          <cell r="FQ321">
            <v>0</v>
          </cell>
          <cell r="FR321">
            <v>0</v>
          </cell>
          <cell r="FS321">
            <v>0</v>
          </cell>
          <cell r="FT321">
            <v>0</v>
          </cell>
          <cell r="FU321">
            <v>0</v>
          </cell>
          <cell r="FV321">
            <v>0</v>
          </cell>
          <cell r="FW321">
            <v>0</v>
          </cell>
          <cell r="FX321">
            <v>0</v>
          </cell>
          <cell r="FY321">
            <v>0</v>
          </cell>
          <cell r="FZ321">
            <v>0</v>
          </cell>
          <cell r="GA321">
            <v>0</v>
          </cell>
          <cell r="GB321">
            <v>0</v>
          </cell>
          <cell r="GC321">
            <v>0</v>
          </cell>
          <cell r="GD321">
            <v>0</v>
          </cell>
          <cell r="GE321">
            <v>0</v>
          </cell>
          <cell r="GF321">
            <v>0</v>
          </cell>
          <cell r="GG321">
            <v>0</v>
          </cell>
          <cell r="GH321">
            <v>0</v>
          </cell>
          <cell r="GI321">
            <v>0</v>
          </cell>
          <cell r="GJ321">
            <v>0</v>
          </cell>
          <cell r="GK321">
            <v>0</v>
          </cell>
          <cell r="GL321">
            <v>0</v>
          </cell>
          <cell r="GM321">
            <v>0</v>
          </cell>
          <cell r="GN321">
            <v>0</v>
          </cell>
          <cell r="GO321">
            <v>0</v>
          </cell>
          <cell r="GP321">
            <v>0</v>
          </cell>
          <cell r="GQ321">
            <v>0</v>
          </cell>
          <cell r="GR321">
            <v>0</v>
          </cell>
          <cell r="GS321">
            <v>0</v>
          </cell>
          <cell r="GT321">
            <v>0</v>
          </cell>
          <cell r="GU321">
            <v>0</v>
          </cell>
          <cell r="GV321">
            <v>0</v>
          </cell>
          <cell r="GW321">
            <v>0</v>
          </cell>
          <cell r="GX321">
            <v>0</v>
          </cell>
          <cell r="GY321">
            <v>0</v>
          </cell>
          <cell r="GZ321">
            <v>0</v>
          </cell>
          <cell r="HA321">
            <v>0</v>
          </cell>
          <cell r="HB321">
            <v>0</v>
          </cell>
          <cell r="HC321">
            <v>0</v>
          </cell>
          <cell r="HD321">
            <v>0</v>
          </cell>
          <cell r="HE321">
            <v>0</v>
          </cell>
          <cell r="HF321">
            <v>0</v>
          </cell>
          <cell r="HG321">
            <v>0</v>
          </cell>
          <cell r="HH321">
            <v>0</v>
          </cell>
          <cell r="HI321">
            <v>0</v>
          </cell>
          <cell r="HJ321">
            <v>0</v>
          </cell>
          <cell r="HK321">
            <v>0</v>
          </cell>
          <cell r="HL321">
            <v>0</v>
          </cell>
          <cell r="HM321">
            <v>0</v>
          </cell>
          <cell r="HN321">
            <v>0</v>
          </cell>
          <cell r="HO321">
            <v>0</v>
          </cell>
          <cell r="HP321">
            <v>0</v>
          </cell>
          <cell r="HQ321">
            <v>0</v>
          </cell>
          <cell r="HR321">
            <v>0</v>
          </cell>
          <cell r="HS321">
            <v>0</v>
          </cell>
          <cell r="HT321">
            <v>0</v>
          </cell>
          <cell r="HU321">
            <v>0</v>
          </cell>
          <cell r="HV321">
            <v>0</v>
          </cell>
          <cell r="HW321">
            <v>0</v>
          </cell>
          <cell r="HX321">
            <v>0</v>
          </cell>
          <cell r="HY321">
            <v>0</v>
          </cell>
          <cell r="HZ321">
            <v>0</v>
          </cell>
          <cell r="IA321">
            <v>0</v>
          </cell>
          <cell r="IB321">
            <v>0</v>
          </cell>
          <cell r="IC321">
            <v>0</v>
          </cell>
          <cell r="ID321">
            <v>0</v>
          </cell>
          <cell r="IE321">
            <v>0</v>
          </cell>
          <cell r="IF321">
            <v>0</v>
          </cell>
          <cell r="IG321">
            <v>0</v>
          </cell>
          <cell r="IH321">
            <v>0</v>
          </cell>
          <cell r="II321">
            <v>0</v>
          </cell>
          <cell r="IJ321">
            <v>0</v>
          </cell>
          <cell r="IK321">
            <v>0</v>
          </cell>
          <cell r="IL321">
            <v>0</v>
          </cell>
          <cell r="IM321">
            <v>0</v>
          </cell>
          <cell r="IN321">
            <v>0</v>
          </cell>
          <cell r="IO321">
            <v>0</v>
          </cell>
          <cell r="IP321">
            <v>0</v>
          </cell>
          <cell r="IQ321">
            <v>0</v>
          </cell>
          <cell r="IR321">
            <v>0</v>
          </cell>
          <cell r="IS321">
            <v>0</v>
          </cell>
          <cell r="IT321">
            <v>0</v>
          </cell>
          <cell r="IU321">
            <v>0</v>
          </cell>
          <cell r="IV321">
            <v>0</v>
          </cell>
          <cell r="IW321">
            <v>0</v>
          </cell>
          <cell r="IX321">
            <v>0</v>
          </cell>
          <cell r="IY321">
            <v>0</v>
          </cell>
          <cell r="IZ321">
            <v>0</v>
          </cell>
          <cell r="JA321">
            <v>0</v>
          </cell>
          <cell r="JB321">
            <v>0</v>
          </cell>
          <cell r="JC321">
            <v>0</v>
          </cell>
          <cell r="JD321">
            <v>0</v>
          </cell>
          <cell r="JE321">
            <v>0</v>
          </cell>
          <cell r="JF321">
            <v>0</v>
          </cell>
          <cell r="JG321">
            <v>0</v>
          </cell>
          <cell r="JH321">
            <v>0</v>
          </cell>
          <cell r="JI321">
            <v>0</v>
          </cell>
          <cell r="JJ321">
            <v>0</v>
          </cell>
          <cell r="JK321">
            <v>0</v>
          </cell>
          <cell r="JL321">
            <v>0</v>
          </cell>
          <cell r="JM321">
            <v>0</v>
          </cell>
          <cell r="JN321">
            <v>0</v>
          </cell>
          <cell r="JO321">
            <v>0</v>
          </cell>
          <cell r="JP321">
            <v>0</v>
          </cell>
          <cell r="JQ321">
            <v>0</v>
          </cell>
        </row>
        <row r="322"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>
            <v>0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>
            <v>0</v>
          </cell>
          <cell r="T322">
            <v>0</v>
          </cell>
          <cell r="U322">
            <v>0</v>
          </cell>
          <cell r="V322">
            <v>0</v>
          </cell>
          <cell r="W322">
            <v>0</v>
          </cell>
          <cell r="X322">
            <v>0</v>
          </cell>
          <cell r="Y322">
            <v>0</v>
          </cell>
          <cell r="Z322">
            <v>0</v>
          </cell>
          <cell r="AA322">
            <v>0</v>
          </cell>
          <cell r="AB322">
            <v>0</v>
          </cell>
          <cell r="AC322">
            <v>0</v>
          </cell>
          <cell r="AD322">
            <v>0</v>
          </cell>
          <cell r="AE322">
            <v>0</v>
          </cell>
          <cell r="AF322">
            <v>0</v>
          </cell>
          <cell r="AG322">
            <v>0</v>
          </cell>
          <cell r="AH322">
            <v>0</v>
          </cell>
          <cell r="AI322">
            <v>0</v>
          </cell>
          <cell r="AJ322">
            <v>0</v>
          </cell>
          <cell r="AK322">
            <v>0</v>
          </cell>
          <cell r="AL322">
            <v>0</v>
          </cell>
          <cell r="AM322">
            <v>0</v>
          </cell>
          <cell r="AN322">
            <v>0</v>
          </cell>
          <cell r="AO322">
            <v>0</v>
          </cell>
          <cell r="AP322">
            <v>0</v>
          </cell>
          <cell r="AQ322">
            <v>0</v>
          </cell>
          <cell r="AR322">
            <v>0</v>
          </cell>
          <cell r="AS322">
            <v>0</v>
          </cell>
          <cell r="AT322">
            <v>0</v>
          </cell>
          <cell r="AU322">
            <v>0</v>
          </cell>
          <cell r="AV322">
            <v>0</v>
          </cell>
          <cell r="AW322">
            <v>0</v>
          </cell>
          <cell r="AX322">
            <v>0</v>
          </cell>
          <cell r="AY322">
            <v>0</v>
          </cell>
          <cell r="AZ322">
            <v>0</v>
          </cell>
          <cell r="BA322">
            <v>0</v>
          </cell>
          <cell r="BB322">
            <v>0</v>
          </cell>
          <cell r="BC322">
            <v>0</v>
          </cell>
          <cell r="BD322">
            <v>0</v>
          </cell>
          <cell r="BE322">
            <v>0</v>
          </cell>
          <cell r="BF322">
            <v>0</v>
          </cell>
          <cell r="BG322">
            <v>0</v>
          </cell>
          <cell r="BH322">
            <v>0</v>
          </cell>
          <cell r="BI322">
            <v>0</v>
          </cell>
          <cell r="BJ322">
            <v>0</v>
          </cell>
          <cell r="BK322">
            <v>0</v>
          </cell>
          <cell r="BL322">
            <v>0</v>
          </cell>
          <cell r="BM322">
            <v>0</v>
          </cell>
          <cell r="BN322">
            <v>0</v>
          </cell>
          <cell r="BO322">
            <v>0</v>
          </cell>
          <cell r="BP322">
            <v>0</v>
          </cell>
          <cell r="BQ322">
            <v>0</v>
          </cell>
          <cell r="BR322">
            <v>0</v>
          </cell>
          <cell r="BS322">
            <v>0</v>
          </cell>
          <cell r="BT322">
            <v>0</v>
          </cell>
          <cell r="BU322">
            <v>0</v>
          </cell>
          <cell r="BV322">
            <v>0</v>
          </cell>
          <cell r="BW322">
            <v>0</v>
          </cell>
          <cell r="BX322">
            <v>0</v>
          </cell>
          <cell r="BY322">
            <v>0</v>
          </cell>
          <cell r="BZ322">
            <v>0</v>
          </cell>
          <cell r="CA322">
            <v>0</v>
          </cell>
          <cell r="CB322">
            <v>0</v>
          </cell>
          <cell r="CC322">
            <v>0</v>
          </cell>
          <cell r="CD322">
            <v>0</v>
          </cell>
          <cell r="CE322">
            <v>0</v>
          </cell>
          <cell r="CF322">
            <v>0</v>
          </cell>
          <cell r="CG322">
            <v>0</v>
          </cell>
          <cell r="CH322">
            <v>0</v>
          </cell>
          <cell r="CI322">
            <v>0</v>
          </cell>
          <cell r="CJ322">
            <v>0</v>
          </cell>
          <cell r="CK322">
            <v>0</v>
          </cell>
          <cell r="CL322">
            <v>0</v>
          </cell>
          <cell r="CM322">
            <v>0</v>
          </cell>
          <cell r="CN322">
            <v>0</v>
          </cell>
          <cell r="CO322">
            <v>0</v>
          </cell>
          <cell r="CP322">
            <v>0</v>
          </cell>
          <cell r="CQ322">
            <v>0</v>
          </cell>
          <cell r="CR322">
            <v>0</v>
          </cell>
          <cell r="CS322">
            <v>0</v>
          </cell>
          <cell r="CT322">
            <v>0</v>
          </cell>
          <cell r="CU322">
            <v>0</v>
          </cell>
          <cell r="CV322">
            <v>0</v>
          </cell>
          <cell r="CW322">
            <v>0</v>
          </cell>
          <cell r="CX322">
            <v>0</v>
          </cell>
          <cell r="CY322">
            <v>0</v>
          </cell>
          <cell r="CZ322">
            <v>0</v>
          </cell>
          <cell r="DA322">
            <v>0</v>
          </cell>
          <cell r="DB322">
            <v>0</v>
          </cell>
          <cell r="DC322">
            <v>0</v>
          </cell>
          <cell r="DD322">
            <v>0</v>
          </cell>
          <cell r="DE322">
            <v>0</v>
          </cell>
          <cell r="DF322">
            <v>0</v>
          </cell>
          <cell r="DG322">
            <v>0</v>
          </cell>
          <cell r="DH322">
            <v>0</v>
          </cell>
          <cell r="DI322">
            <v>0</v>
          </cell>
          <cell r="DJ322">
            <v>0</v>
          </cell>
          <cell r="DK322">
            <v>0</v>
          </cell>
          <cell r="DL322">
            <v>0</v>
          </cell>
          <cell r="DM322">
            <v>0</v>
          </cell>
          <cell r="DN322">
            <v>0</v>
          </cell>
          <cell r="DO322">
            <v>0</v>
          </cell>
          <cell r="DP322">
            <v>0</v>
          </cell>
          <cell r="DQ322">
            <v>0</v>
          </cell>
          <cell r="DR322">
            <v>0</v>
          </cell>
          <cell r="DS322">
            <v>0</v>
          </cell>
          <cell r="DT322">
            <v>0</v>
          </cell>
          <cell r="DU322">
            <v>0</v>
          </cell>
          <cell r="DV322">
            <v>0</v>
          </cell>
          <cell r="DW322">
            <v>0</v>
          </cell>
          <cell r="DX322">
            <v>0</v>
          </cell>
          <cell r="DY322">
            <v>0</v>
          </cell>
          <cell r="DZ322">
            <v>0</v>
          </cell>
          <cell r="EA322">
            <v>0</v>
          </cell>
          <cell r="EB322">
            <v>0</v>
          </cell>
          <cell r="EC322">
            <v>0</v>
          </cell>
          <cell r="ED322">
            <v>0</v>
          </cell>
          <cell r="EE322">
            <v>0</v>
          </cell>
          <cell r="EF322">
            <v>0</v>
          </cell>
          <cell r="EG322">
            <v>0</v>
          </cell>
          <cell r="EH322">
            <v>0</v>
          </cell>
          <cell r="EI322">
            <v>0</v>
          </cell>
          <cell r="EJ322">
            <v>0</v>
          </cell>
          <cell r="EK322">
            <v>0</v>
          </cell>
          <cell r="EL322">
            <v>0</v>
          </cell>
          <cell r="EM322">
            <v>0</v>
          </cell>
          <cell r="EN322">
            <v>0</v>
          </cell>
          <cell r="EO322">
            <v>0</v>
          </cell>
          <cell r="EP322">
            <v>0</v>
          </cell>
          <cell r="EQ322">
            <v>0</v>
          </cell>
          <cell r="ER322">
            <v>0</v>
          </cell>
          <cell r="ES322">
            <v>0</v>
          </cell>
          <cell r="ET322">
            <v>0</v>
          </cell>
          <cell r="EU322">
            <v>0</v>
          </cell>
          <cell r="EV322">
            <v>0</v>
          </cell>
          <cell r="EW322">
            <v>0</v>
          </cell>
          <cell r="EX322">
            <v>0</v>
          </cell>
          <cell r="EY322">
            <v>0</v>
          </cell>
          <cell r="EZ322">
            <v>0</v>
          </cell>
          <cell r="FA322">
            <v>0</v>
          </cell>
          <cell r="FB322">
            <v>0</v>
          </cell>
          <cell r="FC322">
            <v>0</v>
          </cell>
          <cell r="FD322">
            <v>0</v>
          </cell>
          <cell r="FE322">
            <v>0</v>
          </cell>
          <cell r="FF322">
            <v>0</v>
          </cell>
          <cell r="FG322">
            <v>0</v>
          </cell>
          <cell r="FH322">
            <v>0</v>
          </cell>
          <cell r="FI322">
            <v>0</v>
          </cell>
          <cell r="FJ322">
            <v>0</v>
          </cell>
          <cell r="FK322">
            <v>0</v>
          </cell>
          <cell r="FL322">
            <v>0</v>
          </cell>
          <cell r="FM322">
            <v>0</v>
          </cell>
          <cell r="FN322">
            <v>0</v>
          </cell>
          <cell r="FO322">
            <v>0</v>
          </cell>
          <cell r="FP322">
            <v>0</v>
          </cell>
          <cell r="FQ322">
            <v>0</v>
          </cell>
          <cell r="FR322">
            <v>0</v>
          </cell>
          <cell r="FS322">
            <v>0</v>
          </cell>
          <cell r="FT322">
            <v>0</v>
          </cell>
          <cell r="FU322">
            <v>0</v>
          </cell>
          <cell r="FV322">
            <v>0</v>
          </cell>
          <cell r="FW322">
            <v>0</v>
          </cell>
          <cell r="FX322">
            <v>0</v>
          </cell>
          <cell r="FY322">
            <v>0</v>
          </cell>
          <cell r="FZ322">
            <v>0</v>
          </cell>
          <cell r="GA322">
            <v>0</v>
          </cell>
          <cell r="GB322">
            <v>0</v>
          </cell>
          <cell r="GC322">
            <v>0</v>
          </cell>
          <cell r="GD322">
            <v>0</v>
          </cell>
          <cell r="GE322">
            <v>0</v>
          </cell>
          <cell r="GF322">
            <v>0</v>
          </cell>
          <cell r="GG322">
            <v>0</v>
          </cell>
          <cell r="GH322">
            <v>0</v>
          </cell>
          <cell r="GI322">
            <v>0</v>
          </cell>
          <cell r="GJ322">
            <v>0</v>
          </cell>
          <cell r="GK322">
            <v>0</v>
          </cell>
          <cell r="GL322">
            <v>0</v>
          </cell>
          <cell r="GM322">
            <v>0</v>
          </cell>
          <cell r="GN322">
            <v>0</v>
          </cell>
          <cell r="GO322">
            <v>0</v>
          </cell>
          <cell r="GP322">
            <v>0</v>
          </cell>
          <cell r="GQ322">
            <v>0</v>
          </cell>
          <cell r="GR322">
            <v>0</v>
          </cell>
          <cell r="GS322">
            <v>0</v>
          </cell>
          <cell r="GT322">
            <v>0</v>
          </cell>
          <cell r="GU322">
            <v>0</v>
          </cell>
          <cell r="GV322">
            <v>0</v>
          </cell>
          <cell r="GW322">
            <v>0</v>
          </cell>
          <cell r="GX322">
            <v>0</v>
          </cell>
          <cell r="GY322">
            <v>0</v>
          </cell>
          <cell r="GZ322">
            <v>0</v>
          </cell>
          <cell r="HA322">
            <v>0</v>
          </cell>
          <cell r="HB322">
            <v>0</v>
          </cell>
          <cell r="HC322">
            <v>0</v>
          </cell>
          <cell r="HD322">
            <v>0</v>
          </cell>
          <cell r="HE322">
            <v>0</v>
          </cell>
          <cell r="HF322">
            <v>0</v>
          </cell>
          <cell r="HG322">
            <v>0</v>
          </cell>
          <cell r="HH322">
            <v>0</v>
          </cell>
          <cell r="HI322">
            <v>0</v>
          </cell>
          <cell r="HJ322">
            <v>0</v>
          </cell>
          <cell r="HK322">
            <v>0</v>
          </cell>
          <cell r="HL322">
            <v>0</v>
          </cell>
          <cell r="HM322">
            <v>0</v>
          </cell>
          <cell r="HN322">
            <v>0</v>
          </cell>
          <cell r="HO322">
            <v>0</v>
          </cell>
          <cell r="HP322">
            <v>0</v>
          </cell>
          <cell r="HQ322">
            <v>0</v>
          </cell>
          <cell r="HR322">
            <v>0</v>
          </cell>
          <cell r="HS322">
            <v>0</v>
          </cell>
          <cell r="HT322">
            <v>0</v>
          </cell>
          <cell r="HU322">
            <v>0</v>
          </cell>
          <cell r="HV322">
            <v>0</v>
          </cell>
          <cell r="HW322">
            <v>0</v>
          </cell>
          <cell r="HX322">
            <v>0</v>
          </cell>
          <cell r="HY322">
            <v>0</v>
          </cell>
          <cell r="HZ322">
            <v>0</v>
          </cell>
          <cell r="IA322">
            <v>0</v>
          </cell>
          <cell r="IB322">
            <v>0</v>
          </cell>
          <cell r="IC322">
            <v>0</v>
          </cell>
          <cell r="ID322">
            <v>0</v>
          </cell>
          <cell r="IE322">
            <v>0</v>
          </cell>
          <cell r="IF322">
            <v>0</v>
          </cell>
          <cell r="IG322">
            <v>0</v>
          </cell>
          <cell r="IH322">
            <v>0</v>
          </cell>
          <cell r="II322">
            <v>0</v>
          </cell>
          <cell r="IJ322">
            <v>0</v>
          </cell>
          <cell r="IK322">
            <v>0</v>
          </cell>
          <cell r="IL322">
            <v>0</v>
          </cell>
          <cell r="IM322">
            <v>0</v>
          </cell>
          <cell r="IN322">
            <v>0</v>
          </cell>
          <cell r="IO322">
            <v>0</v>
          </cell>
          <cell r="IP322">
            <v>0</v>
          </cell>
          <cell r="IQ322">
            <v>0</v>
          </cell>
          <cell r="IR322">
            <v>0</v>
          </cell>
          <cell r="IS322">
            <v>0</v>
          </cell>
          <cell r="IT322">
            <v>0</v>
          </cell>
          <cell r="IU322">
            <v>0</v>
          </cell>
          <cell r="IV322">
            <v>0</v>
          </cell>
          <cell r="IW322">
            <v>0</v>
          </cell>
          <cell r="IX322">
            <v>0</v>
          </cell>
          <cell r="IY322">
            <v>0</v>
          </cell>
          <cell r="IZ322">
            <v>0</v>
          </cell>
          <cell r="JA322">
            <v>0</v>
          </cell>
          <cell r="JB322">
            <v>0</v>
          </cell>
          <cell r="JC322">
            <v>0</v>
          </cell>
          <cell r="JD322">
            <v>0</v>
          </cell>
          <cell r="JE322">
            <v>0</v>
          </cell>
          <cell r="JF322">
            <v>0</v>
          </cell>
          <cell r="JG322">
            <v>0</v>
          </cell>
          <cell r="JH322">
            <v>0</v>
          </cell>
          <cell r="JI322">
            <v>0</v>
          </cell>
          <cell r="JJ322">
            <v>0</v>
          </cell>
          <cell r="JK322">
            <v>0</v>
          </cell>
          <cell r="JL322">
            <v>0</v>
          </cell>
          <cell r="JM322">
            <v>0</v>
          </cell>
          <cell r="JN322">
            <v>0</v>
          </cell>
          <cell r="JO322">
            <v>0</v>
          </cell>
          <cell r="JP322">
            <v>0</v>
          </cell>
          <cell r="JQ322">
            <v>0</v>
          </cell>
        </row>
        <row r="323">
          <cell r="F323">
            <v>-2.649338300000359E-4</v>
          </cell>
          <cell r="G323">
            <v>0</v>
          </cell>
          <cell r="H323">
            <v>0</v>
          </cell>
          <cell r="I323">
            <v>0</v>
          </cell>
          <cell r="J323">
            <v>0</v>
          </cell>
          <cell r="K323">
            <v>0</v>
          </cell>
          <cell r="L323">
            <v>-7.9480150999999832E-4</v>
          </cell>
          <cell r="M323">
            <v>-3.537893121999991E-2</v>
          </cell>
          <cell r="N323">
            <v>1.9228619569999994E-2</v>
          </cell>
          <cell r="O323">
            <v>0</v>
          </cell>
          <cell r="P323">
            <v>0</v>
          </cell>
          <cell r="Q323">
            <v>0</v>
          </cell>
          <cell r="R323">
            <v>-2.4417732220000765E-2</v>
          </cell>
          <cell r="S323">
            <v>-1.2158415000000922E-3</v>
          </cell>
          <cell r="T323">
            <v>0</v>
          </cell>
          <cell r="U323">
            <v>0</v>
          </cell>
          <cell r="V323">
            <v>0</v>
          </cell>
          <cell r="W323">
            <v>0</v>
          </cell>
          <cell r="X323">
            <v>0</v>
          </cell>
          <cell r="Y323">
            <v>0</v>
          </cell>
          <cell r="Z323">
            <v>-1.3119735560000123E-2</v>
          </cell>
          <cell r="AA323">
            <v>-5.462446789999853E-3</v>
          </cell>
          <cell r="AB323">
            <v>0</v>
          </cell>
          <cell r="AC323">
            <v>-2.1212454500000311E-3</v>
          </cell>
          <cell r="AD323">
            <v>-2.4984629200002217E-3</v>
          </cell>
          <cell r="AE323">
            <v>-4.6525038300000432E-3</v>
          </cell>
          <cell r="AF323">
            <v>-4.6729667400000618E-3</v>
          </cell>
          <cell r="AG323">
            <v>0</v>
          </cell>
          <cell r="AH323">
            <v>0</v>
          </cell>
          <cell r="AI323">
            <v>0</v>
          </cell>
          <cell r="AJ323">
            <v>0</v>
          </cell>
          <cell r="AK323">
            <v>0</v>
          </cell>
          <cell r="AL323">
            <v>0</v>
          </cell>
          <cell r="AM323">
            <v>-8.1917822999999501E-4</v>
          </cell>
          <cell r="AN323">
            <v>-8.1775480000001455E-4</v>
          </cell>
          <cell r="AO323">
            <v>0</v>
          </cell>
          <cell r="AP323">
            <v>0</v>
          </cell>
          <cell r="AQ323">
            <v>1.6573959400001392E-3</v>
          </cell>
          <cell r="AR323">
            <v>-1.5879717219998923E-2</v>
          </cell>
          <cell r="AS323">
            <v>-2.0705300700001317E-3</v>
          </cell>
          <cell r="AT323">
            <v>-2.3568957699999782E-3</v>
          </cell>
          <cell r="AU323">
            <v>0</v>
          </cell>
          <cell r="AV323">
            <v>0</v>
          </cell>
          <cell r="AW323">
            <v>0</v>
          </cell>
          <cell r="AX323">
            <v>-1.0388688799999324E-3</v>
          </cell>
          <cell r="AY323">
            <v>0</v>
          </cell>
          <cell r="AZ323">
            <v>-1.7001212100002938E-3</v>
          </cell>
          <cell r="BA323">
            <v>0</v>
          </cell>
          <cell r="BB323">
            <v>0</v>
          </cell>
          <cell r="BC323">
            <v>-6.3564055199999414E-3</v>
          </cell>
          <cell r="BD323">
            <v>-2.3568957700002002E-3</v>
          </cell>
          <cell r="BE323">
            <v>-8.8623218999828168E-4</v>
          </cell>
          <cell r="BF323">
            <v>0</v>
          </cell>
          <cell r="BG323">
            <v>-8.8623219000005804E-4</v>
          </cell>
          <cell r="BH323">
            <v>0</v>
          </cell>
          <cell r="BI323">
            <v>0</v>
          </cell>
          <cell r="BJ323">
            <v>0</v>
          </cell>
          <cell r="BK323">
            <v>0</v>
          </cell>
          <cell r="BL323">
            <v>0</v>
          </cell>
          <cell r="BM323">
            <v>0</v>
          </cell>
          <cell r="BN323">
            <v>0</v>
          </cell>
          <cell r="BO323">
            <v>0</v>
          </cell>
          <cell r="BP323">
            <v>0</v>
          </cell>
          <cell r="BQ323">
            <v>0</v>
          </cell>
          <cell r="BR323">
            <v>-2.1686095299997987E-2</v>
          </cell>
          <cell r="BS323">
            <v>0</v>
          </cell>
          <cell r="BT323">
            <v>0</v>
          </cell>
          <cell r="BU323">
            <v>-3.0066107000004116E-4</v>
          </cell>
          <cell r="BV323">
            <v>0</v>
          </cell>
          <cell r="BW323">
            <v>0</v>
          </cell>
          <cell r="BX323">
            <v>-3.8186392999994823E-4</v>
          </cell>
          <cell r="BY323">
            <v>0</v>
          </cell>
          <cell r="BZ323">
            <v>0</v>
          </cell>
          <cell r="CA323">
            <v>0</v>
          </cell>
          <cell r="CB323">
            <v>-2.1003570300000218E-2</v>
          </cell>
          <cell r="CC323">
            <v>0</v>
          </cell>
          <cell r="CD323">
            <v>0</v>
          </cell>
          <cell r="CE323">
            <v>0</v>
          </cell>
          <cell r="CF323">
            <v>0</v>
          </cell>
          <cell r="CG323">
            <v>0</v>
          </cell>
          <cell r="CH323">
            <v>0</v>
          </cell>
          <cell r="CI323">
            <v>0</v>
          </cell>
          <cell r="CJ323">
            <v>0</v>
          </cell>
          <cell r="CK323">
            <v>0</v>
          </cell>
          <cell r="CL323">
            <v>0</v>
          </cell>
          <cell r="CM323">
            <v>0</v>
          </cell>
          <cell r="CN323">
            <v>0</v>
          </cell>
          <cell r="CO323">
            <v>0</v>
          </cell>
          <cell r="CP323">
            <v>0</v>
          </cell>
          <cell r="CQ323">
            <v>0</v>
          </cell>
          <cell r="CR323">
            <v>-9.728444631000599E-2</v>
          </cell>
          <cell r="CS323">
            <v>0</v>
          </cell>
          <cell r="CT323">
            <v>-4.8668659799999681E-3</v>
          </cell>
          <cell r="CU323">
            <v>-8.7323586299999922E-2</v>
          </cell>
          <cell r="CV323">
            <v>0</v>
          </cell>
          <cell r="CW323">
            <v>0</v>
          </cell>
          <cell r="CX323">
            <v>0</v>
          </cell>
          <cell r="CY323">
            <v>0</v>
          </cell>
          <cell r="CZ323">
            <v>0</v>
          </cell>
          <cell r="DA323">
            <v>0</v>
          </cell>
          <cell r="DB323">
            <v>-5.0939940300001041E-3</v>
          </cell>
          <cell r="DC323">
            <v>0</v>
          </cell>
          <cell r="DD323">
            <v>0</v>
          </cell>
          <cell r="DE323">
            <v>-3.3030877699999905E-3</v>
          </cell>
          <cell r="DF323">
            <v>0</v>
          </cell>
          <cell r="DG323">
            <v>0</v>
          </cell>
          <cell r="DH323">
            <v>0</v>
          </cell>
          <cell r="DI323">
            <v>0</v>
          </cell>
          <cell r="DJ323">
            <v>0</v>
          </cell>
          <cell r="DK323">
            <v>0</v>
          </cell>
          <cell r="DL323">
            <v>0</v>
          </cell>
          <cell r="DM323">
            <v>0</v>
          </cell>
          <cell r="DN323">
            <v>-2.3310305800001707E-3</v>
          </cell>
          <cell r="DO323">
            <v>-9.7205719000004187E-4</v>
          </cell>
          <cell r="DP323">
            <v>0</v>
          </cell>
          <cell r="DQ323">
            <v>0</v>
          </cell>
          <cell r="DR323">
            <v>0</v>
          </cell>
          <cell r="DS323">
            <v>0</v>
          </cell>
          <cell r="DT323">
            <v>0</v>
          </cell>
          <cell r="DU323">
            <v>0</v>
          </cell>
          <cell r="DV323">
            <v>0</v>
          </cell>
          <cell r="DW323">
            <v>0</v>
          </cell>
          <cell r="DX323">
            <v>0</v>
          </cell>
          <cell r="DY323">
            <v>0</v>
          </cell>
          <cell r="DZ323">
            <v>0</v>
          </cell>
          <cell r="EA323">
            <v>0</v>
          </cell>
          <cell r="EB323">
            <v>0</v>
          </cell>
          <cell r="EC323">
            <v>0</v>
          </cell>
          <cell r="ED323">
            <v>0</v>
          </cell>
          <cell r="EE323">
            <v>0</v>
          </cell>
          <cell r="EF323">
            <v>0</v>
          </cell>
          <cell r="EG323">
            <v>0</v>
          </cell>
          <cell r="EH323">
            <v>0</v>
          </cell>
          <cell r="EI323">
            <v>0</v>
          </cell>
          <cell r="EJ323">
            <v>0</v>
          </cell>
          <cell r="EK323">
            <v>0</v>
          </cell>
          <cell r="EL323">
            <v>0</v>
          </cell>
          <cell r="EM323">
            <v>0</v>
          </cell>
          <cell r="EN323">
            <v>0</v>
          </cell>
          <cell r="EO323">
            <v>0</v>
          </cell>
          <cell r="EP323">
            <v>0</v>
          </cell>
          <cell r="EQ323">
            <v>0</v>
          </cell>
          <cell r="ER323">
            <v>-2.497806489998311E-3</v>
          </cell>
          <cell r="ES323">
            <v>0</v>
          </cell>
          <cell r="ET323">
            <v>0</v>
          </cell>
          <cell r="EU323">
            <v>0</v>
          </cell>
          <cell r="EV323">
            <v>0</v>
          </cell>
          <cell r="EW323">
            <v>-2.4978064900000874E-3</v>
          </cell>
          <cell r="EX323">
            <v>0</v>
          </cell>
          <cell r="EY323">
            <v>0</v>
          </cell>
          <cell r="EZ323">
            <v>0</v>
          </cell>
          <cell r="FA323">
            <v>0</v>
          </cell>
          <cell r="FB323">
            <v>0</v>
          </cell>
          <cell r="FC323">
            <v>0</v>
          </cell>
          <cell r="FD323">
            <v>0</v>
          </cell>
          <cell r="FE323">
            <v>-3.6165389199993569E-3</v>
          </cell>
          <cell r="FF323">
            <v>0</v>
          </cell>
          <cell r="FG323">
            <v>0</v>
          </cell>
          <cell r="FH323">
            <v>0</v>
          </cell>
          <cell r="FI323">
            <v>0</v>
          </cell>
          <cell r="FJ323">
            <v>-3.5351494000002148E-4</v>
          </cell>
          <cell r="FK323">
            <v>-2.9095090399999801E-3</v>
          </cell>
          <cell r="FL323">
            <v>0</v>
          </cell>
          <cell r="FM323">
            <v>0</v>
          </cell>
          <cell r="FN323">
            <v>-3.5351493999957739E-4</v>
          </cell>
          <cell r="FO323">
            <v>0</v>
          </cell>
          <cell r="FP323">
            <v>0</v>
          </cell>
          <cell r="FQ323">
            <v>0</v>
          </cell>
          <cell r="FR323">
            <v>-8.2080752000024404E-3</v>
          </cell>
          <cell r="FS323">
            <v>0</v>
          </cell>
          <cell r="FT323">
            <v>-2.9771840199996902E-3</v>
          </cell>
          <cell r="FU323">
            <v>0</v>
          </cell>
          <cell r="FV323">
            <v>0</v>
          </cell>
          <cell r="FW323">
            <v>0</v>
          </cell>
          <cell r="FX323">
            <v>0</v>
          </cell>
          <cell r="FY323">
            <v>0</v>
          </cell>
          <cell r="FZ323">
            <v>-2.6154455900000428E-3</v>
          </cell>
          <cell r="GA323">
            <v>-2.6154455900000428E-3</v>
          </cell>
          <cell r="GB323">
            <v>0</v>
          </cell>
          <cell r="GC323">
            <v>0</v>
          </cell>
          <cell r="GD323">
            <v>0</v>
          </cell>
          <cell r="GE323">
            <v>-8.4274037099980603E-3</v>
          </cell>
          <cell r="GF323">
            <v>-6.0533967999987226E-4</v>
          </cell>
          <cell r="GG323">
            <v>0</v>
          </cell>
          <cell r="GH323">
            <v>0</v>
          </cell>
          <cell r="GI323">
            <v>0</v>
          </cell>
          <cell r="GJ323">
            <v>-4.5101191399998797E-3</v>
          </cell>
          <cell r="GK323">
            <v>0</v>
          </cell>
          <cell r="GL323">
            <v>0</v>
          </cell>
          <cell r="GM323">
            <v>0</v>
          </cell>
          <cell r="GN323">
            <v>-1.1154904200001425E-3</v>
          </cell>
          <cell r="GO323">
            <v>-2.1964544699999422E-3</v>
          </cell>
          <cell r="GP323">
            <v>0</v>
          </cell>
          <cell r="GQ323">
            <v>0</v>
          </cell>
          <cell r="GR323">
            <v>-3.8739776499951972E-3</v>
          </cell>
          <cell r="GS323">
            <v>0</v>
          </cell>
          <cell r="GT323">
            <v>-3.7868139999996941E-4</v>
          </cell>
          <cell r="GU323">
            <v>0</v>
          </cell>
          <cell r="GV323">
            <v>0</v>
          </cell>
          <cell r="GW323">
            <v>-3.7868139999996941E-4</v>
          </cell>
          <cell r="GX323">
            <v>0</v>
          </cell>
          <cell r="GY323">
            <v>0</v>
          </cell>
          <cell r="GZ323">
            <v>0</v>
          </cell>
          <cell r="HA323">
            <v>-3.1166148499996993E-3</v>
          </cell>
          <cell r="HB323">
            <v>0</v>
          </cell>
          <cell r="HC323">
            <v>0</v>
          </cell>
          <cell r="HD323">
            <v>0</v>
          </cell>
          <cell r="HE323">
            <v>-3.8774000000074693E-4</v>
          </cell>
          <cell r="HF323">
            <v>0</v>
          </cell>
          <cell r="HG323">
            <v>0</v>
          </cell>
          <cell r="HH323">
            <v>0</v>
          </cell>
          <cell r="HI323">
            <v>0</v>
          </cell>
          <cell r="HJ323">
            <v>0</v>
          </cell>
          <cell r="HK323">
            <v>-3.877400000000808E-4</v>
          </cell>
          <cell r="HL323">
            <v>0</v>
          </cell>
          <cell r="HM323">
            <v>0</v>
          </cell>
          <cell r="HN323">
            <v>0</v>
          </cell>
          <cell r="HO323">
            <v>0</v>
          </cell>
          <cell r="HP323">
            <v>0</v>
          </cell>
          <cell r="HQ323">
            <v>0</v>
          </cell>
          <cell r="HR323">
            <v>-2.7291127099999812E-3</v>
          </cell>
          <cell r="HS323">
            <v>0</v>
          </cell>
          <cell r="HT323">
            <v>0</v>
          </cell>
          <cell r="HU323">
            <v>0</v>
          </cell>
          <cell r="HV323">
            <v>-2.7291127099999812E-3</v>
          </cell>
          <cell r="HW323">
            <v>0</v>
          </cell>
          <cell r="HX323">
            <v>0</v>
          </cell>
          <cell r="HY323">
            <v>0</v>
          </cell>
          <cell r="HZ323">
            <v>0</v>
          </cell>
          <cell r="IA323">
            <v>0</v>
          </cell>
          <cell r="IB323">
            <v>0</v>
          </cell>
          <cell r="IC323">
            <v>0</v>
          </cell>
          <cell r="ID323">
            <v>0</v>
          </cell>
          <cell r="IE323">
            <v>-7.4995580299983544E-3</v>
          </cell>
          <cell r="IF323">
            <v>0</v>
          </cell>
          <cell r="IG323">
            <v>-3.3435246899999882E-3</v>
          </cell>
          <cell r="IH323">
            <v>0</v>
          </cell>
          <cell r="II323">
            <v>0</v>
          </cell>
          <cell r="IJ323">
            <v>-3.343524699999989E-3</v>
          </cell>
          <cell r="IK323">
            <v>0</v>
          </cell>
          <cell r="IL323">
            <v>0</v>
          </cell>
          <cell r="IM323">
            <v>0</v>
          </cell>
          <cell r="IN323">
            <v>-8.1250863999970946E-4</v>
          </cell>
          <cell r="IO323">
            <v>0</v>
          </cell>
          <cell r="IP323">
            <v>0</v>
          </cell>
          <cell r="IQ323">
            <v>0</v>
          </cell>
          <cell r="IR323">
            <v>-6.4272923400032766E-3</v>
          </cell>
          <cell r="IS323">
            <v>0</v>
          </cell>
          <cell r="IT323">
            <v>0</v>
          </cell>
          <cell r="IU323">
            <v>0</v>
          </cell>
          <cell r="IV323">
            <v>-3.0057806700001244E-3</v>
          </cell>
          <cell r="IW323">
            <v>0</v>
          </cell>
          <cell r="IX323">
            <v>-3.4215116700000436E-3</v>
          </cell>
          <cell r="IY323">
            <v>0</v>
          </cell>
          <cell r="IZ323">
            <v>0</v>
          </cell>
          <cell r="JA323">
            <v>0</v>
          </cell>
          <cell r="JB323">
            <v>0</v>
          </cell>
          <cell r="JC323">
            <v>0</v>
          </cell>
          <cell r="JD323">
            <v>0</v>
          </cell>
          <cell r="JE323">
            <v>0</v>
          </cell>
          <cell r="JF323">
            <v>0</v>
          </cell>
          <cell r="JG323">
            <v>0</v>
          </cell>
          <cell r="JH323">
            <v>0</v>
          </cell>
          <cell r="JI323">
            <v>0</v>
          </cell>
          <cell r="JJ323">
            <v>0</v>
          </cell>
          <cell r="JK323">
            <v>0</v>
          </cell>
          <cell r="JL323">
            <v>0</v>
          </cell>
          <cell r="JM323">
            <v>0</v>
          </cell>
          <cell r="JN323">
            <v>0</v>
          </cell>
          <cell r="JO323">
            <v>0</v>
          </cell>
          <cell r="JP323">
            <v>0</v>
          </cell>
          <cell r="JQ323">
            <v>0</v>
          </cell>
        </row>
        <row r="324">
          <cell r="F324">
            <v>-8.5509014321200993</v>
          </cell>
          <cell r="G324">
            <v>-9.4351914769399627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-17.994822686769908</v>
          </cell>
          <cell r="M324">
            <v>-25.727903919429991</v>
          </cell>
          <cell r="N324">
            <v>-8.8437258780900549</v>
          </cell>
          <cell r="O324">
            <v>-71.255673925530004</v>
          </cell>
          <cell r="P324">
            <v>-0.11784572621002098</v>
          </cell>
          <cell r="Q324">
            <v>-53.025010144008775</v>
          </cell>
          <cell r="R324">
            <v>-134.25126548478875</v>
          </cell>
          <cell r="S324">
            <v>-13.843850704748547</v>
          </cell>
          <cell r="T324">
            <v>-17.867646978970242</v>
          </cell>
          <cell r="U324">
            <v>-21.344970320189987</v>
          </cell>
          <cell r="V324">
            <v>0</v>
          </cell>
          <cell r="W324">
            <v>-15.419119111079965</v>
          </cell>
          <cell r="X324">
            <v>0</v>
          </cell>
          <cell r="Y324">
            <v>-0.76340408086002753</v>
          </cell>
          <cell r="Z324">
            <v>-47.659492877890443</v>
          </cell>
          <cell r="AA324">
            <v>-11.01094145163961</v>
          </cell>
          <cell r="AB324">
            <v>-0.53853306590002603</v>
          </cell>
          <cell r="AC324">
            <v>-1.2391813289300444</v>
          </cell>
          <cell r="AD324">
            <v>-4.5641255645805359</v>
          </cell>
          <cell r="AE324">
            <v>-103.32516604633565</v>
          </cell>
          <cell r="AF324">
            <v>-24.489352383048754</v>
          </cell>
          <cell r="AG324">
            <v>-25.278533596060697</v>
          </cell>
          <cell r="AH324">
            <v>-0.65184914434007624</v>
          </cell>
          <cell r="AI324">
            <v>0</v>
          </cell>
          <cell r="AJ324">
            <v>0</v>
          </cell>
          <cell r="AK324">
            <v>0</v>
          </cell>
          <cell r="AL324">
            <v>1.5267862671598778</v>
          </cell>
          <cell r="AM324">
            <v>-37.209024732080252</v>
          </cell>
          <cell r="AN324">
            <v>-3.4654879897298088</v>
          </cell>
          <cell r="AO324">
            <v>0</v>
          </cell>
          <cell r="AP324">
            <v>-11.150237968140118</v>
          </cell>
          <cell r="AQ324">
            <v>-2.6074665000987807</v>
          </cell>
          <cell r="AR324">
            <v>-135.33062273282849</v>
          </cell>
          <cell r="AS324">
            <v>-7.3134489441799815</v>
          </cell>
          <cell r="AT324">
            <v>-23.347567046770564</v>
          </cell>
          <cell r="AU324">
            <v>0</v>
          </cell>
          <cell r="AV324">
            <v>0</v>
          </cell>
          <cell r="AW324">
            <v>-59.655287245429918</v>
          </cell>
          <cell r="AX324">
            <v>-16.938136701149233</v>
          </cell>
          <cell r="AY324">
            <v>2.180312905300525</v>
          </cell>
          <cell r="AZ324">
            <v>-0.63550319211026363</v>
          </cell>
          <cell r="BA324">
            <v>-10.606707965791429</v>
          </cell>
          <cell r="BB324">
            <v>-2.6967848377789778</v>
          </cell>
          <cell r="BC324">
            <v>-8.1451891764600077</v>
          </cell>
          <cell r="BD324">
            <v>-8.1723105284600024</v>
          </cell>
          <cell r="BE324">
            <v>-31.837760370224714</v>
          </cell>
          <cell r="BF324">
            <v>-6.2007680078995691</v>
          </cell>
          <cell r="BG324">
            <v>-10.836369147079495</v>
          </cell>
          <cell r="BH324">
            <v>-1.5809875336399273</v>
          </cell>
          <cell r="BI324">
            <v>-1.5449933995105312</v>
          </cell>
          <cell r="BJ324">
            <v>-1.646182191690059</v>
          </cell>
          <cell r="BK324">
            <v>-3.6088842339304392</v>
          </cell>
          <cell r="BL324">
            <v>-0.69362400873978913</v>
          </cell>
          <cell r="BM324">
            <v>-0.59649541760973079</v>
          </cell>
          <cell r="BN324">
            <v>-1.4766903407098653</v>
          </cell>
          <cell r="BO324">
            <v>-1.0825256833995809</v>
          </cell>
          <cell r="BP324">
            <v>-2.5540277100008097</v>
          </cell>
          <cell r="BQ324">
            <v>-1.6212696000366122E-2</v>
          </cell>
          <cell r="BR324">
            <v>0</v>
          </cell>
          <cell r="BS324">
            <v>0</v>
          </cell>
          <cell r="BT324">
            <v>0</v>
          </cell>
          <cell r="BU324">
            <v>0</v>
          </cell>
          <cell r="BV324">
            <v>0</v>
          </cell>
          <cell r="BW324">
            <v>0</v>
          </cell>
          <cell r="BX324">
            <v>0</v>
          </cell>
          <cell r="BY324">
            <v>0</v>
          </cell>
          <cell r="BZ324">
            <v>0</v>
          </cell>
          <cell r="CA324">
            <v>0</v>
          </cell>
          <cell r="CB324">
            <v>0</v>
          </cell>
          <cell r="CC324">
            <v>0</v>
          </cell>
          <cell r="CD324">
            <v>0</v>
          </cell>
          <cell r="CE324">
            <v>0</v>
          </cell>
          <cell r="CF324">
            <v>0</v>
          </cell>
          <cell r="CG324">
            <v>0</v>
          </cell>
          <cell r="CH324">
            <v>0</v>
          </cell>
          <cell r="CI324">
            <v>0</v>
          </cell>
          <cell r="CJ324">
            <v>0</v>
          </cell>
          <cell r="CK324">
            <v>0</v>
          </cell>
          <cell r="CL324">
            <v>0</v>
          </cell>
          <cell r="CM324">
            <v>0</v>
          </cell>
          <cell r="CN324">
            <v>0</v>
          </cell>
          <cell r="CO324">
            <v>0</v>
          </cell>
          <cell r="CP324">
            <v>0</v>
          </cell>
          <cell r="CQ324">
            <v>0</v>
          </cell>
          <cell r="CR324">
            <v>0</v>
          </cell>
          <cell r="CS324">
            <v>0</v>
          </cell>
          <cell r="CT324">
            <v>0</v>
          </cell>
          <cell r="CU324">
            <v>0</v>
          </cell>
          <cell r="CV324">
            <v>0</v>
          </cell>
          <cell r="CW324">
            <v>0</v>
          </cell>
          <cell r="CX324">
            <v>0</v>
          </cell>
          <cell r="CY324">
            <v>0</v>
          </cell>
          <cell r="CZ324">
            <v>0</v>
          </cell>
          <cell r="DA324">
            <v>0</v>
          </cell>
          <cell r="DB324">
            <v>0</v>
          </cell>
          <cell r="DC324">
            <v>0</v>
          </cell>
          <cell r="DD324">
            <v>0</v>
          </cell>
          <cell r="DE324">
            <v>0</v>
          </cell>
          <cell r="DF324">
            <v>0</v>
          </cell>
          <cell r="DG324">
            <v>0</v>
          </cell>
          <cell r="DH324">
            <v>0</v>
          </cell>
          <cell r="DI324">
            <v>0</v>
          </cell>
          <cell r="DJ324">
            <v>0</v>
          </cell>
          <cell r="DK324">
            <v>0</v>
          </cell>
          <cell r="DL324">
            <v>0</v>
          </cell>
          <cell r="DM324">
            <v>0</v>
          </cell>
          <cell r="DN324">
            <v>0</v>
          </cell>
          <cell r="DO324">
            <v>0</v>
          </cell>
          <cell r="DP324">
            <v>0</v>
          </cell>
          <cell r="DQ324">
            <v>0</v>
          </cell>
          <cell r="DR324">
            <v>0</v>
          </cell>
          <cell r="DS324">
            <v>0</v>
          </cell>
          <cell r="DT324">
            <v>0</v>
          </cell>
          <cell r="DU324">
            <v>0</v>
          </cell>
          <cell r="DV324">
            <v>0</v>
          </cell>
          <cell r="DW324">
            <v>0</v>
          </cell>
          <cell r="DX324">
            <v>0</v>
          </cell>
          <cell r="DY324">
            <v>0</v>
          </cell>
          <cell r="DZ324">
            <v>0</v>
          </cell>
          <cell r="EA324">
            <v>0</v>
          </cell>
          <cell r="EB324">
            <v>0</v>
          </cell>
          <cell r="EC324">
            <v>0</v>
          </cell>
          <cell r="ED324">
            <v>0</v>
          </cell>
          <cell r="EE324">
            <v>0</v>
          </cell>
          <cell r="EF324">
            <v>0</v>
          </cell>
          <cell r="EG324">
            <v>0</v>
          </cell>
          <cell r="EH324">
            <v>0</v>
          </cell>
          <cell r="EI324">
            <v>0</v>
          </cell>
          <cell r="EJ324">
            <v>0</v>
          </cell>
          <cell r="EK324">
            <v>0</v>
          </cell>
          <cell r="EL324">
            <v>0</v>
          </cell>
          <cell r="EM324">
            <v>0</v>
          </cell>
          <cell r="EN324">
            <v>0</v>
          </cell>
          <cell r="EO324">
            <v>0</v>
          </cell>
          <cell r="EP324">
            <v>0</v>
          </cell>
          <cell r="EQ324">
            <v>0</v>
          </cell>
          <cell r="ER324">
            <v>0</v>
          </cell>
          <cell r="ES324">
            <v>0</v>
          </cell>
          <cell r="ET324">
            <v>0</v>
          </cell>
          <cell r="EU324">
            <v>0</v>
          </cell>
          <cell r="EV324">
            <v>0</v>
          </cell>
          <cell r="EW324">
            <v>0</v>
          </cell>
          <cell r="EX324">
            <v>0</v>
          </cell>
          <cell r="EY324">
            <v>0</v>
          </cell>
          <cell r="EZ324">
            <v>0</v>
          </cell>
          <cell r="FA324">
            <v>0</v>
          </cell>
          <cell r="FB324">
            <v>0</v>
          </cell>
          <cell r="FC324">
            <v>0</v>
          </cell>
          <cell r="FD324">
            <v>0</v>
          </cell>
          <cell r="FE324">
            <v>0</v>
          </cell>
          <cell r="FF324">
            <v>0</v>
          </cell>
          <cell r="FG324">
            <v>0</v>
          </cell>
          <cell r="FH324">
            <v>0</v>
          </cell>
          <cell r="FI324">
            <v>0</v>
          </cell>
          <cell r="FJ324">
            <v>0</v>
          </cell>
          <cell r="FK324">
            <v>0</v>
          </cell>
          <cell r="FL324">
            <v>0</v>
          </cell>
          <cell r="FM324">
            <v>0</v>
          </cell>
          <cell r="FN324">
            <v>0</v>
          </cell>
          <cell r="FO324">
            <v>0</v>
          </cell>
          <cell r="FP324">
            <v>0</v>
          </cell>
          <cell r="FQ324">
            <v>0</v>
          </cell>
          <cell r="FR324">
            <v>0</v>
          </cell>
          <cell r="FS324">
            <v>0</v>
          </cell>
          <cell r="FT324">
            <v>0</v>
          </cell>
          <cell r="FU324">
            <v>0</v>
          </cell>
          <cell r="FV324">
            <v>0</v>
          </cell>
          <cell r="FW324">
            <v>0</v>
          </cell>
          <cell r="FX324">
            <v>0</v>
          </cell>
          <cell r="FY324">
            <v>0</v>
          </cell>
          <cell r="FZ324">
            <v>0</v>
          </cell>
          <cell r="GA324">
            <v>0</v>
          </cell>
          <cell r="GB324">
            <v>0</v>
          </cell>
          <cell r="GC324">
            <v>0</v>
          </cell>
          <cell r="GD324">
            <v>0</v>
          </cell>
          <cell r="GE324">
            <v>0</v>
          </cell>
          <cell r="GF324">
            <v>0</v>
          </cell>
          <cell r="GG324">
            <v>0</v>
          </cell>
          <cell r="GH324">
            <v>0</v>
          </cell>
          <cell r="GI324">
            <v>0</v>
          </cell>
          <cell r="GJ324">
            <v>0</v>
          </cell>
          <cell r="GK324">
            <v>0</v>
          </cell>
          <cell r="GL324">
            <v>0</v>
          </cell>
          <cell r="GM324">
            <v>0</v>
          </cell>
          <cell r="GN324">
            <v>0</v>
          </cell>
          <cell r="GO324">
            <v>0</v>
          </cell>
          <cell r="GP324">
            <v>0</v>
          </cell>
          <cell r="GQ324">
            <v>0</v>
          </cell>
          <cell r="GR324">
            <v>0</v>
          </cell>
          <cell r="GS324">
            <v>0</v>
          </cell>
          <cell r="GT324">
            <v>0</v>
          </cell>
          <cell r="GU324">
            <v>0</v>
          </cell>
          <cell r="GV324">
            <v>0</v>
          </cell>
          <cell r="GW324">
            <v>0</v>
          </cell>
          <cell r="GX324">
            <v>0</v>
          </cell>
          <cell r="GY324">
            <v>0</v>
          </cell>
          <cell r="GZ324">
            <v>0</v>
          </cell>
          <cell r="HA324">
            <v>0</v>
          </cell>
          <cell r="HB324">
            <v>0</v>
          </cell>
          <cell r="HC324">
            <v>0</v>
          </cell>
          <cell r="HD324">
            <v>0</v>
          </cell>
          <cell r="HE324">
            <v>0</v>
          </cell>
          <cell r="HF324">
            <v>0</v>
          </cell>
          <cell r="HG324">
            <v>0</v>
          </cell>
          <cell r="HH324">
            <v>0</v>
          </cell>
          <cell r="HI324">
            <v>0</v>
          </cell>
          <cell r="HJ324">
            <v>0</v>
          </cell>
          <cell r="HK324">
            <v>0</v>
          </cell>
          <cell r="HL324">
            <v>0</v>
          </cell>
          <cell r="HM324">
            <v>0</v>
          </cell>
          <cell r="HN324">
            <v>0</v>
          </cell>
          <cell r="HO324">
            <v>0</v>
          </cell>
          <cell r="HP324">
            <v>0</v>
          </cell>
          <cell r="HQ324">
            <v>0</v>
          </cell>
          <cell r="HR324">
            <v>0</v>
          </cell>
          <cell r="HS324">
            <v>0</v>
          </cell>
          <cell r="HT324">
            <v>0</v>
          </cell>
          <cell r="HU324">
            <v>0</v>
          </cell>
          <cell r="HV324">
            <v>0</v>
          </cell>
          <cell r="HW324">
            <v>0</v>
          </cell>
          <cell r="HX324">
            <v>0</v>
          </cell>
          <cell r="HY324">
            <v>0</v>
          </cell>
          <cell r="HZ324">
            <v>0</v>
          </cell>
          <cell r="IA324">
            <v>0</v>
          </cell>
          <cell r="IB324">
            <v>0</v>
          </cell>
          <cell r="IC324">
            <v>0</v>
          </cell>
          <cell r="ID324">
            <v>0</v>
          </cell>
          <cell r="IE324">
            <v>0</v>
          </cell>
          <cell r="IF324">
            <v>0</v>
          </cell>
          <cell r="IG324">
            <v>0</v>
          </cell>
          <cell r="IH324">
            <v>0</v>
          </cell>
          <cell r="II324">
            <v>0</v>
          </cell>
          <cell r="IJ324">
            <v>0</v>
          </cell>
          <cell r="IK324">
            <v>0</v>
          </cell>
          <cell r="IL324">
            <v>0</v>
          </cell>
          <cell r="IM324">
            <v>0</v>
          </cell>
          <cell r="IN324">
            <v>0</v>
          </cell>
          <cell r="IO324">
            <v>0</v>
          </cell>
          <cell r="IP324">
            <v>0</v>
          </cell>
          <cell r="IQ324">
            <v>0</v>
          </cell>
          <cell r="IR324">
            <v>0</v>
          </cell>
          <cell r="IS324">
            <v>0</v>
          </cell>
          <cell r="IT324">
            <v>0</v>
          </cell>
          <cell r="IU324">
            <v>0</v>
          </cell>
          <cell r="IV324">
            <v>0</v>
          </cell>
          <cell r="IW324">
            <v>0</v>
          </cell>
          <cell r="IX324">
            <v>0</v>
          </cell>
          <cell r="IY324">
            <v>0</v>
          </cell>
          <cell r="IZ324">
            <v>0</v>
          </cell>
          <cell r="JA324">
            <v>0</v>
          </cell>
          <cell r="JB324">
            <v>0</v>
          </cell>
          <cell r="JC324">
            <v>0</v>
          </cell>
          <cell r="JD324">
            <v>0</v>
          </cell>
          <cell r="JE324">
            <v>0</v>
          </cell>
          <cell r="JF324">
            <v>0</v>
          </cell>
          <cell r="JG324">
            <v>0</v>
          </cell>
          <cell r="JH324">
            <v>0</v>
          </cell>
          <cell r="JI324">
            <v>0</v>
          </cell>
          <cell r="JJ324">
            <v>0</v>
          </cell>
          <cell r="JK324">
            <v>0</v>
          </cell>
          <cell r="JL324">
            <v>0</v>
          </cell>
          <cell r="JM324">
            <v>0</v>
          </cell>
          <cell r="JN324">
            <v>0</v>
          </cell>
          <cell r="JO324">
            <v>0</v>
          </cell>
          <cell r="JP324">
            <v>0</v>
          </cell>
          <cell r="JQ324">
            <v>0</v>
          </cell>
        </row>
        <row r="325">
          <cell r="F325">
            <v>-2.3066677699999927E-3</v>
          </cell>
          <cell r="G325">
            <v>2.2643446739999989E-2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-1.1588494409999983E-2</v>
          </cell>
          <cell r="M325">
            <v>-3.5785384199999992E-3</v>
          </cell>
          <cell r="N325">
            <v>-3.5049879500000103E-3</v>
          </cell>
          <cell r="O325">
            <v>0</v>
          </cell>
          <cell r="P325">
            <v>-5.0352373000001061E-4</v>
          </cell>
          <cell r="Q325">
            <v>-1.2211101099999233E-3</v>
          </cell>
          <cell r="R325">
            <v>-5.0539981119998245E-2</v>
          </cell>
          <cell r="S325">
            <v>5.3444148499999233E-3</v>
          </cell>
          <cell r="T325">
            <v>2.7193845000006434E-4</v>
          </cell>
          <cell r="U325">
            <v>0</v>
          </cell>
          <cell r="V325">
            <v>0</v>
          </cell>
          <cell r="W325">
            <v>-3.6926634E-2</v>
          </cell>
          <cell r="X325">
            <v>0</v>
          </cell>
          <cell r="Y325">
            <v>2.7193845000000882E-4</v>
          </cell>
          <cell r="Z325">
            <v>-9.8767976799998269E-3</v>
          </cell>
          <cell r="AA325">
            <v>-3.4189311899999186E-3</v>
          </cell>
          <cell r="AB325">
            <v>0</v>
          </cell>
          <cell r="AC325">
            <v>-1.8714140699999104E-3</v>
          </cell>
          <cell r="AD325">
            <v>-4.3344959300000152E-3</v>
          </cell>
          <cell r="AE325">
            <v>-1.3615519980001878E-2</v>
          </cell>
          <cell r="AF325">
            <v>2.2992288399998895E-3</v>
          </cell>
          <cell r="AG325">
            <v>1.6237426499999819E-3</v>
          </cell>
          <cell r="AH325">
            <v>0</v>
          </cell>
          <cell r="AI325">
            <v>0</v>
          </cell>
          <cell r="AJ325">
            <v>0</v>
          </cell>
          <cell r="AK325">
            <v>0</v>
          </cell>
          <cell r="AL325">
            <v>5.4648282999991693E-4</v>
          </cell>
          <cell r="AM325">
            <v>-1.9265165740000034E-2</v>
          </cell>
          <cell r="AN325">
            <v>1.8817493699999632E-3</v>
          </cell>
          <cell r="AO325">
            <v>0</v>
          </cell>
          <cell r="AP325">
            <v>0</v>
          </cell>
          <cell r="AQ325">
            <v>-7.0155793000004074E-4</v>
          </cell>
          <cell r="AR325">
            <v>8.2938211090004543E-2</v>
          </cell>
          <cell r="AS325">
            <v>-4.4617729599996103E-3</v>
          </cell>
          <cell r="AT325">
            <v>-2.2181252699999821E-3</v>
          </cell>
          <cell r="AU325">
            <v>0</v>
          </cell>
          <cell r="AV325">
            <v>0</v>
          </cell>
          <cell r="AW325">
            <v>9.9344599249999832E-2</v>
          </cell>
          <cell r="AX325">
            <v>-5.1619939000002724E-4</v>
          </cell>
          <cell r="AY325">
            <v>0</v>
          </cell>
          <cell r="AZ325">
            <v>0</v>
          </cell>
          <cell r="BA325">
            <v>1.0074971200000338E-3</v>
          </cell>
          <cell r="BB325">
            <v>-2.590706880000182E-3</v>
          </cell>
          <cell r="BC325">
            <v>-6.3665194799998881E-3</v>
          </cell>
          <cell r="BD325">
            <v>-1.2605613000000737E-3</v>
          </cell>
          <cell r="BE325">
            <v>0</v>
          </cell>
          <cell r="BF325">
            <v>0</v>
          </cell>
          <cell r="BG325">
            <v>0</v>
          </cell>
          <cell r="BH325">
            <v>0</v>
          </cell>
          <cell r="BI325">
            <v>0</v>
          </cell>
          <cell r="BJ325">
            <v>0</v>
          </cell>
          <cell r="BK325">
            <v>0</v>
          </cell>
          <cell r="BL325">
            <v>0</v>
          </cell>
          <cell r="BM325">
            <v>0</v>
          </cell>
          <cell r="BN325">
            <v>0</v>
          </cell>
          <cell r="BO325">
            <v>0</v>
          </cell>
          <cell r="BP325">
            <v>0</v>
          </cell>
          <cell r="BQ325">
            <v>0</v>
          </cell>
          <cell r="BR325">
            <v>0</v>
          </cell>
          <cell r="BS325">
            <v>0</v>
          </cell>
          <cell r="BT325">
            <v>0</v>
          </cell>
          <cell r="BU325">
            <v>0</v>
          </cell>
          <cell r="BV325">
            <v>0</v>
          </cell>
          <cell r="BW325">
            <v>0</v>
          </cell>
          <cell r="BX325">
            <v>0</v>
          </cell>
          <cell r="BY325">
            <v>0</v>
          </cell>
          <cell r="BZ325">
            <v>0</v>
          </cell>
          <cell r="CA325">
            <v>0</v>
          </cell>
          <cell r="CB325">
            <v>0</v>
          </cell>
          <cell r="CC325">
            <v>0</v>
          </cell>
          <cell r="CD325">
            <v>0</v>
          </cell>
          <cell r="CE325">
            <v>0</v>
          </cell>
          <cell r="CF325">
            <v>0</v>
          </cell>
          <cell r="CG325">
            <v>0</v>
          </cell>
          <cell r="CH325">
            <v>0</v>
          </cell>
          <cell r="CI325">
            <v>0</v>
          </cell>
          <cell r="CJ325">
            <v>0</v>
          </cell>
          <cell r="CK325">
            <v>0</v>
          </cell>
          <cell r="CL325">
            <v>0</v>
          </cell>
          <cell r="CM325">
            <v>0</v>
          </cell>
          <cell r="CN325">
            <v>0</v>
          </cell>
          <cell r="CO325">
            <v>0</v>
          </cell>
          <cell r="CP325">
            <v>0</v>
          </cell>
          <cell r="CQ325">
            <v>0</v>
          </cell>
          <cell r="CR325">
            <v>0</v>
          </cell>
          <cell r="CS325">
            <v>0</v>
          </cell>
          <cell r="CT325">
            <v>0</v>
          </cell>
          <cell r="CU325">
            <v>0</v>
          </cell>
          <cell r="CV325">
            <v>0</v>
          </cell>
          <cell r="CW325">
            <v>0</v>
          </cell>
          <cell r="CX325">
            <v>0</v>
          </cell>
          <cell r="CY325">
            <v>0</v>
          </cell>
          <cell r="CZ325">
            <v>0</v>
          </cell>
          <cell r="DA325">
            <v>0</v>
          </cell>
          <cell r="DB325">
            <v>0</v>
          </cell>
          <cell r="DC325">
            <v>0</v>
          </cell>
          <cell r="DD325">
            <v>0</v>
          </cell>
          <cell r="DE325">
            <v>0</v>
          </cell>
          <cell r="DF325">
            <v>0</v>
          </cell>
          <cell r="DG325">
            <v>0</v>
          </cell>
          <cell r="DH325">
            <v>0</v>
          </cell>
          <cell r="DI325">
            <v>0</v>
          </cell>
          <cell r="DJ325">
            <v>0</v>
          </cell>
          <cell r="DK325">
            <v>0</v>
          </cell>
          <cell r="DL325">
            <v>0</v>
          </cell>
          <cell r="DM325">
            <v>0</v>
          </cell>
          <cell r="DN325">
            <v>0</v>
          </cell>
          <cell r="DO325">
            <v>0</v>
          </cell>
          <cell r="DP325">
            <v>0</v>
          </cell>
          <cell r="DQ325">
            <v>0</v>
          </cell>
          <cell r="DR325">
            <v>0</v>
          </cell>
          <cell r="DS325">
            <v>0</v>
          </cell>
          <cell r="DT325">
            <v>0</v>
          </cell>
          <cell r="DU325">
            <v>0</v>
          </cell>
          <cell r="DV325">
            <v>0</v>
          </cell>
          <cell r="DW325">
            <v>0</v>
          </cell>
          <cell r="DX325">
            <v>0</v>
          </cell>
          <cell r="DY325">
            <v>0</v>
          </cell>
          <cell r="DZ325">
            <v>0</v>
          </cell>
          <cell r="EA325">
            <v>0</v>
          </cell>
          <cell r="EB325">
            <v>0</v>
          </cell>
          <cell r="EC325">
            <v>0</v>
          </cell>
          <cell r="ED325">
            <v>0</v>
          </cell>
          <cell r="EE325">
            <v>0</v>
          </cell>
          <cell r="EF325">
            <v>0</v>
          </cell>
          <cell r="EG325">
            <v>0</v>
          </cell>
          <cell r="EH325">
            <v>0</v>
          </cell>
          <cell r="EI325">
            <v>0</v>
          </cell>
          <cell r="EJ325">
            <v>0</v>
          </cell>
          <cell r="EK325">
            <v>0</v>
          </cell>
          <cell r="EL325">
            <v>0</v>
          </cell>
          <cell r="EM325">
            <v>0</v>
          </cell>
          <cell r="EN325">
            <v>0</v>
          </cell>
          <cell r="EO325">
            <v>0</v>
          </cell>
          <cell r="EP325">
            <v>0</v>
          </cell>
          <cell r="EQ325">
            <v>0</v>
          </cell>
          <cell r="ER325">
            <v>0</v>
          </cell>
          <cell r="ES325">
            <v>0</v>
          </cell>
          <cell r="ET325">
            <v>0</v>
          </cell>
          <cell r="EU325">
            <v>0</v>
          </cell>
          <cell r="EV325">
            <v>0</v>
          </cell>
          <cell r="EW325">
            <v>0</v>
          </cell>
          <cell r="EX325">
            <v>0</v>
          </cell>
          <cell r="EY325">
            <v>0</v>
          </cell>
          <cell r="EZ325">
            <v>0</v>
          </cell>
          <cell r="FA325">
            <v>0</v>
          </cell>
          <cell r="FB325">
            <v>0</v>
          </cell>
          <cell r="FC325">
            <v>0</v>
          </cell>
          <cell r="FD325">
            <v>0</v>
          </cell>
          <cell r="FE325">
            <v>0</v>
          </cell>
          <cell r="FF325">
            <v>0</v>
          </cell>
          <cell r="FG325">
            <v>0</v>
          </cell>
          <cell r="FH325">
            <v>0</v>
          </cell>
          <cell r="FI325">
            <v>0</v>
          </cell>
          <cell r="FJ325">
            <v>0</v>
          </cell>
          <cell r="FK325">
            <v>0</v>
          </cell>
          <cell r="FL325">
            <v>0</v>
          </cell>
          <cell r="FM325">
            <v>0</v>
          </cell>
          <cell r="FN325">
            <v>0</v>
          </cell>
          <cell r="FO325">
            <v>0</v>
          </cell>
          <cell r="FP325">
            <v>0</v>
          </cell>
          <cell r="FQ325">
            <v>0</v>
          </cell>
          <cell r="FR325">
            <v>0</v>
          </cell>
          <cell r="FS325">
            <v>0</v>
          </cell>
          <cell r="FT325">
            <v>0</v>
          </cell>
          <cell r="FU325">
            <v>0</v>
          </cell>
          <cell r="FV325">
            <v>0</v>
          </cell>
          <cell r="FW325">
            <v>0</v>
          </cell>
          <cell r="FX325">
            <v>0</v>
          </cell>
          <cell r="FY325">
            <v>0</v>
          </cell>
          <cell r="FZ325">
            <v>0</v>
          </cell>
          <cell r="GA325">
            <v>0</v>
          </cell>
          <cell r="GB325">
            <v>0</v>
          </cell>
          <cell r="GC325">
            <v>0</v>
          </cell>
          <cell r="GD325">
            <v>0</v>
          </cell>
          <cell r="GE325">
            <v>0</v>
          </cell>
          <cell r="GF325">
            <v>0</v>
          </cell>
          <cell r="GG325">
            <v>0</v>
          </cell>
          <cell r="GH325">
            <v>0</v>
          </cell>
          <cell r="GI325">
            <v>0</v>
          </cell>
          <cell r="GJ325">
            <v>0</v>
          </cell>
          <cell r="GK325">
            <v>0</v>
          </cell>
          <cell r="GL325">
            <v>0</v>
          </cell>
          <cell r="GM325">
            <v>0</v>
          </cell>
          <cell r="GN325">
            <v>0</v>
          </cell>
          <cell r="GO325">
            <v>0</v>
          </cell>
          <cell r="GP325">
            <v>0</v>
          </cell>
          <cell r="GQ325">
            <v>0</v>
          </cell>
          <cell r="GR325">
            <v>0</v>
          </cell>
          <cell r="GS325">
            <v>0</v>
          </cell>
          <cell r="GT325">
            <v>0</v>
          </cell>
          <cell r="GU325">
            <v>0</v>
          </cell>
          <cell r="GV325">
            <v>0</v>
          </cell>
          <cell r="GW325">
            <v>0</v>
          </cell>
          <cell r="GX325">
            <v>0</v>
          </cell>
          <cell r="GY325">
            <v>0</v>
          </cell>
          <cell r="GZ325">
            <v>0</v>
          </cell>
          <cell r="HA325">
            <v>0</v>
          </cell>
          <cell r="HB325">
            <v>0</v>
          </cell>
          <cell r="HC325">
            <v>0</v>
          </cell>
          <cell r="HD325">
            <v>0</v>
          </cell>
          <cell r="HE325">
            <v>0</v>
          </cell>
          <cell r="HF325">
            <v>0</v>
          </cell>
          <cell r="HG325">
            <v>0</v>
          </cell>
          <cell r="HH325">
            <v>0</v>
          </cell>
          <cell r="HI325">
            <v>0</v>
          </cell>
          <cell r="HJ325">
            <v>0</v>
          </cell>
          <cell r="HK325">
            <v>0</v>
          </cell>
          <cell r="HL325">
            <v>0</v>
          </cell>
          <cell r="HM325">
            <v>0</v>
          </cell>
          <cell r="HN325">
            <v>0</v>
          </cell>
          <cell r="HO325">
            <v>0</v>
          </cell>
          <cell r="HP325">
            <v>0</v>
          </cell>
          <cell r="HQ325">
            <v>0</v>
          </cell>
          <cell r="HR325">
            <v>0</v>
          </cell>
          <cell r="HS325">
            <v>0</v>
          </cell>
          <cell r="HT325">
            <v>0</v>
          </cell>
          <cell r="HU325">
            <v>0</v>
          </cell>
          <cell r="HV325">
            <v>0</v>
          </cell>
          <cell r="HW325">
            <v>0</v>
          </cell>
          <cell r="HX325">
            <v>0</v>
          </cell>
          <cell r="HY325">
            <v>0</v>
          </cell>
          <cell r="HZ325">
            <v>0</v>
          </cell>
          <cell r="IA325">
            <v>0</v>
          </cell>
          <cell r="IB325">
            <v>0</v>
          </cell>
          <cell r="IC325">
            <v>0</v>
          </cell>
          <cell r="ID325">
            <v>0</v>
          </cell>
          <cell r="IE325">
            <v>0</v>
          </cell>
          <cell r="IF325">
            <v>0</v>
          </cell>
          <cell r="IG325">
            <v>0</v>
          </cell>
          <cell r="IH325">
            <v>0</v>
          </cell>
          <cell r="II325">
            <v>0</v>
          </cell>
          <cell r="IJ325">
            <v>0</v>
          </cell>
          <cell r="IK325">
            <v>0</v>
          </cell>
          <cell r="IL325">
            <v>0</v>
          </cell>
          <cell r="IM325">
            <v>0</v>
          </cell>
          <cell r="IN325">
            <v>0</v>
          </cell>
          <cell r="IO325">
            <v>0</v>
          </cell>
          <cell r="IP325">
            <v>0</v>
          </cell>
          <cell r="IQ325">
            <v>0</v>
          </cell>
          <cell r="IR325">
            <v>0</v>
          </cell>
          <cell r="IS325">
            <v>0</v>
          </cell>
          <cell r="IT325">
            <v>0</v>
          </cell>
          <cell r="IU325">
            <v>0</v>
          </cell>
          <cell r="IV325">
            <v>0</v>
          </cell>
          <cell r="IW325">
            <v>0</v>
          </cell>
          <cell r="IX325">
            <v>0</v>
          </cell>
          <cell r="IY325">
            <v>0</v>
          </cell>
          <cell r="IZ325">
            <v>0</v>
          </cell>
          <cell r="JA325">
            <v>0</v>
          </cell>
          <cell r="JB325">
            <v>0</v>
          </cell>
          <cell r="JC325">
            <v>0</v>
          </cell>
          <cell r="JD325">
            <v>0</v>
          </cell>
          <cell r="JE325">
            <v>0</v>
          </cell>
          <cell r="JF325">
            <v>0</v>
          </cell>
          <cell r="JG325">
            <v>0</v>
          </cell>
          <cell r="JH325">
            <v>0</v>
          </cell>
          <cell r="JI325">
            <v>0</v>
          </cell>
          <cell r="JJ325">
            <v>0</v>
          </cell>
          <cell r="JK325">
            <v>0</v>
          </cell>
          <cell r="JL325">
            <v>0</v>
          </cell>
          <cell r="JM325">
            <v>0</v>
          </cell>
          <cell r="JN325">
            <v>0</v>
          </cell>
          <cell r="JO325">
            <v>0</v>
          </cell>
          <cell r="JP325">
            <v>0</v>
          </cell>
          <cell r="JQ325">
            <v>0</v>
          </cell>
        </row>
        <row r="326">
          <cell r="F326">
            <v>0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-1.497672649999976E-3</v>
          </cell>
          <cell r="M326">
            <v>-1.4197129629999972E-2</v>
          </cell>
          <cell r="N326">
            <v>-4.5660320380000008E-2</v>
          </cell>
          <cell r="O326">
            <v>-4.8885198160000004E-2</v>
          </cell>
          <cell r="P326">
            <v>0</v>
          </cell>
          <cell r="Q326">
            <v>0</v>
          </cell>
          <cell r="R326">
            <v>-7.0170709299999245E-3</v>
          </cell>
          <cell r="S326">
            <v>-2.5567227300000717E-3</v>
          </cell>
          <cell r="T326">
            <v>0</v>
          </cell>
          <cell r="U326">
            <v>-2.556722740000017E-3</v>
          </cell>
          <cell r="V326">
            <v>0</v>
          </cell>
          <cell r="W326">
            <v>-7.6854234000001131E-4</v>
          </cell>
          <cell r="X326">
            <v>0</v>
          </cell>
          <cell r="Y326">
            <v>0</v>
          </cell>
          <cell r="Z326">
            <v>0</v>
          </cell>
          <cell r="AA326">
            <v>-1.1350831200001021E-3</v>
          </cell>
          <cell r="AB326">
            <v>0</v>
          </cell>
          <cell r="AC326">
            <v>0</v>
          </cell>
          <cell r="AD326">
            <v>0</v>
          </cell>
          <cell r="AE326">
            <v>-0.18241734061999981</v>
          </cell>
          <cell r="AF326">
            <v>-1.0574524299999943E-3</v>
          </cell>
          <cell r="AG326">
            <v>0</v>
          </cell>
          <cell r="AH326">
            <v>0</v>
          </cell>
          <cell r="AI326">
            <v>0</v>
          </cell>
          <cell r="AJ326">
            <v>0</v>
          </cell>
          <cell r="AK326">
            <v>0</v>
          </cell>
          <cell r="AL326">
            <v>0</v>
          </cell>
          <cell r="AM326">
            <v>-0.17901837163000001</v>
          </cell>
          <cell r="AN326">
            <v>-2.3415165600000343E-3</v>
          </cell>
          <cell r="AO326">
            <v>0</v>
          </cell>
          <cell r="AP326">
            <v>0</v>
          </cell>
          <cell r="AQ326">
            <v>0</v>
          </cell>
          <cell r="AR326">
            <v>-1.2163771079999108E-2</v>
          </cell>
          <cell r="AS326">
            <v>-5.0376361000004088E-4</v>
          </cell>
          <cell r="AT326">
            <v>0</v>
          </cell>
          <cell r="AU326">
            <v>0</v>
          </cell>
          <cell r="AV326">
            <v>0</v>
          </cell>
          <cell r="AW326">
            <v>0</v>
          </cell>
          <cell r="AX326">
            <v>0</v>
          </cell>
          <cell r="AY326">
            <v>0</v>
          </cell>
          <cell r="AZ326">
            <v>-1.1660007470000178E-2</v>
          </cell>
          <cell r="BA326">
            <v>0</v>
          </cell>
          <cell r="BB326">
            <v>0</v>
          </cell>
          <cell r="BC326">
            <v>0</v>
          </cell>
          <cell r="BD326">
            <v>0</v>
          </cell>
          <cell r="BE326">
            <v>-3.3529963090000336E-2</v>
          </cell>
          <cell r="BF326">
            <v>0</v>
          </cell>
          <cell r="BG326">
            <v>-3.0942350339999924E-2</v>
          </cell>
          <cell r="BH326">
            <v>0</v>
          </cell>
          <cell r="BI326">
            <v>0</v>
          </cell>
          <cell r="BJ326">
            <v>0</v>
          </cell>
          <cell r="BK326">
            <v>-2.4588115099999364E-3</v>
          </cell>
          <cell r="BL326">
            <v>0</v>
          </cell>
          <cell r="BM326">
            <v>-1.2880124000025361E-4</v>
          </cell>
          <cell r="BN326">
            <v>0</v>
          </cell>
          <cell r="BO326">
            <v>0</v>
          </cell>
          <cell r="BP326">
            <v>0</v>
          </cell>
          <cell r="BQ326">
            <v>0</v>
          </cell>
          <cell r="BR326">
            <v>-7.8152903999750833E-4</v>
          </cell>
          <cell r="BS326">
            <v>0</v>
          </cell>
          <cell r="BT326">
            <v>0</v>
          </cell>
          <cell r="BU326">
            <v>-2.4419908999995243E-4</v>
          </cell>
          <cell r="BV326">
            <v>0</v>
          </cell>
          <cell r="BW326">
            <v>0</v>
          </cell>
          <cell r="BX326">
            <v>0</v>
          </cell>
          <cell r="BY326">
            <v>0</v>
          </cell>
          <cell r="BZ326">
            <v>0</v>
          </cell>
          <cell r="CA326">
            <v>-5.3732995000022044E-4</v>
          </cell>
          <cell r="CB326">
            <v>0</v>
          </cell>
          <cell r="CC326">
            <v>0</v>
          </cell>
          <cell r="CD326">
            <v>0</v>
          </cell>
          <cell r="CE326">
            <v>-3.0820264000013253E-3</v>
          </cell>
          <cell r="CF326">
            <v>0</v>
          </cell>
          <cell r="CG326">
            <v>0</v>
          </cell>
          <cell r="CH326">
            <v>-5.0005800000008094E-4</v>
          </cell>
          <cell r="CI326">
            <v>-2.5819683999999121E-3</v>
          </cell>
          <cell r="CJ326">
            <v>0</v>
          </cell>
          <cell r="CK326">
            <v>0</v>
          </cell>
          <cell r="CL326">
            <v>0</v>
          </cell>
          <cell r="CM326">
            <v>0</v>
          </cell>
          <cell r="CN326">
            <v>0</v>
          </cell>
          <cell r="CO326">
            <v>0</v>
          </cell>
          <cell r="CP326">
            <v>0</v>
          </cell>
          <cell r="CQ326">
            <v>0</v>
          </cell>
          <cell r="CR326">
            <v>-5.9700407900002972E-3</v>
          </cell>
          <cell r="CS326">
            <v>0</v>
          </cell>
          <cell r="CT326">
            <v>-3.2787902799999991E-3</v>
          </cell>
          <cell r="CU326">
            <v>0</v>
          </cell>
          <cell r="CV326">
            <v>0</v>
          </cell>
          <cell r="CW326">
            <v>0</v>
          </cell>
          <cell r="CX326">
            <v>0</v>
          </cell>
          <cell r="CY326">
            <v>0</v>
          </cell>
          <cell r="CZ326">
            <v>0</v>
          </cell>
          <cell r="DA326">
            <v>-2.691250509999854E-3</v>
          </cell>
          <cell r="DB326">
            <v>0</v>
          </cell>
          <cell r="DC326">
            <v>0</v>
          </cell>
          <cell r="DD326">
            <v>0</v>
          </cell>
          <cell r="DE326">
            <v>0</v>
          </cell>
          <cell r="DF326">
            <v>0</v>
          </cell>
          <cell r="DG326">
            <v>0</v>
          </cell>
          <cell r="DH326">
            <v>0</v>
          </cell>
          <cell r="DI326">
            <v>0</v>
          </cell>
          <cell r="DJ326">
            <v>0</v>
          </cell>
          <cell r="DK326">
            <v>0</v>
          </cell>
          <cell r="DL326">
            <v>0</v>
          </cell>
          <cell r="DM326">
            <v>0</v>
          </cell>
          <cell r="DN326">
            <v>0</v>
          </cell>
          <cell r="DO326">
            <v>0</v>
          </cell>
          <cell r="DP326">
            <v>0</v>
          </cell>
          <cell r="DQ326">
            <v>0</v>
          </cell>
          <cell r="DR326">
            <v>0</v>
          </cell>
          <cell r="DS326">
            <v>0</v>
          </cell>
          <cell r="DT326">
            <v>0</v>
          </cell>
          <cell r="DU326">
            <v>0</v>
          </cell>
          <cell r="DV326">
            <v>0</v>
          </cell>
          <cell r="DW326">
            <v>0</v>
          </cell>
          <cell r="DX326">
            <v>0</v>
          </cell>
          <cell r="DY326">
            <v>0</v>
          </cell>
          <cell r="DZ326">
            <v>0</v>
          </cell>
          <cell r="EA326">
            <v>0</v>
          </cell>
          <cell r="EB326">
            <v>0</v>
          </cell>
          <cell r="EC326">
            <v>0</v>
          </cell>
          <cell r="ED326">
            <v>0</v>
          </cell>
          <cell r="EE326">
            <v>-5.1708747900036656E-3</v>
          </cell>
          <cell r="EF326">
            <v>0</v>
          </cell>
          <cell r="EG326">
            <v>0</v>
          </cell>
          <cell r="EH326">
            <v>-2.6141844900000599E-3</v>
          </cell>
          <cell r="EI326">
            <v>0</v>
          </cell>
          <cell r="EJ326">
            <v>-2.5566903000000529E-3</v>
          </cell>
          <cell r="EK326">
            <v>0</v>
          </cell>
          <cell r="EL326">
            <v>0</v>
          </cell>
          <cell r="EM326">
            <v>0</v>
          </cell>
          <cell r="EN326">
            <v>0</v>
          </cell>
          <cell r="EO326">
            <v>0</v>
          </cell>
          <cell r="EP326">
            <v>0</v>
          </cell>
          <cell r="EQ326">
            <v>0</v>
          </cell>
          <cell r="ER326">
            <v>-1.1752380069999901E-2</v>
          </cell>
          <cell r="ES326">
            <v>0</v>
          </cell>
          <cell r="ET326">
            <v>0</v>
          </cell>
          <cell r="EU326">
            <v>0</v>
          </cell>
          <cell r="EV326">
            <v>0</v>
          </cell>
          <cell r="EW326">
            <v>0</v>
          </cell>
          <cell r="EX326">
            <v>-1.0771142379999876E-2</v>
          </cell>
          <cell r="EY326">
            <v>0</v>
          </cell>
          <cell r="EZ326">
            <v>-9.8123769000002525E-4</v>
          </cell>
          <cell r="FA326">
            <v>0</v>
          </cell>
          <cell r="FB326">
            <v>0</v>
          </cell>
          <cell r="FC326">
            <v>0</v>
          </cell>
          <cell r="FD326">
            <v>0</v>
          </cell>
          <cell r="FE326">
            <v>0</v>
          </cell>
          <cell r="FF326">
            <v>0</v>
          </cell>
          <cell r="FG326">
            <v>0</v>
          </cell>
          <cell r="FH326">
            <v>0</v>
          </cell>
          <cell r="FI326">
            <v>0</v>
          </cell>
          <cell r="FJ326">
            <v>0</v>
          </cell>
          <cell r="FK326">
            <v>0</v>
          </cell>
          <cell r="FL326">
            <v>0</v>
          </cell>
          <cell r="FM326">
            <v>0</v>
          </cell>
          <cell r="FN326">
            <v>0</v>
          </cell>
          <cell r="FO326">
            <v>0</v>
          </cell>
          <cell r="FP326">
            <v>0</v>
          </cell>
          <cell r="FQ326">
            <v>0</v>
          </cell>
          <cell r="FR326">
            <v>-2.7401606100028175E-3</v>
          </cell>
          <cell r="FS326">
            <v>0</v>
          </cell>
          <cell r="FT326">
            <v>-1.0000222872008635E-11</v>
          </cell>
          <cell r="FU326">
            <v>0</v>
          </cell>
          <cell r="FV326">
            <v>0</v>
          </cell>
          <cell r="FW326">
            <v>-2.4463545899999772E-3</v>
          </cell>
          <cell r="FX326">
            <v>-2.9380601000017492E-4</v>
          </cell>
          <cell r="FY326">
            <v>0</v>
          </cell>
          <cell r="FZ326">
            <v>0</v>
          </cell>
          <cell r="GA326">
            <v>0</v>
          </cell>
          <cell r="GB326">
            <v>0</v>
          </cell>
          <cell r="GC326">
            <v>0</v>
          </cell>
          <cell r="GD326">
            <v>0</v>
          </cell>
          <cell r="GE326">
            <v>-2.8027369700041049E-3</v>
          </cell>
          <cell r="GF326">
            <v>0</v>
          </cell>
          <cell r="GG326">
            <v>0</v>
          </cell>
          <cell r="GH326">
            <v>0</v>
          </cell>
          <cell r="GI326">
            <v>1.0508401500000097E-3</v>
          </cell>
          <cell r="GJ326">
            <v>-2.802736969999664E-3</v>
          </cell>
          <cell r="GK326">
            <v>0</v>
          </cell>
          <cell r="GL326">
            <v>0</v>
          </cell>
          <cell r="GM326">
            <v>0</v>
          </cell>
          <cell r="GN326">
            <v>-1.0508401500000097E-3</v>
          </cell>
          <cell r="GO326">
            <v>0</v>
          </cell>
          <cell r="GP326">
            <v>0</v>
          </cell>
          <cell r="GQ326">
            <v>0</v>
          </cell>
          <cell r="GR326">
            <v>-2.0917790499979105E-3</v>
          </cell>
          <cell r="GS326">
            <v>0</v>
          </cell>
          <cell r="GT326">
            <v>0</v>
          </cell>
          <cell r="GU326">
            <v>0</v>
          </cell>
          <cell r="GV326">
            <v>-2.091779050000131E-3</v>
          </cell>
          <cell r="GW326">
            <v>0</v>
          </cell>
          <cell r="GX326">
            <v>0</v>
          </cell>
          <cell r="GY326">
            <v>0</v>
          </cell>
          <cell r="GZ326">
            <v>0</v>
          </cell>
          <cell r="HA326">
            <v>0</v>
          </cell>
          <cell r="HB326">
            <v>0</v>
          </cell>
          <cell r="HC326">
            <v>0</v>
          </cell>
          <cell r="HD326">
            <v>0</v>
          </cell>
          <cell r="HE326">
            <v>-2.9370856600010598E-3</v>
          </cell>
          <cell r="HF326">
            <v>0</v>
          </cell>
          <cell r="HG326">
            <v>0</v>
          </cell>
          <cell r="HH326">
            <v>0</v>
          </cell>
          <cell r="HI326">
            <v>0</v>
          </cell>
          <cell r="HJ326">
            <v>0</v>
          </cell>
          <cell r="HK326">
            <v>0</v>
          </cell>
          <cell r="HL326">
            <v>0</v>
          </cell>
          <cell r="HM326">
            <v>0</v>
          </cell>
          <cell r="HN326">
            <v>0</v>
          </cell>
          <cell r="HO326">
            <v>-2.937085660000005E-3</v>
          </cell>
          <cell r="HP326">
            <v>0</v>
          </cell>
          <cell r="HQ326">
            <v>0</v>
          </cell>
          <cell r="HR326">
            <v>-6.4430179000041221E-4</v>
          </cell>
          <cell r="HS326">
            <v>0</v>
          </cell>
          <cell r="HT326">
            <v>0</v>
          </cell>
          <cell r="HU326">
            <v>-3.0044696800000104E-3</v>
          </cell>
          <cell r="HV326">
            <v>-3.2215089999976243E-4</v>
          </cell>
          <cell r="HW326">
            <v>2.6823187900000267E-3</v>
          </cell>
          <cell r="HX326">
            <v>0</v>
          </cell>
          <cell r="HY326">
            <v>0</v>
          </cell>
          <cell r="HZ326">
            <v>0</v>
          </cell>
          <cell r="IA326">
            <v>0</v>
          </cell>
          <cell r="IB326">
            <v>0</v>
          </cell>
          <cell r="IC326">
            <v>0</v>
          </cell>
          <cell r="ID326">
            <v>0</v>
          </cell>
          <cell r="IE326">
            <v>-5.8246475400025588E-3</v>
          </cell>
          <cell r="IF326">
            <v>0</v>
          </cell>
          <cell r="IG326">
            <v>0</v>
          </cell>
          <cell r="IH326">
            <v>0</v>
          </cell>
          <cell r="II326">
            <v>0</v>
          </cell>
          <cell r="IJ326">
            <v>0</v>
          </cell>
          <cell r="IK326">
            <v>0</v>
          </cell>
          <cell r="IL326">
            <v>0</v>
          </cell>
          <cell r="IM326">
            <v>0</v>
          </cell>
          <cell r="IN326">
            <v>-5.8246475400003384E-3</v>
          </cell>
          <cell r="IO326">
            <v>0</v>
          </cell>
          <cell r="IP326">
            <v>0</v>
          </cell>
          <cell r="IQ326">
            <v>0</v>
          </cell>
          <cell r="IR326">
            <v>-1.3271618889998393E-2</v>
          </cell>
          <cell r="IS326">
            <v>0</v>
          </cell>
          <cell r="IT326">
            <v>0</v>
          </cell>
          <cell r="IU326">
            <v>-3.486734019999993E-3</v>
          </cell>
          <cell r="IV326">
            <v>0</v>
          </cell>
          <cell r="IW326">
            <v>0</v>
          </cell>
          <cell r="IX326">
            <v>-3.1490754200000914E-3</v>
          </cell>
          <cell r="IY326">
            <v>0</v>
          </cell>
          <cell r="IZ326">
            <v>0</v>
          </cell>
          <cell r="JA326">
            <v>-6.6358094500005294E-3</v>
          </cell>
          <cell r="JB326">
            <v>0</v>
          </cell>
          <cell r="JC326">
            <v>0</v>
          </cell>
          <cell r="JD326">
            <v>0</v>
          </cell>
          <cell r="JE326">
            <v>0</v>
          </cell>
          <cell r="JF326">
            <v>0</v>
          </cell>
          <cell r="JG326">
            <v>0</v>
          </cell>
          <cell r="JH326">
            <v>0</v>
          </cell>
          <cell r="JI326">
            <v>0</v>
          </cell>
          <cell r="JJ326">
            <v>0</v>
          </cell>
          <cell r="JK326">
            <v>0</v>
          </cell>
          <cell r="JL326">
            <v>0</v>
          </cell>
          <cell r="JM326">
            <v>0</v>
          </cell>
          <cell r="JN326">
            <v>0</v>
          </cell>
          <cell r="JO326">
            <v>0</v>
          </cell>
          <cell r="JP326">
            <v>0</v>
          </cell>
          <cell r="JQ326">
            <v>0</v>
          </cell>
        </row>
        <row r="327">
          <cell r="F327">
            <v>-5.7672019181095493</v>
          </cell>
          <cell r="G327">
            <v>-2.096194321269877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-5.9254079184602233</v>
          </cell>
          <cell r="M327">
            <v>-53.196357892128617</v>
          </cell>
          <cell r="N327">
            <v>-61.088666696419978</v>
          </cell>
          <cell r="O327">
            <v>-4.9693461076900007</v>
          </cell>
          <cell r="P327">
            <v>-4.0179333269497874</v>
          </cell>
          <cell r="Q327">
            <v>-2.2361063635801202</v>
          </cell>
          <cell r="R327">
            <v>-126.05266236462194</v>
          </cell>
          <cell r="S327">
            <v>-9.8027381193287511</v>
          </cell>
          <cell r="T327">
            <v>-2.7500585791203775</v>
          </cell>
          <cell r="U327">
            <v>-4.8071741254302651</v>
          </cell>
          <cell r="V327">
            <v>-1.4342553363699864</v>
          </cell>
          <cell r="W327">
            <v>-0.96623898468010339</v>
          </cell>
          <cell r="X327">
            <v>-4.2053979163300141</v>
          </cell>
          <cell r="Y327">
            <v>-2.9604134888304543</v>
          </cell>
          <cell r="Z327">
            <v>-25.035190381340726</v>
          </cell>
          <cell r="AA327">
            <v>-25.797596370879546</v>
          </cell>
          <cell r="AB327">
            <v>-30.774268092630109</v>
          </cell>
          <cell r="AC327">
            <v>-13.583171442789308</v>
          </cell>
          <cell r="AD327">
            <v>-3.9361595268896963</v>
          </cell>
          <cell r="AE327">
            <v>-171.30273306617528</v>
          </cell>
          <cell r="AF327">
            <v>-15.601091080599872</v>
          </cell>
          <cell r="AG327">
            <v>-1.7107267957308068</v>
          </cell>
          <cell r="AH327">
            <v>-10.21023838412998</v>
          </cell>
          <cell r="AI327">
            <v>-0.27622624286999997</v>
          </cell>
          <cell r="AJ327">
            <v>0</v>
          </cell>
          <cell r="AK327">
            <v>-11.643753494470005</v>
          </cell>
          <cell r="AL327">
            <v>0.77759247736048565</v>
          </cell>
          <cell r="AM327">
            <v>-23.26310710612961</v>
          </cell>
          <cell r="AN327">
            <v>-42.476776318119846</v>
          </cell>
          <cell r="AO327">
            <v>-20.874082253889924</v>
          </cell>
          <cell r="AP327">
            <v>-41.344306793770556</v>
          </cell>
          <cell r="AQ327">
            <v>-4.6800170738301858</v>
          </cell>
          <cell r="AR327">
            <v>-25.354263121764234</v>
          </cell>
          <cell r="AS327">
            <v>-10.571756423560146</v>
          </cell>
          <cell r="AT327">
            <v>-0.81151673006934288</v>
          </cell>
          <cell r="AU327">
            <v>1.7986695191502804</v>
          </cell>
          <cell r="AV327">
            <v>0</v>
          </cell>
          <cell r="AW327">
            <v>0</v>
          </cell>
          <cell r="AX327">
            <v>-0.88293628123028611</v>
          </cell>
          <cell r="AY327">
            <v>-0.25532627470056468</v>
          </cell>
          <cell r="AZ327">
            <v>-2.2273798898095265</v>
          </cell>
          <cell r="BA327">
            <v>1.5171132093601045</v>
          </cell>
          <cell r="BB327">
            <v>-12.657881226360587</v>
          </cell>
          <cell r="BC327">
            <v>-0.46249443588021677</v>
          </cell>
          <cell r="BD327">
            <v>-0.80075458867031557</v>
          </cell>
          <cell r="BE327">
            <v>-16.466669455476222</v>
          </cell>
          <cell r="BF327">
            <v>-0.99317244508984004</v>
          </cell>
          <cell r="BG327">
            <v>-3.9584826494501613</v>
          </cell>
          <cell r="BH327">
            <v>-1.3669875043096908</v>
          </cell>
          <cell r="BI327">
            <v>-1.9555055774908396</v>
          </cell>
          <cell r="BJ327">
            <v>-0.42743862197039562</v>
          </cell>
          <cell r="BK327">
            <v>0</v>
          </cell>
          <cell r="BL327">
            <v>-0.95803614325996023</v>
          </cell>
          <cell r="BM327">
            <v>-0.66456562291023147</v>
          </cell>
          <cell r="BN327">
            <v>-1.2665090944501571</v>
          </cell>
          <cell r="BO327">
            <v>-4.5417360073806776</v>
          </cell>
          <cell r="BP327">
            <v>-0.33423578916881524</v>
          </cell>
          <cell r="BQ327">
            <v>0</v>
          </cell>
          <cell r="BR327">
            <v>0</v>
          </cell>
          <cell r="BS327">
            <v>0</v>
          </cell>
          <cell r="BT327">
            <v>0</v>
          </cell>
          <cell r="BU327">
            <v>0</v>
          </cell>
          <cell r="BV327">
            <v>0</v>
          </cell>
          <cell r="BW327">
            <v>0</v>
          </cell>
          <cell r="BX327">
            <v>0</v>
          </cell>
          <cell r="BY327">
            <v>0</v>
          </cell>
          <cell r="BZ327">
            <v>0</v>
          </cell>
          <cell r="CA327">
            <v>0</v>
          </cell>
          <cell r="CB327">
            <v>0</v>
          </cell>
          <cell r="CC327">
            <v>0</v>
          </cell>
          <cell r="CD327">
            <v>0</v>
          </cell>
          <cell r="CE327">
            <v>0</v>
          </cell>
          <cell r="CF327">
            <v>0</v>
          </cell>
          <cell r="CG327">
            <v>0</v>
          </cell>
          <cell r="CH327">
            <v>0</v>
          </cell>
          <cell r="CI327">
            <v>0</v>
          </cell>
          <cell r="CJ327">
            <v>0</v>
          </cell>
          <cell r="CK327">
            <v>0</v>
          </cell>
          <cell r="CL327">
            <v>0</v>
          </cell>
          <cell r="CM327">
            <v>0</v>
          </cell>
          <cell r="CN327">
            <v>0</v>
          </cell>
          <cell r="CO327">
            <v>0</v>
          </cell>
          <cell r="CP327">
            <v>0</v>
          </cell>
          <cell r="CQ327">
            <v>0</v>
          </cell>
          <cell r="CR327">
            <v>0</v>
          </cell>
          <cell r="CS327">
            <v>0</v>
          </cell>
          <cell r="CT327">
            <v>0</v>
          </cell>
          <cell r="CU327">
            <v>0</v>
          </cell>
          <cell r="CV327">
            <v>0</v>
          </cell>
          <cell r="CW327">
            <v>0</v>
          </cell>
          <cell r="CX327">
            <v>0</v>
          </cell>
          <cell r="CY327">
            <v>0</v>
          </cell>
          <cell r="CZ327">
            <v>0</v>
          </cell>
          <cell r="DA327">
            <v>0</v>
          </cell>
          <cell r="DB327">
            <v>0</v>
          </cell>
          <cell r="DC327">
            <v>0</v>
          </cell>
          <cell r="DD327">
            <v>0</v>
          </cell>
          <cell r="DE327">
            <v>0</v>
          </cell>
          <cell r="DF327">
            <v>0</v>
          </cell>
          <cell r="DG327">
            <v>0</v>
          </cell>
          <cell r="DH327">
            <v>0</v>
          </cell>
          <cell r="DI327">
            <v>0</v>
          </cell>
          <cell r="DJ327">
            <v>0</v>
          </cell>
          <cell r="DK327">
            <v>0</v>
          </cell>
          <cell r="DL327">
            <v>0</v>
          </cell>
          <cell r="DM327">
            <v>0</v>
          </cell>
          <cell r="DN327">
            <v>0</v>
          </cell>
          <cell r="DO327">
            <v>0</v>
          </cell>
          <cell r="DP327">
            <v>0</v>
          </cell>
          <cell r="DQ327">
            <v>0</v>
          </cell>
          <cell r="DR327">
            <v>0</v>
          </cell>
          <cell r="DS327">
            <v>0</v>
          </cell>
          <cell r="DT327">
            <v>0</v>
          </cell>
          <cell r="DU327">
            <v>0</v>
          </cell>
          <cell r="DV327">
            <v>0</v>
          </cell>
          <cell r="DW327">
            <v>0</v>
          </cell>
          <cell r="DX327">
            <v>0</v>
          </cell>
          <cell r="DY327">
            <v>0</v>
          </cell>
          <cell r="DZ327">
            <v>0</v>
          </cell>
          <cell r="EA327">
            <v>0</v>
          </cell>
          <cell r="EB327">
            <v>0</v>
          </cell>
          <cell r="EC327">
            <v>0</v>
          </cell>
          <cell r="ED327">
            <v>0</v>
          </cell>
          <cell r="EE327">
            <v>0</v>
          </cell>
          <cell r="EF327">
            <v>0</v>
          </cell>
          <cell r="EG327">
            <v>0</v>
          </cell>
          <cell r="EH327">
            <v>0</v>
          </cell>
          <cell r="EI327">
            <v>0</v>
          </cell>
          <cell r="EJ327">
            <v>0</v>
          </cell>
          <cell r="EK327">
            <v>0</v>
          </cell>
          <cell r="EL327">
            <v>0</v>
          </cell>
          <cell r="EM327">
            <v>0</v>
          </cell>
          <cell r="EN327">
            <v>0</v>
          </cell>
          <cell r="EO327">
            <v>0</v>
          </cell>
          <cell r="EP327">
            <v>0</v>
          </cell>
          <cell r="EQ327">
            <v>0</v>
          </cell>
          <cell r="ER327">
            <v>0</v>
          </cell>
          <cell r="ES327">
            <v>0</v>
          </cell>
          <cell r="ET327">
            <v>0</v>
          </cell>
          <cell r="EU327">
            <v>0</v>
          </cell>
          <cell r="EV327">
            <v>0</v>
          </cell>
          <cell r="EW327">
            <v>0</v>
          </cell>
          <cell r="EX327">
            <v>0</v>
          </cell>
          <cell r="EY327">
            <v>0</v>
          </cell>
          <cell r="EZ327">
            <v>0</v>
          </cell>
          <cell r="FA327">
            <v>0</v>
          </cell>
          <cell r="FB327">
            <v>0</v>
          </cell>
          <cell r="FC327">
            <v>0</v>
          </cell>
          <cell r="FD327">
            <v>0</v>
          </cell>
          <cell r="FE327">
            <v>0</v>
          </cell>
          <cell r="FF327">
            <v>0</v>
          </cell>
          <cell r="FG327">
            <v>0</v>
          </cell>
          <cell r="FH327">
            <v>0</v>
          </cell>
          <cell r="FI327">
            <v>0</v>
          </cell>
          <cell r="FJ327">
            <v>0</v>
          </cell>
          <cell r="FK327">
            <v>0</v>
          </cell>
          <cell r="FL327">
            <v>0</v>
          </cell>
          <cell r="FM327">
            <v>0</v>
          </cell>
          <cell r="FN327">
            <v>0</v>
          </cell>
          <cell r="FO327">
            <v>0</v>
          </cell>
          <cell r="FP327">
            <v>0</v>
          </cell>
          <cell r="FQ327">
            <v>0</v>
          </cell>
          <cell r="FR327">
            <v>0</v>
          </cell>
          <cell r="FS327">
            <v>0</v>
          </cell>
          <cell r="FT327">
            <v>0</v>
          </cell>
          <cell r="FU327">
            <v>0</v>
          </cell>
          <cell r="FV327">
            <v>0</v>
          </cell>
          <cell r="FW327">
            <v>0</v>
          </cell>
          <cell r="FX327">
            <v>0</v>
          </cell>
          <cell r="FY327">
            <v>0</v>
          </cell>
          <cell r="FZ327">
            <v>0</v>
          </cell>
          <cell r="GA327">
            <v>0</v>
          </cell>
          <cell r="GB327">
            <v>0</v>
          </cell>
          <cell r="GC327">
            <v>0</v>
          </cell>
          <cell r="GD327">
            <v>0</v>
          </cell>
          <cell r="GE327">
            <v>0</v>
          </cell>
          <cell r="GF327">
            <v>0</v>
          </cell>
          <cell r="GG327">
            <v>0</v>
          </cell>
          <cell r="GH327">
            <v>0</v>
          </cell>
          <cell r="GI327">
            <v>0</v>
          </cell>
          <cell r="GJ327">
            <v>0</v>
          </cell>
          <cell r="GK327">
            <v>0</v>
          </cell>
          <cell r="GL327">
            <v>0</v>
          </cell>
          <cell r="GM327">
            <v>0</v>
          </cell>
          <cell r="GN327">
            <v>0</v>
          </cell>
          <cell r="GO327">
            <v>0</v>
          </cell>
          <cell r="GP327">
            <v>0</v>
          </cell>
          <cell r="GQ327">
            <v>0</v>
          </cell>
          <cell r="GR327">
            <v>0</v>
          </cell>
          <cell r="GS327">
            <v>0</v>
          </cell>
          <cell r="GT327">
            <v>0</v>
          </cell>
          <cell r="GU327">
            <v>0</v>
          </cell>
          <cell r="GV327">
            <v>0</v>
          </cell>
          <cell r="GW327">
            <v>0</v>
          </cell>
          <cell r="GX327">
            <v>0</v>
          </cell>
          <cell r="GY327">
            <v>0</v>
          </cell>
          <cell r="GZ327">
            <v>0</v>
          </cell>
          <cell r="HA327">
            <v>0</v>
          </cell>
          <cell r="HB327">
            <v>0</v>
          </cell>
          <cell r="HC327">
            <v>0</v>
          </cell>
          <cell r="HD327">
            <v>0</v>
          </cell>
          <cell r="HE327">
            <v>0</v>
          </cell>
          <cell r="HF327">
            <v>0</v>
          </cell>
          <cell r="HG327">
            <v>0</v>
          </cell>
          <cell r="HH327">
            <v>0</v>
          </cell>
          <cell r="HI327">
            <v>0</v>
          </cell>
          <cell r="HJ327">
            <v>0</v>
          </cell>
          <cell r="HK327">
            <v>0</v>
          </cell>
          <cell r="HL327">
            <v>0</v>
          </cell>
          <cell r="HM327">
            <v>0</v>
          </cell>
          <cell r="HN327">
            <v>0</v>
          </cell>
          <cell r="HO327">
            <v>0</v>
          </cell>
          <cell r="HP327">
            <v>0</v>
          </cell>
          <cell r="HQ327">
            <v>0</v>
          </cell>
          <cell r="HR327">
            <v>0</v>
          </cell>
          <cell r="HS327">
            <v>0</v>
          </cell>
          <cell r="HT327">
            <v>0</v>
          </cell>
          <cell r="HU327">
            <v>0</v>
          </cell>
          <cell r="HV327">
            <v>0</v>
          </cell>
          <cell r="HW327">
            <v>0</v>
          </cell>
          <cell r="HX327">
            <v>0</v>
          </cell>
          <cell r="HY327">
            <v>0</v>
          </cell>
          <cell r="HZ327">
            <v>0</v>
          </cell>
          <cell r="IA327">
            <v>0</v>
          </cell>
          <cell r="IB327">
            <v>0</v>
          </cell>
          <cell r="IC327">
            <v>0</v>
          </cell>
          <cell r="ID327">
            <v>0</v>
          </cell>
          <cell r="IE327">
            <v>0</v>
          </cell>
          <cell r="IF327">
            <v>0</v>
          </cell>
          <cell r="IG327">
            <v>0</v>
          </cell>
          <cell r="IH327">
            <v>0</v>
          </cell>
          <cell r="II327">
            <v>0</v>
          </cell>
          <cell r="IJ327">
            <v>0</v>
          </cell>
          <cell r="IK327">
            <v>0</v>
          </cell>
          <cell r="IL327">
            <v>0</v>
          </cell>
          <cell r="IM327">
            <v>0</v>
          </cell>
          <cell r="IN327">
            <v>0</v>
          </cell>
          <cell r="IO327">
            <v>0</v>
          </cell>
          <cell r="IP327">
            <v>0</v>
          </cell>
          <cell r="IQ327">
            <v>0</v>
          </cell>
          <cell r="IR327">
            <v>0</v>
          </cell>
          <cell r="IS327">
            <v>0</v>
          </cell>
          <cell r="IT327">
            <v>0</v>
          </cell>
          <cell r="IU327">
            <v>0</v>
          </cell>
          <cell r="IV327">
            <v>0</v>
          </cell>
          <cell r="IW327">
            <v>0</v>
          </cell>
          <cell r="IX327">
            <v>0</v>
          </cell>
          <cell r="IY327">
            <v>0</v>
          </cell>
          <cell r="IZ327">
            <v>0</v>
          </cell>
          <cell r="JA327">
            <v>0</v>
          </cell>
          <cell r="JB327">
            <v>0</v>
          </cell>
          <cell r="JC327">
            <v>0</v>
          </cell>
          <cell r="JD327">
            <v>0</v>
          </cell>
          <cell r="JE327">
            <v>0</v>
          </cell>
          <cell r="JF327">
            <v>0</v>
          </cell>
          <cell r="JG327">
            <v>0</v>
          </cell>
          <cell r="JH327">
            <v>0</v>
          </cell>
          <cell r="JI327">
            <v>0</v>
          </cell>
          <cell r="JJ327">
            <v>0</v>
          </cell>
          <cell r="JK327">
            <v>0</v>
          </cell>
          <cell r="JL327">
            <v>0</v>
          </cell>
          <cell r="JM327">
            <v>0</v>
          </cell>
          <cell r="JN327">
            <v>0</v>
          </cell>
          <cell r="JO327">
            <v>0</v>
          </cell>
          <cell r="JP327">
            <v>0</v>
          </cell>
          <cell r="JQ327">
            <v>0</v>
          </cell>
        </row>
        <row r="328">
          <cell r="F328">
            <v>0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-1.5336347860000044E-2</v>
          </cell>
          <cell r="N328">
            <v>-4.8151188850000082E-2</v>
          </cell>
          <cell r="O328">
            <v>-4.8912715250000002E-2</v>
          </cell>
          <cell r="P328">
            <v>0</v>
          </cell>
          <cell r="Q328">
            <v>0</v>
          </cell>
          <cell r="R328">
            <v>-8.0821429200010897E-3</v>
          </cell>
          <cell r="S328">
            <v>-6.9833053000005751E-3</v>
          </cell>
          <cell r="T328">
            <v>1.4951034599999802E-3</v>
          </cell>
          <cell r="U328">
            <v>-1.2811689999997489E-4</v>
          </cell>
          <cell r="V328">
            <v>-1.5486719999999177E-5</v>
          </cell>
          <cell r="W328">
            <v>-7.6870142000001751E-4</v>
          </cell>
          <cell r="X328">
            <v>0</v>
          </cell>
          <cell r="Y328">
            <v>4.5120896000000466E-4</v>
          </cell>
          <cell r="Z328">
            <v>1.5413681000000512E-3</v>
          </cell>
          <cell r="AA328">
            <v>-2.4720144099998898E-3</v>
          </cell>
          <cell r="AB328">
            <v>-2.5623381000000611E-4</v>
          </cell>
          <cell r="AC328">
            <v>0</v>
          </cell>
          <cell r="AD328">
            <v>-9.4596487999999701E-4</v>
          </cell>
          <cell r="AE328">
            <v>-0.19888447581999902</v>
          </cell>
          <cell r="AF328">
            <v>-4.9961119499999374E-3</v>
          </cell>
          <cell r="AG328">
            <v>-1.3220891999998763E-4</v>
          </cell>
          <cell r="AH328">
            <v>-2.9053768599999752E-3</v>
          </cell>
          <cell r="AI328">
            <v>0</v>
          </cell>
          <cell r="AJ328">
            <v>0</v>
          </cell>
          <cell r="AK328">
            <v>0</v>
          </cell>
          <cell r="AL328">
            <v>0</v>
          </cell>
          <cell r="AM328">
            <v>-0.18706705835999982</v>
          </cell>
          <cell r="AN328">
            <v>-3.7837197300001346E-3</v>
          </cell>
          <cell r="AO328">
            <v>0</v>
          </cell>
          <cell r="AP328">
            <v>0</v>
          </cell>
          <cell r="AQ328">
            <v>0</v>
          </cell>
          <cell r="AR328">
            <v>-9.6467236999995265E-3</v>
          </cell>
          <cell r="AS328">
            <v>-3.3946048199999801E-3</v>
          </cell>
          <cell r="AT328">
            <v>1.3561569000009044E-4</v>
          </cell>
          <cell r="AU328">
            <v>0</v>
          </cell>
          <cell r="AV328">
            <v>0</v>
          </cell>
          <cell r="AW328">
            <v>0</v>
          </cell>
          <cell r="AX328">
            <v>0</v>
          </cell>
          <cell r="AY328">
            <v>0</v>
          </cell>
          <cell r="AZ328">
            <v>-7.201428680000399E-3</v>
          </cell>
          <cell r="BA328">
            <v>8.1369411000009606E-4</v>
          </cell>
          <cell r="BB328">
            <v>0</v>
          </cell>
          <cell r="BC328">
            <v>0</v>
          </cell>
          <cell r="BD328">
            <v>0</v>
          </cell>
          <cell r="BE328">
            <v>0</v>
          </cell>
          <cell r="BF328">
            <v>0</v>
          </cell>
          <cell r="BG328">
            <v>0</v>
          </cell>
          <cell r="BH328">
            <v>0</v>
          </cell>
          <cell r="BI328">
            <v>0</v>
          </cell>
          <cell r="BJ328">
            <v>0</v>
          </cell>
          <cell r="BK328">
            <v>0</v>
          </cell>
          <cell r="BL328">
            <v>0</v>
          </cell>
          <cell r="BM328">
            <v>0</v>
          </cell>
          <cell r="BN328">
            <v>0</v>
          </cell>
          <cell r="BO328">
            <v>0</v>
          </cell>
          <cell r="BP328">
            <v>0</v>
          </cell>
          <cell r="BQ328">
            <v>0</v>
          </cell>
          <cell r="BR328">
            <v>0</v>
          </cell>
          <cell r="BS328">
            <v>0</v>
          </cell>
          <cell r="BT328">
            <v>0</v>
          </cell>
          <cell r="BU328">
            <v>0</v>
          </cell>
          <cell r="BV328">
            <v>0</v>
          </cell>
          <cell r="BW328">
            <v>0</v>
          </cell>
          <cell r="BX328">
            <v>0</v>
          </cell>
          <cell r="BY328">
            <v>0</v>
          </cell>
          <cell r="BZ328">
            <v>0</v>
          </cell>
          <cell r="CA328">
            <v>0</v>
          </cell>
          <cell r="CB328">
            <v>0</v>
          </cell>
          <cell r="CC328">
            <v>0</v>
          </cell>
          <cell r="CD328">
            <v>0</v>
          </cell>
          <cell r="CE328">
            <v>0</v>
          </cell>
          <cell r="CF328">
            <v>0</v>
          </cell>
          <cell r="CG328">
            <v>0</v>
          </cell>
          <cell r="CH328">
            <v>0</v>
          </cell>
          <cell r="CI328">
            <v>0</v>
          </cell>
          <cell r="CJ328">
            <v>0</v>
          </cell>
          <cell r="CK328">
            <v>0</v>
          </cell>
          <cell r="CL328">
            <v>0</v>
          </cell>
          <cell r="CM328">
            <v>0</v>
          </cell>
          <cell r="CN328">
            <v>0</v>
          </cell>
          <cell r="CO328">
            <v>0</v>
          </cell>
          <cell r="CP328">
            <v>0</v>
          </cell>
          <cell r="CQ328">
            <v>0</v>
          </cell>
          <cell r="CR328">
            <v>0</v>
          </cell>
          <cell r="CS328">
            <v>0</v>
          </cell>
          <cell r="CT328">
            <v>0</v>
          </cell>
          <cell r="CU328">
            <v>0</v>
          </cell>
          <cell r="CV328">
            <v>0</v>
          </cell>
          <cell r="CW328">
            <v>0</v>
          </cell>
          <cell r="CX328">
            <v>0</v>
          </cell>
          <cell r="CY328">
            <v>0</v>
          </cell>
          <cell r="CZ328">
            <v>0</v>
          </cell>
          <cell r="DA328">
            <v>0</v>
          </cell>
          <cell r="DB328">
            <v>0</v>
          </cell>
          <cell r="DC328">
            <v>0</v>
          </cell>
          <cell r="DD328">
            <v>0</v>
          </cell>
          <cell r="DE328">
            <v>0</v>
          </cell>
          <cell r="DF328">
            <v>0</v>
          </cell>
          <cell r="DG328">
            <v>0</v>
          </cell>
          <cell r="DH328">
            <v>0</v>
          </cell>
          <cell r="DI328">
            <v>0</v>
          </cell>
          <cell r="DJ328">
            <v>0</v>
          </cell>
          <cell r="DK328">
            <v>0</v>
          </cell>
          <cell r="DL328">
            <v>0</v>
          </cell>
          <cell r="DM328">
            <v>0</v>
          </cell>
          <cell r="DN328">
            <v>0</v>
          </cell>
          <cell r="DO328">
            <v>0</v>
          </cell>
          <cell r="DP328">
            <v>0</v>
          </cell>
          <cell r="DQ328">
            <v>0</v>
          </cell>
          <cell r="DR328">
            <v>0</v>
          </cell>
          <cell r="DS328">
            <v>0</v>
          </cell>
          <cell r="DT328">
            <v>0</v>
          </cell>
          <cell r="DU328">
            <v>0</v>
          </cell>
          <cell r="DV328">
            <v>0</v>
          </cell>
          <cell r="DW328">
            <v>0</v>
          </cell>
          <cell r="DX328">
            <v>0</v>
          </cell>
          <cell r="DY328">
            <v>0</v>
          </cell>
          <cell r="DZ328">
            <v>0</v>
          </cell>
          <cell r="EA328">
            <v>0</v>
          </cell>
          <cell r="EB328">
            <v>0</v>
          </cell>
          <cell r="EC328">
            <v>0</v>
          </cell>
          <cell r="ED328">
            <v>0</v>
          </cell>
          <cell r="EE328">
            <v>0</v>
          </cell>
          <cell r="EF328">
            <v>0</v>
          </cell>
          <cell r="EG328">
            <v>0</v>
          </cell>
          <cell r="EH328">
            <v>0</v>
          </cell>
          <cell r="EI328">
            <v>0</v>
          </cell>
          <cell r="EJ328">
            <v>0</v>
          </cell>
          <cell r="EK328">
            <v>0</v>
          </cell>
          <cell r="EL328">
            <v>0</v>
          </cell>
          <cell r="EM328">
            <v>0</v>
          </cell>
          <cell r="EN328">
            <v>0</v>
          </cell>
          <cell r="EO328">
            <v>0</v>
          </cell>
          <cell r="EP328">
            <v>0</v>
          </cell>
          <cell r="EQ328">
            <v>0</v>
          </cell>
          <cell r="ER328">
            <v>0</v>
          </cell>
          <cell r="ES328">
            <v>0</v>
          </cell>
          <cell r="ET328">
            <v>0</v>
          </cell>
          <cell r="EU328">
            <v>0</v>
          </cell>
          <cell r="EV328">
            <v>0</v>
          </cell>
          <cell r="EW328">
            <v>0</v>
          </cell>
          <cell r="EX328">
            <v>0</v>
          </cell>
          <cell r="EY328">
            <v>0</v>
          </cell>
          <cell r="EZ328">
            <v>0</v>
          </cell>
          <cell r="FA328">
            <v>0</v>
          </cell>
          <cell r="FB328">
            <v>0</v>
          </cell>
          <cell r="FC328">
            <v>0</v>
          </cell>
          <cell r="FD328">
            <v>0</v>
          </cell>
          <cell r="FE328">
            <v>0</v>
          </cell>
          <cell r="FF328">
            <v>0</v>
          </cell>
          <cell r="FG328">
            <v>0</v>
          </cell>
          <cell r="FH328">
            <v>0</v>
          </cell>
          <cell r="FI328">
            <v>0</v>
          </cell>
          <cell r="FJ328">
            <v>0</v>
          </cell>
          <cell r="FK328">
            <v>0</v>
          </cell>
          <cell r="FL328">
            <v>0</v>
          </cell>
          <cell r="FM328">
            <v>0</v>
          </cell>
          <cell r="FN328">
            <v>0</v>
          </cell>
          <cell r="FO328">
            <v>0</v>
          </cell>
          <cell r="FP328">
            <v>0</v>
          </cell>
          <cell r="FQ328">
            <v>0</v>
          </cell>
          <cell r="FR328">
            <v>0</v>
          </cell>
          <cell r="FS328">
            <v>0</v>
          </cell>
          <cell r="FT328">
            <v>0</v>
          </cell>
          <cell r="FU328">
            <v>0</v>
          </cell>
          <cell r="FV328">
            <v>0</v>
          </cell>
          <cell r="FW328">
            <v>0</v>
          </cell>
          <cell r="FX328">
            <v>0</v>
          </cell>
          <cell r="FY328">
            <v>0</v>
          </cell>
          <cell r="FZ328">
            <v>0</v>
          </cell>
          <cell r="GA328">
            <v>0</v>
          </cell>
          <cell r="GB328">
            <v>0</v>
          </cell>
          <cell r="GC328">
            <v>0</v>
          </cell>
          <cell r="GD328">
            <v>0</v>
          </cell>
          <cell r="GE328">
            <v>0</v>
          </cell>
          <cell r="GF328">
            <v>0</v>
          </cell>
          <cell r="GG328">
            <v>0</v>
          </cell>
          <cell r="GH328">
            <v>0</v>
          </cell>
          <cell r="GI328">
            <v>0</v>
          </cell>
          <cell r="GJ328">
            <v>0</v>
          </cell>
          <cell r="GK328">
            <v>0</v>
          </cell>
          <cell r="GL328">
            <v>0</v>
          </cell>
          <cell r="GM328">
            <v>0</v>
          </cell>
          <cell r="GN328">
            <v>0</v>
          </cell>
          <cell r="GO328">
            <v>0</v>
          </cell>
          <cell r="GP328">
            <v>0</v>
          </cell>
          <cell r="GQ328">
            <v>0</v>
          </cell>
          <cell r="GR328">
            <v>0</v>
          </cell>
          <cell r="GS328">
            <v>0</v>
          </cell>
          <cell r="GT328">
            <v>0</v>
          </cell>
          <cell r="GU328">
            <v>0</v>
          </cell>
          <cell r="GV328">
            <v>0</v>
          </cell>
          <cell r="GW328">
            <v>0</v>
          </cell>
          <cell r="GX328">
            <v>0</v>
          </cell>
          <cell r="GY328">
            <v>0</v>
          </cell>
          <cell r="GZ328">
            <v>0</v>
          </cell>
          <cell r="HA328">
            <v>0</v>
          </cell>
          <cell r="HB328">
            <v>0</v>
          </cell>
          <cell r="HC328">
            <v>0</v>
          </cell>
          <cell r="HD328">
            <v>0</v>
          </cell>
          <cell r="HE328">
            <v>0</v>
          </cell>
          <cell r="HF328">
            <v>0</v>
          </cell>
          <cell r="HG328">
            <v>0</v>
          </cell>
          <cell r="HH328">
            <v>0</v>
          </cell>
          <cell r="HI328">
            <v>0</v>
          </cell>
          <cell r="HJ328">
            <v>0</v>
          </cell>
          <cell r="HK328">
            <v>0</v>
          </cell>
          <cell r="HL328">
            <v>0</v>
          </cell>
          <cell r="HM328">
            <v>0</v>
          </cell>
          <cell r="HN328">
            <v>0</v>
          </cell>
          <cell r="HO328">
            <v>0</v>
          </cell>
          <cell r="HP328">
            <v>0</v>
          </cell>
          <cell r="HQ328">
            <v>0</v>
          </cell>
          <cell r="HR328">
            <v>0</v>
          </cell>
          <cell r="HS328">
            <v>0</v>
          </cell>
          <cell r="HT328">
            <v>0</v>
          </cell>
          <cell r="HU328">
            <v>0</v>
          </cell>
          <cell r="HV328">
            <v>0</v>
          </cell>
          <cell r="HW328">
            <v>0</v>
          </cell>
          <cell r="HX328">
            <v>0</v>
          </cell>
          <cell r="HY328">
            <v>0</v>
          </cell>
          <cell r="HZ328">
            <v>0</v>
          </cell>
          <cell r="IA328">
            <v>0</v>
          </cell>
          <cell r="IB328">
            <v>0</v>
          </cell>
          <cell r="IC328">
            <v>0</v>
          </cell>
          <cell r="ID328">
            <v>0</v>
          </cell>
          <cell r="IE328">
            <v>0</v>
          </cell>
          <cell r="IF328">
            <v>0</v>
          </cell>
          <cell r="IG328">
            <v>0</v>
          </cell>
          <cell r="IH328">
            <v>0</v>
          </cell>
          <cell r="II328">
            <v>0</v>
          </cell>
          <cell r="IJ328">
            <v>0</v>
          </cell>
          <cell r="IK328">
            <v>0</v>
          </cell>
          <cell r="IL328">
            <v>0</v>
          </cell>
          <cell r="IM328">
            <v>0</v>
          </cell>
          <cell r="IN328">
            <v>0</v>
          </cell>
          <cell r="IO328">
            <v>0</v>
          </cell>
          <cell r="IP328">
            <v>0</v>
          </cell>
          <cell r="IQ328">
            <v>0</v>
          </cell>
          <cell r="IR328">
            <v>0</v>
          </cell>
          <cell r="IS328">
            <v>0</v>
          </cell>
          <cell r="IT328">
            <v>0</v>
          </cell>
          <cell r="IU328">
            <v>0</v>
          </cell>
          <cell r="IV328">
            <v>0</v>
          </cell>
          <cell r="IW328">
            <v>0</v>
          </cell>
          <cell r="IX328">
            <v>0</v>
          </cell>
          <cell r="IY328">
            <v>0</v>
          </cell>
          <cell r="IZ328">
            <v>0</v>
          </cell>
          <cell r="JA328">
            <v>0</v>
          </cell>
          <cell r="JB328">
            <v>0</v>
          </cell>
          <cell r="JC328">
            <v>0</v>
          </cell>
          <cell r="JD328">
            <v>0</v>
          </cell>
          <cell r="JE328">
            <v>0</v>
          </cell>
          <cell r="JF328">
            <v>0</v>
          </cell>
          <cell r="JG328">
            <v>0</v>
          </cell>
          <cell r="JH328">
            <v>0</v>
          </cell>
          <cell r="JI328">
            <v>0</v>
          </cell>
          <cell r="JJ328">
            <v>0</v>
          </cell>
          <cell r="JK328">
            <v>0</v>
          </cell>
          <cell r="JL328">
            <v>0</v>
          </cell>
          <cell r="JM328">
            <v>0</v>
          </cell>
          <cell r="JN328">
            <v>0</v>
          </cell>
          <cell r="JO328">
            <v>0</v>
          </cell>
          <cell r="JP328">
            <v>0</v>
          </cell>
          <cell r="JQ328">
            <v>0</v>
          </cell>
        </row>
        <row r="329">
          <cell r="F329">
            <v>0</v>
          </cell>
          <cell r="G329">
            <v>0</v>
          </cell>
          <cell r="H329">
            <v>0</v>
          </cell>
          <cell r="I329">
            <v>2.2200058559999292E-2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0</v>
          </cell>
          <cell r="R329">
            <v>0</v>
          </cell>
          <cell r="S329">
            <v>0</v>
          </cell>
          <cell r="T329">
            <v>0</v>
          </cell>
          <cell r="U329">
            <v>0</v>
          </cell>
          <cell r="V329">
            <v>0</v>
          </cell>
          <cell r="W329">
            <v>0</v>
          </cell>
          <cell r="X329">
            <v>0</v>
          </cell>
          <cell r="Y329">
            <v>0</v>
          </cell>
          <cell r="Z329">
            <v>0</v>
          </cell>
          <cell r="AA329">
            <v>0</v>
          </cell>
          <cell r="AB329">
            <v>0</v>
          </cell>
          <cell r="AC329">
            <v>0</v>
          </cell>
          <cell r="AD329">
            <v>0</v>
          </cell>
          <cell r="AE329">
            <v>0</v>
          </cell>
          <cell r="AF329">
            <v>0</v>
          </cell>
          <cell r="AG329">
            <v>0</v>
          </cell>
          <cell r="AH329">
            <v>0</v>
          </cell>
          <cell r="AI329">
            <v>0</v>
          </cell>
          <cell r="AJ329">
            <v>0</v>
          </cell>
          <cell r="AK329">
            <v>0</v>
          </cell>
          <cell r="AL329">
            <v>0</v>
          </cell>
          <cell r="AM329">
            <v>0</v>
          </cell>
          <cell r="AN329">
            <v>0</v>
          </cell>
          <cell r="AO329">
            <v>0</v>
          </cell>
          <cell r="AP329">
            <v>0</v>
          </cell>
          <cell r="AQ329">
            <v>0</v>
          </cell>
          <cell r="AR329">
            <v>0</v>
          </cell>
          <cell r="AS329">
            <v>0</v>
          </cell>
          <cell r="AT329">
            <v>0</v>
          </cell>
          <cell r="AU329">
            <v>0</v>
          </cell>
          <cell r="AV329">
            <v>0</v>
          </cell>
          <cell r="AW329">
            <v>0</v>
          </cell>
          <cell r="AX329">
            <v>0</v>
          </cell>
          <cell r="AY329">
            <v>0</v>
          </cell>
          <cell r="AZ329">
            <v>0</v>
          </cell>
          <cell r="BA329">
            <v>0</v>
          </cell>
          <cell r="BB329">
            <v>0</v>
          </cell>
          <cell r="BC329">
            <v>0</v>
          </cell>
          <cell r="BD329">
            <v>0</v>
          </cell>
          <cell r="BE329">
            <v>0</v>
          </cell>
          <cell r="BF329">
            <v>0</v>
          </cell>
          <cell r="BG329">
            <v>0</v>
          </cell>
          <cell r="BH329">
            <v>0</v>
          </cell>
          <cell r="BI329">
            <v>0</v>
          </cell>
          <cell r="BJ329">
            <v>0</v>
          </cell>
          <cell r="BK329">
            <v>0</v>
          </cell>
          <cell r="BL329">
            <v>0</v>
          </cell>
          <cell r="BM329">
            <v>0</v>
          </cell>
          <cell r="BN329">
            <v>0</v>
          </cell>
          <cell r="BO329">
            <v>0</v>
          </cell>
          <cell r="BP329">
            <v>0</v>
          </cell>
          <cell r="BQ329">
            <v>0</v>
          </cell>
          <cell r="BR329">
            <v>0</v>
          </cell>
          <cell r="BS329">
            <v>0</v>
          </cell>
          <cell r="BT329">
            <v>0</v>
          </cell>
          <cell r="BU329">
            <v>0</v>
          </cell>
          <cell r="BV329">
            <v>0</v>
          </cell>
          <cell r="BW329">
            <v>0</v>
          </cell>
          <cell r="BX329">
            <v>0</v>
          </cell>
          <cell r="BY329">
            <v>0</v>
          </cell>
          <cell r="BZ329">
            <v>0</v>
          </cell>
          <cell r="CA329">
            <v>0</v>
          </cell>
          <cell r="CB329">
            <v>0</v>
          </cell>
          <cell r="CC329">
            <v>0</v>
          </cell>
          <cell r="CD329">
            <v>0</v>
          </cell>
          <cell r="CE329">
            <v>0</v>
          </cell>
          <cell r="CF329">
            <v>0</v>
          </cell>
          <cell r="CG329">
            <v>0</v>
          </cell>
          <cell r="CH329">
            <v>0</v>
          </cell>
          <cell r="CI329">
            <v>0</v>
          </cell>
          <cell r="CJ329">
            <v>0</v>
          </cell>
          <cell r="CK329">
            <v>0</v>
          </cell>
          <cell r="CL329">
            <v>0</v>
          </cell>
          <cell r="CM329">
            <v>0</v>
          </cell>
          <cell r="CN329">
            <v>0</v>
          </cell>
          <cell r="CO329">
            <v>0</v>
          </cell>
          <cell r="CP329">
            <v>0</v>
          </cell>
          <cell r="CQ329">
            <v>0</v>
          </cell>
          <cell r="CR329">
            <v>0</v>
          </cell>
          <cell r="CS329">
            <v>0</v>
          </cell>
          <cell r="CT329">
            <v>0</v>
          </cell>
          <cell r="CU329">
            <v>0</v>
          </cell>
          <cell r="CV329">
            <v>0</v>
          </cell>
          <cell r="CW329">
            <v>0</v>
          </cell>
          <cell r="CX329">
            <v>0</v>
          </cell>
          <cell r="CY329">
            <v>0</v>
          </cell>
          <cell r="CZ329">
            <v>0</v>
          </cell>
          <cell r="DA329">
            <v>0</v>
          </cell>
          <cell r="DB329">
            <v>0</v>
          </cell>
          <cell r="DC329">
            <v>0</v>
          </cell>
          <cell r="DD329">
            <v>0</v>
          </cell>
          <cell r="DE329">
            <v>0</v>
          </cell>
          <cell r="DF329">
            <v>0</v>
          </cell>
          <cell r="DG329">
            <v>0</v>
          </cell>
          <cell r="DH329">
            <v>0</v>
          </cell>
          <cell r="DI329">
            <v>0</v>
          </cell>
          <cell r="DJ329">
            <v>0</v>
          </cell>
          <cell r="DK329">
            <v>0</v>
          </cell>
          <cell r="DL329">
            <v>0</v>
          </cell>
          <cell r="DM329">
            <v>0</v>
          </cell>
          <cell r="DN329">
            <v>0</v>
          </cell>
          <cell r="DO329">
            <v>0</v>
          </cell>
          <cell r="DP329">
            <v>0</v>
          </cell>
          <cell r="DQ329">
            <v>0</v>
          </cell>
          <cell r="DR329">
            <v>0</v>
          </cell>
          <cell r="DS329">
            <v>0</v>
          </cell>
          <cell r="DT329">
            <v>0</v>
          </cell>
          <cell r="DU329">
            <v>0</v>
          </cell>
          <cell r="DV329">
            <v>0</v>
          </cell>
          <cell r="DW329">
            <v>0</v>
          </cell>
          <cell r="DX329">
            <v>0</v>
          </cell>
          <cell r="DY329">
            <v>0</v>
          </cell>
          <cell r="DZ329">
            <v>0</v>
          </cell>
          <cell r="EA329">
            <v>0</v>
          </cell>
          <cell r="EB329">
            <v>0</v>
          </cell>
          <cell r="EC329">
            <v>0</v>
          </cell>
          <cell r="ED329">
            <v>0</v>
          </cell>
          <cell r="EE329">
            <v>0</v>
          </cell>
          <cell r="EF329">
            <v>0</v>
          </cell>
          <cell r="EG329">
            <v>0</v>
          </cell>
          <cell r="EH329">
            <v>0</v>
          </cell>
          <cell r="EI329">
            <v>0</v>
          </cell>
          <cell r="EJ329">
            <v>0</v>
          </cell>
          <cell r="EK329">
            <v>0</v>
          </cell>
          <cell r="EL329">
            <v>0</v>
          </cell>
          <cell r="EM329">
            <v>0</v>
          </cell>
          <cell r="EN329">
            <v>0</v>
          </cell>
          <cell r="EO329">
            <v>0</v>
          </cell>
          <cell r="EP329">
            <v>0</v>
          </cell>
          <cell r="EQ329">
            <v>0</v>
          </cell>
          <cell r="ER329">
            <v>0</v>
          </cell>
          <cell r="ES329">
            <v>0</v>
          </cell>
          <cell r="ET329">
            <v>0</v>
          </cell>
          <cell r="EU329">
            <v>0</v>
          </cell>
          <cell r="EV329">
            <v>0</v>
          </cell>
          <cell r="EW329">
            <v>0</v>
          </cell>
          <cell r="EX329">
            <v>0</v>
          </cell>
          <cell r="EY329">
            <v>0</v>
          </cell>
          <cell r="EZ329">
            <v>0</v>
          </cell>
          <cell r="FA329">
            <v>0</v>
          </cell>
          <cell r="FB329">
            <v>0</v>
          </cell>
          <cell r="FC329">
            <v>0</v>
          </cell>
          <cell r="FD329">
            <v>0</v>
          </cell>
          <cell r="FE329">
            <v>0</v>
          </cell>
          <cell r="FF329">
            <v>0</v>
          </cell>
          <cell r="FG329">
            <v>0</v>
          </cell>
          <cell r="FH329">
            <v>0</v>
          </cell>
          <cell r="FI329">
            <v>0</v>
          </cell>
          <cell r="FJ329">
            <v>0</v>
          </cell>
          <cell r="FK329">
            <v>0</v>
          </cell>
          <cell r="FL329">
            <v>0</v>
          </cell>
          <cell r="FM329">
            <v>0</v>
          </cell>
          <cell r="FN329">
            <v>0</v>
          </cell>
          <cell r="FO329">
            <v>0</v>
          </cell>
          <cell r="FP329">
            <v>0</v>
          </cell>
          <cell r="FQ329">
            <v>0</v>
          </cell>
          <cell r="FR329">
            <v>0</v>
          </cell>
          <cell r="FS329">
            <v>0</v>
          </cell>
          <cell r="FT329">
            <v>0</v>
          </cell>
          <cell r="FU329">
            <v>0</v>
          </cell>
          <cell r="FV329">
            <v>0</v>
          </cell>
          <cell r="FW329">
            <v>0</v>
          </cell>
          <cell r="FX329">
            <v>0</v>
          </cell>
          <cell r="FY329">
            <v>0</v>
          </cell>
          <cell r="FZ329">
            <v>0</v>
          </cell>
          <cell r="GA329">
            <v>0</v>
          </cell>
          <cell r="GB329">
            <v>0</v>
          </cell>
          <cell r="GC329">
            <v>0</v>
          </cell>
          <cell r="GD329">
            <v>0</v>
          </cell>
          <cell r="GE329">
            <v>0</v>
          </cell>
          <cell r="GF329">
            <v>0</v>
          </cell>
          <cell r="GG329">
            <v>0</v>
          </cell>
          <cell r="GH329">
            <v>0</v>
          </cell>
          <cell r="GI329">
            <v>0</v>
          </cell>
          <cell r="GJ329">
            <v>0</v>
          </cell>
          <cell r="GK329">
            <v>0</v>
          </cell>
          <cell r="GL329">
            <v>0</v>
          </cell>
          <cell r="GM329">
            <v>0</v>
          </cell>
          <cell r="GN329">
            <v>0</v>
          </cell>
          <cell r="GO329">
            <v>0</v>
          </cell>
          <cell r="GP329">
            <v>0</v>
          </cell>
          <cell r="GQ329">
            <v>0</v>
          </cell>
          <cell r="GR329">
            <v>0</v>
          </cell>
          <cell r="GS329">
            <v>0</v>
          </cell>
          <cell r="GT329">
            <v>0</v>
          </cell>
          <cell r="GU329">
            <v>0</v>
          </cell>
          <cell r="GV329">
            <v>0</v>
          </cell>
          <cell r="GW329">
            <v>0</v>
          </cell>
          <cell r="GX329">
            <v>0</v>
          </cell>
          <cell r="GY329">
            <v>0</v>
          </cell>
          <cell r="GZ329">
            <v>0</v>
          </cell>
          <cell r="HA329">
            <v>0</v>
          </cell>
          <cell r="HB329">
            <v>0</v>
          </cell>
          <cell r="HC329">
            <v>0</v>
          </cell>
          <cell r="HD329">
            <v>0</v>
          </cell>
          <cell r="HE329">
            <v>0</v>
          </cell>
          <cell r="HF329">
            <v>0</v>
          </cell>
          <cell r="HG329">
            <v>0</v>
          </cell>
          <cell r="HH329">
            <v>0</v>
          </cell>
          <cell r="HI329">
            <v>0</v>
          </cell>
          <cell r="HJ329">
            <v>0</v>
          </cell>
          <cell r="HK329">
            <v>0</v>
          </cell>
          <cell r="HL329">
            <v>0</v>
          </cell>
          <cell r="HM329">
            <v>0</v>
          </cell>
          <cell r="HN329">
            <v>0</v>
          </cell>
          <cell r="HO329">
            <v>0</v>
          </cell>
          <cell r="HP329">
            <v>0</v>
          </cell>
          <cell r="HQ329">
            <v>0</v>
          </cell>
          <cell r="HR329">
            <v>0</v>
          </cell>
          <cell r="HS329">
            <v>0</v>
          </cell>
          <cell r="HT329">
            <v>0</v>
          </cell>
          <cell r="HU329">
            <v>0</v>
          </cell>
          <cell r="HV329">
            <v>0</v>
          </cell>
          <cell r="HW329">
            <v>0</v>
          </cell>
          <cell r="HX329">
            <v>0</v>
          </cell>
          <cell r="HY329">
            <v>0</v>
          </cell>
          <cell r="HZ329">
            <v>0</v>
          </cell>
          <cell r="IA329">
            <v>0</v>
          </cell>
          <cell r="IB329">
            <v>0</v>
          </cell>
          <cell r="IC329">
            <v>0</v>
          </cell>
          <cell r="ID329">
            <v>0</v>
          </cell>
          <cell r="IE329">
            <v>0</v>
          </cell>
          <cell r="IF329">
            <v>0</v>
          </cell>
          <cell r="IG329">
            <v>0</v>
          </cell>
          <cell r="IH329">
            <v>0</v>
          </cell>
          <cell r="II329">
            <v>0</v>
          </cell>
          <cell r="IJ329">
            <v>0</v>
          </cell>
          <cell r="IK329">
            <v>0</v>
          </cell>
          <cell r="IL329">
            <v>0</v>
          </cell>
          <cell r="IM329">
            <v>0</v>
          </cell>
          <cell r="IN329">
            <v>0</v>
          </cell>
          <cell r="IO329">
            <v>0</v>
          </cell>
          <cell r="IP329">
            <v>0</v>
          </cell>
          <cell r="IQ329">
            <v>0</v>
          </cell>
          <cell r="IR329">
            <v>0</v>
          </cell>
          <cell r="IS329">
            <v>0</v>
          </cell>
          <cell r="IT329">
            <v>0</v>
          </cell>
          <cell r="IU329">
            <v>0</v>
          </cell>
          <cell r="IV329">
            <v>0</v>
          </cell>
          <cell r="IW329">
            <v>0</v>
          </cell>
          <cell r="IX329">
            <v>0</v>
          </cell>
          <cell r="IY329">
            <v>0</v>
          </cell>
          <cell r="IZ329">
            <v>0</v>
          </cell>
          <cell r="JA329">
            <v>0</v>
          </cell>
          <cell r="JB329">
            <v>0</v>
          </cell>
          <cell r="JC329">
            <v>0</v>
          </cell>
          <cell r="JD329">
            <v>0</v>
          </cell>
          <cell r="JE329">
            <v>0</v>
          </cell>
          <cell r="JF329">
            <v>0</v>
          </cell>
          <cell r="JG329">
            <v>0</v>
          </cell>
          <cell r="JH329">
            <v>0</v>
          </cell>
          <cell r="JI329">
            <v>0</v>
          </cell>
          <cell r="JJ329">
            <v>0</v>
          </cell>
          <cell r="JK329">
            <v>0</v>
          </cell>
          <cell r="JL329">
            <v>0</v>
          </cell>
          <cell r="JM329">
            <v>0</v>
          </cell>
          <cell r="JN329">
            <v>0</v>
          </cell>
          <cell r="JO329">
            <v>0</v>
          </cell>
          <cell r="JP329">
            <v>0</v>
          </cell>
          <cell r="JQ329">
            <v>0</v>
          </cell>
        </row>
        <row r="330">
          <cell r="F330">
            <v>0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0</v>
          </cell>
          <cell r="R330">
            <v>0</v>
          </cell>
          <cell r="S330">
            <v>0</v>
          </cell>
          <cell r="T330">
            <v>0</v>
          </cell>
          <cell r="U330">
            <v>0</v>
          </cell>
          <cell r="V330">
            <v>0</v>
          </cell>
          <cell r="W330">
            <v>0</v>
          </cell>
          <cell r="X330">
            <v>0</v>
          </cell>
          <cell r="Y330">
            <v>0</v>
          </cell>
          <cell r="Z330">
            <v>0</v>
          </cell>
          <cell r="AA330">
            <v>0</v>
          </cell>
          <cell r="AB330">
            <v>0</v>
          </cell>
          <cell r="AC330">
            <v>0</v>
          </cell>
          <cell r="AD330">
            <v>0</v>
          </cell>
          <cell r="AE330">
            <v>-3.3222153990900551</v>
          </cell>
          <cell r="AF330">
            <v>0</v>
          </cell>
          <cell r="AG330">
            <v>0</v>
          </cell>
          <cell r="AH330">
            <v>-0.40196710393001922</v>
          </cell>
          <cell r="AI330">
            <v>-0.162501505860007</v>
          </cell>
          <cell r="AJ330">
            <v>-9.8395977239988497E-2</v>
          </cell>
          <cell r="AK330">
            <v>-2.3946225320999872</v>
          </cell>
          <cell r="AL330">
            <v>0</v>
          </cell>
          <cell r="AM330">
            <v>0</v>
          </cell>
          <cell r="AN330">
            <v>0</v>
          </cell>
          <cell r="AO330">
            <v>-0.13541792154001087</v>
          </cell>
          <cell r="AP330">
            <v>-7.5657421089999843E-2</v>
          </cell>
          <cell r="AQ330">
            <v>-5.365293732995724E-2</v>
          </cell>
          <cell r="AR330">
            <v>0</v>
          </cell>
          <cell r="AS330">
            <v>0</v>
          </cell>
          <cell r="AT330">
            <v>0</v>
          </cell>
          <cell r="AU330">
            <v>0</v>
          </cell>
          <cell r="AV330">
            <v>0</v>
          </cell>
          <cell r="AW330">
            <v>0</v>
          </cell>
          <cell r="AX330">
            <v>0</v>
          </cell>
          <cell r="AY330">
            <v>0</v>
          </cell>
          <cell r="AZ330">
            <v>0</v>
          </cell>
          <cell r="BA330">
            <v>0</v>
          </cell>
          <cell r="BB330">
            <v>0</v>
          </cell>
          <cell r="BC330">
            <v>0</v>
          </cell>
          <cell r="BD330">
            <v>0</v>
          </cell>
          <cell r="BE330">
            <v>0</v>
          </cell>
          <cell r="BF330">
            <v>0</v>
          </cell>
          <cell r="BG330">
            <v>0</v>
          </cell>
          <cell r="BH330">
            <v>0</v>
          </cell>
          <cell r="BI330">
            <v>0</v>
          </cell>
          <cell r="BJ330">
            <v>0</v>
          </cell>
          <cell r="BK330">
            <v>0</v>
          </cell>
          <cell r="BL330">
            <v>0</v>
          </cell>
          <cell r="BM330">
            <v>0</v>
          </cell>
          <cell r="BN330">
            <v>0</v>
          </cell>
          <cell r="BO330">
            <v>0</v>
          </cell>
          <cell r="BP330">
            <v>0</v>
          </cell>
          <cell r="BQ330">
            <v>0</v>
          </cell>
          <cell r="BR330">
            <v>0</v>
          </cell>
          <cell r="BS330">
            <v>0</v>
          </cell>
          <cell r="BT330">
            <v>0</v>
          </cell>
          <cell r="BU330">
            <v>0</v>
          </cell>
          <cell r="BV330">
            <v>0</v>
          </cell>
          <cell r="BW330">
            <v>0</v>
          </cell>
          <cell r="BX330">
            <v>0</v>
          </cell>
          <cell r="BY330">
            <v>0</v>
          </cell>
          <cell r="BZ330">
            <v>0</v>
          </cell>
          <cell r="CA330">
            <v>0</v>
          </cell>
          <cell r="CB330">
            <v>0</v>
          </cell>
          <cell r="CC330">
            <v>0</v>
          </cell>
          <cell r="CD330">
            <v>0</v>
          </cell>
          <cell r="CE330">
            <v>0</v>
          </cell>
          <cell r="CF330">
            <v>0</v>
          </cell>
          <cell r="CG330">
            <v>0</v>
          </cell>
          <cell r="CH330">
            <v>0</v>
          </cell>
          <cell r="CI330">
            <v>0</v>
          </cell>
          <cell r="CJ330">
            <v>0</v>
          </cell>
          <cell r="CK330">
            <v>0</v>
          </cell>
          <cell r="CL330">
            <v>0</v>
          </cell>
          <cell r="CM330">
            <v>0</v>
          </cell>
          <cell r="CN330">
            <v>0</v>
          </cell>
          <cell r="CO330">
            <v>0</v>
          </cell>
          <cell r="CP330">
            <v>0</v>
          </cell>
          <cell r="CQ330">
            <v>0</v>
          </cell>
          <cell r="CR330">
            <v>0</v>
          </cell>
          <cell r="CS330">
            <v>0</v>
          </cell>
          <cell r="CT330">
            <v>0</v>
          </cell>
          <cell r="CU330">
            <v>0</v>
          </cell>
          <cell r="CV330">
            <v>0</v>
          </cell>
          <cell r="CW330">
            <v>0</v>
          </cell>
          <cell r="CX330">
            <v>0</v>
          </cell>
          <cell r="CY330">
            <v>0</v>
          </cell>
          <cell r="CZ330">
            <v>0</v>
          </cell>
          <cell r="DA330">
            <v>0</v>
          </cell>
          <cell r="DB330">
            <v>0</v>
          </cell>
          <cell r="DC330">
            <v>0</v>
          </cell>
          <cell r="DD330">
            <v>0</v>
          </cell>
          <cell r="DE330">
            <v>0</v>
          </cell>
          <cell r="DF330">
            <v>0</v>
          </cell>
          <cell r="DG330">
            <v>0</v>
          </cell>
          <cell r="DH330">
            <v>0</v>
          </cell>
          <cell r="DI330">
            <v>0</v>
          </cell>
          <cell r="DJ330">
            <v>0</v>
          </cell>
          <cell r="DK330">
            <v>0</v>
          </cell>
          <cell r="DL330">
            <v>0</v>
          </cell>
          <cell r="DM330">
            <v>0</v>
          </cell>
          <cell r="DN330">
            <v>0</v>
          </cell>
          <cell r="DO330">
            <v>0</v>
          </cell>
          <cell r="DP330">
            <v>0</v>
          </cell>
          <cell r="DQ330">
            <v>0</v>
          </cell>
          <cell r="DR330">
            <v>0</v>
          </cell>
          <cell r="DS330">
            <v>0</v>
          </cell>
          <cell r="DT330">
            <v>0</v>
          </cell>
          <cell r="DU330">
            <v>0</v>
          </cell>
          <cell r="DV330">
            <v>0</v>
          </cell>
          <cell r="DW330">
            <v>0</v>
          </cell>
          <cell r="DX330">
            <v>0</v>
          </cell>
          <cell r="DY330">
            <v>0</v>
          </cell>
          <cell r="DZ330">
            <v>0</v>
          </cell>
          <cell r="EA330">
            <v>0</v>
          </cell>
          <cell r="EB330">
            <v>0</v>
          </cell>
          <cell r="EC330">
            <v>0</v>
          </cell>
          <cell r="ED330">
            <v>0</v>
          </cell>
          <cell r="EE330">
            <v>0</v>
          </cell>
          <cell r="EF330">
            <v>0</v>
          </cell>
          <cell r="EG330">
            <v>0</v>
          </cell>
          <cell r="EH330">
            <v>0</v>
          </cell>
          <cell r="EI330">
            <v>0</v>
          </cell>
          <cell r="EJ330">
            <v>0</v>
          </cell>
          <cell r="EK330">
            <v>0</v>
          </cell>
          <cell r="EL330">
            <v>0</v>
          </cell>
          <cell r="EM330">
            <v>0</v>
          </cell>
          <cell r="EN330">
            <v>0</v>
          </cell>
          <cell r="EO330">
            <v>0</v>
          </cell>
          <cell r="EP330">
            <v>0</v>
          </cell>
          <cell r="EQ330">
            <v>0</v>
          </cell>
          <cell r="ER330">
            <v>0</v>
          </cell>
          <cell r="ES330">
            <v>0</v>
          </cell>
          <cell r="ET330">
            <v>0</v>
          </cell>
          <cell r="EU330">
            <v>0</v>
          </cell>
          <cell r="EV330">
            <v>0</v>
          </cell>
          <cell r="EW330">
            <v>0</v>
          </cell>
          <cell r="EX330">
            <v>0</v>
          </cell>
          <cell r="EY330">
            <v>0</v>
          </cell>
          <cell r="EZ330">
            <v>0</v>
          </cell>
          <cell r="FA330">
            <v>0</v>
          </cell>
          <cell r="FB330">
            <v>0</v>
          </cell>
          <cell r="FC330">
            <v>0</v>
          </cell>
          <cell r="FD330">
            <v>0</v>
          </cell>
          <cell r="FE330">
            <v>0</v>
          </cell>
          <cell r="FF330">
            <v>0</v>
          </cell>
          <cell r="FG330">
            <v>0</v>
          </cell>
          <cell r="FH330">
            <v>0</v>
          </cell>
          <cell r="FI330">
            <v>0</v>
          </cell>
          <cell r="FJ330">
            <v>0</v>
          </cell>
          <cell r="FK330">
            <v>0</v>
          </cell>
          <cell r="FL330">
            <v>0</v>
          </cell>
          <cell r="FM330">
            <v>0</v>
          </cell>
          <cell r="FN330">
            <v>0</v>
          </cell>
          <cell r="FO330">
            <v>0</v>
          </cell>
          <cell r="FP330">
            <v>0</v>
          </cell>
          <cell r="FQ330">
            <v>0</v>
          </cell>
          <cell r="FR330">
            <v>0</v>
          </cell>
          <cell r="FS330">
            <v>0</v>
          </cell>
          <cell r="FT330">
            <v>0</v>
          </cell>
          <cell r="FU330">
            <v>0</v>
          </cell>
          <cell r="FV330">
            <v>0</v>
          </cell>
          <cell r="FW330">
            <v>0</v>
          </cell>
          <cell r="FX330">
            <v>0</v>
          </cell>
          <cell r="FY330">
            <v>0</v>
          </cell>
          <cell r="FZ330">
            <v>0</v>
          </cell>
          <cell r="GA330">
            <v>0</v>
          </cell>
          <cell r="GB330">
            <v>0</v>
          </cell>
          <cell r="GC330">
            <v>0</v>
          </cell>
          <cell r="GD330">
            <v>0</v>
          </cell>
          <cell r="GE330">
            <v>0</v>
          </cell>
          <cell r="GF330">
            <v>0</v>
          </cell>
          <cell r="GG330">
            <v>0</v>
          </cell>
          <cell r="GH330">
            <v>0</v>
          </cell>
          <cell r="GI330">
            <v>0</v>
          </cell>
          <cell r="GJ330">
            <v>0</v>
          </cell>
          <cell r="GK330">
            <v>0</v>
          </cell>
          <cell r="GL330">
            <v>0</v>
          </cell>
          <cell r="GM330">
            <v>0</v>
          </cell>
          <cell r="GN330">
            <v>0</v>
          </cell>
          <cell r="GO330">
            <v>0</v>
          </cell>
          <cell r="GP330">
            <v>0</v>
          </cell>
          <cell r="GQ330">
            <v>0</v>
          </cell>
          <cell r="GR330">
            <v>0</v>
          </cell>
          <cell r="GS330">
            <v>0</v>
          </cell>
          <cell r="GT330">
            <v>0</v>
          </cell>
          <cell r="GU330">
            <v>0</v>
          </cell>
          <cell r="GV330">
            <v>0</v>
          </cell>
          <cell r="GW330">
            <v>0</v>
          </cell>
          <cell r="GX330">
            <v>0</v>
          </cell>
          <cell r="GY330">
            <v>0</v>
          </cell>
          <cell r="GZ330">
            <v>0</v>
          </cell>
          <cell r="HA330">
            <v>0</v>
          </cell>
          <cell r="HB330">
            <v>0</v>
          </cell>
          <cell r="HC330">
            <v>0</v>
          </cell>
          <cell r="HD330">
            <v>0</v>
          </cell>
          <cell r="HE330">
            <v>0</v>
          </cell>
          <cell r="HF330">
            <v>0</v>
          </cell>
          <cell r="HG330">
            <v>0</v>
          </cell>
          <cell r="HH330">
            <v>0</v>
          </cell>
          <cell r="HI330">
            <v>0</v>
          </cell>
          <cell r="HJ330">
            <v>0</v>
          </cell>
          <cell r="HK330">
            <v>0</v>
          </cell>
          <cell r="HL330">
            <v>0</v>
          </cell>
          <cell r="HM330">
            <v>0</v>
          </cell>
          <cell r="HN330">
            <v>0</v>
          </cell>
          <cell r="HO330">
            <v>0</v>
          </cell>
          <cell r="HP330">
            <v>0</v>
          </cell>
          <cell r="HQ330">
            <v>0</v>
          </cell>
          <cell r="HR330">
            <v>0</v>
          </cell>
          <cell r="HS330">
            <v>0</v>
          </cell>
          <cell r="HT330">
            <v>0</v>
          </cell>
          <cell r="HU330">
            <v>0</v>
          </cell>
          <cell r="HV330">
            <v>0</v>
          </cell>
          <cell r="HW330">
            <v>0</v>
          </cell>
          <cell r="HX330">
            <v>0</v>
          </cell>
          <cell r="HY330">
            <v>0</v>
          </cell>
          <cell r="HZ330">
            <v>0</v>
          </cell>
          <cell r="IA330">
            <v>0</v>
          </cell>
          <cell r="IB330">
            <v>0</v>
          </cell>
          <cell r="IC330">
            <v>0</v>
          </cell>
          <cell r="ID330">
            <v>0</v>
          </cell>
          <cell r="IE330">
            <v>0</v>
          </cell>
          <cell r="IF330">
            <v>0</v>
          </cell>
          <cell r="IG330">
            <v>0</v>
          </cell>
          <cell r="IH330">
            <v>0</v>
          </cell>
          <cell r="II330">
            <v>0</v>
          </cell>
          <cell r="IJ330">
            <v>0</v>
          </cell>
          <cell r="IK330">
            <v>0</v>
          </cell>
          <cell r="IL330">
            <v>0</v>
          </cell>
          <cell r="IM330">
            <v>0</v>
          </cell>
          <cell r="IN330">
            <v>0</v>
          </cell>
          <cell r="IO330">
            <v>0</v>
          </cell>
          <cell r="IP330">
            <v>0</v>
          </cell>
          <cell r="IQ330">
            <v>0</v>
          </cell>
          <cell r="IR330">
            <v>0</v>
          </cell>
          <cell r="IS330">
            <v>0</v>
          </cell>
          <cell r="IT330">
            <v>0</v>
          </cell>
          <cell r="IU330">
            <v>0</v>
          </cell>
          <cell r="IV330">
            <v>0</v>
          </cell>
          <cell r="IW330">
            <v>0</v>
          </cell>
          <cell r="IX330">
            <v>0</v>
          </cell>
          <cell r="IY330">
            <v>0</v>
          </cell>
          <cell r="IZ330">
            <v>0</v>
          </cell>
          <cell r="JA330">
            <v>0</v>
          </cell>
          <cell r="JB330">
            <v>0</v>
          </cell>
          <cell r="JC330">
            <v>0</v>
          </cell>
          <cell r="JD330">
            <v>0</v>
          </cell>
          <cell r="JE330">
            <v>0</v>
          </cell>
          <cell r="JF330">
            <v>0</v>
          </cell>
          <cell r="JG330">
            <v>0</v>
          </cell>
          <cell r="JH330">
            <v>0</v>
          </cell>
          <cell r="JI330">
            <v>0</v>
          </cell>
          <cell r="JJ330">
            <v>0</v>
          </cell>
          <cell r="JK330">
            <v>0</v>
          </cell>
          <cell r="JL330">
            <v>0</v>
          </cell>
          <cell r="JM330">
            <v>0</v>
          </cell>
          <cell r="JN330">
            <v>0</v>
          </cell>
          <cell r="JO330">
            <v>0</v>
          </cell>
          <cell r="JP330">
            <v>0</v>
          </cell>
          <cell r="JQ330">
            <v>0</v>
          </cell>
        </row>
        <row r="331">
          <cell r="F331">
            <v>-2.3491985370014845E-2</v>
          </cell>
          <cell r="G331">
            <v>-3.5082394209979384E-2</v>
          </cell>
          <cell r="H331">
            <v>0</v>
          </cell>
          <cell r="I331">
            <v>0</v>
          </cell>
          <cell r="J331">
            <v>0</v>
          </cell>
          <cell r="K331">
            <v>-6.6983734999979561E-2</v>
          </cell>
          <cell r="L331">
            <v>0</v>
          </cell>
          <cell r="M331">
            <v>0</v>
          </cell>
          <cell r="N331">
            <v>0</v>
          </cell>
          <cell r="O331">
            <v>0.30657681516001389</v>
          </cell>
          <cell r="P331">
            <v>0.10366976732001376</v>
          </cell>
          <cell r="Q331">
            <v>-2.3174803735699925</v>
          </cell>
          <cell r="R331">
            <v>-1.3080649837502278</v>
          </cell>
          <cell r="S331">
            <v>-3.8059824239951467E-2</v>
          </cell>
          <cell r="T331">
            <v>0</v>
          </cell>
          <cell r="U331">
            <v>0.14672945849002872</v>
          </cell>
          <cell r="V331">
            <v>-0.33783571147000657</v>
          </cell>
          <cell r="W331">
            <v>0</v>
          </cell>
          <cell r="X331">
            <v>-0.46997731113998498</v>
          </cell>
          <cell r="Y331">
            <v>-1.6598108300058811E-3</v>
          </cell>
          <cell r="Z331">
            <v>0</v>
          </cell>
          <cell r="AA331">
            <v>0</v>
          </cell>
          <cell r="AB331">
            <v>-3.919519168999841E-2</v>
          </cell>
          <cell r="AC331">
            <v>-0.48788030948003325</v>
          </cell>
          <cell r="AD331">
            <v>-8.0186283389991786E-2</v>
          </cell>
          <cell r="AE331">
            <v>0</v>
          </cell>
          <cell r="AF331">
            <v>0</v>
          </cell>
          <cell r="AG331">
            <v>0</v>
          </cell>
          <cell r="AH331">
            <v>0</v>
          </cell>
          <cell r="AI331">
            <v>0</v>
          </cell>
          <cell r="AJ331">
            <v>0</v>
          </cell>
          <cell r="AK331">
            <v>0</v>
          </cell>
          <cell r="AL331">
            <v>0</v>
          </cell>
          <cell r="AM331">
            <v>0</v>
          </cell>
          <cell r="AN331">
            <v>0</v>
          </cell>
          <cell r="AO331">
            <v>0</v>
          </cell>
          <cell r="AP331">
            <v>0</v>
          </cell>
          <cell r="AQ331">
            <v>0</v>
          </cell>
          <cell r="AR331">
            <v>0</v>
          </cell>
          <cell r="AS331">
            <v>0</v>
          </cell>
          <cell r="AT331">
            <v>0</v>
          </cell>
          <cell r="AU331">
            <v>0</v>
          </cell>
          <cell r="AV331">
            <v>0</v>
          </cell>
          <cell r="AW331">
            <v>0</v>
          </cell>
          <cell r="AX331">
            <v>0</v>
          </cell>
          <cell r="AY331">
            <v>0</v>
          </cell>
          <cell r="AZ331">
            <v>0</v>
          </cell>
          <cell r="BA331">
            <v>0</v>
          </cell>
          <cell r="BB331">
            <v>0</v>
          </cell>
          <cell r="BC331">
            <v>0</v>
          </cell>
          <cell r="BD331">
            <v>0</v>
          </cell>
          <cell r="BE331">
            <v>0</v>
          </cell>
          <cell r="BF331">
            <v>0</v>
          </cell>
          <cell r="BG331">
            <v>0</v>
          </cell>
          <cell r="BH331">
            <v>0</v>
          </cell>
          <cell r="BI331">
            <v>0</v>
          </cell>
          <cell r="BJ331">
            <v>0</v>
          </cell>
          <cell r="BK331">
            <v>0</v>
          </cell>
          <cell r="BL331">
            <v>0</v>
          </cell>
          <cell r="BM331">
            <v>0</v>
          </cell>
          <cell r="BN331">
            <v>0</v>
          </cell>
          <cell r="BO331">
            <v>0</v>
          </cell>
          <cell r="BP331">
            <v>0</v>
          </cell>
          <cell r="BQ331">
            <v>0</v>
          </cell>
          <cell r="BR331">
            <v>0</v>
          </cell>
          <cell r="BS331">
            <v>0</v>
          </cell>
          <cell r="BT331">
            <v>0</v>
          </cell>
          <cell r="BU331">
            <v>0</v>
          </cell>
          <cell r="BV331">
            <v>0</v>
          </cell>
          <cell r="BW331">
            <v>0</v>
          </cell>
          <cell r="BX331">
            <v>0</v>
          </cell>
          <cell r="BY331">
            <v>0</v>
          </cell>
          <cell r="BZ331">
            <v>0</v>
          </cell>
          <cell r="CA331">
            <v>0</v>
          </cell>
          <cell r="CB331">
            <v>0</v>
          </cell>
          <cell r="CC331">
            <v>0</v>
          </cell>
          <cell r="CD331">
            <v>0</v>
          </cell>
          <cell r="CE331">
            <v>0</v>
          </cell>
          <cell r="CF331">
            <v>0</v>
          </cell>
          <cell r="CG331">
            <v>0</v>
          </cell>
          <cell r="CH331">
            <v>0</v>
          </cell>
          <cell r="CI331">
            <v>0</v>
          </cell>
          <cell r="CJ331">
            <v>0</v>
          </cell>
          <cell r="CK331">
            <v>0</v>
          </cell>
          <cell r="CL331">
            <v>0</v>
          </cell>
          <cell r="CM331">
            <v>0</v>
          </cell>
          <cell r="CN331">
            <v>0</v>
          </cell>
          <cell r="CO331">
            <v>0</v>
          </cell>
          <cell r="CP331">
            <v>0</v>
          </cell>
          <cell r="CQ331">
            <v>0</v>
          </cell>
          <cell r="CR331">
            <v>0</v>
          </cell>
          <cell r="CS331">
            <v>0</v>
          </cell>
          <cell r="CT331">
            <v>0</v>
          </cell>
          <cell r="CU331">
            <v>0</v>
          </cell>
          <cell r="CV331">
            <v>0</v>
          </cell>
          <cell r="CW331">
            <v>0</v>
          </cell>
          <cell r="CX331">
            <v>0</v>
          </cell>
          <cell r="CY331">
            <v>0</v>
          </cell>
          <cell r="CZ331">
            <v>0</v>
          </cell>
          <cell r="DA331">
            <v>0</v>
          </cell>
          <cell r="DB331">
            <v>0</v>
          </cell>
          <cell r="DC331">
            <v>0</v>
          </cell>
          <cell r="DD331">
            <v>0</v>
          </cell>
          <cell r="DE331">
            <v>0</v>
          </cell>
          <cell r="DF331">
            <v>0</v>
          </cell>
          <cell r="DG331">
            <v>0</v>
          </cell>
          <cell r="DH331">
            <v>0</v>
          </cell>
          <cell r="DI331">
            <v>0</v>
          </cell>
          <cell r="DJ331">
            <v>0</v>
          </cell>
          <cell r="DK331">
            <v>0</v>
          </cell>
          <cell r="DL331">
            <v>0</v>
          </cell>
          <cell r="DM331">
            <v>0</v>
          </cell>
          <cell r="DN331">
            <v>0</v>
          </cell>
          <cell r="DO331">
            <v>0</v>
          </cell>
          <cell r="DP331">
            <v>0</v>
          </cell>
          <cell r="DQ331">
            <v>0</v>
          </cell>
          <cell r="DR331">
            <v>0</v>
          </cell>
          <cell r="DS331">
            <v>0</v>
          </cell>
          <cell r="DT331">
            <v>0</v>
          </cell>
          <cell r="DU331">
            <v>0</v>
          </cell>
          <cell r="DV331">
            <v>0</v>
          </cell>
          <cell r="DW331">
            <v>0</v>
          </cell>
          <cell r="DX331">
            <v>0</v>
          </cell>
          <cell r="DY331">
            <v>0</v>
          </cell>
          <cell r="DZ331">
            <v>0</v>
          </cell>
          <cell r="EA331">
            <v>0</v>
          </cell>
          <cell r="EB331">
            <v>0</v>
          </cell>
          <cell r="EC331">
            <v>0</v>
          </cell>
          <cell r="ED331">
            <v>0</v>
          </cell>
          <cell r="EE331">
            <v>0</v>
          </cell>
          <cell r="EF331">
            <v>0</v>
          </cell>
          <cell r="EG331">
            <v>0</v>
          </cell>
          <cell r="EH331">
            <v>0</v>
          </cell>
          <cell r="EI331">
            <v>0</v>
          </cell>
          <cell r="EJ331">
            <v>0</v>
          </cell>
          <cell r="EK331">
            <v>0</v>
          </cell>
          <cell r="EL331">
            <v>0</v>
          </cell>
          <cell r="EM331">
            <v>0</v>
          </cell>
          <cell r="EN331">
            <v>0</v>
          </cell>
          <cell r="EO331">
            <v>0</v>
          </cell>
          <cell r="EP331">
            <v>0</v>
          </cell>
          <cell r="EQ331">
            <v>0</v>
          </cell>
          <cell r="ER331">
            <v>0</v>
          </cell>
          <cell r="ES331">
            <v>0</v>
          </cell>
          <cell r="ET331">
            <v>0</v>
          </cell>
          <cell r="EU331">
            <v>0</v>
          </cell>
          <cell r="EV331">
            <v>0</v>
          </cell>
          <cell r="EW331">
            <v>0</v>
          </cell>
          <cell r="EX331">
            <v>0</v>
          </cell>
          <cell r="EY331">
            <v>0</v>
          </cell>
          <cell r="EZ331">
            <v>0</v>
          </cell>
          <cell r="FA331">
            <v>0</v>
          </cell>
          <cell r="FB331">
            <v>0</v>
          </cell>
          <cell r="FC331">
            <v>0</v>
          </cell>
          <cell r="FD331">
            <v>0</v>
          </cell>
          <cell r="FE331">
            <v>0</v>
          </cell>
          <cell r="FF331">
            <v>0</v>
          </cell>
          <cell r="FG331">
            <v>0</v>
          </cell>
          <cell r="FH331">
            <v>0</v>
          </cell>
          <cell r="FI331">
            <v>0</v>
          </cell>
          <cell r="FJ331">
            <v>0</v>
          </cell>
          <cell r="FK331">
            <v>0</v>
          </cell>
          <cell r="FL331">
            <v>0</v>
          </cell>
          <cell r="FM331">
            <v>0</v>
          </cell>
          <cell r="FN331">
            <v>0</v>
          </cell>
          <cell r="FO331">
            <v>0</v>
          </cell>
          <cell r="FP331">
            <v>0</v>
          </cell>
          <cell r="FQ331">
            <v>0</v>
          </cell>
          <cell r="FR331">
            <v>0</v>
          </cell>
          <cell r="FS331">
            <v>0</v>
          </cell>
          <cell r="FT331">
            <v>0</v>
          </cell>
          <cell r="FU331">
            <v>0</v>
          </cell>
          <cell r="FV331">
            <v>0</v>
          </cell>
          <cell r="FW331">
            <v>0</v>
          </cell>
          <cell r="FX331">
            <v>0</v>
          </cell>
          <cell r="FY331">
            <v>0</v>
          </cell>
          <cell r="FZ331">
            <v>0</v>
          </cell>
          <cell r="GA331">
            <v>0</v>
          </cell>
          <cell r="GB331">
            <v>0</v>
          </cell>
          <cell r="GC331">
            <v>0</v>
          </cell>
          <cell r="GD331">
            <v>0</v>
          </cell>
          <cell r="GE331">
            <v>0</v>
          </cell>
          <cell r="GF331">
            <v>0</v>
          </cell>
          <cell r="GG331">
            <v>0</v>
          </cell>
          <cell r="GH331">
            <v>0</v>
          </cell>
          <cell r="GI331">
            <v>0</v>
          </cell>
          <cell r="GJ331">
            <v>0</v>
          </cell>
          <cell r="GK331">
            <v>0</v>
          </cell>
          <cell r="GL331">
            <v>0</v>
          </cell>
          <cell r="GM331">
            <v>0</v>
          </cell>
          <cell r="GN331">
            <v>0</v>
          </cell>
          <cell r="GO331">
            <v>0</v>
          </cell>
          <cell r="GP331">
            <v>0</v>
          </cell>
          <cell r="GQ331">
            <v>0</v>
          </cell>
          <cell r="GR331">
            <v>0</v>
          </cell>
          <cell r="GS331">
            <v>0</v>
          </cell>
          <cell r="GT331">
            <v>0</v>
          </cell>
          <cell r="GU331">
            <v>0</v>
          </cell>
          <cell r="GV331">
            <v>0</v>
          </cell>
          <cell r="GW331">
            <v>0</v>
          </cell>
          <cell r="GX331">
            <v>0</v>
          </cell>
          <cell r="GY331">
            <v>0</v>
          </cell>
          <cell r="GZ331">
            <v>0</v>
          </cell>
          <cell r="HA331">
            <v>0</v>
          </cell>
          <cell r="HB331">
            <v>0</v>
          </cell>
          <cell r="HC331">
            <v>0</v>
          </cell>
          <cell r="HD331">
            <v>0</v>
          </cell>
          <cell r="HE331">
            <v>0</v>
          </cell>
          <cell r="HF331">
            <v>0</v>
          </cell>
          <cell r="HG331">
            <v>0</v>
          </cell>
          <cell r="HH331">
            <v>0</v>
          </cell>
          <cell r="HI331">
            <v>0</v>
          </cell>
          <cell r="HJ331">
            <v>0</v>
          </cell>
          <cell r="HK331">
            <v>0</v>
          </cell>
          <cell r="HL331">
            <v>0</v>
          </cell>
          <cell r="HM331">
            <v>0</v>
          </cell>
          <cell r="HN331">
            <v>0</v>
          </cell>
          <cell r="HO331">
            <v>0</v>
          </cell>
          <cell r="HP331">
            <v>0</v>
          </cell>
          <cell r="HQ331">
            <v>0</v>
          </cell>
          <cell r="HR331">
            <v>0</v>
          </cell>
          <cell r="HS331">
            <v>0</v>
          </cell>
          <cell r="HT331">
            <v>0</v>
          </cell>
          <cell r="HU331">
            <v>0</v>
          </cell>
          <cell r="HV331">
            <v>0</v>
          </cell>
          <cell r="HW331">
            <v>0</v>
          </cell>
          <cell r="HX331">
            <v>0</v>
          </cell>
          <cell r="HY331">
            <v>0</v>
          </cell>
          <cell r="HZ331">
            <v>0</v>
          </cell>
          <cell r="IA331">
            <v>0</v>
          </cell>
          <cell r="IB331">
            <v>0</v>
          </cell>
          <cell r="IC331">
            <v>0</v>
          </cell>
          <cell r="ID331">
            <v>0</v>
          </cell>
          <cell r="IE331">
            <v>0</v>
          </cell>
          <cell r="IF331">
            <v>0</v>
          </cell>
          <cell r="IG331">
            <v>0</v>
          </cell>
          <cell r="IH331">
            <v>0</v>
          </cell>
          <cell r="II331">
            <v>0</v>
          </cell>
          <cell r="IJ331">
            <v>0</v>
          </cell>
          <cell r="IK331">
            <v>0</v>
          </cell>
          <cell r="IL331">
            <v>0</v>
          </cell>
          <cell r="IM331">
            <v>0</v>
          </cell>
          <cell r="IN331">
            <v>0</v>
          </cell>
          <cell r="IO331">
            <v>0</v>
          </cell>
          <cell r="IP331">
            <v>0</v>
          </cell>
          <cell r="IQ331">
            <v>0</v>
          </cell>
          <cell r="IR331">
            <v>0</v>
          </cell>
          <cell r="IS331">
            <v>0</v>
          </cell>
          <cell r="IT331">
            <v>0</v>
          </cell>
          <cell r="IU331">
            <v>0</v>
          </cell>
          <cell r="IV331">
            <v>0</v>
          </cell>
          <cell r="IW331">
            <v>0</v>
          </cell>
          <cell r="IX331">
            <v>0</v>
          </cell>
          <cell r="IY331">
            <v>0</v>
          </cell>
          <cell r="IZ331">
            <v>0</v>
          </cell>
          <cell r="JA331">
            <v>0</v>
          </cell>
          <cell r="JB331">
            <v>0</v>
          </cell>
          <cell r="JC331">
            <v>0</v>
          </cell>
          <cell r="JD331">
            <v>0</v>
          </cell>
          <cell r="JE331">
            <v>0</v>
          </cell>
          <cell r="JF331">
            <v>0</v>
          </cell>
          <cell r="JG331">
            <v>0</v>
          </cell>
          <cell r="JH331">
            <v>0</v>
          </cell>
          <cell r="JI331">
            <v>0</v>
          </cell>
          <cell r="JJ331">
            <v>0</v>
          </cell>
          <cell r="JK331">
            <v>0</v>
          </cell>
          <cell r="JL331">
            <v>0</v>
          </cell>
          <cell r="JM331">
            <v>0</v>
          </cell>
          <cell r="JN331">
            <v>0</v>
          </cell>
          <cell r="JO331">
            <v>0</v>
          </cell>
          <cell r="JP331">
            <v>0</v>
          </cell>
          <cell r="JQ331">
            <v>0</v>
          </cell>
        </row>
        <row r="332">
          <cell r="F332">
            <v>-0.79936085739007012</v>
          </cell>
          <cell r="G332">
            <v>-0.60315446581006427</v>
          </cell>
          <cell r="H332">
            <v>-2.3438716680000198</v>
          </cell>
          <cell r="I332">
            <v>-9.7388171619600143</v>
          </cell>
          <cell r="J332">
            <v>-10.170304564020057</v>
          </cell>
          <cell r="K332">
            <v>-7.0810560874699036</v>
          </cell>
          <cell r="L332">
            <v>-10.176021084149966</v>
          </cell>
          <cell r="M332">
            <v>-0.54657388775990512</v>
          </cell>
          <cell r="N332">
            <v>-0.3575594852999302</v>
          </cell>
          <cell r="O332">
            <v>0.1509174292100397</v>
          </cell>
          <cell r="P332">
            <v>-0.71655572216013752</v>
          </cell>
          <cell r="Q332">
            <v>-1.8708383902098831</v>
          </cell>
          <cell r="R332">
            <v>-11.675841213580497</v>
          </cell>
          <cell r="S332">
            <v>-0.39429741643994021</v>
          </cell>
          <cell r="T332">
            <v>-2.1452053549198808</v>
          </cell>
          <cell r="U332">
            <v>-2.7468942590101051</v>
          </cell>
          <cell r="V332">
            <v>8.1366687079935218E-2</v>
          </cell>
          <cell r="W332">
            <v>-0.30939164935989538</v>
          </cell>
          <cell r="X332">
            <v>-1.9490735669201058</v>
          </cell>
          <cell r="Y332">
            <v>-0.29839822134999849</v>
          </cell>
          <cell r="Z332">
            <v>-0.18765840752007534</v>
          </cell>
          <cell r="AA332">
            <v>-0.21077766214011717</v>
          </cell>
          <cell r="AB332">
            <v>-0.77827340152998659</v>
          </cell>
          <cell r="AC332">
            <v>-2.3396660771600182</v>
          </cell>
          <cell r="AD332">
            <v>-0.39757188430996848</v>
          </cell>
          <cell r="AE332">
            <v>-14.094478199445803</v>
          </cell>
          <cell r="AF332">
            <v>0</v>
          </cell>
          <cell r="AG332">
            <v>-1.9844865624698969</v>
          </cell>
          <cell r="AH332">
            <v>-8.2492365092200544</v>
          </cell>
          <cell r="AI332">
            <v>-0.19976046902002054</v>
          </cell>
          <cell r="AJ332">
            <v>-0.11285242295002718</v>
          </cell>
          <cell r="AK332">
            <v>-0.4224530458401432</v>
          </cell>
          <cell r="AL332">
            <v>7.3288692699406965E-3</v>
          </cell>
          <cell r="AM332">
            <v>-0.17529976042987983</v>
          </cell>
          <cell r="AN332">
            <v>-0.2450679346097786</v>
          </cell>
          <cell r="AO332">
            <v>-2.0620572507400539</v>
          </cell>
          <cell r="AP332">
            <v>-0.51479129289987213</v>
          </cell>
          <cell r="AQ332">
            <v>-0.13580182054010947</v>
          </cell>
          <cell r="AR332">
            <v>0</v>
          </cell>
          <cell r="AS332">
            <v>0</v>
          </cell>
          <cell r="AT332">
            <v>0</v>
          </cell>
          <cell r="AU332">
            <v>0</v>
          </cell>
          <cell r="AV332">
            <v>0</v>
          </cell>
          <cell r="AW332">
            <v>0</v>
          </cell>
          <cell r="AX332">
            <v>0</v>
          </cell>
          <cell r="AY332">
            <v>0</v>
          </cell>
          <cell r="AZ332">
            <v>0</v>
          </cell>
          <cell r="BA332">
            <v>0</v>
          </cell>
          <cell r="BB332">
            <v>0</v>
          </cell>
          <cell r="BC332">
            <v>0</v>
          </cell>
          <cell r="BD332">
            <v>0</v>
          </cell>
          <cell r="BE332">
            <v>0</v>
          </cell>
          <cell r="BF332">
            <v>0</v>
          </cell>
          <cell r="BG332">
            <v>0</v>
          </cell>
          <cell r="BH332">
            <v>0</v>
          </cell>
          <cell r="BI332">
            <v>0</v>
          </cell>
          <cell r="BJ332">
            <v>0</v>
          </cell>
          <cell r="BK332">
            <v>0</v>
          </cell>
          <cell r="BL332">
            <v>0</v>
          </cell>
          <cell r="BM332">
            <v>0</v>
          </cell>
          <cell r="BN332">
            <v>0</v>
          </cell>
          <cell r="BO332">
            <v>0</v>
          </cell>
          <cell r="BP332">
            <v>0</v>
          </cell>
          <cell r="BQ332">
            <v>0</v>
          </cell>
          <cell r="BR332">
            <v>0</v>
          </cell>
          <cell r="BS332">
            <v>0</v>
          </cell>
          <cell r="BT332">
            <v>0</v>
          </cell>
          <cell r="BU332">
            <v>0</v>
          </cell>
          <cell r="BV332">
            <v>0</v>
          </cell>
          <cell r="BW332">
            <v>0</v>
          </cell>
          <cell r="BX332">
            <v>0</v>
          </cell>
          <cell r="BY332">
            <v>0</v>
          </cell>
          <cell r="BZ332">
            <v>0</v>
          </cell>
          <cell r="CA332">
            <v>0</v>
          </cell>
          <cell r="CB332">
            <v>0</v>
          </cell>
          <cell r="CC332">
            <v>0</v>
          </cell>
          <cell r="CD332">
            <v>0</v>
          </cell>
          <cell r="CE332">
            <v>0</v>
          </cell>
          <cell r="CF332">
            <v>0</v>
          </cell>
          <cell r="CG332">
            <v>0</v>
          </cell>
          <cell r="CH332">
            <v>0</v>
          </cell>
          <cell r="CI332">
            <v>0</v>
          </cell>
          <cell r="CJ332">
            <v>0</v>
          </cell>
          <cell r="CK332">
            <v>0</v>
          </cell>
          <cell r="CL332">
            <v>0</v>
          </cell>
          <cell r="CM332">
            <v>0</v>
          </cell>
          <cell r="CN332">
            <v>0</v>
          </cell>
          <cell r="CO332">
            <v>0</v>
          </cell>
          <cell r="CP332">
            <v>0</v>
          </cell>
          <cell r="CQ332">
            <v>0</v>
          </cell>
          <cell r="CR332">
            <v>0</v>
          </cell>
          <cell r="CS332">
            <v>0</v>
          </cell>
          <cell r="CT332">
            <v>0</v>
          </cell>
          <cell r="CU332">
            <v>0</v>
          </cell>
          <cell r="CV332">
            <v>0</v>
          </cell>
          <cell r="CW332">
            <v>0</v>
          </cell>
          <cell r="CX332">
            <v>0</v>
          </cell>
          <cell r="CY332">
            <v>0</v>
          </cell>
          <cell r="CZ332">
            <v>0</v>
          </cell>
          <cell r="DA332">
            <v>0</v>
          </cell>
          <cell r="DB332">
            <v>0</v>
          </cell>
          <cell r="DC332">
            <v>0</v>
          </cell>
          <cell r="DD332">
            <v>0</v>
          </cell>
          <cell r="DE332">
            <v>0</v>
          </cell>
          <cell r="DF332">
            <v>0</v>
          </cell>
          <cell r="DG332">
            <v>0</v>
          </cell>
          <cell r="DH332">
            <v>0</v>
          </cell>
          <cell r="DI332">
            <v>0</v>
          </cell>
          <cell r="DJ332">
            <v>0</v>
          </cell>
          <cell r="DK332">
            <v>0</v>
          </cell>
          <cell r="DL332">
            <v>0</v>
          </cell>
          <cell r="DM332">
            <v>0</v>
          </cell>
          <cell r="DN332">
            <v>0</v>
          </cell>
          <cell r="DO332">
            <v>0</v>
          </cell>
          <cell r="DP332">
            <v>0</v>
          </cell>
          <cell r="DQ332">
            <v>0</v>
          </cell>
          <cell r="DR332">
            <v>0</v>
          </cell>
          <cell r="DS332">
            <v>0</v>
          </cell>
          <cell r="DT332">
            <v>0</v>
          </cell>
          <cell r="DU332">
            <v>0</v>
          </cell>
          <cell r="DV332">
            <v>0</v>
          </cell>
          <cell r="DW332">
            <v>0</v>
          </cell>
          <cell r="DX332">
            <v>0</v>
          </cell>
          <cell r="DY332">
            <v>0</v>
          </cell>
          <cell r="DZ332">
            <v>0</v>
          </cell>
          <cell r="EA332">
            <v>0</v>
          </cell>
          <cell r="EB332">
            <v>0</v>
          </cell>
          <cell r="EC332">
            <v>0</v>
          </cell>
          <cell r="ED332">
            <v>0</v>
          </cell>
          <cell r="EE332">
            <v>0</v>
          </cell>
          <cell r="EF332">
            <v>0</v>
          </cell>
          <cell r="EG332">
            <v>0</v>
          </cell>
          <cell r="EH332">
            <v>0</v>
          </cell>
          <cell r="EI332">
            <v>0</v>
          </cell>
          <cell r="EJ332">
            <v>0</v>
          </cell>
          <cell r="EK332">
            <v>0</v>
          </cell>
          <cell r="EL332">
            <v>0</v>
          </cell>
          <cell r="EM332">
            <v>0</v>
          </cell>
          <cell r="EN332">
            <v>0</v>
          </cell>
          <cell r="EO332">
            <v>0</v>
          </cell>
          <cell r="EP332">
            <v>0</v>
          </cell>
          <cell r="EQ332">
            <v>0</v>
          </cell>
          <cell r="ER332">
            <v>0</v>
          </cell>
          <cell r="ES332">
            <v>0</v>
          </cell>
          <cell r="ET332">
            <v>0</v>
          </cell>
          <cell r="EU332">
            <v>0</v>
          </cell>
          <cell r="EV332">
            <v>0</v>
          </cell>
          <cell r="EW332">
            <v>0</v>
          </cell>
          <cell r="EX332">
            <v>0</v>
          </cell>
          <cell r="EY332">
            <v>0</v>
          </cell>
          <cell r="EZ332">
            <v>0</v>
          </cell>
          <cell r="FA332">
            <v>0</v>
          </cell>
          <cell r="FB332">
            <v>0</v>
          </cell>
          <cell r="FC332">
            <v>0</v>
          </cell>
          <cell r="FD332">
            <v>0</v>
          </cell>
          <cell r="FE332">
            <v>0</v>
          </cell>
          <cell r="FF332">
            <v>0</v>
          </cell>
          <cell r="FG332">
            <v>0</v>
          </cell>
          <cell r="FH332">
            <v>0</v>
          </cell>
          <cell r="FI332">
            <v>0</v>
          </cell>
          <cell r="FJ332">
            <v>0</v>
          </cell>
          <cell r="FK332">
            <v>0</v>
          </cell>
          <cell r="FL332">
            <v>0</v>
          </cell>
          <cell r="FM332">
            <v>0</v>
          </cell>
          <cell r="FN332">
            <v>0</v>
          </cell>
          <cell r="FO332">
            <v>0</v>
          </cell>
          <cell r="FP332">
            <v>0</v>
          </cell>
          <cell r="FQ332">
            <v>0</v>
          </cell>
          <cell r="FR332">
            <v>0</v>
          </cell>
          <cell r="FS332">
            <v>0</v>
          </cell>
          <cell r="FT332">
            <v>0</v>
          </cell>
          <cell r="FU332">
            <v>0</v>
          </cell>
          <cell r="FV332">
            <v>0</v>
          </cell>
          <cell r="FW332">
            <v>0</v>
          </cell>
          <cell r="FX332">
            <v>0</v>
          </cell>
          <cell r="FY332">
            <v>0</v>
          </cell>
          <cell r="FZ332">
            <v>0</v>
          </cell>
          <cell r="GA332">
            <v>0</v>
          </cell>
          <cell r="GB332">
            <v>0</v>
          </cell>
          <cell r="GC332">
            <v>0</v>
          </cell>
          <cell r="GD332">
            <v>0</v>
          </cell>
          <cell r="GE332">
            <v>0</v>
          </cell>
          <cell r="GF332">
            <v>0</v>
          </cell>
          <cell r="GG332">
            <v>0</v>
          </cell>
          <cell r="GH332">
            <v>0</v>
          </cell>
          <cell r="GI332">
            <v>0</v>
          </cell>
          <cell r="GJ332">
            <v>0</v>
          </cell>
          <cell r="GK332">
            <v>0</v>
          </cell>
          <cell r="GL332">
            <v>0</v>
          </cell>
          <cell r="GM332">
            <v>0</v>
          </cell>
          <cell r="GN332">
            <v>0</v>
          </cell>
          <cell r="GO332">
            <v>0</v>
          </cell>
          <cell r="GP332">
            <v>0</v>
          </cell>
          <cell r="GQ332">
            <v>0</v>
          </cell>
          <cell r="GR332">
            <v>0</v>
          </cell>
          <cell r="GS332">
            <v>0</v>
          </cell>
          <cell r="GT332">
            <v>0</v>
          </cell>
          <cell r="GU332">
            <v>0</v>
          </cell>
          <cell r="GV332">
            <v>0</v>
          </cell>
          <cell r="GW332">
            <v>0</v>
          </cell>
          <cell r="GX332">
            <v>0</v>
          </cell>
          <cell r="GY332">
            <v>0</v>
          </cell>
          <cell r="GZ332">
            <v>0</v>
          </cell>
          <cell r="HA332">
            <v>0</v>
          </cell>
          <cell r="HB332">
            <v>0</v>
          </cell>
          <cell r="HC332">
            <v>0</v>
          </cell>
          <cell r="HD332">
            <v>0</v>
          </cell>
          <cell r="HE332">
            <v>0</v>
          </cell>
          <cell r="HF332">
            <v>0</v>
          </cell>
          <cell r="HG332">
            <v>0</v>
          </cell>
          <cell r="HH332">
            <v>0</v>
          </cell>
          <cell r="HI332">
            <v>0</v>
          </cell>
          <cell r="HJ332">
            <v>0</v>
          </cell>
          <cell r="HK332">
            <v>0</v>
          </cell>
          <cell r="HL332">
            <v>0</v>
          </cell>
          <cell r="HM332">
            <v>0</v>
          </cell>
          <cell r="HN332">
            <v>0</v>
          </cell>
          <cell r="HO332">
            <v>0</v>
          </cell>
          <cell r="HP332">
            <v>0</v>
          </cell>
          <cell r="HQ332">
            <v>0</v>
          </cell>
          <cell r="HR332">
            <v>0</v>
          </cell>
          <cell r="HS332">
            <v>0</v>
          </cell>
          <cell r="HT332">
            <v>0</v>
          </cell>
          <cell r="HU332">
            <v>0</v>
          </cell>
          <cell r="HV332">
            <v>0</v>
          </cell>
          <cell r="HW332">
            <v>0</v>
          </cell>
          <cell r="HX332">
            <v>0</v>
          </cell>
          <cell r="HY332">
            <v>0</v>
          </cell>
          <cell r="HZ332">
            <v>0</v>
          </cell>
          <cell r="IA332">
            <v>0</v>
          </cell>
          <cell r="IB332">
            <v>0</v>
          </cell>
          <cell r="IC332">
            <v>0</v>
          </cell>
          <cell r="ID332">
            <v>0</v>
          </cell>
          <cell r="IE332">
            <v>0</v>
          </cell>
          <cell r="IF332">
            <v>0</v>
          </cell>
          <cell r="IG332">
            <v>0</v>
          </cell>
          <cell r="IH332">
            <v>0</v>
          </cell>
          <cell r="II332">
            <v>0</v>
          </cell>
          <cell r="IJ332">
            <v>0</v>
          </cell>
          <cell r="IK332">
            <v>0</v>
          </cell>
          <cell r="IL332">
            <v>0</v>
          </cell>
          <cell r="IM332">
            <v>0</v>
          </cell>
          <cell r="IN332">
            <v>0</v>
          </cell>
          <cell r="IO332">
            <v>0</v>
          </cell>
          <cell r="IP332">
            <v>0</v>
          </cell>
          <cell r="IQ332">
            <v>0</v>
          </cell>
          <cell r="IR332">
            <v>0</v>
          </cell>
          <cell r="IS332">
            <v>0</v>
          </cell>
          <cell r="IT332">
            <v>0</v>
          </cell>
          <cell r="IU332">
            <v>0</v>
          </cell>
          <cell r="IV332">
            <v>0</v>
          </cell>
          <cell r="IW332">
            <v>0</v>
          </cell>
          <cell r="IX332">
            <v>0</v>
          </cell>
          <cell r="IY332">
            <v>0</v>
          </cell>
          <cell r="IZ332">
            <v>0</v>
          </cell>
          <cell r="JA332">
            <v>0</v>
          </cell>
          <cell r="JB332">
            <v>0</v>
          </cell>
          <cell r="JC332">
            <v>0</v>
          </cell>
          <cell r="JD332">
            <v>0</v>
          </cell>
          <cell r="JE332">
            <v>0</v>
          </cell>
          <cell r="JF332">
            <v>0</v>
          </cell>
          <cell r="JG332">
            <v>0</v>
          </cell>
          <cell r="JH332">
            <v>0</v>
          </cell>
          <cell r="JI332">
            <v>0</v>
          </cell>
          <cell r="JJ332">
            <v>0</v>
          </cell>
          <cell r="JK332">
            <v>0</v>
          </cell>
          <cell r="JL332">
            <v>0</v>
          </cell>
          <cell r="JM332">
            <v>0</v>
          </cell>
          <cell r="JN332">
            <v>0</v>
          </cell>
          <cell r="JO332">
            <v>0</v>
          </cell>
          <cell r="JP332">
            <v>0</v>
          </cell>
          <cell r="JQ332">
            <v>0</v>
          </cell>
        </row>
        <row r="333">
          <cell r="F333">
            <v>-1.9895063723298563</v>
          </cell>
          <cell r="G333">
            <v>-0.33354148473000578</v>
          </cell>
          <cell r="H333">
            <v>0.11231617239997149</v>
          </cell>
          <cell r="I333">
            <v>-7.7335778938599447</v>
          </cell>
          <cell r="J333">
            <v>-7.9574424005800211</v>
          </cell>
          <cell r="K333">
            <v>-11.674881135809926</v>
          </cell>
          <cell r="L333">
            <v>-0.14560985139996774</v>
          </cell>
          <cell r="M333">
            <v>-6.3378146979857775E-2</v>
          </cell>
          <cell r="N333">
            <v>-0.1779902889998084</v>
          </cell>
          <cell r="O333">
            <v>-0.17139673752990348</v>
          </cell>
          <cell r="P333">
            <v>-0.22813628498010985</v>
          </cell>
          <cell r="Q333">
            <v>-1.8275104524800554</v>
          </cell>
          <cell r="R333">
            <v>-18.853997917882225</v>
          </cell>
          <cell r="S333">
            <v>-0.5207760002597297</v>
          </cell>
          <cell r="T333">
            <v>-0.79499989152998296</v>
          </cell>
          <cell r="U333">
            <v>-13.823559788650073</v>
          </cell>
          <cell r="V333">
            <v>8.3132801499914422E-3</v>
          </cell>
          <cell r="W333">
            <v>-0.21216167874990788</v>
          </cell>
          <cell r="X333">
            <v>-2.2811471897400679</v>
          </cell>
          <cell r="Y333">
            <v>-0.32378228121001484</v>
          </cell>
          <cell r="Z333">
            <v>-5.1803147580130826E-2</v>
          </cell>
          <cell r="AA333">
            <v>-0.15887136005994762</v>
          </cell>
          <cell r="AB333">
            <v>0.47569268719985303</v>
          </cell>
          <cell r="AC333">
            <v>-0.20757986457010702</v>
          </cell>
          <cell r="AD333">
            <v>-0.96332268288006162</v>
          </cell>
          <cell r="AE333">
            <v>-20.352225203101625</v>
          </cell>
          <cell r="AF333">
            <v>-0.11207744351986548</v>
          </cell>
          <cell r="AG333">
            <v>-0.26025400093999451</v>
          </cell>
          <cell r="AH333">
            <v>-0.87520220957014772</v>
          </cell>
          <cell r="AI333">
            <v>-4.2883835351799462</v>
          </cell>
          <cell r="AJ333">
            <v>1.7616624520087498E-2</v>
          </cell>
          <cell r="AK333">
            <v>-0.98012158957999418</v>
          </cell>
          <cell r="AL333">
            <v>-0.11851219389996004</v>
          </cell>
          <cell r="AM333">
            <v>0</v>
          </cell>
          <cell r="AN333">
            <v>-0.20355677919997106</v>
          </cell>
          <cell r="AO333">
            <v>-13.026757852269839</v>
          </cell>
          <cell r="AP333">
            <v>-0.5049762234600621</v>
          </cell>
          <cell r="AQ333">
            <v>0</v>
          </cell>
          <cell r="AR333">
            <v>0</v>
          </cell>
          <cell r="AS333">
            <v>0</v>
          </cell>
          <cell r="AT333">
            <v>0</v>
          </cell>
          <cell r="AU333">
            <v>0</v>
          </cell>
          <cell r="AV333">
            <v>0</v>
          </cell>
          <cell r="AW333">
            <v>0</v>
          </cell>
          <cell r="AX333">
            <v>0</v>
          </cell>
          <cell r="AY333">
            <v>0</v>
          </cell>
          <cell r="AZ333">
            <v>0</v>
          </cell>
          <cell r="BA333">
            <v>0</v>
          </cell>
          <cell r="BB333">
            <v>0</v>
          </cell>
          <cell r="BC333">
            <v>0</v>
          </cell>
          <cell r="BD333">
            <v>0</v>
          </cell>
          <cell r="BE333">
            <v>0</v>
          </cell>
          <cell r="BF333">
            <v>0</v>
          </cell>
          <cell r="BG333">
            <v>0</v>
          </cell>
          <cell r="BH333">
            <v>0</v>
          </cell>
          <cell r="BI333">
            <v>0</v>
          </cell>
          <cell r="BJ333">
            <v>0</v>
          </cell>
          <cell r="BK333">
            <v>0</v>
          </cell>
          <cell r="BL333">
            <v>0</v>
          </cell>
          <cell r="BM333">
            <v>0</v>
          </cell>
          <cell r="BN333">
            <v>0</v>
          </cell>
          <cell r="BO333">
            <v>0</v>
          </cell>
          <cell r="BP333">
            <v>0</v>
          </cell>
          <cell r="BQ333">
            <v>0</v>
          </cell>
          <cell r="BR333">
            <v>0</v>
          </cell>
          <cell r="BS333">
            <v>0</v>
          </cell>
          <cell r="BT333">
            <v>0</v>
          </cell>
          <cell r="BU333">
            <v>0</v>
          </cell>
          <cell r="BV333">
            <v>0</v>
          </cell>
          <cell r="BW333">
            <v>0</v>
          </cell>
          <cell r="BX333">
            <v>0</v>
          </cell>
          <cell r="BY333">
            <v>0</v>
          </cell>
          <cell r="BZ333">
            <v>0</v>
          </cell>
          <cell r="CA333">
            <v>0</v>
          </cell>
          <cell r="CB333">
            <v>0</v>
          </cell>
          <cell r="CC333">
            <v>0</v>
          </cell>
          <cell r="CD333">
            <v>0</v>
          </cell>
          <cell r="CE333">
            <v>0</v>
          </cell>
          <cell r="CF333">
            <v>0</v>
          </cell>
          <cell r="CG333">
            <v>0</v>
          </cell>
          <cell r="CH333">
            <v>0</v>
          </cell>
          <cell r="CI333">
            <v>0</v>
          </cell>
          <cell r="CJ333">
            <v>0</v>
          </cell>
          <cell r="CK333">
            <v>0</v>
          </cell>
          <cell r="CL333">
            <v>0</v>
          </cell>
          <cell r="CM333">
            <v>0</v>
          </cell>
          <cell r="CN333">
            <v>0</v>
          </cell>
          <cell r="CO333">
            <v>0</v>
          </cell>
          <cell r="CP333">
            <v>0</v>
          </cell>
          <cell r="CQ333">
            <v>0</v>
          </cell>
          <cell r="CR333">
            <v>0</v>
          </cell>
          <cell r="CS333">
            <v>0</v>
          </cell>
          <cell r="CT333">
            <v>0</v>
          </cell>
          <cell r="CU333">
            <v>0</v>
          </cell>
          <cell r="CV333">
            <v>0</v>
          </cell>
          <cell r="CW333">
            <v>0</v>
          </cell>
          <cell r="CX333">
            <v>0</v>
          </cell>
          <cell r="CY333">
            <v>0</v>
          </cell>
          <cell r="CZ333">
            <v>0</v>
          </cell>
          <cell r="DA333">
            <v>0</v>
          </cell>
          <cell r="DB333">
            <v>0</v>
          </cell>
          <cell r="DC333">
            <v>0</v>
          </cell>
          <cell r="DD333">
            <v>0</v>
          </cell>
          <cell r="DE333">
            <v>0</v>
          </cell>
          <cell r="DF333">
            <v>0</v>
          </cell>
          <cell r="DG333">
            <v>0</v>
          </cell>
          <cell r="DH333">
            <v>0</v>
          </cell>
          <cell r="DI333">
            <v>0</v>
          </cell>
          <cell r="DJ333">
            <v>0</v>
          </cell>
          <cell r="DK333">
            <v>0</v>
          </cell>
          <cell r="DL333">
            <v>0</v>
          </cell>
          <cell r="DM333">
            <v>0</v>
          </cell>
          <cell r="DN333">
            <v>0</v>
          </cell>
          <cell r="DO333">
            <v>0</v>
          </cell>
          <cell r="DP333">
            <v>0</v>
          </cell>
          <cell r="DQ333">
            <v>0</v>
          </cell>
          <cell r="DR333">
            <v>0</v>
          </cell>
          <cell r="DS333">
            <v>0</v>
          </cell>
          <cell r="DT333">
            <v>0</v>
          </cell>
          <cell r="DU333">
            <v>0</v>
          </cell>
          <cell r="DV333">
            <v>0</v>
          </cell>
          <cell r="DW333">
            <v>0</v>
          </cell>
          <cell r="DX333">
            <v>0</v>
          </cell>
          <cell r="DY333">
            <v>0</v>
          </cell>
          <cell r="DZ333">
            <v>0</v>
          </cell>
          <cell r="EA333">
            <v>0</v>
          </cell>
          <cell r="EB333">
            <v>0</v>
          </cell>
          <cell r="EC333">
            <v>0</v>
          </cell>
          <cell r="ED333">
            <v>0</v>
          </cell>
          <cell r="EE333">
            <v>0</v>
          </cell>
          <cell r="EF333">
            <v>0</v>
          </cell>
          <cell r="EG333">
            <v>0</v>
          </cell>
          <cell r="EH333">
            <v>0</v>
          </cell>
          <cell r="EI333">
            <v>0</v>
          </cell>
          <cell r="EJ333">
            <v>0</v>
          </cell>
          <cell r="EK333">
            <v>0</v>
          </cell>
          <cell r="EL333">
            <v>0</v>
          </cell>
          <cell r="EM333">
            <v>0</v>
          </cell>
          <cell r="EN333">
            <v>0</v>
          </cell>
          <cell r="EO333">
            <v>0</v>
          </cell>
          <cell r="EP333">
            <v>0</v>
          </cell>
          <cell r="EQ333">
            <v>0</v>
          </cell>
          <cell r="ER333">
            <v>0</v>
          </cell>
          <cell r="ES333">
            <v>0</v>
          </cell>
          <cell r="ET333">
            <v>0</v>
          </cell>
          <cell r="EU333">
            <v>0</v>
          </cell>
          <cell r="EV333">
            <v>0</v>
          </cell>
          <cell r="EW333">
            <v>0</v>
          </cell>
          <cell r="EX333">
            <v>0</v>
          </cell>
          <cell r="EY333">
            <v>0</v>
          </cell>
          <cell r="EZ333">
            <v>0</v>
          </cell>
          <cell r="FA333">
            <v>0</v>
          </cell>
          <cell r="FB333">
            <v>0</v>
          </cell>
          <cell r="FC333">
            <v>0</v>
          </cell>
          <cell r="FD333">
            <v>0</v>
          </cell>
          <cell r="FE333">
            <v>0</v>
          </cell>
          <cell r="FF333">
            <v>0</v>
          </cell>
          <cell r="FG333">
            <v>0</v>
          </cell>
          <cell r="FH333">
            <v>0</v>
          </cell>
          <cell r="FI333">
            <v>0</v>
          </cell>
          <cell r="FJ333">
            <v>0</v>
          </cell>
          <cell r="FK333">
            <v>0</v>
          </cell>
          <cell r="FL333">
            <v>0</v>
          </cell>
          <cell r="FM333">
            <v>0</v>
          </cell>
          <cell r="FN333">
            <v>0</v>
          </cell>
          <cell r="FO333">
            <v>0</v>
          </cell>
          <cell r="FP333">
            <v>0</v>
          </cell>
          <cell r="FQ333">
            <v>0</v>
          </cell>
          <cell r="FR333">
            <v>0</v>
          </cell>
          <cell r="FS333">
            <v>0</v>
          </cell>
          <cell r="FT333">
            <v>0</v>
          </cell>
          <cell r="FU333">
            <v>0</v>
          </cell>
          <cell r="FV333">
            <v>0</v>
          </cell>
          <cell r="FW333">
            <v>0</v>
          </cell>
          <cell r="FX333">
            <v>0</v>
          </cell>
          <cell r="FY333">
            <v>0</v>
          </cell>
          <cell r="FZ333">
            <v>0</v>
          </cell>
          <cell r="GA333">
            <v>0</v>
          </cell>
          <cell r="GB333">
            <v>0</v>
          </cell>
          <cell r="GC333">
            <v>0</v>
          </cell>
          <cell r="GD333">
            <v>0</v>
          </cell>
          <cell r="GE333">
            <v>0</v>
          </cell>
          <cell r="GF333">
            <v>0</v>
          </cell>
          <cell r="GG333">
            <v>0</v>
          </cell>
          <cell r="GH333">
            <v>0</v>
          </cell>
          <cell r="GI333">
            <v>0</v>
          </cell>
          <cell r="GJ333">
            <v>0</v>
          </cell>
          <cell r="GK333">
            <v>0</v>
          </cell>
          <cell r="GL333">
            <v>0</v>
          </cell>
          <cell r="GM333">
            <v>0</v>
          </cell>
          <cell r="GN333">
            <v>0</v>
          </cell>
          <cell r="GO333">
            <v>0</v>
          </cell>
          <cell r="GP333">
            <v>0</v>
          </cell>
          <cell r="GQ333">
            <v>0</v>
          </cell>
          <cell r="GR333">
            <v>0</v>
          </cell>
          <cell r="GS333">
            <v>0</v>
          </cell>
          <cell r="GT333">
            <v>0</v>
          </cell>
          <cell r="GU333">
            <v>0</v>
          </cell>
          <cell r="GV333">
            <v>0</v>
          </cell>
          <cell r="GW333">
            <v>0</v>
          </cell>
          <cell r="GX333">
            <v>0</v>
          </cell>
          <cell r="GY333">
            <v>0</v>
          </cell>
          <cell r="GZ333">
            <v>0</v>
          </cell>
          <cell r="HA333">
            <v>0</v>
          </cell>
          <cell r="HB333">
            <v>0</v>
          </cell>
          <cell r="HC333">
            <v>0</v>
          </cell>
          <cell r="HD333">
            <v>0</v>
          </cell>
          <cell r="HE333">
            <v>0</v>
          </cell>
          <cell r="HF333">
            <v>0</v>
          </cell>
          <cell r="HG333">
            <v>0</v>
          </cell>
          <cell r="HH333">
            <v>0</v>
          </cell>
          <cell r="HI333">
            <v>0</v>
          </cell>
          <cell r="HJ333">
            <v>0</v>
          </cell>
          <cell r="HK333">
            <v>0</v>
          </cell>
          <cell r="HL333">
            <v>0</v>
          </cell>
          <cell r="HM333">
            <v>0</v>
          </cell>
          <cell r="HN333">
            <v>0</v>
          </cell>
          <cell r="HO333">
            <v>0</v>
          </cell>
          <cell r="HP333">
            <v>0</v>
          </cell>
          <cell r="HQ333">
            <v>0</v>
          </cell>
          <cell r="HR333">
            <v>0</v>
          </cell>
          <cell r="HS333">
            <v>0</v>
          </cell>
          <cell r="HT333">
            <v>0</v>
          </cell>
          <cell r="HU333">
            <v>0</v>
          </cell>
          <cell r="HV333">
            <v>0</v>
          </cell>
          <cell r="HW333">
            <v>0</v>
          </cell>
          <cell r="HX333">
            <v>0</v>
          </cell>
          <cell r="HY333">
            <v>0</v>
          </cell>
          <cell r="HZ333">
            <v>0</v>
          </cell>
          <cell r="IA333">
            <v>0</v>
          </cell>
          <cell r="IB333">
            <v>0</v>
          </cell>
          <cell r="IC333">
            <v>0</v>
          </cell>
          <cell r="ID333">
            <v>0</v>
          </cell>
          <cell r="IE333">
            <v>0</v>
          </cell>
          <cell r="IF333">
            <v>0</v>
          </cell>
          <cell r="IG333">
            <v>0</v>
          </cell>
          <cell r="IH333">
            <v>0</v>
          </cell>
          <cell r="II333">
            <v>0</v>
          </cell>
          <cell r="IJ333">
            <v>0</v>
          </cell>
          <cell r="IK333">
            <v>0</v>
          </cell>
          <cell r="IL333">
            <v>0</v>
          </cell>
          <cell r="IM333">
            <v>0</v>
          </cell>
          <cell r="IN333">
            <v>0</v>
          </cell>
          <cell r="IO333">
            <v>0</v>
          </cell>
          <cell r="IP333">
            <v>0</v>
          </cell>
          <cell r="IQ333">
            <v>0</v>
          </cell>
          <cell r="IR333">
            <v>0</v>
          </cell>
          <cell r="IS333">
            <v>0</v>
          </cell>
          <cell r="IT333">
            <v>0</v>
          </cell>
          <cell r="IU333">
            <v>0</v>
          </cell>
          <cell r="IV333">
            <v>0</v>
          </cell>
          <cell r="IW333">
            <v>0</v>
          </cell>
          <cell r="IX333">
            <v>0</v>
          </cell>
          <cell r="IY333">
            <v>0</v>
          </cell>
          <cell r="IZ333">
            <v>0</v>
          </cell>
          <cell r="JA333">
            <v>0</v>
          </cell>
          <cell r="JB333">
            <v>0</v>
          </cell>
          <cell r="JC333">
            <v>0</v>
          </cell>
          <cell r="JD333">
            <v>0</v>
          </cell>
          <cell r="JE333">
            <v>0</v>
          </cell>
          <cell r="JF333">
            <v>0</v>
          </cell>
          <cell r="JG333">
            <v>0</v>
          </cell>
          <cell r="JH333">
            <v>0</v>
          </cell>
          <cell r="JI333">
            <v>0</v>
          </cell>
          <cell r="JJ333">
            <v>0</v>
          </cell>
          <cell r="JK333">
            <v>0</v>
          </cell>
          <cell r="JL333">
            <v>0</v>
          </cell>
          <cell r="JM333">
            <v>0</v>
          </cell>
          <cell r="JN333">
            <v>0</v>
          </cell>
          <cell r="JO333">
            <v>0</v>
          </cell>
          <cell r="JP333">
            <v>0</v>
          </cell>
          <cell r="JQ333">
            <v>0</v>
          </cell>
        </row>
        <row r="334">
          <cell r="F334">
            <v>-3.8893196870701559</v>
          </cell>
          <cell r="G334">
            <v>9.8172241387600252</v>
          </cell>
          <cell r="H334">
            <v>-9.956852180759995</v>
          </cell>
          <cell r="I334">
            <v>-17.333210856629989</v>
          </cell>
          <cell r="J334">
            <v>-19.571905544640003</v>
          </cell>
          <cell r="K334">
            <v>-1.3193615968000358</v>
          </cell>
          <cell r="L334">
            <v>-3.3461713748097281</v>
          </cell>
          <cell r="M334">
            <v>-1.5328325143900656</v>
          </cell>
          <cell r="N334">
            <v>-5.2085163212200314</v>
          </cell>
          <cell r="O334">
            <v>-13.63169896610998</v>
          </cell>
          <cell r="P334">
            <v>-1.5799867075802467</v>
          </cell>
          <cell r="Q334">
            <v>-9.4573826829405334</v>
          </cell>
          <cell r="R334">
            <v>-54.418333376932424</v>
          </cell>
          <cell r="S334">
            <v>-9.7056588154200654</v>
          </cell>
          <cell r="T334">
            <v>0.94132559035983832</v>
          </cell>
          <cell r="U334">
            <v>-20.215492024649848</v>
          </cell>
          <cell r="V334">
            <v>-12.121531309420334</v>
          </cell>
          <cell r="W334">
            <v>-0.3380295212900819</v>
          </cell>
          <cell r="X334">
            <v>-1.8642681769733827E-2</v>
          </cell>
          <cell r="Y334">
            <v>-5.6293158242497157</v>
          </cell>
          <cell r="Z334">
            <v>-0.52453103354037012</v>
          </cell>
          <cell r="AA334">
            <v>-0.10414695990994005</v>
          </cell>
          <cell r="AB334">
            <v>-0.76055160215014439</v>
          </cell>
          <cell r="AC334">
            <v>-1.9697544568498415</v>
          </cell>
          <cell r="AD334">
            <v>-3.9720047380401411</v>
          </cell>
          <cell r="AE334">
            <v>0</v>
          </cell>
          <cell r="AF334">
            <v>0</v>
          </cell>
          <cell r="AG334">
            <v>0</v>
          </cell>
          <cell r="AH334">
            <v>0</v>
          </cell>
          <cell r="AI334">
            <v>0</v>
          </cell>
          <cell r="AJ334">
            <v>0</v>
          </cell>
          <cell r="AK334">
            <v>0</v>
          </cell>
          <cell r="AL334">
            <v>0</v>
          </cell>
          <cell r="AM334">
            <v>0</v>
          </cell>
          <cell r="AN334">
            <v>0</v>
          </cell>
          <cell r="AO334">
            <v>0</v>
          </cell>
          <cell r="AP334">
            <v>0</v>
          </cell>
          <cell r="AQ334">
            <v>0</v>
          </cell>
          <cell r="AR334">
            <v>0</v>
          </cell>
          <cell r="AS334">
            <v>0</v>
          </cell>
          <cell r="AT334">
            <v>0</v>
          </cell>
          <cell r="AU334">
            <v>0</v>
          </cell>
          <cell r="AV334">
            <v>0</v>
          </cell>
          <cell r="AW334">
            <v>0</v>
          </cell>
          <cell r="AX334">
            <v>0</v>
          </cell>
          <cell r="AY334">
            <v>0</v>
          </cell>
          <cell r="AZ334">
            <v>0</v>
          </cell>
          <cell r="BA334">
            <v>0</v>
          </cell>
          <cell r="BB334">
            <v>0</v>
          </cell>
          <cell r="BC334">
            <v>0</v>
          </cell>
          <cell r="BD334">
            <v>0</v>
          </cell>
          <cell r="BE334">
            <v>0</v>
          </cell>
          <cell r="BF334">
            <v>0</v>
          </cell>
          <cell r="BG334">
            <v>0</v>
          </cell>
          <cell r="BH334">
            <v>0</v>
          </cell>
          <cell r="BI334">
            <v>0</v>
          </cell>
          <cell r="BJ334">
            <v>0</v>
          </cell>
          <cell r="BK334">
            <v>0</v>
          </cell>
          <cell r="BL334">
            <v>0</v>
          </cell>
          <cell r="BM334">
            <v>0</v>
          </cell>
          <cell r="BN334">
            <v>0</v>
          </cell>
          <cell r="BO334">
            <v>0</v>
          </cell>
          <cell r="BP334">
            <v>0</v>
          </cell>
          <cell r="BQ334">
            <v>0</v>
          </cell>
          <cell r="BR334">
            <v>0</v>
          </cell>
          <cell r="BS334">
            <v>0</v>
          </cell>
          <cell r="BT334">
            <v>0</v>
          </cell>
          <cell r="BU334">
            <v>0</v>
          </cell>
          <cell r="BV334">
            <v>0</v>
          </cell>
          <cell r="BW334">
            <v>0</v>
          </cell>
          <cell r="BX334">
            <v>0</v>
          </cell>
          <cell r="BY334">
            <v>0</v>
          </cell>
          <cell r="BZ334">
            <v>0</v>
          </cell>
          <cell r="CA334">
            <v>0</v>
          </cell>
          <cell r="CB334">
            <v>0</v>
          </cell>
          <cell r="CC334">
            <v>0</v>
          </cell>
          <cell r="CD334">
            <v>0</v>
          </cell>
          <cell r="CE334">
            <v>0</v>
          </cell>
          <cell r="CF334">
            <v>0</v>
          </cell>
          <cell r="CG334">
            <v>0</v>
          </cell>
          <cell r="CH334">
            <v>0</v>
          </cell>
          <cell r="CI334">
            <v>0</v>
          </cell>
          <cell r="CJ334">
            <v>0</v>
          </cell>
          <cell r="CK334">
            <v>0</v>
          </cell>
          <cell r="CL334">
            <v>0</v>
          </cell>
          <cell r="CM334">
            <v>0</v>
          </cell>
          <cell r="CN334">
            <v>0</v>
          </cell>
          <cell r="CO334">
            <v>0</v>
          </cell>
          <cell r="CP334">
            <v>0</v>
          </cell>
          <cell r="CQ334">
            <v>0</v>
          </cell>
          <cell r="CR334">
            <v>0</v>
          </cell>
          <cell r="CS334">
            <v>0</v>
          </cell>
          <cell r="CT334">
            <v>0</v>
          </cell>
          <cell r="CU334">
            <v>0</v>
          </cell>
          <cell r="CV334">
            <v>0</v>
          </cell>
          <cell r="CW334">
            <v>0</v>
          </cell>
          <cell r="CX334">
            <v>0</v>
          </cell>
          <cell r="CY334">
            <v>0</v>
          </cell>
          <cell r="CZ334">
            <v>0</v>
          </cell>
          <cell r="DA334">
            <v>0</v>
          </cell>
          <cell r="DB334">
            <v>0</v>
          </cell>
          <cell r="DC334">
            <v>0</v>
          </cell>
          <cell r="DD334">
            <v>0</v>
          </cell>
          <cell r="DE334">
            <v>0</v>
          </cell>
          <cell r="DF334">
            <v>0</v>
          </cell>
          <cell r="DG334">
            <v>0</v>
          </cell>
          <cell r="DH334">
            <v>0</v>
          </cell>
          <cell r="DI334">
            <v>0</v>
          </cell>
          <cell r="DJ334">
            <v>0</v>
          </cell>
          <cell r="DK334">
            <v>0</v>
          </cell>
          <cell r="DL334">
            <v>0</v>
          </cell>
          <cell r="DM334">
            <v>0</v>
          </cell>
          <cell r="DN334">
            <v>0</v>
          </cell>
          <cell r="DO334">
            <v>0</v>
          </cell>
          <cell r="DP334">
            <v>0</v>
          </cell>
          <cell r="DQ334">
            <v>0</v>
          </cell>
          <cell r="DR334">
            <v>0</v>
          </cell>
          <cell r="DS334">
            <v>0</v>
          </cell>
          <cell r="DT334">
            <v>0</v>
          </cell>
          <cell r="DU334">
            <v>0</v>
          </cell>
          <cell r="DV334">
            <v>0</v>
          </cell>
          <cell r="DW334">
            <v>0</v>
          </cell>
          <cell r="DX334">
            <v>0</v>
          </cell>
          <cell r="DY334">
            <v>0</v>
          </cell>
          <cell r="DZ334">
            <v>0</v>
          </cell>
          <cell r="EA334">
            <v>0</v>
          </cell>
          <cell r="EB334">
            <v>0</v>
          </cell>
          <cell r="EC334">
            <v>0</v>
          </cell>
          <cell r="ED334">
            <v>0</v>
          </cell>
          <cell r="EE334">
            <v>0</v>
          </cell>
          <cell r="EF334">
            <v>0</v>
          </cell>
          <cell r="EG334">
            <v>0</v>
          </cell>
          <cell r="EH334">
            <v>0</v>
          </cell>
          <cell r="EI334">
            <v>0</v>
          </cell>
          <cell r="EJ334">
            <v>0</v>
          </cell>
          <cell r="EK334">
            <v>0</v>
          </cell>
          <cell r="EL334">
            <v>0</v>
          </cell>
          <cell r="EM334">
            <v>0</v>
          </cell>
          <cell r="EN334">
            <v>0</v>
          </cell>
          <cell r="EO334">
            <v>0</v>
          </cell>
          <cell r="EP334">
            <v>0</v>
          </cell>
          <cell r="EQ334">
            <v>0</v>
          </cell>
          <cell r="ER334">
            <v>0</v>
          </cell>
          <cell r="ES334">
            <v>0</v>
          </cell>
          <cell r="ET334">
            <v>0</v>
          </cell>
          <cell r="EU334">
            <v>0</v>
          </cell>
          <cell r="EV334">
            <v>0</v>
          </cell>
          <cell r="EW334">
            <v>0</v>
          </cell>
          <cell r="EX334">
            <v>0</v>
          </cell>
          <cell r="EY334">
            <v>0</v>
          </cell>
          <cell r="EZ334">
            <v>0</v>
          </cell>
          <cell r="FA334">
            <v>0</v>
          </cell>
          <cell r="FB334">
            <v>0</v>
          </cell>
          <cell r="FC334">
            <v>0</v>
          </cell>
          <cell r="FD334">
            <v>0</v>
          </cell>
          <cell r="FE334">
            <v>0</v>
          </cell>
          <cell r="FF334">
            <v>0</v>
          </cell>
          <cell r="FG334">
            <v>0</v>
          </cell>
          <cell r="FH334">
            <v>0</v>
          </cell>
          <cell r="FI334">
            <v>0</v>
          </cell>
          <cell r="FJ334">
            <v>0</v>
          </cell>
          <cell r="FK334">
            <v>0</v>
          </cell>
          <cell r="FL334">
            <v>0</v>
          </cell>
          <cell r="FM334">
            <v>0</v>
          </cell>
          <cell r="FN334">
            <v>0</v>
          </cell>
          <cell r="FO334">
            <v>0</v>
          </cell>
          <cell r="FP334">
            <v>0</v>
          </cell>
          <cell r="FQ334">
            <v>0</v>
          </cell>
          <cell r="FR334">
            <v>0</v>
          </cell>
          <cell r="FS334">
            <v>0</v>
          </cell>
          <cell r="FT334">
            <v>0</v>
          </cell>
          <cell r="FU334">
            <v>0</v>
          </cell>
          <cell r="FV334">
            <v>0</v>
          </cell>
          <cell r="FW334">
            <v>0</v>
          </cell>
          <cell r="FX334">
            <v>0</v>
          </cell>
          <cell r="FY334">
            <v>0</v>
          </cell>
          <cell r="FZ334">
            <v>0</v>
          </cell>
          <cell r="GA334">
            <v>0</v>
          </cell>
          <cell r="GB334">
            <v>0</v>
          </cell>
          <cell r="GC334">
            <v>0</v>
          </cell>
          <cell r="GD334">
            <v>0</v>
          </cell>
          <cell r="GE334">
            <v>0</v>
          </cell>
          <cell r="GF334">
            <v>0</v>
          </cell>
          <cell r="GG334">
            <v>0</v>
          </cell>
          <cell r="GH334">
            <v>0</v>
          </cell>
          <cell r="GI334">
            <v>0</v>
          </cell>
          <cell r="GJ334">
            <v>0</v>
          </cell>
          <cell r="GK334">
            <v>0</v>
          </cell>
          <cell r="GL334">
            <v>0</v>
          </cell>
          <cell r="GM334">
            <v>0</v>
          </cell>
          <cell r="GN334">
            <v>0</v>
          </cell>
          <cell r="GO334">
            <v>0</v>
          </cell>
          <cell r="GP334">
            <v>0</v>
          </cell>
          <cell r="GQ334">
            <v>0</v>
          </cell>
          <cell r="GR334">
            <v>0</v>
          </cell>
          <cell r="GS334">
            <v>0</v>
          </cell>
          <cell r="GT334">
            <v>0</v>
          </cell>
          <cell r="GU334">
            <v>0</v>
          </cell>
          <cell r="GV334">
            <v>0</v>
          </cell>
          <cell r="GW334">
            <v>0</v>
          </cell>
          <cell r="GX334">
            <v>0</v>
          </cell>
          <cell r="GY334">
            <v>0</v>
          </cell>
          <cell r="GZ334">
            <v>0</v>
          </cell>
          <cell r="HA334">
            <v>0</v>
          </cell>
          <cell r="HB334">
            <v>0</v>
          </cell>
          <cell r="HC334">
            <v>0</v>
          </cell>
          <cell r="HD334">
            <v>0</v>
          </cell>
          <cell r="HE334">
            <v>0</v>
          </cell>
          <cell r="HF334">
            <v>0</v>
          </cell>
          <cell r="HG334">
            <v>0</v>
          </cell>
          <cell r="HH334">
            <v>0</v>
          </cell>
          <cell r="HI334">
            <v>0</v>
          </cell>
          <cell r="HJ334">
            <v>0</v>
          </cell>
          <cell r="HK334">
            <v>0</v>
          </cell>
          <cell r="HL334">
            <v>0</v>
          </cell>
          <cell r="HM334">
            <v>0</v>
          </cell>
          <cell r="HN334">
            <v>0</v>
          </cell>
          <cell r="HO334">
            <v>0</v>
          </cell>
          <cell r="HP334">
            <v>0</v>
          </cell>
          <cell r="HQ334">
            <v>0</v>
          </cell>
          <cell r="HR334">
            <v>0</v>
          </cell>
          <cell r="HS334">
            <v>0</v>
          </cell>
          <cell r="HT334">
            <v>0</v>
          </cell>
          <cell r="HU334">
            <v>0</v>
          </cell>
          <cell r="HV334">
            <v>0</v>
          </cell>
          <cell r="HW334">
            <v>0</v>
          </cell>
          <cell r="HX334">
            <v>0</v>
          </cell>
          <cell r="HY334">
            <v>0</v>
          </cell>
          <cell r="HZ334">
            <v>0</v>
          </cell>
          <cell r="IA334">
            <v>0</v>
          </cell>
          <cell r="IB334">
            <v>0</v>
          </cell>
          <cell r="IC334">
            <v>0</v>
          </cell>
          <cell r="ID334">
            <v>0</v>
          </cell>
          <cell r="IE334">
            <v>0</v>
          </cell>
          <cell r="IF334">
            <v>0</v>
          </cell>
          <cell r="IG334">
            <v>0</v>
          </cell>
          <cell r="IH334">
            <v>0</v>
          </cell>
          <cell r="II334">
            <v>0</v>
          </cell>
          <cell r="IJ334">
            <v>0</v>
          </cell>
          <cell r="IK334">
            <v>0</v>
          </cell>
          <cell r="IL334">
            <v>0</v>
          </cell>
          <cell r="IM334">
            <v>0</v>
          </cell>
          <cell r="IN334">
            <v>0</v>
          </cell>
          <cell r="IO334">
            <v>0</v>
          </cell>
          <cell r="IP334">
            <v>0</v>
          </cell>
          <cell r="IQ334">
            <v>0</v>
          </cell>
          <cell r="IR334">
            <v>0</v>
          </cell>
          <cell r="IS334">
            <v>0</v>
          </cell>
          <cell r="IT334">
            <v>0</v>
          </cell>
          <cell r="IU334">
            <v>0</v>
          </cell>
          <cell r="IV334">
            <v>0</v>
          </cell>
          <cell r="IW334">
            <v>0</v>
          </cell>
          <cell r="IX334">
            <v>0</v>
          </cell>
          <cell r="IY334">
            <v>0</v>
          </cell>
          <cell r="IZ334">
            <v>0</v>
          </cell>
          <cell r="JA334">
            <v>0</v>
          </cell>
          <cell r="JB334">
            <v>0</v>
          </cell>
          <cell r="JC334">
            <v>0</v>
          </cell>
          <cell r="JD334">
            <v>0</v>
          </cell>
          <cell r="JE334">
            <v>0</v>
          </cell>
          <cell r="JF334">
            <v>0</v>
          </cell>
          <cell r="JG334">
            <v>0</v>
          </cell>
          <cell r="JH334">
            <v>0</v>
          </cell>
          <cell r="JI334">
            <v>0</v>
          </cell>
          <cell r="JJ334">
            <v>0</v>
          </cell>
          <cell r="JK334">
            <v>0</v>
          </cell>
          <cell r="JL334">
            <v>0</v>
          </cell>
          <cell r="JM334">
            <v>0</v>
          </cell>
          <cell r="JN334">
            <v>0</v>
          </cell>
          <cell r="JO334">
            <v>0</v>
          </cell>
          <cell r="JP334">
            <v>0</v>
          </cell>
          <cell r="JQ334">
            <v>0</v>
          </cell>
        </row>
        <row r="335">
          <cell r="F335">
            <v>-7.7191053281808308</v>
          </cell>
          <cell r="G335">
            <v>-30.955751707570244</v>
          </cell>
          <cell r="H335">
            <v>-2.2356910479970793E-2</v>
          </cell>
          <cell r="I335">
            <v>0</v>
          </cell>
          <cell r="J335">
            <v>0</v>
          </cell>
          <cell r="K335">
            <v>-2.5700569506500415</v>
          </cell>
          <cell r="L335">
            <v>-1.5794705682092172</v>
          </cell>
          <cell r="M335">
            <v>-0.60503955052990932</v>
          </cell>
          <cell r="N335">
            <v>9.6647291002227576E-3</v>
          </cell>
          <cell r="O335">
            <v>-2.075492135640161</v>
          </cell>
          <cell r="P335">
            <v>-1.196936647720122</v>
          </cell>
          <cell r="Q335">
            <v>-1.9170785871501721</v>
          </cell>
          <cell r="R335">
            <v>-28.285949964534666</v>
          </cell>
          <cell r="S335">
            <v>-2.0673796111996126</v>
          </cell>
          <cell r="T335">
            <v>-2.0011983880203843</v>
          </cell>
          <cell r="U335">
            <v>-5.4404300397895895</v>
          </cell>
          <cell r="V335">
            <v>-0.12772125123001388</v>
          </cell>
          <cell r="W335">
            <v>-0.27816774838993297</v>
          </cell>
          <cell r="X335">
            <v>-0.59215531849986291</v>
          </cell>
          <cell r="Y335">
            <v>-0.54065902738966543</v>
          </cell>
          <cell r="Z335">
            <v>-0.11977837265976632</v>
          </cell>
          <cell r="AA335">
            <v>-1.0043420031897767</v>
          </cell>
          <cell r="AB335">
            <v>-0.14096235200031515</v>
          </cell>
          <cell r="AC335">
            <v>-5.9562008288903598</v>
          </cell>
          <cell r="AD335">
            <v>-10.016955023280389</v>
          </cell>
          <cell r="AE335">
            <v>-40.501287671315367</v>
          </cell>
          <cell r="AF335">
            <v>-1.132907393320238</v>
          </cell>
          <cell r="AG335">
            <v>-3.2067013261494139</v>
          </cell>
          <cell r="AH335">
            <v>-0.67275488491031865</v>
          </cell>
          <cell r="AI335">
            <v>-1.0772112485797152</v>
          </cell>
          <cell r="AJ335">
            <v>-39.318820467069372</v>
          </cell>
          <cell r="AK335">
            <v>-1.8151586823901198</v>
          </cell>
          <cell r="AL335">
            <v>-0.21724571067079523</v>
          </cell>
          <cell r="AM335">
            <v>-0.76648511412986409</v>
          </cell>
          <cell r="AN335">
            <v>-0.554125032020238</v>
          </cell>
          <cell r="AO335">
            <v>9.043290291269841</v>
          </cell>
          <cell r="AP335">
            <v>-0.79782057661032013</v>
          </cell>
          <cell r="AQ335">
            <v>1.4652473259957333E-2</v>
          </cell>
          <cell r="AR335">
            <v>-23.352578247497149</v>
          </cell>
          <cell r="AS335">
            <v>-0.7508795363110039</v>
          </cell>
          <cell r="AT335">
            <v>-0.2173695872997996</v>
          </cell>
          <cell r="AU335">
            <v>-2.1461523228599617</v>
          </cell>
          <cell r="AV335">
            <v>-7.4523194875796435</v>
          </cell>
          <cell r="AW335">
            <v>-0.93936956673996974</v>
          </cell>
          <cell r="AX335">
            <v>-2.9621271902697117</v>
          </cell>
          <cell r="AY335">
            <v>-0.65630651485025737</v>
          </cell>
          <cell r="AZ335">
            <v>1.684863577975193E-2</v>
          </cell>
          <cell r="BA335">
            <v>-0.20231951192999986</v>
          </cell>
          <cell r="BB335">
            <v>-6.2565365457303415</v>
          </cell>
          <cell r="BC335">
            <v>-1.38457117210055</v>
          </cell>
          <cell r="BD335">
            <v>-0.40147544761020981</v>
          </cell>
          <cell r="BE335">
            <v>-5.9393203519430244</v>
          </cell>
          <cell r="BF335">
            <v>0</v>
          </cell>
          <cell r="BG335">
            <v>-0.21096960816021237</v>
          </cell>
          <cell r="BH335">
            <v>-1.9937269009997181</v>
          </cell>
          <cell r="BI335">
            <v>0</v>
          </cell>
          <cell r="BJ335">
            <v>0</v>
          </cell>
          <cell r="BK335">
            <v>-0.68433531105893053</v>
          </cell>
          <cell r="BL335">
            <v>-0.51586580292041617</v>
          </cell>
          <cell r="BM335">
            <v>-0.22972915229956925</v>
          </cell>
          <cell r="BN335">
            <v>-0.27840889107028488</v>
          </cell>
          <cell r="BO335">
            <v>-1.5043683767798939</v>
          </cell>
          <cell r="BP335">
            <v>-0.52191630864990657</v>
          </cell>
          <cell r="BQ335">
            <v>0</v>
          </cell>
          <cell r="BR335">
            <v>-7.5324114800750976</v>
          </cell>
          <cell r="BS335">
            <v>0</v>
          </cell>
          <cell r="BT335">
            <v>-0.57396435601958729</v>
          </cell>
          <cell r="BU335">
            <v>-0.42698487468987878</v>
          </cell>
          <cell r="BV335">
            <v>-0.57513933459995314</v>
          </cell>
          <cell r="BW335">
            <v>-1.1357641190897994</v>
          </cell>
          <cell r="BX335">
            <v>-1.053786182679687</v>
          </cell>
          <cell r="BY335">
            <v>-0.29166504140994221</v>
          </cell>
          <cell r="BZ335">
            <v>0</v>
          </cell>
          <cell r="CA335">
            <v>-0.28091477435009438</v>
          </cell>
          <cell r="CB335">
            <v>-2.843428502259485</v>
          </cell>
          <cell r="CC335">
            <v>-0.35076429497985373</v>
          </cell>
          <cell r="CD335">
            <v>0</v>
          </cell>
          <cell r="CE335">
            <v>-7.2475566346984124</v>
          </cell>
          <cell r="CF335">
            <v>0</v>
          </cell>
          <cell r="CG335">
            <v>-0.19348882024951308</v>
          </cell>
          <cell r="CH335">
            <v>-2.3453929998900094</v>
          </cell>
          <cell r="CI335">
            <v>-0.39750012326976503</v>
          </cell>
          <cell r="CJ335">
            <v>-2.7472435875802148</v>
          </cell>
          <cell r="CK335">
            <v>-1.0659995222304133</v>
          </cell>
          <cell r="CL335">
            <v>-0.13127146614897356</v>
          </cell>
          <cell r="CM335">
            <v>-0.2885230728602437</v>
          </cell>
          <cell r="CN335">
            <v>0</v>
          </cell>
          <cell r="CO335">
            <v>0</v>
          </cell>
          <cell r="CP335">
            <v>-7.8137042469734297E-2</v>
          </cell>
          <cell r="CQ335">
            <v>0</v>
          </cell>
          <cell r="CR335">
            <v>-10.655246853551944</v>
          </cell>
          <cell r="CS335">
            <v>0</v>
          </cell>
          <cell r="CT335">
            <v>-0.1223781674498241</v>
          </cell>
          <cell r="CU335">
            <v>-2.3272723545405825</v>
          </cell>
          <cell r="CV335">
            <v>-1.6150980070005971</v>
          </cell>
          <cell r="CW335">
            <v>-1.1220545844503249</v>
          </cell>
          <cell r="CX335">
            <v>-1.634801987859646</v>
          </cell>
          <cell r="CY335">
            <v>4.6798911839687207E-2</v>
          </cell>
          <cell r="CZ335">
            <v>-0.18722158136006328</v>
          </cell>
          <cell r="DA335">
            <v>-0.26281977130020096</v>
          </cell>
          <cell r="DB335">
            <v>-2.5019330156101205</v>
          </cell>
          <cell r="DC335">
            <v>-0.92846629582982132</v>
          </cell>
          <cell r="DD335">
            <v>0</v>
          </cell>
          <cell r="DE335">
            <v>-7.3532184135401621</v>
          </cell>
          <cell r="DF335">
            <v>0</v>
          </cell>
          <cell r="DG335">
            <v>-0.64750510604062583</v>
          </cell>
          <cell r="DH335">
            <v>-1.9072820693299946</v>
          </cell>
          <cell r="DI335">
            <v>0</v>
          </cell>
          <cell r="DJ335">
            <v>-0.55590908108001713</v>
          </cell>
          <cell r="DK335">
            <v>-1.5923030856802143</v>
          </cell>
          <cell r="DL335">
            <v>-0.3349194286392958</v>
          </cell>
          <cell r="DM335">
            <v>0</v>
          </cell>
          <cell r="DN335">
            <v>-1.2311051628903442</v>
          </cell>
          <cell r="DO335">
            <v>-0.95236399606983468</v>
          </cell>
          <cell r="DP335">
            <v>-0.13183048382006746</v>
          </cell>
          <cell r="DQ335">
            <v>0</v>
          </cell>
          <cell r="DR335">
            <v>-10.886087822931586</v>
          </cell>
          <cell r="DS335">
            <v>0</v>
          </cell>
          <cell r="DT335">
            <v>-0.36217869928987056</v>
          </cell>
          <cell r="DU335">
            <v>-2.5562861777289072</v>
          </cell>
          <cell r="DV335">
            <v>-1.1344877913697928</v>
          </cell>
          <cell r="DW335">
            <v>-2.1711004114099524</v>
          </cell>
          <cell r="DX335">
            <v>-1.9956487649906194</v>
          </cell>
          <cell r="DY335">
            <v>-0.39136904564020369</v>
          </cell>
          <cell r="DZ335">
            <v>-0.18787580156003969</v>
          </cell>
          <cell r="EA335">
            <v>-1.1832064801592423</v>
          </cell>
          <cell r="EB335">
            <v>-0.76867969022987381</v>
          </cell>
          <cell r="EC335">
            <v>-0.13525496055990516</v>
          </cell>
          <cell r="ED335">
            <v>0</v>
          </cell>
          <cell r="EE335">
            <v>-7.669040315427992</v>
          </cell>
          <cell r="EF335">
            <v>0</v>
          </cell>
          <cell r="EG335">
            <v>-0.24570538287935051</v>
          </cell>
          <cell r="EH335">
            <v>-0.79867913667021639</v>
          </cell>
          <cell r="EI335">
            <v>-0.58316607379993002</v>
          </cell>
          <cell r="EJ335">
            <v>-2.7316465273202084</v>
          </cell>
          <cell r="EK335">
            <v>-0.30724422603998391</v>
          </cell>
          <cell r="EL335">
            <v>-5.1722219090152066E-2</v>
          </cell>
          <cell r="EM335">
            <v>-0.20242781520028075</v>
          </cell>
          <cell r="EN335">
            <v>0</v>
          </cell>
          <cell r="EO335">
            <v>-2.7484489344305985</v>
          </cell>
          <cell r="EP335">
            <v>0</v>
          </cell>
          <cell r="EQ335">
            <v>0</v>
          </cell>
          <cell r="ER335">
            <v>-7.3779655063262908</v>
          </cell>
          <cell r="ES335">
            <v>0</v>
          </cell>
          <cell r="ET335">
            <v>-1.0694287500100472</v>
          </cell>
          <cell r="EU335">
            <v>-0.2596016969100674</v>
          </cell>
          <cell r="EV335">
            <v>-2.1190561890189201</v>
          </cell>
          <cell r="EW335">
            <v>-1.7443196034705579</v>
          </cell>
          <cell r="EX335">
            <v>-0.73571035988970834</v>
          </cell>
          <cell r="EY335">
            <v>-0.42689697416972194</v>
          </cell>
          <cell r="EZ335">
            <v>0</v>
          </cell>
          <cell r="FA335">
            <v>0</v>
          </cell>
          <cell r="FB335">
            <v>-1.0229519328704555</v>
          </cell>
          <cell r="FC335">
            <v>0</v>
          </cell>
          <cell r="FD335">
            <v>0</v>
          </cell>
          <cell r="FE335">
            <v>-3.6852384746525786</v>
          </cell>
          <cell r="FF335">
            <v>0</v>
          </cell>
          <cell r="FG335">
            <v>-1.3638058459800959</v>
          </cell>
          <cell r="FH335">
            <v>-0.36143408298994473</v>
          </cell>
          <cell r="FI335">
            <v>-0.59363205886029391</v>
          </cell>
          <cell r="FJ335">
            <v>-0.25024047395982052</v>
          </cell>
          <cell r="FK335">
            <v>-0.34766152846896148</v>
          </cell>
          <cell r="FL335">
            <v>-0.41924448771987954</v>
          </cell>
          <cell r="FM335">
            <v>0</v>
          </cell>
          <cell r="FN335">
            <v>0</v>
          </cell>
          <cell r="FO335">
            <v>-0.34921999668040371</v>
          </cell>
          <cell r="FP335">
            <v>0</v>
          </cell>
          <cell r="FQ335">
            <v>0</v>
          </cell>
          <cell r="FR335">
            <v>-6.7671390479299589</v>
          </cell>
          <cell r="FS335">
            <v>0</v>
          </cell>
          <cell r="FT335">
            <v>0.67806762409963994</v>
          </cell>
          <cell r="FU335">
            <v>-1.4862991768604843</v>
          </cell>
          <cell r="FV335">
            <v>-1.5929341669207133</v>
          </cell>
          <cell r="FW335">
            <v>-1.9653325522294836</v>
          </cell>
          <cell r="FX335">
            <v>-0.84377439682975819</v>
          </cell>
          <cell r="FY335">
            <v>-0.10135012488990469</v>
          </cell>
          <cell r="FZ335">
            <v>0</v>
          </cell>
          <cell r="GA335">
            <v>0</v>
          </cell>
          <cell r="GB335">
            <v>-1.4555162542901598</v>
          </cell>
          <cell r="GC335">
            <v>0</v>
          </cell>
          <cell r="GD335">
            <v>0</v>
          </cell>
          <cell r="GE335">
            <v>-4.0204677718356834</v>
          </cell>
          <cell r="GF335">
            <v>0</v>
          </cell>
          <cell r="GG335">
            <v>1.131661684370556</v>
          </cell>
          <cell r="GH335">
            <v>-1.9689264665698829</v>
          </cell>
          <cell r="GI335">
            <v>-1.3340941299999631E-3</v>
          </cell>
          <cell r="GJ335">
            <v>-0.42305034163996424</v>
          </cell>
          <cell r="GK335">
            <v>-1.0523562668704471</v>
          </cell>
          <cell r="GL335">
            <v>-0.73598313908041746</v>
          </cell>
          <cell r="GM335">
            <v>0</v>
          </cell>
          <cell r="GN335">
            <v>0</v>
          </cell>
          <cell r="GO335">
            <v>-0.97047914790982759</v>
          </cell>
          <cell r="GP335">
            <v>0</v>
          </cell>
          <cell r="GQ335">
            <v>0</v>
          </cell>
          <cell r="GR335">
            <v>-11.452248186375073</v>
          </cell>
          <cell r="GS335">
            <v>0</v>
          </cell>
          <cell r="GT335">
            <v>-1.210549963810081</v>
          </cell>
          <cell r="GU335">
            <v>-4.5632515390698245</v>
          </cell>
          <cell r="GV335">
            <v>-2.2727859265996813</v>
          </cell>
          <cell r="GW335">
            <v>-0.7857500902805441</v>
          </cell>
          <cell r="GX335">
            <v>-0.4337767856195569</v>
          </cell>
          <cell r="GY335">
            <v>-1.291282971340479</v>
          </cell>
          <cell r="GZ335">
            <v>0</v>
          </cell>
          <cell r="HA335">
            <v>0</v>
          </cell>
          <cell r="HB335">
            <v>-0.89485090964990377</v>
          </cell>
          <cell r="HC335">
            <v>0</v>
          </cell>
          <cell r="HD335">
            <v>0</v>
          </cell>
          <cell r="HE335">
            <v>-9.3661065387350391</v>
          </cell>
          <cell r="HF335">
            <v>0</v>
          </cell>
          <cell r="HG335">
            <v>-9.2118360010317701E-2</v>
          </cell>
          <cell r="HH335">
            <v>-2.2712812484996903</v>
          </cell>
          <cell r="HI335">
            <v>-3.4595517921407009</v>
          </cell>
          <cell r="HJ335">
            <v>-2.9977019997199932</v>
          </cell>
          <cell r="HK335">
            <v>-0.3119215500601058</v>
          </cell>
          <cell r="HL335">
            <v>0</v>
          </cell>
          <cell r="HM335">
            <v>0</v>
          </cell>
          <cell r="HN335">
            <v>0</v>
          </cell>
          <cell r="HO335">
            <v>-0.23353158829922904</v>
          </cell>
          <cell r="HP335">
            <v>0</v>
          </cell>
          <cell r="HQ335">
            <v>0</v>
          </cell>
          <cell r="HR335">
            <v>-5.7545796902195434</v>
          </cell>
          <cell r="HS335">
            <v>0</v>
          </cell>
          <cell r="HT335">
            <v>5.5941463097042288E-3</v>
          </cell>
          <cell r="HU335">
            <v>-2.4584964810492238</v>
          </cell>
          <cell r="HV335">
            <v>-2.5895106473799387</v>
          </cell>
          <cell r="HW335">
            <v>-0.47254708107993793</v>
          </cell>
          <cell r="HX335">
            <v>-0.23961962702014716</v>
          </cell>
          <cell r="HY335">
            <v>0</v>
          </cell>
          <cell r="HZ335">
            <v>0</v>
          </cell>
          <cell r="IA335">
            <v>0</v>
          </cell>
          <cell r="IB335">
            <v>0</v>
          </cell>
          <cell r="IC335">
            <v>0</v>
          </cell>
          <cell r="ID335">
            <v>0</v>
          </cell>
          <cell r="IE335">
            <v>-6.8833677661168622</v>
          </cell>
          <cell r="IF335">
            <v>0</v>
          </cell>
          <cell r="IG335">
            <v>-0.24180458952014305</v>
          </cell>
          <cell r="IH335">
            <v>-1.7940738833203795</v>
          </cell>
          <cell r="II335">
            <v>-1.6805019000010191E-4</v>
          </cell>
          <cell r="IJ335">
            <v>-0.23090758469993489</v>
          </cell>
          <cell r="IK335">
            <v>-3.6717158132896657</v>
          </cell>
          <cell r="IL335">
            <v>0</v>
          </cell>
          <cell r="IM335">
            <v>0</v>
          </cell>
          <cell r="IN335">
            <v>0</v>
          </cell>
          <cell r="IO335">
            <v>-0.94469784510056343</v>
          </cell>
          <cell r="IP335">
            <v>0</v>
          </cell>
          <cell r="IQ335">
            <v>0</v>
          </cell>
          <cell r="IR335">
            <v>-9.4395175982062938</v>
          </cell>
          <cell r="IS335">
            <v>0</v>
          </cell>
          <cell r="IT335">
            <v>1.1635415499767987E-2</v>
          </cell>
          <cell r="IU335">
            <v>-2.1532856941494174</v>
          </cell>
          <cell r="IV335">
            <v>-4.0332323103993986</v>
          </cell>
          <cell r="IW335">
            <v>-0.68038681705002091</v>
          </cell>
          <cell r="IX335">
            <v>-1.3553706148595666</v>
          </cell>
          <cell r="IY335">
            <v>0</v>
          </cell>
          <cell r="IZ335">
            <v>0</v>
          </cell>
          <cell r="JA335">
            <v>0</v>
          </cell>
          <cell r="JB335">
            <v>-1.2288775772403824</v>
          </cell>
          <cell r="JC335">
            <v>0</v>
          </cell>
          <cell r="JD335">
            <v>0</v>
          </cell>
          <cell r="JE335">
            <v>0</v>
          </cell>
          <cell r="JF335">
            <v>0</v>
          </cell>
          <cell r="JG335">
            <v>0</v>
          </cell>
          <cell r="JH335">
            <v>0</v>
          </cell>
          <cell r="JI335">
            <v>0</v>
          </cell>
          <cell r="JJ335">
            <v>0</v>
          </cell>
          <cell r="JK335">
            <v>0</v>
          </cell>
          <cell r="JL335">
            <v>0</v>
          </cell>
          <cell r="JM335">
            <v>0</v>
          </cell>
          <cell r="JN335">
            <v>0</v>
          </cell>
          <cell r="JO335">
            <v>0</v>
          </cell>
          <cell r="JP335">
            <v>0</v>
          </cell>
          <cell r="JQ335">
            <v>0</v>
          </cell>
        </row>
        <row r="336">
          <cell r="F336">
            <v>-2.0874278900000487E-3</v>
          </cell>
          <cell r="G336">
            <v>-9.0903426999999759E-4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-1.3551233699999887E-3</v>
          </cell>
          <cell r="M336">
            <v>0</v>
          </cell>
          <cell r="N336">
            <v>0</v>
          </cell>
          <cell r="O336">
            <v>0</v>
          </cell>
          <cell r="P336">
            <v>-5.5552969999994595E-4</v>
          </cell>
          <cell r="Q336">
            <v>0</v>
          </cell>
          <cell r="R336">
            <v>-3.38139054999953E-3</v>
          </cell>
          <cell r="S336">
            <v>-9.3772294000005196E-4</v>
          </cell>
          <cell r="T336">
            <v>-2.6283584999997611E-4</v>
          </cell>
          <cell r="U336">
            <v>0</v>
          </cell>
          <cell r="V336">
            <v>-8.2066329000002325E-4</v>
          </cell>
          <cell r="W336">
            <v>0</v>
          </cell>
          <cell r="X336">
            <v>0</v>
          </cell>
          <cell r="Y336">
            <v>-2.6283585999997694E-4</v>
          </cell>
          <cell r="Z336">
            <v>0</v>
          </cell>
          <cell r="AA336">
            <v>6.823286399999795E-4</v>
          </cell>
          <cell r="AB336">
            <v>-6.0855014999994239E-4</v>
          </cell>
          <cell r="AC336">
            <v>0</v>
          </cell>
          <cell r="AD336">
            <v>-1.1711111000000107E-3</v>
          </cell>
          <cell r="AE336">
            <v>-1.048968064000011E-2</v>
          </cell>
          <cell r="AF336">
            <v>2.7029835100000899E-3</v>
          </cell>
          <cell r="AG336">
            <v>0</v>
          </cell>
          <cell r="AH336">
            <v>-9.2214640000004566E-5</v>
          </cell>
          <cell r="AI336">
            <v>-1.0284858859999968E-2</v>
          </cell>
          <cell r="AJ336">
            <v>0</v>
          </cell>
          <cell r="AK336">
            <v>0</v>
          </cell>
          <cell r="AL336">
            <v>-1.0093269099999969E-3</v>
          </cell>
          <cell r="AM336">
            <v>0</v>
          </cell>
          <cell r="AN336">
            <v>-4.6663876999997189E-4</v>
          </cell>
          <cell r="AO336">
            <v>-1.339624969999953E-3</v>
          </cell>
          <cell r="AP336">
            <v>0</v>
          </cell>
          <cell r="AQ336">
            <v>0</v>
          </cell>
          <cell r="AR336">
            <v>-9.4694151999963339E-4</v>
          </cell>
          <cell r="AS336">
            <v>1.0425959800000051E-3</v>
          </cell>
          <cell r="AT336">
            <v>0</v>
          </cell>
          <cell r="AU336">
            <v>0</v>
          </cell>
          <cell r="AV336">
            <v>1.9050965000000364E-4</v>
          </cell>
          <cell r="AW336">
            <v>-7.0168395000000383E-4</v>
          </cell>
          <cell r="AX336">
            <v>0</v>
          </cell>
          <cell r="AY336">
            <v>0</v>
          </cell>
          <cell r="AZ336">
            <v>0</v>
          </cell>
          <cell r="BA336">
            <v>-5.659221900000122E-4</v>
          </cell>
          <cell r="BB336">
            <v>7.0168395999992139E-4</v>
          </cell>
          <cell r="BC336">
            <v>-1.6141249700000193E-3</v>
          </cell>
          <cell r="BD336">
            <v>0</v>
          </cell>
          <cell r="BE336">
            <v>0</v>
          </cell>
          <cell r="BF336">
            <v>0</v>
          </cell>
          <cell r="BG336">
            <v>0</v>
          </cell>
          <cell r="BH336">
            <v>0</v>
          </cell>
          <cell r="BI336">
            <v>0</v>
          </cell>
          <cell r="BJ336">
            <v>0</v>
          </cell>
          <cell r="BK336">
            <v>0</v>
          </cell>
          <cell r="BL336">
            <v>0</v>
          </cell>
          <cell r="BM336">
            <v>0</v>
          </cell>
          <cell r="BN336">
            <v>0</v>
          </cell>
          <cell r="BO336">
            <v>0</v>
          </cell>
          <cell r="BP336">
            <v>0</v>
          </cell>
          <cell r="BQ336">
            <v>0</v>
          </cell>
          <cell r="BR336">
            <v>0</v>
          </cell>
          <cell r="BS336">
            <v>0</v>
          </cell>
          <cell r="BT336">
            <v>0</v>
          </cell>
          <cell r="BU336">
            <v>0</v>
          </cell>
          <cell r="BV336">
            <v>0</v>
          </cell>
          <cell r="BW336">
            <v>0</v>
          </cell>
          <cell r="BX336">
            <v>0</v>
          </cell>
          <cell r="BY336">
            <v>0</v>
          </cell>
          <cell r="BZ336">
            <v>0</v>
          </cell>
          <cell r="CA336">
            <v>0</v>
          </cell>
          <cell r="CB336">
            <v>0</v>
          </cell>
          <cell r="CC336">
            <v>0</v>
          </cell>
          <cell r="CD336">
            <v>0</v>
          </cell>
          <cell r="CE336">
            <v>0</v>
          </cell>
          <cell r="CF336">
            <v>0</v>
          </cell>
          <cell r="CG336">
            <v>0</v>
          </cell>
          <cell r="CH336">
            <v>0</v>
          </cell>
          <cell r="CI336">
            <v>0</v>
          </cell>
          <cell r="CJ336">
            <v>0</v>
          </cell>
          <cell r="CK336">
            <v>0</v>
          </cell>
          <cell r="CL336">
            <v>0</v>
          </cell>
          <cell r="CM336">
            <v>0</v>
          </cell>
          <cell r="CN336">
            <v>0</v>
          </cell>
          <cell r="CO336">
            <v>0</v>
          </cell>
          <cell r="CP336">
            <v>0</v>
          </cell>
          <cell r="CQ336">
            <v>0</v>
          </cell>
          <cell r="CR336">
            <v>0</v>
          </cell>
          <cell r="CS336">
            <v>0</v>
          </cell>
          <cell r="CT336">
            <v>0</v>
          </cell>
          <cell r="CU336">
            <v>0</v>
          </cell>
          <cell r="CV336">
            <v>0</v>
          </cell>
          <cell r="CW336">
            <v>0</v>
          </cell>
          <cell r="CX336">
            <v>0</v>
          </cell>
          <cell r="CY336">
            <v>0</v>
          </cell>
          <cell r="CZ336">
            <v>0</v>
          </cell>
          <cell r="DA336">
            <v>0</v>
          </cell>
          <cell r="DB336">
            <v>0</v>
          </cell>
          <cell r="DC336">
            <v>0</v>
          </cell>
          <cell r="DD336">
            <v>0</v>
          </cell>
          <cell r="DE336">
            <v>0</v>
          </cell>
          <cell r="DF336">
            <v>0</v>
          </cell>
          <cell r="DG336">
            <v>0</v>
          </cell>
          <cell r="DH336">
            <v>0</v>
          </cell>
          <cell r="DI336">
            <v>0</v>
          </cell>
          <cell r="DJ336">
            <v>0</v>
          </cell>
          <cell r="DK336">
            <v>0</v>
          </cell>
          <cell r="DL336">
            <v>0</v>
          </cell>
          <cell r="DM336">
            <v>0</v>
          </cell>
          <cell r="DN336">
            <v>0</v>
          </cell>
          <cell r="DO336">
            <v>0</v>
          </cell>
          <cell r="DP336">
            <v>0</v>
          </cell>
          <cell r="DQ336">
            <v>0</v>
          </cell>
          <cell r="DR336">
            <v>0</v>
          </cell>
          <cell r="DS336">
            <v>0</v>
          </cell>
          <cell r="DT336">
            <v>0</v>
          </cell>
          <cell r="DU336">
            <v>0</v>
          </cell>
          <cell r="DV336">
            <v>0</v>
          </cell>
          <cell r="DW336">
            <v>0</v>
          </cell>
          <cell r="DX336">
            <v>0</v>
          </cell>
          <cell r="DY336">
            <v>0</v>
          </cell>
          <cell r="DZ336">
            <v>0</v>
          </cell>
          <cell r="EA336">
            <v>0</v>
          </cell>
          <cell r="EB336">
            <v>0</v>
          </cell>
          <cell r="EC336">
            <v>0</v>
          </cell>
          <cell r="ED336">
            <v>0</v>
          </cell>
          <cell r="EE336">
            <v>0</v>
          </cell>
          <cell r="EF336">
            <v>0</v>
          </cell>
          <cell r="EG336">
            <v>0</v>
          </cell>
          <cell r="EH336">
            <v>0</v>
          </cell>
          <cell r="EI336">
            <v>0</v>
          </cell>
          <cell r="EJ336">
            <v>0</v>
          </cell>
          <cell r="EK336">
            <v>0</v>
          </cell>
          <cell r="EL336">
            <v>0</v>
          </cell>
          <cell r="EM336">
            <v>0</v>
          </cell>
          <cell r="EN336">
            <v>0</v>
          </cell>
          <cell r="EO336">
            <v>0</v>
          </cell>
          <cell r="EP336">
            <v>0</v>
          </cell>
          <cell r="EQ336">
            <v>0</v>
          </cell>
          <cell r="ER336">
            <v>0</v>
          </cell>
          <cell r="ES336">
            <v>0</v>
          </cell>
          <cell r="ET336">
            <v>0</v>
          </cell>
          <cell r="EU336">
            <v>0</v>
          </cell>
          <cell r="EV336">
            <v>0</v>
          </cell>
          <cell r="EW336">
            <v>0</v>
          </cell>
          <cell r="EX336">
            <v>0</v>
          </cell>
          <cell r="EY336">
            <v>0</v>
          </cell>
          <cell r="EZ336">
            <v>0</v>
          </cell>
          <cell r="FA336">
            <v>0</v>
          </cell>
          <cell r="FB336">
            <v>0</v>
          </cell>
          <cell r="FC336">
            <v>0</v>
          </cell>
          <cell r="FD336">
            <v>0</v>
          </cell>
          <cell r="FE336">
            <v>0</v>
          </cell>
          <cell r="FF336">
            <v>0</v>
          </cell>
          <cell r="FG336">
            <v>0</v>
          </cell>
          <cell r="FH336">
            <v>0</v>
          </cell>
          <cell r="FI336">
            <v>0</v>
          </cell>
          <cell r="FJ336">
            <v>0</v>
          </cell>
          <cell r="FK336">
            <v>0</v>
          </cell>
          <cell r="FL336">
            <v>0</v>
          </cell>
          <cell r="FM336">
            <v>0</v>
          </cell>
          <cell r="FN336">
            <v>0</v>
          </cell>
          <cell r="FO336">
            <v>0</v>
          </cell>
          <cell r="FP336">
            <v>0</v>
          </cell>
          <cell r="FQ336">
            <v>0</v>
          </cell>
          <cell r="FR336">
            <v>0</v>
          </cell>
          <cell r="FS336">
            <v>0</v>
          </cell>
          <cell r="FT336">
            <v>0</v>
          </cell>
          <cell r="FU336">
            <v>0</v>
          </cell>
          <cell r="FV336">
            <v>0</v>
          </cell>
          <cell r="FW336">
            <v>0</v>
          </cell>
          <cell r="FX336">
            <v>0</v>
          </cell>
          <cell r="FY336">
            <v>0</v>
          </cell>
          <cell r="FZ336">
            <v>0</v>
          </cell>
          <cell r="GA336">
            <v>0</v>
          </cell>
          <cell r="GB336">
            <v>0</v>
          </cell>
          <cell r="GC336">
            <v>0</v>
          </cell>
          <cell r="GD336">
            <v>0</v>
          </cell>
          <cell r="GE336">
            <v>0</v>
          </cell>
          <cell r="GF336">
            <v>0</v>
          </cell>
          <cell r="GG336">
            <v>0</v>
          </cell>
          <cell r="GH336">
            <v>0</v>
          </cell>
          <cell r="GI336">
            <v>0</v>
          </cell>
          <cell r="GJ336">
            <v>0</v>
          </cell>
          <cell r="GK336">
            <v>0</v>
          </cell>
          <cell r="GL336">
            <v>0</v>
          </cell>
          <cell r="GM336">
            <v>0</v>
          </cell>
          <cell r="GN336">
            <v>0</v>
          </cell>
          <cell r="GO336">
            <v>0</v>
          </cell>
          <cell r="GP336">
            <v>0</v>
          </cell>
          <cell r="GQ336">
            <v>0</v>
          </cell>
          <cell r="GR336">
            <v>0</v>
          </cell>
          <cell r="GS336">
            <v>0</v>
          </cell>
          <cell r="GT336">
            <v>0</v>
          </cell>
          <cell r="GU336">
            <v>0</v>
          </cell>
          <cell r="GV336">
            <v>0</v>
          </cell>
          <cell r="GW336">
            <v>0</v>
          </cell>
          <cell r="GX336">
            <v>0</v>
          </cell>
          <cell r="GY336">
            <v>0</v>
          </cell>
          <cell r="GZ336">
            <v>0</v>
          </cell>
          <cell r="HA336">
            <v>0</v>
          </cell>
          <cell r="HB336">
            <v>0</v>
          </cell>
          <cell r="HC336">
            <v>0</v>
          </cell>
          <cell r="HD336">
            <v>0</v>
          </cell>
          <cell r="HE336">
            <v>0</v>
          </cell>
          <cell r="HF336">
            <v>0</v>
          </cell>
          <cell r="HG336">
            <v>0</v>
          </cell>
          <cell r="HH336">
            <v>0</v>
          </cell>
          <cell r="HI336">
            <v>0</v>
          </cell>
          <cell r="HJ336">
            <v>0</v>
          </cell>
          <cell r="HK336">
            <v>0</v>
          </cell>
          <cell r="HL336">
            <v>0</v>
          </cell>
          <cell r="HM336">
            <v>0</v>
          </cell>
          <cell r="HN336">
            <v>0</v>
          </cell>
          <cell r="HO336">
            <v>0</v>
          </cell>
          <cell r="HP336">
            <v>0</v>
          </cell>
          <cell r="HQ336">
            <v>0</v>
          </cell>
          <cell r="HR336">
            <v>0</v>
          </cell>
          <cell r="HS336">
            <v>0</v>
          </cell>
          <cell r="HT336">
            <v>0</v>
          </cell>
          <cell r="HU336">
            <v>0</v>
          </cell>
          <cell r="HV336">
            <v>0</v>
          </cell>
          <cell r="HW336">
            <v>0</v>
          </cell>
          <cell r="HX336">
            <v>0</v>
          </cell>
          <cell r="HY336">
            <v>0</v>
          </cell>
          <cell r="HZ336">
            <v>0</v>
          </cell>
          <cell r="IA336">
            <v>0</v>
          </cell>
          <cell r="IB336">
            <v>0</v>
          </cell>
          <cell r="IC336">
            <v>0</v>
          </cell>
          <cell r="ID336">
            <v>0</v>
          </cell>
          <cell r="IE336">
            <v>0</v>
          </cell>
          <cell r="IF336">
            <v>0</v>
          </cell>
          <cell r="IG336">
            <v>0</v>
          </cell>
          <cell r="IH336">
            <v>0</v>
          </cell>
          <cell r="II336">
            <v>0</v>
          </cell>
          <cell r="IJ336">
            <v>0</v>
          </cell>
          <cell r="IK336">
            <v>0</v>
          </cell>
          <cell r="IL336">
            <v>0</v>
          </cell>
          <cell r="IM336">
            <v>0</v>
          </cell>
          <cell r="IN336">
            <v>0</v>
          </cell>
          <cell r="IO336">
            <v>0</v>
          </cell>
          <cell r="IP336">
            <v>0</v>
          </cell>
          <cell r="IQ336">
            <v>0</v>
          </cell>
          <cell r="IR336">
            <v>0</v>
          </cell>
          <cell r="IS336">
            <v>0</v>
          </cell>
          <cell r="IT336">
            <v>0</v>
          </cell>
          <cell r="IU336">
            <v>0</v>
          </cell>
          <cell r="IV336">
            <v>0</v>
          </cell>
          <cell r="IW336">
            <v>0</v>
          </cell>
          <cell r="IX336">
            <v>0</v>
          </cell>
          <cell r="IY336">
            <v>0</v>
          </cell>
          <cell r="IZ336">
            <v>0</v>
          </cell>
          <cell r="JA336">
            <v>0</v>
          </cell>
          <cell r="JB336">
            <v>0</v>
          </cell>
          <cell r="JC336">
            <v>0</v>
          </cell>
          <cell r="JD336">
            <v>0</v>
          </cell>
          <cell r="JE336">
            <v>0</v>
          </cell>
          <cell r="JF336">
            <v>0</v>
          </cell>
          <cell r="JG336">
            <v>0</v>
          </cell>
          <cell r="JH336">
            <v>0</v>
          </cell>
          <cell r="JI336">
            <v>0</v>
          </cell>
          <cell r="JJ336">
            <v>0</v>
          </cell>
          <cell r="JK336">
            <v>0</v>
          </cell>
          <cell r="JL336">
            <v>0</v>
          </cell>
          <cell r="JM336">
            <v>0</v>
          </cell>
          <cell r="JN336">
            <v>0</v>
          </cell>
          <cell r="JO336">
            <v>0</v>
          </cell>
          <cell r="JP336">
            <v>0</v>
          </cell>
          <cell r="JQ336">
            <v>0</v>
          </cell>
        </row>
        <row r="337">
          <cell r="F337">
            <v>-21.473267276509887</v>
          </cell>
          <cell r="G337">
            <v>-1.0187578216298334</v>
          </cell>
          <cell r="H337">
            <v>0</v>
          </cell>
          <cell r="I337">
            <v>-2.102060559649999</v>
          </cell>
          <cell r="J337">
            <v>-10.881438321270011</v>
          </cell>
          <cell r="K337">
            <v>-23.780066519590022</v>
          </cell>
          <cell r="L337">
            <v>-6.2339140407698324</v>
          </cell>
          <cell r="M337">
            <v>-6.2896308320105163</v>
          </cell>
          <cell r="N337">
            <v>-9.9719649226690308</v>
          </cell>
          <cell r="O337">
            <v>-3.201080178250038</v>
          </cell>
          <cell r="P337">
            <v>-20.562733642939293</v>
          </cell>
          <cell r="Q337">
            <v>-1.1160187785203561</v>
          </cell>
          <cell r="R337">
            <v>-106.80165936016056</v>
          </cell>
          <cell r="S337">
            <v>-10.41109659211952</v>
          </cell>
          <cell r="T337">
            <v>-0.63363786578065628</v>
          </cell>
          <cell r="U337">
            <v>-1.9548878327400416</v>
          </cell>
          <cell r="V337">
            <v>-9.1007797609961472E-2</v>
          </cell>
          <cell r="W337">
            <v>-0.21682246988007137</v>
          </cell>
          <cell r="X337">
            <v>-23.904152839739709</v>
          </cell>
          <cell r="Y337">
            <v>-7.3618020002804769</v>
          </cell>
          <cell r="Z337">
            <v>-0.21378454070963926</v>
          </cell>
          <cell r="AA337">
            <v>-0.78402901301979</v>
          </cell>
          <cell r="AB337">
            <v>-32.40224600108013</v>
          </cell>
          <cell r="AC337">
            <v>-24.287802368870416</v>
          </cell>
          <cell r="AD337">
            <v>-4.5403900383298605</v>
          </cell>
          <cell r="AE337">
            <v>-98.321077002452512</v>
          </cell>
          <cell r="AF337">
            <v>-2.4729468690111389</v>
          </cell>
          <cell r="AG337">
            <v>-1.4651605126400682</v>
          </cell>
          <cell r="AH337">
            <v>-27.550156889870323</v>
          </cell>
          <cell r="AI337">
            <v>-24.449271502439842</v>
          </cell>
          <cell r="AJ337">
            <v>-1.3520222023699944</v>
          </cell>
          <cell r="AK337">
            <v>-11.482010553799228</v>
          </cell>
          <cell r="AL337">
            <v>-13.234583433920307</v>
          </cell>
          <cell r="AM337">
            <v>0</v>
          </cell>
          <cell r="AN337">
            <v>-0.47378309034002086</v>
          </cell>
          <cell r="AO337">
            <v>-12.658196825060259</v>
          </cell>
          <cell r="AP337">
            <v>-1.8583543752497462</v>
          </cell>
          <cell r="AQ337">
            <v>-1.3245907477498804</v>
          </cell>
          <cell r="AR337">
            <v>-68.568949770808103</v>
          </cell>
          <cell r="AS337">
            <v>-6.4324412694600142</v>
          </cell>
          <cell r="AT337">
            <v>-17.477691281679654</v>
          </cell>
          <cell r="AU337">
            <v>2.7187700644499273</v>
          </cell>
          <cell r="AV337">
            <v>-15.967725953319984</v>
          </cell>
          <cell r="AW337">
            <v>-3.7425183411201033</v>
          </cell>
          <cell r="AX337">
            <v>-3.4554381262005336</v>
          </cell>
          <cell r="AY337">
            <v>-1.5103200700696107</v>
          </cell>
          <cell r="AZ337">
            <v>-0.82173699171971748</v>
          </cell>
          <cell r="BA337">
            <v>0.94471933434988387</v>
          </cell>
          <cell r="BB337">
            <v>-17.584747731529205</v>
          </cell>
          <cell r="BC337">
            <v>-2.6442906239603872</v>
          </cell>
          <cell r="BD337">
            <v>-2.5955287805400076</v>
          </cell>
          <cell r="BE337">
            <v>-9.8207581527894945</v>
          </cell>
          <cell r="BF337">
            <v>-3.7465185219843988E-2</v>
          </cell>
          <cell r="BG337">
            <v>-3.5432559330497497</v>
          </cell>
          <cell r="BH337">
            <v>-0.96333786638024321</v>
          </cell>
          <cell r="BI337">
            <v>-0.52728178970028239</v>
          </cell>
          <cell r="BJ337">
            <v>-1.5066987311502089</v>
          </cell>
          <cell r="BK337">
            <v>-0.45479694234018098</v>
          </cell>
          <cell r="BL337">
            <v>-0.65205502597018494</v>
          </cell>
          <cell r="BM337">
            <v>0</v>
          </cell>
          <cell r="BN337">
            <v>-0.44047774531009054</v>
          </cell>
          <cell r="BO337">
            <v>-1.6953889336605243</v>
          </cell>
          <cell r="BP337">
            <v>0</v>
          </cell>
          <cell r="BQ337">
            <v>0</v>
          </cell>
          <cell r="BR337">
            <v>-7.9087187856493983</v>
          </cell>
          <cell r="BS337">
            <v>0</v>
          </cell>
          <cell r="BT337">
            <v>-1.4517659830603407</v>
          </cell>
          <cell r="BU337">
            <v>0.77990978609159356</v>
          </cell>
          <cell r="BV337">
            <v>-0.41218814657031544</v>
          </cell>
          <cell r="BW337">
            <v>-2.6933026399392475</v>
          </cell>
          <cell r="BX337">
            <v>-0.7834619169607322</v>
          </cell>
          <cell r="BY337">
            <v>-0.35315804083984403</v>
          </cell>
          <cell r="BZ337">
            <v>0</v>
          </cell>
          <cell r="CA337">
            <v>-5.6342104149734951E-2</v>
          </cell>
          <cell r="CB337">
            <v>-1.9670293629192201</v>
          </cell>
          <cell r="CC337">
            <v>-0.97138037729018833</v>
          </cell>
          <cell r="CD337">
            <v>0</v>
          </cell>
          <cell r="CE337">
            <v>-4.1975220901585999</v>
          </cell>
          <cell r="CF337">
            <v>0</v>
          </cell>
          <cell r="CG337">
            <v>-0.55050554289027787</v>
          </cell>
          <cell r="CH337">
            <v>-1.0240542040201035</v>
          </cell>
          <cell r="CI337">
            <v>0</v>
          </cell>
          <cell r="CJ337">
            <v>-0.23190152684992427</v>
          </cell>
          <cell r="CK337">
            <v>-0.28282218978984019</v>
          </cell>
          <cell r="CL337">
            <v>-0.32487773756020033</v>
          </cell>
          <cell r="CM337">
            <v>0</v>
          </cell>
          <cell r="CN337">
            <v>-0.9952305625797635</v>
          </cell>
          <cell r="CO337">
            <v>-0.78813032647030923</v>
          </cell>
          <cell r="CP337">
            <v>0</v>
          </cell>
          <cell r="CQ337">
            <v>0</v>
          </cell>
          <cell r="CR337">
            <v>-6.1239374325814424</v>
          </cell>
          <cell r="CS337">
            <v>0</v>
          </cell>
          <cell r="CT337">
            <v>-0.26293949662976956</v>
          </cell>
          <cell r="CU337">
            <v>-1.3752610736196402</v>
          </cell>
          <cell r="CV337">
            <v>-0.20902461821970064</v>
          </cell>
          <cell r="CW337">
            <v>-1.9091025330494631</v>
          </cell>
          <cell r="CX337">
            <v>-1.2341017186299723</v>
          </cell>
          <cell r="CY337">
            <v>-2.9370927840318473E-2</v>
          </cell>
          <cell r="CZ337">
            <v>0</v>
          </cell>
          <cell r="DA337">
            <v>-0.2812072990791421</v>
          </cell>
          <cell r="DB337">
            <v>-0.66216474105021916</v>
          </cell>
          <cell r="DC337">
            <v>-0.1607650244695833</v>
          </cell>
          <cell r="DD337">
            <v>0</v>
          </cell>
          <cell r="DE337">
            <v>-13.80056860978948</v>
          </cell>
          <cell r="DF337">
            <v>0</v>
          </cell>
          <cell r="DG337">
            <v>-0.77838245829025254</v>
          </cell>
          <cell r="DH337">
            <v>-8.0003463183302301</v>
          </cell>
          <cell r="DI337">
            <v>0</v>
          </cell>
          <cell r="DJ337">
            <v>-3.9803913454502435</v>
          </cell>
          <cell r="DK337">
            <v>-0.31479011718965921</v>
          </cell>
          <cell r="DL337">
            <v>0.13206091902065964</v>
          </cell>
          <cell r="DM337">
            <v>0</v>
          </cell>
          <cell r="DN337">
            <v>-0.14946368607979821</v>
          </cell>
          <cell r="DO337">
            <v>-0.29117059893997066</v>
          </cell>
          <cell r="DP337">
            <v>-0.41808500453043962</v>
          </cell>
          <cell r="DQ337">
            <v>0</v>
          </cell>
          <cell r="DR337">
            <v>-8.3276433664286742</v>
          </cell>
          <cell r="DS337">
            <v>0</v>
          </cell>
          <cell r="DT337">
            <v>-0.37442879074933444</v>
          </cell>
          <cell r="DU337">
            <v>-0.41896153691050131</v>
          </cell>
          <cell r="DV337">
            <v>-1.0930763040596503</v>
          </cell>
          <cell r="DW337">
            <v>-1.3116915358400547</v>
          </cell>
          <cell r="DX337">
            <v>-2.5774925554496804</v>
          </cell>
          <cell r="DY337">
            <v>-6.5337912560607947E-2</v>
          </cell>
          <cell r="DZ337">
            <v>0</v>
          </cell>
          <cell r="EA337">
            <v>-1.2866738889397311</v>
          </cell>
          <cell r="EB337">
            <v>-1.1950905360699835</v>
          </cell>
          <cell r="EC337">
            <v>-4.8903058604992111E-3</v>
          </cell>
          <cell r="ED337">
            <v>0</v>
          </cell>
          <cell r="EE337">
            <v>-24.735827391057683</v>
          </cell>
          <cell r="EF337">
            <v>0</v>
          </cell>
          <cell r="EG337">
            <v>-19.134475132919761</v>
          </cell>
          <cell r="EH337">
            <v>-0.61286422205012059</v>
          </cell>
          <cell r="EI337">
            <v>-0.58136810781002168</v>
          </cell>
          <cell r="EJ337">
            <v>-0.17953964865000671</v>
          </cell>
          <cell r="EK337">
            <v>-0.210865849719994</v>
          </cell>
          <cell r="EL337">
            <v>-0.88736387451990595</v>
          </cell>
          <cell r="EM337">
            <v>-0.20808283266069338</v>
          </cell>
          <cell r="EN337">
            <v>-2.7228706927498934</v>
          </cell>
          <cell r="EO337">
            <v>-5.3812471405763063E-3</v>
          </cell>
          <cell r="EP337">
            <v>-0.19301578285012511</v>
          </cell>
          <cell r="EQ337">
            <v>0</v>
          </cell>
          <cell r="ER337">
            <v>-6.3568394555622945</v>
          </cell>
          <cell r="ES337">
            <v>0</v>
          </cell>
          <cell r="ET337">
            <v>-1.0023688617693551</v>
          </cell>
          <cell r="EU337">
            <v>-1.1485482627804231</v>
          </cell>
          <cell r="EV337">
            <v>-1.0684032369499619</v>
          </cell>
          <cell r="EW337">
            <v>-1.2583147783393542</v>
          </cell>
          <cell r="EX337">
            <v>0</v>
          </cell>
          <cell r="EY337">
            <v>-0.95508060317024501</v>
          </cell>
          <cell r="EZ337">
            <v>0</v>
          </cell>
          <cell r="FA337">
            <v>0</v>
          </cell>
          <cell r="FB337">
            <v>-0.68582860196966067</v>
          </cell>
          <cell r="FC337">
            <v>-0.23829511057920172</v>
          </cell>
          <cell r="FD337">
            <v>0</v>
          </cell>
          <cell r="FE337">
            <v>-8.2702220508654136</v>
          </cell>
          <cell r="FF337">
            <v>0</v>
          </cell>
          <cell r="FG337">
            <v>-1.4906825979405767</v>
          </cell>
          <cell r="FH337">
            <v>8.1581881519923627E-2</v>
          </cell>
          <cell r="FI337">
            <v>-1.1009636386006605</v>
          </cell>
          <cell r="FJ337">
            <v>-1.9407141917290573</v>
          </cell>
          <cell r="FK337">
            <v>-1.5813149342402539</v>
          </cell>
          <cell r="FL337">
            <v>-1.4087250191696512</v>
          </cell>
          <cell r="FM337">
            <v>0</v>
          </cell>
          <cell r="FN337">
            <v>-0.21532667102019332</v>
          </cell>
          <cell r="FO337">
            <v>-0.61407687968039681</v>
          </cell>
          <cell r="FP337">
            <v>0</v>
          </cell>
          <cell r="FQ337">
            <v>0</v>
          </cell>
          <cell r="FR337">
            <v>-5.6902307655182085</v>
          </cell>
          <cell r="FS337">
            <v>0</v>
          </cell>
          <cell r="FT337">
            <v>-1.4990011951604174</v>
          </cell>
          <cell r="FU337">
            <v>-0.56129502339990722</v>
          </cell>
          <cell r="FV337">
            <v>-0.41527620674969512</v>
          </cell>
          <cell r="FW337">
            <v>-1.0284723391396255</v>
          </cell>
          <cell r="FX337">
            <v>-1.4411053413505215</v>
          </cell>
          <cell r="FY337">
            <v>-0.26609681689024001</v>
          </cell>
          <cell r="FZ337">
            <v>0</v>
          </cell>
          <cell r="GA337">
            <v>0</v>
          </cell>
          <cell r="GB337">
            <v>-0.47898384282052575</v>
          </cell>
          <cell r="GC337">
            <v>0</v>
          </cell>
          <cell r="GD337">
            <v>0</v>
          </cell>
          <cell r="GE337">
            <v>-4.7838270046777325</v>
          </cell>
          <cell r="GF337">
            <v>0</v>
          </cell>
          <cell r="GG337">
            <v>-0.37234198104943061</v>
          </cell>
          <cell r="GH337">
            <v>-2.0665842015705493</v>
          </cell>
          <cell r="GI337">
            <v>-0.31137024434019622</v>
          </cell>
          <cell r="GJ337">
            <v>-0.57196640730012405</v>
          </cell>
          <cell r="GK337">
            <v>0</v>
          </cell>
          <cell r="GL337">
            <v>-0.29741981878032675</v>
          </cell>
          <cell r="GM337">
            <v>0</v>
          </cell>
          <cell r="GN337">
            <v>-0.6710714856899358</v>
          </cell>
          <cell r="GO337">
            <v>-0.49307286595012556</v>
          </cell>
          <cell r="GP337">
            <v>0</v>
          </cell>
          <cell r="GQ337">
            <v>0</v>
          </cell>
          <cell r="GR337">
            <v>-13.375687827239744</v>
          </cell>
          <cell r="GS337">
            <v>0</v>
          </cell>
          <cell r="GT337">
            <v>-0.49187279085890623</v>
          </cell>
          <cell r="GU337">
            <v>-3.0697040887398543</v>
          </cell>
          <cell r="GV337">
            <v>-0.98396352563986511</v>
          </cell>
          <cell r="GW337">
            <v>-3.3552040688391571</v>
          </cell>
          <cell r="GX337">
            <v>-0.67057571102031943</v>
          </cell>
          <cell r="GY337">
            <v>-2.1782342371598133</v>
          </cell>
          <cell r="GZ337">
            <v>0</v>
          </cell>
          <cell r="HA337">
            <v>0</v>
          </cell>
          <cell r="HB337">
            <v>-2.1634625982305806</v>
          </cell>
          <cell r="HC337">
            <v>-0.46267080674988392</v>
          </cell>
          <cell r="HD337">
            <v>0</v>
          </cell>
          <cell r="HE337">
            <v>-11.940616579857306</v>
          </cell>
          <cell r="HF337">
            <v>0</v>
          </cell>
          <cell r="HG337">
            <v>-1.1359551501391252</v>
          </cell>
          <cell r="HH337">
            <v>-3.180082083099478</v>
          </cell>
          <cell r="HI337">
            <v>-0.1792319957703512</v>
          </cell>
          <cell r="HJ337">
            <v>-3.6106095933491815</v>
          </cell>
          <cell r="HK337">
            <v>-2.8247234120008216</v>
          </cell>
          <cell r="HL337">
            <v>0</v>
          </cell>
          <cell r="HM337">
            <v>0</v>
          </cell>
          <cell r="HN337">
            <v>0</v>
          </cell>
          <cell r="HO337">
            <v>-1.0100143455001671</v>
          </cell>
          <cell r="HP337">
            <v>0</v>
          </cell>
          <cell r="HQ337">
            <v>0</v>
          </cell>
          <cell r="HR337">
            <v>-24.732269356391043</v>
          </cell>
          <cell r="HS337">
            <v>0</v>
          </cell>
          <cell r="HT337">
            <v>-0.24641800289009552</v>
          </cell>
          <cell r="HU337">
            <v>0</v>
          </cell>
          <cell r="HV337">
            <v>-4.8994391469295806</v>
          </cell>
          <cell r="HW337">
            <v>-15.019515390200468</v>
          </cell>
          <cell r="HX337">
            <v>-4.0089304941602677</v>
          </cell>
          <cell r="HY337">
            <v>0</v>
          </cell>
          <cell r="HZ337">
            <v>0</v>
          </cell>
          <cell r="IA337">
            <v>0</v>
          </cell>
          <cell r="IB337">
            <v>-0.55796632221972686</v>
          </cell>
          <cell r="IC337">
            <v>0</v>
          </cell>
          <cell r="ID337">
            <v>0</v>
          </cell>
          <cell r="IE337">
            <v>-7.8097942802705802</v>
          </cell>
          <cell r="IF337">
            <v>0</v>
          </cell>
          <cell r="IG337">
            <v>-0.26204917589984689</v>
          </cell>
          <cell r="IH337">
            <v>-6.3214252318384752</v>
          </cell>
          <cell r="II337">
            <v>-0.25529989964979904</v>
          </cell>
          <cell r="IJ337">
            <v>0</v>
          </cell>
          <cell r="IK337">
            <v>-0.24979386567974871</v>
          </cell>
          <cell r="IL337">
            <v>0</v>
          </cell>
          <cell r="IM337">
            <v>0</v>
          </cell>
          <cell r="IN337">
            <v>0</v>
          </cell>
          <cell r="IO337">
            <v>-0.72122610720998637</v>
          </cell>
          <cell r="IP337">
            <v>0</v>
          </cell>
          <cell r="IQ337">
            <v>0</v>
          </cell>
          <cell r="IR337">
            <v>-6.1852005440086941</v>
          </cell>
          <cell r="IS337">
            <v>0</v>
          </cell>
          <cell r="IT337">
            <v>0</v>
          </cell>
          <cell r="IU337">
            <v>-1.6317136431498511</v>
          </cell>
          <cell r="IV337">
            <v>-0.48901196177030215</v>
          </cell>
          <cell r="IW337">
            <v>-3.3021999830898494</v>
          </cell>
          <cell r="IX337">
            <v>0</v>
          </cell>
          <cell r="IY337">
            <v>0</v>
          </cell>
          <cell r="IZ337">
            <v>0</v>
          </cell>
          <cell r="JA337">
            <v>0</v>
          </cell>
          <cell r="JB337">
            <v>-0.76227495599960093</v>
          </cell>
          <cell r="JC337">
            <v>0</v>
          </cell>
          <cell r="JD337">
            <v>0</v>
          </cell>
          <cell r="JE337">
            <v>0</v>
          </cell>
          <cell r="JF337">
            <v>0</v>
          </cell>
          <cell r="JG337">
            <v>0</v>
          </cell>
          <cell r="JH337">
            <v>0</v>
          </cell>
          <cell r="JI337">
            <v>0</v>
          </cell>
          <cell r="JJ337">
            <v>0</v>
          </cell>
          <cell r="JK337">
            <v>0</v>
          </cell>
          <cell r="JL337">
            <v>0</v>
          </cell>
          <cell r="JM337">
            <v>0</v>
          </cell>
          <cell r="JN337">
            <v>0</v>
          </cell>
          <cell r="JO337">
            <v>0</v>
          </cell>
          <cell r="JP337">
            <v>0</v>
          </cell>
          <cell r="JQ337">
            <v>0</v>
          </cell>
        </row>
        <row r="338">
          <cell r="F338">
            <v>-0.92605208280002671</v>
          </cell>
          <cell r="G338">
            <v>4.7945415189985852E-2</v>
          </cell>
          <cell r="H338">
            <v>5.8480367389996957E-2</v>
          </cell>
          <cell r="I338">
            <v>0.26824513631000002</v>
          </cell>
          <cell r="J338">
            <v>-0.26516964515000296</v>
          </cell>
          <cell r="K338">
            <v>0</v>
          </cell>
          <cell r="L338">
            <v>0.66295474347998606</v>
          </cell>
          <cell r="M338">
            <v>-0.22383022801000152</v>
          </cell>
          <cell r="N338">
            <v>-0.34812135372999364</v>
          </cell>
          <cell r="O338">
            <v>4.092505904769979</v>
          </cell>
          <cell r="P338">
            <v>-0.93444430385000032</v>
          </cell>
          <cell r="Q338">
            <v>1.5414958722500387</v>
          </cell>
          <cell r="R338">
            <v>-29.081329792470569</v>
          </cell>
          <cell r="S338">
            <v>-9.882841918420354</v>
          </cell>
          <cell r="T338">
            <v>0.12774653626979671</v>
          </cell>
          <cell r="U338">
            <v>-0.20017304551004145</v>
          </cell>
          <cell r="V338">
            <v>-1.7888224562699975</v>
          </cell>
          <cell r="W338">
            <v>-7.1916733171900091</v>
          </cell>
          <cell r="X338">
            <v>-1.299333153970025</v>
          </cell>
          <cell r="Y338">
            <v>3.8425677540004699E-2</v>
          </cell>
          <cell r="Z338">
            <v>-0.45707408816997486</v>
          </cell>
          <cell r="AA338">
            <v>-0.39677280939008597</v>
          </cell>
          <cell r="AB338">
            <v>-1.8176206424100201</v>
          </cell>
          <cell r="AC338">
            <v>-0.16934370084004513</v>
          </cell>
          <cell r="AD338">
            <v>-6.0438468741099314</v>
          </cell>
          <cell r="AE338">
            <v>-29.715938745788662</v>
          </cell>
          <cell r="AF338">
            <v>-8.5034751952000533</v>
          </cell>
          <cell r="AG338">
            <v>-3.9960274460800065</v>
          </cell>
          <cell r="AH338">
            <v>-1.8194588972399401</v>
          </cell>
          <cell r="AI338">
            <v>-2.481055099069998</v>
          </cell>
          <cell r="AJ338">
            <v>0</v>
          </cell>
          <cell r="AK338">
            <v>-0.56120201919998181</v>
          </cell>
          <cell r="AL338">
            <v>0</v>
          </cell>
          <cell r="AM338">
            <v>-2.616554326340065</v>
          </cell>
          <cell r="AN338">
            <v>-3.1815711367599988</v>
          </cell>
          <cell r="AO338">
            <v>0.6649537803899932</v>
          </cell>
          <cell r="AP338">
            <v>-0.15546507760996064</v>
          </cell>
          <cell r="AQ338">
            <v>-7.066083328680179</v>
          </cell>
          <cell r="AR338">
            <v>-13.48481812209684</v>
          </cell>
          <cell r="AS338">
            <v>-6.9578038727399871</v>
          </cell>
          <cell r="AT338">
            <v>6.7124090860033903E-2</v>
          </cell>
          <cell r="AU338">
            <v>-0.96805523644002278</v>
          </cell>
          <cell r="AV338">
            <v>-0.70288894911999833</v>
          </cell>
          <cell r="AW338">
            <v>-0.97269800089986802</v>
          </cell>
          <cell r="AX338">
            <v>0.56981062821000705</v>
          </cell>
          <cell r="AY338">
            <v>0.31032490139000402</v>
          </cell>
          <cell r="AZ338">
            <v>-1.861072208070027</v>
          </cell>
          <cell r="BA338">
            <v>-0.26907941987997219</v>
          </cell>
          <cell r="BB338">
            <v>-0.8050625563300855</v>
          </cell>
          <cell r="BC338">
            <v>-1.9417865519926636E-2</v>
          </cell>
          <cell r="BD338">
            <v>-1.8759996335600135</v>
          </cell>
          <cell r="BE338">
            <v>0</v>
          </cell>
          <cell r="BF338">
            <v>0</v>
          </cell>
          <cell r="BG338">
            <v>0</v>
          </cell>
          <cell r="BH338">
            <v>0</v>
          </cell>
          <cell r="BI338">
            <v>0</v>
          </cell>
          <cell r="BJ338">
            <v>0</v>
          </cell>
          <cell r="BK338">
            <v>0</v>
          </cell>
          <cell r="BL338">
            <v>0</v>
          </cell>
          <cell r="BM338">
            <v>0</v>
          </cell>
          <cell r="BN338">
            <v>0</v>
          </cell>
          <cell r="BO338">
            <v>0</v>
          </cell>
          <cell r="BP338">
            <v>0</v>
          </cell>
          <cell r="BQ338">
            <v>0</v>
          </cell>
          <cell r="BR338">
            <v>0</v>
          </cell>
          <cell r="BS338">
            <v>0</v>
          </cell>
          <cell r="BT338">
            <v>0</v>
          </cell>
          <cell r="BU338">
            <v>0</v>
          </cell>
          <cell r="BV338">
            <v>0</v>
          </cell>
          <cell r="BW338">
            <v>0</v>
          </cell>
          <cell r="BX338">
            <v>0</v>
          </cell>
          <cell r="BY338">
            <v>0</v>
          </cell>
          <cell r="BZ338">
            <v>0</v>
          </cell>
          <cell r="CA338">
            <v>0</v>
          </cell>
          <cell r="CB338">
            <v>0</v>
          </cell>
          <cell r="CC338">
            <v>0</v>
          </cell>
          <cell r="CD338">
            <v>0</v>
          </cell>
          <cell r="CE338">
            <v>0</v>
          </cell>
          <cell r="CF338">
            <v>0</v>
          </cell>
          <cell r="CG338">
            <v>0</v>
          </cell>
          <cell r="CH338">
            <v>0</v>
          </cell>
          <cell r="CI338">
            <v>0</v>
          </cell>
          <cell r="CJ338">
            <v>0</v>
          </cell>
          <cell r="CK338">
            <v>0</v>
          </cell>
          <cell r="CL338">
            <v>0</v>
          </cell>
          <cell r="CM338">
            <v>0</v>
          </cell>
          <cell r="CN338">
            <v>0</v>
          </cell>
          <cell r="CO338">
            <v>0</v>
          </cell>
          <cell r="CP338">
            <v>0</v>
          </cell>
          <cell r="CQ338">
            <v>0</v>
          </cell>
          <cell r="CR338">
            <v>0</v>
          </cell>
          <cell r="CS338">
            <v>0</v>
          </cell>
          <cell r="CT338">
            <v>0</v>
          </cell>
          <cell r="CU338">
            <v>0</v>
          </cell>
          <cell r="CV338">
            <v>0</v>
          </cell>
          <cell r="CW338">
            <v>0</v>
          </cell>
          <cell r="CX338">
            <v>0</v>
          </cell>
          <cell r="CY338">
            <v>0</v>
          </cell>
          <cell r="CZ338">
            <v>0</v>
          </cell>
          <cell r="DA338">
            <v>0</v>
          </cell>
          <cell r="DB338">
            <v>0</v>
          </cell>
          <cell r="DC338">
            <v>0</v>
          </cell>
          <cell r="DD338">
            <v>0</v>
          </cell>
          <cell r="DE338">
            <v>0</v>
          </cell>
          <cell r="DF338">
            <v>0</v>
          </cell>
          <cell r="DG338">
            <v>0</v>
          </cell>
          <cell r="DH338">
            <v>0</v>
          </cell>
          <cell r="DI338">
            <v>0</v>
          </cell>
          <cell r="DJ338">
            <v>0</v>
          </cell>
          <cell r="DK338">
            <v>0</v>
          </cell>
          <cell r="DL338">
            <v>0</v>
          </cell>
          <cell r="DM338">
            <v>0</v>
          </cell>
          <cell r="DN338">
            <v>0</v>
          </cell>
          <cell r="DO338">
            <v>0</v>
          </cell>
          <cell r="DP338">
            <v>0</v>
          </cell>
          <cell r="DQ338">
            <v>0</v>
          </cell>
          <cell r="DR338">
            <v>0</v>
          </cell>
          <cell r="DS338">
            <v>0</v>
          </cell>
          <cell r="DT338">
            <v>0</v>
          </cell>
          <cell r="DU338">
            <v>0</v>
          </cell>
          <cell r="DV338">
            <v>0</v>
          </cell>
          <cell r="DW338">
            <v>0</v>
          </cell>
          <cell r="DX338">
            <v>0</v>
          </cell>
          <cell r="DY338">
            <v>0</v>
          </cell>
          <cell r="DZ338">
            <v>0</v>
          </cell>
          <cell r="EA338">
            <v>0</v>
          </cell>
          <cell r="EB338">
            <v>0</v>
          </cell>
          <cell r="EC338">
            <v>0</v>
          </cell>
          <cell r="ED338">
            <v>0</v>
          </cell>
          <cell r="EE338">
            <v>0</v>
          </cell>
          <cell r="EF338">
            <v>0</v>
          </cell>
          <cell r="EG338">
            <v>0</v>
          </cell>
          <cell r="EH338">
            <v>0</v>
          </cell>
          <cell r="EI338">
            <v>0</v>
          </cell>
          <cell r="EJ338">
            <v>0</v>
          </cell>
          <cell r="EK338">
            <v>0</v>
          </cell>
          <cell r="EL338">
            <v>0</v>
          </cell>
          <cell r="EM338">
            <v>0</v>
          </cell>
          <cell r="EN338">
            <v>0</v>
          </cell>
          <cell r="EO338">
            <v>0</v>
          </cell>
          <cell r="EP338">
            <v>0</v>
          </cell>
          <cell r="EQ338">
            <v>0</v>
          </cell>
          <cell r="ER338">
            <v>0</v>
          </cell>
          <cell r="ES338">
            <v>0</v>
          </cell>
          <cell r="ET338">
            <v>0</v>
          </cell>
          <cell r="EU338">
            <v>0</v>
          </cell>
          <cell r="EV338">
            <v>0</v>
          </cell>
          <cell r="EW338">
            <v>0</v>
          </cell>
          <cell r="EX338">
            <v>0</v>
          </cell>
          <cell r="EY338">
            <v>0</v>
          </cell>
          <cell r="EZ338">
            <v>0</v>
          </cell>
          <cell r="FA338">
            <v>0</v>
          </cell>
          <cell r="FB338">
            <v>0</v>
          </cell>
          <cell r="FC338">
            <v>0</v>
          </cell>
          <cell r="FD338">
            <v>0</v>
          </cell>
          <cell r="FE338">
            <v>0</v>
          </cell>
          <cell r="FF338">
            <v>0</v>
          </cell>
          <cell r="FG338">
            <v>0</v>
          </cell>
          <cell r="FH338">
            <v>0</v>
          </cell>
          <cell r="FI338">
            <v>0</v>
          </cell>
          <cell r="FJ338">
            <v>0</v>
          </cell>
          <cell r="FK338">
            <v>0</v>
          </cell>
          <cell r="FL338">
            <v>0</v>
          </cell>
          <cell r="FM338">
            <v>0</v>
          </cell>
          <cell r="FN338">
            <v>0</v>
          </cell>
          <cell r="FO338">
            <v>0</v>
          </cell>
          <cell r="FP338">
            <v>0</v>
          </cell>
          <cell r="FQ338">
            <v>0</v>
          </cell>
          <cell r="FR338">
            <v>0</v>
          </cell>
          <cell r="FS338">
            <v>0</v>
          </cell>
          <cell r="FT338">
            <v>0</v>
          </cell>
          <cell r="FU338">
            <v>0</v>
          </cell>
          <cell r="FV338">
            <v>0</v>
          </cell>
          <cell r="FW338">
            <v>0</v>
          </cell>
          <cell r="FX338">
            <v>0</v>
          </cell>
          <cell r="FY338">
            <v>0</v>
          </cell>
          <cell r="FZ338">
            <v>0</v>
          </cell>
          <cell r="GA338">
            <v>0</v>
          </cell>
          <cell r="GB338">
            <v>0</v>
          </cell>
          <cell r="GC338">
            <v>0</v>
          </cell>
          <cell r="GD338">
            <v>0</v>
          </cell>
          <cell r="GE338">
            <v>0</v>
          </cell>
          <cell r="GF338">
            <v>0</v>
          </cell>
          <cell r="GG338">
            <v>0</v>
          </cell>
          <cell r="GH338">
            <v>0</v>
          </cell>
          <cell r="GI338">
            <v>0</v>
          </cell>
          <cell r="GJ338">
            <v>0</v>
          </cell>
          <cell r="GK338">
            <v>0</v>
          </cell>
          <cell r="GL338">
            <v>0</v>
          </cell>
          <cell r="GM338">
            <v>0</v>
          </cell>
          <cell r="GN338">
            <v>0</v>
          </cell>
          <cell r="GO338">
            <v>0</v>
          </cell>
          <cell r="GP338">
            <v>0</v>
          </cell>
          <cell r="GQ338">
            <v>0</v>
          </cell>
          <cell r="GR338">
            <v>0</v>
          </cell>
          <cell r="GS338">
            <v>0</v>
          </cell>
          <cell r="GT338">
            <v>0</v>
          </cell>
          <cell r="GU338">
            <v>0</v>
          </cell>
          <cell r="GV338">
            <v>0</v>
          </cell>
          <cell r="GW338">
            <v>0</v>
          </cell>
          <cell r="GX338">
            <v>0</v>
          </cell>
          <cell r="GY338">
            <v>0</v>
          </cell>
          <cell r="GZ338">
            <v>0</v>
          </cell>
          <cell r="HA338">
            <v>0</v>
          </cell>
          <cell r="HB338">
            <v>0</v>
          </cell>
          <cell r="HC338">
            <v>0</v>
          </cell>
          <cell r="HD338">
            <v>0</v>
          </cell>
          <cell r="HE338">
            <v>0</v>
          </cell>
          <cell r="HF338">
            <v>0</v>
          </cell>
          <cell r="HG338">
            <v>0</v>
          </cell>
          <cell r="HH338">
            <v>0</v>
          </cell>
          <cell r="HI338">
            <v>0</v>
          </cell>
          <cell r="HJ338">
            <v>0</v>
          </cell>
          <cell r="HK338">
            <v>0</v>
          </cell>
          <cell r="HL338">
            <v>0</v>
          </cell>
          <cell r="HM338">
            <v>0</v>
          </cell>
          <cell r="HN338">
            <v>0</v>
          </cell>
          <cell r="HO338">
            <v>0</v>
          </cell>
          <cell r="HP338">
            <v>0</v>
          </cell>
          <cell r="HQ338">
            <v>0</v>
          </cell>
          <cell r="HR338">
            <v>0</v>
          </cell>
          <cell r="HS338">
            <v>0</v>
          </cell>
          <cell r="HT338">
            <v>0</v>
          </cell>
          <cell r="HU338">
            <v>0</v>
          </cell>
          <cell r="HV338">
            <v>0</v>
          </cell>
          <cell r="HW338">
            <v>0</v>
          </cell>
          <cell r="HX338">
            <v>0</v>
          </cell>
          <cell r="HY338">
            <v>0</v>
          </cell>
          <cell r="HZ338">
            <v>0</v>
          </cell>
          <cell r="IA338">
            <v>0</v>
          </cell>
          <cell r="IB338">
            <v>0</v>
          </cell>
          <cell r="IC338">
            <v>0</v>
          </cell>
          <cell r="ID338">
            <v>0</v>
          </cell>
          <cell r="IE338">
            <v>0</v>
          </cell>
          <cell r="IF338">
            <v>0</v>
          </cell>
          <cell r="IG338">
            <v>0</v>
          </cell>
          <cell r="IH338">
            <v>0</v>
          </cell>
          <cell r="II338">
            <v>0</v>
          </cell>
          <cell r="IJ338">
            <v>0</v>
          </cell>
          <cell r="IK338">
            <v>0</v>
          </cell>
          <cell r="IL338">
            <v>0</v>
          </cell>
          <cell r="IM338">
            <v>0</v>
          </cell>
          <cell r="IN338">
            <v>0</v>
          </cell>
          <cell r="IO338">
            <v>0</v>
          </cell>
          <cell r="IP338">
            <v>0</v>
          </cell>
          <cell r="IQ338">
            <v>0</v>
          </cell>
          <cell r="IR338">
            <v>0</v>
          </cell>
          <cell r="IS338">
            <v>0</v>
          </cell>
          <cell r="IT338">
            <v>0</v>
          </cell>
          <cell r="IU338">
            <v>0</v>
          </cell>
          <cell r="IV338">
            <v>0</v>
          </cell>
          <cell r="IW338">
            <v>0</v>
          </cell>
          <cell r="IX338">
            <v>0</v>
          </cell>
          <cell r="IY338">
            <v>0</v>
          </cell>
          <cell r="IZ338">
            <v>0</v>
          </cell>
          <cell r="JA338">
            <v>0</v>
          </cell>
          <cell r="JB338">
            <v>0</v>
          </cell>
          <cell r="JC338">
            <v>0</v>
          </cell>
          <cell r="JD338">
            <v>0</v>
          </cell>
          <cell r="JE338">
            <v>0</v>
          </cell>
          <cell r="JF338">
            <v>0</v>
          </cell>
          <cell r="JG338">
            <v>0</v>
          </cell>
          <cell r="JH338">
            <v>0</v>
          </cell>
          <cell r="JI338">
            <v>0</v>
          </cell>
          <cell r="JJ338">
            <v>0</v>
          </cell>
          <cell r="JK338">
            <v>0</v>
          </cell>
          <cell r="JL338">
            <v>0</v>
          </cell>
          <cell r="JM338">
            <v>0</v>
          </cell>
          <cell r="JN338">
            <v>0</v>
          </cell>
          <cell r="JO338">
            <v>0</v>
          </cell>
          <cell r="JP338">
            <v>0</v>
          </cell>
          <cell r="JQ338">
            <v>0</v>
          </cell>
        </row>
        <row r="339">
          <cell r="F339">
            <v>-1.1875989440199533</v>
          </cell>
          <cell r="G339">
            <v>9.2209584700000846E-2</v>
          </cell>
          <cell r="H339">
            <v>-0.46816214729000016</v>
          </cell>
          <cell r="I339">
            <v>-0.82036649152000507</v>
          </cell>
          <cell r="J339">
            <v>-1.5398532779499998</v>
          </cell>
          <cell r="K339">
            <v>2.5739878582700015</v>
          </cell>
          <cell r="L339">
            <v>0</v>
          </cell>
          <cell r="M339">
            <v>0</v>
          </cell>
          <cell r="N339">
            <v>0</v>
          </cell>
          <cell r="O339">
            <v>5.0117065657599795</v>
          </cell>
          <cell r="P339">
            <v>-0.21404906836001203</v>
          </cell>
          <cell r="Q339">
            <v>-3.1400491428898931</v>
          </cell>
          <cell r="R339">
            <v>-17.014075515719014</v>
          </cell>
          <cell r="S339">
            <v>-2.8351162614399072</v>
          </cell>
          <cell r="T339">
            <v>-0.98566068893001102</v>
          </cell>
          <cell r="U339">
            <v>-0.21530900165001299</v>
          </cell>
          <cell r="V339">
            <v>-1.4152397094199998</v>
          </cell>
          <cell r="W339">
            <v>-1.1705921302399958</v>
          </cell>
          <cell r="X339">
            <v>-1.2287699365100053</v>
          </cell>
          <cell r="Y339">
            <v>7.377783537998539E-2</v>
          </cell>
          <cell r="Z339">
            <v>-3.1683613472299612</v>
          </cell>
          <cell r="AA339">
            <v>-2.0087962220100053</v>
          </cell>
          <cell r="AB339">
            <v>-1.2012622132500042</v>
          </cell>
          <cell r="AC339">
            <v>-3.45177212215998</v>
          </cell>
          <cell r="AD339">
            <v>0.59302628173986704</v>
          </cell>
          <cell r="AE339">
            <v>-30.175235222928677</v>
          </cell>
          <cell r="AF339">
            <v>-3.5093767277296593</v>
          </cell>
          <cell r="AG339">
            <v>0</v>
          </cell>
          <cell r="AH339">
            <v>-9.6496821302599756</v>
          </cell>
          <cell r="AI339">
            <v>-0.41707214042999929</v>
          </cell>
          <cell r="AJ339">
            <v>0</v>
          </cell>
          <cell r="AK339">
            <v>0</v>
          </cell>
          <cell r="AL339">
            <v>-2.8674572366699635</v>
          </cell>
          <cell r="AM339">
            <v>-0.8548665039397747</v>
          </cell>
          <cell r="AN339">
            <v>-9.0022469850500784</v>
          </cell>
          <cell r="AO339">
            <v>-0.12573216084000194</v>
          </cell>
          <cell r="AP339">
            <v>-0.98486451747004367</v>
          </cell>
          <cell r="AQ339">
            <v>-2.7639368205400388</v>
          </cell>
          <cell r="AR339">
            <v>-35.22004760910022</v>
          </cell>
          <cell r="AS339">
            <v>-19.495495965260034</v>
          </cell>
          <cell r="AT339">
            <v>-1.2244594228799315</v>
          </cell>
          <cell r="AU339">
            <v>-0.18742095636997647</v>
          </cell>
          <cell r="AV339">
            <v>0</v>
          </cell>
          <cell r="AW339">
            <v>-1.6056381140099916</v>
          </cell>
          <cell r="AX339">
            <v>-1.7754405016800092</v>
          </cell>
          <cell r="AY339">
            <v>-8.2788623920123428E-2</v>
          </cell>
          <cell r="AZ339">
            <v>-0.65886379265998585</v>
          </cell>
          <cell r="BA339">
            <v>-3.1763903414298511</v>
          </cell>
          <cell r="BB339">
            <v>-3.8263326553499155</v>
          </cell>
          <cell r="BC339">
            <v>-3.1872172355399471</v>
          </cell>
          <cell r="BD339">
            <v>0</v>
          </cell>
          <cell r="BE339">
            <v>0</v>
          </cell>
          <cell r="BF339">
            <v>0</v>
          </cell>
          <cell r="BG339">
            <v>0</v>
          </cell>
          <cell r="BH339">
            <v>0</v>
          </cell>
          <cell r="BI339">
            <v>0</v>
          </cell>
          <cell r="BJ339">
            <v>0</v>
          </cell>
          <cell r="BK339">
            <v>0</v>
          </cell>
          <cell r="BL339">
            <v>0</v>
          </cell>
          <cell r="BM339">
            <v>0</v>
          </cell>
          <cell r="BN339">
            <v>0</v>
          </cell>
          <cell r="BO339">
            <v>0</v>
          </cell>
          <cell r="BP339">
            <v>0</v>
          </cell>
          <cell r="BQ339">
            <v>0</v>
          </cell>
          <cell r="BR339">
            <v>0</v>
          </cell>
          <cell r="BS339">
            <v>0</v>
          </cell>
          <cell r="BT339">
            <v>0</v>
          </cell>
          <cell r="BU339">
            <v>0</v>
          </cell>
          <cell r="BV339">
            <v>0</v>
          </cell>
          <cell r="BW339">
            <v>0</v>
          </cell>
          <cell r="BX339">
            <v>0</v>
          </cell>
          <cell r="BY339">
            <v>0</v>
          </cell>
          <cell r="BZ339">
            <v>0</v>
          </cell>
          <cell r="CA339">
            <v>0</v>
          </cell>
          <cell r="CB339">
            <v>0</v>
          </cell>
          <cell r="CC339">
            <v>0</v>
          </cell>
          <cell r="CD339">
            <v>0</v>
          </cell>
          <cell r="CE339">
            <v>0</v>
          </cell>
          <cell r="CF339">
            <v>0</v>
          </cell>
          <cell r="CG339">
            <v>0</v>
          </cell>
          <cell r="CH339">
            <v>0</v>
          </cell>
          <cell r="CI339">
            <v>0</v>
          </cell>
          <cell r="CJ339">
            <v>0</v>
          </cell>
          <cell r="CK339">
            <v>0</v>
          </cell>
          <cell r="CL339">
            <v>0</v>
          </cell>
          <cell r="CM339">
            <v>0</v>
          </cell>
          <cell r="CN339">
            <v>0</v>
          </cell>
          <cell r="CO339">
            <v>0</v>
          </cell>
          <cell r="CP339">
            <v>0</v>
          </cell>
          <cell r="CQ339">
            <v>0</v>
          </cell>
          <cell r="CR339">
            <v>0</v>
          </cell>
          <cell r="CS339">
            <v>0</v>
          </cell>
          <cell r="CT339">
            <v>0</v>
          </cell>
          <cell r="CU339">
            <v>0</v>
          </cell>
          <cell r="CV339">
            <v>0</v>
          </cell>
          <cell r="CW339">
            <v>0</v>
          </cell>
          <cell r="CX339">
            <v>0</v>
          </cell>
          <cell r="CY339">
            <v>0</v>
          </cell>
          <cell r="CZ339">
            <v>0</v>
          </cell>
          <cell r="DA339">
            <v>0</v>
          </cell>
          <cell r="DB339">
            <v>0</v>
          </cell>
          <cell r="DC339">
            <v>0</v>
          </cell>
          <cell r="DD339">
            <v>0</v>
          </cell>
          <cell r="DE339">
            <v>0</v>
          </cell>
          <cell r="DF339">
            <v>0</v>
          </cell>
          <cell r="DG339">
            <v>0</v>
          </cell>
          <cell r="DH339">
            <v>0</v>
          </cell>
          <cell r="DI339">
            <v>0</v>
          </cell>
          <cell r="DJ339">
            <v>0</v>
          </cell>
          <cell r="DK339">
            <v>0</v>
          </cell>
          <cell r="DL339">
            <v>0</v>
          </cell>
          <cell r="DM339">
            <v>0</v>
          </cell>
          <cell r="DN339">
            <v>0</v>
          </cell>
          <cell r="DO339">
            <v>0</v>
          </cell>
          <cell r="DP339">
            <v>0</v>
          </cell>
          <cell r="DQ339">
            <v>0</v>
          </cell>
          <cell r="DR339">
            <v>0</v>
          </cell>
          <cell r="DS339">
            <v>0</v>
          </cell>
          <cell r="DT339">
            <v>0</v>
          </cell>
          <cell r="DU339">
            <v>0</v>
          </cell>
          <cell r="DV339">
            <v>0</v>
          </cell>
          <cell r="DW339">
            <v>0</v>
          </cell>
          <cell r="DX339">
            <v>0</v>
          </cell>
          <cell r="DY339">
            <v>0</v>
          </cell>
          <cell r="DZ339">
            <v>0</v>
          </cell>
          <cell r="EA339">
            <v>0</v>
          </cell>
          <cell r="EB339">
            <v>0</v>
          </cell>
          <cell r="EC339">
            <v>0</v>
          </cell>
          <cell r="ED339">
            <v>0</v>
          </cell>
          <cell r="EE339">
            <v>0</v>
          </cell>
          <cell r="EF339">
            <v>0</v>
          </cell>
          <cell r="EG339">
            <v>0</v>
          </cell>
          <cell r="EH339">
            <v>0</v>
          </cell>
          <cell r="EI339">
            <v>0</v>
          </cell>
          <cell r="EJ339">
            <v>0</v>
          </cell>
          <cell r="EK339">
            <v>0</v>
          </cell>
          <cell r="EL339">
            <v>0</v>
          </cell>
          <cell r="EM339">
            <v>0</v>
          </cell>
          <cell r="EN339">
            <v>0</v>
          </cell>
          <cell r="EO339">
            <v>0</v>
          </cell>
          <cell r="EP339">
            <v>0</v>
          </cell>
          <cell r="EQ339">
            <v>0</v>
          </cell>
          <cell r="ER339">
            <v>0</v>
          </cell>
          <cell r="ES339">
            <v>0</v>
          </cell>
          <cell r="ET339">
            <v>0</v>
          </cell>
          <cell r="EU339">
            <v>0</v>
          </cell>
          <cell r="EV339">
            <v>0</v>
          </cell>
          <cell r="EW339">
            <v>0</v>
          </cell>
          <cell r="EX339">
            <v>0</v>
          </cell>
          <cell r="EY339">
            <v>0</v>
          </cell>
          <cell r="EZ339">
            <v>0</v>
          </cell>
          <cell r="FA339">
            <v>0</v>
          </cell>
          <cell r="FB339">
            <v>0</v>
          </cell>
          <cell r="FC339">
            <v>0</v>
          </cell>
          <cell r="FD339">
            <v>0</v>
          </cell>
          <cell r="FE339">
            <v>0</v>
          </cell>
          <cell r="FF339">
            <v>0</v>
          </cell>
          <cell r="FG339">
            <v>0</v>
          </cell>
          <cell r="FH339">
            <v>0</v>
          </cell>
          <cell r="FI339">
            <v>0</v>
          </cell>
          <cell r="FJ339">
            <v>0</v>
          </cell>
          <cell r="FK339">
            <v>0</v>
          </cell>
          <cell r="FL339">
            <v>0</v>
          </cell>
          <cell r="FM339">
            <v>0</v>
          </cell>
          <cell r="FN339">
            <v>0</v>
          </cell>
          <cell r="FO339">
            <v>0</v>
          </cell>
          <cell r="FP339">
            <v>0</v>
          </cell>
          <cell r="FQ339">
            <v>0</v>
          </cell>
          <cell r="FR339">
            <v>0</v>
          </cell>
          <cell r="FS339">
            <v>0</v>
          </cell>
          <cell r="FT339">
            <v>0</v>
          </cell>
          <cell r="FU339">
            <v>0</v>
          </cell>
          <cell r="FV339">
            <v>0</v>
          </cell>
          <cell r="FW339">
            <v>0</v>
          </cell>
          <cell r="FX339">
            <v>0</v>
          </cell>
          <cell r="FY339">
            <v>0</v>
          </cell>
          <cell r="FZ339">
            <v>0</v>
          </cell>
          <cell r="GA339">
            <v>0</v>
          </cell>
          <cell r="GB339">
            <v>0</v>
          </cell>
          <cell r="GC339">
            <v>0</v>
          </cell>
          <cell r="GD339">
            <v>0</v>
          </cell>
          <cell r="GE339">
            <v>0</v>
          </cell>
          <cell r="GF339">
            <v>0</v>
          </cell>
          <cell r="GG339">
            <v>0</v>
          </cell>
          <cell r="GH339">
            <v>0</v>
          </cell>
          <cell r="GI339">
            <v>0</v>
          </cell>
          <cell r="GJ339">
            <v>0</v>
          </cell>
          <cell r="GK339">
            <v>0</v>
          </cell>
          <cell r="GL339">
            <v>0</v>
          </cell>
          <cell r="GM339">
            <v>0</v>
          </cell>
          <cell r="GN339">
            <v>0</v>
          </cell>
          <cell r="GO339">
            <v>0</v>
          </cell>
          <cell r="GP339">
            <v>0</v>
          </cell>
          <cell r="GQ339">
            <v>0</v>
          </cell>
          <cell r="GR339">
            <v>0</v>
          </cell>
          <cell r="GS339">
            <v>0</v>
          </cell>
          <cell r="GT339">
            <v>0</v>
          </cell>
          <cell r="GU339">
            <v>0</v>
          </cell>
          <cell r="GV339">
            <v>0</v>
          </cell>
          <cell r="GW339">
            <v>0</v>
          </cell>
          <cell r="GX339">
            <v>0</v>
          </cell>
          <cell r="GY339">
            <v>0</v>
          </cell>
          <cell r="GZ339">
            <v>0</v>
          </cell>
          <cell r="HA339">
            <v>0</v>
          </cell>
          <cell r="HB339">
            <v>0</v>
          </cell>
          <cell r="HC339">
            <v>0</v>
          </cell>
          <cell r="HD339">
            <v>0</v>
          </cell>
          <cell r="HE339">
            <v>0</v>
          </cell>
          <cell r="HF339">
            <v>0</v>
          </cell>
          <cell r="HG339">
            <v>0</v>
          </cell>
          <cell r="HH339">
            <v>0</v>
          </cell>
          <cell r="HI339">
            <v>0</v>
          </cell>
          <cell r="HJ339">
            <v>0</v>
          </cell>
          <cell r="HK339">
            <v>0</v>
          </cell>
          <cell r="HL339">
            <v>0</v>
          </cell>
          <cell r="HM339">
            <v>0</v>
          </cell>
          <cell r="HN339">
            <v>0</v>
          </cell>
          <cell r="HO339">
            <v>0</v>
          </cell>
          <cell r="HP339">
            <v>0</v>
          </cell>
          <cell r="HQ339">
            <v>0</v>
          </cell>
          <cell r="HR339">
            <v>0</v>
          </cell>
          <cell r="HS339">
            <v>0</v>
          </cell>
          <cell r="HT339">
            <v>0</v>
          </cell>
          <cell r="HU339">
            <v>0</v>
          </cell>
          <cell r="HV339">
            <v>0</v>
          </cell>
          <cell r="HW339">
            <v>0</v>
          </cell>
          <cell r="HX339">
            <v>0</v>
          </cell>
          <cell r="HY339">
            <v>0</v>
          </cell>
          <cell r="HZ339">
            <v>0</v>
          </cell>
          <cell r="IA339">
            <v>0</v>
          </cell>
          <cell r="IB339">
            <v>0</v>
          </cell>
          <cell r="IC339">
            <v>0</v>
          </cell>
          <cell r="ID339">
            <v>0</v>
          </cell>
          <cell r="IE339">
            <v>0</v>
          </cell>
          <cell r="IF339">
            <v>0</v>
          </cell>
          <cell r="IG339">
            <v>0</v>
          </cell>
          <cell r="IH339">
            <v>0</v>
          </cell>
          <cell r="II339">
            <v>0</v>
          </cell>
          <cell r="IJ339">
            <v>0</v>
          </cell>
          <cell r="IK339">
            <v>0</v>
          </cell>
          <cell r="IL339">
            <v>0</v>
          </cell>
          <cell r="IM339">
            <v>0</v>
          </cell>
          <cell r="IN339">
            <v>0</v>
          </cell>
          <cell r="IO339">
            <v>0</v>
          </cell>
          <cell r="IP339">
            <v>0</v>
          </cell>
          <cell r="IQ339">
            <v>0</v>
          </cell>
          <cell r="IR339">
            <v>0</v>
          </cell>
          <cell r="IS339">
            <v>0</v>
          </cell>
          <cell r="IT339">
            <v>0</v>
          </cell>
          <cell r="IU339">
            <v>0</v>
          </cell>
          <cell r="IV339">
            <v>0</v>
          </cell>
          <cell r="IW339">
            <v>0</v>
          </cell>
          <cell r="IX339">
            <v>0</v>
          </cell>
          <cell r="IY339">
            <v>0</v>
          </cell>
          <cell r="IZ339">
            <v>0</v>
          </cell>
          <cell r="JA339">
            <v>0</v>
          </cell>
          <cell r="JB339">
            <v>0</v>
          </cell>
          <cell r="JC339">
            <v>0</v>
          </cell>
          <cell r="JD339">
            <v>0</v>
          </cell>
          <cell r="JE339">
            <v>0</v>
          </cell>
          <cell r="JF339">
            <v>0</v>
          </cell>
          <cell r="JG339">
            <v>0</v>
          </cell>
          <cell r="JH339">
            <v>0</v>
          </cell>
          <cell r="JI339">
            <v>0</v>
          </cell>
          <cell r="JJ339">
            <v>0</v>
          </cell>
          <cell r="JK339">
            <v>0</v>
          </cell>
          <cell r="JL339">
            <v>0</v>
          </cell>
          <cell r="JM339">
            <v>0</v>
          </cell>
          <cell r="JN339">
            <v>0</v>
          </cell>
          <cell r="JO339">
            <v>0</v>
          </cell>
          <cell r="JP339">
            <v>0</v>
          </cell>
          <cell r="JQ339">
            <v>0</v>
          </cell>
        </row>
        <row r="340">
          <cell r="F340">
            <v>12.491079848878144</v>
          </cell>
          <cell r="G340">
            <v>2.2412151695007196</v>
          </cell>
          <cell r="H340">
            <v>8.5998514998664177E-4</v>
          </cell>
          <cell r="I340">
            <v>15.855267544500748</v>
          </cell>
          <cell r="J340">
            <v>10.270658089579229</v>
          </cell>
          <cell r="K340">
            <v>3.6543049055990195</v>
          </cell>
          <cell r="L340">
            <v>15.030061671657677</v>
          </cell>
          <cell r="M340">
            <v>-4.5928070412865054</v>
          </cell>
          <cell r="N340">
            <v>-9.5986340618619579</v>
          </cell>
          <cell r="O340">
            <v>18.916915947200323</v>
          </cell>
          <cell r="P340">
            <v>11.391305567221934</v>
          </cell>
          <cell r="Q340">
            <v>-2.0929909213300562</v>
          </cell>
          <cell r="R340">
            <v>10.872450560942525</v>
          </cell>
          <cell r="S340">
            <v>8.1241711675593251</v>
          </cell>
          <cell r="T340">
            <v>-4.7426825294096489</v>
          </cell>
          <cell r="U340">
            <v>4.0544945660694793</v>
          </cell>
          <cell r="V340">
            <v>-2.7467146372100615</v>
          </cell>
          <cell r="W340">
            <v>9.3735629334169062</v>
          </cell>
          <cell r="X340">
            <v>4.8756217341715455</v>
          </cell>
          <cell r="Y340">
            <v>-15.079296366751805</v>
          </cell>
          <cell r="Z340">
            <v>14.119576354109086</v>
          </cell>
          <cell r="AA340">
            <v>-0.28571229667795706</v>
          </cell>
          <cell r="AB340">
            <v>-7.7380002722920835</v>
          </cell>
          <cell r="AC340">
            <v>3.4319503173992416</v>
          </cell>
          <cell r="AD340">
            <v>-2.5145204094405926</v>
          </cell>
          <cell r="AE340">
            <v>-5.1600031049893005</v>
          </cell>
          <cell r="AF340">
            <v>-34.9047494262486</v>
          </cell>
          <cell r="AG340">
            <v>-2.8027840271788591</v>
          </cell>
          <cell r="AH340">
            <v>11.904098929999236</v>
          </cell>
          <cell r="AI340">
            <v>3.1903262149908187</v>
          </cell>
          <cell r="AJ340">
            <v>0.51989657637022901</v>
          </cell>
          <cell r="AK340">
            <v>14.330276964520635</v>
          </cell>
          <cell r="AL340">
            <v>-0.57243114163065911</v>
          </cell>
          <cell r="AM340">
            <v>1.7248029665151989</v>
          </cell>
          <cell r="AN340">
            <v>13.037019245899501</v>
          </cell>
          <cell r="AO340">
            <v>22.680404708049537</v>
          </cell>
          <cell r="AP340">
            <v>-33.566097824830649</v>
          </cell>
          <cell r="AQ340">
            <v>-0.70076629143113678</v>
          </cell>
          <cell r="AR340">
            <v>-46.66008117031015</v>
          </cell>
          <cell r="AS340">
            <v>-1.0899772022130492</v>
          </cell>
          <cell r="AT340">
            <v>-8.8437615236998681</v>
          </cell>
          <cell r="AU340">
            <v>-14.232601240660188</v>
          </cell>
          <cell r="AV340">
            <v>-11.969090479089573</v>
          </cell>
          <cell r="AW340">
            <v>6.043281477792334</v>
          </cell>
          <cell r="AX340">
            <v>4.4513303796611581</v>
          </cell>
          <cell r="AY340">
            <v>14.227784046579472</v>
          </cell>
          <cell r="AZ340">
            <v>-9.6782173253996007</v>
          </cell>
          <cell r="BA340">
            <v>-2.9052447951708018</v>
          </cell>
          <cell r="BB340">
            <v>-2.8020648258916481</v>
          </cell>
          <cell r="BC340">
            <v>-9.8182498657897668</v>
          </cell>
          <cell r="BD340">
            <v>-10.043269816420434</v>
          </cell>
          <cell r="BE340">
            <v>-164.20027966838097</v>
          </cell>
          <cell r="BF340">
            <v>-24.469792235630848</v>
          </cell>
          <cell r="BG340">
            <v>-16.222857022599783</v>
          </cell>
          <cell r="BH340">
            <v>0</v>
          </cell>
          <cell r="BI340">
            <v>-0.49289402550039085</v>
          </cell>
          <cell r="BJ340">
            <v>-15.896972756690047</v>
          </cell>
          <cell r="BK340">
            <v>-19.689217128377095</v>
          </cell>
          <cell r="BL340">
            <v>-13.550931773370394</v>
          </cell>
          <cell r="BM340">
            <v>-10.001072183049473</v>
          </cell>
          <cell r="BN340">
            <v>-6.6695334796095267</v>
          </cell>
          <cell r="BO340">
            <v>-35.978700969819329</v>
          </cell>
          <cell r="BP340">
            <v>-10.85055095475218</v>
          </cell>
          <cell r="BQ340">
            <v>-10.377757138970992</v>
          </cell>
          <cell r="BR340">
            <v>-168.97769491368672</v>
          </cell>
          <cell r="BS340">
            <v>-24.924501008408697</v>
          </cell>
          <cell r="BT340">
            <v>-17.77102056016065</v>
          </cell>
          <cell r="BU340">
            <v>-4.2419909255313542</v>
          </cell>
          <cell r="BV340">
            <v>-29.688175815869727</v>
          </cell>
          <cell r="BW340">
            <v>-12.487439167120101</v>
          </cell>
          <cell r="BX340">
            <v>-13.5315107953802</v>
          </cell>
          <cell r="BY340">
            <v>-5.0700157826995564</v>
          </cell>
          <cell r="BZ340">
            <v>-6.3354192601818795</v>
          </cell>
          <cell r="CA340">
            <v>-3.8362332255783258</v>
          </cell>
          <cell r="CB340">
            <v>-40.102936688341288</v>
          </cell>
          <cell r="CC340">
            <v>-5.4414139468317444</v>
          </cell>
          <cell r="CD340">
            <v>-5.5470377375877433</v>
          </cell>
          <cell r="CE340">
            <v>-123.23252382985083</v>
          </cell>
          <cell r="CF340">
            <v>-14.941471469577664</v>
          </cell>
          <cell r="CG340">
            <v>1.658818471099039</v>
          </cell>
          <cell r="CH340">
            <v>-13.044787962869577</v>
          </cell>
          <cell r="CI340">
            <v>-16.887044588341269</v>
          </cell>
          <cell r="CJ340">
            <v>-8.1889912193410055</v>
          </cell>
          <cell r="CK340">
            <v>-5.6602945483300573</v>
          </cell>
          <cell r="CL340">
            <v>-8.3465661460195406</v>
          </cell>
          <cell r="CM340">
            <v>-3.7149782167089143</v>
          </cell>
          <cell r="CN340">
            <v>-5.8554466591103846</v>
          </cell>
          <cell r="CO340">
            <v>-44.326399230221796</v>
          </cell>
          <cell r="CP340">
            <v>-7.1830102485509997</v>
          </cell>
          <cell r="CQ340">
            <v>3.2576479881099658</v>
          </cell>
          <cell r="CR340">
            <v>-181.39621113598696</v>
          </cell>
          <cell r="CS340">
            <v>37.955392709320222</v>
          </cell>
          <cell r="CT340">
            <v>-23.859004322630426</v>
          </cell>
          <cell r="CU340">
            <v>-75.188724945719969</v>
          </cell>
          <cell r="CV340">
            <v>-33.349686923810623</v>
          </cell>
          <cell r="CW340">
            <v>-15.028594277269804</v>
          </cell>
          <cell r="CX340">
            <v>-16.93642212262057</v>
          </cell>
          <cell r="CY340">
            <v>-4.5088927550914377</v>
          </cell>
          <cell r="CZ340">
            <v>-6.2872907819491957</v>
          </cell>
          <cell r="DA340">
            <v>-11.738531441349551</v>
          </cell>
          <cell r="DB340">
            <v>-23.396087573310069</v>
          </cell>
          <cell r="DC340">
            <v>-5.0290280423487275</v>
          </cell>
          <cell r="DD340">
            <v>-4.0293406591918028</v>
          </cell>
          <cell r="DE340">
            <v>-221.28049656229268</v>
          </cell>
          <cell r="DF340">
            <v>-53.884717672644911</v>
          </cell>
          <cell r="DG340">
            <v>-2.6615771072392818</v>
          </cell>
          <cell r="DH340">
            <v>0</v>
          </cell>
          <cell r="DI340">
            <v>-3.4645376084999953</v>
          </cell>
          <cell r="DJ340">
            <v>-60.526287031849279</v>
          </cell>
          <cell r="DK340">
            <v>-27.039516855059446</v>
          </cell>
          <cell r="DL340">
            <v>-4.588553485878947</v>
          </cell>
          <cell r="DM340">
            <v>-12.113412260070618</v>
          </cell>
          <cell r="DN340">
            <v>-19.685135663792607</v>
          </cell>
          <cell r="DO340">
            <v>-22.874894745349593</v>
          </cell>
          <cell r="DP340">
            <v>-9.3760359958487243</v>
          </cell>
          <cell r="DQ340">
            <v>-5.0658281360792898</v>
          </cell>
          <cell r="DR340">
            <v>-55.695485496034962</v>
          </cell>
          <cell r="DS340">
            <v>-3.682712528430784</v>
          </cell>
          <cell r="DT340">
            <v>0.62401615494036378</v>
          </cell>
          <cell r="DU340">
            <v>-7.7172559062892105</v>
          </cell>
          <cell r="DV340">
            <v>-6.1092670833500051</v>
          </cell>
          <cell r="DW340">
            <v>0.66396265300954838</v>
          </cell>
          <cell r="DX340">
            <v>-11.881068285991205</v>
          </cell>
          <cell r="DY340">
            <v>-2.323716222501389</v>
          </cell>
          <cell r="DZ340">
            <v>-3.7349045239316183</v>
          </cell>
          <cell r="EA340">
            <v>1.4229558468505275</v>
          </cell>
          <cell r="EB340">
            <v>-12.063616186798754</v>
          </cell>
          <cell r="EC340">
            <v>-6.113633789920641</v>
          </cell>
          <cell r="ED340">
            <v>-4.7802456236186117</v>
          </cell>
          <cell r="EE340">
            <v>-85.56045139937487</v>
          </cell>
          <cell r="EF340">
            <v>-5.7069278738472349</v>
          </cell>
          <cell r="EG340">
            <v>-15.78969025105016</v>
          </cell>
          <cell r="EH340">
            <v>-15.704632042650701</v>
          </cell>
          <cell r="EI340">
            <v>0.18526928563824185</v>
          </cell>
          <cell r="EJ340">
            <v>0.32797095493970119</v>
          </cell>
          <cell r="EK340">
            <v>-27.906278985859899</v>
          </cell>
          <cell r="EL340">
            <v>0.90305587793045561</v>
          </cell>
          <cell r="EM340">
            <v>-2.5474896638188511</v>
          </cell>
          <cell r="EN340">
            <v>-1.1967782816791441</v>
          </cell>
          <cell r="EO340">
            <v>-5.662788243961586</v>
          </cell>
          <cell r="EP340">
            <v>-10.691276212648518</v>
          </cell>
          <cell r="EQ340">
            <v>-1.770885962399916</v>
          </cell>
          <cell r="ER340">
            <v>-23.398401023077895</v>
          </cell>
          <cell r="ES340">
            <v>6.5634087821417779</v>
          </cell>
          <cell r="ET340">
            <v>-2.6320036602592154</v>
          </cell>
          <cell r="EU340">
            <v>0.70247661709981912</v>
          </cell>
          <cell r="EV340">
            <v>9.9793175309969229E-2</v>
          </cell>
          <cell r="EW340">
            <v>0.92676122596049026</v>
          </cell>
          <cell r="EX340">
            <v>-1.0864755139900808</v>
          </cell>
          <cell r="EY340">
            <v>-14.846752982857652</v>
          </cell>
          <cell r="EZ340">
            <v>0.69220347890950507</v>
          </cell>
          <cell r="FA340">
            <v>-0.61529510580658098</v>
          </cell>
          <cell r="FB340">
            <v>-2.5759971836887416</v>
          </cell>
          <cell r="FC340">
            <v>-11.048263761480484</v>
          </cell>
          <cell r="FD340">
            <v>0.42174390557011066</v>
          </cell>
          <cell r="FE340">
            <v>-128.55686355776561</v>
          </cell>
          <cell r="FF340">
            <v>-88.590534796467182</v>
          </cell>
          <cell r="FG340">
            <v>-6.6731943750901337</v>
          </cell>
          <cell r="FH340">
            <v>3.7615664870031651E-2</v>
          </cell>
          <cell r="FI340">
            <v>-43.726490926279894</v>
          </cell>
          <cell r="FJ340">
            <v>0.47148623285988833</v>
          </cell>
          <cell r="FK340">
            <v>4.7655458861299849</v>
          </cell>
          <cell r="FL340">
            <v>-0.71978238984956988</v>
          </cell>
          <cell r="FM340">
            <v>1.7817247554812639</v>
          </cell>
          <cell r="FN340">
            <v>1.8965630413113104</v>
          </cell>
          <cell r="FO340">
            <v>4.297439635700357</v>
          </cell>
          <cell r="FP340">
            <v>-3.0521741882821516</v>
          </cell>
          <cell r="FQ340">
            <v>0.95493790184082172</v>
          </cell>
          <cell r="FR340">
            <v>88.63508742977865</v>
          </cell>
          <cell r="FS340">
            <v>-0.61781202675047098</v>
          </cell>
          <cell r="FT340">
            <v>-1.3005639447510475</v>
          </cell>
          <cell r="FU340">
            <v>5.533561377519618</v>
          </cell>
          <cell r="FV340">
            <v>59.006816576469646</v>
          </cell>
          <cell r="FW340">
            <v>-0.64686223487979078</v>
          </cell>
          <cell r="FX340">
            <v>-1.5660486131309881E-2</v>
          </cell>
          <cell r="FY340">
            <v>10.706949956291282</v>
          </cell>
          <cell r="FZ340">
            <v>-6.7683032562617882</v>
          </cell>
          <cell r="GA340">
            <v>8.9114797563415777</v>
          </cell>
          <cell r="GB340">
            <v>11.664047691450833</v>
          </cell>
          <cell r="GC340">
            <v>6.8845779416733421E-2</v>
          </cell>
          <cell r="GD340">
            <v>2.0925882410720078</v>
          </cell>
          <cell r="GE340">
            <v>16.759440162335522</v>
          </cell>
          <cell r="GF340">
            <v>41.061144459066782</v>
          </cell>
          <cell r="GG340">
            <v>-1.4972023284990428</v>
          </cell>
          <cell r="GH340">
            <v>-0.43980904412001109</v>
          </cell>
          <cell r="GI340">
            <v>0.1928943046200402</v>
          </cell>
          <cell r="GJ340">
            <v>-3.4528177278501744</v>
          </cell>
          <cell r="GK340">
            <v>0.66488794798942763</v>
          </cell>
          <cell r="GL340">
            <v>-3.4815426378409029</v>
          </cell>
          <cell r="GM340">
            <v>-2.3287590609106701</v>
          </cell>
          <cell r="GN340">
            <v>-2.8153044639911968</v>
          </cell>
          <cell r="GO340">
            <v>-12.459236460679676</v>
          </cell>
          <cell r="GP340">
            <v>0.1042324788922997</v>
          </cell>
          <cell r="GQ340">
            <v>1.2109526956610352</v>
          </cell>
          <cell r="GR340">
            <v>-78.511268295449554</v>
          </cell>
          <cell r="GS340">
            <v>-0.71571245889936108</v>
          </cell>
          <cell r="GT340">
            <v>-32.583910387218566</v>
          </cell>
          <cell r="GU340">
            <v>-53.21116478481963</v>
          </cell>
          <cell r="GV340">
            <v>0.11502751193999927</v>
          </cell>
          <cell r="GW340">
            <v>0.29791511103996982</v>
          </cell>
          <cell r="GX340">
            <v>-2.0740049237801941</v>
          </cell>
          <cell r="GY340">
            <v>6.5153753866488842</v>
          </cell>
          <cell r="GZ340">
            <v>-0.98031849071776378</v>
          </cell>
          <cell r="HA340">
            <v>-0.43879823570932786</v>
          </cell>
          <cell r="HB340">
            <v>5.9510795773003338</v>
          </cell>
          <cell r="HC340">
            <v>-2.0028192892805237</v>
          </cell>
          <cell r="HD340">
            <v>0.61606268804462161</v>
          </cell>
          <cell r="HE340">
            <v>26.815141405735631</v>
          </cell>
          <cell r="HF340">
            <v>-0.76731734494933335</v>
          </cell>
          <cell r="HG340">
            <v>-0.37379458802024601</v>
          </cell>
          <cell r="HH340">
            <v>5.4693489972499378</v>
          </cell>
          <cell r="HI340">
            <v>-3.2467310810999948</v>
          </cell>
          <cell r="HJ340">
            <v>-3.9834350304599866</v>
          </cell>
          <cell r="HK340">
            <v>35.973142840039145</v>
          </cell>
          <cell r="HL340">
            <v>-0.93119299347017659</v>
          </cell>
          <cell r="HM340">
            <v>0.45338890698985779</v>
          </cell>
          <cell r="HN340">
            <v>0.44809419673947559</v>
          </cell>
          <cell r="HO340">
            <v>-4.8304458164602693</v>
          </cell>
          <cell r="HP340">
            <v>-2.0696041258779587</v>
          </cell>
          <cell r="HQ340">
            <v>0.67368744505984068</v>
          </cell>
          <cell r="HR340">
            <v>40.664561991376104</v>
          </cell>
          <cell r="HS340">
            <v>0.76633325971124577</v>
          </cell>
          <cell r="HT340">
            <v>-6.333325641178817</v>
          </cell>
          <cell r="HU340">
            <v>-3.905248014020799</v>
          </cell>
          <cell r="HV340">
            <v>3.118199237349927</v>
          </cell>
          <cell r="HW340">
            <v>0.21318602046017077</v>
          </cell>
          <cell r="HX340">
            <v>21.181924458987851</v>
          </cell>
          <cell r="HY340">
            <v>-0.77985267716212547</v>
          </cell>
          <cell r="HZ340">
            <v>-0.79746571640134789</v>
          </cell>
          <cell r="IA340">
            <v>32.847292944819856</v>
          </cell>
          <cell r="IB340">
            <v>-4.2337690483509505</v>
          </cell>
          <cell r="IC340">
            <v>-1.9308333379049145</v>
          </cell>
          <cell r="ID340">
            <v>0.51812050507942331</v>
          </cell>
          <cell r="IE340">
            <v>29.916823378182016</v>
          </cell>
          <cell r="IF340">
            <v>-0.95738164269278059</v>
          </cell>
          <cell r="IG340">
            <v>0.3210698258390039</v>
          </cell>
          <cell r="IH340">
            <v>2.2249935557001663</v>
          </cell>
          <cell r="II340">
            <v>47.410931654570049</v>
          </cell>
          <cell r="IJ340">
            <v>-6.469405220450426</v>
          </cell>
          <cell r="IK340">
            <v>2.5222457726904395</v>
          </cell>
          <cell r="IL340">
            <v>10.309581724721284</v>
          </cell>
          <cell r="IM340">
            <v>-17.991664278128155</v>
          </cell>
          <cell r="IN340">
            <v>-1.8317953884325107</v>
          </cell>
          <cell r="IO340">
            <v>-4.7844949728005304</v>
          </cell>
          <cell r="IP340">
            <v>-2.3051892003895773</v>
          </cell>
          <cell r="IQ340">
            <v>1.4679315475586918</v>
          </cell>
          <cell r="IR340">
            <v>19.293516937963432</v>
          </cell>
          <cell r="IS340">
            <v>0.21420999474867131</v>
          </cell>
          <cell r="IT340">
            <v>5.7885492009208974</v>
          </cell>
          <cell r="IU340">
            <v>0.23049815998911072</v>
          </cell>
          <cell r="IV340">
            <v>-2.4215640260395048</v>
          </cell>
          <cell r="IW340">
            <v>0.769970022689904</v>
          </cell>
          <cell r="IX340">
            <v>62.942653200172572</v>
          </cell>
          <cell r="IY340">
            <v>-17.777429298601419</v>
          </cell>
          <cell r="IZ340">
            <v>-1.7380328544095391</v>
          </cell>
          <cell r="JA340">
            <v>-19.278805896539779</v>
          </cell>
          <cell r="JB340">
            <v>-6.658367554700817</v>
          </cell>
          <cell r="JC340">
            <v>-3.0173997969504853</v>
          </cell>
          <cell r="JD340">
            <v>0.23923578667017864</v>
          </cell>
          <cell r="JE340">
            <v>0</v>
          </cell>
          <cell r="JF340">
            <v>0</v>
          </cell>
          <cell r="JG340">
            <v>0</v>
          </cell>
          <cell r="JH340">
            <v>0</v>
          </cell>
          <cell r="JI340">
            <v>0</v>
          </cell>
          <cell r="JJ340">
            <v>0</v>
          </cell>
          <cell r="JK340">
            <v>0</v>
          </cell>
          <cell r="JL340">
            <v>0</v>
          </cell>
          <cell r="JM340">
            <v>0</v>
          </cell>
          <cell r="JN340">
            <v>0</v>
          </cell>
          <cell r="JO340">
            <v>0</v>
          </cell>
          <cell r="JP340">
            <v>0</v>
          </cell>
          <cell r="JQ340">
            <v>0</v>
          </cell>
        </row>
        <row r="341">
          <cell r="F341">
            <v>-7.361802223939776</v>
          </cell>
          <cell r="G341">
            <v>-23.863461895969522</v>
          </cell>
          <cell r="H341">
            <v>1.5128564965198166</v>
          </cell>
          <cell r="I341">
            <v>-1.0343524104100652</v>
          </cell>
          <cell r="J341">
            <v>7.4603263350500129</v>
          </cell>
          <cell r="K341">
            <v>-0.95936480328009566</v>
          </cell>
          <cell r="L341">
            <v>11.771743814619185</v>
          </cell>
          <cell r="M341">
            <v>15.08807393592906</v>
          </cell>
          <cell r="N341">
            <v>20.070396751669705</v>
          </cell>
          <cell r="O341">
            <v>28.422342012420131</v>
          </cell>
          <cell r="P341">
            <v>0.5745038833210856</v>
          </cell>
          <cell r="Q341">
            <v>13.881992470250225</v>
          </cell>
          <cell r="R341">
            <v>16.306143219946534</v>
          </cell>
          <cell r="S341">
            <v>-2.0280143823110848</v>
          </cell>
          <cell r="T341">
            <v>0.60923853473968848</v>
          </cell>
          <cell r="U341">
            <v>0</v>
          </cell>
          <cell r="V341">
            <v>-3.8726071990026867E-2</v>
          </cell>
          <cell r="W341">
            <v>-9.3083739760099888</v>
          </cell>
          <cell r="X341">
            <v>-8.9674604822703259</v>
          </cell>
          <cell r="Y341">
            <v>17.599063975760146</v>
          </cell>
          <cell r="Z341">
            <v>-10.115948970708814</v>
          </cell>
          <cell r="AA341">
            <v>0.16309366171935835</v>
          </cell>
          <cell r="AB341">
            <v>3.9044127747702078</v>
          </cell>
          <cell r="AC341">
            <v>4.3568401091606574</v>
          </cell>
          <cell r="AD341">
            <v>20.132018047090241</v>
          </cell>
          <cell r="AE341">
            <v>37.745576151122805</v>
          </cell>
          <cell r="AF341">
            <v>31.904076513600558</v>
          </cell>
          <cell r="AG341">
            <v>0.37416278533964942</v>
          </cell>
          <cell r="AH341">
            <v>-10.541743737619981</v>
          </cell>
          <cell r="AI341">
            <v>2.0335428008893359</v>
          </cell>
          <cell r="AJ341">
            <v>4.0673314220994143</v>
          </cell>
          <cell r="AK341">
            <v>-12.332527603310155</v>
          </cell>
          <cell r="AL341">
            <v>-3.2181857093401049</v>
          </cell>
          <cell r="AM341">
            <v>-10.90276868626006</v>
          </cell>
          <cell r="AN341">
            <v>12.673328290780773</v>
          </cell>
          <cell r="AO341">
            <v>-7.6207027626905983</v>
          </cell>
          <cell r="AP341">
            <v>29.24115284779964</v>
          </cell>
          <cell r="AQ341">
            <v>2.0679099898306958</v>
          </cell>
          <cell r="AR341">
            <v>27.307827053795336</v>
          </cell>
          <cell r="AS341">
            <v>-7.9394602512297752</v>
          </cell>
          <cell r="AT341">
            <v>17.427352834140038</v>
          </cell>
          <cell r="AU341">
            <v>-1.803929421540488</v>
          </cell>
          <cell r="AV341">
            <v>16.159996661860532</v>
          </cell>
          <cell r="AW341">
            <v>9.0330663506792916</v>
          </cell>
          <cell r="AX341">
            <v>-5.8542434949995368</v>
          </cell>
          <cell r="AY341">
            <v>-9.5289772605001417</v>
          </cell>
          <cell r="AZ341">
            <v>-0.67851692722979351</v>
          </cell>
          <cell r="BA341">
            <v>-0.97626475515971833</v>
          </cell>
          <cell r="BB341">
            <v>-0.71095288432115922</v>
          </cell>
          <cell r="BC341">
            <v>13.28000414240978</v>
          </cell>
          <cell r="BD341">
            <v>-1.1002479403105099</v>
          </cell>
          <cell r="BE341">
            <v>-123.40895799706777</v>
          </cell>
          <cell r="BF341">
            <v>-14.365302350990078</v>
          </cell>
          <cell r="BG341">
            <v>-13.735242158919846</v>
          </cell>
          <cell r="BH341">
            <v>0</v>
          </cell>
          <cell r="BI341">
            <v>-1.0017470911999453</v>
          </cell>
          <cell r="BJ341">
            <v>-6.9424453743299637</v>
          </cell>
          <cell r="BK341">
            <v>-35.891655136939789</v>
          </cell>
          <cell r="BL341">
            <v>0</v>
          </cell>
          <cell r="BM341">
            <v>-1.5765152199001022</v>
          </cell>
          <cell r="BN341">
            <v>18.770893130269542</v>
          </cell>
          <cell r="BO341">
            <v>-12.705861412359809</v>
          </cell>
          <cell r="BP341">
            <v>-27.052243927270865</v>
          </cell>
          <cell r="BQ341">
            <v>-28.908838455429759</v>
          </cell>
          <cell r="BR341">
            <v>-111.37428574925434</v>
          </cell>
          <cell r="BS341">
            <v>-3.3659269269596734</v>
          </cell>
          <cell r="BT341">
            <v>-6.2023209549497551</v>
          </cell>
          <cell r="BU341">
            <v>0</v>
          </cell>
          <cell r="BV341">
            <v>-21.383605661920228</v>
          </cell>
          <cell r="BW341">
            <v>-0.17487120870987383</v>
          </cell>
          <cell r="BX341">
            <v>-0.86035343148068932</v>
          </cell>
          <cell r="BY341">
            <v>-1.5478412513302828</v>
          </cell>
          <cell r="BZ341">
            <v>-2.5144693124711921</v>
          </cell>
          <cell r="CA341">
            <v>-20.925920466699608</v>
          </cell>
          <cell r="CB341">
            <v>-15.748284094479459</v>
          </cell>
          <cell r="CC341">
            <v>-38.650692440251078</v>
          </cell>
          <cell r="CD341">
            <v>0</v>
          </cell>
          <cell r="CE341">
            <v>-125.49682609947922</v>
          </cell>
          <cell r="CF341">
            <v>-1.9642520955899272</v>
          </cell>
          <cell r="CG341">
            <v>-44.58900404850101</v>
          </cell>
          <cell r="CH341">
            <v>0.9037643834899427</v>
          </cell>
          <cell r="CI341">
            <v>-14.868919260319899</v>
          </cell>
          <cell r="CJ341">
            <v>-2.1096284112102239</v>
          </cell>
          <cell r="CK341">
            <v>-27.612125733840003</v>
          </cell>
          <cell r="CL341">
            <v>4.3322939138488437</v>
          </cell>
          <cell r="CM341">
            <v>-9.9263284820499393</v>
          </cell>
          <cell r="CN341">
            <v>-8.8299016275595932</v>
          </cell>
          <cell r="CO341">
            <v>-16.37386428255013</v>
          </cell>
          <cell r="CP341">
            <v>-2.5164468155198847</v>
          </cell>
          <cell r="CQ341">
            <v>-1.9424136396792164</v>
          </cell>
          <cell r="CR341">
            <v>-217.05085320565559</v>
          </cell>
          <cell r="CS341">
            <v>-20.378298450290004</v>
          </cell>
          <cell r="CT341">
            <v>-46.275915648090631</v>
          </cell>
          <cell r="CU341">
            <v>-15.259136767729615</v>
          </cell>
          <cell r="CV341">
            <v>-4.3770380776500133</v>
          </cell>
          <cell r="CW341">
            <v>-31.352522507429967</v>
          </cell>
          <cell r="CX341">
            <v>-52.267768858790078</v>
          </cell>
          <cell r="CY341">
            <v>-2.1335128237105891</v>
          </cell>
          <cell r="CZ341">
            <v>-0.96351018151108292</v>
          </cell>
          <cell r="DA341">
            <v>-3.9978790211007436</v>
          </cell>
          <cell r="DB341">
            <v>-8.3437869522399524</v>
          </cell>
          <cell r="DC341">
            <v>-14.909521268049502</v>
          </cell>
          <cell r="DD341">
            <v>-16.791962649069319</v>
          </cell>
          <cell r="DE341">
            <v>-161.42794162441714</v>
          </cell>
          <cell r="DF341">
            <v>-15.762757172570218</v>
          </cell>
          <cell r="DG341">
            <v>-14.073382400129958</v>
          </cell>
          <cell r="DH341">
            <v>-8.8698476348899931</v>
          </cell>
          <cell r="DI341">
            <v>-9.5289295482498346</v>
          </cell>
          <cell r="DJ341">
            <v>-15.110795923139904</v>
          </cell>
          <cell r="DK341">
            <v>-15.242015540580269</v>
          </cell>
          <cell r="DL341">
            <v>-8.7527211339101996</v>
          </cell>
          <cell r="DM341">
            <v>-0.70203647405833181</v>
          </cell>
          <cell r="DN341">
            <v>-15.1453017326794</v>
          </cell>
          <cell r="DO341">
            <v>-17.473815581769486</v>
          </cell>
          <cell r="DP341">
            <v>-31.424013253542398</v>
          </cell>
          <cell r="DQ341">
            <v>-9.3423252288894219</v>
          </cell>
          <cell r="DR341">
            <v>-135.43229771391634</v>
          </cell>
          <cell r="DS341">
            <v>-5.4694176889397568</v>
          </cell>
          <cell r="DT341">
            <v>-30.763982361099806</v>
          </cell>
          <cell r="DU341">
            <v>0</v>
          </cell>
          <cell r="DV341">
            <v>25.264927003369905</v>
          </cell>
          <cell r="DW341">
            <v>-5.1392265904200016</v>
          </cell>
          <cell r="DX341">
            <v>1.688390057097422E-6</v>
          </cell>
          <cell r="DY341">
            <v>-0.58808920316005242</v>
          </cell>
          <cell r="DZ341">
            <v>-7.3351688534257846</v>
          </cell>
          <cell r="EA341">
            <v>-4.7879521750473941E-2</v>
          </cell>
          <cell r="EB341">
            <v>-37.415538035360441</v>
          </cell>
          <cell r="EC341">
            <v>-71.722492275119293</v>
          </cell>
          <cell r="ED341">
            <v>-2.2154318763996343</v>
          </cell>
          <cell r="EE341">
            <v>20.009071307445993</v>
          </cell>
          <cell r="EF341">
            <v>15.159505892959714</v>
          </cell>
          <cell r="EG341">
            <v>-0.87814462588994502</v>
          </cell>
          <cell r="EH341">
            <v>-0.45803137531947868</v>
          </cell>
          <cell r="EI341">
            <v>-0.90544450244999553</v>
          </cell>
          <cell r="EJ341">
            <v>-6.9319985474000418</v>
          </cell>
          <cell r="EK341">
            <v>9.7438125235794359</v>
          </cell>
          <cell r="EL341">
            <v>-1.089079464551105</v>
          </cell>
          <cell r="EM341">
            <v>1.2162670824200177</v>
          </cell>
          <cell r="EN341">
            <v>7.9686320137807343</v>
          </cell>
          <cell r="EO341">
            <v>-5.2987148432694084</v>
          </cell>
          <cell r="EP341">
            <v>0.42401322785008233</v>
          </cell>
          <cell r="EQ341">
            <v>1.0582539257502503</v>
          </cell>
          <cell r="ER341">
            <v>-2.3860347025765805</v>
          </cell>
          <cell r="ES341">
            <v>1.9372344017101568</v>
          </cell>
          <cell r="ET341">
            <v>-1.9674688390514348</v>
          </cell>
          <cell r="EU341">
            <v>-0.10486572031004471</v>
          </cell>
          <cell r="EV341">
            <v>0</v>
          </cell>
          <cell r="EW341">
            <v>0</v>
          </cell>
          <cell r="EX341">
            <v>-1.1496566579489809</v>
          </cell>
          <cell r="EY341">
            <v>0</v>
          </cell>
          <cell r="EZ341">
            <v>0.33318098377094429</v>
          </cell>
          <cell r="FA341">
            <v>2.6767839640297098</v>
          </cell>
          <cell r="FB341">
            <v>-2.4692707282601987</v>
          </cell>
          <cell r="FC341">
            <v>-0.87718855190905742</v>
          </cell>
          <cell r="FD341">
            <v>-0.76478355460949388</v>
          </cell>
          <cell r="FE341">
            <v>-26.663947173481574</v>
          </cell>
          <cell r="FF341">
            <v>-5.2452386365698658</v>
          </cell>
          <cell r="FG341">
            <v>-1.6066585869002665</v>
          </cell>
          <cell r="FH341">
            <v>-0.68727246076014126</v>
          </cell>
          <cell r="FI341">
            <v>0</v>
          </cell>
          <cell r="FJ341">
            <v>0.22845674210998368</v>
          </cell>
          <cell r="FK341">
            <v>-10.429330391370058</v>
          </cell>
          <cell r="FL341">
            <v>-6.8028470274202846</v>
          </cell>
          <cell r="FM341">
            <v>-1.3005463461704494</v>
          </cell>
          <cell r="FN341">
            <v>0.68555844131969934</v>
          </cell>
          <cell r="FO341">
            <v>3.0152705133396012</v>
          </cell>
          <cell r="FP341">
            <v>-5.1977416859990626</v>
          </cell>
          <cell r="FQ341">
            <v>0.6764022649394974</v>
          </cell>
          <cell r="FR341">
            <v>-10.34223956297501</v>
          </cell>
          <cell r="FS341">
            <v>-1.9357138984805715</v>
          </cell>
          <cell r="FT341">
            <v>0.76334008052072022</v>
          </cell>
          <cell r="FU341">
            <v>0</v>
          </cell>
          <cell r="FV341">
            <v>0.38522435289996793</v>
          </cell>
          <cell r="FW341">
            <v>-9.629115107003372E-2</v>
          </cell>
          <cell r="FX341">
            <v>-6.625896147599633</v>
          </cell>
          <cell r="FY341">
            <v>0.45676536409064283</v>
          </cell>
          <cell r="FZ341">
            <v>-1.7275829687914666</v>
          </cell>
          <cell r="GA341">
            <v>0.2438315806502942</v>
          </cell>
          <cell r="GB341">
            <v>-2.2370176251697558</v>
          </cell>
          <cell r="GC341">
            <v>-1.3398507409874583E-2</v>
          </cell>
          <cell r="GD341">
            <v>0.44449935739066859</v>
          </cell>
          <cell r="GE341">
            <v>0.71634916932089254</v>
          </cell>
          <cell r="GF341">
            <v>26.370053541259949</v>
          </cell>
          <cell r="GG341">
            <v>-0.45766661330981151</v>
          </cell>
          <cell r="GH341">
            <v>-0.88037883745982981</v>
          </cell>
          <cell r="GI341">
            <v>0</v>
          </cell>
          <cell r="GJ341">
            <v>0</v>
          </cell>
          <cell r="GK341">
            <v>-3.3786426581400519</v>
          </cell>
          <cell r="GL341">
            <v>-5.5684762913606392</v>
          </cell>
          <cell r="GM341">
            <v>-5.241415413291179</v>
          </cell>
          <cell r="GN341">
            <v>-10.057035805249143</v>
          </cell>
          <cell r="GO341">
            <v>0.12481304888069644</v>
          </cell>
          <cell r="GP341">
            <v>-0.44514986529975431</v>
          </cell>
          <cell r="GQ341">
            <v>0.25024806329020066</v>
          </cell>
          <cell r="GR341">
            <v>-10.869289631642459</v>
          </cell>
          <cell r="GS341">
            <v>-4.4400534615701872</v>
          </cell>
          <cell r="GT341">
            <v>-5.6013005509803406</v>
          </cell>
          <cell r="GU341">
            <v>-2.0148730659798275</v>
          </cell>
          <cell r="GV341">
            <v>0</v>
          </cell>
          <cell r="GW341">
            <v>0</v>
          </cell>
          <cell r="GX341">
            <v>1.3936273950093891</v>
          </cell>
          <cell r="GY341">
            <v>1.1908549919098732</v>
          </cell>
          <cell r="GZ341">
            <v>-0.79065758762044425</v>
          </cell>
          <cell r="HA341">
            <v>-0.77037410582943266</v>
          </cell>
          <cell r="HB341">
            <v>-3.246571425916045E-2</v>
          </cell>
          <cell r="HC341">
            <v>6.1627109429537086E-2</v>
          </cell>
          <cell r="HD341">
            <v>0.1343253582399484</v>
          </cell>
          <cell r="HE341">
            <v>87.920548227382824</v>
          </cell>
          <cell r="HF341">
            <v>-11.416183789151546</v>
          </cell>
          <cell r="HG341">
            <v>-0.34545251404961164</v>
          </cell>
          <cell r="HH341">
            <v>-2.4911859489297967</v>
          </cell>
          <cell r="HI341">
            <v>-1.0422179161499798</v>
          </cell>
          <cell r="HJ341">
            <v>-9.1827948563499149</v>
          </cell>
          <cell r="HK341">
            <v>-0.17410145948088029</v>
          </cell>
          <cell r="HL341">
            <v>-0.20429574494028202</v>
          </cell>
          <cell r="HM341">
            <v>-1.0285441051892121</v>
          </cell>
          <cell r="HN341">
            <v>117.84777143810879</v>
          </cell>
          <cell r="HO341">
            <v>-0.31923285046013916</v>
          </cell>
          <cell r="HP341">
            <v>-4.4387898307395517</v>
          </cell>
          <cell r="HQ341">
            <v>0.7155758047101699</v>
          </cell>
          <cell r="HR341">
            <v>-74.369106545651448</v>
          </cell>
          <cell r="HS341">
            <v>-2.3585527809909763</v>
          </cell>
          <cell r="HT341">
            <v>-1.9757609060688992</v>
          </cell>
          <cell r="HU341">
            <v>-65.999871271380016</v>
          </cell>
          <cell r="HV341">
            <v>0</v>
          </cell>
          <cell r="HW341">
            <v>0</v>
          </cell>
          <cell r="HX341">
            <v>1.9582721451115503E-2</v>
          </cell>
          <cell r="HY341">
            <v>0.16765126579048228</v>
          </cell>
          <cell r="HZ341">
            <v>0.28171639341053378</v>
          </cell>
          <cell r="IA341">
            <v>-2.6091835272509343</v>
          </cell>
          <cell r="IB341">
            <v>0.47778081427077268</v>
          </cell>
          <cell r="IC341">
            <v>-2.7020072488521691</v>
          </cell>
          <cell r="ID341">
            <v>0.32953799397910188</v>
          </cell>
          <cell r="IE341">
            <v>-17.893318207148695</v>
          </cell>
          <cell r="IF341">
            <v>9.1332717530349328E-2</v>
          </cell>
          <cell r="IG341">
            <v>-4.0740645435707847</v>
          </cell>
          <cell r="IH341">
            <v>-0.21992532929016306</v>
          </cell>
          <cell r="II341">
            <v>0.12714097955000625</v>
          </cell>
          <cell r="IJ341">
            <v>9.7053095009982826E-2</v>
          </cell>
          <cell r="IK341">
            <v>-3.9790043635402981</v>
          </cell>
          <cell r="IL341">
            <v>-3.6028031177993398</v>
          </cell>
          <cell r="IM341">
            <v>-4.8131678177505819</v>
          </cell>
          <cell r="IN341">
            <v>0.34614548894023756</v>
          </cell>
          <cell r="IO341">
            <v>3.6325994150502083E-2</v>
          </cell>
          <cell r="IP341">
            <v>-2.0111390201000177</v>
          </cell>
          <cell r="IQ341">
            <v>0.10878770973977225</v>
          </cell>
          <cell r="IR341">
            <v>-5.6134550624992698</v>
          </cell>
          <cell r="IS341">
            <v>-0.24488901017048192</v>
          </cell>
          <cell r="IT341">
            <v>-5.4541663329691801</v>
          </cell>
          <cell r="IU341">
            <v>3.3908932017093321</v>
          </cell>
          <cell r="IV341">
            <v>0</v>
          </cell>
          <cell r="IW341">
            <v>0</v>
          </cell>
          <cell r="IX341">
            <v>1.8620420490151446E-2</v>
          </cell>
          <cell r="IY341">
            <v>1.4373225420695235</v>
          </cell>
          <cell r="IZ341">
            <v>0.19053794672981894</v>
          </cell>
          <cell r="JA341">
            <v>-1.274824924828863</v>
          </cell>
          <cell r="JB341">
            <v>-1.3690923948197451</v>
          </cell>
          <cell r="JC341">
            <v>-2.7925151780491433</v>
          </cell>
          <cell r="JD341">
            <v>0.48465866733931762</v>
          </cell>
          <cell r="JE341">
            <v>0</v>
          </cell>
          <cell r="JF341">
            <v>0</v>
          </cell>
          <cell r="JG341">
            <v>0</v>
          </cell>
          <cell r="JH341">
            <v>0</v>
          </cell>
          <cell r="JI341">
            <v>0</v>
          </cell>
          <cell r="JJ341">
            <v>0</v>
          </cell>
          <cell r="JK341">
            <v>0</v>
          </cell>
          <cell r="JL341">
            <v>0</v>
          </cell>
          <cell r="JM341">
            <v>0</v>
          </cell>
          <cell r="JN341">
            <v>0</v>
          </cell>
          <cell r="JO341">
            <v>0</v>
          </cell>
          <cell r="JP341">
            <v>0</v>
          </cell>
          <cell r="JQ341">
            <v>0</v>
          </cell>
        </row>
        <row r="342">
          <cell r="F342">
            <v>-4.0400880625365971</v>
          </cell>
          <cell r="G342">
            <v>20.057785926121142</v>
          </cell>
          <cell r="H342">
            <v>-5.698092063958029</v>
          </cell>
          <cell r="I342">
            <v>-25.640350652491179</v>
          </cell>
          <cell r="J342">
            <v>-20.76885325298008</v>
          </cell>
          <cell r="K342">
            <v>10.542858196069574</v>
          </cell>
          <cell r="L342">
            <v>-33.869902982420172</v>
          </cell>
          <cell r="M342">
            <v>-6.4690391625790653</v>
          </cell>
          <cell r="N342">
            <v>-11.39046290236729</v>
          </cell>
          <cell r="O342">
            <v>-39.952439223947295</v>
          </cell>
          <cell r="P342">
            <v>-21.171601682910477</v>
          </cell>
          <cell r="Q342">
            <v>-9.4891254699523415</v>
          </cell>
          <cell r="R342">
            <v>-27.048263505232171</v>
          </cell>
          <cell r="S342">
            <v>-2.6470335104095284</v>
          </cell>
          <cell r="T342">
            <v>-0.30320104368911416</v>
          </cell>
          <cell r="U342">
            <v>-4.4074120680579654</v>
          </cell>
          <cell r="V342">
            <v>6.8846029404021465</v>
          </cell>
          <cell r="W342">
            <v>-0.74874379034008598</v>
          </cell>
          <cell r="X342">
            <v>3.2820290471663611</v>
          </cell>
          <cell r="Y342">
            <v>-1.3506255568718188</v>
          </cell>
          <cell r="Z342">
            <v>-5.3401675467084715</v>
          </cell>
          <cell r="AA342">
            <v>-1.2543949243608949</v>
          </cell>
          <cell r="AB342">
            <v>6.606622582379714</v>
          </cell>
          <cell r="AC342">
            <v>-10.590383306838703</v>
          </cell>
          <cell r="AD342">
            <v>-17.179556327891987</v>
          </cell>
          <cell r="AE342">
            <v>-30.751986734117963</v>
          </cell>
          <cell r="AF342">
            <v>-2.997196105097828</v>
          </cell>
          <cell r="AG342">
            <v>5.9962377641804778</v>
          </cell>
          <cell r="AH342">
            <v>1.9186506499999645E-3</v>
          </cell>
          <cell r="AI342">
            <v>-7.1876134072208515</v>
          </cell>
          <cell r="AJ342">
            <v>-2.2152467937598885</v>
          </cell>
          <cell r="AK342">
            <v>-1.6510644615682395</v>
          </cell>
          <cell r="AL342">
            <v>4.918908885869314</v>
          </cell>
          <cell r="AM342">
            <v>9.3837790611178207</v>
          </cell>
          <cell r="AN342">
            <v>-19.898434209721017</v>
          </cell>
          <cell r="AO342">
            <v>-17.264585074528441</v>
          </cell>
          <cell r="AP342">
            <v>1.3525422518578125</v>
          </cell>
          <cell r="AQ342">
            <v>-1.1912332958909246</v>
          </cell>
          <cell r="AR342">
            <v>12.323077902430668</v>
          </cell>
          <cell r="AS342">
            <v>8.6772598059396842</v>
          </cell>
          <cell r="AT342">
            <v>-9.4892473293693911</v>
          </cell>
          <cell r="AU342">
            <v>13.21108678478231</v>
          </cell>
          <cell r="AV342">
            <v>-1.3665159715328627</v>
          </cell>
          <cell r="AW342">
            <v>-10.504103461710201</v>
          </cell>
          <cell r="AX342">
            <v>-0.34583881029539043</v>
          </cell>
          <cell r="AY342">
            <v>-4.2408166512996104</v>
          </cell>
          <cell r="AZ342">
            <v>8.5354921859616297</v>
          </cell>
          <cell r="BA342">
            <v>-0.22801473605977662</v>
          </cell>
          <cell r="BB342">
            <v>4.7217071116483567</v>
          </cell>
          <cell r="BC342">
            <v>-3.8511971094376349</v>
          </cell>
          <cell r="BD342">
            <v>7.2032660838194715</v>
          </cell>
          <cell r="BE342">
            <v>-197.6674068702996</v>
          </cell>
          <cell r="BF342">
            <v>-6.4950328104005166</v>
          </cell>
          <cell r="BG342">
            <v>-5.3506322039384031</v>
          </cell>
          <cell r="BH342">
            <v>-31.019845265020194</v>
          </cell>
          <cell r="BI342">
            <v>-55.825580699870031</v>
          </cell>
          <cell r="BJ342">
            <v>-3.9492537608300609</v>
          </cell>
          <cell r="BK342">
            <v>-40.033944342070754</v>
          </cell>
          <cell r="BL342">
            <v>-9.5601296843797172</v>
          </cell>
          <cell r="BM342">
            <v>-6.4402502789580467</v>
          </cell>
          <cell r="BN342">
            <v>0.65591935917836963</v>
          </cell>
          <cell r="BO342">
            <v>-6.7235711974899459</v>
          </cell>
          <cell r="BP342">
            <v>-12.290436596978907</v>
          </cell>
          <cell r="BQ342">
            <v>-20.63464938954894</v>
          </cell>
          <cell r="BR342">
            <v>-205.70777292105777</v>
          </cell>
          <cell r="BS342">
            <v>-5.068682546949276</v>
          </cell>
          <cell r="BT342">
            <v>-32.985218879821332</v>
          </cell>
          <cell r="BU342">
            <v>-95.589922473416664</v>
          </cell>
          <cell r="BV342">
            <v>-22.13840602648088</v>
          </cell>
          <cell r="BW342">
            <v>-2.4243271515201741</v>
          </cell>
          <cell r="BX342">
            <v>-6.2162904281303781</v>
          </cell>
          <cell r="BY342">
            <v>-2.3227260974290402</v>
          </cell>
          <cell r="BZ342">
            <v>-4.8907985574605846</v>
          </cell>
          <cell r="CA342">
            <v>-3.3273092780000297</v>
          </cell>
          <cell r="CB342">
            <v>-22.406992653730413</v>
          </cell>
          <cell r="CC342">
            <v>-3.3551059191395325</v>
          </cell>
          <cell r="CD342">
            <v>-4.9819929089917423</v>
          </cell>
          <cell r="CE342">
            <v>-216.54781845370599</v>
          </cell>
          <cell r="CF342">
            <v>-8.2049432387884735</v>
          </cell>
          <cell r="CG342">
            <v>-27.895725544849483</v>
          </cell>
          <cell r="CH342">
            <v>0</v>
          </cell>
          <cell r="CI342">
            <v>-65.093723148309437</v>
          </cell>
          <cell r="CJ342">
            <v>-11.38337798675002</v>
          </cell>
          <cell r="CK342">
            <v>-59.03228450118695</v>
          </cell>
          <cell r="CL342">
            <v>-0.67475809062671033</v>
          </cell>
          <cell r="CM342">
            <v>-14.188936896880477</v>
          </cell>
          <cell r="CN342">
            <v>-13.863175960357694</v>
          </cell>
          <cell r="CO342">
            <v>-4.8820487772500201</v>
          </cell>
          <cell r="CP342">
            <v>-4.7931846670890081</v>
          </cell>
          <cell r="CQ342">
            <v>-6.5356596416295361</v>
          </cell>
          <cell r="CR342">
            <v>-283.06877618659928</v>
          </cell>
          <cell r="CS342">
            <v>-144.58458926374624</v>
          </cell>
          <cell r="CT342">
            <v>18.616936479729702</v>
          </cell>
          <cell r="CU342">
            <v>-2.0669666608300759</v>
          </cell>
          <cell r="CV342">
            <v>-27.752845577710104</v>
          </cell>
          <cell r="CW342">
            <v>-0.48639740094017725</v>
          </cell>
          <cell r="CX342">
            <v>-4.9936313236794376</v>
          </cell>
          <cell r="CY342">
            <v>-4.3096228961003362</v>
          </cell>
          <cell r="CZ342">
            <v>-2.6468671406983049</v>
          </cell>
          <cell r="DA342">
            <v>-11.104609483529202</v>
          </cell>
          <cell r="DB342">
            <v>-75.942143872709494</v>
          </cell>
          <cell r="DC342">
            <v>-21.368897858537821</v>
          </cell>
          <cell r="DD342">
            <v>-6.4291411878693907</v>
          </cell>
          <cell r="DE342">
            <v>-139.96514532837318</v>
          </cell>
          <cell r="DF342">
            <v>-8.3780753416176594</v>
          </cell>
          <cell r="DG342">
            <v>-31.606529043780029</v>
          </cell>
          <cell r="DH342">
            <v>-40.947542173900729</v>
          </cell>
          <cell r="DI342">
            <v>-12.639691963860969</v>
          </cell>
          <cell r="DJ342">
            <v>3.5623055400599242</v>
          </cell>
          <cell r="DK342">
            <v>-22.542029277999063</v>
          </cell>
          <cell r="DL342">
            <v>-1.2524464681409881</v>
          </cell>
          <cell r="DM342">
            <v>-2.5248977171522711</v>
          </cell>
          <cell r="DN342">
            <v>-6.9952852515507402</v>
          </cell>
          <cell r="DO342">
            <v>-4.6357384845578054</v>
          </cell>
          <cell r="DP342">
            <v>-12.318145835808537</v>
          </cell>
          <cell r="DQ342">
            <v>0.31293068993727502</v>
          </cell>
          <cell r="DR342">
            <v>-22.169666515401332</v>
          </cell>
          <cell r="DS342">
            <v>-1.7272934705688385</v>
          </cell>
          <cell r="DT342">
            <v>1.3419782038399717</v>
          </cell>
          <cell r="DU342">
            <v>-2.8166615893196649</v>
          </cell>
          <cell r="DV342">
            <v>3.7077445717600312</v>
          </cell>
          <cell r="DW342">
            <v>5.4057494199599887</v>
          </cell>
          <cell r="DX342">
            <v>-7.6285482338298607</v>
          </cell>
          <cell r="DY342">
            <v>15.737268044640587</v>
          </cell>
          <cell r="DZ342">
            <v>-0.45653439158013498</v>
          </cell>
          <cell r="EA342">
            <v>2.8187753035272181</v>
          </cell>
          <cell r="EB342">
            <v>-15.348963286949584</v>
          </cell>
          <cell r="EC342">
            <v>-19.254885552991254</v>
          </cell>
          <cell r="ED342">
            <v>-3.9482955339281034</v>
          </cell>
          <cell r="EE342">
            <v>-82.18352357322874</v>
          </cell>
          <cell r="EF342">
            <v>-5.9600340048109501</v>
          </cell>
          <cell r="EG342">
            <v>-2.2268920231126685</v>
          </cell>
          <cell r="EH342">
            <v>0</v>
          </cell>
          <cell r="EI342">
            <v>-7.1507974987503076</v>
          </cell>
          <cell r="EJ342">
            <v>-1.3373001798897803</v>
          </cell>
          <cell r="EK342">
            <v>-1.4446358439899996</v>
          </cell>
          <cell r="EL342">
            <v>-0.60865646620004554</v>
          </cell>
          <cell r="EM342">
            <v>6.5731768770074268</v>
          </cell>
          <cell r="EN342">
            <v>-65.920962023687025</v>
          </cell>
          <cell r="EO342">
            <v>-2.068436154149822</v>
          </cell>
          <cell r="EP342">
            <v>-1.2455334078404121</v>
          </cell>
          <cell r="EQ342">
            <v>-0.79345284775990876</v>
          </cell>
          <cell r="ER342">
            <v>-41.30684632685734</v>
          </cell>
          <cell r="ES342">
            <v>-2.4669485072845418</v>
          </cell>
          <cell r="ET342">
            <v>-1.0410527918484149</v>
          </cell>
          <cell r="EU342">
            <v>-1.7463448349599275</v>
          </cell>
          <cell r="EV342">
            <v>-17.59831673141025</v>
          </cell>
          <cell r="EW342">
            <v>-2.3123797125399506</v>
          </cell>
          <cell r="EX342">
            <v>-6.6038261599878751</v>
          </cell>
          <cell r="EY342">
            <v>-6.8717366248001781</v>
          </cell>
          <cell r="EZ342">
            <v>-2.3172335635117634</v>
          </cell>
          <cell r="FA342">
            <v>10.22669687151938</v>
          </cell>
          <cell r="FB342">
            <v>-8.6475323531903996</v>
          </cell>
          <cell r="FC342">
            <v>-2.294753413349099</v>
          </cell>
          <cell r="FD342">
            <v>0.36658149449795019</v>
          </cell>
          <cell r="FE342">
            <v>-36.151052709436044</v>
          </cell>
          <cell r="FF342">
            <v>3.4661862232605927</v>
          </cell>
          <cell r="FG342">
            <v>0.57014521408927976</v>
          </cell>
          <cell r="FH342">
            <v>0.56727418413993291</v>
          </cell>
          <cell r="FI342">
            <v>-6.5150186007499542</v>
          </cell>
          <cell r="FJ342">
            <v>-0.55126087022995307</v>
          </cell>
          <cell r="FK342">
            <v>-10.767166713490951</v>
          </cell>
          <cell r="FL342">
            <v>-1.2086770246569358</v>
          </cell>
          <cell r="FM342">
            <v>-1.3491022967027675</v>
          </cell>
          <cell r="FN342">
            <v>-1.0038515770538652</v>
          </cell>
          <cell r="FO342">
            <v>-13.92017556081737</v>
          </cell>
          <cell r="FP342">
            <v>-5.5173801782621013</v>
          </cell>
          <cell r="FQ342">
            <v>7.797449101053644E-2</v>
          </cell>
          <cell r="FR342">
            <v>0.24782707037229557</v>
          </cell>
          <cell r="FS342">
            <v>1.453394029813353</v>
          </cell>
          <cell r="FT342">
            <v>-2.6466576413404255</v>
          </cell>
          <cell r="FU342">
            <v>-1.3344476316897271</v>
          </cell>
          <cell r="FV342">
            <v>-2.6168696068900772</v>
          </cell>
          <cell r="FW342">
            <v>-3.2858445606500197</v>
          </cell>
          <cell r="FX342">
            <v>-1.3974163134298578</v>
          </cell>
          <cell r="FY342">
            <v>4.060501638930873</v>
          </cell>
          <cell r="FZ342">
            <v>-3.4473164146311319</v>
          </cell>
          <cell r="GA342">
            <v>0.42153553343814565</v>
          </cell>
          <cell r="GB342">
            <v>8.5511485112619994</v>
          </cell>
          <cell r="GC342">
            <v>0.47171058936874033</v>
          </cell>
          <cell r="GD342">
            <v>1.8088936176354764E-2</v>
          </cell>
          <cell r="GE342">
            <v>-21.216903953129076</v>
          </cell>
          <cell r="GF342">
            <v>-0.48830466279832763</v>
          </cell>
          <cell r="GG342">
            <v>-7.0228035534510127</v>
          </cell>
          <cell r="GH342">
            <v>0</v>
          </cell>
          <cell r="GI342">
            <v>0</v>
          </cell>
          <cell r="GJ342">
            <v>0</v>
          </cell>
          <cell r="GK342">
            <v>-5.8032970263402603</v>
          </cell>
          <cell r="GL342">
            <v>-1.1956583544324531</v>
          </cell>
          <cell r="GM342">
            <v>-1.7550075209710485</v>
          </cell>
          <cell r="GN342">
            <v>-1.6618772600850207E-2</v>
          </cell>
          <cell r="GO342">
            <v>-5.5928277578095731</v>
          </cell>
          <cell r="GP342">
            <v>9.1761734682222595E-2</v>
          </cell>
          <cell r="GQ342">
            <v>0.56585196059313603</v>
          </cell>
          <cell r="GR342">
            <v>17.653802011147491</v>
          </cell>
          <cell r="GS342">
            <v>-11.716023343391498</v>
          </cell>
          <cell r="GT342">
            <v>-6.4556651015591342</v>
          </cell>
          <cell r="GU342">
            <v>65.867239994910051</v>
          </cell>
          <cell r="GV342">
            <v>0</v>
          </cell>
          <cell r="GW342">
            <v>-14.050993263830009</v>
          </cell>
          <cell r="GX342">
            <v>-3.2088497168197136</v>
          </cell>
          <cell r="GY342">
            <v>-2.4768386980686046</v>
          </cell>
          <cell r="GZ342">
            <v>-6.2786984192152886</v>
          </cell>
          <cell r="HA342">
            <v>3.4931620861243573E-2</v>
          </cell>
          <cell r="HB342">
            <v>-3.4921633746698717</v>
          </cell>
          <cell r="HC342">
            <v>-0.33456510929681826</v>
          </cell>
          <cell r="HD342">
            <v>-0.234572577795916</v>
          </cell>
          <cell r="HE342">
            <v>-6.2050820164440665</v>
          </cell>
          <cell r="HF342">
            <v>12.051706920556171</v>
          </cell>
          <cell r="HG342">
            <v>-0.8840219059093215</v>
          </cell>
          <cell r="HH342">
            <v>9.8755488796596183</v>
          </cell>
          <cell r="HI342">
            <v>9.218627597010709E-2</v>
          </cell>
          <cell r="HJ342">
            <v>0</v>
          </cell>
          <cell r="HK342">
            <v>-15.941301239219683</v>
          </cell>
          <cell r="HL342">
            <v>-1.8225753922324657</v>
          </cell>
          <cell r="HM342">
            <v>-0.87109107057040092</v>
          </cell>
          <cell r="HN342">
            <v>-0.54780095057867584</v>
          </cell>
          <cell r="HO342">
            <v>-7.648638847967959</v>
          </cell>
          <cell r="HP342">
            <v>-0.99588345900338027</v>
          </cell>
          <cell r="HQ342">
            <v>0.48678877287966316</v>
          </cell>
          <cell r="HR342">
            <v>23.525807297235588</v>
          </cell>
          <cell r="HS342">
            <v>-1.5056163333174482</v>
          </cell>
          <cell r="HT342">
            <v>21.345629723959064</v>
          </cell>
          <cell r="HU342">
            <v>-2.7491583425398858</v>
          </cell>
          <cell r="HV342">
            <v>0</v>
          </cell>
          <cell r="HW342">
            <v>-1.0157196412599205</v>
          </cell>
          <cell r="HX342">
            <v>28.274014338610868</v>
          </cell>
          <cell r="HY342">
            <v>-4.3788448771083495</v>
          </cell>
          <cell r="HZ342">
            <v>-0.65903757825071807</v>
          </cell>
          <cell r="IA342">
            <v>-2.1411962009224226</v>
          </cell>
          <cell r="IB342">
            <v>-7.8535766006589256</v>
          </cell>
          <cell r="IC342">
            <v>-1.0792998847500712</v>
          </cell>
          <cell r="ID342">
            <v>-4.711387306528195</v>
          </cell>
          <cell r="IE342">
            <v>-57.270361163944472</v>
          </cell>
          <cell r="IF342">
            <v>27.918209454448515</v>
          </cell>
          <cell r="IG342">
            <v>-6.588011240321066</v>
          </cell>
          <cell r="IH342">
            <v>0</v>
          </cell>
          <cell r="II342">
            <v>-55.283809483799814</v>
          </cell>
          <cell r="IJ342">
            <v>-3.4267963799800043</v>
          </cell>
          <cell r="IK342">
            <v>-7.0341630392722436</v>
          </cell>
          <cell r="IL342">
            <v>-6.3938265604083426</v>
          </cell>
          <cell r="IM342">
            <v>-1.1652062180110079</v>
          </cell>
          <cell r="IN342">
            <v>-2.3087605032997089</v>
          </cell>
          <cell r="IO342">
            <v>-2.2096149770586635</v>
          </cell>
          <cell r="IP342">
            <v>-1.0422620622885006</v>
          </cell>
          <cell r="IQ342">
            <v>0.26387984602843062</v>
          </cell>
          <cell r="IR342">
            <v>-129.33452974574175</v>
          </cell>
          <cell r="IS342">
            <v>-17.26569384564209</v>
          </cell>
          <cell r="IT342">
            <v>5.0302950702516682</v>
          </cell>
          <cell r="IU342">
            <v>-14.852039378909467</v>
          </cell>
          <cell r="IV342">
            <v>1.6733246793500598</v>
          </cell>
          <cell r="IW342">
            <v>0.83606303391002257</v>
          </cell>
          <cell r="IX342">
            <v>-65.086878910251471</v>
          </cell>
          <cell r="IY342">
            <v>-0.55170817761973012</v>
          </cell>
          <cell r="IZ342">
            <v>0.52675172677845694</v>
          </cell>
          <cell r="JA342">
            <v>-2.9832504687583423</v>
          </cell>
          <cell r="JB342">
            <v>-32.812408163552391</v>
          </cell>
          <cell r="JC342">
            <v>-4.0841852645171457</v>
          </cell>
          <cell r="JD342">
            <v>0.23519995324022602</v>
          </cell>
          <cell r="JE342">
            <v>0</v>
          </cell>
          <cell r="JF342">
            <v>0</v>
          </cell>
          <cell r="JG342">
            <v>0</v>
          </cell>
          <cell r="JH342">
            <v>0</v>
          </cell>
          <cell r="JI342">
            <v>0</v>
          </cell>
          <cell r="JJ342">
            <v>0</v>
          </cell>
          <cell r="JK342">
            <v>0</v>
          </cell>
          <cell r="JL342">
            <v>0</v>
          </cell>
          <cell r="JM342">
            <v>0</v>
          </cell>
          <cell r="JN342">
            <v>0</v>
          </cell>
          <cell r="JO342">
            <v>0</v>
          </cell>
          <cell r="JP342">
            <v>0</v>
          </cell>
          <cell r="JQ342">
            <v>0</v>
          </cell>
        </row>
        <row r="343">
          <cell r="F343">
            <v>-3.6965900491686625</v>
          </cell>
          <cell r="G343">
            <v>-0.35668266570974083</v>
          </cell>
          <cell r="H343">
            <v>-8.5675234904401805</v>
          </cell>
          <cell r="I343">
            <v>6.8134989589298129</v>
          </cell>
          <cell r="J343">
            <v>-24.406675790300142</v>
          </cell>
          <cell r="K343">
            <v>6.797226018330548</v>
          </cell>
          <cell r="L343">
            <v>14.546284814317914</v>
          </cell>
          <cell r="M343">
            <v>-52.703190620607529</v>
          </cell>
          <cell r="N343">
            <v>-3.4426581391708169</v>
          </cell>
          <cell r="O343">
            <v>-1.4780132824198517</v>
          </cell>
          <cell r="P343">
            <v>7.9820387872787251</v>
          </cell>
          <cell r="Q343">
            <v>-7.2134110969309404</v>
          </cell>
          <cell r="R343">
            <v>28.092551598412683</v>
          </cell>
          <cell r="S343">
            <v>-5.7949266721207096</v>
          </cell>
          <cell r="T343">
            <v>-5.5091769922037201</v>
          </cell>
          <cell r="U343">
            <v>36.415455672949975</v>
          </cell>
          <cell r="V343">
            <v>-0.25004353509029897</v>
          </cell>
          <cell r="W343">
            <v>15.936738082038573</v>
          </cell>
          <cell r="X343">
            <v>2.8483629870879668</v>
          </cell>
          <cell r="Y343">
            <v>8.1958705447195825</v>
          </cell>
          <cell r="Z343">
            <v>-9.0861851333393133</v>
          </cell>
          <cell r="AA343">
            <v>-3.9858889801489568</v>
          </cell>
          <cell r="AB343">
            <v>0.58735924416941998</v>
          </cell>
          <cell r="AC343">
            <v>0.36710276542908105</v>
          </cell>
          <cell r="AD343">
            <v>-11.632116385113477</v>
          </cell>
          <cell r="AE343">
            <v>-11.907831819960847</v>
          </cell>
          <cell r="AF343">
            <v>7.2426580974006356</v>
          </cell>
          <cell r="AG343">
            <v>-17.493435081369171</v>
          </cell>
          <cell r="AH343">
            <v>-12.14184797561029</v>
          </cell>
          <cell r="AI343">
            <v>-10.76679513720137</v>
          </cell>
          <cell r="AJ343">
            <v>3.8509118182118982</v>
          </cell>
          <cell r="AK343">
            <v>-2.2149596693998319</v>
          </cell>
          <cell r="AL343">
            <v>-2.0544835436012363</v>
          </cell>
          <cell r="AM343">
            <v>-1.9699985069892136</v>
          </cell>
          <cell r="AN343">
            <v>-1.1622298680395033</v>
          </cell>
          <cell r="AO343">
            <v>24.303819558610485</v>
          </cell>
          <cell r="AP343">
            <v>4.5401026973686385</v>
          </cell>
          <cell r="AQ343">
            <v>-4.041574209342798</v>
          </cell>
          <cell r="AR343">
            <v>29.174558902916033</v>
          </cell>
          <cell r="AS343">
            <v>2.8649686864500836</v>
          </cell>
          <cell r="AT343">
            <v>1.6933029073588841</v>
          </cell>
          <cell r="AU343">
            <v>-4.8833858785601478</v>
          </cell>
          <cell r="AV343">
            <v>2.1152077660899522</v>
          </cell>
          <cell r="AW343">
            <v>47.006189095958689</v>
          </cell>
          <cell r="AX343">
            <v>0.99358522809052374</v>
          </cell>
          <cell r="AY343">
            <v>-1.6005905205001909</v>
          </cell>
          <cell r="AZ343">
            <v>-0.5453844750600183</v>
          </cell>
          <cell r="BA343">
            <v>-1.473333117481161</v>
          </cell>
          <cell r="BB343">
            <v>-20.88499319892253</v>
          </cell>
          <cell r="BC343">
            <v>-4.8332981001094595</v>
          </cell>
          <cell r="BD343">
            <v>8.7222905096205068</v>
          </cell>
          <cell r="BE343">
            <v>-126.2025755893701</v>
          </cell>
          <cell r="BF343">
            <v>-17.184160773269468</v>
          </cell>
          <cell r="BG343">
            <v>-8.6572186720013633</v>
          </cell>
          <cell r="BH343">
            <v>-20.727028937860268</v>
          </cell>
          <cell r="BI343">
            <v>-16.203114477721101</v>
          </cell>
          <cell r="BJ343">
            <v>-27.291623607899055</v>
          </cell>
          <cell r="BK343">
            <v>-10.192186808260885</v>
          </cell>
          <cell r="BL343">
            <v>-3.0786505747819319</v>
          </cell>
          <cell r="BM343">
            <v>-2.0612241243115932</v>
          </cell>
          <cell r="BN343">
            <v>-5.9336292986408807</v>
          </cell>
          <cell r="BO343">
            <v>-1.6204353389998687</v>
          </cell>
          <cell r="BP343">
            <v>-8.4027745761814003</v>
          </cell>
          <cell r="BQ343">
            <v>-4.8505283994309139</v>
          </cell>
          <cell r="BR343">
            <v>-80.390295349017833</v>
          </cell>
          <cell r="BS343">
            <v>-0.26666068617851124</v>
          </cell>
          <cell r="BT343">
            <v>-11.477058014961585</v>
          </cell>
          <cell r="BU343">
            <v>-6.3927986675407737</v>
          </cell>
          <cell r="BV343">
            <v>-13.854545296469951</v>
          </cell>
          <cell r="BW343">
            <v>-23.413306769979499</v>
          </cell>
          <cell r="BX343">
            <v>-4.1854311952283751</v>
          </cell>
          <cell r="BY343">
            <v>-1.4639480210498732</v>
          </cell>
          <cell r="BZ343">
            <v>-0.77331882273028896</v>
          </cell>
          <cell r="CA343">
            <v>-0.74905389237210329</v>
          </cell>
          <cell r="CB343">
            <v>-4.646373342429797</v>
          </cell>
          <cell r="CC343">
            <v>-10.67553790061902</v>
          </cell>
          <cell r="CD343">
            <v>-2.4922627394444135</v>
          </cell>
          <cell r="CE343">
            <v>-44.539969495686819</v>
          </cell>
          <cell r="CF343">
            <v>-2.2932632452102553</v>
          </cell>
          <cell r="CG343">
            <v>-9.253458961540673</v>
          </cell>
          <cell r="CH343">
            <v>-1.4509350898115372</v>
          </cell>
          <cell r="CI343">
            <v>-2.7029101441003149</v>
          </cell>
          <cell r="CJ343">
            <v>-13.294791745880502</v>
          </cell>
          <cell r="CK343">
            <v>3.0403945493817446</v>
          </cell>
          <cell r="CL343">
            <v>-1.3744561158091528</v>
          </cell>
          <cell r="CM343">
            <v>-1.3609476739584352</v>
          </cell>
          <cell r="CN343">
            <v>-6.5306692347894568</v>
          </cell>
          <cell r="CO343">
            <v>-3.8313860909693176</v>
          </cell>
          <cell r="CP343">
            <v>-3.0425241181401361</v>
          </cell>
          <cell r="CQ343">
            <v>-2.445021624889705</v>
          </cell>
          <cell r="CR343">
            <v>-160.13606050684757</v>
          </cell>
          <cell r="CS343">
            <v>-2.6111612900567707</v>
          </cell>
          <cell r="CT343">
            <v>-70.645536397971227</v>
          </cell>
          <cell r="CU343">
            <v>-27.274240129509053</v>
          </cell>
          <cell r="CV343">
            <v>-8.462658246360661</v>
          </cell>
          <cell r="CW343">
            <v>-21.065602221009613</v>
          </cell>
          <cell r="CX343">
            <v>-13.340798446128247</v>
          </cell>
          <cell r="CY343">
            <v>-0.99372124920955685</v>
          </cell>
          <cell r="CZ343">
            <v>-4.1246244665908307</v>
          </cell>
          <cell r="DA343">
            <v>-6.1515945704013575</v>
          </cell>
          <cell r="DB343">
            <v>-0.42055033871110936</v>
          </cell>
          <cell r="DC343">
            <v>-3.5598354340781952</v>
          </cell>
          <cell r="DD343">
            <v>-1.4857377168191306</v>
          </cell>
          <cell r="DE343">
            <v>-86.472103641790454</v>
          </cell>
          <cell r="DF343">
            <v>-1.9643210251797427</v>
          </cell>
          <cell r="DG343">
            <v>-19.65411039909668</v>
          </cell>
          <cell r="DH343">
            <v>-3.8254895177306025</v>
          </cell>
          <cell r="DI343">
            <v>-16.519789310777924</v>
          </cell>
          <cell r="DJ343">
            <v>-9.3451635637102299</v>
          </cell>
          <cell r="DK343">
            <v>-16.731707102411747</v>
          </cell>
          <cell r="DL343">
            <v>-2.773379331920296</v>
          </cell>
          <cell r="DM343">
            <v>-9.5161126015809714</v>
          </cell>
          <cell r="DN343">
            <v>-2.5252950691701699</v>
          </cell>
          <cell r="DO343">
            <v>-1.4108724516700022</v>
          </cell>
          <cell r="DP343">
            <v>-1.4149193944285798</v>
          </cell>
          <cell r="DQ343">
            <v>-0.79094387411896605</v>
          </cell>
          <cell r="DR343">
            <v>-24.142730846564518</v>
          </cell>
          <cell r="DS343">
            <v>-1.8052234561182559</v>
          </cell>
          <cell r="DT343">
            <v>-3.7231636980104668</v>
          </cell>
          <cell r="DU343">
            <v>-11.253972611410063</v>
          </cell>
          <cell r="DV343">
            <v>-6.9270332485884865</v>
          </cell>
          <cell r="DW343">
            <v>-17.398479637820856</v>
          </cell>
          <cell r="DX343">
            <v>-9.5085431359893846</v>
          </cell>
          <cell r="DY343">
            <v>-1.4008825611599605</v>
          </cell>
          <cell r="DZ343">
            <v>2.0468502492603875</v>
          </cell>
          <cell r="EA343">
            <v>-8.3785257989802631E-2</v>
          </cell>
          <cell r="EB343">
            <v>8.9376527503191028E-3</v>
          </cell>
          <cell r="EC343">
            <v>26.404735171508946</v>
          </cell>
          <cell r="ED343">
            <v>-0.50217031299871451</v>
          </cell>
          <cell r="EE343">
            <v>-6.0748031168186571</v>
          </cell>
          <cell r="EF343">
            <v>0.16805204338197655</v>
          </cell>
          <cell r="EG343">
            <v>-0.24143605210883834</v>
          </cell>
          <cell r="EH343">
            <v>-1.6067906111293269</v>
          </cell>
          <cell r="EI343">
            <v>-6.3240256434901312</v>
          </cell>
          <cell r="EJ343">
            <v>7.2026582271282678</v>
          </cell>
          <cell r="EK343">
            <v>4.9513776577223325</v>
          </cell>
          <cell r="EL343">
            <v>-4.495348085738442</v>
          </cell>
          <cell r="EM343">
            <v>-2.3855352162408963</v>
          </cell>
          <cell r="EN343">
            <v>-1.3261510752581671</v>
          </cell>
          <cell r="EO343">
            <v>-1.1721146007785137</v>
          </cell>
          <cell r="EP343">
            <v>-0.11061877104839368</v>
          </cell>
          <cell r="EQ343">
            <v>-0.73487098925033933</v>
          </cell>
          <cell r="ER343">
            <v>-35.050476269709179</v>
          </cell>
          <cell r="ES343">
            <v>-3.0868224288278725</v>
          </cell>
          <cell r="ET343">
            <v>-1.3650958748294215</v>
          </cell>
          <cell r="EU343">
            <v>-1.4709222714300267</v>
          </cell>
          <cell r="EV343">
            <v>-4.7507201262087619</v>
          </cell>
          <cell r="EW343">
            <v>-1.8837060936502894</v>
          </cell>
          <cell r="EX343">
            <v>-9.5608727561084379</v>
          </cell>
          <cell r="EY343">
            <v>-0.79811441410856787</v>
          </cell>
          <cell r="EZ343">
            <v>1.1700078879584908E-2</v>
          </cell>
          <cell r="FA343">
            <v>-10.846119929699853</v>
          </cell>
          <cell r="FB343">
            <v>0.17546194403257687</v>
          </cell>
          <cell r="FC343">
            <v>-1.5460294255317422</v>
          </cell>
          <cell r="FD343">
            <v>7.0765027761808597E-2</v>
          </cell>
          <cell r="FE343">
            <v>-15.926512724123313</v>
          </cell>
          <cell r="FF343">
            <v>-9.0513304579872056E-2</v>
          </cell>
          <cell r="FG343">
            <v>-0.72298031106220151</v>
          </cell>
          <cell r="FH343">
            <v>-0.53255726194947783</v>
          </cell>
          <cell r="FI343">
            <v>-3.613922339041892</v>
          </cell>
          <cell r="FJ343">
            <v>5.0372961259208751</v>
          </cell>
          <cell r="FK343">
            <v>-9.5231284759702248</v>
          </cell>
          <cell r="FL343">
            <v>-3.3636500897609949</v>
          </cell>
          <cell r="FM343">
            <v>1.188360184096382E-2</v>
          </cell>
          <cell r="FN343">
            <v>-3.0340722105593159</v>
          </cell>
          <cell r="FO343">
            <v>0</v>
          </cell>
          <cell r="FP343">
            <v>3.7610334291457548E-2</v>
          </cell>
          <cell r="FQ343">
            <v>-0.13247879323898815</v>
          </cell>
          <cell r="FR343">
            <v>-8.5370474274968728</v>
          </cell>
          <cell r="FS343">
            <v>-3.2408908623892785</v>
          </cell>
          <cell r="FT343">
            <v>-1.2130093750783999</v>
          </cell>
          <cell r="FU343">
            <v>-34.610793010009729</v>
          </cell>
          <cell r="FV343">
            <v>-7.2493562762902002</v>
          </cell>
          <cell r="FW343">
            <v>65.096859606598628</v>
          </cell>
          <cell r="FX343">
            <v>0.48315226244085352</v>
          </cell>
          <cell r="FY343">
            <v>-0.5970078670015937</v>
          </cell>
          <cell r="FZ343">
            <v>-0.74058193265045702</v>
          </cell>
          <cell r="GA343">
            <v>-4.5474222843477037</v>
          </cell>
          <cell r="GB343">
            <v>-23.452025844931995</v>
          </cell>
          <cell r="GC343">
            <v>1.2309412375961983</v>
          </cell>
          <cell r="GD343">
            <v>0.30308691855316283</v>
          </cell>
          <cell r="GE343">
            <v>-64.782790711935377</v>
          </cell>
          <cell r="GF343">
            <v>-2.7519215890515625</v>
          </cell>
          <cell r="GG343">
            <v>-8.925560770840093</v>
          </cell>
          <cell r="GH343">
            <v>-3.8954685069784318</v>
          </cell>
          <cell r="GI343">
            <v>-21.549652996669465</v>
          </cell>
          <cell r="GJ343">
            <v>0.22884136179072812</v>
          </cell>
          <cell r="GK343">
            <v>-19.907088113879581</v>
          </cell>
          <cell r="GL343">
            <v>3.8062638849805808</v>
          </cell>
          <cell r="GM343">
            <v>-0.4224041196393955</v>
          </cell>
          <cell r="GN343">
            <v>-4.3975964389119326</v>
          </cell>
          <cell r="GO343">
            <v>-7.1078094632102875</v>
          </cell>
          <cell r="GP343">
            <v>5.1891587600039202E-2</v>
          </cell>
          <cell r="GQ343">
            <v>8.771445289858093E-2</v>
          </cell>
          <cell r="GR343">
            <v>-38.307585990260122</v>
          </cell>
          <cell r="GS343">
            <v>9.435095646260379</v>
          </cell>
          <cell r="GT343">
            <v>-0.61485603953951795</v>
          </cell>
          <cell r="GU343">
            <v>-0.43650399839134479</v>
          </cell>
          <cell r="GV343">
            <v>-2.9685128301689474</v>
          </cell>
          <cell r="GW343">
            <v>1.008931603289966</v>
          </cell>
          <cell r="GX343">
            <v>-32.142818674308728</v>
          </cell>
          <cell r="GY343">
            <v>-3.5814130536509765</v>
          </cell>
          <cell r="GZ343">
            <v>5.060078140013502E-2</v>
          </cell>
          <cell r="HA343">
            <v>-3.0749567993916571</v>
          </cell>
          <cell r="HB343">
            <v>-0.2472885503902944</v>
          </cell>
          <cell r="HC343">
            <v>-5.72528584525935</v>
          </cell>
          <cell r="HD343">
            <v>-1.0578230099781649E-2</v>
          </cell>
          <cell r="HE343">
            <v>1.2193402391567361</v>
          </cell>
          <cell r="HF343">
            <v>-0.96730942897193017</v>
          </cell>
          <cell r="HG343">
            <v>-3.4730526654493588</v>
          </cell>
          <cell r="HH343">
            <v>-2.9865506488604296</v>
          </cell>
          <cell r="HI343">
            <v>47.813693596359371</v>
          </cell>
          <cell r="HJ343">
            <v>-0.96255653056050505</v>
          </cell>
          <cell r="HK343">
            <v>-22.800570921719554</v>
          </cell>
          <cell r="HL343">
            <v>-3.1868006124495878</v>
          </cell>
          <cell r="HM343">
            <v>0.42020218251855113</v>
          </cell>
          <cell r="HN343">
            <v>-8.7159663048005314</v>
          </cell>
          <cell r="HO343">
            <v>-0.53526495857977352</v>
          </cell>
          <cell r="HP343">
            <v>-3.4910109106131131</v>
          </cell>
          <cell r="HQ343">
            <v>0.10452744230133248</v>
          </cell>
          <cell r="HR343">
            <v>-68.93168214574689</v>
          </cell>
          <cell r="HS343">
            <v>-1.4487500008617644</v>
          </cell>
          <cell r="HT343">
            <v>-0.18389453387135291</v>
          </cell>
          <cell r="HU343">
            <v>-21.019322180101881</v>
          </cell>
          <cell r="HV343">
            <v>-35.338828598241889</v>
          </cell>
          <cell r="HW343">
            <v>-1.0974631147400942</v>
          </cell>
          <cell r="HX343">
            <v>-3.5215353181702085</v>
          </cell>
          <cell r="HY343">
            <v>-5.1405374619080249</v>
          </cell>
          <cell r="HZ343">
            <v>-6.0115841679362347E-2</v>
          </cell>
          <cell r="IA343">
            <v>-3.8454675951325044</v>
          </cell>
          <cell r="IB343">
            <v>8.8671270823797386</v>
          </cell>
          <cell r="IC343">
            <v>-6.1604906464126543</v>
          </cell>
          <cell r="ID343">
            <v>1.759606295672711E-2</v>
          </cell>
          <cell r="IE343">
            <v>-57.09201611939352</v>
          </cell>
          <cell r="IF343">
            <v>-0.64216765296805534</v>
          </cell>
          <cell r="IG343">
            <v>-3.859029777609976</v>
          </cell>
          <cell r="IH343">
            <v>-4.8282737517110945</v>
          </cell>
          <cell r="II343">
            <v>-24.981467619989417</v>
          </cell>
          <cell r="IJ343">
            <v>-1.8972611718181724</v>
          </cell>
          <cell r="IK343">
            <v>-1.0049703532604326</v>
          </cell>
          <cell r="IL343">
            <v>-2.3844630894709553</v>
          </cell>
          <cell r="IM343">
            <v>-1.7443060955101828</v>
          </cell>
          <cell r="IN343">
            <v>-2.5928197735374852</v>
          </cell>
          <cell r="IO343">
            <v>-9.1291713210412127</v>
          </cell>
          <cell r="IP343">
            <v>-3.2516059898880485</v>
          </cell>
          <cell r="IQ343">
            <v>-0.77647952255938435</v>
          </cell>
          <cell r="IR343">
            <v>-51.38685014724615</v>
          </cell>
          <cell r="IS343">
            <v>-3.4912246983440127</v>
          </cell>
          <cell r="IT343">
            <v>-0.68582651812175754</v>
          </cell>
          <cell r="IU343">
            <v>-2.1575906804700935</v>
          </cell>
          <cell r="IV343">
            <v>-7.113154481696256</v>
          </cell>
          <cell r="IW343">
            <v>-8.6223261300619924</v>
          </cell>
          <cell r="IX343">
            <v>-6.879442670431672</v>
          </cell>
          <cell r="IY343">
            <v>-9.0646508390709641</v>
          </cell>
          <cell r="IZ343">
            <v>-0.5677632149800047</v>
          </cell>
          <cell r="JA343">
            <v>-4.0724113046089769</v>
          </cell>
          <cell r="JB343">
            <v>-9.0081968348877126</v>
          </cell>
          <cell r="JC343">
            <v>0</v>
          </cell>
          <cell r="JD343">
            <v>0.27573722544912016</v>
          </cell>
          <cell r="JE343">
            <v>0</v>
          </cell>
          <cell r="JF343">
            <v>0</v>
          </cell>
          <cell r="JG343">
            <v>0</v>
          </cell>
          <cell r="JH343">
            <v>0</v>
          </cell>
          <cell r="JI343">
            <v>0</v>
          </cell>
          <cell r="JJ343">
            <v>0</v>
          </cell>
          <cell r="JK343">
            <v>0</v>
          </cell>
          <cell r="JL343">
            <v>0</v>
          </cell>
          <cell r="JM343">
            <v>0</v>
          </cell>
          <cell r="JN343">
            <v>0</v>
          </cell>
          <cell r="JO343">
            <v>0</v>
          </cell>
          <cell r="JP343">
            <v>0</v>
          </cell>
          <cell r="JQ343">
            <v>0</v>
          </cell>
        </row>
        <row r="344">
          <cell r="F344">
            <v>8.4210500594053883</v>
          </cell>
          <cell r="G344">
            <v>-5.0417383368985611</v>
          </cell>
          <cell r="H344">
            <v>8.0876301935004449</v>
          </cell>
          <cell r="I344">
            <v>-4.6272665166707156</v>
          </cell>
          <cell r="J344">
            <v>26.027811707810542</v>
          </cell>
          <cell r="K344">
            <v>-21.821837930830043</v>
          </cell>
          <cell r="L344">
            <v>-7.7280957351213146</v>
          </cell>
          <cell r="M344">
            <v>53.670518315091613</v>
          </cell>
          <cell r="N344">
            <v>5.6358678391097783</v>
          </cell>
          <cell r="O344">
            <v>-1.4003602056582167</v>
          </cell>
          <cell r="P344">
            <v>-5.3666980604011769</v>
          </cell>
          <cell r="Q344">
            <v>6.6238932307096547</v>
          </cell>
          <cell r="R344">
            <v>-31.601903360628057</v>
          </cell>
          <cell r="S344">
            <v>9.8082762610902137</v>
          </cell>
          <cell r="T344">
            <v>-0.35954997540920886</v>
          </cell>
          <cell r="U344">
            <v>-35.261621449079939</v>
          </cell>
          <cell r="V344">
            <v>0.66399313104057001</v>
          </cell>
          <cell r="W344">
            <v>-19.660287813970172</v>
          </cell>
          <cell r="X344">
            <v>-4.2198950249999143</v>
          </cell>
          <cell r="Y344">
            <v>-5.7283844927296741</v>
          </cell>
          <cell r="Z344">
            <v>6.8228473628278152</v>
          </cell>
          <cell r="AA344">
            <v>4.5897502542793518</v>
          </cell>
          <cell r="AB344">
            <v>-1.6661826217100497</v>
          </cell>
          <cell r="AC344">
            <v>2.603258274430118</v>
          </cell>
          <cell r="AD344">
            <v>10.805892733607834</v>
          </cell>
          <cell r="AE344">
            <v>9.2701997327967547</v>
          </cell>
          <cell r="AF344">
            <v>-0.30506721715210006</v>
          </cell>
          <cell r="AG344">
            <v>8.1105604879212478</v>
          </cell>
          <cell r="AH344">
            <v>12.176121286730449</v>
          </cell>
          <cell r="AI344">
            <v>16.814980926419594</v>
          </cell>
          <cell r="AJ344">
            <v>-9.5008005300796867</v>
          </cell>
          <cell r="AK344">
            <v>2.9935596271207032</v>
          </cell>
          <cell r="AL344">
            <v>4.9740136575401266</v>
          </cell>
          <cell r="AM344">
            <v>-1.5789507225817943</v>
          </cell>
          <cell r="AN344">
            <v>-0.61641230006898695</v>
          </cell>
          <cell r="AO344">
            <v>-26.41311916387167</v>
          </cell>
          <cell r="AP344">
            <v>7.3927248769905418E-2</v>
          </cell>
          <cell r="AQ344">
            <v>2.5413864320526045</v>
          </cell>
          <cell r="AR344">
            <v>-98.070435498986626</v>
          </cell>
          <cell r="AS344">
            <v>-7.915053168169834</v>
          </cell>
          <cell r="AT344">
            <v>-2.1147168654115376</v>
          </cell>
          <cell r="AU344">
            <v>-7.1666647196088888</v>
          </cell>
          <cell r="AV344">
            <v>-3.7686301969006308</v>
          </cell>
          <cell r="AW344">
            <v>-38.721568056551405</v>
          </cell>
          <cell r="AX344">
            <v>-2.7984305467789454</v>
          </cell>
          <cell r="AY344">
            <v>-2.3379572921840008E-3</v>
          </cell>
          <cell r="AZ344">
            <v>-3.9226791865112318</v>
          </cell>
          <cell r="BA344">
            <v>-1.7045738107299258</v>
          </cell>
          <cell r="BB344">
            <v>-9.0388456032433169</v>
          </cell>
          <cell r="BC344">
            <v>-7.4241993333507708</v>
          </cell>
          <cell r="BD344">
            <v>-13.492736054409761</v>
          </cell>
          <cell r="BE344">
            <v>-189.06595101219136</v>
          </cell>
          <cell r="BF344">
            <v>-25.171866832519299</v>
          </cell>
          <cell r="BG344">
            <v>-14.259947614031262</v>
          </cell>
          <cell r="BH344">
            <v>-26.733518484020351</v>
          </cell>
          <cell r="BI344">
            <v>-34.834885747260159</v>
          </cell>
          <cell r="BJ344">
            <v>-23.056716890380358</v>
          </cell>
          <cell r="BK344">
            <v>-1.0612248437209928</v>
          </cell>
          <cell r="BL344">
            <v>-7.1311959104386915</v>
          </cell>
          <cell r="BM344">
            <v>-7.5792253108957084</v>
          </cell>
          <cell r="BN344">
            <v>-6.3187749725893809</v>
          </cell>
          <cell r="BO344">
            <v>-15.616165799920054</v>
          </cell>
          <cell r="BP344">
            <v>-21.472403968975414</v>
          </cell>
          <cell r="BQ344">
            <v>-5.8300246374492417</v>
          </cell>
          <cell r="BR344">
            <v>-146.5485533329047</v>
          </cell>
          <cell r="BS344">
            <v>-22.115555746209793</v>
          </cell>
          <cell r="BT344">
            <v>-13.521957985210065</v>
          </cell>
          <cell r="BU344">
            <v>-25.274215139899752</v>
          </cell>
          <cell r="BV344">
            <v>-5.7802824379996309</v>
          </cell>
          <cell r="BW344">
            <v>-23.549532211609403</v>
          </cell>
          <cell r="BX344">
            <v>-13.594278301579834</v>
          </cell>
          <cell r="BY344">
            <v>-4.7085905629592162</v>
          </cell>
          <cell r="BZ344">
            <v>-7.1753295261733001</v>
          </cell>
          <cell r="CA344">
            <v>-5.0412709438887759</v>
          </cell>
          <cell r="CB344">
            <v>-8.8578461230999892</v>
          </cell>
          <cell r="CC344">
            <v>-3.7557490870185575</v>
          </cell>
          <cell r="CD344">
            <v>-13.173945267280942</v>
          </cell>
          <cell r="CE344">
            <v>-145.65608981109108</v>
          </cell>
          <cell r="CF344">
            <v>-19.445561992699368</v>
          </cell>
          <cell r="CG344">
            <v>-4.5857268881100026</v>
          </cell>
          <cell r="CH344">
            <v>-18.405278333150818</v>
          </cell>
          <cell r="CI344">
            <v>-9.7168857940287126</v>
          </cell>
          <cell r="CJ344">
            <v>-13.216887363569185</v>
          </cell>
          <cell r="CK344">
            <v>-6.3158915116109711</v>
          </cell>
          <cell r="CL344">
            <v>-5.5604877213481814</v>
          </cell>
          <cell r="CM344">
            <v>-13.056702940211835</v>
          </cell>
          <cell r="CN344">
            <v>-1.5224266177610843</v>
          </cell>
          <cell r="CO344">
            <v>-25.052684500840769</v>
          </cell>
          <cell r="CP344">
            <v>-17.617088482020336</v>
          </cell>
          <cell r="CQ344">
            <v>-11.16046766573163</v>
          </cell>
          <cell r="CR344">
            <v>-143.59946316847345</v>
          </cell>
          <cell r="CS344">
            <v>18.691238090672414</v>
          </cell>
          <cell r="CT344">
            <v>-6.3193277458885859</v>
          </cell>
          <cell r="CU344">
            <v>-18.782464880110638</v>
          </cell>
          <cell r="CV344">
            <v>-4.7010991032502716</v>
          </cell>
          <cell r="CW344">
            <v>-42.662346084899582</v>
          </cell>
          <cell r="CX344">
            <v>-6.1514023028594238</v>
          </cell>
          <cell r="CY344">
            <v>-5.3479376372979459</v>
          </cell>
          <cell r="CZ344">
            <v>-13.414802425388189</v>
          </cell>
          <cell r="DA344">
            <v>-39.328250622889755</v>
          </cell>
          <cell r="DB344">
            <v>-20.760178740889387</v>
          </cell>
          <cell r="DC344">
            <v>-3.712976963392066</v>
          </cell>
          <cell r="DD344">
            <v>-1.1099147523109423</v>
          </cell>
          <cell r="DE344">
            <v>-116.2039403981471</v>
          </cell>
          <cell r="DF344">
            <v>-10.508858205321303</v>
          </cell>
          <cell r="DG344">
            <v>-12.842714819360481</v>
          </cell>
          <cell r="DH344">
            <v>-18.749452909620231</v>
          </cell>
          <cell r="DI344">
            <v>-17.413327401220158</v>
          </cell>
          <cell r="DJ344">
            <v>-7.3232694880416602</v>
          </cell>
          <cell r="DK344">
            <v>-9.9723279354811893</v>
          </cell>
          <cell r="DL344">
            <v>-5.9673630931229127</v>
          </cell>
          <cell r="DM344">
            <v>-0.91167596777813742</v>
          </cell>
          <cell r="DN344">
            <v>-2.9360264814677066</v>
          </cell>
          <cell r="DO344">
            <v>-13.439021675871118</v>
          </cell>
          <cell r="DP344">
            <v>-14.626443103097699</v>
          </cell>
          <cell r="DQ344">
            <v>-1.5134593177535862</v>
          </cell>
          <cell r="DR344">
            <v>-31.692130706345779</v>
          </cell>
          <cell r="DS344">
            <v>-4.3757831402308511</v>
          </cell>
          <cell r="DT344">
            <v>-38.75219176336941</v>
          </cell>
          <cell r="DU344">
            <v>11.002404443890555</v>
          </cell>
          <cell r="DV344">
            <v>-5.226385927910087</v>
          </cell>
          <cell r="DW344">
            <v>0.29278345953116514</v>
          </cell>
          <cell r="DX344">
            <v>-0.4450853793805436</v>
          </cell>
          <cell r="DY344">
            <v>-4.9334421175481111</v>
          </cell>
          <cell r="DZ344">
            <v>0.37586210245899565</v>
          </cell>
          <cell r="EA344">
            <v>0.35403032232079568</v>
          </cell>
          <cell r="EB344">
            <v>19.981279417169389</v>
          </cell>
          <cell r="EC344">
            <v>-4.3630239760423137</v>
          </cell>
          <cell r="ED344">
            <v>-5.6025781472326344</v>
          </cell>
          <cell r="EE344">
            <v>-32.405087364517385</v>
          </cell>
          <cell r="EF344">
            <v>-1.1191011997671012</v>
          </cell>
          <cell r="EG344">
            <v>-4.7275330485117593</v>
          </cell>
          <cell r="EH344">
            <v>5.1605835039599697</v>
          </cell>
          <cell r="EI344">
            <v>-0.81079993217826996</v>
          </cell>
          <cell r="EJ344">
            <v>-1.0340313179767691E-2</v>
          </cell>
          <cell r="EK344">
            <v>-7.4553418476007209</v>
          </cell>
          <cell r="EL344">
            <v>-3.3974440158926882</v>
          </cell>
          <cell r="EM344">
            <v>-5.9878804210202361</v>
          </cell>
          <cell r="EN344">
            <v>-9.5239480282543809E-2</v>
          </cell>
          <cell r="EO344">
            <v>-5.9649437444295472</v>
          </cell>
          <cell r="EP344">
            <v>-7.3791779225011851</v>
          </cell>
          <cell r="EQ344">
            <v>-0.61786894310898788</v>
          </cell>
          <cell r="ER344">
            <v>-4.135600377296214</v>
          </cell>
          <cell r="ES344">
            <v>-6.1049148451711517</v>
          </cell>
          <cell r="ET344">
            <v>-1.4660833456291584</v>
          </cell>
          <cell r="EU344">
            <v>0.8111026720416703</v>
          </cell>
          <cell r="EV344">
            <v>8.8570969810898532</v>
          </cell>
          <cell r="EW344">
            <v>0.67530521687058354</v>
          </cell>
          <cell r="EX344">
            <v>-1.1614466702694699</v>
          </cell>
          <cell r="EY344">
            <v>2.9579584478688048</v>
          </cell>
          <cell r="EZ344">
            <v>0.88396073128024</v>
          </cell>
          <cell r="FA344">
            <v>1.4828270170819451</v>
          </cell>
          <cell r="FB344">
            <v>-4.4374916790093266</v>
          </cell>
          <cell r="FC344">
            <v>-2.3795585023126478</v>
          </cell>
          <cell r="FD344">
            <v>-4.2543564011484705</v>
          </cell>
          <cell r="FE344">
            <v>-34.705836357723456</v>
          </cell>
          <cell r="FF344">
            <v>-22.775770622860364</v>
          </cell>
          <cell r="FG344">
            <v>-2.3413280777112959</v>
          </cell>
          <cell r="FH344">
            <v>-1.8654860800997994</v>
          </cell>
          <cell r="FI344">
            <v>0.38239478440027597</v>
          </cell>
          <cell r="FJ344">
            <v>1.0159808584994607</v>
          </cell>
          <cell r="FK344">
            <v>-7.6022893623412529</v>
          </cell>
          <cell r="FL344">
            <v>2.7541849956687656</v>
          </cell>
          <cell r="FM344">
            <v>0.78489668230031384</v>
          </cell>
          <cell r="FN344">
            <v>-6.100779630105535E-2</v>
          </cell>
          <cell r="FO344">
            <v>0.81647375807915523</v>
          </cell>
          <cell r="FP344">
            <v>-2.7505202889005886</v>
          </cell>
          <cell r="FQ344">
            <v>-3.0633652084507048</v>
          </cell>
          <cell r="FR344">
            <v>-23.553463608492166</v>
          </cell>
          <cell r="FS344">
            <v>-0.15669319421067485</v>
          </cell>
          <cell r="FT344">
            <v>-1.471119295580138</v>
          </cell>
          <cell r="FU344">
            <v>-5.0069240248712958</v>
          </cell>
          <cell r="FV344">
            <v>0</v>
          </cell>
          <cell r="FW344">
            <v>0.4470399004499086</v>
          </cell>
          <cell r="FX344">
            <v>-6.8462509254504766</v>
          </cell>
          <cell r="FY344">
            <v>1.3595879419208359</v>
          </cell>
          <cell r="FZ344">
            <v>0.20789994313054194</v>
          </cell>
          <cell r="GA344">
            <v>1.1350370984018809</v>
          </cell>
          <cell r="GB344">
            <v>-3.9125393340418668</v>
          </cell>
          <cell r="GC344">
            <v>-3.7263163179013645</v>
          </cell>
          <cell r="GD344">
            <v>-5.5831854003372428</v>
          </cell>
          <cell r="GE344">
            <v>66.372382787973038</v>
          </cell>
          <cell r="GF344">
            <v>-0.4768587248527183</v>
          </cell>
          <cell r="GG344">
            <v>0.97613727144016593</v>
          </cell>
          <cell r="GH344">
            <v>12.307441284980086</v>
          </cell>
          <cell r="GI344">
            <v>45.562627547139527</v>
          </cell>
          <cell r="GJ344">
            <v>0.44384070061983039</v>
          </cell>
          <cell r="GK344">
            <v>-3.1089581508094852</v>
          </cell>
          <cell r="GL344">
            <v>7.0916618553892476</v>
          </cell>
          <cell r="GM344">
            <v>-8.9508306421776069</v>
          </cell>
          <cell r="GN344">
            <v>-0.32722553299936408</v>
          </cell>
          <cell r="GO344">
            <v>18.388996401718032</v>
          </cell>
          <cell r="GP344">
            <v>-4.073773772961431</v>
          </cell>
          <cell r="GQ344">
            <v>-1.4606754495289351</v>
          </cell>
          <cell r="GR344">
            <v>47.27404671239492</v>
          </cell>
          <cell r="GS344">
            <v>4.973062816878155</v>
          </cell>
          <cell r="GT344">
            <v>4.4211972992907249</v>
          </cell>
          <cell r="GU344">
            <v>25.517001994061502</v>
          </cell>
          <cell r="GV344">
            <v>3.5834649410899146</v>
          </cell>
          <cell r="GW344">
            <v>27.562442854639812</v>
          </cell>
          <cell r="GX344">
            <v>-5.7004817982606255</v>
          </cell>
          <cell r="GY344">
            <v>-4.092254506485915</v>
          </cell>
          <cell r="GZ344">
            <v>-9.7909240485296323</v>
          </cell>
          <cell r="HA344">
            <v>-2.5173768449094496</v>
          </cell>
          <cell r="HB344">
            <v>1.0092695921102859</v>
          </cell>
          <cell r="HC344">
            <v>3.2537973751459504E-2</v>
          </cell>
          <cell r="HD344">
            <v>2.2761064387377701</v>
          </cell>
          <cell r="HE344">
            <v>-9.6863369152124505</v>
          </cell>
          <cell r="HF344">
            <v>-1.3454843394356431</v>
          </cell>
          <cell r="HG344">
            <v>-0.84036484618991381</v>
          </cell>
          <cell r="HH344">
            <v>2.4584386923397687</v>
          </cell>
          <cell r="HI344">
            <v>1.4964560565399552</v>
          </cell>
          <cell r="HJ344">
            <v>0.11244741422001425</v>
          </cell>
          <cell r="HK344">
            <v>3.4974659974704991</v>
          </cell>
          <cell r="HL344">
            <v>-4.151425816842675</v>
          </cell>
          <cell r="HM344">
            <v>1.993181584890408</v>
          </cell>
          <cell r="HN344">
            <v>-3.8445756053497462</v>
          </cell>
          <cell r="HO344">
            <v>-5.4480517170486564</v>
          </cell>
          <cell r="HP344">
            <v>-3.6763479789915436</v>
          </cell>
          <cell r="HQ344">
            <v>6.1923643181216903E-2</v>
          </cell>
          <cell r="HR344">
            <v>-3.3265478259127121</v>
          </cell>
          <cell r="HS344">
            <v>0.28322149320229073</v>
          </cell>
          <cell r="HT344">
            <v>1.8522009779626387</v>
          </cell>
          <cell r="HU344">
            <v>1.3558089316129553</v>
          </cell>
          <cell r="HV344">
            <v>0</v>
          </cell>
          <cell r="HW344">
            <v>0.20277924375000111</v>
          </cell>
          <cell r="HX344">
            <v>-0.54816189700068207</v>
          </cell>
          <cell r="HY344">
            <v>-0.12529212554363767</v>
          </cell>
          <cell r="HZ344">
            <v>0.17130116358021041</v>
          </cell>
          <cell r="IA344">
            <v>-2.9038685380837705</v>
          </cell>
          <cell r="IB344">
            <v>-0.87766496306903719</v>
          </cell>
          <cell r="IC344">
            <v>-1.2077054374385625</v>
          </cell>
          <cell r="ID344">
            <v>-1.5291666748707939</v>
          </cell>
          <cell r="IE344">
            <v>-63.333657922019484</v>
          </cell>
          <cell r="IF344">
            <v>2.7700321850716136E-2</v>
          </cell>
          <cell r="IG344">
            <v>-5.9410880111609004</v>
          </cell>
          <cell r="IH344">
            <v>-41.237225233649951</v>
          </cell>
          <cell r="II344">
            <v>-7.8129204953092994</v>
          </cell>
          <cell r="IJ344">
            <v>5.1170817349693607</v>
          </cell>
          <cell r="IK344">
            <v>-4.8599695078100922</v>
          </cell>
          <cell r="IL344">
            <v>-2.2901196635011729</v>
          </cell>
          <cell r="IM344">
            <v>-8.4573356686487386</v>
          </cell>
          <cell r="IN344">
            <v>1.9982747958183609</v>
          </cell>
          <cell r="IO344">
            <v>0.33082304554955044</v>
          </cell>
          <cell r="IP344">
            <v>-0.68277320997003699</v>
          </cell>
          <cell r="IQ344">
            <v>0.4738939698690956</v>
          </cell>
          <cell r="IR344">
            <v>-103.20202928368235</v>
          </cell>
          <cell r="IS344">
            <v>-10.141882211850316</v>
          </cell>
          <cell r="IT344">
            <v>-1.3686465133923775</v>
          </cell>
          <cell r="IU344">
            <v>-0.50264653158956207</v>
          </cell>
          <cell r="IV344">
            <v>-17.382546000821094</v>
          </cell>
          <cell r="IW344">
            <v>-4.2377397811396804</v>
          </cell>
          <cell r="IX344">
            <v>-10.867463811950074</v>
          </cell>
          <cell r="IY344">
            <v>-2.3412290690102964</v>
          </cell>
          <cell r="IZ344">
            <v>14.753589699139411</v>
          </cell>
          <cell r="JA344">
            <v>-16.036437214912439</v>
          </cell>
          <cell r="JB344">
            <v>-50.757380813569398</v>
          </cell>
          <cell r="JC344">
            <v>-4.4187893853704736</v>
          </cell>
          <cell r="JD344">
            <v>9.9142350798501866E-2</v>
          </cell>
          <cell r="JE344">
            <v>0</v>
          </cell>
          <cell r="JF344">
            <v>0</v>
          </cell>
          <cell r="JG344">
            <v>0</v>
          </cell>
          <cell r="JH344">
            <v>0</v>
          </cell>
          <cell r="JI344">
            <v>0</v>
          </cell>
          <cell r="JJ344">
            <v>0</v>
          </cell>
          <cell r="JK344">
            <v>0</v>
          </cell>
          <cell r="JL344">
            <v>0</v>
          </cell>
          <cell r="JM344">
            <v>0</v>
          </cell>
          <cell r="JN344">
            <v>0</v>
          </cell>
          <cell r="JO344">
            <v>0</v>
          </cell>
          <cell r="JP344">
            <v>0</v>
          </cell>
          <cell r="JQ344">
            <v>0</v>
          </cell>
        </row>
        <row r="345">
          <cell r="F345">
            <v>-1.0305263000021103E-4</v>
          </cell>
          <cell r="G345">
            <v>0</v>
          </cell>
          <cell r="H345">
            <v>0</v>
          </cell>
          <cell r="I345">
            <v>-7.7675929600000138E-3</v>
          </cell>
          <cell r="J345">
            <v>0</v>
          </cell>
          <cell r="K345">
            <v>0</v>
          </cell>
          <cell r="L345">
            <v>0</v>
          </cell>
          <cell r="M345">
            <v>-9.7900010999996123E-4</v>
          </cell>
          <cell r="N345">
            <v>0</v>
          </cell>
          <cell r="O345">
            <v>-1.6101975400000246E-3</v>
          </cell>
          <cell r="P345">
            <v>-1.416973840000002E-3</v>
          </cell>
          <cell r="Q345">
            <v>-1.6101975500000254E-3</v>
          </cell>
          <cell r="R345">
            <v>-7.4901600300005811E-3</v>
          </cell>
          <cell r="S345">
            <v>-5.349387650000148E-3</v>
          </cell>
          <cell r="T345">
            <v>0</v>
          </cell>
          <cell r="U345">
            <v>0</v>
          </cell>
          <cell r="V345">
            <v>0</v>
          </cell>
          <cell r="W345">
            <v>0</v>
          </cell>
          <cell r="X345">
            <v>0</v>
          </cell>
          <cell r="Y345">
            <v>0</v>
          </cell>
          <cell r="Z345">
            <v>0</v>
          </cell>
          <cell r="AA345">
            <v>0</v>
          </cell>
          <cell r="AB345">
            <v>-1.5080720500000311E-3</v>
          </cell>
          <cell r="AC345">
            <v>-6.3270033000006887E-4</v>
          </cell>
          <cell r="AD345">
            <v>0</v>
          </cell>
          <cell r="AE345">
            <v>-3.1834178730000495E-2</v>
          </cell>
          <cell r="AF345">
            <v>0</v>
          </cell>
          <cell r="AG345">
            <v>0</v>
          </cell>
          <cell r="AH345">
            <v>0</v>
          </cell>
          <cell r="AI345">
            <v>-3.1834178730000051E-2</v>
          </cell>
          <cell r="AJ345">
            <v>0</v>
          </cell>
          <cell r="AK345">
            <v>0</v>
          </cell>
          <cell r="AL345">
            <v>0</v>
          </cell>
          <cell r="AM345">
            <v>0</v>
          </cell>
          <cell r="AN345">
            <v>0</v>
          </cell>
          <cell r="AO345">
            <v>0</v>
          </cell>
          <cell r="AP345">
            <v>0</v>
          </cell>
          <cell r="AQ345">
            <v>0</v>
          </cell>
          <cell r="AR345">
            <v>-2.590957870000743E-3</v>
          </cell>
          <cell r="AS345">
            <v>0</v>
          </cell>
          <cell r="AT345">
            <v>0</v>
          </cell>
          <cell r="AU345">
            <v>0</v>
          </cell>
          <cell r="AV345">
            <v>0</v>
          </cell>
          <cell r="AW345">
            <v>0</v>
          </cell>
          <cell r="AX345">
            <v>0</v>
          </cell>
          <cell r="AY345">
            <v>0</v>
          </cell>
          <cell r="AZ345">
            <v>0</v>
          </cell>
          <cell r="BA345">
            <v>0</v>
          </cell>
          <cell r="BB345">
            <v>-8.843389099999488E-4</v>
          </cell>
          <cell r="BC345">
            <v>-1.706618960000017E-3</v>
          </cell>
          <cell r="BD345">
            <v>0</v>
          </cell>
          <cell r="BE345">
            <v>-1.4059312099998778E-3</v>
          </cell>
          <cell r="BF345">
            <v>-1.1026479900000385E-3</v>
          </cell>
          <cell r="BG345">
            <v>-3.0328322000000574E-4</v>
          </cell>
          <cell r="BH345">
            <v>0</v>
          </cell>
          <cell r="BI345">
            <v>0</v>
          </cell>
          <cell r="BJ345">
            <v>0</v>
          </cell>
          <cell r="BK345">
            <v>0</v>
          </cell>
          <cell r="BL345">
            <v>0</v>
          </cell>
          <cell r="BM345">
            <v>0</v>
          </cell>
          <cell r="BN345">
            <v>0</v>
          </cell>
          <cell r="BO345">
            <v>0</v>
          </cell>
          <cell r="BP345">
            <v>0</v>
          </cell>
          <cell r="BQ345">
            <v>0</v>
          </cell>
          <cell r="BR345">
            <v>-4.1302808199992214E-3</v>
          </cell>
          <cell r="BS345">
            <v>0</v>
          </cell>
          <cell r="BT345">
            <v>-1.4797462800000272E-3</v>
          </cell>
          <cell r="BU345">
            <v>0</v>
          </cell>
          <cell r="BV345">
            <v>0</v>
          </cell>
          <cell r="BW345">
            <v>0</v>
          </cell>
          <cell r="BX345">
            <v>0</v>
          </cell>
          <cell r="BY345">
            <v>0</v>
          </cell>
          <cell r="BZ345">
            <v>0</v>
          </cell>
          <cell r="CA345">
            <v>0</v>
          </cell>
          <cell r="CB345">
            <v>-2.6505345399998603E-3</v>
          </cell>
          <cell r="CC345">
            <v>0</v>
          </cell>
          <cell r="CD345">
            <v>0</v>
          </cell>
          <cell r="CE345">
            <v>0</v>
          </cell>
          <cell r="CF345">
            <v>0</v>
          </cell>
          <cell r="CG345">
            <v>0</v>
          </cell>
          <cell r="CH345">
            <v>0</v>
          </cell>
          <cell r="CI345">
            <v>0</v>
          </cell>
          <cell r="CJ345">
            <v>0</v>
          </cell>
          <cell r="CK345">
            <v>0</v>
          </cell>
          <cell r="CL345">
            <v>0</v>
          </cell>
          <cell r="CM345">
            <v>0</v>
          </cell>
          <cell r="CN345">
            <v>0</v>
          </cell>
          <cell r="CO345">
            <v>0</v>
          </cell>
          <cell r="CP345">
            <v>0</v>
          </cell>
          <cell r="CQ345">
            <v>0</v>
          </cell>
          <cell r="CR345">
            <v>0</v>
          </cell>
          <cell r="CS345">
            <v>0</v>
          </cell>
          <cell r="CT345">
            <v>0</v>
          </cell>
          <cell r="CU345">
            <v>0</v>
          </cell>
          <cell r="CV345">
            <v>0</v>
          </cell>
          <cell r="CW345">
            <v>0</v>
          </cell>
          <cell r="CX345">
            <v>0</v>
          </cell>
          <cell r="CY345">
            <v>0</v>
          </cell>
          <cell r="CZ345">
            <v>0</v>
          </cell>
          <cell r="DA345">
            <v>0</v>
          </cell>
          <cell r="DB345">
            <v>0</v>
          </cell>
          <cell r="DC345">
            <v>0</v>
          </cell>
          <cell r="DD345">
            <v>0</v>
          </cell>
          <cell r="DE345">
            <v>0</v>
          </cell>
          <cell r="DF345">
            <v>0</v>
          </cell>
          <cell r="DG345">
            <v>0</v>
          </cell>
          <cell r="DH345">
            <v>0</v>
          </cell>
          <cell r="DI345">
            <v>0</v>
          </cell>
          <cell r="DJ345">
            <v>0</v>
          </cell>
          <cell r="DK345">
            <v>0</v>
          </cell>
          <cell r="DL345">
            <v>0</v>
          </cell>
          <cell r="DM345">
            <v>0</v>
          </cell>
          <cell r="DN345">
            <v>0</v>
          </cell>
          <cell r="DO345">
            <v>0</v>
          </cell>
          <cell r="DP345">
            <v>0</v>
          </cell>
          <cell r="DQ345">
            <v>0</v>
          </cell>
          <cell r="DR345">
            <v>0</v>
          </cell>
          <cell r="DS345">
            <v>0</v>
          </cell>
          <cell r="DT345">
            <v>0</v>
          </cell>
          <cell r="DU345">
            <v>0</v>
          </cell>
          <cell r="DV345">
            <v>0</v>
          </cell>
          <cell r="DW345">
            <v>0</v>
          </cell>
          <cell r="DX345">
            <v>0</v>
          </cell>
          <cell r="DY345">
            <v>0</v>
          </cell>
          <cell r="DZ345">
            <v>0</v>
          </cell>
          <cell r="EA345">
            <v>0</v>
          </cell>
          <cell r="EB345">
            <v>0</v>
          </cell>
          <cell r="EC345">
            <v>0</v>
          </cell>
          <cell r="ED345">
            <v>0</v>
          </cell>
          <cell r="EE345">
            <v>0</v>
          </cell>
          <cell r="EF345">
            <v>0</v>
          </cell>
          <cell r="EG345">
            <v>0</v>
          </cell>
          <cell r="EH345">
            <v>0</v>
          </cell>
          <cell r="EI345">
            <v>0</v>
          </cell>
          <cell r="EJ345">
            <v>0</v>
          </cell>
          <cell r="EK345">
            <v>0</v>
          </cell>
          <cell r="EL345">
            <v>0</v>
          </cell>
          <cell r="EM345">
            <v>0</v>
          </cell>
          <cell r="EN345">
            <v>0</v>
          </cell>
          <cell r="EO345">
            <v>0</v>
          </cell>
          <cell r="EP345">
            <v>0</v>
          </cell>
          <cell r="EQ345">
            <v>0</v>
          </cell>
          <cell r="ER345">
            <v>0</v>
          </cell>
          <cell r="ES345">
            <v>0</v>
          </cell>
          <cell r="ET345">
            <v>0</v>
          </cell>
          <cell r="EU345">
            <v>0</v>
          </cell>
          <cell r="EV345">
            <v>0</v>
          </cell>
          <cell r="EW345">
            <v>0</v>
          </cell>
          <cell r="EX345">
            <v>0</v>
          </cell>
          <cell r="EY345">
            <v>0</v>
          </cell>
          <cell r="EZ345">
            <v>0</v>
          </cell>
          <cell r="FA345">
            <v>0</v>
          </cell>
          <cell r="FB345">
            <v>0</v>
          </cell>
          <cell r="FC345">
            <v>0</v>
          </cell>
          <cell r="FD345">
            <v>0</v>
          </cell>
          <cell r="FE345">
            <v>0</v>
          </cell>
          <cell r="FF345">
            <v>0</v>
          </cell>
          <cell r="FG345">
            <v>0</v>
          </cell>
          <cell r="FH345">
            <v>0</v>
          </cell>
          <cell r="FI345">
            <v>0</v>
          </cell>
          <cell r="FJ345">
            <v>0</v>
          </cell>
          <cell r="FK345">
            <v>0</v>
          </cell>
          <cell r="FL345">
            <v>0</v>
          </cell>
          <cell r="FM345">
            <v>0</v>
          </cell>
          <cell r="FN345">
            <v>0</v>
          </cell>
          <cell r="FO345">
            <v>0</v>
          </cell>
          <cell r="FP345">
            <v>0</v>
          </cell>
          <cell r="FQ345">
            <v>0</v>
          </cell>
          <cell r="FR345">
            <v>0</v>
          </cell>
          <cell r="FS345">
            <v>0</v>
          </cell>
          <cell r="FT345">
            <v>0</v>
          </cell>
          <cell r="FU345">
            <v>0</v>
          </cell>
          <cell r="FV345">
            <v>0</v>
          </cell>
          <cell r="FW345">
            <v>0</v>
          </cell>
          <cell r="FX345">
            <v>0</v>
          </cell>
          <cell r="FY345">
            <v>0</v>
          </cell>
          <cell r="FZ345">
            <v>0</v>
          </cell>
          <cell r="GA345">
            <v>0</v>
          </cell>
          <cell r="GB345">
            <v>0</v>
          </cell>
          <cell r="GC345">
            <v>0</v>
          </cell>
          <cell r="GD345">
            <v>0</v>
          </cell>
          <cell r="GE345">
            <v>0</v>
          </cell>
          <cell r="GF345">
            <v>0</v>
          </cell>
          <cell r="GG345">
            <v>0</v>
          </cell>
          <cell r="GH345">
            <v>0</v>
          </cell>
          <cell r="GI345">
            <v>0</v>
          </cell>
          <cell r="GJ345">
            <v>0</v>
          </cell>
          <cell r="GK345">
            <v>0</v>
          </cell>
          <cell r="GL345">
            <v>0</v>
          </cell>
          <cell r="GM345">
            <v>0</v>
          </cell>
          <cell r="GN345">
            <v>0</v>
          </cell>
          <cell r="GO345">
            <v>0</v>
          </cell>
          <cell r="GP345">
            <v>0</v>
          </cell>
          <cell r="GQ345">
            <v>0</v>
          </cell>
          <cell r="GR345">
            <v>0</v>
          </cell>
          <cell r="GS345">
            <v>0</v>
          </cell>
          <cell r="GT345">
            <v>0</v>
          </cell>
          <cell r="GU345">
            <v>0</v>
          </cell>
          <cell r="GV345">
            <v>0</v>
          </cell>
          <cell r="GW345">
            <v>0</v>
          </cell>
          <cell r="GX345">
            <v>0</v>
          </cell>
          <cell r="GY345">
            <v>0</v>
          </cell>
          <cell r="GZ345">
            <v>0</v>
          </cell>
          <cell r="HA345">
            <v>0</v>
          </cell>
          <cell r="HB345">
            <v>0</v>
          </cell>
          <cell r="HC345">
            <v>0</v>
          </cell>
          <cell r="HD345">
            <v>0</v>
          </cell>
          <cell r="HE345">
            <v>0</v>
          </cell>
          <cell r="HF345">
            <v>0</v>
          </cell>
          <cell r="HG345">
            <v>0</v>
          </cell>
          <cell r="HH345">
            <v>0</v>
          </cell>
          <cell r="HI345">
            <v>0</v>
          </cell>
          <cell r="HJ345">
            <v>0</v>
          </cell>
          <cell r="HK345">
            <v>0</v>
          </cell>
          <cell r="HL345">
            <v>0</v>
          </cell>
          <cell r="HM345">
            <v>0</v>
          </cell>
          <cell r="HN345">
            <v>0</v>
          </cell>
          <cell r="HO345">
            <v>0</v>
          </cell>
          <cell r="HP345">
            <v>0</v>
          </cell>
          <cell r="HQ345">
            <v>0</v>
          </cell>
          <cell r="HR345">
            <v>0</v>
          </cell>
          <cell r="HS345">
            <v>0</v>
          </cell>
          <cell r="HT345">
            <v>0</v>
          </cell>
          <cell r="HU345">
            <v>0</v>
          </cell>
          <cell r="HV345">
            <v>0</v>
          </cell>
          <cell r="HW345">
            <v>0</v>
          </cell>
          <cell r="HX345">
            <v>0</v>
          </cell>
          <cell r="HY345">
            <v>0</v>
          </cell>
          <cell r="HZ345">
            <v>0</v>
          </cell>
          <cell r="IA345">
            <v>0</v>
          </cell>
          <cell r="IB345">
            <v>0</v>
          </cell>
          <cell r="IC345">
            <v>0</v>
          </cell>
          <cell r="ID345">
            <v>0</v>
          </cell>
          <cell r="IE345">
            <v>-1.2878968000151758E-4</v>
          </cell>
          <cell r="IF345">
            <v>0</v>
          </cell>
          <cell r="IG345">
            <v>0</v>
          </cell>
          <cell r="IH345">
            <v>0</v>
          </cell>
          <cell r="II345">
            <v>0</v>
          </cell>
          <cell r="IJ345">
            <v>0</v>
          </cell>
          <cell r="IK345">
            <v>0</v>
          </cell>
          <cell r="IL345">
            <v>0</v>
          </cell>
          <cell r="IM345">
            <v>0</v>
          </cell>
          <cell r="IN345">
            <v>0</v>
          </cell>
          <cell r="IO345">
            <v>-1.2878967999974122E-4</v>
          </cell>
          <cell r="IP345">
            <v>0</v>
          </cell>
          <cell r="IQ345">
            <v>0</v>
          </cell>
          <cell r="IR345">
            <v>0</v>
          </cell>
          <cell r="IS345">
            <v>0</v>
          </cell>
          <cell r="IT345">
            <v>0</v>
          </cell>
          <cell r="IU345">
            <v>0</v>
          </cell>
          <cell r="IV345">
            <v>0</v>
          </cell>
          <cell r="IW345">
            <v>0</v>
          </cell>
          <cell r="IX345">
            <v>0</v>
          </cell>
          <cell r="IY345">
            <v>0</v>
          </cell>
          <cell r="IZ345">
            <v>0</v>
          </cell>
          <cell r="JA345">
            <v>0</v>
          </cell>
          <cell r="JB345">
            <v>0</v>
          </cell>
          <cell r="JC345">
            <v>0</v>
          </cell>
          <cell r="JD345">
            <v>0</v>
          </cell>
          <cell r="JE345">
            <v>0</v>
          </cell>
          <cell r="JF345">
            <v>0</v>
          </cell>
          <cell r="JG345">
            <v>0</v>
          </cell>
          <cell r="JH345">
            <v>0</v>
          </cell>
          <cell r="JI345">
            <v>0</v>
          </cell>
          <cell r="JJ345">
            <v>0</v>
          </cell>
          <cell r="JK345">
            <v>0</v>
          </cell>
          <cell r="JL345">
            <v>0</v>
          </cell>
          <cell r="JM345">
            <v>0</v>
          </cell>
          <cell r="JN345">
            <v>0</v>
          </cell>
          <cell r="JO345">
            <v>0</v>
          </cell>
          <cell r="JP345">
            <v>0</v>
          </cell>
          <cell r="JQ345">
            <v>0</v>
          </cell>
        </row>
        <row r="346">
          <cell r="F346">
            <v>0</v>
          </cell>
          <cell r="G346">
            <v>0</v>
          </cell>
          <cell r="H346">
            <v>0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0</v>
          </cell>
          <cell r="R346">
            <v>0</v>
          </cell>
          <cell r="S346">
            <v>0</v>
          </cell>
          <cell r="T346">
            <v>0</v>
          </cell>
          <cell r="U346">
            <v>0</v>
          </cell>
          <cell r="V346">
            <v>0</v>
          </cell>
          <cell r="W346">
            <v>0</v>
          </cell>
          <cell r="X346">
            <v>0</v>
          </cell>
          <cell r="Y346">
            <v>0</v>
          </cell>
          <cell r="Z346">
            <v>0</v>
          </cell>
          <cell r="AA346">
            <v>0</v>
          </cell>
          <cell r="AB346">
            <v>0</v>
          </cell>
          <cell r="AC346">
            <v>0</v>
          </cell>
          <cell r="AD346">
            <v>0</v>
          </cell>
          <cell r="AE346">
            <v>0</v>
          </cell>
          <cell r="AF346">
            <v>0</v>
          </cell>
          <cell r="AG346">
            <v>0</v>
          </cell>
          <cell r="AH346">
            <v>0</v>
          </cell>
          <cell r="AI346">
            <v>0</v>
          </cell>
          <cell r="AJ346">
            <v>0</v>
          </cell>
          <cell r="AK346">
            <v>0</v>
          </cell>
          <cell r="AL346">
            <v>0</v>
          </cell>
          <cell r="AM346">
            <v>0</v>
          </cell>
          <cell r="AN346">
            <v>0</v>
          </cell>
          <cell r="AO346">
            <v>0</v>
          </cell>
          <cell r="AP346">
            <v>0</v>
          </cell>
          <cell r="AQ346">
            <v>0</v>
          </cell>
          <cell r="AR346">
            <v>0</v>
          </cell>
          <cell r="AS346">
            <v>0</v>
          </cell>
          <cell r="AT346">
            <v>0</v>
          </cell>
          <cell r="AU346">
            <v>0</v>
          </cell>
          <cell r="AV346">
            <v>0</v>
          </cell>
          <cell r="AW346">
            <v>0</v>
          </cell>
          <cell r="AX346">
            <v>0</v>
          </cell>
          <cell r="AY346">
            <v>0</v>
          </cell>
          <cell r="AZ346">
            <v>0</v>
          </cell>
          <cell r="BA346">
            <v>0</v>
          </cell>
          <cell r="BB346">
            <v>0</v>
          </cell>
          <cell r="BC346">
            <v>0</v>
          </cell>
          <cell r="BD346">
            <v>0</v>
          </cell>
          <cell r="BE346">
            <v>0</v>
          </cell>
          <cell r="BF346">
            <v>0</v>
          </cell>
          <cell r="BG346">
            <v>0</v>
          </cell>
          <cell r="BH346">
            <v>0</v>
          </cell>
          <cell r="BI346">
            <v>0</v>
          </cell>
          <cell r="BJ346">
            <v>0</v>
          </cell>
          <cell r="BK346">
            <v>0</v>
          </cell>
          <cell r="BL346">
            <v>0</v>
          </cell>
          <cell r="BM346">
            <v>0</v>
          </cell>
          <cell r="BN346">
            <v>0</v>
          </cell>
          <cell r="BO346">
            <v>0</v>
          </cell>
          <cell r="BP346">
            <v>0</v>
          </cell>
          <cell r="BQ346">
            <v>0</v>
          </cell>
          <cell r="BR346">
            <v>0</v>
          </cell>
          <cell r="BS346">
            <v>0</v>
          </cell>
          <cell r="BT346">
            <v>0</v>
          </cell>
          <cell r="BU346">
            <v>0</v>
          </cell>
          <cell r="BV346">
            <v>0</v>
          </cell>
          <cell r="BW346">
            <v>0</v>
          </cell>
          <cell r="BX346">
            <v>0</v>
          </cell>
          <cell r="BY346">
            <v>0</v>
          </cell>
          <cell r="BZ346">
            <v>0</v>
          </cell>
          <cell r="CA346">
            <v>0</v>
          </cell>
          <cell r="CB346">
            <v>0</v>
          </cell>
          <cell r="CC346">
            <v>0</v>
          </cell>
          <cell r="CD346">
            <v>0</v>
          </cell>
          <cell r="CE346">
            <v>-2.5952188900006945E-3</v>
          </cell>
          <cell r="CF346">
            <v>0</v>
          </cell>
          <cell r="CG346">
            <v>0</v>
          </cell>
          <cell r="CH346">
            <v>0</v>
          </cell>
          <cell r="CI346">
            <v>-2.5952188900000284E-3</v>
          </cell>
          <cell r="CJ346">
            <v>0</v>
          </cell>
          <cell r="CK346">
            <v>0</v>
          </cell>
          <cell r="CL346">
            <v>0</v>
          </cell>
          <cell r="CM346">
            <v>0</v>
          </cell>
          <cell r="CN346">
            <v>0</v>
          </cell>
          <cell r="CO346">
            <v>0</v>
          </cell>
          <cell r="CP346">
            <v>0</v>
          </cell>
          <cell r="CQ346">
            <v>0</v>
          </cell>
          <cell r="CR346">
            <v>-1.000088900582341E-11</v>
          </cell>
          <cell r="CS346">
            <v>0</v>
          </cell>
          <cell r="CT346">
            <v>0</v>
          </cell>
          <cell r="CU346">
            <v>0</v>
          </cell>
          <cell r="CV346">
            <v>0</v>
          </cell>
          <cell r="CW346">
            <v>-2.6290577499999968E-3</v>
          </cell>
          <cell r="CX346">
            <v>0</v>
          </cell>
          <cell r="CY346">
            <v>0</v>
          </cell>
          <cell r="CZ346">
            <v>0</v>
          </cell>
          <cell r="DA346">
            <v>0</v>
          </cell>
          <cell r="DB346">
            <v>2.6290577399999959E-3</v>
          </cell>
          <cell r="DC346">
            <v>0</v>
          </cell>
          <cell r="DD346">
            <v>0</v>
          </cell>
          <cell r="DE346">
            <v>-5.3483524400004256E-3</v>
          </cell>
          <cell r="DF346">
            <v>0</v>
          </cell>
          <cell r="DG346">
            <v>0</v>
          </cell>
          <cell r="DH346">
            <v>0</v>
          </cell>
          <cell r="DI346">
            <v>0</v>
          </cell>
          <cell r="DJ346">
            <v>0</v>
          </cell>
          <cell r="DK346">
            <v>0</v>
          </cell>
          <cell r="DL346">
            <v>0</v>
          </cell>
          <cell r="DM346">
            <v>0</v>
          </cell>
          <cell r="DN346">
            <v>0</v>
          </cell>
          <cell r="DO346">
            <v>-2.6741762199999908E-3</v>
          </cell>
          <cell r="DP346">
            <v>-2.6741762199999908E-3</v>
          </cell>
          <cell r="DQ346">
            <v>0</v>
          </cell>
          <cell r="DR346">
            <v>-2.7080150700005134E-3</v>
          </cell>
          <cell r="DS346">
            <v>0</v>
          </cell>
          <cell r="DT346">
            <v>0</v>
          </cell>
          <cell r="DU346">
            <v>0</v>
          </cell>
          <cell r="DV346">
            <v>0</v>
          </cell>
          <cell r="DW346">
            <v>0</v>
          </cell>
          <cell r="DX346">
            <v>-2.7080150700000694E-3</v>
          </cell>
          <cell r="DY346">
            <v>0</v>
          </cell>
          <cell r="DZ346">
            <v>0</v>
          </cell>
          <cell r="EA346">
            <v>0</v>
          </cell>
          <cell r="EB346">
            <v>0</v>
          </cell>
          <cell r="EC346">
            <v>0</v>
          </cell>
          <cell r="ED346">
            <v>0</v>
          </cell>
          <cell r="EE346">
            <v>-8.2594006400000808E-3</v>
          </cell>
          <cell r="EF346">
            <v>0</v>
          </cell>
          <cell r="EG346">
            <v>0</v>
          </cell>
          <cell r="EH346">
            <v>-8.2594006400000808E-3</v>
          </cell>
          <cell r="EI346">
            <v>0</v>
          </cell>
          <cell r="EJ346">
            <v>0</v>
          </cell>
          <cell r="EK346">
            <v>0</v>
          </cell>
          <cell r="EL346">
            <v>0</v>
          </cell>
          <cell r="EM346">
            <v>0</v>
          </cell>
          <cell r="EN346">
            <v>0</v>
          </cell>
          <cell r="EO346">
            <v>0</v>
          </cell>
          <cell r="EP346">
            <v>0</v>
          </cell>
          <cell r="EQ346">
            <v>0</v>
          </cell>
          <cell r="ER346">
            <v>-2.7982520199998362E-3</v>
          </cell>
          <cell r="ES346">
            <v>0</v>
          </cell>
          <cell r="ET346">
            <v>0</v>
          </cell>
          <cell r="EU346">
            <v>0</v>
          </cell>
          <cell r="EV346">
            <v>0</v>
          </cell>
          <cell r="EW346">
            <v>-2.7982520200000582E-3</v>
          </cell>
          <cell r="EX346">
            <v>0</v>
          </cell>
          <cell r="EY346">
            <v>0</v>
          </cell>
          <cell r="EZ346">
            <v>0</v>
          </cell>
          <cell r="FA346">
            <v>0</v>
          </cell>
          <cell r="FB346">
            <v>0</v>
          </cell>
          <cell r="FC346">
            <v>0</v>
          </cell>
          <cell r="FD346">
            <v>0</v>
          </cell>
          <cell r="FE346">
            <v>-5.6867409699989935E-3</v>
          </cell>
          <cell r="FF346">
            <v>0</v>
          </cell>
          <cell r="FG346">
            <v>0</v>
          </cell>
          <cell r="FH346">
            <v>0</v>
          </cell>
          <cell r="FI346">
            <v>-2.8433704799999404E-3</v>
          </cell>
          <cell r="FJ346">
            <v>-2.8433704899999412E-3</v>
          </cell>
          <cell r="FK346">
            <v>0</v>
          </cell>
          <cell r="FL346">
            <v>0</v>
          </cell>
          <cell r="FM346">
            <v>0</v>
          </cell>
          <cell r="FN346">
            <v>0</v>
          </cell>
          <cell r="FO346">
            <v>0</v>
          </cell>
          <cell r="FP346">
            <v>0</v>
          </cell>
          <cell r="FQ346">
            <v>0</v>
          </cell>
          <cell r="FR346">
            <v>-2.8772093599940263E-3</v>
          </cell>
          <cell r="FS346">
            <v>0</v>
          </cell>
          <cell r="FT346">
            <v>-2.8772093500000206E-3</v>
          </cell>
          <cell r="FU346">
            <v>0</v>
          </cell>
          <cell r="FV346">
            <v>-2.8772093499997986E-3</v>
          </cell>
          <cell r="FW346">
            <v>0</v>
          </cell>
          <cell r="FX346">
            <v>0</v>
          </cell>
          <cell r="FY346">
            <v>2.8772093400000198E-3</v>
          </cell>
          <cell r="FZ346">
            <v>0</v>
          </cell>
          <cell r="GA346">
            <v>0</v>
          </cell>
          <cell r="GB346">
            <v>0</v>
          </cell>
          <cell r="GC346">
            <v>0</v>
          </cell>
          <cell r="GD346">
            <v>0</v>
          </cell>
          <cell r="GE346">
            <v>-5.8672148700011917E-3</v>
          </cell>
          <cell r="GF346">
            <v>0</v>
          </cell>
          <cell r="GG346">
            <v>0</v>
          </cell>
          <cell r="GH346">
            <v>-2.9336074300001513E-3</v>
          </cell>
          <cell r="GI346">
            <v>0</v>
          </cell>
          <cell r="GJ346">
            <v>0</v>
          </cell>
          <cell r="GK346">
            <v>0</v>
          </cell>
          <cell r="GL346">
            <v>0</v>
          </cell>
          <cell r="GM346">
            <v>0</v>
          </cell>
          <cell r="GN346">
            <v>-2.9336074400001522E-3</v>
          </cell>
          <cell r="GO346">
            <v>0</v>
          </cell>
          <cell r="GP346">
            <v>0</v>
          </cell>
          <cell r="GQ346">
            <v>0</v>
          </cell>
          <cell r="GR346">
            <v>-2.9787259100011454E-3</v>
          </cell>
          <cell r="GS346">
            <v>0</v>
          </cell>
          <cell r="GT346">
            <v>0</v>
          </cell>
          <cell r="GU346">
            <v>0</v>
          </cell>
          <cell r="GV346">
            <v>-2.9787259100000352E-3</v>
          </cell>
          <cell r="GW346">
            <v>0</v>
          </cell>
          <cell r="GX346">
            <v>0</v>
          </cell>
          <cell r="GY346">
            <v>0</v>
          </cell>
          <cell r="GZ346">
            <v>0</v>
          </cell>
          <cell r="HA346">
            <v>0</v>
          </cell>
          <cell r="HB346">
            <v>0</v>
          </cell>
          <cell r="HC346">
            <v>0</v>
          </cell>
          <cell r="HD346">
            <v>0</v>
          </cell>
          <cell r="HE346">
            <v>0</v>
          </cell>
          <cell r="HF346">
            <v>0</v>
          </cell>
          <cell r="HG346">
            <v>0</v>
          </cell>
          <cell r="HH346">
            <v>0</v>
          </cell>
          <cell r="HI346">
            <v>0</v>
          </cell>
          <cell r="HJ346">
            <v>0</v>
          </cell>
          <cell r="HK346">
            <v>0</v>
          </cell>
          <cell r="HL346">
            <v>0</v>
          </cell>
          <cell r="HM346">
            <v>0</v>
          </cell>
          <cell r="HN346">
            <v>0</v>
          </cell>
          <cell r="HO346">
            <v>0</v>
          </cell>
          <cell r="HP346">
            <v>0</v>
          </cell>
          <cell r="HQ346">
            <v>0</v>
          </cell>
          <cell r="HR346">
            <v>-3.0689628500013555E-3</v>
          </cell>
          <cell r="HS346">
            <v>0</v>
          </cell>
          <cell r="HT346">
            <v>-3.0689628500000232E-3</v>
          </cell>
          <cell r="HU346">
            <v>0</v>
          </cell>
          <cell r="HV346">
            <v>0</v>
          </cell>
          <cell r="HW346">
            <v>0</v>
          </cell>
          <cell r="HX346">
            <v>0</v>
          </cell>
          <cell r="HY346">
            <v>0</v>
          </cell>
          <cell r="HZ346">
            <v>0</v>
          </cell>
          <cell r="IA346">
            <v>0</v>
          </cell>
          <cell r="IB346">
            <v>0</v>
          </cell>
          <cell r="IC346">
            <v>0</v>
          </cell>
          <cell r="ID346">
            <v>0</v>
          </cell>
          <cell r="IE346">
            <v>-3.4527464470002656E-2</v>
          </cell>
          <cell r="IF346">
            <v>0</v>
          </cell>
          <cell r="IG346">
            <v>-3.1253609500003776E-3</v>
          </cell>
          <cell r="IH346">
            <v>-9.3760828200002422E-3</v>
          </cell>
          <cell r="II346">
            <v>0</v>
          </cell>
          <cell r="IJ346">
            <v>0</v>
          </cell>
          <cell r="IK346">
            <v>-2.2026020700000037E-2</v>
          </cell>
          <cell r="IL346">
            <v>0</v>
          </cell>
          <cell r="IM346">
            <v>0</v>
          </cell>
          <cell r="IN346">
            <v>0</v>
          </cell>
          <cell r="IO346">
            <v>0</v>
          </cell>
          <cell r="IP346">
            <v>0</v>
          </cell>
          <cell r="IQ346">
            <v>0</v>
          </cell>
          <cell r="IR346">
            <v>-2.8550035500032322E-3</v>
          </cell>
          <cell r="IS346">
            <v>0</v>
          </cell>
          <cell r="IT346">
            <v>0</v>
          </cell>
          <cell r="IU346">
            <v>-2.8550035500001236E-3</v>
          </cell>
          <cell r="IV346">
            <v>0</v>
          </cell>
          <cell r="IW346">
            <v>0</v>
          </cell>
          <cell r="IX346">
            <v>0</v>
          </cell>
          <cell r="IY346">
            <v>0</v>
          </cell>
          <cell r="IZ346">
            <v>0</v>
          </cell>
          <cell r="JA346">
            <v>0</v>
          </cell>
          <cell r="JB346">
            <v>0</v>
          </cell>
          <cell r="JC346">
            <v>0</v>
          </cell>
          <cell r="JD346">
            <v>0</v>
          </cell>
          <cell r="JE346">
            <v>0</v>
          </cell>
          <cell r="JF346">
            <v>0</v>
          </cell>
          <cell r="JG346">
            <v>0</v>
          </cell>
          <cell r="JH346">
            <v>0</v>
          </cell>
          <cell r="JI346">
            <v>0</v>
          </cell>
          <cell r="JJ346">
            <v>0</v>
          </cell>
          <cell r="JK346">
            <v>0</v>
          </cell>
          <cell r="JL346">
            <v>0</v>
          </cell>
          <cell r="JM346">
            <v>0</v>
          </cell>
          <cell r="JN346">
            <v>0</v>
          </cell>
          <cell r="JO346">
            <v>0</v>
          </cell>
          <cell r="JP346">
            <v>0</v>
          </cell>
          <cell r="JQ346">
            <v>0</v>
          </cell>
        </row>
        <row r="347">
          <cell r="F347">
            <v>0</v>
          </cell>
          <cell r="G347">
            <v>0</v>
          </cell>
          <cell r="H347">
            <v>0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0</v>
          </cell>
          <cell r="R347">
            <v>0</v>
          </cell>
          <cell r="S347">
            <v>0</v>
          </cell>
          <cell r="T347">
            <v>0</v>
          </cell>
          <cell r="U347">
            <v>0</v>
          </cell>
          <cell r="V347">
            <v>0</v>
          </cell>
          <cell r="W347">
            <v>0</v>
          </cell>
          <cell r="X347">
            <v>0</v>
          </cell>
          <cell r="Y347">
            <v>0</v>
          </cell>
          <cell r="Z347">
            <v>0</v>
          </cell>
          <cell r="AA347">
            <v>0</v>
          </cell>
          <cell r="AB347">
            <v>0</v>
          </cell>
          <cell r="AC347">
            <v>0</v>
          </cell>
          <cell r="AD347">
            <v>0</v>
          </cell>
          <cell r="AE347">
            <v>0</v>
          </cell>
          <cell r="AF347">
            <v>0</v>
          </cell>
          <cell r="AG347">
            <v>0</v>
          </cell>
          <cell r="AH347">
            <v>0</v>
          </cell>
          <cell r="AI347">
            <v>0</v>
          </cell>
          <cell r="AJ347">
            <v>0</v>
          </cell>
          <cell r="AK347">
            <v>0</v>
          </cell>
          <cell r="AL347">
            <v>0</v>
          </cell>
          <cell r="AM347">
            <v>0</v>
          </cell>
          <cell r="AN347">
            <v>0</v>
          </cell>
          <cell r="AO347">
            <v>0</v>
          </cell>
          <cell r="AP347">
            <v>0</v>
          </cell>
          <cell r="AQ347">
            <v>0</v>
          </cell>
          <cell r="AR347">
            <v>0</v>
          </cell>
          <cell r="AS347">
            <v>0</v>
          </cell>
          <cell r="AT347">
            <v>0</v>
          </cell>
          <cell r="AU347">
            <v>0</v>
          </cell>
          <cell r="AV347">
            <v>0</v>
          </cell>
          <cell r="AW347">
            <v>0</v>
          </cell>
          <cell r="AX347">
            <v>0</v>
          </cell>
          <cell r="AY347">
            <v>0</v>
          </cell>
          <cell r="AZ347">
            <v>0</v>
          </cell>
          <cell r="BA347">
            <v>0</v>
          </cell>
          <cell r="BB347">
            <v>0</v>
          </cell>
          <cell r="BC347">
            <v>0</v>
          </cell>
          <cell r="BD347">
            <v>0</v>
          </cell>
          <cell r="BE347">
            <v>0</v>
          </cell>
          <cell r="BF347">
            <v>0</v>
          </cell>
          <cell r="BG347">
            <v>0</v>
          </cell>
          <cell r="BH347">
            <v>0</v>
          </cell>
          <cell r="BI347">
            <v>0</v>
          </cell>
          <cell r="BJ347">
            <v>0</v>
          </cell>
          <cell r="BK347">
            <v>0</v>
          </cell>
          <cell r="BL347">
            <v>0</v>
          </cell>
          <cell r="BM347">
            <v>0</v>
          </cell>
          <cell r="BN347">
            <v>0</v>
          </cell>
          <cell r="BO347">
            <v>0</v>
          </cell>
          <cell r="BP347">
            <v>0</v>
          </cell>
          <cell r="BQ347">
            <v>0</v>
          </cell>
          <cell r="BR347">
            <v>0</v>
          </cell>
          <cell r="BS347">
            <v>0</v>
          </cell>
          <cell r="BT347">
            <v>0</v>
          </cell>
          <cell r="BU347">
            <v>0</v>
          </cell>
          <cell r="BV347">
            <v>0</v>
          </cell>
          <cell r="BW347">
            <v>0</v>
          </cell>
          <cell r="BX347">
            <v>0</v>
          </cell>
          <cell r="BY347">
            <v>0</v>
          </cell>
          <cell r="BZ347">
            <v>0</v>
          </cell>
          <cell r="CA347">
            <v>0</v>
          </cell>
          <cell r="CB347">
            <v>0</v>
          </cell>
          <cell r="CC347">
            <v>0</v>
          </cell>
          <cell r="CD347">
            <v>0</v>
          </cell>
          <cell r="CE347">
            <v>0</v>
          </cell>
          <cell r="CF347">
            <v>0</v>
          </cell>
          <cell r="CG347">
            <v>0</v>
          </cell>
          <cell r="CH347">
            <v>0</v>
          </cell>
          <cell r="CI347">
            <v>0</v>
          </cell>
          <cell r="CJ347">
            <v>0</v>
          </cell>
          <cell r="CK347">
            <v>0</v>
          </cell>
          <cell r="CL347">
            <v>0</v>
          </cell>
          <cell r="CM347">
            <v>0</v>
          </cell>
          <cell r="CN347">
            <v>0</v>
          </cell>
          <cell r="CO347">
            <v>0</v>
          </cell>
          <cell r="CP347">
            <v>0</v>
          </cell>
          <cell r="CQ347">
            <v>0</v>
          </cell>
          <cell r="CR347">
            <v>0</v>
          </cell>
          <cell r="CS347">
            <v>0</v>
          </cell>
          <cell r="CT347">
            <v>0</v>
          </cell>
          <cell r="CU347">
            <v>0</v>
          </cell>
          <cell r="CV347">
            <v>0</v>
          </cell>
          <cell r="CW347">
            <v>0</v>
          </cell>
          <cell r="CX347">
            <v>0</v>
          </cell>
          <cell r="CY347">
            <v>0</v>
          </cell>
          <cell r="CZ347">
            <v>0</v>
          </cell>
          <cell r="DA347">
            <v>0</v>
          </cell>
          <cell r="DB347">
            <v>0</v>
          </cell>
          <cell r="DC347">
            <v>0</v>
          </cell>
          <cell r="DD347">
            <v>0</v>
          </cell>
          <cell r="DE347">
            <v>0</v>
          </cell>
          <cell r="DF347">
            <v>0</v>
          </cell>
          <cell r="DG347">
            <v>0</v>
          </cell>
          <cell r="DH347">
            <v>0</v>
          </cell>
          <cell r="DI347">
            <v>0</v>
          </cell>
          <cell r="DJ347">
            <v>0</v>
          </cell>
          <cell r="DK347">
            <v>0</v>
          </cell>
          <cell r="DL347">
            <v>0</v>
          </cell>
          <cell r="DM347">
            <v>0</v>
          </cell>
          <cell r="DN347">
            <v>0</v>
          </cell>
          <cell r="DO347">
            <v>0</v>
          </cell>
          <cell r="DP347">
            <v>0</v>
          </cell>
          <cell r="DQ347">
            <v>0</v>
          </cell>
          <cell r="DR347">
            <v>0</v>
          </cell>
          <cell r="DS347">
            <v>0</v>
          </cell>
          <cell r="DT347">
            <v>0</v>
          </cell>
          <cell r="DU347">
            <v>0</v>
          </cell>
          <cell r="DV347">
            <v>0</v>
          </cell>
          <cell r="DW347">
            <v>0</v>
          </cell>
          <cell r="DX347">
            <v>0</v>
          </cell>
          <cell r="DY347">
            <v>0</v>
          </cell>
          <cell r="DZ347">
            <v>0</v>
          </cell>
          <cell r="EA347">
            <v>0</v>
          </cell>
          <cell r="EB347">
            <v>0</v>
          </cell>
          <cell r="EC347">
            <v>0</v>
          </cell>
          <cell r="ED347">
            <v>0</v>
          </cell>
          <cell r="EE347">
            <v>0</v>
          </cell>
          <cell r="EF347">
            <v>0</v>
          </cell>
          <cell r="EG347">
            <v>0</v>
          </cell>
          <cell r="EH347">
            <v>0</v>
          </cell>
          <cell r="EI347">
            <v>0</v>
          </cell>
          <cell r="EJ347">
            <v>0</v>
          </cell>
          <cell r="EK347">
            <v>0</v>
          </cell>
          <cell r="EL347">
            <v>0</v>
          </cell>
          <cell r="EM347">
            <v>0</v>
          </cell>
          <cell r="EN347">
            <v>0</v>
          </cell>
          <cell r="EO347">
            <v>0</v>
          </cell>
          <cell r="EP347">
            <v>0</v>
          </cell>
          <cell r="EQ347">
            <v>0</v>
          </cell>
          <cell r="ER347">
            <v>0</v>
          </cell>
          <cell r="ES347">
            <v>0</v>
          </cell>
          <cell r="ET347">
            <v>0</v>
          </cell>
          <cell r="EU347">
            <v>0</v>
          </cell>
          <cell r="EV347">
            <v>0</v>
          </cell>
          <cell r="EW347">
            <v>0</v>
          </cell>
          <cell r="EX347">
            <v>0</v>
          </cell>
          <cell r="EY347">
            <v>0</v>
          </cell>
          <cell r="EZ347">
            <v>0</v>
          </cell>
          <cell r="FA347">
            <v>0</v>
          </cell>
          <cell r="FB347">
            <v>0</v>
          </cell>
          <cell r="FC347">
            <v>0</v>
          </cell>
          <cell r="FD347">
            <v>0</v>
          </cell>
          <cell r="FE347">
            <v>0</v>
          </cell>
          <cell r="FF347">
            <v>0</v>
          </cell>
          <cell r="FG347">
            <v>0</v>
          </cell>
          <cell r="FH347">
            <v>0</v>
          </cell>
          <cell r="FI347">
            <v>0</v>
          </cell>
          <cell r="FJ347">
            <v>0</v>
          </cell>
          <cell r="FK347">
            <v>0</v>
          </cell>
          <cell r="FL347">
            <v>0</v>
          </cell>
          <cell r="FM347">
            <v>0</v>
          </cell>
          <cell r="FN347">
            <v>0</v>
          </cell>
          <cell r="FO347">
            <v>0</v>
          </cell>
          <cell r="FP347">
            <v>0</v>
          </cell>
          <cell r="FQ347">
            <v>0</v>
          </cell>
          <cell r="FR347">
            <v>0</v>
          </cell>
          <cell r="FS347">
            <v>0</v>
          </cell>
          <cell r="FT347">
            <v>0</v>
          </cell>
          <cell r="FU347">
            <v>0</v>
          </cell>
          <cell r="FV347">
            <v>0</v>
          </cell>
          <cell r="FW347">
            <v>0</v>
          </cell>
          <cell r="FX347">
            <v>0</v>
          </cell>
          <cell r="FY347">
            <v>0</v>
          </cell>
          <cell r="FZ347">
            <v>0</v>
          </cell>
          <cell r="GA347">
            <v>0</v>
          </cell>
          <cell r="GB347">
            <v>0</v>
          </cell>
          <cell r="GC347">
            <v>0</v>
          </cell>
          <cell r="GD347">
            <v>0</v>
          </cell>
          <cell r="GE347">
            <v>0</v>
          </cell>
          <cell r="GF347">
            <v>0</v>
          </cell>
          <cell r="GG347">
            <v>0</v>
          </cell>
          <cell r="GH347">
            <v>0</v>
          </cell>
          <cell r="GI347">
            <v>0</v>
          </cell>
          <cell r="GJ347">
            <v>0</v>
          </cell>
          <cell r="GK347">
            <v>0</v>
          </cell>
          <cell r="GL347">
            <v>0</v>
          </cell>
          <cell r="GM347">
            <v>0</v>
          </cell>
          <cell r="GN347">
            <v>0</v>
          </cell>
          <cell r="GO347">
            <v>0</v>
          </cell>
          <cell r="GP347">
            <v>0</v>
          </cell>
          <cell r="GQ347">
            <v>0</v>
          </cell>
          <cell r="GR347">
            <v>0</v>
          </cell>
          <cell r="GS347">
            <v>0</v>
          </cell>
          <cell r="GT347">
            <v>0</v>
          </cell>
          <cell r="GU347">
            <v>0</v>
          </cell>
          <cell r="GV347">
            <v>0</v>
          </cell>
          <cell r="GW347">
            <v>0</v>
          </cell>
          <cell r="GX347">
            <v>0</v>
          </cell>
          <cell r="GY347">
            <v>0</v>
          </cell>
          <cell r="GZ347">
            <v>0</v>
          </cell>
          <cell r="HA347">
            <v>0</v>
          </cell>
          <cell r="HB347">
            <v>0</v>
          </cell>
          <cell r="HC347">
            <v>0</v>
          </cell>
          <cell r="HD347">
            <v>0</v>
          </cell>
          <cell r="HE347">
            <v>0</v>
          </cell>
          <cell r="HF347">
            <v>0</v>
          </cell>
          <cell r="HG347">
            <v>0</v>
          </cell>
          <cell r="HH347">
            <v>0</v>
          </cell>
          <cell r="HI347">
            <v>0</v>
          </cell>
          <cell r="HJ347">
            <v>0</v>
          </cell>
          <cell r="HK347">
            <v>0</v>
          </cell>
          <cell r="HL347">
            <v>0</v>
          </cell>
          <cell r="HM347">
            <v>0</v>
          </cell>
          <cell r="HN347">
            <v>0</v>
          </cell>
          <cell r="HO347">
            <v>0</v>
          </cell>
          <cell r="HP347">
            <v>0</v>
          </cell>
          <cell r="HQ347">
            <v>0</v>
          </cell>
          <cell r="HR347">
            <v>0</v>
          </cell>
          <cell r="HS347">
            <v>0</v>
          </cell>
          <cell r="HT347">
            <v>0</v>
          </cell>
          <cell r="HU347">
            <v>0</v>
          </cell>
          <cell r="HV347">
            <v>0</v>
          </cell>
          <cell r="HW347">
            <v>0</v>
          </cell>
          <cell r="HX347">
            <v>0</v>
          </cell>
          <cell r="HY347">
            <v>0</v>
          </cell>
          <cell r="HZ347">
            <v>0</v>
          </cell>
          <cell r="IA347">
            <v>0</v>
          </cell>
          <cell r="IB347">
            <v>0</v>
          </cell>
          <cell r="IC347">
            <v>0</v>
          </cell>
          <cell r="ID347">
            <v>0</v>
          </cell>
          <cell r="IE347">
            <v>9.4367502599990161E-3</v>
          </cell>
          <cell r="IF347">
            <v>0</v>
          </cell>
          <cell r="IG347">
            <v>0</v>
          </cell>
          <cell r="IH347">
            <v>0</v>
          </cell>
          <cell r="II347">
            <v>0</v>
          </cell>
          <cell r="IJ347">
            <v>0</v>
          </cell>
          <cell r="IK347">
            <v>0</v>
          </cell>
          <cell r="IL347">
            <v>0</v>
          </cell>
          <cell r="IM347">
            <v>0</v>
          </cell>
          <cell r="IN347">
            <v>9.4367502599999042E-3</v>
          </cell>
          <cell r="IO347">
            <v>0</v>
          </cell>
          <cell r="IP347">
            <v>0</v>
          </cell>
          <cell r="IQ347">
            <v>0</v>
          </cell>
          <cell r="IR347">
            <v>-3.0276453300004391E-3</v>
          </cell>
          <cell r="IS347">
            <v>0</v>
          </cell>
          <cell r="IT347">
            <v>0</v>
          </cell>
          <cell r="IU347">
            <v>0</v>
          </cell>
          <cell r="IV347">
            <v>0</v>
          </cell>
          <cell r="IW347">
            <v>0</v>
          </cell>
          <cell r="IX347">
            <v>0</v>
          </cell>
          <cell r="IY347">
            <v>0</v>
          </cell>
          <cell r="IZ347">
            <v>0</v>
          </cell>
          <cell r="JA347">
            <v>-3.027645329999995E-3</v>
          </cell>
          <cell r="JB347">
            <v>0</v>
          </cell>
          <cell r="JC347">
            <v>0</v>
          </cell>
          <cell r="JD347">
            <v>0</v>
          </cell>
          <cell r="JE347">
            <v>0</v>
          </cell>
          <cell r="JF347">
            <v>0</v>
          </cell>
          <cell r="JG347">
            <v>0</v>
          </cell>
          <cell r="JH347">
            <v>0</v>
          </cell>
          <cell r="JI347">
            <v>0</v>
          </cell>
          <cell r="JJ347">
            <v>0</v>
          </cell>
          <cell r="JK347">
            <v>0</v>
          </cell>
          <cell r="JL347">
            <v>0</v>
          </cell>
          <cell r="JM347">
            <v>0</v>
          </cell>
          <cell r="JN347">
            <v>0</v>
          </cell>
          <cell r="JO347">
            <v>0</v>
          </cell>
          <cell r="JP347">
            <v>0</v>
          </cell>
          <cell r="JQ347">
            <v>0</v>
          </cell>
        </row>
        <row r="348">
          <cell r="F348">
            <v>0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0</v>
          </cell>
          <cell r="R348">
            <v>0</v>
          </cell>
          <cell r="S348">
            <v>0</v>
          </cell>
          <cell r="T348">
            <v>0</v>
          </cell>
          <cell r="U348">
            <v>0</v>
          </cell>
          <cell r="V348">
            <v>0</v>
          </cell>
          <cell r="W348">
            <v>0</v>
          </cell>
          <cell r="X348">
            <v>0</v>
          </cell>
          <cell r="Y348">
            <v>0</v>
          </cell>
          <cell r="Z348">
            <v>0</v>
          </cell>
          <cell r="AA348">
            <v>0</v>
          </cell>
          <cell r="AB348">
            <v>0</v>
          </cell>
          <cell r="AC348">
            <v>0</v>
          </cell>
          <cell r="AD348">
            <v>0</v>
          </cell>
          <cell r="AE348">
            <v>0</v>
          </cell>
          <cell r="AF348">
            <v>0</v>
          </cell>
          <cell r="AG348">
            <v>0</v>
          </cell>
          <cell r="AH348">
            <v>0</v>
          </cell>
          <cell r="AI348">
            <v>0</v>
          </cell>
          <cell r="AJ348">
            <v>0</v>
          </cell>
          <cell r="AK348">
            <v>0</v>
          </cell>
          <cell r="AL348">
            <v>0</v>
          </cell>
          <cell r="AM348">
            <v>0</v>
          </cell>
          <cell r="AN348">
            <v>0</v>
          </cell>
          <cell r="AO348">
            <v>0</v>
          </cell>
          <cell r="AP348">
            <v>0</v>
          </cell>
          <cell r="AQ348">
            <v>0</v>
          </cell>
          <cell r="AR348">
            <v>0</v>
          </cell>
          <cell r="AS348">
            <v>0</v>
          </cell>
          <cell r="AT348">
            <v>0</v>
          </cell>
          <cell r="AU348">
            <v>0</v>
          </cell>
          <cell r="AV348">
            <v>0</v>
          </cell>
          <cell r="AW348">
            <v>0</v>
          </cell>
          <cell r="AX348">
            <v>0</v>
          </cell>
          <cell r="AY348">
            <v>0</v>
          </cell>
          <cell r="AZ348">
            <v>0</v>
          </cell>
          <cell r="BA348">
            <v>0</v>
          </cell>
          <cell r="BB348">
            <v>0</v>
          </cell>
          <cell r="BC348">
            <v>0</v>
          </cell>
          <cell r="BD348">
            <v>0</v>
          </cell>
          <cell r="BE348">
            <v>0</v>
          </cell>
          <cell r="BF348">
            <v>0</v>
          </cell>
          <cell r="BG348">
            <v>0</v>
          </cell>
          <cell r="BH348">
            <v>0</v>
          </cell>
          <cell r="BI348">
            <v>0</v>
          </cell>
          <cell r="BJ348">
            <v>0</v>
          </cell>
          <cell r="BK348">
            <v>0</v>
          </cell>
          <cell r="BL348">
            <v>0</v>
          </cell>
          <cell r="BM348">
            <v>0</v>
          </cell>
          <cell r="BN348">
            <v>0</v>
          </cell>
          <cell r="BO348">
            <v>0</v>
          </cell>
          <cell r="BP348">
            <v>0</v>
          </cell>
          <cell r="BQ348">
            <v>0</v>
          </cell>
          <cell r="BR348">
            <v>0</v>
          </cell>
          <cell r="BS348">
            <v>0</v>
          </cell>
          <cell r="BT348">
            <v>0</v>
          </cell>
          <cell r="BU348">
            <v>0</v>
          </cell>
          <cell r="BV348">
            <v>0</v>
          </cell>
          <cell r="BW348">
            <v>0</v>
          </cell>
          <cell r="BX348">
            <v>0</v>
          </cell>
          <cell r="BY348">
            <v>0</v>
          </cell>
          <cell r="BZ348">
            <v>0</v>
          </cell>
          <cell r="CA348">
            <v>0</v>
          </cell>
          <cell r="CB348">
            <v>0</v>
          </cell>
          <cell r="CC348">
            <v>0</v>
          </cell>
          <cell r="CD348">
            <v>0</v>
          </cell>
          <cell r="CE348">
            <v>0</v>
          </cell>
          <cell r="CF348">
            <v>0</v>
          </cell>
          <cell r="CG348">
            <v>0</v>
          </cell>
          <cell r="CH348">
            <v>0</v>
          </cell>
          <cell r="CI348">
            <v>0</v>
          </cell>
          <cell r="CJ348">
            <v>0</v>
          </cell>
          <cell r="CK348">
            <v>0</v>
          </cell>
          <cell r="CL348">
            <v>0</v>
          </cell>
          <cell r="CM348">
            <v>0</v>
          </cell>
          <cell r="CN348">
            <v>0</v>
          </cell>
          <cell r="CO348">
            <v>0</v>
          </cell>
          <cell r="CP348">
            <v>0</v>
          </cell>
          <cell r="CQ348">
            <v>0</v>
          </cell>
          <cell r="CR348">
            <v>0</v>
          </cell>
          <cell r="CS348">
            <v>0</v>
          </cell>
          <cell r="CT348">
            <v>0</v>
          </cell>
          <cell r="CU348">
            <v>0</v>
          </cell>
          <cell r="CV348">
            <v>0</v>
          </cell>
          <cell r="CW348">
            <v>0</v>
          </cell>
          <cell r="CX348">
            <v>0</v>
          </cell>
          <cell r="CY348">
            <v>0</v>
          </cell>
          <cell r="CZ348">
            <v>0</v>
          </cell>
          <cell r="DA348">
            <v>0</v>
          </cell>
          <cell r="DB348">
            <v>0</v>
          </cell>
          <cell r="DC348">
            <v>0</v>
          </cell>
          <cell r="DD348">
            <v>0</v>
          </cell>
          <cell r="DE348">
            <v>0</v>
          </cell>
          <cell r="DF348">
            <v>0</v>
          </cell>
          <cell r="DG348">
            <v>0</v>
          </cell>
          <cell r="DH348">
            <v>0</v>
          </cell>
          <cell r="DI348">
            <v>0</v>
          </cell>
          <cell r="DJ348">
            <v>0</v>
          </cell>
          <cell r="DK348">
            <v>0</v>
          </cell>
          <cell r="DL348">
            <v>0</v>
          </cell>
          <cell r="DM348">
            <v>0</v>
          </cell>
          <cell r="DN348">
            <v>0</v>
          </cell>
          <cell r="DO348">
            <v>0</v>
          </cell>
          <cell r="DP348">
            <v>0</v>
          </cell>
          <cell r="DQ348">
            <v>0</v>
          </cell>
          <cell r="DR348">
            <v>0</v>
          </cell>
          <cell r="DS348">
            <v>0</v>
          </cell>
          <cell r="DT348">
            <v>0</v>
          </cell>
          <cell r="DU348">
            <v>0</v>
          </cell>
          <cell r="DV348">
            <v>0</v>
          </cell>
          <cell r="DW348">
            <v>0</v>
          </cell>
          <cell r="DX348">
            <v>0</v>
          </cell>
          <cell r="DY348">
            <v>0</v>
          </cell>
          <cell r="DZ348">
            <v>0</v>
          </cell>
          <cell r="EA348">
            <v>0</v>
          </cell>
          <cell r="EB348">
            <v>0</v>
          </cell>
          <cell r="EC348">
            <v>0</v>
          </cell>
          <cell r="ED348">
            <v>0</v>
          </cell>
          <cell r="EE348">
            <v>0</v>
          </cell>
          <cell r="EF348">
            <v>0</v>
          </cell>
          <cell r="EG348">
            <v>0</v>
          </cell>
          <cell r="EH348">
            <v>0</v>
          </cell>
          <cell r="EI348">
            <v>0</v>
          </cell>
          <cell r="EJ348">
            <v>0</v>
          </cell>
          <cell r="EK348">
            <v>0</v>
          </cell>
          <cell r="EL348">
            <v>0</v>
          </cell>
          <cell r="EM348">
            <v>0</v>
          </cell>
          <cell r="EN348">
            <v>0</v>
          </cell>
          <cell r="EO348">
            <v>0</v>
          </cell>
          <cell r="EP348">
            <v>0</v>
          </cell>
          <cell r="EQ348">
            <v>0</v>
          </cell>
          <cell r="ER348">
            <v>0</v>
          </cell>
          <cell r="ES348">
            <v>0</v>
          </cell>
          <cell r="ET348">
            <v>0</v>
          </cell>
          <cell r="EU348">
            <v>0</v>
          </cell>
          <cell r="EV348">
            <v>0</v>
          </cell>
          <cell r="EW348">
            <v>0</v>
          </cell>
          <cell r="EX348">
            <v>0</v>
          </cell>
          <cell r="EY348">
            <v>0</v>
          </cell>
          <cell r="EZ348">
            <v>0</v>
          </cell>
          <cell r="FA348">
            <v>0</v>
          </cell>
          <cell r="FB348">
            <v>0</v>
          </cell>
          <cell r="FC348">
            <v>0</v>
          </cell>
          <cell r="FD348">
            <v>0</v>
          </cell>
          <cell r="FE348">
            <v>0</v>
          </cell>
          <cell r="FF348">
            <v>0</v>
          </cell>
          <cell r="FG348">
            <v>0</v>
          </cell>
          <cell r="FH348">
            <v>0</v>
          </cell>
          <cell r="FI348">
            <v>0</v>
          </cell>
          <cell r="FJ348">
            <v>0</v>
          </cell>
          <cell r="FK348">
            <v>0</v>
          </cell>
          <cell r="FL348">
            <v>0</v>
          </cell>
          <cell r="FM348">
            <v>0</v>
          </cell>
          <cell r="FN348">
            <v>0</v>
          </cell>
          <cell r="FO348">
            <v>0</v>
          </cell>
          <cell r="FP348">
            <v>0</v>
          </cell>
          <cell r="FQ348">
            <v>0</v>
          </cell>
          <cell r="FR348">
            <v>0</v>
          </cell>
          <cell r="FS348">
            <v>0</v>
          </cell>
          <cell r="FT348">
            <v>0</v>
          </cell>
          <cell r="FU348">
            <v>0</v>
          </cell>
          <cell r="FV348">
            <v>0</v>
          </cell>
          <cell r="FW348">
            <v>0</v>
          </cell>
          <cell r="FX348">
            <v>0</v>
          </cell>
          <cell r="FY348">
            <v>0</v>
          </cell>
          <cell r="FZ348">
            <v>0</v>
          </cell>
          <cell r="GA348">
            <v>0</v>
          </cell>
          <cell r="GB348">
            <v>0</v>
          </cell>
          <cell r="GC348">
            <v>0</v>
          </cell>
          <cell r="GD348">
            <v>0</v>
          </cell>
          <cell r="GE348">
            <v>0</v>
          </cell>
          <cell r="GF348">
            <v>0</v>
          </cell>
          <cell r="GG348">
            <v>0</v>
          </cell>
          <cell r="GH348">
            <v>0</v>
          </cell>
          <cell r="GI348">
            <v>0</v>
          </cell>
          <cell r="GJ348">
            <v>0</v>
          </cell>
          <cell r="GK348">
            <v>0</v>
          </cell>
          <cell r="GL348">
            <v>0</v>
          </cell>
          <cell r="GM348">
            <v>0</v>
          </cell>
          <cell r="GN348">
            <v>0</v>
          </cell>
          <cell r="GO348">
            <v>0</v>
          </cell>
          <cell r="GP348">
            <v>0</v>
          </cell>
          <cell r="GQ348">
            <v>0</v>
          </cell>
          <cell r="GR348">
            <v>0</v>
          </cell>
          <cell r="GS348">
            <v>0</v>
          </cell>
          <cell r="GT348">
            <v>0</v>
          </cell>
          <cell r="GU348">
            <v>0</v>
          </cell>
          <cell r="GV348">
            <v>0</v>
          </cell>
          <cell r="GW348">
            <v>0</v>
          </cell>
          <cell r="GX348">
            <v>0</v>
          </cell>
          <cell r="GY348">
            <v>0</v>
          </cell>
          <cell r="GZ348">
            <v>0</v>
          </cell>
          <cell r="HA348">
            <v>0</v>
          </cell>
          <cell r="HB348">
            <v>0</v>
          </cell>
          <cell r="HC348">
            <v>0</v>
          </cell>
          <cell r="HD348">
            <v>0</v>
          </cell>
          <cell r="HE348">
            <v>0</v>
          </cell>
          <cell r="HF348">
            <v>0</v>
          </cell>
          <cell r="HG348">
            <v>0</v>
          </cell>
          <cell r="HH348">
            <v>0</v>
          </cell>
          <cell r="HI348">
            <v>0</v>
          </cell>
          <cell r="HJ348">
            <v>0</v>
          </cell>
          <cell r="HK348">
            <v>0</v>
          </cell>
          <cell r="HL348">
            <v>0</v>
          </cell>
          <cell r="HM348">
            <v>0</v>
          </cell>
          <cell r="HN348">
            <v>0</v>
          </cell>
          <cell r="HO348">
            <v>0</v>
          </cell>
          <cell r="HP348">
            <v>0</v>
          </cell>
          <cell r="HQ348">
            <v>0</v>
          </cell>
          <cell r="HR348">
            <v>0</v>
          </cell>
          <cell r="HS348">
            <v>0</v>
          </cell>
          <cell r="HT348">
            <v>0</v>
          </cell>
          <cell r="HU348">
            <v>0</v>
          </cell>
          <cell r="HV348">
            <v>0</v>
          </cell>
          <cell r="HW348">
            <v>0</v>
          </cell>
          <cell r="HX348">
            <v>0</v>
          </cell>
          <cell r="HY348">
            <v>0</v>
          </cell>
          <cell r="HZ348">
            <v>0</v>
          </cell>
          <cell r="IA348">
            <v>0</v>
          </cell>
          <cell r="IB348">
            <v>0</v>
          </cell>
          <cell r="IC348">
            <v>0</v>
          </cell>
          <cell r="ID348">
            <v>0</v>
          </cell>
          <cell r="IE348">
            <v>3.7419326799987829E-3</v>
          </cell>
          <cell r="IF348">
            <v>0</v>
          </cell>
          <cell r="IG348">
            <v>-6.9157806099999775E-3</v>
          </cell>
          <cell r="IH348">
            <v>0</v>
          </cell>
          <cell r="II348">
            <v>0</v>
          </cell>
          <cell r="IJ348">
            <v>0</v>
          </cell>
          <cell r="IK348">
            <v>0</v>
          </cell>
          <cell r="IL348">
            <v>0</v>
          </cell>
          <cell r="IM348">
            <v>0</v>
          </cell>
          <cell r="IN348">
            <v>0</v>
          </cell>
          <cell r="IO348">
            <v>0</v>
          </cell>
          <cell r="IP348">
            <v>1.0657713290000093E-2</v>
          </cell>
          <cell r="IQ348">
            <v>0</v>
          </cell>
          <cell r="IR348">
            <v>-3.2510047940000675E-2</v>
          </cell>
          <cell r="IS348">
            <v>0</v>
          </cell>
          <cell r="IT348">
            <v>0</v>
          </cell>
          <cell r="IU348">
            <v>0</v>
          </cell>
          <cell r="IV348">
            <v>0</v>
          </cell>
          <cell r="IW348">
            <v>0</v>
          </cell>
          <cell r="IX348">
            <v>0</v>
          </cell>
          <cell r="IY348">
            <v>0</v>
          </cell>
          <cell r="IZ348">
            <v>-3.2510047939999787E-2</v>
          </cell>
          <cell r="JA348">
            <v>0</v>
          </cell>
          <cell r="JB348">
            <v>0</v>
          </cell>
          <cell r="JC348">
            <v>0</v>
          </cell>
          <cell r="JD348">
            <v>0</v>
          </cell>
          <cell r="JE348">
            <v>0</v>
          </cell>
          <cell r="JF348">
            <v>0</v>
          </cell>
          <cell r="JG348">
            <v>0</v>
          </cell>
          <cell r="JH348">
            <v>0</v>
          </cell>
          <cell r="JI348">
            <v>0</v>
          </cell>
          <cell r="JJ348">
            <v>0</v>
          </cell>
          <cell r="JK348">
            <v>0</v>
          </cell>
          <cell r="JL348">
            <v>0</v>
          </cell>
          <cell r="JM348">
            <v>0</v>
          </cell>
          <cell r="JN348">
            <v>0</v>
          </cell>
          <cell r="JO348">
            <v>0</v>
          </cell>
          <cell r="JP348">
            <v>0</v>
          </cell>
          <cell r="JQ348">
            <v>0</v>
          </cell>
        </row>
        <row r="349"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0</v>
          </cell>
          <cell r="R349">
            <v>0</v>
          </cell>
          <cell r="S349">
            <v>0</v>
          </cell>
          <cell r="T349">
            <v>0</v>
          </cell>
          <cell r="U349">
            <v>0</v>
          </cell>
          <cell r="V349">
            <v>0</v>
          </cell>
          <cell r="W349">
            <v>0</v>
          </cell>
          <cell r="X349">
            <v>0</v>
          </cell>
          <cell r="Y349">
            <v>0</v>
          </cell>
          <cell r="Z349">
            <v>0</v>
          </cell>
          <cell r="AA349">
            <v>0</v>
          </cell>
          <cell r="AB349">
            <v>0</v>
          </cell>
          <cell r="AC349">
            <v>0</v>
          </cell>
          <cell r="AD349">
            <v>0</v>
          </cell>
          <cell r="AE349">
            <v>0</v>
          </cell>
          <cell r="AF349">
            <v>0</v>
          </cell>
          <cell r="AG349">
            <v>0</v>
          </cell>
          <cell r="AH349">
            <v>0</v>
          </cell>
          <cell r="AI349">
            <v>0</v>
          </cell>
          <cell r="AJ349">
            <v>0</v>
          </cell>
          <cell r="AK349">
            <v>0</v>
          </cell>
          <cell r="AL349">
            <v>0</v>
          </cell>
          <cell r="AM349">
            <v>0</v>
          </cell>
          <cell r="AN349">
            <v>0</v>
          </cell>
          <cell r="AO349">
            <v>0</v>
          </cell>
          <cell r="AP349">
            <v>0</v>
          </cell>
          <cell r="AQ349">
            <v>0</v>
          </cell>
          <cell r="AR349">
            <v>0</v>
          </cell>
          <cell r="AS349">
            <v>0</v>
          </cell>
          <cell r="AT349">
            <v>0</v>
          </cell>
          <cell r="AU349">
            <v>0</v>
          </cell>
          <cell r="AV349">
            <v>0</v>
          </cell>
          <cell r="AW349">
            <v>0</v>
          </cell>
          <cell r="AX349">
            <v>0</v>
          </cell>
          <cell r="AY349">
            <v>0</v>
          </cell>
          <cell r="AZ349">
            <v>0</v>
          </cell>
          <cell r="BA349">
            <v>0</v>
          </cell>
          <cell r="BB349">
            <v>0</v>
          </cell>
          <cell r="BC349">
            <v>0</v>
          </cell>
          <cell r="BD349">
            <v>0</v>
          </cell>
          <cell r="BE349">
            <v>0</v>
          </cell>
          <cell r="BF349">
            <v>0</v>
          </cell>
          <cell r="BG349">
            <v>0</v>
          </cell>
          <cell r="BH349">
            <v>0</v>
          </cell>
          <cell r="BI349">
            <v>0</v>
          </cell>
          <cell r="BJ349">
            <v>0</v>
          </cell>
          <cell r="BK349">
            <v>0</v>
          </cell>
          <cell r="BL349">
            <v>0</v>
          </cell>
          <cell r="BM349">
            <v>0</v>
          </cell>
          <cell r="BN349">
            <v>0</v>
          </cell>
          <cell r="BO349">
            <v>0</v>
          </cell>
          <cell r="BP349">
            <v>0</v>
          </cell>
          <cell r="BQ349">
            <v>0</v>
          </cell>
          <cell r="BR349">
            <v>0</v>
          </cell>
          <cell r="BS349">
            <v>0</v>
          </cell>
          <cell r="BT349">
            <v>0</v>
          </cell>
          <cell r="BU349">
            <v>0</v>
          </cell>
          <cell r="BV349">
            <v>0</v>
          </cell>
          <cell r="BW349">
            <v>0</v>
          </cell>
          <cell r="BX349">
            <v>0</v>
          </cell>
          <cell r="BY349">
            <v>0</v>
          </cell>
          <cell r="BZ349">
            <v>0</v>
          </cell>
          <cell r="CA349">
            <v>0</v>
          </cell>
          <cell r="CB349">
            <v>0</v>
          </cell>
          <cell r="CC349">
            <v>0</v>
          </cell>
          <cell r="CD349">
            <v>0</v>
          </cell>
          <cell r="CE349">
            <v>0</v>
          </cell>
          <cell r="CF349">
            <v>0</v>
          </cell>
          <cell r="CG349">
            <v>0</v>
          </cell>
          <cell r="CH349">
            <v>0</v>
          </cell>
          <cell r="CI349">
            <v>0</v>
          </cell>
          <cell r="CJ349">
            <v>0</v>
          </cell>
          <cell r="CK349">
            <v>0</v>
          </cell>
          <cell r="CL349">
            <v>0</v>
          </cell>
          <cell r="CM349">
            <v>0</v>
          </cell>
          <cell r="CN349">
            <v>0</v>
          </cell>
          <cell r="CO349">
            <v>0</v>
          </cell>
          <cell r="CP349">
            <v>0</v>
          </cell>
          <cell r="CQ349">
            <v>0</v>
          </cell>
          <cell r="CR349">
            <v>0</v>
          </cell>
          <cell r="CS349">
            <v>0</v>
          </cell>
          <cell r="CT349">
            <v>0</v>
          </cell>
          <cell r="CU349">
            <v>0</v>
          </cell>
          <cell r="CV349">
            <v>0</v>
          </cell>
          <cell r="CW349">
            <v>0</v>
          </cell>
          <cell r="CX349">
            <v>0</v>
          </cell>
          <cell r="CY349">
            <v>0</v>
          </cell>
          <cell r="CZ349">
            <v>0</v>
          </cell>
          <cell r="DA349">
            <v>0</v>
          </cell>
          <cell r="DB349">
            <v>0</v>
          </cell>
          <cell r="DC349">
            <v>0</v>
          </cell>
          <cell r="DD349">
            <v>0</v>
          </cell>
          <cell r="DE349">
            <v>0</v>
          </cell>
          <cell r="DF349">
            <v>0</v>
          </cell>
          <cell r="DG349">
            <v>0</v>
          </cell>
          <cell r="DH349">
            <v>0</v>
          </cell>
          <cell r="DI349">
            <v>0</v>
          </cell>
          <cell r="DJ349">
            <v>0</v>
          </cell>
          <cell r="DK349">
            <v>0</v>
          </cell>
          <cell r="DL349">
            <v>0</v>
          </cell>
          <cell r="DM349">
            <v>0</v>
          </cell>
          <cell r="DN349">
            <v>0</v>
          </cell>
          <cell r="DO349">
            <v>0</v>
          </cell>
          <cell r="DP349">
            <v>0</v>
          </cell>
          <cell r="DQ349">
            <v>0</v>
          </cell>
          <cell r="DR349">
            <v>0</v>
          </cell>
          <cell r="DS349">
            <v>0</v>
          </cell>
          <cell r="DT349">
            <v>0</v>
          </cell>
          <cell r="DU349">
            <v>0</v>
          </cell>
          <cell r="DV349">
            <v>0</v>
          </cell>
          <cell r="DW349">
            <v>0</v>
          </cell>
          <cell r="DX349">
            <v>0</v>
          </cell>
          <cell r="DY349">
            <v>0</v>
          </cell>
          <cell r="DZ349">
            <v>0</v>
          </cell>
          <cell r="EA349">
            <v>0</v>
          </cell>
          <cell r="EB349">
            <v>0</v>
          </cell>
          <cell r="EC349">
            <v>0</v>
          </cell>
          <cell r="ED349">
            <v>0</v>
          </cell>
          <cell r="EE349">
            <v>0</v>
          </cell>
          <cell r="EF349">
            <v>0</v>
          </cell>
          <cell r="EG349">
            <v>0</v>
          </cell>
          <cell r="EH349">
            <v>0</v>
          </cell>
          <cell r="EI349">
            <v>0</v>
          </cell>
          <cell r="EJ349">
            <v>0</v>
          </cell>
          <cell r="EK349">
            <v>0</v>
          </cell>
          <cell r="EL349">
            <v>0</v>
          </cell>
          <cell r="EM349">
            <v>0</v>
          </cell>
          <cell r="EN349">
            <v>0</v>
          </cell>
          <cell r="EO349">
            <v>0</v>
          </cell>
          <cell r="EP349">
            <v>0</v>
          </cell>
          <cell r="EQ349">
            <v>0</v>
          </cell>
          <cell r="ER349">
            <v>0</v>
          </cell>
          <cell r="ES349">
            <v>0</v>
          </cell>
          <cell r="ET349">
            <v>0</v>
          </cell>
          <cell r="EU349">
            <v>0</v>
          </cell>
          <cell r="EV349">
            <v>0</v>
          </cell>
          <cell r="EW349">
            <v>0</v>
          </cell>
          <cell r="EX349">
            <v>0</v>
          </cell>
          <cell r="EY349">
            <v>0</v>
          </cell>
          <cell r="EZ349">
            <v>0</v>
          </cell>
          <cell r="FA349">
            <v>0</v>
          </cell>
          <cell r="FB349">
            <v>0</v>
          </cell>
          <cell r="FC349">
            <v>0</v>
          </cell>
          <cell r="FD349">
            <v>0</v>
          </cell>
          <cell r="FE349">
            <v>0</v>
          </cell>
          <cell r="FF349">
            <v>0</v>
          </cell>
          <cell r="FG349">
            <v>0</v>
          </cell>
          <cell r="FH349">
            <v>0</v>
          </cell>
          <cell r="FI349">
            <v>0</v>
          </cell>
          <cell r="FJ349">
            <v>0</v>
          </cell>
          <cell r="FK349">
            <v>0</v>
          </cell>
          <cell r="FL349">
            <v>0</v>
          </cell>
          <cell r="FM349">
            <v>0</v>
          </cell>
          <cell r="FN349">
            <v>0</v>
          </cell>
          <cell r="FO349">
            <v>0</v>
          </cell>
          <cell r="FP349">
            <v>0</v>
          </cell>
          <cell r="FQ349">
            <v>0</v>
          </cell>
          <cell r="FR349">
            <v>0</v>
          </cell>
          <cell r="FS349">
            <v>0</v>
          </cell>
          <cell r="FT349">
            <v>0</v>
          </cell>
          <cell r="FU349">
            <v>0</v>
          </cell>
          <cell r="FV349">
            <v>0</v>
          </cell>
          <cell r="FW349">
            <v>0</v>
          </cell>
          <cell r="FX349">
            <v>0</v>
          </cell>
          <cell r="FY349">
            <v>0</v>
          </cell>
          <cell r="FZ349">
            <v>0</v>
          </cell>
          <cell r="GA349">
            <v>0</v>
          </cell>
          <cell r="GB349">
            <v>0</v>
          </cell>
          <cell r="GC349">
            <v>0</v>
          </cell>
          <cell r="GD349">
            <v>0</v>
          </cell>
          <cell r="GE349">
            <v>0</v>
          </cell>
          <cell r="GF349">
            <v>0</v>
          </cell>
          <cell r="GG349">
            <v>0</v>
          </cell>
          <cell r="GH349">
            <v>0</v>
          </cell>
          <cell r="GI349">
            <v>0</v>
          </cell>
          <cell r="GJ349">
            <v>0</v>
          </cell>
          <cell r="GK349">
            <v>0</v>
          </cell>
          <cell r="GL349">
            <v>0</v>
          </cell>
          <cell r="GM349">
            <v>0</v>
          </cell>
          <cell r="GN349">
            <v>0</v>
          </cell>
          <cell r="GO349">
            <v>0</v>
          </cell>
          <cell r="GP349">
            <v>0</v>
          </cell>
          <cell r="GQ349">
            <v>0</v>
          </cell>
          <cell r="GR349">
            <v>0</v>
          </cell>
          <cell r="GS349">
            <v>0</v>
          </cell>
          <cell r="GT349">
            <v>0</v>
          </cell>
          <cell r="GU349">
            <v>0</v>
          </cell>
          <cell r="GV349">
            <v>0</v>
          </cell>
          <cell r="GW349">
            <v>0</v>
          </cell>
          <cell r="GX349">
            <v>0</v>
          </cell>
          <cell r="GY349">
            <v>0</v>
          </cell>
          <cell r="GZ349">
            <v>0</v>
          </cell>
          <cell r="HA349">
            <v>0</v>
          </cell>
          <cell r="HB349">
            <v>0</v>
          </cell>
          <cell r="HC349">
            <v>0</v>
          </cell>
          <cell r="HD349">
            <v>0</v>
          </cell>
          <cell r="HE349">
            <v>0</v>
          </cell>
          <cell r="HF349">
            <v>0</v>
          </cell>
          <cell r="HG349">
            <v>0</v>
          </cell>
          <cell r="HH349">
            <v>0</v>
          </cell>
          <cell r="HI349">
            <v>0</v>
          </cell>
          <cell r="HJ349">
            <v>0</v>
          </cell>
          <cell r="HK349">
            <v>0</v>
          </cell>
          <cell r="HL349">
            <v>0</v>
          </cell>
          <cell r="HM349">
            <v>0</v>
          </cell>
          <cell r="HN349">
            <v>0</v>
          </cell>
          <cell r="HO349">
            <v>0</v>
          </cell>
          <cell r="HP349">
            <v>0</v>
          </cell>
          <cell r="HQ349">
            <v>0</v>
          </cell>
          <cell r="HR349">
            <v>0</v>
          </cell>
          <cell r="HS349">
            <v>0</v>
          </cell>
          <cell r="HT349">
            <v>0</v>
          </cell>
          <cell r="HU349">
            <v>0</v>
          </cell>
          <cell r="HV349">
            <v>0</v>
          </cell>
          <cell r="HW349">
            <v>0</v>
          </cell>
          <cell r="HX349">
            <v>0</v>
          </cell>
          <cell r="HY349">
            <v>0</v>
          </cell>
          <cell r="HZ349">
            <v>0</v>
          </cell>
          <cell r="IA349">
            <v>0</v>
          </cell>
          <cell r="IB349">
            <v>0</v>
          </cell>
          <cell r="IC349">
            <v>0</v>
          </cell>
          <cell r="ID349">
            <v>0</v>
          </cell>
          <cell r="IE349">
            <v>0</v>
          </cell>
          <cell r="IF349">
            <v>0</v>
          </cell>
          <cell r="IG349">
            <v>0</v>
          </cell>
          <cell r="IH349">
            <v>0</v>
          </cell>
          <cell r="II349">
            <v>0</v>
          </cell>
          <cell r="IJ349">
            <v>0</v>
          </cell>
          <cell r="IK349">
            <v>0</v>
          </cell>
          <cell r="IL349">
            <v>0</v>
          </cell>
          <cell r="IM349">
            <v>0</v>
          </cell>
          <cell r="IN349">
            <v>0</v>
          </cell>
          <cell r="IO349">
            <v>0</v>
          </cell>
          <cell r="IP349">
            <v>0</v>
          </cell>
          <cell r="IQ349">
            <v>0</v>
          </cell>
          <cell r="IR349">
            <v>0</v>
          </cell>
          <cell r="IS349">
            <v>0</v>
          </cell>
          <cell r="IT349">
            <v>0</v>
          </cell>
          <cell r="IU349">
            <v>0</v>
          </cell>
          <cell r="IV349">
            <v>0</v>
          </cell>
          <cell r="IW349">
            <v>0</v>
          </cell>
          <cell r="IX349">
            <v>0</v>
          </cell>
          <cell r="IY349">
            <v>0</v>
          </cell>
          <cell r="IZ349">
            <v>0</v>
          </cell>
          <cell r="JA349">
            <v>0</v>
          </cell>
          <cell r="JB349">
            <v>0</v>
          </cell>
          <cell r="JC349">
            <v>0</v>
          </cell>
          <cell r="JD349">
            <v>0</v>
          </cell>
          <cell r="JE349">
            <v>0</v>
          </cell>
          <cell r="JF349">
            <v>0</v>
          </cell>
          <cell r="JG349">
            <v>0</v>
          </cell>
          <cell r="JH349">
            <v>0</v>
          </cell>
          <cell r="JI349">
            <v>0</v>
          </cell>
          <cell r="JJ349">
            <v>0</v>
          </cell>
          <cell r="JK349">
            <v>0</v>
          </cell>
          <cell r="JL349">
            <v>0</v>
          </cell>
          <cell r="JM349">
            <v>0</v>
          </cell>
          <cell r="JN349">
            <v>0</v>
          </cell>
          <cell r="JO349">
            <v>0</v>
          </cell>
          <cell r="JP349">
            <v>0</v>
          </cell>
          <cell r="JQ349">
            <v>0</v>
          </cell>
        </row>
        <row r="350">
          <cell r="F350">
            <v>0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0</v>
          </cell>
          <cell r="R350">
            <v>0</v>
          </cell>
          <cell r="S350">
            <v>0</v>
          </cell>
          <cell r="T350">
            <v>0</v>
          </cell>
          <cell r="U350">
            <v>0</v>
          </cell>
          <cell r="V350">
            <v>0</v>
          </cell>
          <cell r="W350">
            <v>0</v>
          </cell>
          <cell r="X350">
            <v>0</v>
          </cell>
          <cell r="Y350">
            <v>0</v>
          </cell>
          <cell r="Z350">
            <v>0</v>
          </cell>
          <cell r="AA350">
            <v>0</v>
          </cell>
          <cell r="AB350">
            <v>0</v>
          </cell>
          <cell r="AC350">
            <v>0</v>
          </cell>
          <cell r="AD350">
            <v>0</v>
          </cell>
          <cell r="AE350">
            <v>0</v>
          </cell>
          <cell r="AF350">
            <v>0</v>
          </cell>
          <cell r="AG350">
            <v>0</v>
          </cell>
          <cell r="AH350">
            <v>0</v>
          </cell>
          <cell r="AI350">
            <v>0</v>
          </cell>
          <cell r="AJ350">
            <v>0</v>
          </cell>
          <cell r="AK350">
            <v>0</v>
          </cell>
          <cell r="AL350">
            <v>0</v>
          </cell>
          <cell r="AM350">
            <v>0</v>
          </cell>
          <cell r="AN350">
            <v>0</v>
          </cell>
          <cell r="AO350">
            <v>0</v>
          </cell>
          <cell r="AP350">
            <v>0</v>
          </cell>
          <cell r="AQ350">
            <v>0</v>
          </cell>
          <cell r="AR350">
            <v>0</v>
          </cell>
          <cell r="AS350">
            <v>0</v>
          </cell>
          <cell r="AT350">
            <v>0</v>
          </cell>
          <cell r="AU350">
            <v>0</v>
          </cell>
          <cell r="AV350">
            <v>0</v>
          </cell>
          <cell r="AW350">
            <v>0</v>
          </cell>
          <cell r="AX350">
            <v>0</v>
          </cell>
          <cell r="AY350">
            <v>0</v>
          </cell>
          <cell r="AZ350">
            <v>0</v>
          </cell>
          <cell r="BA350">
            <v>0</v>
          </cell>
          <cell r="BB350">
            <v>0</v>
          </cell>
          <cell r="BC350">
            <v>0</v>
          </cell>
          <cell r="BD350">
            <v>0</v>
          </cell>
          <cell r="BE350">
            <v>0</v>
          </cell>
          <cell r="BF350">
            <v>0</v>
          </cell>
          <cell r="BG350">
            <v>0</v>
          </cell>
          <cell r="BH350">
            <v>0</v>
          </cell>
          <cell r="BI350">
            <v>0</v>
          </cell>
          <cell r="BJ350">
            <v>0</v>
          </cell>
          <cell r="BK350">
            <v>0</v>
          </cell>
          <cell r="BL350">
            <v>0</v>
          </cell>
          <cell r="BM350">
            <v>0</v>
          </cell>
          <cell r="BN350">
            <v>0</v>
          </cell>
          <cell r="BO350">
            <v>0</v>
          </cell>
          <cell r="BP350">
            <v>0</v>
          </cell>
          <cell r="BQ350">
            <v>0</v>
          </cell>
          <cell r="BR350">
            <v>0</v>
          </cell>
          <cell r="BS350">
            <v>0</v>
          </cell>
          <cell r="BT350">
            <v>0</v>
          </cell>
          <cell r="BU350">
            <v>0</v>
          </cell>
          <cell r="BV350">
            <v>0</v>
          </cell>
          <cell r="BW350">
            <v>0</v>
          </cell>
          <cell r="BX350">
            <v>0</v>
          </cell>
          <cell r="BY350">
            <v>0</v>
          </cell>
          <cell r="BZ350">
            <v>0</v>
          </cell>
          <cell r="CA350">
            <v>0</v>
          </cell>
          <cell r="CB350">
            <v>0</v>
          </cell>
          <cell r="CC350">
            <v>0</v>
          </cell>
          <cell r="CD350">
            <v>0</v>
          </cell>
          <cell r="CE350">
            <v>0</v>
          </cell>
          <cell r="CF350">
            <v>0</v>
          </cell>
          <cell r="CG350">
            <v>0</v>
          </cell>
          <cell r="CH350">
            <v>0</v>
          </cell>
          <cell r="CI350">
            <v>0</v>
          </cell>
          <cell r="CJ350">
            <v>0</v>
          </cell>
          <cell r="CK350">
            <v>0</v>
          </cell>
          <cell r="CL350">
            <v>0</v>
          </cell>
          <cell r="CM350">
            <v>0</v>
          </cell>
          <cell r="CN350">
            <v>0</v>
          </cell>
          <cell r="CO350">
            <v>0</v>
          </cell>
          <cell r="CP350">
            <v>0</v>
          </cell>
          <cell r="CQ350">
            <v>0</v>
          </cell>
          <cell r="CR350">
            <v>0</v>
          </cell>
          <cell r="CS350">
            <v>0</v>
          </cell>
          <cell r="CT350">
            <v>0</v>
          </cell>
          <cell r="CU350">
            <v>0</v>
          </cell>
          <cell r="CV350">
            <v>0</v>
          </cell>
          <cell r="CW350">
            <v>0</v>
          </cell>
          <cell r="CX350">
            <v>0</v>
          </cell>
          <cell r="CY350">
            <v>0</v>
          </cell>
          <cell r="CZ350">
            <v>0</v>
          </cell>
          <cell r="DA350">
            <v>0</v>
          </cell>
          <cell r="DB350">
            <v>0</v>
          </cell>
          <cell r="DC350">
            <v>0</v>
          </cell>
          <cell r="DD350">
            <v>0</v>
          </cell>
          <cell r="DE350">
            <v>0</v>
          </cell>
          <cell r="DF350">
            <v>0</v>
          </cell>
          <cell r="DG350">
            <v>0</v>
          </cell>
          <cell r="DH350">
            <v>0</v>
          </cell>
          <cell r="DI350">
            <v>0</v>
          </cell>
          <cell r="DJ350">
            <v>0</v>
          </cell>
          <cell r="DK350">
            <v>0</v>
          </cell>
          <cell r="DL350">
            <v>0</v>
          </cell>
          <cell r="DM350">
            <v>0</v>
          </cell>
          <cell r="DN350">
            <v>0</v>
          </cell>
          <cell r="DO350">
            <v>0</v>
          </cell>
          <cell r="DP350">
            <v>0</v>
          </cell>
          <cell r="DQ350">
            <v>0</v>
          </cell>
          <cell r="DR350">
            <v>0</v>
          </cell>
          <cell r="DS350">
            <v>0</v>
          </cell>
          <cell r="DT350">
            <v>0</v>
          </cell>
          <cell r="DU350">
            <v>0</v>
          </cell>
          <cell r="DV350">
            <v>0</v>
          </cell>
          <cell r="DW350">
            <v>0</v>
          </cell>
          <cell r="DX350">
            <v>0</v>
          </cell>
          <cell r="DY350">
            <v>0</v>
          </cell>
          <cell r="DZ350">
            <v>0</v>
          </cell>
          <cell r="EA350">
            <v>0</v>
          </cell>
          <cell r="EB350">
            <v>0</v>
          </cell>
          <cell r="EC350">
            <v>0</v>
          </cell>
          <cell r="ED350">
            <v>0</v>
          </cell>
          <cell r="EE350">
            <v>0</v>
          </cell>
          <cell r="EF350">
            <v>0</v>
          </cell>
          <cell r="EG350">
            <v>0</v>
          </cell>
          <cell r="EH350">
            <v>0</v>
          </cell>
          <cell r="EI350">
            <v>0</v>
          </cell>
          <cell r="EJ350">
            <v>0</v>
          </cell>
          <cell r="EK350">
            <v>0</v>
          </cell>
          <cell r="EL350">
            <v>0</v>
          </cell>
          <cell r="EM350">
            <v>0</v>
          </cell>
          <cell r="EN350">
            <v>0</v>
          </cell>
          <cell r="EO350">
            <v>0</v>
          </cell>
          <cell r="EP350">
            <v>0</v>
          </cell>
          <cell r="EQ350">
            <v>0</v>
          </cell>
          <cell r="ER350">
            <v>0</v>
          </cell>
          <cell r="ES350">
            <v>0</v>
          </cell>
          <cell r="ET350">
            <v>0</v>
          </cell>
          <cell r="EU350">
            <v>0</v>
          </cell>
          <cell r="EV350">
            <v>0</v>
          </cell>
          <cell r="EW350">
            <v>0</v>
          </cell>
          <cell r="EX350">
            <v>0</v>
          </cell>
          <cell r="EY350">
            <v>0</v>
          </cell>
          <cell r="EZ350">
            <v>0</v>
          </cell>
          <cell r="FA350">
            <v>0</v>
          </cell>
          <cell r="FB350">
            <v>0</v>
          </cell>
          <cell r="FC350">
            <v>0</v>
          </cell>
          <cell r="FD350">
            <v>0</v>
          </cell>
          <cell r="FE350">
            <v>0</v>
          </cell>
          <cell r="FF350">
            <v>0</v>
          </cell>
          <cell r="FG350">
            <v>0</v>
          </cell>
          <cell r="FH350">
            <v>0</v>
          </cell>
          <cell r="FI350">
            <v>0</v>
          </cell>
          <cell r="FJ350">
            <v>0</v>
          </cell>
          <cell r="FK350">
            <v>0</v>
          </cell>
          <cell r="FL350">
            <v>0</v>
          </cell>
          <cell r="FM350">
            <v>0</v>
          </cell>
          <cell r="FN350">
            <v>0</v>
          </cell>
          <cell r="FO350">
            <v>0</v>
          </cell>
          <cell r="FP350">
            <v>0</v>
          </cell>
          <cell r="FQ350">
            <v>0</v>
          </cell>
          <cell r="FR350">
            <v>0</v>
          </cell>
          <cell r="FS350">
            <v>0</v>
          </cell>
          <cell r="FT350">
            <v>0</v>
          </cell>
          <cell r="FU350">
            <v>0</v>
          </cell>
          <cell r="FV350">
            <v>0</v>
          </cell>
          <cell r="FW350">
            <v>0</v>
          </cell>
          <cell r="FX350">
            <v>0</v>
          </cell>
          <cell r="FY350">
            <v>0</v>
          </cell>
          <cell r="FZ350">
            <v>0</v>
          </cell>
          <cell r="GA350">
            <v>0</v>
          </cell>
          <cell r="GB350">
            <v>0</v>
          </cell>
          <cell r="GC350">
            <v>0</v>
          </cell>
          <cell r="GD350">
            <v>0</v>
          </cell>
          <cell r="GE350">
            <v>0</v>
          </cell>
          <cell r="GF350">
            <v>0</v>
          </cell>
          <cell r="GG350">
            <v>0</v>
          </cell>
          <cell r="GH350">
            <v>0</v>
          </cell>
          <cell r="GI350">
            <v>0</v>
          </cell>
          <cell r="GJ350">
            <v>0</v>
          </cell>
          <cell r="GK350">
            <v>0</v>
          </cell>
          <cell r="GL350">
            <v>0</v>
          </cell>
          <cell r="GM350">
            <v>0</v>
          </cell>
          <cell r="GN350">
            <v>0</v>
          </cell>
          <cell r="GO350">
            <v>0</v>
          </cell>
          <cell r="GP350">
            <v>0</v>
          </cell>
          <cell r="GQ350">
            <v>0</v>
          </cell>
          <cell r="GR350">
            <v>0</v>
          </cell>
          <cell r="GS350">
            <v>0</v>
          </cell>
          <cell r="GT350">
            <v>0</v>
          </cell>
          <cell r="GU350">
            <v>0</v>
          </cell>
          <cell r="GV350">
            <v>0</v>
          </cell>
          <cell r="GW350">
            <v>0</v>
          </cell>
          <cell r="GX350">
            <v>0</v>
          </cell>
          <cell r="GY350">
            <v>0</v>
          </cell>
          <cell r="GZ350">
            <v>0</v>
          </cell>
          <cell r="HA350">
            <v>0</v>
          </cell>
          <cell r="HB350">
            <v>0</v>
          </cell>
          <cell r="HC350">
            <v>0</v>
          </cell>
          <cell r="HD350">
            <v>0</v>
          </cell>
          <cell r="HE350">
            <v>0</v>
          </cell>
          <cell r="HF350">
            <v>0</v>
          </cell>
          <cell r="HG350">
            <v>0</v>
          </cell>
          <cell r="HH350">
            <v>0</v>
          </cell>
          <cell r="HI350">
            <v>0</v>
          </cell>
          <cell r="HJ350">
            <v>0</v>
          </cell>
          <cell r="HK350">
            <v>0</v>
          </cell>
          <cell r="HL350">
            <v>0</v>
          </cell>
          <cell r="HM350">
            <v>0</v>
          </cell>
          <cell r="HN350">
            <v>0</v>
          </cell>
          <cell r="HO350">
            <v>0</v>
          </cell>
          <cell r="HP350">
            <v>0</v>
          </cell>
          <cell r="HQ350">
            <v>0</v>
          </cell>
          <cell r="HR350">
            <v>0</v>
          </cell>
          <cell r="HS350">
            <v>0</v>
          </cell>
          <cell r="HT350">
            <v>0</v>
          </cell>
          <cell r="HU350">
            <v>0</v>
          </cell>
          <cell r="HV350">
            <v>0</v>
          </cell>
          <cell r="HW350">
            <v>0</v>
          </cell>
          <cell r="HX350">
            <v>0</v>
          </cell>
          <cell r="HY350">
            <v>0</v>
          </cell>
          <cell r="HZ350">
            <v>0</v>
          </cell>
          <cell r="IA350">
            <v>0</v>
          </cell>
          <cell r="IB350">
            <v>0</v>
          </cell>
          <cell r="IC350">
            <v>0</v>
          </cell>
          <cell r="ID350">
            <v>0</v>
          </cell>
          <cell r="IE350">
            <v>-4.066609429997925E-3</v>
          </cell>
          <cell r="IF350">
            <v>0</v>
          </cell>
          <cell r="IG350">
            <v>-4.0666094299997013E-3</v>
          </cell>
          <cell r="IH350">
            <v>0</v>
          </cell>
          <cell r="II350">
            <v>0</v>
          </cell>
          <cell r="IJ350">
            <v>0</v>
          </cell>
          <cell r="IK350">
            <v>0</v>
          </cell>
          <cell r="IL350">
            <v>0</v>
          </cell>
          <cell r="IM350">
            <v>0</v>
          </cell>
          <cell r="IN350">
            <v>0</v>
          </cell>
          <cell r="IO350">
            <v>0</v>
          </cell>
          <cell r="IP350">
            <v>0</v>
          </cell>
          <cell r="IQ350">
            <v>0</v>
          </cell>
          <cell r="IR350">
            <v>0</v>
          </cell>
          <cell r="IS350">
            <v>0</v>
          </cell>
          <cell r="IT350">
            <v>0</v>
          </cell>
          <cell r="IU350">
            <v>0</v>
          </cell>
          <cell r="IV350">
            <v>0</v>
          </cell>
          <cell r="IW350">
            <v>0</v>
          </cell>
          <cell r="IX350">
            <v>0</v>
          </cell>
          <cell r="IY350">
            <v>0</v>
          </cell>
          <cell r="IZ350">
            <v>0</v>
          </cell>
          <cell r="JA350">
            <v>0</v>
          </cell>
          <cell r="JB350">
            <v>0</v>
          </cell>
          <cell r="JC350">
            <v>0</v>
          </cell>
          <cell r="JD350">
            <v>0</v>
          </cell>
          <cell r="JE350">
            <v>0</v>
          </cell>
          <cell r="JF350">
            <v>0</v>
          </cell>
          <cell r="JG350">
            <v>0</v>
          </cell>
          <cell r="JH350">
            <v>0</v>
          </cell>
          <cell r="JI350">
            <v>0</v>
          </cell>
          <cell r="JJ350">
            <v>0</v>
          </cell>
          <cell r="JK350">
            <v>0</v>
          </cell>
          <cell r="JL350">
            <v>0</v>
          </cell>
          <cell r="JM350">
            <v>0</v>
          </cell>
          <cell r="JN350">
            <v>0</v>
          </cell>
          <cell r="JO350">
            <v>0</v>
          </cell>
          <cell r="JP350">
            <v>0</v>
          </cell>
          <cell r="JQ350">
            <v>0</v>
          </cell>
        </row>
        <row r="351">
          <cell r="F351">
            <v>0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0</v>
          </cell>
          <cell r="R351">
            <v>0</v>
          </cell>
          <cell r="S351">
            <v>0</v>
          </cell>
          <cell r="T351">
            <v>0</v>
          </cell>
          <cell r="U351">
            <v>0</v>
          </cell>
          <cell r="V351">
            <v>0</v>
          </cell>
          <cell r="W351">
            <v>0</v>
          </cell>
          <cell r="X351">
            <v>0</v>
          </cell>
          <cell r="Y351">
            <v>0</v>
          </cell>
          <cell r="Z351">
            <v>0</v>
          </cell>
          <cell r="AA351">
            <v>0</v>
          </cell>
          <cell r="AB351">
            <v>0</v>
          </cell>
          <cell r="AC351">
            <v>0</v>
          </cell>
          <cell r="AD351">
            <v>0</v>
          </cell>
          <cell r="AE351">
            <v>0</v>
          </cell>
          <cell r="AF351">
            <v>0</v>
          </cell>
          <cell r="AG351">
            <v>0</v>
          </cell>
          <cell r="AH351">
            <v>0</v>
          </cell>
          <cell r="AI351">
            <v>0</v>
          </cell>
          <cell r="AJ351">
            <v>0</v>
          </cell>
          <cell r="AK351">
            <v>0</v>
          </cell>
          <cell r="AL351">
            <v>0</v>
          </cell>
          <cell r="AM351">
            <v>0</v>
          </cell>
          <cell r="AN351">
            <v>0</v>
          </cell>
          <cell r="AO351">
            <v>0</v>
          </cell>
          <cell r="AP351">
            <v>0</v>
          </cell>
          <cell r="AQ351">
            <v>0</v>
          </cell>
          <cell r="AR351">
            <v>0</v>
          </cell>
          <cell r="AS351">
            <v>0</v>
          </cell>
          <cell r="AT351">
            <v>0</v>
          </cell>
          <cell r="AU351">
            <v>0</v>
          </cell>
          <cell r="AV351">
            <v>0</v>
          </cell>
          <cell r="AW351">
            <v>0</v>
          </cell>
          <cell r="AX351">
            <v>0</v>
          </cell>
          <cell r="AY351">
            <v>0</v>
          </cell>
          <cell r="AZ351">
            <v>0</v>
          </cell>
          <cell r="BA351">
            <v>0</v>
          </cell>
          <cell r="BB351">
            <v>0</v>
          </cell>
          <cell r="BC351">
            <v>0</v>
          </cell>
          <cell r="BD351">
            <v>0</v>
          </cell>
          <cell r="BE351">
            <v>0</v>
          </cell>
          <cell r="BF351">
            <v>0</v>
          </cell>
          <cell r="BG351">
            <v>0</v>
          </cell>
          <cell r="BH351">
            <v>0</v>
          </cell>
          <cell r="BI351">
            <v>0</v>
          </cell>
          <cell r="BJ351">
            <v>0</v>
          </cell>
          <cell r="BK351">
            <v>0</v>
          </cell>
          <cell r="BL351">
            <v>0</v>
          </cell>
          <cell r="BM351">
            <v>0</v>
          </cell>
          <cell r="BN351">
            <v>0</v>
          </cell>
          <cell r="BO351">
            <v>0</v>
          </cell>
          <cell r="BP351">
            <v>0</v>
          </cell>
          <cell r="BQ351">
            <v>0</v>
          </cell>
          <cell r="BR351">
            <v>0</v>
          </cell>
          <cell r="BS351">
            <v>0</v>
          </cell>
          <cell r="BT351">
            <v>0</v>
          </cell>
          <cell r="BU351">
            <v>0</v>
          </cell>
          <cell r="BV351">
            <v>0</v>
          </cell>
          <cell r="BW351">
            <v>0</v>
          </cell>
          <cell r="BX351">
            <v>0</v>
          </cell>
          <cell r="BY351">
            <v>0</v>
          </cell>
          <cell r="BZ351">
            <v>0</v>
          </cell>
          <cell r="CA351">
            <v>0</v>
          </cell>
          <cell r="CB351">
            <v>0</v>
          </cell>
          <cell r="CC351">
            <v>0</v>
          </cell>
          <cell r="CD351">
            <v>0</v>
          </cell>
          <cell r="CE351">
            <v>0</v>
          </cell>
          <cell r="CF351">
            <v>0</v>
          </cell>
          <cell r="CG351">
            <v>0</v>
          </cell>
          <cell r="CH351">
            <v>0</v>
          </cell>
          <cell r="CI351">
            <v>0</v>
          </cell>
          <cell r="CJ351">
            <v>0</v>
          </cell>
          <cell r="CK351">
            <v>0</v>
          </cell>
          <cell r="CL351">
            <v>0</v>
          </cell>
          <cell r="CM351">
            <v>0</v>
          </cell>
          <cell r="CN351">
            <v>0</v>
          </cell>
          <cell r="CO351">
            <v>0</v>
          </cell>
          <cell r="CP351">
            <v>0</v>
          </cell>
          <cell r="CQ351">
            <v>0</v>
          </cell>
          <cell r="CR351">
            <v>0</v>
          </cell>
          <cell r="CS351">
            <v>0</v>
          </cell>
          <cell r="CT351">
            <v>0</v>
          </cell>
          <cell r="CU351">
            <v>0</v>
          </cell>
          <cell r="CV351">
            <v>0</v>
          </cell>
          <cell r="CW351">
            <v>0</v>
          </cell>
          <cell r="CX351">
            <v>0</v>
          </cell>
          <cell r="CY351">
            <v>0</v>
          </cell>
          <cell r="CZ351">
            <v>0</v>
          </cell>
          <cell r="DA351">
            <v>0</v>
          </cell>
          <cell r="DB351">
            <v>0</v>
          </cell>
          <cell r="DC351">
            <v>0</v>
          </cell>
          <cell r="DD351">
            <v>0</v>
          </cell>
          <cell r="DE351">
            <v>0</v>
          </cell>
          <cell r="DF351">
            <v>0</v>
          </cell>
          <cell r="DG351">
            <v>0</v>
          </cell>
          <cell r="DH351">
            <v>0</v>
          </cell>
          <cell r="DI351">
            <v>0</v>
          </cell>
          <cell r="DJ351">
            <v>0</v>
          </cell>
          <cell r="DK351">
            <v>0</v>
          </cell>
          <cell r="DL351">
            <v>0</v>
          </cell>
          <cell r="DM351">
            <v>0</v>
          </cell>
          <cell r="DN351">
            <v>0</v>
          </cell>
          <cell r="DO351">
            <v>0</v>
          </cell>
          <cell r="DP351">
            <v>0</v>
          </cell>
          <cell r="DQ351">
            <v>0</v>
          </cell>
          <cell r="DR351">
            <v>0</v>
          </cell>
          <cell r="DS351">
            <v>0</v>
          </cell>
          <cell r="DT351">
            <v>0</v>
          </cell>
          <cell r="DU351">
            <v>0</v>
          </cell>
          <cell r="DV351">
            <v>0</v>
          </cell>
          <cell r="DW351">
            <v>0</v>
          </cell>
          <cell r="DX351">
            <v>0</v>
          </cell>
          <cell r="DY351">
            <v>0</v>
          </cell>
          <cell r="DZ351">
            <v>0</v>
          </cell>
          <cell r="EA351">
            <v>0</v>
          </cell>
          <cell r="EB351">
            <v>0</v>
          </cell>
          <cell r="EC351">
            <v>0</v>
          </cell>
          <cell r="ED351">
            <v>0</v>
          </cell>
          <cell r="EE351">
            <v>0</v>
          </cell>
          <cell r="EF351">
            <v>0</v>
          </cell>
          <cell r="EG351">
            <v>0</v>
          </cell>
          <cell r="EH351">
            <v>0</v>
          </cell>
          <cell r="EI351">
            <v>0</v>
          </cell>
          <cell r="EJ351">
            <v>0</v>
          </cell>
          <cell r="EK351">
            <v>0</v>
          </cell>
          <cell r="EL351">
            <v>0</v>
          </cell>
          <cell r="EM351">
            <v>0</v>
          </cell>
          <cell r="EN351">
            <v>0</v>
          </cell>
          <cell r="EO351">
            <v>0</v>
          </cell>
          <cell r="EP351">
            <v>0</v>
          </cell>
          <cell r="EQ351">
            <v>0</v>
          </cell>
          <cell r="ER351">
            <v>0</v>
          </cell>
          <cell r="ES351">
            <v>0</v>
          </cell>
          <cell r="ET351">
            <v>0</v>
          </cell>
          <cell r="EU351">
            <v>0</v>
          </cell>
          <cell r="EV351">
            <v>0</v>
          </cell>
          <cell r="EW351">
            <v>0</v>
          </cell>
          <cell r="EX351">
            <v>0</v>
          </cell>
          <cell r="EY351">
            <v>0</v>
          </cell>
          <cell r="EZ351">
            <v>0</v>
          </cell>
          <cell r="FA351">
            <v>0</v>
          </cell>
          <cell r="FB351">
            <v>0</v>
          </cell>
          <cell r="FC351">
            <v>0</v>
          </cell>
          <cell r="FD351">
            <v>0</v>
          </cell>
          <cell r="FE351">
            <v>0</v>
          </cell>
          <cell r="FF351">
            <v>0</v>
          </cell>
          <cell r="FG351">
            <v>0</v>
          </cell>
          <cell r="FH351">
            <v>0</v>
          </cell>
          <cell r="FI351">
            <v>0</v>
          </cell>
          <cell r="FJ351">
            <v>0</v>
          </cell>
          <cell r="FK351">
            <v>0</v>
          </cell>
          <cell r="FL351">
            <v>0</v>
          </cell>
          <cell r="FM351">
            <v>0</v>
          </cell>
          <cell r="FN351">
            <v>0</v>
          </cell>
          <cell r="FO351">
            <v>0</v>
          </cell>
          <cell r="FP351">
            <v>0</v>
          </cell>
          <cell r="FQ351">
            <v>0</v>
          </cell>
          <cell r="FR351">
            <v>0</v>
          </cell>
          <cell r="FS351">
            <v>0</v>
          </cell>
          <cell r="FT351">
            <v>0</v>
          </cell>
          <cell r="FU351">
            <v>0</v>
          </cell>
          <cell r="FV351">
            <v>0</v>
          </cell>
          <cell r="FW351">
            <v>0</v>
          </cell>
          <cell r="FX351">
            <v>0</v>
          </cell>
          <cell r="FY351">
            <v>0</v>
          </cell>
          <cell r="FZ351">
            <v>0</v>
          </cell>
          <cell r="GA351">
            <v>0</v>
          </cell>
          <cell r="GB351">
            <v>0</v>
          </cell>
          <cell r="GC351">
            <v>0</v>
          </cell>
          <cell r="GD351">
            <v>0</v>
          </cell>
          <cell r="GE351">
            <v>0</v>
          </cell>
          <cell r="GF351">
            <v>0</v>
          </cell>
          <cell r="GG351">
            <v>0</v>
          </cell>
          <cell r="GH351">
            <v>0</v>
          </cell>
          <cell r="GI351">
            <v>0</v>
          </cell>
          <cell r="GJ351">
            <v>0</v>
          </cell>
          <cell r="GK351">
            <v>0</v>
          </cell>
          <cell r="GL351">
            <v>0</v>
          </cell>
          <cell r="GM351">
            <v>0</v>
          </cell>
          <cell r="GN351">
            <v>0</v>
          </cell>
          <cell r="GO351">
            <v>0</v>
          </cell>
          <cell r="GP351">
            <v>0</v>
          </cell>
          <cell r="GQ351">
            <v>0</v>
          </cell>
          <cell r="GR351">
            <v>0</v>
          </cell>
          <cell r="GS351">
            <v>0</v>
          </cell>
          <cell r="GT351">
            <v>0</v>
          </cell>
          <cell r="GU351">
            <v>0</v>
          </cell>
          <cell r="GV351">
            <v>0</v>
          </cell>
          <cell r="GW351">
            <v>0</v>
          </cell>
          <cell r="GX351">
            <v>0</v>
          </cell>
          <cell r="GY351">
            <v>0</v>
          </cell>
          <cell r="GZ351">
            <v>0</v>
          </cell>
          <cell r="HA351">
            <v>0</v>
          </cell>
          <cell r="HB351">
            <v>0</v>
          </cell>
          <cell r="HC351">
            <v>0</v>
          </cell>
          <cell r="HD351">
            <v>0</v>
          </cell>
          <cell r="HE351">
            <v>0</v>
          </cell>
          <cell r="HF351">
            <v>0</v>
          </cell>
          <cell r="HG351">
            <v>0</v>
          </cell>
          <cell r="HH351">
            <v>0</v>
          </cell>
          <cell r="HI351">
            <v>0</v>
          </cell>
          <cell r="HJ351">
            <v>0</v>
          </cell>
          <cell r="HK351">
            <v>0</v>
          </cell>
          <cell r="HL351">
            <v>0</v>
          </cell>
          <cell r="HM351">
            <v>0</v>
          </cell>
          <cell r="HN351">
            <v>0</v>
          </cell>
          <cell r="HO351">
            <v>0</v>
          </cell>
          <cell r="HP351">
            <v>0</v>
          </cell>
          <cell r="HQ351">
            <v>0</v>
          </cell>
          <cell r="HR351">
            <v>0</v>
          </cell>
          <cell r="HS351">
            <v>0</v>
          </cell>
          <cell r="HT351">
            <v>0</v>
          </cell>
          <cell r="HU351">
            <v>0</v>
          </cell>
          <cell r="HV351">
            <v>0</v>
          </cell>
          <cell r="HW351">
            <v>0</v>
          </cell>
          <cell r="HX351">
            <v>0</v>
          </cell>
          <cell r="HY351">
            <v>0</v>
          </cell>
          <cell r="HZ351">
            <v>0</v>
          </cell>
          <cell r="IA351">
            <v>0</v>
          </cell>
          <cell r="IB351">
            <v>0</v>
          </cell>
          <cell r="IC351">
            <v>0</v>
          </cell>
          <cell r="ID351">
            <v>0</v>
          </cell>
          <cell r="IE351">
            <v>2.7034900050004751E-2</v>
          </cell>
          <cell r="IF351">
            <v>0</v>
          </cell>
          <cell r="IG351">
            <v>0</v>
          </cell>
          <cell r="IH351">
            <v>1.7710272460000009E-2</v>
          </cell>
          <cell r="II351">
            <v>0</v>
          </cell>
          <cell r="IJ351">
            <v>0</v>
          </cell>
          <cell r="IK351">
            <v>0</v>
          </cell>
          <cell r="IL351">
            <v>0</v>
          </cell>
          <cell r="IM351">
            <v>0</v>
          </cell>
          <cell r="IN351">
            <v>9.3246275900003006E-3</v>
          </cell>
          <cell r="IO351">
            <v>0</v>
          </cell>
          <cell r="IP351">
            <v>0</v>
          </cell>
          <cell r="IQ351">
            <v>0</v>
          </cell>
          <cell r="IR351">
            <v>-8.3789844500010702E-3</v>
          </cell>
          <cell r="IS351">
            <v>0</v>
          </cell>
          <cell r="IT351">
            <v>0</v>
          </cell>
          <cell r="IU351">
            <v>0</v>
          </cell>
          <cell r="IV351">
            <v>0</v>
          </cell>
          <cell r="IW351">
            <v>0</v>
          </cell>
          <cell r="IX351">
            <v>0</v>
          </cell>
          <cell r="IY351">
            <v>0</v>
          </cell>
          <cell r="IZ351">
            <v>0</v>
          </cell>
          <cell r="JA351">
            <v>-8.3789844499999599E-3</v>
          </cell>
          <cell r="JB351">
            <v>0</v>
          </cell>
          <cell r="JC351">
            <v>0</v>
          </cell>
          <cell r="JD351">
            <v>0</v>
          </cell>
          <cell r="JE351">
            <v>0</v>
          </cell>
          <cell r="JF351">
            <v>0</v>
          </cell>
          <cell r="JG351">
            <v>0</v>
          </cell>
          <cell r="JH351">
            <v>0</v>
          </cell>
          <cell r="JI351">
            <v>0</v>
          </cell>
          <cell r="JJ351">
            <v>0</v>
          </cell>
          <cell r="JK351">
            <v>0</v>
          </cell>
          <cell r="JL351">
            <v>0</v>
          </cell>
          <cell r="JM351">
            <v>0</v>
          </cell>
          <cell r="JN351">
            <v>0</v>
          </cell>
          <cell r="JO351">
            <v>0</v>
          </cell>
          <cell r="JP351">
            <v>0</v>
          </cell>
          <cell r="JQ351">
            <v>0</v>
          </cell>
        </row>
        <row r="352"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0</v>
          </cell>
          <cell r="R352">
            <v>0</v>
          </cell>
          <cell r="S352">
            <v>0</v>
          </cell>
          <cell r="T352">
            <v>0</v>
          </cell>
          <cell r="U352">
            <v>0</v>
          </cell>
          <cell r="V352">
            <v>0</v>
          </cell>
          <cell r="W352">
            <v>0</v>
          </cell>
          <cell r="X352">
            <v>0</v>
          </cell>
          <cell r="Y352">
            <v>0</v>
          </cell>
          <cell r="Z352">
            <v>0</v>
          </cell>
          <cell r="AA352">
            <v>0</v>
          </cell>
          <cell r="AB352">
            <v>0</v>
          </cell>
          <cell r="AC352">
            <v>0</v>
          </cell>
          <cell r="AD352">
            <v>0</v>
          </cell>
          <cell r="AE352">
            <v>0</v>
          </cell>
          <cell r="AF352">
            <v>0</v>
          </cell>
          <cell r="AG352">
            <v>0</v>
          </cell>
          <cell r="AH352">
            <v>0</v>
          </cell>
          <cell r="AI352">
            <v>0</v>
          </cell>
          <cell r="AJ352">
            <v>0</v>
          </cell>
          <cell r="AK352">
            <v>0</v>
          </cell>
          <cell r="AL352">
            <v>0</v>
          </cell>
          <cell r="AM352">
            <v>0</v>
          </cell>
          <cell r="AN352">
            <v>0</v>
          </cell>
          <cell r="AO352">
            <v>0</v>
          </cell>
          <cell r="AP352">
            <v>0</v>
          </cell>
          <cell r="AQ352">
            <v>0</v>
          </cell>
          <cell r="AR352">
            <v>0</v>
          </cell>
          <cell r="AS352">
            <v>0</v>
          </cell>
          <cell r="AT352">
            <v>0</v>
          </cell>
          <cell r="AU352">
            <v>0</v>
          </cell>
          <cell r="AV352">
            <v>0</v>
          </cell>
          <cell r="AW352">
            <v>0</v>
          </cell>
          <cell r="AX352">
            <v>0</v>
          </cell>
          <cell r="AY352">
            <v>0</v>
          </cell>
          <cell r="AZ352">
            <v>0</v>
          </cell>
          <cell r="BA352">
            <v>0</v>
          </cell>
          <cell r="BB352">
            <v>0</v>
          </cell>
          <cell r="BC352">
            <v>0</v>
          </cell>
          <cell r="BD352">
            <v>0</v>
          </cell>
          <cell r="BE352">
            <v>0</v>
          </cell>
          <cell r="BF352">
            <v>0</v>
          </cell>
          <cell r="BG352">
            <v>0</v>
          </cell>
          <cell r="BH352">
            <v>0</v>
          </cell>
          <cell r="BI352">
            <v>0</v>
          </cell>
          <cell r="BJ352">
            <v>0</v>
          </cell>
          <cell r="BK352">
            <v>0</v>
          </cell>
          <cell r="BL352">
            <v>0</v>
          </cell>
          <cell r="BM352">
            <v>0</v>
          </cell>
          <cell r="BN352">
            <v>0</v>
          </cell>
          <cell r="BO352">
            <v>0</v>
          </cell>
          <cell r="BP352">
            <v>0</v>
          </cell>
          <cell r="BQ352">
            <v>0</v>
          </cell>
          <cell r="BR352">
            <v>0</v>
          </cell>
          <cell r="BS352">
            <v>0</v>
          </cell>
          <cell r="BT352">
            <v>0</v>
          </cell>
          <cell r="BU352">
            <v>0</v>
          </cell>
          <cell r="BV352">
            <v>0</v>
          </cell>
          <cell r="BW352">
            <v>0</v>
          </cell>
          <cell r="BX352">
            <v>0</v>
          </cell>
          <cell r="BY352">
            <v>0</v>
          </cell>
          <cell r="BZ352">
            <v>0</v>
          </cell>
          <cell r="CA352">
            <v>0</v>
          </cell>
          <cell r="CB352">
            <v>0</v>
          </cell>
          <cell r="CC352">
            <v>0</v>
          </cell>
          <cell r="CD352">
            <v>0</v>
          </cell>
          <cell r="CE352">
            <v>0</v>
          </cell>
          <cell r="CF352">
            <v>0</v>
          </cell>
          <cell r="CG352">
            <v>0</v>
          </cell>
          <cell r="CH352">
            <v>0</v>
          </cell>
          <cell r="CI352">
            <v>0</v>
          </cell>
          <cell r="CJ352">
            <v>0</v>
          </cell>
          <cell r="CK352">
            <v>0</v>
          </cell>
          <cell r="CL352">
            <v>0</v>
          </cell>
          <cell r="CM352">
            <v>0</v>
          </cell>
          <cell r="CN352">
            <v>0</v>
          </cell>
          <cell r="CO352">
            <v>0</v>
          </cell>
          <cell r="CP352">
            <v>0</v>
          </cell>
          <cell r="CQ352">
            <v>0</v>
          </cell>
          <cell r="CR352">
            <v>0</v>
          </cell>
          <cell r="CS352">
            <v>0</v>
          </cell>
          <cell r="CT352">
            <v>0</v>
          </cell>
          <cell r="CU352">
            <v>0</v>
          </cell>
          <cell r="CV352">
            <v>0</v>
          </cell>
          <cell r="CW352">
            <v>0</v>
          </cell>
          <cell r="CX352">
            <v>0</v>
          </cell>
          <cell r="CY352">
            <v>0</v>
          </cell>
          <cell r="CZ352">
            <v>0</v>
          </cell>
          <cell r="DA352">
            <v>0</v>
          </cell>
          <cell r="DB352">
            <v>0</v>
          </cell>
          <cell r="DC352">
            <v>0</v>
          </cell>
          <cell r="DD352">
            <v>0</v>
          </cell>
          <cell r="DE352">
            <v>0</v>
          </cell>
          <cell r="DF352">
            <v>0</v>
          </cell>
          <cell r="DG352">
            <v>0</v>
          </cell>
          <cell r="DH352">
            <v>0</v>
          </cell>
          <cell r="DI352">
            <v>0</v>
          </cell>
          <cell r="DJ352">
            <v>0</v>
          </cell>
          <cell r="DK352">
            <v>0</v>
          </cell>
          <cell r="DL352">
            <v>0</v>
          </cell>
          <cell r="DM352">
            <v>0</v>
          </cell>
          <cell r="DN352">
            <v>0</v>
          </cell>
          <cell r="DO352">
            <v>0</v>
          </cell>
          <cell r="DP352">
            <v>0</v>
          </cell>
          <cell r="DQ352">
            <v>0</v>
          </cell>
          <cell r="DR352">
            <v>0</v>
          </cell>
          <cell r="DS352">
            <v>0</v>
          </cell>
          <cell r="DT352">
            <v>0</v>
          </cell>
          <cell r="DU352">
            <v>0</v>
          </cell>
          <cell r="DV352">
            <v>0</v>
          </cell>
          <cell r="DW352">
            <v>0</v>
          </cell>
          <cell r="DX352">
            <v>0</v>
          </cell>
          <cell r="DY352">
            <v>0</v>
          </cell>
          <cell r="DZ352">
            <v>0</v>
          </cell>
          <cell r="EA352">
            <v>0</v>
          </cell>
          <cell r="EB352">
            <v>0</v>
          </cell>
          <cell r="EC352">
            <v>0</v>
          </cell>
          <cell r="ED352">
            <v>0</v>
          </cell>
          <cell r="EE352">
            <v>0</v>
          </cell>
          <cell r="EF352">
            <v>0</v>
          </cell>
          <cell r="EG352">
            <v>0</v>
          </cell>
          <cell r="EH352">
            <v>0</v>
          </cell>
          <cell r="EI352">
            <v>0</v>
          </cell>
          <cell r="EJ352">
            <v>0</v>
          </cell>
          <cell r="EK352">
            <v>0</v>
          </cell>
          <cell r="EL352">
            <v>0</v>
          </cell>
          <cell r="EM352">
            <v>0</v>
          </cell>
          <cell r="EN352">
            <v>0</v>
          </cell>
          <cell r="EO352">
            <v>0</v>
          </cell>
          <cell r="EP352">
            <v>0</v>
          </cell>
          <cell r="EQ352">
            <v>0</v>
          </cell>
          <cell r="ER352">
            <v>0</v>
          </cell>
          <cell r="ES352">
            <v>0</v>
          </cell>
          <cell r="ET352">
            <v>0</v>
          </cell>
          <cell r="EU352">
            <v>0</v>
          </cell>
          <cell r="EV352">
            <v>0</v>
          </cell>
          <cell r="EW352">
            <v>0</v>
          </cell>
          <cell r="EX352">
            <v>0</v>
          </cell>
          <cell r="EY352">
            <v>0</v>
          </cell>
          <cell r="EZ352">
            <v>0</v>
          </cell>
          <cell r="FA352">
            <v>0</v>
          </cell>
          <cell r="FB352">
            <v>0</v>
          </cell>
          <cell r="FC352">
            <v>0</v>
          </cell>
          <cell r="FD352">
            <v>0</v>
          </cell>
          <cell r="FE352">
            <v>0</v>
          </cell>
          <cell r="FF352">
            <v>0</v>
          </cell>
          <cell r="FG352">
            <v>0</v>
          </cell>
          <cell r="FH352">
            <v>0</v>
          </cell>
          <cell r="FI352">
            <v>0</v>
          </cell>
          <cell r="FJ352">
            <v>0</v>
          </cell>
          <cell r="FK352">
            <v>0</v>
          </cell>
          <cell r="FL352">
            <v>0</v>
          </cell>
          <cell r="FM352">
            <v>0</v>
          </cell>
          <cell r="FN352">
            <v>0</v>
          </cell>
          <cell r="FO352">
            <v>0</v>
          </cell>
          <cell r="FP352">
            <v>0</v>
          </cell>
          <cell r="FQ352">
            <v>0</v>
          </cell>
          <cell r="FR352">
            <v>0</v>
          </cell>
          <cell r="FS352">
            <v>0</v>
          </cell>
          <cell r="FT352">
            <v>0</v>
          </cell>
          <cell r="FU352">
            <v>0</v>
          </cell>
          <cell r="FV352">
            <v>0</v>
          </cell>
          <cell r="FW352">
            <v>0</v>
          </cell>
          <cell r="FX352">
            <v>0</v>
          </cell>
          <cell r="FY352">
            <v>0</v>
          </cell>
          <cell r="FZ352">
            <v>0</v>
          </cell>
          <cell r="GA352">
            <v>0</v>
          </cell>
          <cell r="GB352">
            <v>0</v>
          </cell>
          <cell r="GC352">
            <v>0</v>
          </cell>
          <cell r="GD352">
            <v>0</v>
          </cell>
          <cell r="GE352">
            <v>0</v>
          </cell>
          <cell r="GF352">
            <v>0</v>
          </cell>
          <cell r="GG352">
            <v>0</v>
          </cell>
          <cell r="GH352">
            <v>0</v>
          </cell>
          <cell r="GI352">
            <v>0</v>
          </cell>
          <cell r="GJ352">
            <v>0</v>
          </cell>
          <cell r="GK352">
            <v>0</v>
          </cell>
          <cell r="GL352">
            <v>0</v>
          </cell>
          <cell r="GM352">
            <v>0</v>
          </cell>
          <cell r="GN352">
            <v>0</v>
          </cell>
          <cell r="GO352">
            <v>0</v>
          </cell>
          <cell r="GP352">
            <v>0</v>
          </cell>
          <cell r="GQ352">
            <v>0</v>
          </cell>
          <cell r="GR352">
            <v>0</v>
          </cell>
          <cell r="GS352">
            <v>0</v>
          </cell>
          <cell r="GT352">
            <v>0</v>
          </cell>
          <cell r="GU352">
            <v>0</v>
          </cell>
          <cell r="GV352">
            <v>0</v>
          </cell>
          <cell r="GW352">
            <v>0</v>
          </cell>
          <cell r="GX352">
            <v>0</v>
          </cell>
          <cell r="GY352">
            <v>0</v>
          </cell>
          <cell r="GZ352">
            <v>0</v>
          </cell>
          <cell r="HA352">
            <v>0</v>
          </cell>
          <cell r="HB352">
            <v>0</v>
          </cell>
          <cell r="HC352">
            <v>0</v>
          </cell>
          <cell r="HD352">
            <v>0</v>
          </cell>
          <cell r="HE352">
            <v>0</v>
          </cell>
          <cell r="HF352">
            <v>0</v>
          </cell>
          <cell r="HG352">
            <v>0</v>
          </cell>
          <cell r="HH352">
            <v>0</v>
          </cell>
          <cell r="HI352">
            <v>0</v>
          </cell>
          <cell r="HJ352">
            <v>0</v>
          </cell>
          <cell r="HK352">
            <v>0</v>
          </cell>
          <cell r="HL352">
            <v>0</v>
          </cell>
          <cell r="HM352">
            <v>0</v>
          </cell>
          <cell r="HN352">
            <v>0</v>
          </cell>
          <cell r="HO352">
            <v>0</v>
          </cell>
          <cell r="HP352">
            <v>0</v>
          </cell>
          <cell r="HQ352">
            <v>0</v>
          </cell>
          <cell r="HR352">
            <v>3.6049237655679462</v>
          </cell>
          <cell r="HS352">
            <v>0</v>
          </cell>
          <cell r="HT352">
            <v>-1.1721175955699437</v>
          </cell>
          <cell r="HU352">
            <v>0</v>
          </cell>
          <cell r="HV352">
            <v>0</v>
          </cell>
          <cell r="HW352">
            <v>0</v>
          </cell>
          <cell r="HX352">
            <v>0.75653469231997406</v>
          </cell>
          <cell r="HY352">
            <v>2.282532464309952</v>
          </cell>
          <cell r="HZ352">
            <v>0.41261710979961208</v>
          </cell>
          <cell r="IA352">
            <v>3.3645381769929372E-2</v>
          </cell>
          <cell r="IB352">
            <v>0</v>
          </cell>
          <cell r="IC352">
            <v>1.2193965872502304</v>
          </cell>
          <cell r="ID352">
            <v>7.2315125689783599E-2</v>
          </cell>
          <cell r="IE352">
            <v>6.6129245962874847</v>
          </cell>
          <cell r="IF352">
            <v>6.4884794779572985E-2</v>
          </cell>
          <cell r="IG352">
            <v>0</v>
          </cell>
          <cell r="IH352">
            <v>0</v>
          </cell>
          <cell r="II352">
            <v>0</v>
          </cell>
          <cell r="IJ352">
            <v>0</v>
          </cell>
          <cell r="IK352">
            <v>0</v>
          </cell>
          <cell r="IL352">
            <v>6.9003838189928501E-2</v>
          </cell>
          <cell r="IM352">
            <v>2.5807939649894251E-2</v>
          </cell>
          <cell r="IN352">
            <v>6.205497560720687</v>
          </cell>
          <cell r="IO352">
            <v>0</v>
          </cell>
          <cell r="IP352">
            <v>0.12186618177020136</v>
          </cell>
          <cell r="IQ352">
            <v>0.12586428118083859</v>
          </cell>
          <cell r="IR352">
            <v>72.967189905735722</v>
          </cell>
          <cell r="IS352">
            <v>11.195905506329836</v>
          </cell>
          <cell r="IT352">
            <v>-1.1156137597208726</v>
          </cell>
          <cell r="IU352">
            <v>0</v>
          </cell>
          <cell r="IV352">
            <v>0</v>
          </cell>
          <cell r="IW352">
            <v>0</v>
          </cell>
          <cell r="IX352">
            <v>2.3859104099983597E-2</v>
          </cell>
          <cell r="IY352">
            <v>8.1599215549886139E-2</v>
          </cell>
          <cell r="IZ352">
            <v>-8.2214235823885247</v>
          </cell>
          <cell r="JA352">
            <v>70.293381805970512</v>
          </cell>
          <cell r="JB352">
            <v>-3.0823770226400029</v>
          </cell>
          <cell r="JC352">
            <v>3.6724997939395507</v>
          </cell>
          <cell r="JD352">
            <v>0.11935884459035151</v>
          </cell>
          <cell r="JE352">
            <v>0</v>
          </cell>
          <cell r="JF352">
            <v>0</v>
          </cell>
          <cell r="JG352">
            <v>0</v>
          </cell>
          <cell r="JH352">
            <v>0</v>
          </cell>
          <cell r="JI352">
            <v>0</v>
          </cell>
          <cell r="JJ352">
            <v>0</v>
          </cell>
          <cell r="JK352">
            <v>0</v>
          </cell>
          <cell r="JL352">
            <v>0</v>
          </cell>
          <cell r="JM352">
            <v>0</v>
          </cell>
          <cell r="JN352">
            <v>0</v>
          </cell>
          <cell r="JO352">
            <v>0</v>
          </cell>
          <cell r="JP352">
            <v>0</v>
          </cell>
          <cell r="JQ352">
            <v>0</v>
          </cell>
        </row>
        <row r="353">
          <cell r="F353">
            <v>0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0</v>
          </cell>
          <cell r="R353">
            <v>0</v>
          </cell>
          <cell r="S353">
            <v>0</v>
          </cell>
          <cell r="T353">
            <v>0</v>
          </cell>
          <cell r="U353">
            <v>0</v>
          </cell>
          <cell r="V353">
            <v>0</v>
          </cell>
          <cell r="W353">
            <v>0</v>
          </cell>
          <cell r="X353">
            <v>0</v>
          </cell>
          <cell r="Y353">
            <v>0</v>
          </cell>
          <cell r="Z353">
            <v>0</v>
          </cell>
          <cell r="AA353">
            <v>0</v>
          </cell>
          <cell r="AB353">
            <v>0</v>
          </cell>
          <cell r="AC353">
            <v>0</v>
          </cell>
          <cell r="AD353">
            <v>0</v>
          </cell>
          <cell r="AE353">
            <v>0</v>
          </cell>
          <cell r="AF353">
            <v>0</v>
          </cell>
          <cell r="AG353">
            <v>0</v>
          </cell>
          <cell r="AH353">
            <v>0</v>
          </cell>
          <cell r="AI353">
            <v>0</v>
          </cell>
          <cell r="AJ353">
            <v>0</v>
          </cell>
          <cell r="AK353">
            <v>0</v>
          </cell>
          <cell r="AL353">
            <v>0</v>
          </cell>
          <cell r="AM353">
            <v>0</v>
          </cell>
          <cell r="AN353">
            <v>0</v>
          </cell>
          <cell r="AO353">
            <v>0</v>
          </cell>
          <cell r="AP353">
            <v>0</v>
          </cell>
          <cell r="AQ353">
            <v>0</v>
          </cell>
          <cell r="AR353">
            <v>0</v>
          </cell>
          <cell r="AS353">
            <v>0</v>
          </cell>
          <cell r="AT353">
            <v>0</v>
          </cell>
          <cell r="AU353">
            <v>0</v>
          </cell>
          <cell r="AV353">
            <v>0</v>
          </cell>
          <cell r="AW353">
            <v>0</v>
          </cell>
          <cell r="AX353">
            <v>0</v>
          </cell>
          <cell r="AY353">
            <v>0</v>
          </cell>
          <cell r="AZ353">
            <v>0</v>
          </cell>
          <cell r="BA353">
            <v>0</v>
          </cell>
          <cell r="BB353">
            <v>0</v>
          </cell>
          <cell r="BC353">
            <v>0</v>
          </cell>
          <cell r="BD353">
            <v>0</v>
          </cell>
          <cell r="BE353">
            <v>0</v>
          </cell>
          <cell r="BF353">
            <v>0</v>
          </cell>
          <cell r="BG353">
            <v>0</v>
          </cell>
          <cell r="BH353">
            <v>0</v>
          </cell>
          <cell r="BI353">
            <v>0</v>
          </cell>
          <cell r="BJ353">
            <v>0</v>
          </cell>
          <cell r="BK353">
            <v>0</v>
          </cell>
          <cell r="BL353">
            <v>0</v>
          </cell>
          <cell r="BM353">
            <v>0</v>
          </cell>
          <cell r="BN353">
            <v>0</v>
          </cell>
          <cell r="BO353">
            <v>0</v>
          </cell>
          <cell r="BP353">
            <v>0</v>
          </cell>
          <cell r="BQ353">
            <v>0</v>
          </cell>
          <cell r="BR353">
            <v>0</v>
          </cell>
          <cell r="BS353">
            <v>0</v>
          </cell>
          <cell r="BT353">
            <v>0</v>
          </cell>
          <cell r="BU353">
            <v>0</v>
          </cell>
          <cell r="BV353">
            <v>0</v>
          </cell>
          <cell r="BW353">
            <v>0</v>
          </cell>
          <cell r="BX353">
            <v>0</v>
          </cell>
          <cell r="BY353">
            <v>0</v>
          </cell>
          <cell r="BZ353">
            <v>0</v>
          </cell>
          <cell r="CA353">
            <v>0</v>
          </cell>
          <cell r="CB353">
            <v>0</v>
          </cell>
          <cell r="CC353">
            <v>0</v>
          </cell>
          <cell r="CD353">
            <v>0</v>
          </cell>
          <cell r="CE353">
            <v>0</v>
          </cell>
          <cell r="CF353">
            <v>0</v>
          </cell>
          <cell r="CG353">
            <v>0</v>
          </cell>
          <cell r="CH353">
            <v>0</v>
          </cell>
          <cell r="CI353">
            <v>0</v>
          </cell>
          <cell r="CJ353">
            <v>0</v>
          </cell>
          <cell r="CK353">
            <v>0</v>
          </cell>
          <cell r="CL353">
            <v>0</v>
          </cell>
          <cell r="CM353">
            <v>0</v>
          </cell>
          <cell r="CN353">
            <v>0</v>
          </cell>
          <cell r="CO353">
            <v>0</v>
          </cell>
          <cell r="CP353">
            <v>0</v>
          </cell>
          <cell r="CQ353">
            <v>0</v>
          </cell>
          <cell r="CR353">
            <v>0</v>
          </cell>
          <cell r="CS353">
            <v>0</v>
          </cell>
          <cell r="CT353">
            <v>0</v>
          </cell>
          <cell r="CU353">
            <v>0</v>
          </cell>
          <cell r="CV353">
            <v>0</v>
          </cell>
          <cell r="CW353">
            <v>0</v>
          </cell>
          <cell r="CX353">
            <v>0</v>
          </cell>
          <cell r="CY353">
            <v>0</v>
          </cell>
          <cell r="CZ353">
            <v>0</v>
          </cell>
          <cell r="DA353">
            <v>0</v>
          </cell>
          <cell r="DB353">
            <v>0</v>
          </cell>
          <cell r="DC353">
            <v>0</v>
          </cell>
          <cell r="DD353">
            <v>0</v>
          </cell>
          <cell r="DE353">
            <v>0</v>
          </cell>
          <cell r="DF353">
            <v>0</v>
          </cell>
          <cell r="DG353">
            <v>0</v>
          </cell>
          <cell r="DH353">
            <v>0</v>
          </cell>
          <cell r="DI353">
            <v>0</v>
          </cell>
          <cell r="DJ353">
            <v>0</v>
          </cell>
          <cell r="DK353">
            <v>0</v>
          </cell>
          <cell r="DL353">
            <v>0</v>
          </cell>
          <cell r="DM353">
            <v>0</v>
          </cell>
          <cell r="DN353">
            <v>0</v>
          </cell>
          <cell r="DO353">
            <v>0</v>
          </cell>
          <cell r="DP353">
            <v>0</v>
          </cell>
          <cell r="DQ353">
            <v>0</v>
          </cell>
          <cell r="DR353">
            <v>0</v>
          </cell>
          <cell r="DS353">
            <v>0</v>
          </cell>
          <cell r="DT353">
            <v>0</v>
          </cell>
          <cell r="DU353">
            <v>0</v>
          </cell>
          <cell r="DV353">
            <v>0</v>
          </cell>
          <cell r="DW353">
            <v>0</v>
          </cell>
          <cell r="DX353">
            <v>0</v>
          </cell>
          <cell r="DY353">
            <v>0</v>
          </cell>
          <cell r="DZ353">
            <v>0</v>
          </cell>
          <cell r="EA353">
            <v>0</v>
          </cell>
          <cell r="EB353">
            <v>0</v>
          </cell>
          <cell r="EC353">
            <v>0</v>
          </cell>
          <cell r="ED353">
            <v>0</v>
          </cell>
          <cell r="EE353">
            <v>0</v>
          </cell>
          <cell r="EF353">
            <v>0</v>
          </cell>
          <cell r="EG353">
            <v>0</v>
          </cell>
          <cell r="EH353">
            <v>0</v>
          </cell>
          <cell r="EI353">
            <v>0</v>
          </cell>
          <cell r="EJ353">
            <v>0</v>
          </cell>
          <cell r="EK353">
            <v>0</v>
          </cell>
          <cell r="EL353">
            <v>0</v>
          </cell>
          <cell r="EM353">
            <v>0</v>
          </cell>
          <cell r="EN353">
            <v>0</v>
          </cell>
          <cell r="EO353">
            <v>0</v>
          </cell>
          <cell r="EP353">
            <v>0</v>
          </cell>
          <cell r="EQ353">
            <v>0</v>
          </cell>
          <cell r="ER353">
            <v>0</v>
          </cell>
          <cell r="ES353">
            <v>0</v>
          </cell>
          <cell r="ET353">
            <v>0</v>
          </cell>
          <cell r="EU353">
            <v>0</v>
          </cell>
          <cell r="EV353">
            <v>0</v>
          </cell>
          <cell r="EW353">
            <v>0</v>
          </cell>
          <cell r="EX353">
            <v>0</v>
          </cell>
          <cell r="EY353">
            <v>0</v>
          </cell>
          <cell r="EZ353">
            <v>0</v>
          </cell>
          <cell r="FA353">
            <v>0</v>
          </cell>
          <cell r="FB353">
            <v>0</v>
          </cell>
          <cell r="FC353">
            <v>0</v>
          </cell>
          <cell r="FD353">
            <v>0</v>
          </cell>
          <cell r="FE353">
            <v>0</v>
          </cell>
          <cell r="FF353">
            <v>0</v>
          </cell>
          <cell r="FG353">
            <v>0</v>
          </cell>
          <cell r="FH353">
            <v>0</v>
          </cell>
          <cell r="FI353">
            <v>0</v>
          </cell>
          <cell r="FJ353">
            <v>0</v>
          </cell>
          <cell r="FK353">
            <v>0</v>
          </cell>
          <cell r="FL353">
            <v>0</v>
          </cell>
          <cell r="FM353">
            <v>0</v>
          </cell>
          <cell r="FN353">
            <v>0</v>
          </cell>
          <cell r="FO353">
            <v>0</v>
          </cell>
          <cell r="FP353">
            <v>0</v>
          </cell>
          <cell r="FQ353">
            <v>0</v>
          </cell>
          <cell r="FR353">
            <v>0</v>
          </cell>
          <cell r="FS353">
            <v>0</v>
          </cell>
          <cell r="FT353">
            <v>0</v>
          </cell>
          <cell r="FU353">
            <v>0</v>
          </cell>
          <cell r="FV353">
            <v>0</v>
          </cell>
          <cell r="FW353">
            <v>0</v>
          </cell>
          <cell r="FX353">
            <v>0</v>
          </cell>
          <cell r="FY353">
            <v>0</v>
          </cell>
          <cell r="FZ353">
            <v>0</v>
          </cell>
          <cell r="GA353">
            <v>0</v>
          </cell>
          <cell r="GB353">
            <v>0</v>
          </cell>
          <cell r="GC353">
            <v>0</v>
          </cell>
          <cell r="GD353">
            <v>0</v>
          </cell>
          <cell r="GE353">
            <v>0</v>
          </cell>
          <cell r="GF353">
            <v>0</v>
          </cell>
          <cell r="GG353">
            <v>0</v>
          </cell>
          <cell r="GH353">
            <v>0</v>
          </cell>
          <cell r="GI353">
            <v>0</v>
          </cell>
          <cell r="GJ353">
            <v>0</v>
          </cell>
          <cell r="GK353">
            <v>0</v>
          </cell>
          <cell r="GL353">
            <v>0</v>
          </cell>
          <cell r="GM353">
            <v>0</v>
          </cell>
          <cell r="GN353">
            <v>0</v>
          </cell>
          <cell r="GO353">
            <v>0</v>
          </cell>
          <cell r="GP353">
            <v>0</v>
          </cell>
          <cell r="GQ353">
            <v>0</v>
          </cell>
          <cell r="GR353">
            <v>0</v>
          </cell>
          <cell r="GS353">
            <v>0</v>
          </cell>
          <cell r="GT353">
            <v>0</v>
          </cell>
          <cell r="GU353">
            <v>0</v>
          </cell>
          <cell r="GV353">
            <v>0</v>
          </cell>
          <cell r="GW353">
            <v>0</v>
          </cell>
          <cell r="GX353">
            <v>0</v>
          </cell>
          <cell r="GY353">
            <v>0</v>
          </cell>
          <cell r="GZ353">
            <v>0</v>
          </cell>
          <cell r="HA353">
            <v>0</v>
          </cell>
          <cell r="HB353">
            <v>0</v>
          </cell>
          <cell r="HC353">
            <v>0</v>
          </cell>
          <cell r="HD353">
            <v>0</v>
          </cell>
          <cell r="HE353">
            <v>0</v>
          </cell>
          <cell r="HF353">
            <v>0</v>
          </cell>
          <cell r="HG353">
            <v>0</v>
          </cell>
          <cell r="HH353">
            <v>0</v>
          </cell>
          <cell r="HI353">
            <v>0</v>
          </cell>
          <cell r="HJ353">
            <v>0</v>
          </cell>
          <cell r="HK353">
            <v>0</v>
          </cell>
          <cell r="HL353">
            <v>0</v>
          </cell>
          <cell r="HM353">
            <v>0</v>
          </cell>
          <cell r="HN353">
            <v>0</v>
          </cell>
          <cell r="HO353">
            <v>0</v>
          </cell>
          <cell r="HP353">
            <v>0</v>
          </cell>
          <cell r="HQ353">
            <v>0</v>
          </cell>
          <cell r="HR353">
            <v>-24.481057462598983</v>
          </cell>
          <cell r="HS353">
            <v>2.3012326880234468E-2</v>
          </cell>
          <cell r="HT353">
            <v>-3.2945373176407884</v>
          </cell>
          <cell r="HU353">
            <v>0</v>
          </cell>
          <cell r="HV353">
            <v>-1.180861091769998</v>
          </cell>
          <cell r="HW353">
            <v>-1.7980398680499547</v>
          </cell>
          <cell r="HX353">
            <v>0</v>
          </cell>
          <cell r="HY353">
            <v>-4.0826521134404175</v>
          </cell>
          <cell r="HZ353">
            <v>1.9095360750397958</v>
          </cell>
          <cell r="IA353">
            <v>-15.941601280550458</v>
          </cell>
          <cell r="IB353">
            <v>0</v>
          </cell>
          <cell r="IC353">
            <v>-0.27165936039000371</v>
          </cell>
          <cell r="ID353">
            <v>0.15574516731999211</v>
          </cell>
          <cell r="IE353">
            <v>-4.1223122866795165</v>
          </cell>
          <cell r="IF353">
            <v>0.21154835288052709</v>
          </cell>
          <cell r="IG353">
            <v>4.5926803453394314</v>
          </cell>
          <cell r="IH353">
            <v>0.26236282126001242</v>
          </cell>
          <cell r="II353">
            <v>0</v>
          </cell>
          <cell r="IJ353">
            <v>0</v>
          </cell>
          <cell r="IK353">
            <v>0.67495526606995782</v>
          </cell>
          <cell r="IL353">
            <v>0.35316082883946365</v>
          </cell>
          <cell r="IM353">
            <v>0.36979553757919348</v>
          </cell>
          <cell r="IN353">
            <v>-11.750098017438177</v>
          </cell>
          <cell r="IO353">
            <v>2.9930177399990043E-2</v>
          </cell>
          <cell r="IP353">
            <v>0.95244348071082641</v>
          </cell>
          <cell r="IQ353">
            <v>0.18090892068016728</v>
          </cell>
          <cell r="IR353">
            <v>36.196929486774025</v>
          </cell>
          <cell r="IS353">
            <v>-3.9585762160641025E-2</v>
          </cell>
          <cell r="IT353">
            <v>-0.53304173165997781</v>
          </cell>
          <cell r="IU353">
            <v>0</v>
          </cell>
          <cell r="IV353">
            <v>0</v>
          </cell>
          <cell r="IW353">
            <v>0</v>
          </cell>
          <cell r="IX353">
            <v>0</v>
          </cell>
          <cell r="IY353">
            <v>3.9778771877599866</v>
          </cell>
          <cell r="IZ353">
            <v>44.598295240049538</v>
          </cell>
          <cell r="JA353">
            <v>-3.2177094964004027</v>
          </cell>
          <cell r="JB353">
            <v>0</v>
          </cell>
          <cell r="JC353">
            <v>5.1241362898508669E-2</v>
          </cell>
          <cell r="JD353">
            <v>-8.6401473137102585</v>
          </cell>
          <cell r="JE353">
            <v>0</v>
          </cell>
          <cell r="JF353">
            <v>0</v>
          </cell>
          <cell r="JG353">
            <v>0</v>
          </cell>
          <cell r="JH353">
            <v>0</v>
          </cell>
          <cell r="JI353">
            <v>0</v>
          </cell>
          <cell r="JJ353">
            <v>0</v>
          </cell>
          <cell r="JK353">
            <v>0</v>
          </cell>
          <cell r="JL353">
            <v>0</v>
          </cell>
          <cell r="JM353">
            <v>0</v>
          </cell>
          <cell r="JN353">
            <v>0</v>
          </cell>
          <cell r="JO353">
            <v>0</v>
          </cell>
          <cell r="JP353">
            <v>0</v>
          </cell>
          <cell r="JQ353">
            <v>0</v>
          </cell>
        </row>
        <row r="354">
          <cell r="F354">
            <v>0</v>
          </cell>
          <cell r="G354">
            <v>0</v>
          </cell>
          <cell r="H354">
            <v>0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0</v>
          </cell>
          <cell r="R354">
            <v>0</v>
          </cell>
          <cell r="S354">
            <v>0</v>
          </cell>
          <cell r="T354">
            <v>0</v>
          </cell>
          <cell r="U354">
            <v>0</v>
          </cell>
          <cell r="V354">
            <v>0</v>
          </cell>
          <cell r="W354">
            <v>0</v>
          </cell>
          <cell r="X354">
            <v>0</v>
          </cell>
          <cell r="Y354">
            <v>0</v>
          </cell>
          <cell r="Z354">
            <v>0</v>
          </cell>
          <cell r="AA354">
            <v>0</v>
          </cell>
          <cell r="AB354">
            <v>0</v>
          </cell>
          <cell r="AC354">
            <v>0</v>
          </cell>
          <cell r="AD354">
            <v>0</v>
          </cell>
          <cell r="AE354">
            <v>0</v>
          </cell>
          <cell r="AF354">
            <v>0</v>
          </cell>
          <cell r="AG354">
            <v>0</v>
          </cell>
          <cell r="AH354">
            <v>0</v>
          </cell>
          <cell r="AI354">
            <v>0</v>
          </cell>
          <cell r="AJ354">
            <v>0</v>
          </cell>
          <cell r="AK354">
            <v>0</v>
          </cell>
          <cell r="AL354">
            <v>0</v>
          </cell>
          <cell r="AM354">
            <v>0</v>
          </cell>
          <cell r="AN354">
            <v>0</v>
          </cell>
          <cell r="AO354">
            <v>0</v>
          </cell>
          <cell r="AP354">
            <v>0</v>
          </cell>
          <cell r="AQ354">
            <v>0</v>
          </cell>
          <cell r="AR354">
            <v>0</v>
          </cell>
          <cell r="AS354">
            <v>0</v>
          </cell>
          <cell r="AT354">
            <v>0</v>
          </cell>
          <cell r="AU354">
            <v>0</v>
          </cell>
          <cell r="AV354">
            <v>0</v>
          </cell>
          <cell r="AW354">
            <v>0</v>
          </cell>
          <cell r="AX354">
            <v>0</v>
          </cell>
          <cell r="AY354">
            <v>0</v>
          </cell>
          <cell r="AZ354">
            <v>0</v>
          </cell>
          <cell r="BA354">
            <v>0</v>
          </cell>
          <cell r="BB354">
            <v>0</v>
          </cell>
          <cell r="BC354">
            <v>0</v>
          </cell>
          <cell r="BD354">
            <v>0</v>
          </cell>
          <cell r="BE354">
            <v>0</v>
          </cell>
          <cell r="BF354">
            <v>0</v>
          </cell>
          <cell r="BG354">
            <v>0</v>
          </cell>
          <cell r="BH354">
            <v>0</v>
          </cell>
          <cell r="BI354">
            <v>0</v>
          </cell>
          <cell r="BJ354">
            <v>0</v>
          </cell>
          <cell r="BK354">
            <v>0</v>
          </cell>
          <cell r="BL354">
            <v>0</v>
          </cell>
          <cell r="BM354">
            <v>0</v>
          </cell>
          <cell r="BN354">
            <v>0</v>
          </cell>
          <cell r="BO354">
            <v>0</v>
          </cell>
          <cell r="BP354">
            <v>0</v>
          </cell>
          <cell r="BQ354">
            <v>0</v>
          </cell>
          <cell r="BR354">
            <v>0</v>
          </cell>
          <cell r="BS354">
            <v>0</v>
          </cell>
          <cell r="BT354">
            <v>0</v>
          </cell>
          <cell r="BU354">
            <v>0</v>
          </cell>
          <cell r="BV354">
            <v>0</v>
          </cell>
          <cell r="BW354">
            <v>0</v>
          </cell>
          <cell r="BX354">
            <v>0</v>
          </cell>
          <cell r="BY354">
            <v>0</v>
          </cell>
          <cell r="BZ354">
            <v>0</v>
          </cell>
          <cell r="CA354">
            <v>0</v>
          </cell>
          <cell r="CB354">
            <v>0</v>
          </cell>
          <cell r="CC354">
            <v>0</v>
          </cell>
          <cell r="CD354">
            <v>0</v>
          </cell>
          <cell r="CE354">
            <v>0</v>
          </cell>
          <cell r="CF354">
            <v>0</v>
          </cell>
          <cell r="CG354">
            <v>0</v>
          </cell>
          <cell r="CH354">
            <v>0</v>
          </cell>
          <cell r="CI354">
            <v>0</v>
          </cell>
          <cell r="CJ354">
            <v>0</v>
          </cell>
          <cell r="CK354">
            <v>0</v>
          </cell>
          <cell r="CL354">
            <v>0</v>
          </cell>
          <cell r="CM354">
            <v>0</v>
          </cell>
          <cell r="CN354">
            <v>0</v>
          </cell>
          <cell r="CO354">
            <v>0</v>
          </cell>
          <cell r="CP354">
            <v>0</v>
          </cell>
          <cell r="CQ354">
            <v>0</v>
          </cell>
          <cell r="CR354">
            <v>0</v>
          </cell>
          <cell r="CS354">
            <v>0</v>
          </cell>
          <cell r="CT354">
            <v>0</v>
          </cell>
          <cell r="CU354">
            <v>0</v>
          </cell>
          <cell r="CV354">
            <v>0</v>
          </cell>
          <cell r="CW354">
            <v>0</v>
          </cell>
          <cell r="CX354">
            <v>0</v>
          </cell>
          <cell r="CY354">
            <v>0</v>
          </cell>
          <cell r="CZ354">
            <v>0</v>
          </cell>
          <cell r="DA354">
            <v>0</v>
          </cell>
          <cell r="DB354">
            <v>0</v>
          </cell>
          <cell r="DC354">
            <v>0</v>
          </cell>
          <cell r="DD354">
            <v>0</v>
          </cell>
          <cell r="DE354">
            <v>0</v>
          </cell>
          <cell r="DF354">
            <v>0</v>
          </cell>
          <cell r="DG354">
            <v>0</v>
          </cell>
          <cell r="DH354">
            <v>0</v>
          </cell>
          <cell r="DI354">
            <v>0</v>
          </cell>
          <cell r="DJ354">
            <v>0</v>
          </cell>
          <cell r="DK354">
            <v>0</v>
          </cell>
          <cell r="DL354">
            <v>0</v>
          </cell>
          <cell r="DM354">
            <v>0</v>
          </cell>
          <cell r="DN354">
            <v>0</v>
          </cell>
          <cell r="DO354">
            <v>0</v>
          </cell>
          <cell r="DP354">
            <v>0</v>
          </cell>
          <cell r="DQ354">
            <v>0</v>
          </cell>
          <cell r="DR354">
            <v>0</v>
          </cell>
          <cell r="DS354">
            <v>0</v>
          </cell>
          <cell r="DT354">
            <v>0</v>
          </cell>
          <cell r="DU354">
            <v>0</v>
          </cell>
          <cell r="DV354">
            <v>0</v>
          </cell>
          <cell r="DW354">
            <v>0</v>
          </cell>
          <cell r="DX354">
            <v>0</v>
          </cell>
          <cell r="DY354">
            <v>0</v>
          </cell>
          <cell r="DZ354">
            <v>0</v>
          </cell>
          <cell r="EA354">
            <v>0</v>
          </cell>
          <cell r="EB354">
            <v>0</v>
          </cell>
          <cell r="EC354">
            <v>0</v>
          </cell>
          <cell r="ED354">
            <v>0</v>
          </cell>
          <cell r="EE354">
            <v>0</v>
          </cell>
          <cell r="EF354">
            <v>0</v>
          </cell>
          <cell r="EG354">
            <v>0</v>
          </cell>
          <cell r="EH354">
            <v>0</v>
          </cell>
          <cell r="EI354">
            <v>0</v>
          </cell>
          <cell r="EJ354">
            <v>0</v>
          </cell>
          <cell r="EK354">
            <v>0</v>
          </cell>
          <cell r="EL354">
            <v>0</v>
          </cell>
          <cell r="EM354">
            <v>0</v>
          </cell>
          <cell r="EN354">
            <v>0</v>
          </cell>
          <cell r="EO354">
            <v>0</v>
          </cell>
          <cell r="EP354">
            <v>0</v>
          </cell>
          <cell r="EQ354">
            <v>0</v>
          </cell>
          <cell r="ER354">
            <v>0</v>
          </cell>
          <cell r="ES354">
            <v>0</v>
          </cell>
          <cell r="ET354">
            <v>0</v>
          </cell>
          <cell r="EU354">
            <v>0</v>
          </cell>
          <cell r="EV354">
            <v>0</v>
          </cell>
          <cell r="EW354">
            <v>0</v>
          </cell>
          <cell r="EX354">
            <v>0</v>
          </cell>
          <cell r="EY354">
            <v>0</v>
          </cell>
          <cell r="EZ354">
            <v>0</v>
          </cell>
          <cell r="FA354">
            <v>0</v>
          </cell>
          <cell r="FB354">
            <v>0</v>
          </cell>
          <cell r="FC354">
            <v>0</v>
          </cell>
          <cell r="FD354">
            <v>0</v>
          </cell>
          <cell r="FE354">
            <v>0</v>
          </cell>
          <cell r="FF354">
            <v>0</v>
          </cell>
          <cell r="FG354">
            <v>0</v>
          </cell>
          <cell r="FH354">
            <v>0</v>
          </cell>
          <cell r="FI354">
            <v>0</v>
          </cell>
          <cell r="FJ354">
            <v>0</v>
          </cell>
          <cell r="FK354">
            <v>0</v>
          </cell>
          <cell r="FL354">
            <v>0</v>
          </cell>
          <cell r="FM354">
            <v>0</v>
          </cell>
          <cell r="FN354">
            <v>0</v>
          </cell>
          <cell r="FO354">
            <v>0</v>
          </cell>
          <cell r="FP354">
            <v>0</v>
          </cell>
          <cell r="FQ354">
            <v>0</v>
          </cell>
          <cell r="FR354">
            <v>0</v>
          </cell>
          <cell r="FS354">
            <v>0</v>
          </cell>
          <cell r="FT354">
            <v>0</v>
          </cell>
          <cell r="FU354">
            <v>0</v>
          </cell>
          <cell r="FV354">
            <v>0</v>
          </cell>
          <cell r="FW354">
            <v>0</v>
          </cell>
          <cell r="FX354">
            <v>0</v>
          </cell>
          <cell r="FY354">
            <v>0</v>
          </cell>
          <cell r="FZ354">
            <v>0</v>
          </cell>
          <cell r="GA354">
            <v>0</v>
          </cell>
          <cell r="GB354">
            <v>0</v>
          </cell>
          <cell r="GC354">
            <v>0</v>
          </cell>
          <cell r="GD354">
            <v>0</v>
          </cell>
          <cell r="GE354">
            <v>0</v>
          </cell>
          <cell r="GF354">
            <v>0</v>
          </cell>
          <cell r="GG354">
            <v>0</v>
          </cell>
          <cell r="GH354">
            <v>0</v>
          </cell>
          <cell r="GI354">
            <v>0</v>
          </cell>
          <cell r="GJ354">
            <v>0</v>
          </cell>
          <cell r="GK354">
            <v>0</v>
          </cell>
          <cell r="GL354">
            <v>0</v>
          </cell>
          <cell r="GM354">
            <v>0</v>
          </cell>
          <cell r="GN354">
            <v>0</v>
          </cell>
          <cell r="GO354">
            <v>0</v>
          </cell>
          <cell r="GP354">
            <v>0</v>
          </cell>
          <cell r="GQ354">
            <v>0</v>
          </cell>
          <cell r="GR354">
            <v>0</v>
          </cell>
          <cell r="GS354">
            <v>0</v>
          </cell>
          <cell r="GT354">
            <v>0</v>
          </cell>
          <cell r="GU354">
            <v>0</v>
          </cell>
          <cell r="GV354">
            <v>0</v>
          </cell>
          <cell r="GW354">
            <v>0</v>
          </cell>
          <cell r="GX354">
            <v>0</v>
          </cell>
          <cell r="GY354">
            <v>0</v>
          </cell>
          <cell r="GZ354">
            <v>0</v>
          </cell>
          <cell r="HA354">
            <v>0</v>
          </cell>
          <cell r="HB354">
            <v>0</v>
          </cell>
          <cell r="HC354">
            <v>0</v>
          </cell>
          <cell r="HD354">
            <v>0</v>
          </cell>
          <cell r="HE354">
            <v>0</v>
          </cell>
          <cell r="HF354">
            <v>0</v>
          </cell>
          <cell r="HG354">
            <v>0</v>
          </cell>
          <cell r="HH354">
            <v>0</v>
          </cell>
          <cell r="HI354">
            <v>0</v>
          </cell>
          <cell r="HJ354">
            <v>0</v>
          </cell>
          <cell r="HK354">
            <v>0</v>
          </cell>
          <cell r="HL354">
            <v>0</v>
          </cell>
          <cell r="HM354">
            <v>0</v>
          </cell>
          <cell r="HN354">
            <v>0</v>
          </cell>
          <cell r="HO354">
            <v>0</v>
          </cell>
          <cell r="HP354">
            <v>0</v>
          </cell>
          <cell r="HQ354">
            <v>0</v>
          </cell>
          <cell r="HR354">
            <v>0</v>
          </cell>
          <cell r="HS354">
            <v>0</v>
          </cell>
          <cell r="HT354">
            <v>0</v>
          </cell>
          <cell r="HU354">
            <v>0</v>
          </cell>
          <cell r="HV354">
            <v>0</v>
          </cell>
          <cell r="HW354">
            <v>0</v>
          </cell>
          <cell r="HX354">
            <v>0</v>
          </cell>
          <cell r="HY354">
            <v>0</v>
          </cell>
          <cell r="HZ354">
            <v>0</v>
          </cell>
          <cell r="IA354">
            <v>0</v>
          </cell>
          <cell r="IB354">
            <v>0</v>
          </cell>
          <cell r="IC354">
            <v>0</v>
          </cell>
          <cell r="ID354">
            <v>0</v>
          </cell>
          <cell r="IE354">
            <v>0</v>
          </cell>
          <cell r="IF354">
            <v>0</v>
          </cell>
          <cell r="IG354">
            <v>0</v>
          </cell>
          <cell r="IH354">
            <v>0</v>
          </cell>
          <cell r="II354">
            <v>0</v>
          </cell>
          <cell r="IJ354">
            <v>0</v>
          </cell>
          <cell r="IK354">
            <v>0</v>
          </cell>
          <cell r="IL354">
            <v>0</v>
          </cell>
          <cell r="IM354">
            <v>0</v>
          </cell>
          <cell r="IN354">
            <v>0</v>
          </cell>
          <cell r="IO354">
            <v>0</v>
          </cell>
          <cell r="IP354">
            <v>0</v>
          </cell>
          <cell r="IQ354">
            <v>0</v>
          </cell>
          <cell r="IR354">
            <v>0</v>
          </cell>
          <cell r="IS354">
            <v>0</v>
          </cell>
          <cell r="IT354">
            <v>0</v>
          </cell>
          <cell r="IU354">
            <v>0</v>
          </cell>
          <cell r="IV354">
            <v>0</v>
          </cell>
          <cell r="IW354">
            <v>0</v>
          </cell>
          <cell r="IX354">
            <v>0</v>
          </cell>
          <cell r="IY354">
            <v>0</v>
          </cell>
          <cell r="IZ354">
            <v>0</v>
          </cell>
          <cell r="JA354">
            <v>0</v>
          </cell>
          <cell r="JB354">
            <v>0</v>
          </cell>
          <cell r="JC354">
            <v>0</v>
          </cell>
          <cell r="JD354">
            <v>0</v>
          </cell>
          <cell r="JE354">
            <v>0</v>
          </cell>
          <cell r="JF354">
            <v>0</v>
          </cell>
          <cell r="JG354">
            <v>0</v>
          </cell>
          <cell r="JH354">
            <v>0</v>
          </cell>
          <cell r="JI354">
            <v>0</v>
          </cell>
          <cell r="JJ354">
            <v>0</v>
          </cell>
          <cell r="JK354">
            <v>0</v>
          </cell>
          <cell r="JL354">
            <v>0</v>
          </cell>
          <cell r="JM354">
            <v>0</v>
          </cell>
          <cell r="JN354">
            <v>0</v>
          </cell>
          <cell r="JO354">
            <v>0</v>
          </cell>
          <cell r="JP354">
            <v>0</v>
          </cell>
          <cell r="JQ354">
            <v>0</v>
          </cell>
        </row>
        <row r="355"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0</v>
          </cell>
          <cell r="R355">
            <v>0</v>
          </cell>
          <cell r="S355">
            <v>0</v>
          </cell>
          <cell r="T355">
            <v>0</v>
          </cell>
          <cell r="U355">
            <v>0</v>
          </cell>
          <cell r="V355">
            <v>0</v>
          </cell>
          <cell r="W355">
            <v>0</v>
          </cell>
          <cell r="X355">
            <v>0</v>
          </cell>
          <cell r="Y355">
            <v>0</v>
          </cell>
          <cell r="Z355">
            <v>0</v>
          </cell>
          <cell r="AA355">
            <v>0</v>
          </cell>
          <cell r="AB355">
            <v>0</v>
          </cell>
          <cell r="AC355">
            <v>0</v>
          </cell>
          <cell r="AD355">
            <v>0</v>
          </cell>
          <cell r="AE355">
            <v>0</v>
          </cell>
          <cell r="AF355">
            <v>0</v>
          </cell>
          <cell r="AG355">
            <v>0</v>
          </cell>
          <cell r="AH355">
            <v>0</v>
          </cell>
          <cell r="AI355">
            <v>0</v>
          </cell>
          <cell r="AJ355">
            <v>0</v>
          </cell>
          <cell r="AK355">
            <v>0</v>
          </cell>
          <cell r="AL355">
            <v>0</v>
          </cell>
          <cell r="AM355">
            <v>0</v>
          </cell>
          <cell r="AN355">
            <v>0</v>
          </cell>
          <cell r="AO355">
            <v>0</v>
          </cell>
          <cell r="AP355">
            <v>0</v>
          </cell>
          <cell r="AQ355">
            <v>0</v>
          </cell>
          <cell r="AR355">
            <v>0</v>
          </cell>
          <cell r="AS355">
            <v>0</v>
          </cell>
          <cell r="AT355">
            <v>0</v>
          </cell>
          <cell r="AU355">
            <v>0</v>
          </cell>
          <cell r="AV355">
            <v>0</v>
          </cell>
          <cell r="AW355">
            <v>0</v>
          </cell>
          <cell r="AX355">
            <v>0</v>
          </cell>
          <cell r="AY355">
            <v>0</v>
          </cell>
          <cell r="AZ355">
            <v>0</v>
          </cell>
          <cell r="BA355">
            <v>0</v>
          </cell>
          <cell r="BB355">
            <v>0</v>
          </cell>
          <cell r="BC355">
            <v>0</v>
          </cell>
          <cell r="BD355">
            <v>0</v>
          </cell>
          <cell r="BE355">
            <v>0</v>
          </cell>
          <cell r="BF355">
            <v>0</v>
          </cell>
          <cell r="BG355">
            <v>0</v>
          </cell>
          <cell r="BH355">
            <v>0</v>
          </cell>
          <cell r="BI355">
            <v>0</v>
          </cell>
          <cell r="BJ355">
            <v>0</v>
          </cell>
          <cell r="BK355">
            <v>0</v>
          </cell>
          <cell r="BL355">
            <v>0</v>
          </cell>
          <cell r="BM355">
            <v>0</v>
          </cell>
          <cell r="BN355">
            <v>0</v>
          </cell>
          <cell r="BO355">
            <v>0</v>
          </cell>
          <cell r="BP355">
            <v>0</v>
          </cell>
          <cell r="BQ355">
            <v>0</v>
          </cell>
          <cell r="BR355">
            <v>0</v>
          </cell>
          <cell r="BS355">
            <v>0</v>
          </cell>
          <cell r="BT355">
            <v>0</v>
          </cell>
          <cell r="BU355">
            <v>0</v>
          </cell>
          <cell r="BV355">
            <v>0</v>
          </cell>
          <cell r="BW355">
            <v>0</v>
          </cell>
          <cell r="BX355">
            <v>0</v>
          </cell>
          <cell r="BY355">
            <v>0</v>
          </cell>
          <cell r="BZ355">
            <v>0</v>
          </cell>
          <cell r="CA355">
            <v>0</v>
          </cell>
          <cell r="CB355">
            <v>0</v>
          </cell>
          <cell r="CC355">
            <v>0</v>
          </cell>
          <cell r="CD355">
            <v>0</v>
          </cell>
          <cell r="CE355">
            <v>0</v>
          </cell>
          <cell r="CF355">
            <v>0</v>
          </cell>
          <cell r="CG355">
            <v>0</v>
          </cell>
          <cell r="CH355">
            <v>0</v>
          </cell>
          <cell r="CI355">
            <v>0</v>
          </cell>
          <cell r="CJ355">
            <v>0</v>
          </cell>
          <cell r="CK355">
            <v>0</v>
          </cell>
          <cell r="CL355">
            <v>0</v>
          </cell>
          <cell r="CM355">
            <v>0</v>
          </cell>
          <cell r="CN355">
            <v>0</v>
          </cell>
          <cell r="CO355">
            <v>0</v>
          </cell>
          <cell r="CP355">
            <v>0</v>
          </cell>
          <cell r="CQ355">
            <v>0</v>
          </cell>
          <cell r="CR355">
            <v>0</v>
          </cell>
          <cell r="CS355">
            <v>0</v>
          </cell>
          <cell r="CT355">
            <v>0</v>
          </cell>
          <cell r="CU355">
            <v>0</v>
          </cell>
          <cell r="CV355">
            <v>0</v>
          </cell>
          <cell r="CW355">
            <v>0</v>
          </cell>
          <cell r="CX355">
            <v>0</v>
          </cell>
          <cell r="CY355">
            <v>0</v>
          </cell>
          <cell r="CZ355">
            <v>0</v>
          </cell>
          <cell r="DA355">
            <v>0</v>
          </cell>
          <cell r="DB355">
            <v>0</v>
          </cell>
          <cell r="DC355">
            <v>0</v>
          </cell>
          <cell r="DD355">
            <v>0</v>
          </cell>
          <cell r="DE355">
            <v>0</v>
          </cell>
          <cell r="DF355">
            <v>0</v>
          </cell>
          <cell r="DG355">
            <v>0</v>
          </cell>
          <cell r="DH355">
            <v>0</v>
          </cell>
          <cell r="DI355">
            <v>0</v>
          </cell>
          <cell r="DJ355">
            <v>0</v>
          </cell>
          <cell r="DK355">
            <v>0</v>
          </cell>
          <cell r="DL355">
            <v>0</v>
          </cell>
          <cell r="DM355">
            <v>0</v>
          </cell>
          <cell r="DN355">
            <v>0</v>
          </cell>
          <cell r="DO355">
            <v>0</v>
          </cell>
          <cell r="DP355">
            <v>0</v>
          </cell>
          <cell r="DQ355">
            <v>0</v>
          </cell>
          <cell r="DR355">
            <v>0</v>
          </cell>
          <cell r="DS355">
            <v>0</v>
          </cell>
          <cell r="DT355">
            <v>0</v>
          </cell>
          <cell r="DU355">
            <v>0</v>
          </cell>
          <cell r="DV355">
            <v>0</v>
          </cell>
          <cell r="DW355">
            <v>0</v>
          </cell>
          <cell r="DX355">
            <v>0</v>
          </cell>
          <cell r="DY355">
            <v>0</v>
          </cell>
          <cell r="DZ355">
            <v>0</v>
          </cell>
          <cell r="EA355">
            <v>0</v>
          </cell>
          <cell r="EB355">
            <v>0</v>
          </cell>
          <cell r="EC355">
            <v>0</v>
          </cell>
          <cell r="ED355">
            <v>0</v>
          </cell>
          <cell r="EE355">
            <v>0</v>
          </cell>
          <cell r="EF355">
            <v>0</v>
          </cell>
          <cell r="EG355">
            <v>0</v>
          </cell>
          <cell r="EH355">
            <v>0</v>
          </cell>
          <cell r="EI355">
            <v>0</v>
          </cell>
          <cell r="EJ355">
            <v>0</v>
          </cell>
          <cell r="EK355">
            <v>0</v>
          </cell>
          <cell r="EL355">
            <v>0</v>
          </cell>
          <cell r="EM355">
            <v>0</v>
          </cell>
          <cell r="EN355">
            <v>0</v>
          </cell>
          <cell r="EO355">
            <v>0</v>
          </cell>
          <cell r="EP355">
            <v>0</v>
          </cell>
          <cell r="EQ355">
            <v>0</v>
          </cell>
          <cell r="ER355">
            <v>0</v>
          </cell>
          <cell r="ES355">
            <v>0</v>
          </cell>
          <cell r="ET355">
            <v>0</v>
          </cell>
          <cell r="EU355">
            <v>0</v>
          </cell>
          <cell r="EV355">
            <v>0</v>
          </cell>
          <cell r="EW355">
            <v>0</v>
          </cell>
          <cell r="EX355">
            <v>0</v>
          </cell>
          <cell r="EY355">
            <v>0</v>
          </cell>
          <cell r="EZ355">
            <v>0</v>
          </cell>
          <cell r="FA355">
            <v>0</v>
          </cell>
          <cell r="FB355">
            <v>0</v>
          </cell>
          <cell r="FC355">
            <v>0</v>
          </cell>
          <cell r="FD355">
            <v>0</v>
          </cell>
          <cell r="FE355">
            <v>0</v>
          </cell>
          <cell r="FF355">
            <v>0</v>
          </cell>
          <cell r="FG355">
            <v>0</v>
          </cell>
          <cell r="FH355">
            <v>0</v>
          </cell>
          <cell r="FI355">
            <v>0</v>
          </cell>
          <cell r="FJ355">
            <v>0</v>
          </cell>
          <cell r="FK355">
            <v>0</v>
          </cell>
          <cell r="FL355">
            <v>0</v>
          </cell>
          <cell r="FM355">
            <v>0</v>
          </cell>
          <cell r="FN355">
            <v>0</v>
          </cell>
          <cell r="FO355">
            <v>0</v>
          </cell>
          <cell r="FP355">
            <v>0</v>
          </cell>
          <cell r="FQ355">
            <v>0</v>
          </cell>
          <cell r="FR355">
            <v>0</v>
          </cell>
          <cell r="FS355">
            <v>0</v>
          </cell>
          <cell r="FT355">
            <v>0</v>
          </cell>
          <cell r="FU355">
            <v>0</v>
          </cell>
          <cell r="FV355">
            <v>0</v>
          </cell>
          <cell r="FW355">
            <v>0</v>
          </cell>
          <cell r="FX355">
            <v>0</v>
          </cell>
          <cell r="FY355">
            <v>0</v>
          </cell>
          <cell r="FZ355">
            <v>0</v>
          </cell>
          <cell r="GA355">
            <v>0</v>
          </cell>
          <cell r="GB355">
            <v>0</v>
          </cell>
          <cell r="GC355">
            <v>0</v>
          </cell>
          <cell r="GD355">
            <v>0</v>
          </cell>
          <cell r="GE355">
            <v>0</v>
          </cell>
          <cell r="GF355">
            <v>0</v>
          </cell>
          <cell r="GG355">
            <v>0</v>
          </cell>
          <cell r="GH355">
            <v>0</v>
          </cell>
          <cell r="GI355">
            <v>0</v>
          </cell>
          <cell r="GJ355">
            <v>0</v>
          </cell>
          <cell r="GK355">
            <v>0</v>
          </cell>
          <cell r="GL355">
            <v>0</v>
          </cell>
          <cell r="GM355">
            <v>0</v>
          </cell>
          <cell r="GN355">
            <v>0</v>
          </cell>
          <cell r="GO355">
            <v>0</v>
          </cell>
          <cell r="GP355">
            <v>0</v>
          </cell>
          <cell r="GQ355">
            <v>0</v>
          </cell>
          <cell r="GR355">
            <v>0</v>
          </cell>
          <cell r="GS355">
            <v>0</v>
          </cell>
          <cell r="GT355">
            <v>0</v>
          </cell>
          <cell r="GU355">
            <v>0</v>
          </cell>
          <cell r="GV355">
            <v>0</v>
          </cell>
          <cell r="GW355">
            <v>0</v>
          </cell>
          <cell r="GX355">
            <v>0</v>
          </cell>
          <cell r="GY355">
            <v>0</v>
          </cell>
          <cell r="GZ355">
            <v>0</v>
          </cell>
          <cell r="HA355">
            <v>0</v>
          </cell>
          <cell r="HB355">
            <v>0</v>
          </cell>
          <cell r="HC355">
            <v>0</v>
          </cell>
          <cell r="HD355">
            <v>0</v>
          </cell>
          <cell r="HE355">
            <v>0</v>
          </cell>
          <cell r="HF355">
            <v>0</v>
          </cell>
          <cell r="HG355">
            <v>0</v>
          </cell>
          <cell r="HH355">
            <v>0</v>
          </cell>
          <cell r="HI355">
            <v>0</v>
          </cell>
          <cell r="HJ355">
            <v>0</v>
          </cell>
          <cell r="HK355">
            <v>0</v>
          </cell>
          <cell r="HL355">
            <v>0</v>
          </cell>
          <cell r="HM355">
            <v>0</v>
          </cell>
          <cell r="HN355">
            <v>0</v>
          </cell>
          <cell r="HO355">
            <v>0</v>
          </cell>
          <cell r="HP355">
            <v>0</v>
          </cell>
          <cell r="HQ355">
            <v>0</v>
          </cell>
          <cell r="HR355">
            <v>0</v>
          </cell>
          <cell r="HS355">
            <v>0</v>
          </cell>
          <cell r="HT355">
            <v>0</v>
          </cell>
          <cell r="HU355">
            <v>0</v>
          </cell>
          <cell r="HV355">
            <v>0</v>
          </cell>
          <cell r="HW355">
            <v>0</v>
          </cell>
          <cell r="HX355">
            <v>0</v>
          </cell>
          <cell r="HY355">
            <v>0</v>
          </cell>
          <cell r="HZ355">
            <v>0</v>
          </cell>
          <cell r="IA355">
            <v>0</v>
          </cell>
          <cell r="IB355">
            <v>0</v>
          </cell>
          <cell r="IC355">
            <v>0</v>
          </cell>
          <cell r="ID355">
            <v>0</v>
          </cell>
          <cell r="IE355">
            <v>0</v>
          </cell>
          <cell r="IF355">
            <v>0</v>
          </cell>
          <cell r="IG355">
            <v>0</v>
          </cell>
          <cell r="IH355">
            <v>0</v>
          </cell>
          <cell r="II355">
            <v>0</v>
          </cell>
          <cell r="IJ355">
            <v>0</v>
          </cell>
          <cell r="IK355">
            <v>0</v>
          </cell>
          <cell r="IL355">
            <v>0</v>
          </cell>
          <cell r="IM355">
            <v>0</v>
          </cell>
          <cell r="IN355">
            <v>0</v>
          </cell>
          <cell r="IO355">
            <v>0</v>
          </cell>
          <cell r="IP355">
            <v>0</v>
          </cell>
          <cell r="IQ355">
            <v>0</v>
          </cell>
          <cell r="IR355">
            <v>0</v>
          </cell>
          <cell r="IS355">
            <v>0</v>
          </cell>
          <cell r="IT355">
            <v>0</v>
          </cell>
          <cell r="IU355">
            <v>0</v>
          </cell>
          <cell r="IV355">
            <v>0</v>
          </cell>
          <cell r="IW355">
            <v>0</v>
          </cell>
          <cell r="IX355">
            <v>0</v>
          </cell>
          <cell r="IY355">
            <v>0</v>
          </cell>
          <cell r="IZ355">
            <v>0</v>
          </cell>
          <cell r="JA355">
            <v>0</v>
          </cell>
          <cell r="JB355">
            <v>0</v>
          </cell>
          <cell r="JC355">
            <v>0</v>
          </cell>
          <cell r="JD355">
            <v>0</v>
          </cell>
          <cell r="JE355">
            <v>0</v>
          </cell>
          <cell r="JF355">
            <v>0</v>
          </cell>
          <cell r="JG355">
            <v>0</v>
          </cell>
          <cell r="JH355">
            <v>0</v>
          </cell>
          <cell r="JI355">
            <v>0</v>
          </cell>
          <cell r="JJ355">
            <v>0</v>
          </cell>
          <cell r="JK355">
            <v>0</v>
          </cell>
          <cell r="JL355">
            <v>0</v>
          </cell>
          <cell r="JM355">
            <v>0</v>
          </cell>
          <cell r="JN355">
            <v>0</v>
          </cell>
          <cell r="JO355">
            <v>0</v>
          </cell>
          <cell r="JP355">
            <v>0</v>
          </cell>
          <cell r="JQ355">
            <v>0</v>
          </cell>
        </row>
        <row r="356">
          <cell r="F356">
            <v>0</v>
          </cell>
          <cell r="G356">
            <v>0</v>
          </cell>
          <cell r="H356">
            <v>0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0</v>
          </cell>
          <cell r="R356">
            <v>0</v>
          </cell>
          <cell r="S356">
            <v>0</v>
          </cell>
          <cell r="T356">
            <v>0</v>
          </cell>
          <cell r="U356">
            <v>0</v>
          </cell>
          <cell r="V356">
            <v>0</v>
          </cell>
          <cell r="W356">
            <v>0</v>
          </cell>
          <cell r="X356">
            <v>0</v>
          </cell>
          <cell r="Y356">
            <v>0</v>
          </cell>
          <cell r="Z356">
            <v>0</v>
          </cell>
          <cell r="AA356">
            <v>0</v>
          </cell>
          <cell r="AB356">
            <v>0</v>
          </cell>
          <cell r="AC356">
            <v>0</v>
          </cell>
          <cell r="AD356">
            <v>0</v>
          </cell>
          <cell r="AE356">
            <v>0</v>
          </cell>
          <cell r="AF356">
            <v>0</v>
          </cell>
          <cell r="AG356">
            <v>0</v>
          </cell>
          <cell r="AH356">
            <v>0</v>
          </cell>
          <cell r="AI356">
            <v>0</v>
          </cell>
          <cell r="AJ356">
            <v>0</v>
          </cell>
          <cell r="AK356">
            <v>0</v>
          </cell>
          <cell r="AL356">
            <v>0</v>
          </cell>
          <cell r="AM356">
            <v>0</v>
          </cell>
          <cell r="AN356">
            <v>0</v>
          </cell>
          <cell r="AO356">
            <v>0</v>
          </cell>
          <cell r="AP356">
            <v>0</v>
          </cell>
          <cell r="AQ356">
            <v>0</v>
          </cell>
          <cell r="AR356">
            <v>0</v>
          </cell>
          <cell r="AS356">
            <v>0</v>
          </cell>
          <cell r="AT356">
            <v>0</v>
          </cell>
          <cell r="AU356">
            <v>0</v>
          </cell>
          <cell r="AV356">
            <v>0</v>
          </cell>
          <cell r="AW356">
            <v>0</v>
          </cell>
          <cell r="AX356">
            <v>0</v>
          </cell>
          <cell r="AY356">
            <v>0</v>
          </cell>
          <cell r="AZ356">
            <v>0</v>
          </cell>
          <cell r="BA356">
            <v>0</v>
          </cell>
          <cell r="BB356">
            <v>0</v>
          </cell>
          <cell r="BC356">
            <v>0</v>
          </cell>
          <cell r="BD356">
            <v>0</v>
          </cell>
          <cell r="BE356">
            <v>0</v>
          </cell>
          <cell r="BF356">
            <v>0</v>
          </cell>
          <cell r="BG356">
            <v>0</v>
          </cell>
          <cell r="BH356">
            <v>0</v>
          </cell>
          <cell r="BI356">
            <v>0</v>
          </cell>
          <cell r="BJ356">
            <v>0</v>
          </cell>
          <cell r="BK356">
            <v>0</v>
          </cell>
          <cell r="BL356">
            <v>0</v>
          </cell>
          <cell r="BM356">
            <v>0</v>
          </cell>
          <cell r="BN356">
            <v>0</v>
          </cell>
          <cell r="BO356">
            <v>0</v>
          </cell>
          <cell r="BP356">
            <v>0</v>
          </cell>
          <cell r="BQ356">
            <v>0</v>
          </cell>
          <cell r="BR356">
            <v>0</v>
          </cell>
          <cell r="BS356">
            <v>0</v>
          </cell>
          <cell r="BT356">
            <v>0</v>
          </cell>
          <cell r="BU356">
            <v>0</v>
          </cell>
          <cell r="BV356">
            <v>0</v>
          </cell>
          <cell r="BW356">
            <v>0</v>
          </cell>
          <cell r="BX356">
            <v>0</v>
          </cell>
          <cell r="BY356">
            <v>0</v>
          </cell>
          <cell r="BZ356">
            <v>0</v>
          </cell>
          <cell r="CA356">
            <v>0</v>
          </cell>
          <cell r="CB356">
            <v>0</v>
          </cell>
          <cell r="CC356">
            <v>0</v>
          </cell>
          <cell r="CD356">
            <v>0</v>
          </cell>
          <cell r="CE356">
            <v>0</v>
          </cell>
          <cell r="CF356">
            <v>0</v>
          </cell>
          <cell r="CG356">
            <v>0</v>
          </cell>
          <cell r="CH356">
            <v>0</v>
          </cell>
          <cell r="CI356">
            <v>0</v>
          </cell>
          <cell r="CJ356">
            <v>0</v>
          </cell>
          <cell r="CK356">
            <v>0</v>
          </cell>
          <cell r="CL356">
            <v>0</v>
          </cell>
          <cell r="CM356">
            <v>0</v>
          </cell>
          <cell r="CN356">
            <v>0</v>
          </cell>
          <cell r="CO356">
            <v>0</v>
          </cell>
          <cell r="CP356">
            <v>0</v>
          </cell>
          <cell r="CQ356">
            <v>0</v>
          </cell>
          <cell r="CR356">
            <v>0</v>
          </cell>
          <cell r="CS356">
            <v>0</v>
          </cell>
          <cell r="CT356">
            <v>0</v>
          </cell>
          <cell r="CU356">
            <v>0</v>
          </cell>
          <cell r="CV356">
            <v>0</v>
          </cell>
          <cell r="CW356">
            <v>0</v>
          </cell>
          <cell r="CX356">
            <v>0</v>
          </cell>
          <cell r="CY356">
            <v>0</v>
          </cell>
          <cell r="CZ356">
            <v>0</v>
          </cell>
          <cell r="DA356">
            <v>0</v>
          </cell>
          <cell r="DB356">
            <v>0</v>
          </cell>
          <cell r="DC356">
            <v>0</v>
          </cell>
          <cell r="DD356">
            <v>0</v>
          </cell>
          <cell r="DE356">
            <v>0</v>
          </cell>
          <cell r="DF356">
            <v>0</v>
          </cell>
          <cell r="DG356">
            <v>0</v>
          </cell>
          <cell r="DH356">
            <v>0</v>
          </cell>
          <cell r="DI356">
            <v>0</v>
          </cell>
          <cell r="DJ356">
            <v>0</v>
          </cell>
          <cell r="DK356">
            <v>0</v>
          </cell>
          <cell r="DL356">
            <v>0</v>
          </cell>
          <cell r="DM356">
            <v>0</v>
          </cell>
          <cell r="DN356">
            <v>0</v>
          </cell>
          <cell r="DO356">
            <v>0</v>
          </cell>
          <cell r="DP356">
            <v>0</v>
          </cell>
          <cell r="DQ356">
            <v>0</v>
          </cell>
          <cell r="DR356">
            <v>0</v>
          </cell>
          <cell r="DS356">
            <v>0</v>
          </cell>
          <cell r="DT356">
            <v>0</v>
          </cell>
          <cell r="DU356">
            <v>0</v>
          </cell>
          <cell r="DV356">
            <v>0</v>
          </cell>
          <cell r="DW356">
            <v>0</v>
          </cell>
          <cell r="DX356">
            <v>0</v>
          </cell>
          <cell r="DY356">
            <v>0</v>
          </cell>
          <cell r="DZ356">
            <v>0</v>
          </cell>
          <cell r="EA356">
            <v>0</v>
          </cell>
          <cell r="EB356">
            <v>0</v>
          </cell>
          <cell r="EC356">
            <v>0</v>
          </cell>
          <cell r="ED356">
            <v>0</v>
          </cell>
          <cell r="EE356">
            <v>0</v>
          </cell>
          <cell r="EF356">
            <v>0</v>
          </cell>
          <cell r="EG356">
            <v>0</v>
          </cell>
          <cell r="EH356">
            <v>0</v>
          </cell>
          <cell r="EI356">
            <v>0</v>
          </cell>
          <cell r="EJ356">
            <v>0</v>
          </cell>
          <cell r="EK356">
            <v>0</v>
          </cell>
          <cell r="EL356">
            <v>0</v>
          </cell>
          <cell r="EM356">
            <v>0</v>
          </cell>
          <cell r="EN356">
            <v>0</v>
          </cell>
          <cell r="EO356">
            <v>0</v>
          </cell>
          <cell r="EP356">
            <v>0</v>
          </cell>
          <cell r="EQ356">
            <v>0</v>
          </cell>
          <cell r="ER356">
            <v>0</v>
          </cell>
          <cell r="ES356">
            <v>0</v>
          </cell>
          <cell r="ET356">
            <v>0</v>
          </cell>
          <cell r="EU356">
            <v>0</v>
          </cell>
          <cell r="EV356">
            <v>0</v>
          </cell>
          <cell r="EW356">
            <v>0</v>
          </cell>
          <cell r="EX356">
            <v>0</v>
          </cell>
          <cell r="EY356">
            <v>0</v>
          </cell>
          <cell r="EZ356">
            <v>0</v>
          </cell>
          <cell r="FA356">
            <v>0</v>
          </cell>
          <cell r="FB356">
            <v>0</v>
          </cell>
          <cell r="FC356">
            <v>0</v>
          </cell>
          <cell r="FD356">
            <v>0</v>
          </cell>
          <cell r="FE356">
            <v>0</v>
          </cell>
          <cell r="FF356">
            <v>0</v>
          </cell>
          <cell r="FG356">
            <v>0</v>
          </cell>
          <cell r="FH356">
            <v>0</v>
          </cell>
          <cell r="FI356">
            <v>0</v>
          </cell>
          <cell r="FJ356">
            <v>0</v>
          </cell>
          <cell r="FK356">
            <v>0</v>
          </cell>
          <cell r="FL356">
            <v>0</v>
          </cell>
          <cell r="FM356">
            <v>0</v>
          </cell>
          <cell r="FN356">
            <v>0</v>
          </cell>
          <cell r="FO356">
            <v>0</v>
          </cell>
          <cell r="FP356">
            <v>0</v>
          </cell>
          <cell r="FQ356">
            <v>0</v>
          </cell>
          <cell r="FR356">
            <v>0</v>
          </cell>
          <cell r="FS356">
            <v>0</v>
          </cell>
          <cell r="FT356">
            <v>0</v>
          </cell>
          <cell r="FU356">
            <v>0</v>
          </cell>
          <cell r="FV356">
            <v>0</v>
          </cell>
          <cell r="FW356">
            <v>0</v>
          </cell>
          <cell r="FX356">
            <v>0</v>
          </cell>
          <cell r="FY356">
            <v>0</v>
          </cell>
          <cell r="FZ356">
            <v>0</v>
          </cell>
          <cell r="GA356">
            <v>0</v>
          </cell>
          <cell r="GB356">
            <v>0</v>
          </cell>
          <cell r="GC356">
            <v>0</v>
          </cell>
          <cell r="GD356">
            <v>0</v>
          </cell>
          <cell r="GE356">
            <v>0</v>
          </cell>
          <cell r="GF356">
            <v>0</v>
          </cell>
          <cell r="GG356">
            <v>0</v>
          </cell>
          <cell r="GH356">
            <v>0</v>
          </cell>
          <cell r="GI356">
            <v>0</v>
          </cell>
          <cell r="GJ356">
            <v>0</v>
          </cell>
          <cell r="GK356">
            <v>0</v>
          </cell>
          <cell r="GL356">
            <v>0</v>
          </cell>
          <cell r="GM356">
            <v>0</v>
          </cell>
          <cell r="GN356">
            <v>0</v>
          </cell>
          <cell r="GO356">
            <v>0</v>
          </cell>
          <cell r="GP356">
            <v>0</v>
          </cell>
          <cell r="GQ356">
            <v>0</v>
          </cell>
          <cell r="GR356">
            <v>0</v>
          </cell>
          <cell r="GS356">
            <v>0</v>
          </cell>
          <cell r="GT356">
            <v>0</v>
          </cell>
          <cell r="GU356">
            <v>0</v>
          </cell>
          <cell r="GV356">
            <v>0</v>
          </cell>
          <cell r="GW356">
            <v>0</v>
          </cell>
          <cell r="GX356">
            <v>0</v>
          </cell>
          <cell r="GY356">
            <v>0</v>
          </cell>
          <cell r="GZ356">
            <v>0</v>
          </cell>
          <cell r="HA356">
            <v>0</v>
          </cell>
          <cell r="HB356">
            <v>0</v>
          </cell>
          <cell r="HC356">
            <v>0</v>
          </cell>
          <cell r="HD356">
            <v>0</v>
          </cell>
          <cell r="HE356">
            <v>0</v>
          </cell>
          <cell r="HF356">
            <v>0</v>
          </cell>
          <cell r="HG356">
            <v>0</v>
          </cell>
          <cell r="HH356">
            <v>0</v>
          </cell>
          <cell r="HI356">
            <v>0</v>
          </cell>
          <cell r="HJ356">
            <v>0</v>
          </cell>
          <cell r="HK356">
            <v>0</v>
          </cell>
          <cell r="HL356">
            <v>0</v>
          </cell>
          <cell r="HM356">
            <v>0</v>
          </cell>
          <cell r="HN356">
            <v>0</v>
          </cell>
          <cell r="HO356">
            <v>0</v>
          </cell>
          <cell r="HP356">
            <v>0</v>
          </cell>
          <cell r="HQ356">
            <v>0</v>
          </cell>
          <cell r="HR356">
            <v>0</v>
          </cell>
          <cell r="HS356">
            <v>0</v>
          </cell>
          <cell r="HT356">
            <v>0</v>
          </cell>
          <cell r="HU356">
            <v>0</v>
          </cell>
          <cell r="HV356">
            <v>0</v>
          </cell>
          <cell r="HW356">
            <v>0</v>
          </cell>
          <cell r="HX356">
            <v>0</v>
          </cell>
          <cell r="HY356">
            <v>0</v>
          </cell>
          <cell r="HZ356">
            <v>0</v>
          </cell>
          <cell r="IA356">
            <v>0</v>
          </cell>
          <cell r="IB356">
            <v>0</v>
          </cell>
          <cell r="IC356">
            <v>0</v>
          </cell>
          <cell r="ID356">
            <v>0</v>
          </cell>
          <cell r="IE356">
            <v>0</v>
          </cell>
          <cell r="IF356">
            <v>0</v>
          </cell>
          <cell r="IG356">
            <v>0</v>
          </cell>
          <cell r="IH356">
            <v>0</v>
          </cell>
          <cell r="II356">
            <v>0</v>
          </cell>
          <cell r="IJ356">
            <v>0</v>
          </cell>
          <cell r="IK356">
            <v>0</v>
          </cell>
          <cell r="IL356">
            <v>0</v>
          </cell>
          <cell r="IM356">
            <v>0</v>
          </cell>
          <cell r="IN356">
            <v>0</v>
          </cell>
          <cell r="IO356">
            <v>0</v>
          </cell>
          <cell r="IP356">
            <v>0</v>
          </cell>
          <cell r="IQ356">
            <v>0</v>
          </cell>
          <cell r="IR356">
            <v>0</v>
          </cell>
          <cell r="IS356">
            <v>0</v>
          </cell>
          <cell r="IT356">
            <v>0</v>
          </cell>
          <cell r="IU356">
            <v>0</v>
          </cell>
          <cell r="IV356">
            <v>0</v>
          </cell>
          <cell r="IW356">
            <v>0</v>
          </cell>
          <cell r="IX356">
            <v>0</v>
          </cell>
          <cell r="IY356">
            <v>0</v>
          </cell>
          <cell r="IZ356">
            <v>0</v>
          </cell>
          <cell r="JA356">
            <v>0</v>
          </cell>
          <cell r="JB356">
            <v>0</v>
          </cell>
          <cell r="JC356">
            <v>0</v>
          </cell>
          <cell r="JD356">
            <v>0</v>
          </cell>
          <cell r="JE356">
            <v>0</v>
          </cell>
          <cell r="JF356">
            <v>0</v>
          </cell>
          <cell r="JG356">
            <v>0</v>
          </cell>
          <cell r="JH356">
            <v>0</v>
          </cell>
          <cell r="JI356">
            <v>0</v>
          </cell>
          <cell r="JJ356">
            <v>0</v>
          </cell>
          <cell r="JK356">
            <v>0</v>
          </cell>
          <cell r="JL356">
            <v>0</v>
          </cell>
          <cell r="JM356">
            <v>0</v>
          </cell>
          <cell r="JN356">
            <v>0</v>
          </cell>
          <cell r="JO356">
            <v>0</v>
          </cell>
          <cell r="JP356">
            <v>0</v>
          </cell>
          <cell r="JQ356">
            <v>0</v>
          </cell>
        </row>
        <row r="357">
          <cell r="F357">
            <v>0</v>
          </cell>
          <cell r="G357">
            <v>0</v>
          </cell>
          <cell r="H357">
            <v>0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0</v>
          </cell>
          <cell r="R357">
            <v>0</v>
          </cell>
          <cell r="S357">
            <v>0</v>
          </cell>
          <cell r="T357">
            <v>0</v>
          </cell>
          <cell r="U357">
            <v>0</v>
          </cell>
          <cell r="V357">
            <v>0</v>
          </cell>
          <cell r="W357">
            <v>0</v>
          </cell>
          <cell r="X357">
            <v>0</v>
          </cell>
          <cell r="Y357">
            <v>0</v>
          </cell>
          <cell r="Z357">
            <v>0</v>
          </cell>
          <cell r="AA357">
            <v>0</v>
          </cell>
          <cell r="AB357">
            <v>0</v>
          </cell>
          <cell r="AC357">
            <v>0</v>
          </cell>
          <cell r="AD357">
            <v>0</v>
          </cell>
          <cell r="AE357">
            <v>0</v>
          </cell>
          <cell r="AF357">
            <v>0</v>
          </cell>
          <cell r="AG357">
            <v>0</v>
          </cell>
          <cell r="AH357">
            <v>0</v>
          </cell>
          <cell r="AI357">
            <v>0</v>
          </cell>
          <cell r="AJ357">
            <v>0</v>
          </cell>
          <cell r="AK357">
            <v>0</v>
          </cell>
          <cell r="AL357">
            <v>0</v>
          </cell>
          <cell r="AM357">
            <v>0</v>
          </cell>
          <cell r="AN357">
            <v>0</v>
          </cell>
          <cell r="AO357">
            <v>0</v>
          </cell>
          <cell r="AP357">
            <v>0</v>
          </cell>
          <cell r="AQ357">
            <v>0</v>
          </cell>
          <cell r="AR357">
            <v>0</v>
          </cell>
          <cell r="AS357">
            <v>0</v>
          </cell>
          <cell r="AT357">
            <v>0</v>
          </cell>
          <cell r="AU357">
            <v>0</v>
          </cell>
          <cell r="AV357">
            <v>0</v>
          </cell>
          <cell r="AW357">
            <v>0</v>
          </cell>
          <cell r="AX357">
            <v>0</v>
          </cell>
          <cell r="AY357">
            <v>0</v>
          </cell>
          <cell r="AZ357">
            <v>0</v>
          </cell>
          <cell r="BA357">
            <v>0</v>
          </cell>
          <cell r="BB357">
            <v>0</v>
          </cell>
          <cell r="BC357">
            <v>0</v>
          </cell>
          <cell r="BD357">
            <v>0</v>
          </cell>
          <cell r="BE357">
            <v>0</v>
          </cell>
          <cell r="BF357">
            <v>0</v>
          </cell>
          <cell r="BG357">
            <v>0</v>
          </cell>
          <cell r="BH357">
            <v>0</v>
          </cell>
          <cell r="BI357">
            <v>0</v>
          </cell>
          <cell r="BJ357">
            <v>0</v>
          </cell>
          <cell r="BK357">
            <v>0</v>
          </cell>
          <cell r="BL357">
            <v>0</v>
          </cell>
          <cell r="BM357">
            <v>0</v>
          </cell>
          <cell r="BN357">
            <v>0</v>
          </cell>
          <cell r="BO357">
            <v>0</v>
          </cell>
          <cell r="BP357">
            <v>0</v>
          </cell>
          <cell r="BQ357">
            <v>0</v>
          </cell>
          <cell r="BR357">
            <v>0</v>
          </cell>
          <cell r="BS357">
            <v>0</v>
          </cell>
          <cell r="BT357">
            <v>0</v>
          </cell>
          <cell r="BU357">
            <v>0</v>
          </cell>
          <cell r="BV357">
            <v>0</v>
          </cell>
          <cell r="BW357">
            <v>0</v>
          </cell>
          <cell r="BX357">
            <v>0</v>
          </cell>
          <cell r="BY357">
            <v>0</v>
          </cell>
          <cell r="BZ357">
            <v>0</v>
          </cell>
          <cell r="CA357">
            <v>0</v>
          </cell>
          <cell r="CB357">
            <v>0</v>
          </cell>
          <cell r="CC357">
            <v>0</v>
          </cell>
          <cell r="CD357">
            <v>0</v>
          </cell>
          <cell r="CE357">
            <v>0</v>
          </cell>
          <cell r="CF357">
            <v>0</v>
          </cell>
          <cell r="CG357">
            <v>0</v>
          </cell>
          <cell r="CH357">
            <v>0</v>
          </cell>
          <cell r="CI357">
            <v>0</v>
          </cell>
          <cell r="CJ357">
            <v>0</v>
          </cell>
          <cell r="CK357">
            <v>0</v>
          </cell>
          <cell r="CL357">
            <v>0</v>
          </cell>
          <cell r="CM357">
            <v>0</v>
          </cell>
          <cell r="CN357">
            <v>0</v>
          </cell>
          <cell r="CO357">
            <v>0</v>
          </cell>
          <cell r="CP357">
            <v>0</v>
          </cell>
          <cell r="CQ357">
            <v>0</v>
          </cell>
          <cell r="CR357">
            <v>0</v>
          </cell>
          <cell r="CS357">
            <v>0</v>
          </cell>
          <cell r="CT357">
            <v>0</v>
          </cell>
          <cell r="CU357">
            <v>0</v>
          </cell>
          <cell r="CV357">
            <v>0</v>
          </cell>
          <cell r="CW357">
            <v>0</v>
          </cell>
          <cell r="CX357">
            <v>0</v>
          </cell>
          <cell r="CY357">
            <v>0</v>
          </cell>
          <cell r="CZ357">
            <v>0</v>
          </cell>
          <cell r="DA357">
            <v>0</v>
          </cell>
          <cell r="DB357">
            <v>0</v>
          </cell>
          <cell r="DC357">
            <v>0</v>
          </cell>
          <cell r="DD357">
            <v>0</v>
          </cell>
          <cell r="DE357">
            <v>0</v>
          </cell>
          <cell r="DF357">
            <v>0</v>
          </cell>
          <cell r="DG357">
            <v>0</v>
          </cell>
          <cell r="DH357">
            <v>0</v>
          </cell>
          <cell r="DI357">
            <v>0</v>
          </cell>
          <cell r="DJ357">
            <v>0</v>
          </cell>
          <cell r="DK357">
            <v>0</v>
          </cell>
          <cell r="DL357">
            <v>0</v>
          </cell>
          <cell r="DM357">
            <v>0</v>
          </cell>
          <cell r="DN357">
            <v>0</v>
          </cell>
          <cell r="DO357">
            <v>0</v>
          </cell>
          <cell r="DP357">
            <v>0</v>
          </cell>
          <cell r="DQ357">
            <v>0</v>
          </cell>
          <cell r="DR357">
            <v>0</v>
          </cell>
          <cell r="DS357">
            <v>0</v>
          </cell>
          <cell r="DT357">
            <v>0</v>
          </cell>
          <cell r="DU357">
            <v>0</v>
          </cell>
          <cell r="DV357">
            <v>0</v>
          </cell>
          <cell r="DW357">
            <v>0</v>
          </cell>
          <cell r="DX357">
            <v>0</v>
          </cell>
          <cell r="DY357">
            <v>0</v>
          </cell>
          <cell r="DZ357">
            <v>0</v>
          </cell>
          <cell r="EA357">
            <v>0</v>
          </cell>
          <cell r="EB357">
            <v>0</v>
          </cell>
          <cell r="EC357">
            <v>0</v>
          </cell>
          <cell r="ED357">
            <v>0</v>
          </cell>
          <cell r="EE357">
            <v>0</v>
          </cell>
          <cell r="EF357">
            <v>0</v>
          </cell>
          <cell r="EG357">
            <v>0</v>
          </cell>
          <cell r="EH357">
            <v>0</v>
          </cell>
          <cell r="EI357">
            <v>0</v>
          </cell>
          <cell r="EJ357">
            <v>0</v>
          </cell>
          <cell r="EK357">
            <v>0</v>
          </cell>
          <cell r="EL357">
            <v>0</v>
          </cell>
          <cell r="EM357">
            <v>0</v>
          </cell>
          <cell r="EN357">
            <v>0</v>
          </cell>
          <cell r="EO357">
            <v>0</v>
          </cell>
          <cell r="EP357">
            <v>0</v>
          </cell>
          <cell r="EQ357">
            <v>0</v>
          </cell>
          <cell r="ER357">
            <v>0</v>
          </cell>
          <cell r="ES357">
            <v>0</v>
          </cell>
          <cell r="ET357">
            <v>0</v>
          </cell>
          <cell r="EU357">
            <v>0</v>
          </cell>
          <cell r="EV357">
            <v>0</v>
          </cell>
          <cell r="EW357">
            <v>0</v>
          </cell>
          <cell r="EX357">
            <v>0</v>
          </cell>
          <cell r="EY357">
            <v>0</v>
          </cell>
          <cell r="EZ357">
            <v>0</v>
          </cell>
          <cell r="FA357">
            <v>0</v>
          </cell>
          <cell r="FB357">
            <v>0</v>
          </cell>
          <cell r="FC357">
            <v>0</v>
          </cell>
          <cell r="FD357">
            <v>0</v>
          </cell>
          <cell r="FE357">
            <v>0</v>
          </cell>
          <cell r="FF357">
            <v>0</v>
          </cell>
          <cell r="FG357">
            <v>0</v>
          </cell>
          <cell r="FH357">
            <v>0</v>
          </cell>
          <cell r="FI357">
            <v>0</v>
          </cell>
          <cell r="FJ357">
            <v>0</v>
          </cell>
          <cell r="FK357">
            <v>0</v>
          </cell>
          <cell r="FL357">
            <v>0</v>
          </cell>
          <cell r="FM357">
            <v>0</v>
          </cell>
          <cell r="FN357">
            <v>0</v>
          </cell>
          <cell r="FO357">
            <v>0</v>
          </cell>
          <cell r="FP357">
            <v>0</v>
          </cell>
          <cell r="FQ357">
            <v>0</v>
          </cell>
          <cell r="FR357">
            <v>0</v>
          </cell>
          <cell r="FS357">
            <v>0</v>
          </cell>
          <cell r="FT357">
            <v>0</v>
          </cell>
          <cell r="FU357">
            <v>0</v>
          </cell>
          <cell r="FV357">
            <v>0</v>
          </cell>
          <cell r="FW357">
            <v>0</v>
          </cell>
          <cell r="FX357">
            <v>0</v>
          </cell>
          <cell r="FY357">
            <v>0</v>
          </cell>
          <cell r="FZ357">
            <v>0</v>
          </cell>
          <cell r="GA357">
            <v>0</v>
          </cell>
          <cell r="GB357">
            <v>0</v>
          </cell>
          <cell r="GC357">
            <v>0</v>
          </cell>
          <cell r="GD357">
            <v>0</v>
          </cell>
          <cell r="GE357">
            <v>0</v>
          </cell>
          <cell r="GF357">
            <v>0</v>
          </cell>
          <cell r="GG357">
            <v>0</v>
          </cell>
          <cell r="GH357">
            <v>0</v>
          </cell>
          <cell r="GI357">
            <v>0</v>
          </cell>
          <cell r="GJ357">
            <v>0</v>
          </cell>
          <cell r="GK357">
            <v>0</v>
          </cell>
          <cell r="GL357">
            <v>0</v>
          </cell>
          <cell r="GM357">
            <v>0</v>
          </cell>
          <cell r="GN357">
            <v>0</v>
          </cell>
          <cell r="GO357">
            <v>0</v>
          </cell>
          <cell r="GP357">
            <v>0</v>
          </cell>
          <cell r="GQ357">
            <v>0</v>
          </cell>
          <cell r="GR357">
            <v>0</v>
          </cell>
          <cell r="GS357">
            <v>0</v>
          </cell>
          <cell r="GT357">
            <v>0</v>
          </cell>
          <cell r="GU357">
            <v>0</v>
          </cell>
          <cell r="GV357">
            <v>0</v>
          </cell>
          <cell r="GW357">
            <v>0</v>
          </cell>
          <cell r="GX357">
            <v>0</v>
          </cell>
          <cell r="GY357">
            <v>0</v>
          </cell>
          <cell r="GZ357">
            <v>0</v>
          </cell>
          <cell r="HA357">
            <v>0</v>
          </cell>
          <cell r="HB357">
            <v>0</v>
          </cell>
          <cell r="HC357">
            <v>0</v>
          </cell>
          <cell r="HD357">
            <v>0</v>
          </cell>
          <cell r="HE357">
            <v>0</v>
          </cell>
          <cell r="HF357">
            <v>0</v>
          </cell>
          <cell r="HG357">
            <v>0</v>
          </cell>
          <cell r="HH357">
            <v>0</v>
          </cell>
          <cell r="HI357">
            <v>0</v>
          </cell>
          <cell r="HJ357">
            <v>0</v>
          </cell>
          <cell r="HK357">
            <v>0</v>
          </cell>
          <cell r="HL357">
            <v>0</v>
          </cell>
          <cell r="HM357">
            <v>0</v>
          </cell>
          <cell r="HN357">
            <v>0</v>
          </cell>
          <cell r="HO357">
            <v>0</v>
          </cell>
          <cell r="HP357">
            <v>0</v>
          </cell>
          <cell r="HQ357">
            <v>0</v>
          </cell>
          <cell r="HR357">
            <v>0</v>
          </cell>
          <cell r="HS357">
            <v>0</v>
          </cell>
          <cell r="HT357">
            <v>0</v>
          </cell>
          <cell r="HU357">
            <v>0</v>
          </cell>
          <cell r="HV357">
            <v>0</v>
          </cell>
          <cell r="HW357">
            <v>0</v>
          </cell>
          <cell r="HX357">
            <v>0</v>
          </cell>
          <cell r="HY357">
            <v>0</v>
          </cell>
          <cell r="HZ357">
            <v>0</v>
          </cell>
          <cell r="IA357">
            <v>0</v>
          </cell>
          <cell r="IB357">
            <v>0</v>
          </cell>
          <cell r="IC357">
            <v>0</v>
          </cell>
          <cell r="ID357">
            <v>0</v>
          </cell>
          <cell r="IE357">
            <v>0</v>
          </cell>
          <cell r="IF357">
            <v>0</v>
          </cell>
          <cell r="IG357">
            <v>0</v>
          </cell>
          <cell r="IH357">
            <v>0</v>
          </cell>
          <cell r="II357">
            <v>0</v>
          </cell>
          <cell r="IJ357">
            <v>0</v>
          </cell>
          <cell r="IK357">
            <v>0</v>
          </cell>
          <cell r="IL357">
            <v>0</v>
          </cell>
          <cell r="IM357">
            <v>0</v>
          </cell>
          <cell r="IN357">
            <v>0</v>
          </cell>
          <cell r="IO357">
            <v>0</v>
          </cell>
          <cell r="IP357">
            <v>0</v>
          </cell>
          <cell r="IQ357">
            <v>0</v>
          </cell>
          <cell r="IR357">
            <v>0</v>
          </cell>
          <cell r="IS357">
            <v>0</v>
          </cell>
          <cell r="IT357">
            <v>0</v>
          </cell>
          <cell r="IU357">
            <v>0</v>
          </cell>
          <cell r="IV357">
            <v>0</v>
          </cell>
          <cell r="IW357">
            <v>0</v>
          </cell>
          <cell r="IX357">
            <v>0</v>
          </cell>
          <cell r="IY357">
            <v>0</v>
          </cell>
          <cell r="IZ357">
            <v>0</v>
          </cell>
          <cell r="JA357">
            <v>0</v>
          </cell>
          <cell r="JB357">
            <v>0</v>
          </cell>
          <cell r="JC357">
            <v>0</v>
          </cell>
          <cell r="JD357">
            <v>0</v>
          </cell>
          <cell r="JE357">
            <v>0</v>
          </cell>
          <cell r="JF357">
            <v>0</v>
          </cell>
          <cell r="JG357">
            <v>0</v>
          </cell>
          <cell r="JH357">
            <v>0</v>
          </cell>
          <cell r="JI357">
            <v>0</v>
          </cell>
          <cell r="JJ357">
            <v>0</v>
          </cell>
          <cell r="JK357">
            <v>0</v>
          </cell>
          <cell r="JL357">
            <v>0</v>
          </cell>
          <cell r="JM357">
            <v>0</v>
          </cell>
          <cell r="JN357">
            <v>0</v>
          </cell>
          <cell r="JO357">
            <v>0</v>
          </cell>
          <cell r="JP357">
            <v>0</v>
          </cell>
          <cell r="JQ357">
            <v>0</v>
          </cell>
        </row>
        <row r="358"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0</v>
          </cell>
          <cell r="R358">
            <v>0</v>
          </cell>
          <cell r="S358">
            <v>0</v>
          </cell>
          <cell r="T358">
            <v>0</v>
          </cell>
          <cell r="U358">
            <v>0</v>
          </cell>
          <cell r="V358">
            <v>0</v>
          </cell>
          <cell r="W358">
            <v>0</v>
          </cell>
          <cell r="X358">
            <v>0</v>
          </cell>
          <cell r="Y358">
            <v>0</v>
          </cell>
          <cell r="Z358">
            <v>0</v>
          </cell>
          <cell r="AA358">
            <v>0</v>
          </cell>
          <cell r="AB358">
            <v>0</v>
          </cell>
          <cell r="AC358">
            <v>0</v>
          </cell>
          <cell r="AD358">
            <v>0</v>
          </cell>
          <cell r="AE358">
            <v>0</v>
          </cell>
          <cell r="AF358">
            <v>0</v>
          </cell>
          <cell r="AG358">
            <v>0</v>
          </cell>
          <cell r="AH358">
            <v>0</v>
          </cell>
          <cell r="AI358">
            <v>0</v>
          </cell>
          <cell r="AJ358">
            <v>0</v>
          </cell>
          <cell r="AK358">
            <v>0</v>
          </cell>
          <cell r="AL358">
            <v>0</v>
          </cell>
          <cell r="AM358">
            <v>0</v>
          </cell>
          <cell r="AN358">
            <v>0</v>
          </cell>
          <cell r="AO358">
            <v>0</v>
          </cell>
          <cell r="AP358">
            <v>0</v>
          </cell>
          <cell r="AQ358">
            <v>0</v>
          </cell>
          <cell r="AR358">
            <v>0</v>
          </cell>
          <cell r="AS358">
            <v>0</v>
          </cell>
          <cell r="AT358">
            <v>0</v>
          </cell>
          <cell r="AU358">
            <v>0</v>
          </cell>
          <cell r="AV358">
            <v>0</v>
          </cell>
          <cell r="AW358">
            <v>0</v>
          </cell>
          <cell r="AX358">
            <v>0</v>
          </cell>
          <cell r="AY358">
            <v>0</v>
          </cell>
          <cell r="AZ358">
            <v>0</v>
          </cell>
          <cell r="BA358">
            <v>0</v>
          </cell>
          <cell r="BB358">
            <v>0</v>
          </cell>
          <cell r="BC358">
            <v>0</v>
          </cell>
          <cell r="BD358">
            <v>0</v>
          </cell>
          <cell r="BE358">
            <v>0</v>
          </cell>
          <cell r="BF358">
            <v>0</v>
          </cell>
          <cell r="BG358">
            <v>0</v>
          </cell>
          <cell r="BH358">
            <v>0</v>
          </cell>
          <cell r="BI358">
            <v>0</v>
          </cell>
          <cell r="BJ358">
            <v>0</v>
          </cell>
          <cell r="BK358">
            <v>0</v>
          </cell>
          <cell r="BL358">
            <v>0</v>
          </cell>
          <cell r="BM358">
            <v>0</v>
          </cell>
          <cell r="BN358">
            <v>0</v>
          </cell>
          <cell r="BO358">
            <v>0</v>
          </cell>
          <cell r="BP358">
            <v>0</v>
          </cell>
          <cell r="BQ358">
            <v>0</v>
          </cell>
          <cell r="BR358">
            <v>0</v>
          </cell>
          <cell r="BS358">
            <v>0</v>
          </cell>
          <cell r="BT358">
            <v>0</v>
          </cell>
          <cell r="BU358">
            <v>0</v>
          </cell>
          <cell r="BV358">
            <v>0</v>
          </cell>
          <cell r="BW358">
            <v>0</v>
          </cell>
          <cell r="BX358">
            <v>0</v>
          </cell>
          <cell r="BY358">
            <v>0</v>
          </cell>
          <cell r="BZ358">
            <v>0</v>
          </cell>
          <cell r="CA358">
            <v>0</v>
          </cell>
          <cell r="CB358">
            <v>0</v>
          </cell>
          <cell r="CC358">
            <v>0</v>
          </cell>
          <cell r="CD358">
            <v>0</v>
          </cell>
          <cell r="CE358">
            <v>0</v>
          </cell>
          <cell r="CF358">
            <v>0</v>
          </cell>
          <cell r="CG358">
            <v>0</v>
          </cell>
          <cell r="CH358">
            <v>0</v>
          </cell>
          <cell r="CI358">
            <v>0</v>
          </cell>
          <cell r="CJ358">
            <v>0</v>
          </cell>
          <cell r="CK358">
            <v>0</v>
          </cell>
          <cell r="CL358">
            <v>0</v>
          </cell>
          <cell r="CM358">
            <v>0</v>
          </cell>
          <cell r="CN358">
            <v>0</v>
          </cell>
          <cell r="CO358">
            <v>0</v>
          </cell>
          <cell r="CP358">
            <v>0</v>
          </cell>
          <cell r="CQ358">
            <v>0</v>
          </cell>
          <cell r="CR358">
            <v>0</v>
          </cell>
          <cell r="CS358">
            <v>0</v>
          </cell>
          <cell r="CT358">
            <v>0</v>
          </cell>
          <cell r="CU358">
            <v>0</v>
          </cell>
          <cell r="CV358">
            <v>0</v>
          </cell>
          <cell r="CW358">
            <v>0</v>
          </cell>
          <cell r="CX358">
            <v>0</v>
          </cell>
          <cell r="CY358">
            <v>0</v>
          </cell>
          <cell r="CZ358">
            <v>0</v>
          </cell>
          <cell r="DA358">
            <v>0</v>
          </cell>
          <cell r="DB358">
            <v>0</v>
          </cell>
          <cell r="DC358">
            <v>0</v>
          </cell>
          <cell r="DD358">
            <v>0</v>
          </cell>
          <cell r="DE358">
            <v>0</v>
          </cell>
          <cell r="DF358">
            <v>0</v>
          </cell>
          <cell r="DG358">
            <v>0</v>
          </cell>
          <cell r="DH358">
            <v>0</v>
          </cell>
          <cell r="DI358">
            <v>0</v>
          </cell>
          <cell r="DJ358">
            <v>0</v>
          </cell>
          <cell r="DK358">
            <v>0</v>
          </cell>
          <cell r="DL358">
            <v>0</v>
          </cell>
          <cell r="DM358">
            <v>0</v>
          </cell>
          <cell r="DN358">
            <v>0</v>
          </cell>
          <cell r="DO358">
            <v>0</v>
          </cell>
          <cell r="DP358">
            <v>0</v>
          </cell>
          <cell r="DQ358">
            <v>0</v>
          </cell>
          <cell r="DR358">
            <v>0</v>
          </cell>
          <cell r="DS358">
            <v>0</v>
          </cell>
          <cell r="DT358">
            <v>0</v>
          </cell>
          <cell r="DU358">
            <v>0</v>
          </cell>
          <cell r="DV358">
            <v>0</v>
          </cell>
          <cell r="DW358">
            <v>0</v>
          </cell>
          <cell r="DX358">
            <v>0</v>
          </cell>
          <cell r="DY358">
            <v>0</v>
          </cell>
          <cell r="DZ358">
            <v>0</v>
          </cell>
          <cell r="EA358">
            <v>0</v>
          </cell>
          <cell r="EB358">
            <v>0</v>
          </cell>
          <cell r="EC358">
            <v>0</v>
          </cell>
          <cell r="ED358">
            <v>0</v>
          </cell>
          <cell r="EE358">
            <v>0</v>
          </cell>
          <cell r="EF358">
            <v>0</v>
          </cell>
          <cell r="EG358">
            <v>0</v>
          </cell>
          <cell r="EH358">
            <v>0</v>
          </cell>
          <cell r="EI358">
            <v>0</v>
          </cell>
          <cell r="EJ358">
            <v>0</v>
          </cell>
          <cell r="EK358">
            <v>0</v>
          </cell>
          <cell r="EL358">
            <v>0</v>
          </cell>
          <cell r="EM358">
            <v>0</v>
          </cell>
          <cell r="EN358">
            <v>0</v>
          </cell>
          <cell r="EO358">
            <v>0</v>
          </cell>
          <cell r="EP358">
            <v>0</v>
          </cell>
          <cell r="EQ358">
            <v>0</v>
          </cell>
          <cell r="ER358">
            <v>0</v>
          </cell>
          <cell r="ES358">
            <v>0</v>
          </cell>
          <cell r="ET358">
            <v>0</v>
          </cell>
          <cell r="EU358">
            <v>0</v>
          </cell>
          <cell r="EV358">
            <v>0</v>
          </cell>
          <cell r="EW358">
            <v>0</v>
          </cell>
          <cell r="EX358">
            <v>0</v>
          </cell>
          <cell r="EY358">
            <v>0</v>
          </cell>
          <cell r="EZ358">
            <v>0</v>
          </cell>
          <cell r="FA358">
            <v>0</v>
          </cell>
          <cell r="FB358">
            <v>0</v>
          </cell>
          <cell r="FC358">
            <v>0</v>
          </cell>
          <cell r="FD358">
            <v>0</v>
          </cell>
          <cell r="FE358">
            <v>0</v>
          </cell>
          <cell r="FF358">
            <v>0</v>
          </cell>
          <cell r="FG358">
            <v>0</v>
          </cell>
          <cell r="FH358">
            <v>0</v>
          </cell>
          <cell r="FI358">
            <v>0</v>
          </cell>
          <cell r="FJ358">
            <v>0</v>
          </cell>
          <cell r="FK358">
            <v>0</v>
          </cell>
          <cell r="FL358">
            <v>0</v>
          </cell>
          <cell r="FM358">
            <v>0</v>
          </cell>
          <cell r="FN358">
            <v>0</v>
          </cell>
          <cell r="FO358">
            <v>0</v>
          </cell>
          <cell r="FP358">
            <v>0</v>
          </cell>
          <cell r="FQ358">
            <v>0</v>
          </cell>
          <cell r="FR358">
            <v>0</v>
          </cell>
          <cell r="FS358">
            <v>0</v>
          </cell>
          <cell r="FT358">
            <v>0</v>
          </cell>
          <cell r="FU358">
            <v>0</v>
          </cell>
          <cell r="FV358">
            <v>0</v>
          </cell>
          <cell r="FW358">
            <v>0</v>
          </cell>
          <cell r="FX358">
            <v>0</v>
          </cell>
          <cell r="FY358">
            <v>0</v>
          </cell>
          <cell r="FZ358">
            <v>0</v>
          </cell>
          <cell r="GA358">
            <v>0</v>
          </cell>
          <cell r="GB358">
            <v>0</v>
          </cell>
          <cell r="GC358">
            <v>0</v>
          </cell>
          <cell r="GD358">
            <v>0</v>
          </cell>
          <cell r="GE358">
            <v>0</v>
          </cell>
          <cell r="GF358">
            <v>0</v>
          </cell>
          <cell r="GG358">
            <v>0</v>
          </cell>
          <cell r="GH358">
            <v>0</v>
          </cell>
          <cell r="GI358">
            <v>0</v>
          </cell>
          <cell r="GJ358">
            <v>0</v>
          </cell>
          <cell r="GK358">
            <v>0</v>
          </cell>
          <cell r="GL358">
            <v>0</v>
          </cell>
          <cell r="GM358">
            <v>0</v>
          </cell>
          <cell r="GN358">
            <v>0</v>
          </cell>
          <cell r="GO358">
            <v>0</v>
          </cell>
          <cell r="GP358">
            <v>0</v>
          </cell>
          <cell r="GQ358">
            <v>0</v>
          </cell>
          <cell r="GR358">
            <v>0</v>
          </cell>
          <cell r="GS358">
            <v>0</v>
          </cell>
          <cell r="GT358">
            <v>0</v>
          </cell>
          <cell r="GU358">
            <v>0</v>
          </cell>
          <cell r="GV358">
            <v>0</v>
          </cell>
          <cell r="GW358">
            <v>0</v>
          </cell>
          <cell r="GX358">
            <v>0</v>
          </cell>
          <cell r="GY358">
            <v>0</v>
          </cell>
          <cell r="GZ358">
            <v>0</v>
          </cell>
          <cell r="HA358">
            <v>0</v>
          </cell>
          <cell r="HB358">
            <v>0</v>
          </cell>
          <cell r="HC358">
            <v>0</v>
          </cell>
          <cell r="HD358">
            <v>0</v>
          </cell>
          <cell r="HE358">
            <v>0</v>
          </cell>
          <cell r="HF358">
            <v>0</v>
          </cell>
          <cell r="HG358">
            <v>0</v>
          </cell>
          <cell r="HH358">
            <v>0</v>
          </cell>
          <cell r="HI358">
            <v>0</v>
          </cell>
          <cell r="HJ358">
            <v>0</v>
          </cell>
          <cell r="HK358">
            <v>0</v>
          </cell>
          <cell r="HL358">
            <v>0</v>
          </cell>
          <cell r="HM358">
            <v>0</v>
          </cell>
          <cell r="HN358">
            <v>0</v>
          </cell>
          <cell r="HO358">
            <v>0</v>
          </cell>
          <cell r="HP358">
            <v>0</v>
          </cell>
          <cell r="HQ358">
            <v>0</v>
          </cell>
          <cell r="HR358">
            <v>0</v>
          </cell>
          <cell r="HS358">
            <v>0</v>
          </cell>
          <cell r="HT358">
            <v>0</v>
          </cell>
          <cell r="HU358">
            <v>0</v>
          </cell>
          <cell r="HV358">
            <v>0</v>
          </cell>
          <cell r="HW358">
            <v>0</v>
          </cell>
          <cell r="HX358">
            <v>0</v>
          </cell>
          <cell r="HY358">
            <v>0</v>
          </cell>
          <cell r="HZ358">
            <v>0</v>
          </cell>
          <cell r="IA358">
            <v>0</v>
          </cell>
          <cell r="IB358">
            <v>0</v>
          </cell>
          <cell r="IC358">
            <v>0</v>
          </cell>
          <cell r="ID358">
            <v>0</v>
          </cell>
          <cell r="IE358">
            <v>0</v>
          </cell>
          <cell r="IF358">
            <v>0</v>
          </cell>
          <cell r="IG358">
            <v>0</v>
          </cell>
          <cell r="IH358">
            <v>0</v>
          </cell>
          <cell r="II358">
            <v>0</v>
          </cell>
          <cell r="IJ358">
            <v>0</v>
          </cell>
          <cell r="IK358">
            <v>0</v>
          </cell>
          <cell r="IL358">
            <v>0</v>
          </cell>
          <cell r="IM358">
            <v>0</v>
          </cell>
          <cell r="IN358">
            <v>0</v>
          </cell>
          <cell r="IO358">
            <v>0</v>
          </cell>
          <cell r="IP358">
            <v>0</v>
          </cell>
          <cell r="IQ358">
            <v>0</v>
          </cell>
          <cell r="IR358">
            <v>0</v>
          </cell>
          <cell r="IS358">
            <v>0</v>
          </cell>
          <cell r="IT358">
            <v>0</v>
          </cell>
          <cell r="IU358">
            <v>0</v>
          </cell>
          <cell r="IV358">
            <v>0</v>
          </cell>
          <cell r="IW358">
            <v>0</v>
          </cell>
          <cell r="IX358">
            <v>0</v>
          </cell>
          <cell r="IY358">
            <v>0</v>
          </cell>
          <cell r="IZ358">
            <v>0</v>
          </cell>
          <cell r="JA358">
            <v>0</v>
          </cell>
          <cell r="JB358">
            <v>0</v>
          </cell>
          <cell r="JC358">
            <v>0</v>
          </cell>
          <cell r="JD358">
            <v>0</v>
          </cell>
          <cell r="JE358">
            <v>0</v>
          </cell>
          <cell r="JF358">
            <v>0</v>
          </cell>
          <cell r="JG358">
            <v>0</v>
          </cell>
          <cell r="JH358">
            <v>0</v>
          </cell>
          <cell r="JI358">
            <v>0</v>
          </cell>
          <cell r="JJ358">
            <v>0</v>
          </cell>
          <cell r="JK358">
            <v>0</v>
          </cell>
          <cell r="JL358">
            <v>0</v>
          </cell>
          <cell r="JM358">
            <v>0</v>
          </cell>
          <cell r="JN358">
            <v>0</v>
          </cell>
          <cell r="JO358">
            <v>0</v>
          </cell>
          <cell r="JP358">
            <v>0</v>
          </cell>
          <cell r="JQ358">
            <v>0</v>
          </cell>
        </row>
        <row r="359">
          <cell r="F359">
            <v>0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0</v>
          </cell>
          <cell r="R359">
            <v>0</v>
          </cell>
          <cell r="S359">
            <v>0</v>
          </cell>
          <cell r="T359">
            <v>0</v>
          </cell>
          <cell r="U359">
            <v>0</v>
          </cell>
          <cell r="V359">
            <v>0</v>
          </cell>
          <cell r="W359">
            <v>0</v>
          </cell>
          <cell r="X359">
            <v>0</v>
          </cell>
          <cell r="Y359">
            <v>0</v>
          </cell>
          <cell r="Z359">
            <v>0</v>
          </cell>
          <cell r="AA359">
            <v>0</v>
          </cell>
          <cell r="AB359">
            <v>0</v>
          </cell>
          <cell r="AC359">
            <v>0</v>
          </cell>
          <cell r="AD359">
            <v>0</v>
          </cell>
          <cell r="AE359">
            <v>0</v>
          </cell>
          <cell r="AF359">
            <v>0</v>
          </cell>
          <cell r="AG359">
            <v>0</v>
          </cell>
          <cell r="AH359">
            <v>0</v>
          </cell>
          <cell r="AI359">
            <v>0</v>
          </cell>
          <cell r="AJ359">
            <v>0</v>
          </cell>
          <cell r="AK359">
            <v>0</v>
          </cell>
          <cell r="AL359">
            <v>0</v>
          </cell>
          <cell r="AM359">
            <v>0</v>
          </cell>
          <cell r="AN359">
            <v>0</v>
          </cell>
          <cell r="AO359">
            <v>0</v>
          </cell>
          <cell r="AP359">
            <v>0</v>
          </cell>
          <cell r="AQ359">
            <v>0</v>
          </cell>
          <cell r="AR359">
            <v>0</v>
          </cell>
          <cell r="AS359">
            <v>0</v>
          </cell>
          <cell r="AT359">
            <v>0</v>
          </cell>
          <cell r="AU359">
            <v>0</v>
          </cell>
          <cell r="AV359">
            <v>0</v>
          </cell>
          <cell r="AW359">
            <v>0</v>
          </cell>
          <cell r="AX359">
            <v>0</v>
          </cell>
          <cell r="AY359">
            <v>0</v>
          </cell>
          <cell r="AZ359">
            <v>0</v>
          </cell>
          <cell r="BA359">
            <v>0</v>
          </cell>
          <cell r="BB359">
            <v>0</v>
          </cell>
          <cell r="BC359">
            <v>0</v>
          </cell>
          <cell r="BD359">
            <v>0</v>
          </cell>
          <cell r="BE359">
            <v>0</v>
          </cell>
          <cell r="BF359">
            <v>0</v>
          </cell>
          <cell r="BG359">
            <v>0</v>
          </cell>
          <cell r="BH359">
            <v>0</v>
          </cell>
          <cell r="BI359">
            <v>0</v>
          </cell>
          <cell r="BJ359">
            <v>0</v>
          </cell>
          <cell r="BK359">
            <v>0</v>
          </cell>
          <cell r="BL359">
            <v>0</v>
          </cell>
          <cell r="BM359">
            <v>0</v>
          </cell>
          <cell r="BN359">
            <v>0</v>
          </cell>
          <cell r="BO359">
            <v>0</v>
          </cell>
          <cell r="BP359">
            <v>0</v>
          </cell>
          <cell r="BQ359">
            <v>0</v>
          </cell>
          <cell r="BR359">
            <v>0</v>
          </cell>
          <cell r="BS359">
            <v>0</v>
          </cell>
          <cell r="BT359">
            <v>0</v>
          </cell>
          <cell r="BU359">
            <v>0</v>
          </cell>
          <cell r="BV359">
            <v>0</v>
          </cell>
          <cell r="BW359">
            <v>0</v>
          </cell>
          <cell r="BX359">
            <v>0</v>
          </cell>
          <cell r="BY359">
            <v>0</v>
          </cell>
          <cell r="BZ359">
            <v>0</v>
          </cell>
          <cell r="CA359">
            <v>0</v>
          </cell>
          <cell r="CB359">
            <v>0</v>
          </cell>
          <cell r="CC359">
            <v>0</v>
          </cell>
          <cell r="CD359">
            <v>0</v>
          </cell>
          <cell r="CE359">
            <v>0</v>
          </cell>
          <cell r="CF359">
            <v>0</v>
          </cell>
          <cell r="CG359">
            <v>0</v>
          </cell>
          <cell r="CH359">
            <v>0</v>
          </cell>
          <cell r="CI359">
            <v>0</v>
          </cell>
          <cell r="CJ359">
            <v>0</v>
          </cell>
          <cell r="CK359">
            <v>0</v>
          </cell>
          <cell r="CL359">
            <v>0</v>
          </cell>
          <cell r="CM359">
            <v>0</v>
          </cell>
          <cell r="CN359">
            <v>0</v>
          </cell>
          <cell r="CO359">
            <v>0</v>
          </cell>
          <cell r="CP359">
            <v>0</v>
          </cell>
          <cell r="CQ359">
            <v>0</v>
          </cell>
          <cell r="CR359">
            <v>0</v>
          </cell>
          <cell r="CS359">
            <v>0</v>
          </cell>
          <cell r="CT359">
            <v>0</v>
          </cell>
          <cell r="CU359">
            <v>0</v>
          </cell>
          <cell r="CV359">
            <v>0</v>
          </cell>
          <cell r="CW359">
            <v>0</v>
          </cell>
          <cell r="CX359">
            <v>0</v>
          </cell>
          <cell r="CY359">
            <v>0</v>
          </cell>
          <cell r="CZ359">
            <v>0</v>
          </cell>
          <cell r="DA359">
            <v>0</v>
          </cell>
          <cell r="DB359">
            <v>0</v>
          </cell>
          <cell r="DC359">
            <v>0</v>
          </cell>
          <cell r="DD359">
            <v>0</v>
          </cell>
          <cell r="DE359">
            <v>0</v>
          </cell>
          <cell r="DF359">
            <v>0</v>
          </cell>
          <cell r="DG359">
            <v>0</v>
          </cell>
          <cell r="DH359">
            <v>0</v>
          </cell>
          <cell r="DI359">
            <v>0</v>
          </cell>
          <cell r="DJ359">
            <v>0</v>
          </cell>
          <cell r="DK359">
            <v>0</v>
          </cell>
          <cell r="DL359">
            <v>0</v>
          </cell>
          <cell r="DM359">
            <v>0</v>
          </cell>
          <cell r="DN359">
            <v>0</v>
          </cell>
          <cell r="DO359">
            <v>0</v>
          </cell>
          <cell r="DP359">
            <v>0</v>
          </cell>
          <cell r="DQ359">
            <v>0</v>
          </cell>
          <cell r="DR359">
            <v>0</v>
          </cell>
          <cell r="DS359">
            <v>0</v>
          </cell>
          <cell r="DT359">
            <v>0</v>
          </cell>
          <cell r="DU359">
            <v>0</v>
          </cell>
          <cell r="DV359">
            <v>0</v>
          </cell>
          <cell r="DW359">
            <v>0</v>
          </cell>
          <cell r="DX359">
            <v>0</v>
          </cell>
          <cell r="DY359">
            <v>0</v>
          </cell>
          <cell r="DZ359">
            <v>0</v>
          </cell>
          <cell r="EA359">
            <v>0</v>
          </cell>
          <cell r="EB359">
            <v>0</v>
          </cell>
          <cell r="EC359">
            <v>0</v>
          </cell>
          <cell r="ED359">
            <v>0</v>
          </cell>
          <cell r="EE359">
            <v>0</v>
          </cell>
          <cell r="EF359">
            <v>0</v>
          </cell>
          <cell r="EG359">
            <v>0</v>
          </cell>
          <cell r="EH359">
            <v>0</v>
          </cell>
          <cell r="EI359">
            <v>0</v>
          </cell>
          <cell r="EJ359">
            <v>0</v>
          </cell>
          <cell r="EK359">
            <v>0</v>
          </cell>
          <cell r="EL359">
            <v>0</v>
          </cell>
          <cell r="EM359">
            <v>0</v>
          </cell>
          <cell r="EN359">
            <v>0</v>
          </cell>
          <cell r="EO359">
            <v>0</v>
          </cell>
          <cell r="EP359">
            <v>0</v>
          </cell>
          <cell r="EQ359">
            <v>0</v>
          </cell>
          <cell r="ER359">
            <v>0</v>
          </cell>
          <cell r="ES359">
            <v>0</v>
          </cell>
          <cell r="ET359">
            <v>0</v>
          </cell>
          <cell r="EU359">
            <v>0</v>
          </cell>
          <cell r="EV359">
            <v>0</v>
          </cell>
          <cell r="EW359">
            <v>0</v>
          </cell>
          <cell r="EX359">
            <v>0</v>
          </cell>
          <cell r="EY359">
            <v>0</v>
          </cell>
          <cell r="EZ359">
            <v>0</v>
          </cell>
          <cell r="FA359">
            <v>0</v>
          </cell>
          <cell r="FB359">
            <v>0</v>
          </cell>
          <cell r="FC359">
            <v>0</v>
          </cell>
          <cell r="FD359">
            <v>0</v>
          </cell>
          <cell r="FE359">
            <v>0</v>
          </cell>
          <cell r="FF359">
            <v>0</v>
          </cell>
          <cell r="FG359">
            <v>0</v>
          </cell>
          <cell r="FH359">
            <v>0</v>
          </cell>
          <cell r="FI359">
            <v>0</v>
          </cell>
          <cell r="FJ359">
            <v>0</v>
          </cell>
          <cell r="FK359">
            <v>0</v>
          </cell>
          <cell r="FL359">
            <v>0</v>
          </cell>
          <cell r="FM359">
            <v>0</v>
          </cell>
          <cell r="FN359">
            <v>0</v>
          </cell>
          <cell r="FO359">
            <v>0</v>
          </cell>
          <cell r="FP359">
            <v>0</v>
          </cell>
          <cell r="FQ359">
            <v>0</v>
          </cell>
          <cell r="FR359">
            <v>0</v>
          </cell>
          <cell r="FS359">
            <v>0</v>
          </cell>
          <cell r="FT359">
            <v>0</v>
          </cell>
          <cell r="FU359">
            <v>0</v>
          </cell>
          <cell r="FV359">
            <v>0</v>
          </cell>
          <cell r="FW359">
            <v>0</v>
          </cell>
          <cell r="FX359">
            <v>0</v>
          </cell>
          <cell r="FY359">
            <v>0</v>
          </cell>
          <cell r="FZ359">
            <v>0</v>
          </cell>
          <cell r="GA359">
            <v>0</v>
          </cell>
          <cell r="GB359">
            <v>0</v>
          </cell>
          <cell r="GC359">
            <v>0</v>
          </cell>
          <cell r="GD359">
            <v>0</v>
          </cell>
          <cell r="GE359">
            <v>0</v>
          </cell>
          <cell r="GF359">
            <v>0</v>
          </cell>
          <cell r="GG359">
            <v>0</v>
          </cell>
          <cell r="GH359">
            <v>0</v>
          </cell>
          <cell r="GI359">
            <v>0</v>
          </cell>
          <cell r="GJ359">
            <v>0</v>
          </cell>
          <cell r="GK359">
            <v>0</v>
          </cell>
          <cell r="GL359">
            <v>0</v>
          </cell>
          <cell r="GM359">
            <v>0</v>
          </cell>
          <cell r="GN359">
            <v>0</v>
          </cell>
          <cell r="GO359">
            <v>0</v>
          </cell>
          <cell r="GP359">
            <v>0</v>
          </cell>
          <cell r="GQ359">
            <v>0</v>
          </cell>
          <cell r="GR359">
            <v>0</v>
          </cell>
          <cell r="GS359">
            <v>0</v>
          </cell>
          <cell r="GT359">
            <v>0</v>
          </cell>
          <cell r="GU359">
            <v>0</v>
          </cell>
          <cell r="GV359">
            <v>0</v>
          </cell>
          <cell r="GW359">
            <v>0</v>
          </cell>
          <cell r="GX359">
            <v>0</v>
          </cell>
          <cell r="GY359">
            <v>0</v>
          </cell>
          <cell r="GZ359">
            <v>0</v>
          </cell>
          <cell r="HA359">
            <v>0</v>
          </cell>
          <cell r="HB359">
            <v>0</v>
          </cell>
          <cell r="HC359">
            <v>0</v>
          </cell>
          <cell r="HD359">
            <v>0</v>
          </cell>
          <cell r="HE359">
            <v>0</v>
          </cell>
          <cell r="HF359">
            <v>0</v>
          </cell>
          <cell r="HG359">
            <v>0</v>
          </cell>
          <cell r="HH359">
            <v>0</v>
          </cell>
          <cell r="HI359">
            <v>0</v>
          </cell>
          <cell r="HJ359">
            <v>0</v>
          </cell>
          <cell r="HK359">
            <v>0</v>
          </cell>
          <cell r="HL359">
            <v>0</v>
          </cell>
          <cell r="HM359">
            <v>0</v>
          </cell>
          <cell r="HN359">
            <v>0</v>
          </cell>
          <cell r="HO359">
            <v>0</v>
          </cell>
          <cell r="HP359">
            <v>0</v>
          </cell>
          <cell r="HQ359">
            <v>0</v>
          </cell>
          <cell r="HR359">
            <v>0</v>
          </cell>
          <cell r="HS359">
            <v>0</v>
          </cell>
          <cell r="HT359">
            <v>0</v>
          </cell>
          <cell r="HU359">
            <v>0</v>
          </cell>
          <cell r="HV359">
            <v>0</v>
          </cell>
          <cell r="HW359">
            <v>0</v>
          </cell>
          <cell r="HX359">
            <v>0</v>
          </cell>
          <cell r="HY359">
            <v>0</v>
          </cell>
          <cell r="HZ359">
            <v>0</v>
          </cell>
          <cell r="IA359">
            <v>0</v>
          </cell>
          <cell r="IB359">
            <v>0</v>
          </cell>
          <cell r="IC359">
            <v>0</v>
          </cell>
          <cell r="ID359">
            <v>0</v>
          </cell>
          <cell r="IE359">
            <v>0</v>
          </cell>
          <cell r="IF359">
            <v>0</v>
          </cell>
          <cell r="IG359">
            <v>0</v>
          </cell>
          <cell r="IH359">
            <v>0</v>
          </cell>
          <cell r="II359">
            <v>0</v>
          </cell>
          <cell r="IJ359">
            <v>0</v>
          </cell>
          <cell r="IK359">
            <v>0</v>
          </cell>
          <cell r="IL359">
            <v>0</v>
          </cell>
          <cell r="IM359">
            <v>0</v>
          </cell>
          <cell r="IN359">
            <v>0</v>
          </cell>
          <cell r="IO359">
            <v>0</v>
          </cell>
          <cell r="IP359">
            <v>0</v>
          </cell>
          <cell r="IQ359">
            <v>0</v>
          </cell>
          <cell r="IR359">
            <v>0</v>
          </cell>
          <cell r="IS359">
            <v>0</v>
          </cell>
          <cell r="IT359">
            <v>0</v>
          </cell>
          <cell r="IU359">
            <v>0</v>
          </cell>
          <cell r="IV359">
            <v>0</v>
          </cell>
          <cell r="IW359">
            <v>0</v>
          </cell>
          <cell r="IX359">
            <v>0</v>
          </cell>
          <cell r="IY359">
            <v>0</v>
          </cell>
          <cell r="IZ359">
            <v>0</v>
          </cell>
          <cell r="JA359">
            <v>0</v>
          </cell>
          <cell r="JB359">
            <v>0</v>
          </cell>
          <cell r="JC359">
            <v>0</v>
          </cell>
          <cell r="JD359">
            <v>0</v>
          </cell>
          <cell r="JE359">
            <v>0</v>
          </cell>
          <cell r="JF359">
            <v>0</v>
          </cell>
          <cell r="JG359">
            <v>0</v>
          </cell>
          <cell r="JH359">
            <v>0</v>
          </cell>
          <cell r="JI359">
            <v>0</v>
          </cell>
          <cell r="JJ359">
            <v>0</v>
          </cell>
          <cell r="JK359">
            <v>0</v>
          </cell>
          <cell r="JL359">
            <v>0</v>
          </cell>
          <cell r="JM359">
            <v>0</v>
          </cell>
          <cell r="JN359">
            <v>0</v>
          </cell>
          <cell r="JO359">
            <v>0</v>
          </cell>
          <cell r="JP359">
            <v>0</v>
          </cell>
          <cell r="JQ359">
            <v>0</v>
          </cell>
        </row>
        <row r="360">
          <cell r="F360">
            <v>0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0</v>
          </cell>
          <cell r="R360">
            <v>0</v>
          </cell>
          <cell r="S360">
            <v>0</v>
          </cell>
          <cell r="T360">
            <v>0</v>
          </cell>
          <cell r="U360">
            <v>0</v>
          </cell>
          <cell r="V360">
            <v>0</v>
          </cell>
          <cell r="W360">
            <v>0</v>
          </cell>
          <cell r="X360">
            <v>0</v>
          </cell>
          <cell r="Y360">
            <v>0</v>
          </cell>
          <cell r="Z360">
            <v>0</v>
          </cell>
          <cell r="AA360">
            <v>0</v>
          </cell>
          <cell r="AB360">
            <v>0</v>
          </cell>
          <cell r="AC360">
            <v>0</v>
          </cell>
          <cell r="AD360">
            <v>0</v>
          </cell>
          <cell r="AE360">
            <v>0</v>
          </cell>
          <cell r="AF360">
            <v>0</v>
          </cell>
          <cell r="AG360">
            <v>0</v>
          </cell>
          <cell r="AH360">
            <v>0</v>
          </cell>
          <cell r="AI360">
            <v>0</v>
          </cell>
          <cell r="AJ360">
            <v>0</v>
          </cell>
          <cell r="AK360">
            <v>0</v>
          </cell>
          <cell r="AL360">
            <v>0</v>
          </cell>
          <cell r="AM360">
            <v>0</v>
          </cell>
          <cell r="AN360">
            <v>0</v>
          </cell>
          <cell r="AO360">
            <v>0</v>
          </cell>
          <cell r="AP360">
            <v>0</v>
          </cell>
          <cell r="AQ360">
            <v>0</v>
          </cell>
          <cell r="AR360">
            <v>0</v>
          </cell>
          <cell r="AS360">
            <v>0</v>
          </cell>
          <cell r="AT360">
            <v>0</v>
          </cell>
          <cell r="AU360">
            <v>0</v>
          </cell>
          <cell r="AV360">
            <v>0</v>
          </cell>
          <cell r="AW360">
            <v>0</v>
          </cell>
          <cell r="AX360">
            <v>0</v>
          </cell>
          <cell r="AY360">
            <v>0</v>
          </cell>
          <cell r="AZ360">
            <v>0</v>
          </cell>
          <cell r="BA360">
            <v>0</v>
          </cell>
          <cell r="BB360">
            <v>0</v>
          </cell>
          <cell r="BC360">
            <v>0</v>
          </cell>
          <cell r="BD360">
            <v>0</v>
          </cell>
          <cell r="BE360">
            <v>0</v>
          </cell>
          <cell r="BF360">
            <v>0</v>
          </cell>
          <cell r="BG360">
            <v>0</v>
          </cell>
          <cell r="BH360">
            <v>0</v>
          </cell>
          <cell r="BI360">
            <v>0</v>
          </cell>
          <cell r="BJ360">
            <v>0</v>
          </cell>
          <cell r="BK360">
            <v>0</v>
          </cell>
          <cell r="BL360">
            <v>0</v>
          </cell>
          <cell r="BM360">
            <v>0</v>
          </cell>
          <cell r="BN360">
            <v>0</v>
          </cell>
          <cell r="BO360">
            <v>0</v>
          </cell>
          <cell r="BP360">
            <v>0</v>
          </cell>
          <cell r="BQ360">
            <v>0</v>
          </cell>
          <cell r="BR360">
            <v>0</v>
          </cell>
          <cell r="BS360">
            <v>0</v>
          </cell>
          <cell r="BT360">
            <v>0</v>
          </cell>
          <cell r="BU360">
            <v>0</v>
          </cell>
          <cell r="BV360">
            <v>0</v>
          </cell>
          <cell r="BW360">
            <v>0</v>
          </cell>
          <cell r="BX360">
            <v>0</v>
          </cell>
          <cell r="BY360">
            <v>0</v>
          </cell>
          <cell r="BZ360">
            <v>0</v>
          </cell>
          <cell r="CA360">
            <v>0</v>
          </cell>
          <cell r="CB360">
            <v>0</v>
          </cell>
          <cell r="CC360">
            <v>0</v>
          </cell>
          <cell r="CD360">
            <v>0</v>
          </cell>
          <cell r="CE360">
            <v>0</v>
          </cell>
          <cell r="CF360">
            <v>0</v>
          </cell>
          <cell r="CG360">
            <v>0</v>
          </cell>
          <cell r="CH360">
            <v>0</v>
          </cell>
          <cell r="CI360">
            <v>0</v>
          </cell>
          <cell r="CJ360">
            <v>0</v>
          </cell>
          <cell r="CK360">
            <v>0</v>
          </cell>
          <cell r="CL360">
            <v>0</v>
          </cell>
          <cell r="CM360">
            <v>0</v>
          </cell>
          <cell r="CN360">
            <v>0</v>
          </cell>
          <cell r="CO360">
            <v>0</v>
          </cell>
          <cell r="CP360">
            <v>0</v>
          </cell>
          <cell r="CQ360">
            <v>0</v>
          </cell>
          <cell r="CR360">
            <v>0</v>
          </cell>
          <cell r="CS360">
            <v>0</v>
          </cell>
          <cell r="CT360">
            <v>0</v>
          </cell>
          <cell r="CU360">
            <v>0</v>
          </cell>
          <cell r="CV360">
            <v>0</v>
          </cell>
          <cell r="CW360">
            <v>0</v>
          </cell>
          <cell r="CX360">
            <v>0</v>
          </cell>
          <cell r="CY360">
            <v>0</v>
          </cell>
          <cell r="CZ360">
            <v>0</v>
          </cell>
          <cell r="DA360">
            <v>0</v>
          </cell>
          <cell r="DB360">
            <v>0</v>
          </cell>
          <cell r="DC360">
            <v>0</v>
          </cell>
          <cell r="DD360">
            <v>0</v>
          </cell>
          <cell r="DE360">
            <v>0</v>
          </cell>
          <cell r="DF360">
            <v>0</v>
          </cell>
          <cell r="DG360">
            <v>0</v>
          </cell>
          <cell r="DH360">
            <v>0</v>
          </cell>
          <cell r="DI360">
            <v>0</v>
          </cell>
          <cell r="DJ360">
            <v>0</v>
          </cell>
          <cell r="DK360">
            <v>0</v>
          </cell>
          <cell r="DL360">
            <v>0</v>
          </cell>
          <cell r="DM360">
            <v>0</v>
          </cell>
          <cell r="DN360">
            <v>0</v>
          </cell>
          <cell r="DO360">
            <v>0</v>
          </cell>
          <cell r="DP360">
            <v>0</v>
          </cell>
          <cell r="DQ360">
            <v>0</v>
          </cell>
          <cell r="DR360">
            <v>0</v>
          </cell>
          <cell r="DS360">
            <v>0</v>
          </cell>
          <cell r="DT360">
            <v>0</v>
          </cell>
          <cell r="DU360">
            <v>0</v>
          </cell>
          <cell r="DV360">
            <v>0</v>
          </cell>
          <cell r="DW360">
            <v>0</v>
          </cell>
          <cell r="DX360">
            <v>0</v>
          </cell>
          <cell r="DY360">
            <v>0</v>
          </cell>
          <cell r="DZ360">
            <v>0</v>
          </cell>
          <cell r="EA360">
            <v>0</v>
          </cell>
          <cell r="EB360">
            <v>0</v>
          </cell>
          <cell r="EC360">
            <v>0</v>
          </cell>
          <cell r="ED360">
            <v>0</v>
          </cell>
          <cell r="EE360">
            <v>0</v>
          </cell>
          <cell r="EF360">
            <v>0</v>
          </cell>
          <cell r="EG360">
            <v>0</v>
          </cell>
          <cell r="EH360">
            <v>0</v>
          </cell>
          <cell r="EI360">
            <v>0</v>
          </cell>
          <cell r="EJ360">
            <v>0</v>
          </cell>
          <cell r="EK360">
            <v>0</v>
          </cell>
          <cell r="EL360">
            <v>0</v>
          </cell>
          <cell r="EM360">
            <v>0</v>
          </cell>
          <cell r="EN360">
            <v>0</v>
          </cell>
          <cell r="EO360">
            <v>0</v>
          </cell>
          <cell r="EP360">
            <v>0</v>
          </cell>
          <cell r="EQ360">
            <v>0</v>
          </cell>
          <cell r="ER360">
            <v>0</v>
          </cell>
          <cell r="ES360">
            <v>0</v>
          </cell>
          <cell r="ET360">
            <v>0</v>
          </cell>
          <cell r="EU360">
            <v>0</v>
          </cell>
          <cell r="EV360">
            <v>0</v>
          </cell>
          <cell r="EW360">
            <v>0</v>
          </cell>
          <cell r="EX360">
            <v>0</v>
          </cell>
          <cell r="EY360">
            <v>0</v>
          </cell>
          <cell r="EZ360">
            <v>0</v>
          </cell>
          <cell r="FA360">
            <v>0</v>
          </cell>
          <cell r="FB360">
            <v>0</v>
          </cell>
          <cell r="FC360">
            <v>0</v>
          </cell>
          <cell r="FD360">
            <v>0</v>
          </cell>
          <cell r="FE360">
            <v>0</v>
          </cell>
          <cell r="FF360">
            <v>0</v>
          </cell>
          <cell r="FG360">
            <v>0</v>
          </cell>
          <cell r="FH360">
            <v>0</v>
          </cell>
          <cell r="FI360">
            <v>0</v>
          </cell>
          <cell r="FJ360">
            <v>0</v>
          </cell>
          <cell r="FK360">
            <v>0</v>
          </cell>
          <cell r="FL360">
            <v>0</v>
          </cell>
          <cell r="FM360">
            <v>0</v>
          </cell>
          <cell r="FN360">
            <v>0</v>
          </cell>
          <cell r="FO360">
            <v>0</v>
          </cell>
          <cell r="FP360">
            <v>0</v>
          </cell>
          <cell r="FQ360">
            <v>0</v>
          </cell>
          <cell r="FR360">
            <v>0</v>
          </cell>
          <cell r="FS360">
            <v>0</v>
          </cell>
          <cell r="FT360">
            <v>0</v>
          </cell>
          <cell r="FU360">
            <v>0</v>
          </cell>
          <cell r="FV360">
            <v>0</v>
          </cell>
          <cell r="FW360">
            <v>0</v>
          </cell>
          <cell r="FX360">
            <v>0</v>
          </cell>
          <cell r="FY360">
            <v>0</v>
          </cell>
          <cell r="FZ360">
            <v>0</v>
          </cell>
          <cell r="GA360">
            <v>0</v>
          </cell>
          <cell r="GB360">
            <v>0</v>
          </cell>
          <cell r="GC360">
            <v>0</v>
          </cell>
          <cell r="GD360">
            <v>0</v>
          </cell>
          <cell r="GE360">
            <v>0</v>
          </cell>
          <cell r="GF360">
            <v>0</v>
          </cell>
          <cell r="GG360">
            <v>0</v>
          </cell>
          <cell r="GH360">
            <v>0</v>
          </cell>
          <cell r="GI360">
            <v>0</v>
          </cell>
          <cell r="GJ360">
            <v>0</v>
          </cell>
          <cell r="GK360">
            <v>0</v>
          </cell>
          <cell r="GL360">
            <v>0</v>
          </cell>
          <cell r="GM360">
            <v>0</v>
          </cell>
          <cell r="GN360">
            <v>0</v>
          </cell>
          <cell r="GO360">
            <v>0</v>
          </cell>
          <cell r="GP360">
            <v>0</v>
          </cell>
          <cell r="GQ360">
            <v>0</v>
          </cell>
          <cell r="GR360">
            <v>0</v>
          </cell>
          <cell r="GS360">
            <v>0</v>
          </cell>
          <cell r="GT360">
            <v>0</v>
          </cell>
          <cell r="GU360">
            <v>0</v>
          </cell>
          <cell r="GV360">
            <v>0</v>
          </cell>
          <cell r="GW360">
            <v>0</v>
          </cell>
          <cell r="GX360">
            <v>0</v>
          </cell>
          <cell r="GY360">
            <v>0</v>
          </cell>
          <cell r="GZ360">
            <v>0</v>
          </cell>
          <cell r="HA360">
            <v>0</v>
          </cell>
          <cell r="HB360">
            <v>0</v>
          </cell>
          <cell r="HC360">
            <v>0</v>
          </cell>
          <cell r="HD360">
            <v>0</v>
          </cell>
          <cell r="HE360">
            <v>0</v>
          </cell>
          <cell r="HF360">
            <v>0</v>
          </cell>
          <cell r="HG360">
            <v>0</v>
          </cell>
          <cell r="HH360">
            <v>0</v>
          </cell>
          <cell r="HI360">
            <v>0</v>
          </cell>
          <cell r="HJ360">
            <v>0</v>
          </cell>
          <cell r="HK360">
            <v>0</v>
          </cell>
          <cell r="HL360">
            <v>0</v>
          </cell>
          <cell r="HM360">
            <v>0</v>
          </cell>
          <cell r="HN360">
            <v>0</v>
          </cell>
          <cell r="HO360">
            <v>0</v>
          </cell>
          <cell r="HP360">
            <v>0</v>
          </cell>
          <cell r="HQ360">
            <v>0</v>
          </cell>
          <cell r="HR360">
            <v>0</v>
          </cell>
          <cell r="HS360">
            <v>0</v>
          </cell>
          <cell r="HT360">
            <v>0</v>
          </cell>
          <cell r="HU360">
            <v>0</v>
          </cell>
          <cell r="HV360">
            <v>0</v>
          </cell>
          <cell r="HW360">
            <v>0</v>
          </cell>
          <cell r="HX360">
            <v>0</v>
          </cell>
          <cell r="HY360">
            <v>0</v>
          </cell>
          <cell r="HZ360">
            <v>0</v>
          </cell>
          <cell r="IA360">
            <v>0</v>
          </cell>
          <cell r="IB360">
            <v>0</v>
          </cell>
          <cell r="IC360">
            <v>0</v>
          </cell>
          <cell r="ID360">
            <v>0</v>
          </cell>
          <cell r="IE360">
            <v>0</v>
          </cell>
          <cell r="IF360">
            <v>0</v>
          </cell>
          <cell r="IG360">
            <v>0</v>
          </cell>
          <cell r="IH360">
            <v>0</v>
          </cell>
          <cell r="II360">
            <v>0</v>
          </cell>
          <cell r="IJ360">
            <v>0</v>
          </cell>
          <cell r="IK360">
            <v>0</v>
          </cell>
          <cell r="IL360">
            <v>0</v>
          </cell>
          <cell r="IM360">
            <v>0</v>
          </cell>
          <cell r="IN360">
            <v>0</v>
          </cell>
          <cell r="IO360">
            <v>0</v>
          </cell>
          <cell r="IP360">
            <v>0</v>
          </cell>
          <cell r="IQ360">
            <v>0</v>
          </cell>
          <cell r="IR360">
            <v>0</v>
          </cell>
          <cell r="IS360">
            <v>0</v>
          </cell>
          <cell r="IT360">
            <v>0</v>
          </cell>
          <cell r="IU360">
            <v>0</v>
          </cell>
          <cell r="IV360">
            <v>0</v>
          </cell>
          <cell r="IW360">
            <v>0</v>
          </cell>
          <cell r="IX360">
            <v>0</v>
          </cell>
          <cell r="IY360">
            <v>0</v>
          </cell>
          <cell r="IZ360">
            <v>0</v>
          </cell>
          <cell r="JA360">
            <v>0</v>
          </cell>
          <cell r="JB360">
            <v>0</v>
          </cell>
          <cell r="JC360">
            <v>0</v>
          </cell>
          <cell r="JD360">
            <v>0</v>
          </cell>
          <cell r="JE360">
            <v>0</v>
          </cell>
          <cell r="JF360">
            <v>0</v>
          </cell>
          <cell r="JG360">
            <v>0</v>
          </cell>
          <cell r="JH360">
            <v>0</v>
          </cell>
          <cell r="JI360">
            <v>0</v>
          </cell>
          <cell r="JJ360">
            <v>0</v>
          </cell>
          <cell r="JK360">
            <v>0</v>
          </cell>
          <cell r="JL360">
            <v>0</v>
          </cell>
          <cell r="JM360">
            <v>0</v>
          </cell>
          <cell r="JN360">
            <v>0</v>
          </cell>
          <cell r="JO360">
            <v>0</v>
          </cell>
          <cell r="JP360">
            <v>0</v>
          </cell>
          <cell r="JQ360">
            <v>0</v>
          </cell>
        </row>
        <row r="361"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0</v>
          </cell>
          <cell r="R361">
            <v>0</v>
          </cell>
          <cell r="S361">
            <v>0</v>
          </cell>
          <cell r="T361">
            <v>0</v>
          </cell>
          <cell r="U361">
            <v>0</v>
          </cell>
          <cell r="V361">
            <v>0</v>
          </cell>
          <cell r="W361">
            <v>0</v>
          </cell>
          <cell r="X361">
            <v>0</v>
          </cell>
          <cell r="Y361">
            <v>0</v>
          </cell>
          <cell r="Z361">
            <v>0</v>
          </cell>
          <cell r="AA361">
            <v>0</v>
          </cell>
          <cell r="AB361">
            <v>0</v>
          </cell>
          <cell r="AC361">
            <v>0</v>
          </cell>
          <cell r="AD361">
            <v>0</v>
          </cell>
          <cell r="AE361">
            <v>0</v>
          </cell>
          <cell r="AF361">
            <v>0</v>
          </cell>
          <cell r="AG361">
            <v>0</v>
          </cell>
          <cell r="AH361">
            <v>0</v>
          </cell>
          <cell r="AI361">
            <v>0</v>
          </cell>
          <cell r="AJ361">
            <v>0</v>
          </cell>
          <cell r="AK361">
            <v>0</v>
          </cell>
          <cell r="AL361">
            <v>0</v>
          </cell>
          <cell r="AM361">
            <v>0</v>
          </cell>
          <cell r="AN361">
            <v>0</v>
          </cell>
          <cell r="AO361">
            <v>0</v>
          </cell>
          <cell r="AP361">
            <v>0</v>
          </cell>
          <cell r="AQ361">
            <v>0</v>
          </cell>
          <cell r="AR361">
            <v>0</v>
          </cell>
          <cell r="AS361">
            <v>0</v>
          </cell>
          <cell r="AT361">
            <v>0</v>
          </cell>
          <cell r="AU361">
            <v>0</v>
          </cell>
          <cell r="AV361">
            <v>0</v>
          </cell>
          <cell r="AW361">
            <v>0</v>
          </cell>
          <cell r="AX361">
            <v>0</v>
          </cell>
          <cell r="AY361">
            <v>0</v>
          </cell>
          <cell r="AZ361">
            <v>0</v>
          </cell>
          <cell r="BA361">
            <v>0</v>
          </cell>
          <cell r="BB361">
            <v>0</v>
          </cell>
          <cell r="BC361">
            <v>0</v>
          </cell>
          <cell r="BD361">
            <v>0</v>
          </cell>
          <cell r="BE361">
            <v>0</v>
          </cell>
          <cell r="BF361">
            <v>0</v>
          </cell>
          <cell r="BG361">
            <v>0</v>
          </cell>
          <cell r="BH361">
            <v>0</v>
          </cell>
          <cell r="BI361">
            <v>0</v>
          </cell>
          <cell r="BJ361">
            <v>0</v>
          </cell>
          <cell r="BK361">
            <v>0</v>
          </cell>
          <cell r="BL361">
            <v>0</v>
          </cell>
          <cell r="BM361">
            <v>0</v>
          </cell>
          <cell r="BN361">
            <v>0</v>
          </cell>
          <cell r="BO361">
            <v>0</v>
          </cell>
          <cell r="BP361">
            <v>0</v>
          </cell>
          <cell r="BQ361">
            <v>0</v>
          </cell>
          <cell r="BR361">
            <v>0</v>
          </cell>
          <cell r="BS361">
            <v>0</v>
          </cell>
          <cell r="BT361">
            <v>0</v>
          </cell>
          <cell r="BU361">
            <v>0</v>
          </cell>
          <cell r="BV361">
            <v>0</v>
          </cell>
          <cell r="BW361">
            <v>0</v>
          </cell>
          <cell r="BX361">
            <v>0</v>
          </cell>
          <cell r="BY361">
            <v>0</v>
          </cell>
          <cell r="BZ361">
            <v>0</v>
          </cell>
          <cell r="CA361">
            <v>0</v>
          </cell>
          <cell r="CB361">
            <v>0</v>
          </cell>
          <cell r="CC361">
            <v>0</v>
          </cell>
          <cell r="CD361">
            <v>0</v>
          </cell>
          <cell r="CE361">
            <v>0</v>
          </cell>
          <cell r="CF361">
            <v>0</v>
          </cell>
          <cell r="CG361">
            <v>0</v>
          </cell>
          <cell r="CH361">
            <v>0</v>
          </cell>
          <cell r="CI361">
            <v>0</v>
          </cell>
          <cell r="CJ361">
            <v>0</v>
          </cell>
          <cell r="CK361">
            <v>0</v>
          </cell>
          <cell r="CL361">
            <v>0</v>
          </cell>
          <cell r="CM361">
            <v>0</v>
          </cell>
          <cell r="CN361">
            <v>0</v>
          </cell>
          <cell r="CO361">
            <v>0</v>
          </cell>
          <cell r="CP361">
            <v>0</v>
          </cell>
          <cell r="CQ361">
            <v>0</v>
          </cell>
          <cell r="CR361">
            <v>0</v>
          </cell>
          <cell r="CS361">
            <v>0</v>
          </cell>
          <cell r="CT361">
            <v>0</v>
          </cell>
          <cell r="CU361">
            <v>0</v>
          </cell>
          <cell r="CV361">
            <v>0</v>
          </cell>
          <cell r="CW361">
            <v>0</v>
          </cell>
          <cell r="CX361">
            <v>0</v>
          </cell>
          <cell r="CY361">
            <v>0</v>
          </cell>
          <cell r="CZ361">
            <v>0</v>
          </cell>
          <cell r="DA361">
            <v>0</v>
          </cell>
          <cell r="DB361">
            <v>0</v>
          </cell>
          <cell r="DC361">
            <v>0</v>
          </cell>
          <cell r="DD361">
            <v>0</v>
          </cell>
          <cell r="DE361">
            <v>0</v>
          </cell>
          <cell r="DF361">
            <v>0</v>
          </cell>
          <cell r="DG361">
            <v>0</v>
          </cell>
          <cell r="DH361">
            <v>0</v>
          </cell>
          <cell r="DI361">
            <v>0</v>
          </cell>
          <cell r="DJ361">
            <v>0</v>
          </cell>
          <cell r="DK361">
            <v>0</v>
          </cell>
          <cell r="DL361">
            <v>0</v>
          </cell>
          <cell r="DM361">
            <v>0</v>
          </cell>
          <cell r="DN361">
            <v>0</v>
          </cell>
          <cell r="DO361">
            <v>0</v>
          </cell>
          <cell r="DP361">
            <v>0</v>
          </cell>
          <cell r="DQ361">
            <v>0</v>
          </cell>
          <cell r="DR361">
            <v>0</v>
          </cell>
          <cell r="DS361">
            <v>0</v>
          </cell>
          <cell r="DT361">
            <v>0</v>
          </cell>
          <cell r="DU361">
            <v>0</v>
          </cell>
          <cell r="DV361">
            <v>0</v>
          </cell>
          <cell r="DW361">
            <v>0</v>
          </cell>
          <cell r="DX361">
            <v>0</v>
          </cell>
          <cell r="DY361">
            <v>0</v>
          </cell>
          <cell r="DZ361">
            <v>0</v>
          </cell>
          <cell r="EA361">
            <v>0</v>
          </cell>
          <cell r="EB361">
            <v>0</v>
          </cell>
          <cell r="EC361">
            <v>0</v>
          </cell>
          <cell r="ED361">
            <v>0</v>
          </cell>
          <cell r="EE361">
            <v>0</v>
          </cell>
          <cell r="EF361">
            <v>0</v>
          </cell>
          <cell r="EG361">
            <v>0</v>
          </cell>
          <cell r="EH361">
            <v>0</v>
          </cell>
          <cell r="EI361">
            <v>0</v>
          </cell>
          <cell r="EJ361">
            <v>0</v>
          </cell>
          <cell r="EK361">
            <v>0</v>
          </cell>
          <cell r="EL361">
            <v>0</v>
          </cell>
          <cell r="EM361">
            <v>0</v>
          </cell>
          <cell r="EN361">
            <v>0</v>
          </cell>
          <cell r="EO361">
            <v>0</v>
          </cell>
          <cell r="EP361">
            <v>0</v>
          </cell>
          <cell r="EQ361">
            <v>0</v>
          </cell>
          <cell r="ER361">
            <v>0</v>
          </cell>
          <cell r="ES361">
            <v>0</v>
          </cell>
          <cell r="ET361">
            <v>0</v>
          </cell>
          <cell r="EU361">
            <v>0</v>
          </cell>
          <cell r="EV361">
            <v>0</v>
          </cell>
          <cell r="EW361">
            <v>0</v>
          </cell>
          <cell r="EX361">
            <v>0</v>
          </cell>
          <cell r="EY361">
            <v>0</v>
          </cell>
          <cell r="EZ361">
            <v>0</v>
          </cell>
          <cell r="FA361">
            <v>0</v>
          </cell>
          <cell r="FB361">
            <v>0</v>
          </cell>
          <cell r="FC361">
            <v>0</v>
          </cell>
          <cell r="FD361">
            <v>0</v>
          </cell>
          <cell r="FE361">
            <v>0</v>
          </cell>
          <cell r="FF361">
            <v>0</v>
          </cell>
          <cell r="FG361">
            <v>0</v>
          </cell>
          <cell r="FH361">
            <v>0</v>
          </cell>
          <cell r="FI361">
            <v>0</v>
          </cell>
          <cell r="FJ361">
            <v>0</v>
          </cell>
          <cell r="FK361">
            <v>0</v>
          </cell>
          <cell r="FL361">
            <v>0</v>
          </cell>
          <cell r="FM361">
            <v>0</v>
          </cell>
          <cell r="FN361">
            <v>0</v>
          </cell>
          <cell r="FO361">
            <v>0</v>
          </cell>
          <cell r="FP361">
            <v>0</v>
          </cell>
          <cell r="FQ361">
            <v>0</v>
          </cell>
          <cell r="FR361">
            <v>0</v>
          </cell>
          <cell r="FS361">
            <v>0</v>
          </cell>
          <cell r="FT361">
            <v>0</v>
          </cell>
          <cell r="FU361">
            <v>0</v>
          </cell>
          <cell r="FV361">
            <v>0</v>
          </cell>
          <cell r="FW361">
            <v>0</v>
          </cell>
          <cell r="FX361">
            <v>0</v>
          </cell>
          <cell r="FY361">
            <v>0</v>
          </cell>
          <cell r="FZ361">
            <v>0</v>
          </cell>
          <cell r="GA361">
            <v>0</v>
          </cell>
          <cell r="GB361">
            <v>0</v>
          </cell>
          <cell r="GC361">
            <v>0</v>
          </cell>
          <cell r="GD361">
            <v>0</v>
          </cell>
          <cell r="GE361">
            <v>0</v>
          </cell>
          <cell r="GF361">
            <v>0</v>
          </cell>
          <cell r="GG361">
            <v>0</v>
          </cell>
          <cell r="GH361">
            <v>0</v>
          </cell>
          <cell r="GI361">
            <v>0</v>
          </cell>
          <cell r="GJ361">
            <v>0</v>
          </cell>
          <cell r="GK361">
            <v>0</v>
          </cell>
          <cell r="GL361">
            <v>0</v>
          </cell>
          <cell r="GM361">
            <v>0</v>
          </cell>
          <cell r="GN361">
            <v>0</v>
          </cell>
          <cell r="GO361">
            <v>0</v>
          </cell>
          <cell r="GP361">
            <v>0</v>
          </cell>
          <cell r="GQ361">
            <v>0</v>
          </cell>
          <cell r="GR361">
            <v>0</v>
          </cell>
          <cell r="GS361">
            <v>0</v>
          </cell>
          <cell r="GT361">
            <v>0</v>
          </cell>
          <cell r="GU361">
            <v>0</v>
          </cell>
          <cell r="GV361">
            <v>0</v>
          </cell>
          <cell r="GW361">
            <v>0</v>
          </cell>
          <cell r="GX361">
            <v>0</v>
          </cell>
          <cell r="GY361">
            <v>0</v>
          </cell>
          <cell r="GZ361">
            <v>0</v>
          </cell>
          <cell r="HA361">
            <v>0</v>
          </cell>
          <cell r="HB361">
            <v>0</v>
          </cell>
          <cell r="HC361">
            <v>0</v>
          </cell>
          <cell r="HD361">
            <v>0</v>
          </cell>
          <cell r="HE361">
            <v>0</v>
          </cell>
          <cell r="HF361">
            <v>0</v>
          </cell>
          <cell r="HG361">
            <v>0</v>
          </cell>
          <cell r="HH361">
            <v>0</v>
          </cell>
          <cell r="HI361">
            <v>0</v>
          </cell>
          <cell r="HJ361">
            <v>0</v>
          </cell>
          <cell r="HK361">
            <v>0</v>
          </cell>
          <cell r="HL361">
            <v>0</v>
          </cell>
          <cell r="HM361">
            <v>0</v>
          </cell>
          <cell r="HN361">
            <v>0</v>
          </cell>
          <cell r="HO361">
            <v>0</v>
          </cell>
          <cell r="HP361">
            <v>0</v>
          </cell>
          <cell r="HQ361">
            <v>0</v>
          </cell>
          <cell r="HR361">
            <v>0</v>
          </cell>
          <cell r="HS361">
            <v>0</v>
          </cell>
          <cell r="HT361">
            <v>0</v>
          </cell>
          <cell r="HU361">
            <v>0</v>
          </cell>
          <cell r="HV361">
            <v>0</v>
          </cell>
          <cell r="HW361">
            <v>0</v>
          </cell>
          <cell r="HX361">
            <v>0</v>
          </cell>
          <cell r="HY361">
            <v>0</v>
          </cell>
          <cell r="HZ361">
            <v>0</v>
          </cell>
          <cell r="IA361">
            <v>0</v>
          </cell>
          <cell r="IB361">
            <v>0</v>
          </cell>
          <cell r="IC361">
            <v>0</v>
          </cell>
          <cell r="ID361">
            <v>0</v>
          </cell>
          <cell r="IE361">
            <v>0</v>
          </cell>
          <cell r="IF361">
            <v>0</v>
          </cell>
          <cell r="IG361">
            <v>0</v>
          </cell>
          <cell r="IH361">
            <v>0</v>
          </cell>
          <cell r="II361">
            <v>0</v>
          </cell>
          <cell r="IJ361">
            <v>0</v>
          </cell>
          <cell r="IK361">
            <v>0</v>
          </cell>
          <cell r="IL361">
            <v>0</v>
          </cell>
          <cell r="IM361">
            <v>0</v>
          </cell>
          <cell r="IN361">
            <v>0</v>
          </cell>
          <cell r="IO361">
            <v>0</v>
          </cell>
          <cell r="IP361">
            <v>0</v>
          </cell>
          <cell r="IQ361">
            <v>0</v>
          </cell>
          <cell r="IR361">
            <v>0</v>
          </cell>
          <cell r="IS361">
            <v>0</v>
          </cell>
          <cell r="IT361">
            <v>0</v>
          </cell>
          <cell r="IU361">
            <v>0</v>
          </cell>
          <cell r="IV361">
            <v>0</v>
          </cell>
          <cell r="IW361">
            <v>0</v>
          </cell>
          <cell r="IX361">
            <v>0</v>
          </cell>
          <cell r="IY361">
            <v>0</v>
          </cell>
          <cell r="IZ361">
            <v>0</v>
          </cell>
          <cell r="JA361">
            <v>0</v>
          </cell>
          <cell r="JB361">
            <v>0</v>
          </cell>
          <cell r="JC361">
            <v>0</v>
          </cell>
          <cell r="JD361">
            <v>0</v>
          </cell>
          <cell r="JE361">
            <v>0</v>
          </cell>
          <cell r="JF361">
            <v>0</v>
          </cell>
          <cell r="JG361">
            <v>0</v>
          </cell>
          <cell r="JH361">
            <v>0</v>
          </cell>
          <cell r="JI361">
            <v>0</v>
          </cell>
          <cell r="JJ361">
            <v>0</v>
          </cell>
          <cell r="JK361">
            <v>0</v>
          </cell>
          <cell r="JL361">
            <v>0</v>
          </cell>
          <cell r="JM361">
            <v>0</v>
          </cell>
          <cell r="JN361">
            <v>0</v>
          </cell>
          <cell r="JO361">
            <v>0</v>
          </cell>
          <cell r="JP361">
            <v>0</v>
          </cell>
          <cell r="JQ361">
            <v>0</v>
          </cell>
        </row>
        <row r="362"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0</v>
          </cell>
          <cell r="R362">
            <v>0</v>
          </cell>
          <cell r="S362">
            <v>0</v>
          </cell>
          <cell r="T362">
            <v>0</v>
          </cell>
          <cell r="U362">
            <v>0</v>
          </cell>
          <cell r="V362">
            <v>0</v>
          </cell>
          <cell r="W362">
            <v>0</v>
          </cell>
          <cell r="X362">
            <v>0</v>
          </cell>
          <cell r="Y362">
            <v>0</v>
          </cell>
          <cell r="Z362">
            <v>0</v>
          </cell>
          <cell r="AA362">
            <v>0</v>
          </cell>
          <cell r="AB362">
            <v>0</v>
          </cell>
          <cell r="AC362">
            <v>0</v>
          </cell>
          <cell r="AD362">
            <v>0</v>
          </cell>
          <cell r="AE362">
            <v>0</v>
          </cell>
          <cell r="AF362">
            <v>0</v>
          </cell>
          <cell r="AG362">
            <v>0</v>
          </cell>
          <cell r="AH362">
            <v>0</v>
          </cell>
          <cell r="AI362">
            <v>0</v>
          </cell>
          <cell r="AJ362">
            <v>0</v>
          </cell>
          <cell r="AK362">
            <v>0</v>
          </cell>
          <cell r="AL362">
            <v>0</v>
          </cell>
          <cell r="AM362">
            <v>0</v>
          </cell>
          <cell r="AN362">
            <v>0</v>
          </cell>
          <cell r="AO362">
            <v>0</v>
          </cell>
          <cell r="AP362">
            <v>0</v>
          </cell>
          <cell r="AQ362">
            <v>0</v>
          </cell>
          <cell r="AR362">
            <v>0</v>
          </cell>
          <cell r="AS362">
            <v>0</v>
          </cell>
          <cell r="AT362">
            <v>0</v>
          </cell>
          <cell r="AU362">
            <v>0</v>
          </cell>
          <cell r="AV362">
            <v>0</v>
          </cell>
          <cell r="AW362">
            <v>0</v>
          </cell>
          <cell r="AX362">
            <v>0</v>
          </cell>
          <cell r="AY362">
            <v>0</v>
          </cell>
          <cell r="AZ362">
            <v>0</v>
          </cell>
          <cell r="BA362">
            <v>0</v>
          </cell>
          <cell r="BB362">
            <v>0</v>
          </cell>
          <cell r="BC362">
            <v>0</v>
          </cell>
          <cell r="BD362">
            <v>0</v>
          </cell>
          <cell r="BE362">
            <v>0</v>
          </cell>
          <cell r="BF362">
            <v>0</v>
          </cell>
          <cell r="BG362">
            <v>0</v>
          </cell>
          <cell r="BH362">
            <v>0</v>
          </cell>
          <cell r="BI362">
            <v>0</v>
          </cell>
          <cell r="BJ362">
            <v>0</v>
          </cell>
          <cell r="BK362">
            <v>0</v>
          </cell>
          <cell r="BL362">
            <v>0</v>
          </cell>
          <cell r="BM362">
            <v>0</v>
          </cell>
          <cell r="BN362">
            <v>0</v>
          </cell>
          <cell r="BO362">
            <v>0</v>
          </cell>
          <cell r="BP362">
            <v>0</v>
          </cell>
          <cell r="BQ362">
            <v>0</v>
          </cell>
          <cell r="BR362">
            <v>0</v>
          </cell>
          <cell r="BS362">
            <v>0</v>
          </cell>
          <cell r="BT362">
            <v>0</v>
          </cell>
          <cell r="BU362">
            <v>0</v>
          </cell>
          <cell r="BV362">
            <v>0</v>
          </cell>
          <cell r="BW362">
            <v>0</v>
          </cell>
          <cell r="BX362">
            <v>0</v>
          </cell>
          <cell r="BY362">
            <v>0</v>
          </cell>
          <cell r="BZ362">
            <v>0</v>
          </cell>
          <cell r="CA362">
            <v>0</v>
          </cell>
          <cell r="CB362">
            <v>0</v>
          </cell>
          <cell r="CC362">
            <v>0</v>
          </cell>
          <cell r="CD362">
            <v>0</v>
          </cell>
          <cell r="CE362">
            <v>0</v>
          </cell>
          <cell r="CF362">
            <v>0</v>
          </cell>
          <cell r="CG362">
            <v>0</v>
          </cell>
          <cell r="CH362">
            <v>0</v>
          </cell>
          <cell r="CI362">
            <v>0</v>
          </cell>
          <cell r="CJ362">
            <v>0</v>
          </cell>
          <cell r="CK362">
            <v>0</v>
          </cell>
          <cell r="CL362">
            <v>0</v>
          </cell>
          <cell r="CM362">
            <v>0</v>
          </cell>
          <cell r="CN362">
            <v>0</v>
          </cell>
          <cell r="CO362">
            <v>0</v>
          </cell>
          <cell r="CP362">
            <v>0</v>
          </cell>
          <cell r="CQ362">
            <v>0</v>
          </cell>
          <cell r="CR362">
            <v>0</v>
          </cell>
          <cell r="CS362">
            <v>0</v>
          </cell>
          <cell r="CT362">
            <v>0</v>
          </cell>
          <cell r="CU362">
            <v>0</v>
          </cell>
          <cell r="CV362">
            <v>0</v>
          </cell>
          <cell r="CW362">
            <v>0</v>
          </cell>
          <cell r="CX362">
            <v>0</v>
          </cell>
          <cell r="CY362">
            <v>0</v>
          </cell>
          <cell r="CZ362">
            <v>0</v>
          </cell>
          <cell r="DA362">
            <v>0</v>
          </cell>
          <cell r="DB362">
            <v>0</v>
          </cell>
          <cell r="DC362">
            <v>0</v>
          </cell>
          <cell r="DD362">
            <v>0</v>
          </cell>
          <cell r="DE362">
            <v>0</v>
          </cell>
          <cell r="DF362">
            <v>0</v>
          </cell>
          <cell r="DG362">
            <v>0</v>
          </cell>
          <cell r="DH362">
            <v>0</v>
          </cell>
          <cell r="DI362">
            <v>0</v>
          </cell>
          <cell r="DJ362">
            <v>0</v>
          </cell>
          <cell r="DK362">
            <v>0</v>
          </cell>
          <cell r="DL362">
            <v>0</v>
          </cell>
          <cell r="DM362">
            <v>0</v>
          </cell>
          <cell r="DN362">
            <v>0</v>
          </cell>
          <cell r="DO362">
            <v>0</v>
          </cell>
          <cell r="DP362">
            <v>0</v>
          </cell>
          <cell r="DQ362">
            <v>0</v>
          </cell>
          <cell r="DR362">
            <v>0</v>
          </cell>
          <cell r="DS362">
            <v>0</v>
          </cell>
          <cell r="DT362">
            <v>0</v>
          </cell>
          <cell r="DU362">
            <v>0</v>
          </cell>
          <cell r="DV362">
            <v>0</v>
          </cell>
          <cell r="DW362">
            <v>0</v>
          </cell>
          <cell r="DX362">
            <v>0</v>
          </cell>
          <cell r="DY362">
            <v>0</v>
          </cell>
          <cell r="DZ362">
            <v>0</v>
          </cell>
          <cell r="EA362">
            <v>0</v>
          </cell>
          <cell r="EB362">
            <v>0</v>
          </cell>
          <cell r="EC362">
            <v>0</v>
          </cell>
          <cell r="ED362">
            <v>0</v>
          </cell>
          <cell r="EE362">
            <v>0</v>
          </cell>
          <cell r="EF362">
            <v>0</v>
          </cell>
          <cell r="EG362">
            <v>0</v>
          </cell>
          <cell r="EH362">
            <v>0</v>
          </cell>
          <cell r="EI362">
            <v>0</v>
          </cell>
          <cell r="EJ362">
            <v>0</v>
          </cell>
          <cell r="EK362">
            <v>0</v>
          </cell>
          <cell r="EL362">
            <v>0</v>
          </cell>
          <cell r="EM362">
            <v>0</v>
          </cell>
          <cell r="EN362">
            <v>0</v>
          </cell>
          <cell r="EO362">
            <v>0</v>
          </cell>
          <cell r="EP362">
            <v>0</v>
          </cell>
          <cell r="EQ362">
            <v>0</v>
          </cell>
          <cell r="ER362">
            <v>0</v>
          </cell>
          <cell r="ES362">
            <v>0</v>
          </cell>
          <cell r="ET362">
            <v>0</v>
          </cell>
          <cell r="EU362">
            <v>0</v>
          </cell>
          <cell r="EV362">
            <v>0</v>
          </cell>
          <cell r="EW362">
            <v>0</v>
          </cell>
          <cell r="EX362">
            <v>0</v>
          </cell>
          <cell r="EY362">
            <v>0</v>
          </cell>
          <cell r="EZ362">
            <v>0</v>
          </cell>
          <cell r="FA362">
            <v>0</v>
          </cell>
          <cell r="FB362">
            <v>0</v>
          </cell>
          <cell r="FC362">
            <v>0</v>
          </cell>
          <cell r="FD362">
            <v>0</v>
          </cell>
          <cell r="FE362">
            <v>0</v>
          </cell>
          <cell r="FF362">
            <v>0</v>
          </cell>
          <cell r="FG362">
            <v>0</v>
          </cell>
          <cell r="FH362">
            <v>0</v>
          </cell>
          <cell r="FI362">
            <v>0</v>
          </cell>
          <cell r="FJ362">
            <v>0</v>
          </cell>
          <cell r="FK362">
            <v>0</v>
          </cell>
          <cell r="FL362">
            <v>0</v>
          </cell>
          <cell r="FM362">
            <v>0</v>
          </cell>
          <cell r="FN362">
            <v>0</v>
          </cell>
          <cell r="FO362">
            <v>0</v>
          </cell>
          <cell r="FP362">
            <v>0</v>
          </cell>
          <cell r="FQ362">
            <v>0</v>
          </cell>
          <cell r="FR362">
            <v>0</v>
          </cell>
          <cell r="FS362">
            <v>0</v>
          </cell>
          <cell r="FT362">
            <v>0</v>
          </cell>
          <cell r="FU362">
            <v>0</v>
          </cell>
          <cell r="FV362">
            <v>0</v>
          </cell>
          <cell r="FW362">
            <v>0</v>
          </cell>
          <cell r="FX362">
            <v>0</v>
          </cell>
          <cell r="FY362">
            <v>0</v>
          </cell>
          <cell r="FZ362">
            <v>0</v>
          </cell>
          <cell r="GA362">
            <v>0</v>
          </cell>
          <cell r="GB362">
            <v>0</v>
          </cell>
          <cell r="GC362">
            <v>0</v>
          </cell>
          <cell r="GD362">
            <v>0</v>
          </cell>
          <cell r="GE362">
            <v>0</v>
          </cell>
          <cell r="GF362">
            <v>0</v>
          </cell>
          <cell r="GG362">
            <v>0</v>
          </cell>
          <cell r="GH362">
            <v>0</v>
          </cell>
          <cell r="GI362">
            <v>0</v>
          </cell>
          <cell r="GJ362">
            <v>0</v>
          </cell>
          <cell r="GK362">
            <v>0</v>
          </cell>
          <cell r="GL362">
            <v>0</v>
          </cell>
          <cell r="GM362">
            <v>0</v>
          </cell>
          <cell r="GN362">
            <v>0</v>
          </cell>
          <cell r="GO362">
            <v>0</v>
          </cell>
          <cell r="GP362">
            <v>0</v>
          </cell>
          <cell r="GQ362">
            <v>0</v>
          </cell>
          <cell r="GR362">
            <v>0</v>
          </cell>
          <cell r="GS362">
            <v>0</v>
          </cell>
          <cell r="GT362">
            <v>0</v>
          </cell>
          <cell r="GU362">
            <v>0</v>
          </cell>
          <cell r="GV362">
            <v>0</v>
          </cell>
          <cell r="GW362">
            <v>0</v>
          </cell>
          <cell r="GX362">
            <v>0</v>
          </cell>
          <cell r="GY362">
            <v>0</v>
          </cell>
          <cell r="GZ362">
            <v>0</v>
          </cell>
          <cell r="HA362">
            <v>0</v>
          </cell>
          <cell r="HB362">
            <v>0</v>
          </cell>
          <cell r="HC362">
            <v>0</v>
          </cell>
          <cell r="HD362">
            <v>0</v>
          </cell>
          <cell r="HE362">
            <v>0</v>
          </cell>
          <cell r="HF362">
            <v>0</v>
          </cell>
          <cell r="HG362">
            <v>0</v>
          </cell>
          <cell r="HH362">
            <v>0</v>
          </cell>
          <cell r="HI362">
            <v>0</v>
          </cell>
          <cell r="HJ362">
            <v>0</v>
          </cell>
          <cell r="HK362">
            <v>0</v>
          </cell>
          <cell r="HL362">
            <v>0</v>
          </cell>
          <cell r="HM362">
            <v>0</v>
          </cell>
          <cell r="HN362">
            <v>0</v>
          </cell>
          <cell r="HO362">
            <v>0</v>
          </cell>
          <cell r="HP362">
            <v>0</v>
          </cell>
          <cell r="HQ362">
            <v>0</v>
          </cell>
          <cell r="HR362">
            <v>0</v>
          </cell>
          <cell r="HS362">
            <v>0</v>
          </cell>
          <cell r="HT362">
            <v>0</v>
          </cell>
          <cell r="HU362">
            <v>0</v>
          </cell>
          <cell r="HV362">
            <v>0</v>
          </cell>
          <cell r="HW362">
            <v>0</v>
          </cell>
          <cell r="HX362">
            <v>0</v>
          </cell>
          <cell r="HY362">
            <v>0</v>
          </cell>
          <cell r="HZ362">
            <v>0</v>
          </cell>
          <cell r="IA362">
            <v>0</v>
          </cell>
          <cell r="IB362">
            <v>0</v>
          </cell>
          <cell r="IC362">
            <v>0</v>
          </cell>
          <cell r="ID362">
            <v>0</v>
          </cell>
          <cell r="IE362">
            <v>0</v>
          </cell>
          <cell r="IF362">
            <v>0</v>
          </cell>
          <cell r="IG362">
            <v>0</v>
          </cell>
          <cell r="IH362">
            <v>0</v>
          </cell>
          <cell r="II362">
            <v>0</v>
          </cell>
          <cell r="IJ362">
            <v>0</v>
          </cell>
          <cell r="IK362">
            <v>0</v>
          </cell>
          <cell r="IL362">
            <v>0</v>
          </cell>
          <cell r="IM362">
            <v>0</v>
          </cell>
          <cell r="IN362">
            <v>0</v>
          </cell>
          <cell r="IO362">
            <v>0</v>
          </cell>
          <cell r="IP362">
            <v>0</v>
          </cell>
          <cell r="IQ362">
            <v>0</v>
          </cell>
          <cell r="IR362">
            <v>0</v>
          </cell>
          <cell r="IS362">
            <v>0</v>
          </cell>
          <cell r="IT362">
            <v>0</v>
          </cell>
          <cell r="IU362">
            <v>0</v>
          </cell>
          <cell r="IV362">
            <v>0</v>
          </cell>
          <cell r="IW362">
            <v>0</v>
          </cell>
          <cell r="IX362">
            <v>0</v>
          </cell>
          <cell r="IY362">
            <v>0</v>
          </cell>
          <cell r="IZ362">
            <v>0</v>
          </cell>
          <cell r="JA362">
            <v>0</v>
          </cell>
          <cell r="JB362">
            <v>0</v>
          </cell>
          <cell r="JC362">
            <v>0</v>
          </cell>
          <cell r="JD362">
            <v>0</v>
          </cell>
          <cell r="JE362">
            <v>0</v>
          </cell>
          <cell r="JF362">
            <v>0</v>
          </cell>
          <cell r="JG362">
            <v>0</v>
          </cell>
          <cell r="JH362">
            <v>0</v>
          </cell>
          <cell r="JI362">
            <v>0</v>
          </cell>
          <cell r="JJ362">
            <v>0</v>
          </cell>
          <cell r="JK362">
            <v>0</v>
          </cell>
          <cell r="JL362">
            <v>0</v>
          </cell>
          <cell r="JM362">
            <v>0</v>
          </cell>
          <cell r="JN362">
            <v>0</v>
          </cell>
          <cell r="JO362">
            <v>0</v>
          </cell>
          <cell r="JP362">
            <v>0</v>
          </cell>
          <cell r="JQ362">
            <v>0</v>
          </cell>
        </row>
        <row r="363">
          <cell r="F363">
            <v>0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0</v>
          </cell>
          <cell r="R363">
            <v>0</v>
          </cell>
          <cell r="S363">
            <v>0</v>
          </cell>
          <cell r="T363">
            <v>0</v>
          </cell>
          <cell r="U363">
            <v>0</v>
          </cell>
          <cell r="V363">
            <v>0</v>
          </cell>
          <cell r="W363">
            <v>0</v>
          </cell>
          <cell r="X363">
            <v>0</v>
          </cell>
          <cell r="Y363">
            <v>0</v>
          </cell>
          <cell r="Z363">
            <v>0</v>
          </cell>
          <cell r="AA363">
            <v>0</v>
          </cell>
          <cell r="AB363">
            <v>0</v>
          </cell>
          <cell r="AC363">
            <v>0</v>
          </cell>
          <cell r="AD363">
            <v>0</v>
          </cell>
          <cell r="AE363">
            <v>0</v>
          </cell>
          <cell r="AF363">
            <v>0</v>
          </cell>
          <cell r="AG363">
            <v>0</v>
          </cell>
          <cell r="AH363">
            <v>0</v>
          </cell>
          <cell r="AI363">
            <v>0</v>
          </cell>
          <cell r="AJ363">
            <v>0</v>
          </cell>
          <cell r="AK363">
            <v>0</v>
          </cell>
          <cell r="AL363">
            <v>0</v>
          </cell>
          <cell r="AM363">
            <v>0</v>
          </cell>
          <cell r="AN363">
            <v>0</v>
          </cell>
          <cell r="AO363">
            <v>0</v>
          </cell>
          <cell r="AP363">
            <v>0</v>
          </cell>
          <cell r="AQ363">
            <v>0</v>
          </cell>
          <cell r="AR363">
            <v>0</v>
          </cell>
          <cell r="AS363">
            <v>0</v>
          </cell>
          <cell r="AT363">
            <v>0</v>
          </cell>
          <cell r="AU363">
            <v>0</v>
          </cell>
          <cell r="AV363">
            <v>0</v>
          </cell>
          <cell r="AW363">
            <v>0</v>
          </cell>
          <cell r="AX363">
            <v>0</v>
          </cell>
          <cell r="AY363">
            <v>0</v>
          </cell>
          <cell r="AZ363">
            <v>0</v>
          </cell>
          <cell r="BA363">
            <v>0</v>
          </cell>
          <cell r="BB363">
            <v>0</v>
          </cell>
          <cell r="BC363">
            <v>0</v>
          </cell>
          <cell r="BD363">
            <v>0</v>
          </cell>
          <cell r="BE363">
            <v>0</v>
          </cell>
          <cell r="BF363">
            <v>0</v>
          </cell>
          <cell r="BG363">
            <v>0</v>
          </cell>
          <cell r="BH363">
            <v>0</v>
          </cell>
          <cell r="BI363">
            <v>0</v>
          </cell>
          <cell r="BJ363">
            <v>0</v>
          </cell>
          <cell r="BK363">
            <v>0</v>
          </cell>
          <cell r="BL363">
            <v>0</v>
          </cell>
          <cell r="BM363">
            <v>0</v>
          </cell>
          <cell r="BN363">
            <v>0</v>
          </cell>
          <cell r="BO363">
            <v>0</v>
          </cell>
          <cell r="BP363">
            <v>0</v>
          </cell>
          <cell r="BQ363">
            <v>0</v>
          </cell>
          <cell r="BR363">
            <v>0</v>
          </cell>
          <cell r="BS363">
            <v>0</v>
          </cell>
          <cell r="BT363">
            <v>0</v>
          </cell>
          <cell r="BU363">
            <v>0</v>
          </cell>
          <cell r="BV363">
            <v>0</v>
          </cell>
          <cell r="BW363">
            <v>0</v>
          </cell>
          <cell r="BX363">
            <v>0</v>
          </cell>
          <cell r="BY363">
            <v>0</v>
          </cell>
          <cell r="BZ363">
            <v>0</v>
          </cell>
          <cell r="CA363">
            <v>0</v>
          </cell>
          <cell r="CB363">
            <v>0</v>
          </cell>
          <cell r="CC363">
            <v>0</v>
          </cell>
          <cell r="CD363">
            <v>0</v>
          </cell>
          <cell r="CE363">
            <v>0</v>
          </cell>
          <cell r="CF363">
            <v>0</v>
          </cell>
          <cell r="CG363">
            <v>0</v>
          </cell>
          <cell r="CH363">
            <v>0</v>
          </cell>
          <cell r="CI363">
            <v>0</v>
          </cell>
          <cell r="CJ363">
            <v>0</v>
          </cell>
          <cell r="CK363">
            <v>0</v>
          </cell>
          <cell r="CL363">
            <v>0</v>
          </cell>
          <cell r="CM363">
            <v>0</v>
          </cell>
          <cell r="CN363">
            <v>0</v>
          </cell>
          <cell r="CO363">
            <v>0</v>
          </cell>
          <cell r="CP363">
            <v>0</v>
          </cell>
          <cell r="CQ363">
            <v>0</v>
          </cell>
          <cell r="CR363">
            <v>0</v>
          </cell>
          <cell r="CS363">
            <v>0</v>
          </cell>
          <cell r="CT363">
            <v>0</v>
          </cell>
          <cell r="CU363">
            <v>0</v>
          </cell>
          <cell r="CV363">
            <v>0</v>
          </cell>
          <cell r="CW363">
            <v>0</v>
          </cell>
          <cell r="CX363">
            <v>0</v>
          </cell>
          <cell r="CY363">
            <v>0</v>
          </cell>
          <cell r="CZ363">
            <v>0</v>
          </cell>
          <cell r="DA363">
            <v>0</v>
          </cell>
          <cell r="DB363">
            <v>0</v>
          </cell>
          <cell r="DC363">
            <v>0</v>
          </cell>
          <cell r="DD363">
            <v>0</v>
          </cell>
          <cell r="DE363">
            <v>0</v>
          </cell>
          <cell r="DF363">
            <v>0</v>
          </cell>
          <cell r="DG363">
            <v>0</v>
          </cell>
          <cell r="DH363">
            <v>0</v>
          </cell>
          <cell r="DI363">
            <v>0</v>
          </cell>
          <cell r="DJ363">
            <v>0</v>
          </cell>
          <cell r="DK363">
            <v>0</v>
          </cell>
          <cell r="DL363">
            <v>0</v>
          </cell>
          <cell r="DM363">
            <v>0</v>
          </cell>
          <cell r="DN363">
            <v>0</v>
          </cell>
          <cell r="DO363">
            <v>0</v>
          </cell>
          <cell r="DP363">
            <v>0</v>
          </cell>
          <cell r="DQ363">
            <v>0</v>
          </cell>
          <cell r="DR363">
            <v>0</v>
          </cell>
          <cell r="DS363">
            <v>0</v>
          </cell>
          <cell r="DT363">
            <v>0</v>
          </cell>
          <cell r="DU363">
            <v>0</v>
          </cell>
          <cell r="DV363">
            <v>0</v>
          </cell>
          <cell r="DW363">
            <v>0</v>
          </cell>
          <cell r="DX363">
            <v>0</v>
          </cell>
          <cell r="DY363">
            <v>0</v>
          </cell>
          <cell r="DZ363">
            <v>0</v>
          </cell>
          <cell r="EA363">
            <v>0</v>
          </cell>
          <cell r="EB363">
            <v>0</v>
          </cell>
          <cell r="EC363">
            <v>0</v>
          </cell>
          <cell r="ED363">
            <v>0</v>
          </cell>
          <cell r="EE363">
            <v>0</v>
          </cell>
          <cell r="EF363">
            <v>0</v>
          </cell>
          <cell r="EG363">
            <v>0</v>
          </cell>
          <cell r="EH363">
            <v>0</v>
          </cell>
          <cell r="EI363">
            <v>0</v>
          </cell>
          <cell r="EJ363">
            <v>0</v>
          </cell>
          <cell r="EK363">
            <v>0</v>
          </cell>
          <cell r="EL363">
            <v>0</v>
          </cell>
          <cell r="EM363">
            <v>0</v>
          </cell>
          <cell r="EN363">
            <v>0</v>
          </cell>
          <cell r="EO363">
            <v>0</v>
          </cell>
          <cell r="EP363">
            <v>0</v>
          </cell>
          <cell r="EQ363">
            <v>0</v>
          </cell>
          <cell r="ER363">
            <v>0</v>
          </cell>
          <cell r="ES363">
            <v>0</v>
          </cell>
          <cell r="ET363">
            <v>0</v>
          </cell>
          <cell r="EU363">
            <v>0</v>
          </cell>
          <cell r="EV363">
            <v>0</v>
          </cell>
          <cell r="EW363">
            <v>0</v>
          </cell>
          <cell r="EX363">
            <v>0</v>
          </cell>
          <cell r="EY363">
            <v>0</v>
          </cell>
          <cell r="EZ363">
            <v>0</v>
          </cell>
          <cell r="FA363">
            <v>0</v>
          </cell>
          <cell r="FB363">
            <v>0</v>
          </cell>
          <cell r="FC363">
            <v>0</v>
          </cell>
          <cell r="FD363">
            <v>0</v>
          </cell>
          <cell r="FE363">
            <v>0</v>
          </cell>
          <cell r="FF363">
            <v>0</v>
          </cell>
          <cell r="FG363">
            <v>0</v>
          </cell>
          <cell r="FH363">
            <v>0</v>
          </cell>
          <cell r="FI363">
            <v>0</v>
          </cell>
          <cell r="FJ363">
            <v>0</v>
          </cell>
          <cell r="FK363">
            <v>0</v>
          </cell>
          <cell r="FL363">
            <v>0</v>
          </cell>
          <cell r="FM363">
            <v>0</v>
          </cell>
          <cell r="FN363">
            <v>0</v>
          </cell>
          <cell r="FO363">
            <v>0</v>
          </cell>
          <cell r="FP363">
            <v>0</v>
          </cell>
          <cell r="FQ363">
            <v>0</v>
          </cell>
          <cell r="FR363">
            <v>0</v>
          </cell>
          <cell r="FS363">
            <v>0</v>
          </cell>
          <cell r="FT363">
            <v>0</v>
          </cell>
          <cell r="FU363">
            <v>0</v>
          </cell>
          <cell r="FV363">
            <v>0</v>
          </cell>
          <cell r="FW363">
            <v>0</v>
          </cell>
          <cell r="FX363">
            <v>0</v>
          </cell>
          <cell r="FY363">
            <v>0</v>
          </cell>
          <cell r="FZ363">
            <v>0</v>
          </cell>
          <cell r="GA363">
            <v>0</v>
          </cell>
          <cell r="GB363">
            <v>0</v>
          </cell>
          <cell r="GC363">
            <v>0</v>
          </cell>
          <cell r="GD363">
            <v>0</v>
          </cell>
          <cell r="GE363">
            <v>0</v>
          </cell>
          <cell r="GF363">
            <v>0</v>
          </cell>
          <cell r="GG363">
            <v>0</v>
          </cell>
          <cell r="GH363">
            <v>0</v>
          </cell>
          <cell r="GI363">
            <v>0</v>
          </cell>
          <cell r="GJ363">
            <v>0</v>
          </cell>
          <cell r="GK363">
            <v>0</v>
          </cell>
          <cell r="GL363">
            <v>0</v>
          </cell>
          <cell r="GM363">
            <v>0</v>
          </cell>
          <cell r="GN363">
            <v>0</v>
          </cell>
          <cell r="GO363">
            <v>0</v>
          </cell>
          <cell r="GP363">
            <v>0</v>
          </cell>
          <cell r="GQ363">
            <v>0</v>
          </cell>
          <cell r="GR363">
            <v>0</v>
          </cell>
          <cell r="GS363">
            <v>0</v>
          </cell>
          <cell r="GT363">
            <v>0</v>
          </cell>
          <cell r="GU363">
            <v>0</v>
          </cell>
          <cell r="GV363">
            <v>0</v>
          </cell>
          <cell r="GW363">
            <v>0</v>
          </cell>
          <cell r="GX363">
            <v>0</v>
          </cell>
          <cell r="GY363">
            <v>0</v>
          </cell>
          <cell r="GZ363">
            <v>0</v>
          </cell>
          <cell r="HA363">
            <v>0</v>
          </cell>
          <cell r="HB363">
            <v>0</v>
          </cell>
          <cell r="HC363">
            <v>0</v>
          </cell>
          <cell r="HD363">
            <v>0</v>
          </cell>
          <cell r="HE363">
            <v>0</v>
          </cell>
          <cell r="HF363">
            <v>0</v>
          </cell>
          <cell r="HG363">
            <v>0</v>
          </cell>
          <cell r="HH363">
            <v>0</v>
          </cell>
          <cell r="HI363">
            <v>0</v>
          </cell>
          <cell r="HJ363">
            <v>0</v>
          </cell>
          <cell r="HK363">
            <v>0</v>
          </cell>
          <cell r="HL363">
            <v>0</v>
          </cell>
          <cell r="HM363">
            <v>0</v>
          </cell>
          <cell r="HN363">
            <v>0</v>
          </cell>
          <cell r="HO363">
            <v>0</v>
          </cell>
          <cell r="HP363">
            <v>0</v>
          </cell>
          <cell r="HQ363">
            <v>0</v>
          </cell>
          <cell r="HR363">
            <v>0</v>
          </cell>
          <cell r="HS363">
            <v>0</v>
          </cell>
          <cell r="HT363">
            <v>0</v>
          </cell>
          <cell r="HU363">
            <v>0</v>
          </cell>
          <cell r="HV363">
            <v>0</v>
          </cell>
          <cell r="HW363">
            <v>0</v>
          </cell>
          <cell r="HX363">
            <v>0</v>
          </cell>
          <cell r="HY363">
            <v>0</v>
          </cell>
          <cell r="HZ363">
            <v>0</v>
          </cell>
          <cell r="IA363">
            <v>0</v>
          </cell>
          <cell r="IB363">
            <v>0</v>
          </cell>
          <cell r="IC363">
            <v>0</v>
          </cell>
          <cell r="ID363">
            <v>0</v>
          </cell>
          <cell r="IE363">
            <v>0</v>
          </cell>
          <cell r="IF363">
            <v>0</v>
          </cell>
          <cell r="IG363">
            <v>0</v>
          </cell>
          <cell r="IH363">
            <v>0</v>
          </cell>
          <cell r="II363">
            <v>0</v>
          </cell>
          <cell r="IJ363">
            <v>0</v>
          </cell>
          <cell r="IK363">
            <v>0</v>
          </cell>
          <cell r="IL363">
            <v>0</v>
          </cell>
          <cell r="IM363">
            <v>0</v>
          </cell>
          <cell r="IN363">
            <v>0</v>
          </cell>
          <cell r="IO363">
            <v>0</v>
          </cell>
          <cell r="IP363">
            <v>0</v>
          </cell>
          <cell r="IQ363">
            <v>0</v>
          </cell>
          <cell r="IR363">
            <v>0</v>
          </cell>
          <cell r="IS363">
            <v>0</v>
          </cell>
          <cell r="IT363">
            <v>0</v>
          </cell>
          <cell r="IU363">
            <v>0</v>
          </cell>
          <cell r="IV363">
            <v>0</v>
          </cell>
          <cell r="IW363">
            <v>0</v>
          </cell>
          <cell r="IX363">
            <v>0</v>
          </cell>
          <cell r="IY363">
            <v>0</v>
          </cell>
          <cell r="IZ363">
            <v>0</v>
          </cell>
          <cell r="JA363">
            <v>0</v>
          </cell>
          <cell r="JB363">
            <v>0</v>
          </cell>
          <cell r="JC363">
            <v>0</v>
          </cell>
          <cell r="JD363">
            <v>0</v>
          </cell>
          <cell r="JE363">
            <v>0</v>
          </cell>
          <cell r="JF363">
            <v>0</v>
          </cell>
          <cell r="JG363">
            <v>0</v>
          </cell>
          <cell r="JH363">
            <v>0</v>
          </cell>
          <cell r="JI363">
            <v>0</v>
          </cell>
          <cell r="JJ363">
            <v>0</v>
          </cell>
          <cell r="JK363">
            <v>0</v>
          </cell>
          <cell r="JL363">
            <v>0</v>
          </cell>
          <cell r="JM363">
            <v>0</v>
          </cell>
          <cell r="JN363">
            <v>0</v>
          </cell>
          <cell r="JO363">
            <v>0</v>
          </cell>
          <cell r="JP363">
            <v>0</v>
          </cell>
          <cell r="JQ363">
            <v>0</v>
          </cell>
        </row>
        <row r="364"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0</v>
          </cell>
          <cell r="R364">
            <v>0</v>
          </cell>
          <cell r="S364">
            <v>0</v>
          </cell>
          <cell r="T364">
            <v>0</v>
          </cell>
          <cell r="U364">
            <v>0</v>
          </cell>
          <cell r="V364">
            <v>0</v>
          </cell>
          <cell r="W364">
            <v>0</v>
          </cell>
          <cell r="X364">
            <v>0</v>
          </cell>
          <cell r="Y364">
            <v>0</v>
          </cell>
          <cell r="Z364">
            <v>0</v>
          </cell>
          <cell r="AA364">
            <v>0</v>
          </cell>
          <cell r="AB364">
            <v>0</v>
          </cell>
          <cell r="AC364">
            <v>0</v>
          </cell>
          <cell r="AD364">
            <v>0</v>
          </cell>
          <cell r="AE364">
            <v>0</v>
          </cell>
          <cell r="AF364">
            <v>0</v>
          </cell>
          <cell r="AG364">
            <v>0</v>
          </cell>
          <cell r="AH364">
            <v>0</v>
          </cell>
          <cell r="AI364">
            <v>0</v>
          </cell>
          <cell r="AJ364">
            <v>0</v>
          </cell>
          <cell r="AK364">
            <v>0</v>
          </cell>
          <cell r="AL364">
            <v>0</v>
          </cell>
          <cell r="AM364">
            <v>0</v>
          </cell>
          <cell r="AN364">
            <v>0</v>
          </cell>
          <cell r="AO364">
            <v>0</v>
          </cell>
          <cell r="AP364">
            <v>0</v>
          </cell>
          <cell r="AQ364">
            <v>0</v>
          </cell>
          <cell r="AR364">
            <v>0</v>
          </cell>
          <cell r="AS364">
            <v>0</v>
          </cell>
          <cell r="AT364">
            <v>0</v>
          </cell>
          <cell r="AU364">
            <v>0</v>
          </cell>
          <cell r="AV364">
            <v>0</v>
          </cell>
          <cell r="AW364">
            <v>0</v>
          </cell>
          <cell r="AX364">
            <v>0</v>
          </cell>
          <cell r="AY364">
            <v>0</v>
          </cell>
          <cell r="AZ364">
            <v>0</v>
          </cell>
          <cell r="BA364">
            <v>0</v>
          </cell>
          <cell r="BB364">
            <v>0</v>
          </cell>
          <cell r="BC364">
            <v>0</v>
          </cell>
          <cell r="BD364">
            <v>0</v>
          </cell>
          <cell r="BE364">
            <v>0</v>
          </cell>
          <cell r="BF364">
            <v>0</v>
          </cell>
          <cell r="BG364">
            <v>0</v>
          </cell>
          <cell r="BH364">
            <v>0</v>
          </cell>
          <cell r="BI364">
            <v>0</v>
          </cell>
          <cell r="BJ364">
            <v>0</v>
          </cell>
          <cell r="BK364">
            <v>0</v>
          </cell>
          <cell r="BL364">
            <v>0</v>
          </cell>
          <cell r="BM364">
            <v>0</v>
          </cell>
          <cell r="BN364">
            <v>0</v>
          </cell>
          <cell r="BO364">
            <v>0</v>
          </cell>
          <cell r="BP364">
            <v>0</v>
          </cell>
          <cell r="BQ364">
            <v>0</v>
          </cell>
          <cell r="BR364">
            <v>0</v>
          </cell>
          <cell r="BS364">
            <v>0</v>
          </cell>
          <cell r="BT364">
            <v>0</v>
          </cell>
          <cell r="BU364">
            <v>0</v>
          </cell>
          <cell r="BV364">
            <v>0</v>
          </cell>
          <cell r="BW364">
            <v>0</v>
          </cell>
          <cell r="BX364">
            <v>0</v>
          </cell>
          <cell r="BY364">
            <v>0</v>
          </cell>
          <cell r="BZ364">
            <v>0</v>
          </cell>
          <cell r="CA364">
            <v>0</v>
          </cell>
          <cell r="CB364">
            <v>0</v>
          </cell>
          <cell r="CC364">
            <v>0</v>
          </cell>
          <cell r="CD364">
            <v>0</v>
          </cell>
          <cell r="CE364">
            <v>0</v>
          </cell>
          <cell r="CF364">
            <v>0</v>
          </cell>
          <cell r="CG364">
            <v>0</v>
          </cell>
          <cell r="CH364">
            <v>0</v>
          </cell>
          <cell r="CI364">
            <v>0</v>
          </cell>
          <cell r="CJ364">
            <v>0</v>
          </cell>
          <cell r="CK364">
            <v>0</v>
          </cell>
          <cell r="CL364">
            <v>0</v>
          </cell>
          <cell r="CM364">
            <v>0</v>
          </cell>
          <cell r="CN364">
            <v>0</v>
          </cell>
          <cell r="CO364">
            <v>0</v>
          </cell>
          <cell r="CP364">
            <v>0</v>
          </cell>
          <cell r="CQ364">
            <v>0</v>
          </cell>
          <cell r="CR364">
            <v>0</v>
          </cell>
          <cell r="CS364">
            <v>0</v>
          </cell>
          <cell r="CT364">
            <v>0</v>
          </cell>
          <cell r="CU364">
            <v>0</v>
          </cell>
          <cell r="CV364">
            <v>0</v>
          </cell>
          <cell r="CW364">
            <v>0</v>
          </cell>
          <cell r="CX364">
            <v>0</v>
          </cell>
          <cell r="CY364">
            <v>0</v>
          </cell>
          <cell r="CZ364">
            <v>0</v>
          </cell>
          <cell r="DA364">
            <v>0</v>
          </cell>
          <cell r="DB364">
            <v>0</v>
          </cell>
          <cell r="DC364">
            <v>0</v>
          </cell>
          <cell r="DD364">
            <v>0</v>
          </cell>
          <cell r="DE364">
            <v>0</v>
          </cell>
          <cell r="DF364">
            <v>0</v>
          </cell>
          <cell r="DG364">
            <v>0</v>
          </cell>
          <cell r="DH364">
            <v>0</v>
          </cell>
          <cell r="DI364">
            <v>0</v>
          </cell>
          <cell r="DJ364">
            <v>0</v>
          </cell>
          <cell r="DK364">
            <v>0</v>
          </cell>
          <cell r="DL364">
            <v>0</v>
          </cell>
          <cell r="DM364">
            <v>0</v>
          </cell>
          <cell r="DN364">
            <v>0</v>
          </cell>
          <cell r="DO364">
            <v>0</v>
          </cell>
          <cell r="DP364">
            <v>0</v>
          </cell>
          <cell r="DQ364">
            <v>0</v>
          </cell>
          <cell r="DR364">
            <v>0</v>
          </cell>
          <cell r="DS364">
            <v>0</v>
          </cell>
          <cell r="DT364">
            <v>0</v>
          </cell>
          <cell r="DU364">
            <v>0</v>
          </cell>
          <cell r="DV364">
            <v>0</v>
          </cell>
          <cell r="DW364">
            <v>0</v>
          </cell>
          <cell r="DX364">
            <v>0</v>
          </cell>
          <cell r="DY364">
            <v>0</v>
          </cell>
          <cell r="DZ364">
            <v>0</v>
          </cell>
          <cell r="EA364">
            <v>0</v>
          </cell>
          <cell r="EB364">
            <v>0</v>
          </cell>
          <cell r="EC364">
            <v>0</v>
          </cell>
          <cell r="ED364">
            <v>0</v>
          </cell>
          <cell r="EE364">
            <v>0</v>
          </cell>
          <cell r="EF364">
            <v>0</v>
          </cell>
          <cell r="EG364">
            <v>0</v>
          </cell>
          <cell r="EH364">
            <v>0</v>
          </cell>
          <cell r="EI364">
            <v>0</v>
          </cell>
          <cell r="EJ364">
            <v>0</v>
          </cell>
          <cell r="EK364">
            <v>0</v>
          </cell>
          <cell r="EL364">
            <v>0</v>
          </cell>
          <cell r="EM364">
            <v>0</v>
          </cell>
          <cell r="EN364">
            <v>0</v>
          </cell>
          <cell r="EO364">
            <v>0</v>
          </cell>
          <cell r="EP364">
            <v>0</v>
          </cell>
          <cell r="EQ364">
            <v>0</v>
          </cell>
          <cell r="ER364">
            <v>0</v>
          </cell>
          <cell r="ES364">
            <v>0</v>
          </cell>
          <cell r="ET364">
            <v>0</v>
          </cell>
          <cell r="EU364">
            <v>0</v>
          </cell>
          <cell r="EV364">
            <v>0</v>
          </cell>
          <cell r="EW364">
            <v>0</v>
          </cell>
          <cell r="EX364">
            <v>0</v>
          </cell>
          <cell r="EY364">
            <v>0</v>
          </cell>
          <cell r="EZ364">
            <v>0</v>
          </cell>
          <cell r="FA364">
            <v>0</v>
          </cell>
          <cell r="FB364">
            <v>0</v>
          </cell>
          <cell r="FC364">
            <v>0</v>
          </cell>
          <cell r="FD364">
            <v>0</v>
          </cell>
          <cell r="FE364">
            <v>0</v>
          </cell>
          <cell r="FF364">
            <v>0</v>
          </cell>
          <cell r="FG364">
            <v>0</v>
          </cell>
          <cell r="FH364">
            <v>0</v>
          </cell>
          <cell r="FI364">
            <v>0</v>
          </cell>
          <cell r="FJ364">
            <v>0</v>
          </cell>
          <cell r="FK364">
            <v>0</v>
          </cell>
          <cell r="FL364">
            <v>0</v>
          </cell>
          <cell r="FM364">
            <v>0</v>
          </cell>
          <cell r="FN364">
            <v>0</v>
          </cell>
          <cell r="FO364">
            <v>0</v>
          </cell>
          <cell r="FP364">
            <v>0</v>
          </cell>
          <cell r="FQ364">
            <v>0</v>
          </cell>
          <cell r="FR364">
            <v>0</v>
          </cell>
          <cell r="FS364">
            <v>0</v>
          </cell>
          <cell r="FT364">
            <v>0</v>
          </cell>
          <cell r="FU364">
            <v>0</v>
          </cell>
          <cell r="FV364">
            <v>0</v>
          </cell>
          <cell r="FW364">
            <v>0</v>
          </cell>
          <cell r="FX364">
            <v>0</v>
          </cell>
          <cell r="FY364">
            <v>0</v>
          </cell>
          <cell r="FZ364">
            <v>0</v>
          </cell>
          <cell r="GA364">
            <v>0</v>
          </cell>
          <cell r="GB364">
            <v>0</v>
          </cell>
          <cell r="GC364">
            <v>0</v>
          </cell>
          <cell r="GD364">
            <v>0</v>
          </cell>
          <cell r="GE364">
            <v>0</v>
          </cell>
          <cell r="GF364">
            <v>0</v>
          </cell>
          <cell r="GG364">
            <v>0</v>
          </cell>
          <cell r="GH364">
            <v>0</v>
          </cell>
          <cell r="GI364">
            <v>0</v>
          </cell>
          <cell r="GJ364">
            <v>0</v>
          </cell>
          <cell r="GK364">
            <v>0</v>
          </cell>
          <cell r="GL364">
            <v>0</v>
          </cell>
          <cell r="GM364">
            <v>0</v>
          </cell>
          <cell r="GN364">
            <v>0</v>
          </cell>
          <cell r="GO364">
            <v>0</v>
          </cell>
          <cell r="GP364">
            <v>0</v>
          </cell>
          <cell r="GQ364">
            <v>0</v>
          </cell>
          <cell r="GR364">
            <v>0</v>
          </cell>
          <cell r="GS364">
            <v>0</v>
          </cell>
          <cell r="GT364">
            <v>0</v>
          </cell>
          <cell r="GU364">
            <v>0</v>
          </cell>
          <cell r="GV364">
            <v>0</v>
          </cell>
          <cell r="GW364">
            <v>0</v>
          </cell>
          <cell r="GX364">
            <v>0</v>
          </cell>
          <cell r="GY364">
            <v>0</v>
          </cell>
          <cell r="GZ364">
            <v>0</v>
          </cell>
          <cell r="HA364">
            <v>0</v>
          </cell>
          <cell r="HB364">
            <v>0</v>
          </cell>
          <cell r="HC364">
            <v>0</v>
          </cell>
          <cell r="HD364">
            <v>0</v>
          </cell>
          <cell r="HE364">
            <v>0</v>
          </cell>
          <cell r="HF364">
            <v>0</v>
          </cell>
          <cell r="HG364">
            <v>0</v>
          </cell>
          <cell r="HH364">
            <v>0</v>
          </cell>
          <cell r="HI364">
            <v>0</v>
          </cell>
          <cell r="HJ364">
            <v>0</v>
          </cell>
          <cell r="HK364">
            <v>0</v>
          </cell>
          <cell r="HL364">
            <v>0</v>
          </cell>
          <cell r="HM364">
            <v>0</v>
          </cell>
          <cell r="HN364">
            <v>0</v>
          </cell>
          <cell r="HO364">
            <v>0</v>
          </cell>
          <cell r="HP364">
            <v>0</v>
          </cell>
          <cell r="HQ364">
            <v>0</v>
          </cell>
          <cell r="HR364">
            <v>0</v>
          </cell>
          <cell r="HS364">
            <v>0</v>
          </cell>
          <cell r="HT364">
            <v>0</v>
          </cell>
          <cell r="HU364">
            <v>0</v>
          </cell>
          <cell r="HV364">
            <v>0</v>
          </cell>
          <cell r="HW364">
            <v>0</v>
          </cell>
          <cell r="HX364">
            <v>0</v>
          </cell>
          <cell r="HY364">
            <v>0</v>
          </cell>
          <cell r="HZ364">
            <v>0</v>
          </cell>
          <cell r="IA364">
            <v>0</v>
          </cell>
          <cell r="IB364">
            <v>0</v>
          </cell>
          <cell r="IC364">
            <v>0</v>
          </cell>
          <cell r="ID364">
            <v>0</v>
          </cell>
          <cell r="IE364">
            <v>0</v>
          </cell>
          <cell r="IF364">
            <v>0</v>
          </cell>
          <cell r="IG364">
            <v>0</v>
          </cell>
          <cell r="IH364">
            <v>0</v>
          </cell>
          <cell r="II364">
            <v>0</v>
          </cell>
          <cell r="IJ364">
            <v>0</v>
          </cell>
          <cell r="IK364">
            <v>0</v>
          </cell>
          <cell r="IL364">
            <v>0</v>
          </cell>
          <cell r="IM364">
            <v>0</v>
          </cell>
          <cell r="IN364">
            <v>0</v>
          </cell>
          <cell r="IO364">
            <v>0</v>
          </cell>
          <cell r="IP364">
            <v>0</v>
          </cell>
          <cell r="IQ364">
            <v>0</v>
          </cell>
          <cell r="IR364">
            <v>0</v>
          </cell>
          <cell r="IS364">
            <v>0</v>
          </cell>
          <cell r="IT364">
            <v>0</v>
          </cell>
          <cell r="IU364">
            <v>0</v>
          </cell>
          <cell r="IV364">
            <v>0</v>
          </cell>
          <cell r="IW364">
            <v>0</v>
          </cell>
          <cell r="IX364">
            <v>0</v>
          </cell>
          <cell r="IY364">
            <v>0</v>
          </cell>
          <cell r="IZ364">
            <v>0</v>
          </cell>
          <cell r="JA364">
            <v>0</v>
          </cell>
          <cell r="JB364">
            <v>0</v>
          </cell>
          <cell r="JC364">
            <v>0</v>
          </cell>
          <cell r="JD364">
            <v>0</v>
          </cell>
          <cell r="JE364">
            <v>0</v>
          </cell>
          <cell r="JF364">
            <v>0</v>
          </cell>
          <cell r="JG364">
            <v>0</v>
          </cell>
          <cell r="JH364">
            <v>0</v>
          </cell>
          <cell r="JI364">
            <v>0</v>
          </cell>
          <cell r="JJ364">
            <v>0</v>
          </cell>
          <cell r="JK364">
            <v>0</v>
          </cell>
          <cell r="JL364">
            <v>0</v>
          </cell>
          <cell r="JM364">
            <v>0</v>
          </cell>
          <cell r="JN364">
            <v>0</v>
          </cell>
          <cell r="JO364">
            <v>0</v>
          </cell>
          <cell r="JP364">
            <v>0</v>
          </cell>
          <cell r="JQ364">
            <v>0</v>
          </cell>
        </row>
        <row r="365">
          <cell r="F365">
            <v>0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0</v>
          </cell>
          <cell r="R365">
            <v>0</v>
          </cell>
          <cell r="S365">
            <v>0</v>
          </cell>
          <cell r="T365">
            <v>0</v>
          </cell>
          <cell r="U365">
            <v>0</v>
          </cell>
          <cell r="V365">
            <v>0</v>
          </cell>
          <cell r="W365">
            <v>0</v>
          </cell>
          <cell r="X365">
            <v>0</v>
          </cell>
          <cell r="Y365">
            <v>0</v>
          </cell>
          <cell r="Z365">
            <v>0</v>
          </cell>
          <cell r="AA365">
            <v>0</v>
          </cell>
          <cell r="AB365">
            <v>0</v>
          </cell>
          <cell r="AC365">
            <v>0</v>
          </cell>
          <cell r="AD365">
            <v>0</v>
          </cell>
          <cell r="AE365">
            <v>0</v>
          </cell>
          <cell r="AF365">
            <v>0</v>
          </cell>
          <cell r="AG365">
            <v>0</v>
          </cell>
          <cell r="AH365">
            <v>0</v>
          </cell>
          <cell r="AI365">
            <v>0</v>
          </cell>
          <cell r="AJ365">
            <v>0</v>
          </cell>
          <cell r="AK365">
            <v>0</v>
          </cell>
          <cell r="AL365">
            <v>0</v>
          </cell>
          <cell r="AM365">
            <v>0</v>
          </cell>
          <cell r="AN365">
            <v>0</v>
          </cell>
          <cell r="AO365">
            <v>0</v>
          </cell>
          <cell r="AP365">
            <v>0</v>
          </cell>
          <cell r="AQ365">
            <v>0</v>
          </cell>
          <cell r="AR365">
            <v>0</v>
          </cell>
          <cell r="AS365">
            <v>0</v>
          </cell>
          <cell r="AT365">
            <v>0</v>
          </cell>
          <cell r="AU365">
            <v>0</v>
          </cell>
          <cell r="AV365">
            <v>0</v>
          </cell>
          <cell r="AW365">
            <v>0</v>
          </cell>
          <cell r="AX365">
            <v>0</v>
          </cell>
          <cell r="AY365">
            <v>0</v>
          </cell>
          <cell r="AZ365">
            <v>0</v>
          </cell>
          <cell r="BA365">
            <v>0</v>
          </cell>
          <cell r="BB365">
            <v>0</v>
          </cell>
          <cell r="BC365">
            <v>0</v>
          </cell>
          <cell r="BD365">
            <v>0</v>
          </cell>
          <cell r="BE365">
            <v>0</v>
          </cell>
          <cell r="BF365">
            <v>0</v>
          </cell>
          <cell r="BG365">
            <v>0</v>
          </cell>
          <cell r="BH365">
            <v>0</v>
          </cell>
          <cell r="BI365">
            <v>0</v>
          </cell>
          <cell r="BJ365">
            <v>0</v>
          </cell>
          <cell r="BK365">
            <v>0</v>
          </cell>
          <cell r="BL365">
            <v>0</v>
          </cell>
          <cell r="BM365">
            <v>0</v>
          </cell>
          <cell r="BN365">
            <v>0</v>
          </cell>
          <cell r="BO365">
            <v>0</v>
          </cell>
          <cell r="BP365">
            <v>0</v>
          </cell>
          <cell r="BQ365">
            <v>0</v>
          </cell>
          <cell r="BR365">
            <v>0</v>
          </cell>
          <cell r="BS365">
            <v>0</v>
          </cell>
          <cell r="BT365">
            <v>0</v>
          </cell>
          <cell r="BU365">
            <v>0</v>
          </cell>
          <cell r="BV365">
            <v>0</v>
          </cell>
          <cell r="BW365">
            <v>0</v>
          </cell>
          <cell r="BX365">
            <v>0</v>
          </cell>
          <cell r="BY365">
            <v>0</v>
          </cell>
          <cell r="BZ365">
            <v>0</v>
          </cell>
          <cell r="CA365">
            <v>0</v>
          </cell>
          <cell r="CB365">
            <v>0</v>
          </cell>
          <cell r="CC365">
            <v>0</v>
          </cell>
          <cell r="CD365">
            <v>0</v>
          </cell>
          <cell r="CE365">
            <v>0</v>
          </cell>
          <cell r="CF365">
            <v>0</v>
          </cell>
          <cell r="CG365">
            <v>0</v>
          </cell>
          <cell r="CH365">
            <v>0</v>
          </cell>
          <cell r="CI365">
            <v>0</v>
          </cell>
          <cell r="CJ365">
            <v>0</v>
          </cell>
          <cell r="CK365">
            <v>0</v>
          </cell>
          <cell r="CL365">
            <v>0</v>
          </cell>
          <cell r="CM365">
            <v>0</v>
          </cell>
          <cell r="CN365">
            <v>0</v>
          </cell>
          <cell r="CO365">
            <v>0</v>
          </cell>
          <cell r="CP365">
            <v>0</v>
          </cell>
          <cell r="CQ365">
            <v>0</v>
          </cell>
          <cell r="CR365">
            <v>0</v>
          </cell>
          <cell r="CS365">
            <v>0</v>
          </cell>
          <cell r="CT365">
            <v>0</v>
          </cell>
          <cell r="CU365">
            <v>0</v>
          </cell>
          <cell r="CV365">
            <v>0</v>
          </cell>
          <cell r="CW365">
            <v>0</v>
          </cell>
          <cell r="CX365">
            <v>0</v>
          </cell>
          <cell r="CY365">
            <v>0</v>
          </cell>
          <cell r="CZ365">
            <v>0</v>
          </cell>
          <cell r="DA365">
            <v>0</v>
          </cell>
          <cell r="DB365">
            <v>0</v>
          </cell>
          <cell r="DC365">
            <v>0</v>
          </cell>
          <cell r="DD365">
            <v>0</v>
          </cell>
          <cell r="DE365">
            <v>0</v>
          </cell>
          <cell r="DF365">
            <v>0</v>
          </cell>
          <cell r="DG365">
            <v>0</v>
          </cell>
          <cell r="DH365">
            <v>0</v>
          </cell>
          <cell r="DI365">
            <v>0</v>
          </cell>
          <cell r="DJ365">
            <v>0</v>
          </cell>
          <cell r="DK365">
            <v>0</v>
          </cell>
          <cell r="DL365">
            <v>0</v>
          </cell>
          <cell r="DM365">
            <v>0</v>
          </cell>
          <cell r="DN365">
            <v>0</v>
          </cell>
          <cell r="DO365">
            <v>0</v>
          </cell>
          <cell r="DP365">
            <v>0</v>
          </cell>
          <cell r="DQ365">
            <v>0</v>
          </cell>
          <cell r="DR365">
            <v>0</v>
          </cell>
          <cell r="DS365">
            <v>0</v>
          </cell>
          <cell r="DT365">
            <v>0</v>
          </cell>
          <cell r="DU365">
            <v>0</v>
          </cell>
          <cell r="DV365">
            <v>0</v>
          </cell>
          <cell r="DW365">
            <v>0</v>
          </cell>
          <cell r="DX365">
            <v>0</v>
          </cell>
          <cell r="DY365">
            <v>0</v>
          </cell>
          <cell r="DZ365">
            <v>0</v>
          </cell>
          <cell r="EA365">
            <v>0</v>
          </cell>
          <cell r="EB365">
            <v>0</v>
          </cell>
          <cell r="EC365">
            <v>0</v>
          </cell>
          <cell r="ED365">
            <v>0</v>
          </cell>
          <cell r="EE365">
            <v>0</v>
          </cell>
          <cell r="EF365">
            <v>0</v>
          </cell>
          <cell r="EG365">
            <v>0</v>
          </cell>
          <cell r="EH365">
            <v>0</v>
          </cell>
          <cell r="EI365">
            <v>0</v>
          </cell>
          <cell r="EJ365">
            <v>0</v>
          </cell>
          <cell r="EK365">
            <v>0</v>
          </cell>
          <cell r="EL365">
            <v>0</v>
          </cell>
          <cell r="EM365">
            <v>0</v>
          </cell>
          <cell r="EN365">
            <v>0</v>
          </cell>
          <cell r="EO365">
            <v>0</v>
          </cell>
          <cell r="EP365">
            <v>0</v>
          </cell>
          <cell r="EQ365">
            <v>0</v>
          </cell>
          <cell r="ER365">
            <v>0</v>
          </cell>
          <cell r="ES365">
            <v>0</v>
          </cell>
          <cell r="ET365">
            <v>0</v>
          </cell>
          <cell r="EU365">
            <v>0</v>
          </cell>
          <cell r="EV365">
            <v>0</v>
          </cell>
          <cell r="EW365">
            <v>0</v>
          </cell>
          <cell r="EX365">
            <v>0</v>
          </cell>
          <cell r="EY365">
            <v>0</v>
          </cell>
          <cell r="EZ365">
            <v>0</v>
          </cell>
          <cell r="FA365">
            <v>0</v>
          </cell>
          <cell r="FB365">
            <v>0</v>
          </cell>
          <cell r="FC365">
            <v>0</v>
          </cell>
          <cell r="FD365">
            <v>0</v>
          </cell>
          <cell r="FE365">
            <v>0</v>
          </cell>
          <cell r="FF365">
            <v>0</v>
          </cell>
          <cell r="FG365">
            <v>0</v>
          </cell>
          <cell r="FH365">
            <v>0</v>
          </cell>
          <cell r="FI365">
            <v>0</v>
          </cell>
          <cell r="FJ365">
            <v>0</v>
          </cell>
          <cell r="FK365">
            <v>0</v>
          </cell>
          <cell r="FL365">
            <v>0</v>
          </cell>
          <cell r="FM365">
            <v>0</v>
          </cell>
          <cell r="FN365">
            <v>0</v>
          </cell>
          <cell r="FO365">
            <v>0</v>
          </cell>
          <cell r="FP365">
            <v>0</v>
          </cell>
          <cell r="FQ365">
            <v>0</v>
          </cell>
          <cell r="FR365">
            <v>0</v>
          </cell>
          <cell r="FS365">
            <v>0</v>
          </cell>
          <cell r="FT365">
            <v>0</v>
          </cell>
          <cell r="FU365">
            <v>0</v>
          </cell>
          <cell r="FV365">
            <v>0</v>
          </cell>
          <cell r="FW365">
            <v>0</v>
          </cell>
          <cell r="FX365">
            <v>0</v>
          </cell>
          <cell r="FY365">
            <v>0</v>
          </cell>
          <cell r="FZ365">
            <v>0</v>
          </cell>
          <cell r="GA365">
            <v>0</v>
          </cell>
          <cell r="GB365">
            <v>0</v>
          </cell>
          <cell r="GC365">
            <v>0</v>
          </cell>
          <cell r="GD365">
            <v>0</v>
          </cell>
          <cell r="GE365">
            <v>0</v>
          </cell>
          <cell r="GF365">
            <v>0</v>
          </cell>
          <cell r="GG365">
            <v>0</v>
          </cell>
          <cell r="GH365">
            <v>0</v>
          </cell>
          <cell r="GI365">
            <v>0</v>
          </cell>
          <cell r="GJ365">
            <v>0</v>
          </cell>
          <cell r="GK365">
            <v>0</v>
          </cell>
          <cell r="GL365">
            <v>0</v>
          </cell>
          <cell r="GM365">
            <v>0</v>
          </cell>
          <cell r="GN365">
            <v>0</v>
          </cell>
          <cell r="GO365">
            <v>0</v>
          </cell>
          <cell r="GP365">
            <v>0</v>
          </cell>
          <cell r="GQ365">
            <v>0</v>
          </cell>
          <cell r="GR365">
            <v>0</v>
          </cell>
          <cell r="GS365">
            <v>0</v>
          </cell>
          <cell r="GT365">
            <v>0</v>
          </cell>
          <cell r="GU365">
            <v>0</v>
          </cell>
          <cell r="GV365">
            <v>0</v>
          </cell>
          <cell r="GW365">
            <v>0</v>
          </cell>
          <cell r="GX365">
            <v>0</v>
          </cell>
          <cell r="GY365">
            <v>0</v>
          </cell>
          <cell r="GZ365">
            <v>0</v>
          </cell>
          <cell r="HA365">
            <v>0</v>
          </cell>
          <cell r="HB365">
            <v>0</v>
          </cell>
          <cell r="HC365">
            <v>0</v>
          </cell>
          <cell r="HD365">
            <v>0</v>
          </cell>
          <cell r="HE365">
            <v>0</v>
          </cell>
          <cell r="HF365">
            <v>0</v>
          </cell>
          <cell r="HG365">
            <v>0</v>
          </cell>
          <cell r="HH365">
            <v>0</v>
          </cell>
          <cell r="HI365">
            <v>0</v>
          </cell>
          <cell r="HJ365">
            <v>0</v>
          </cell>
          <cell r="HK365">
            <v>0</v>
          </cell>
          <cell r="HL365">
            <v>0</v>
          </cell>
          <cell r="HM365">
            <v>0</v>
          </cell>
          <cell r="HN365">
            <v>0</v>
          </cell>
          <cell r="HO365">
            <v>0</v>
          </cell>
          <cell r="HP365">
            <v>0</v>
          </cell>
          <cell r="HQ365">
            <v>0</v>
          </cell>
          <cell r="HR365">
            <v>0</v>
          </cell>
          <cell r="HS365">
            <v>0</v>
          </cell>
          <cell r="HT365">
            <v>0</v>
          </cell>
          <cell r="HU365">
            <v>0</v>
          </cell>
          <cell r="HV365">
            <v>0</v>
          </cell>
          <cell r="HW365">
            <v>0</v>
          </cell>
          <cell r="HX365">
            <v>0</v>
          </cell>
          <cell r="HY365">
            <v>0</v>
          </cell>
          <cell r="HZ365">
            <v>0</v>
          </cell>
          <cell r="IA365">
            <v>0</v>
          </cell>
          <cell r="IB365">
            <v>0</v>
          </cell>
          <cell r="IC365">
            <v>0</v>
          </cell>
          <cell r="ID365">
            <v>0</v>
          </cell>
          <cell r="IE365">
            <v>0</v>
          </cell>
          <cell r="IF365">
            <v>0</v>
          </cell>
          <cell r="IG365">
            <v>0</v>
          </cell>
          <cell r="IH365">
            <v>0</v>
          </cell>
          <cell r="II365">
            <v>0</v>
          </cell>
          <cell r="IJ365">
            <v>0</v>
          </cell>
          <cell r="IK365">
            <v>0</v>
          </cell>
          <cell r="IL365">
            <v>0</v>
          </cell>
          <cell r="IM365">
            <v>0</v>
          </cell>
          <cell r="IN365">
            <v>0</v>
          </cell>
          <cell r="IO365">
            <v>0</v>
          </cell>
          <cell r="IP365">
            <v>0</v>
          </cell>
          <cell r="IQ365">
            <v>0</v>
          </cell>
          <cell r="IR365">
            <v>0</v>
          </cell>
          <cell r="IS365">
            <v>0</v>
          </cell>
          <cell r="IT365">
            <v>0</v>
          </cell>
          <cell r="IU365">
            <v>0</v>
          </cell>
          <cell r="IV365">
            <v>0</v>
          </cell>
          <cell r="IW365">
            <v>0</v>
          </cell>
          <cell r="IX365">
            <v>0</v>
          </cell>
          <cell r="IY365">
            <v>0</v>
          </cell>
          <cell r="IZ365">
            <v>0</v>
          </cell>
          <cell r="JA365">
            <v>0</v>
          </cell>
          <cell r="JB365">
            <v>0</v>
          </cell>
          <cell r="JC365">
            <v>0</v>
          </cell>
          <cell r="JD365">
            <v>0</v>
          </cell>
          <cell r="JE365">
            <v>0</v>
          </cell>
          <cell r="JF365">
            <v>0</v>
          </cell>
          <cell r="JG365">
            <v>0</v>
          </cell>
          <cell r="JH365">
            <v>0</v>
          </cell>
          <cell r="JI365">
            <v>0</v>
          </cell>
          <cell r="JJ365">
            <v>0</v>
          </cell>
          <cell r="JK365">
            <v>0</v>
          </cell>
          <cell r="JL365">
            <v>0</v>
          </cell>
          <cell r="JM365">
            <v>0</v>
          </cell>
          <cell r="JN365">
            <v>0</v>
          </cell>
          <cell r="JO365">
            <v>0</v>
          </cell>
          <cell r="JP365">
            <v>0</v>
          </cell>
          <cell r="JQ365">
            <v>0</v>
          </cell>
        </row>
        <row r="366">
          <cell r="F366">
            <v>0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0</v>
          </cell>
          <cell r="R366">
            <v>0</v>
          </cell>
          <cell r="S366">
            <v>0</v>
          </cell>
          <cell r="T366">
            <v>0</v>
          </cell>
          <cell r="U366">
            <v>0</v>
          </cell>
          <cell r="V366">
            <v>0</v>
          </cell>
          <cell r="W366">
            <v>0</v>
          </cell>
          <cell r="X366">
            <v>0</v>
          </cell>
          <cell r="Y366">
            <v>0</v>
          </cell>
          <cell r="Z366">
            <v>0</v>
          </cell>
          <cell r="AA366">
            <v>0</v>
          </cell>
          <cell r="AB366">
            <v>0</v>
          </cell>
          <cell r="AC366">
            <v>0</v>
          </cell>
          <cell r="AD366">
            <v>0</v>
          </cell>
          <cell r="AE366">
            <v>0</v>
          </cell>
          <cell r="AF366">
            <v>0</v>
          </cell>
          <cell r="AG366">
            <v>0</v>
          </cell>
          <cell r="AH366">
            <v>0</v>
          </cell>
          <cell r="AI366">
            <v>0</v>
          </cell>
          <cell r="AJ366">
            <v>0</v>
          </cell>
          <cell r="AK366">
            <v>0</v>
          </cell>
          <cell r="AL366">
            <v>0</v>
          </cell>
          <cell r="AM366">
            <v>0</v>
          </cell>
          <cell r="AN366">
            <v>0</v>
          </cell>
          <cell r="AO366">
            <v>0</v>
          </cell>
          <cell r="AP366">
            <v>0</v>
          </cell>
          <cell r="AQ366">
            <v>0</v>
          </cell>
          <cell r="AR366">
            <v>0</v>
          </cell>
          <cell r="AS366">
            <v>0</v>
          </cell>
          <cell r="AT366">
            <v>0</v>
          </cell>
          <cell r="AU366">
            <v>0</v>
          </cell>
          <cell r="AV366">
            <v>0</v>
          </cell>
          <cell r="AW366">
            <v>0</v>
          </cell>
          <cell r="AX366">
            <v>0</v>
          </cell>
          <cell r="AY366">
            <v>0</v>
          </cell>
          <cell r="AZ366">
            <v>0</v>
          </cell>
          <cell r="BA366">
            <v>0</v>
          </cell>
          <cell r="BB366">
            <v>0</v>
          </cell>
          <cell r="BC366">
            <v>0</v>
          </cell>
          <cell r="BD366">
            <v>0</v>
          </cell>
          <cell r="BE366">
            <v>0</v>
          </cell>
          <cell r="BF366">
            <v>0</v>
          </cell>
          <cell r="BG366">
            <v>0</v>
          </cell>
          <cell r="BH366">
            <v>0</v>
          </cell>
          <cell r="BI366">
            <v>0</v>
          </cell>
          <cell r="BJ366">
            <v>0</v>
          </cell>
          <cell r="BK366">
            <v>0</v>
          </cell>
          <cell r="BL366">
            <v>0</v>
          </cell>
          <cell r="BM366">
            <v>0</v>
          </cell>
          <cell r="BN366">
            <v>0</v>
          </cell>
          <cell r="BO366">
            <v>0</v>
          </cell>
          <cell r="BP366">
            <v>0</v>
          </cell>
          <cell r="BQ366">
            <v>0</v>
          </cell>
          <cell r="BR366">
            <v>0</v>
          </cell>
          <cell r="BS366">
            <v>0</v>
          </cell>
          <cell r="BT366">
            <v>0</v>
          </cell>
          <cell r="BU366">
            <v>0</v>
          </cell>
          <cell r="BV366">
            <v>0</v>
          </cell>
          <cell r="BW366">
            <v>0</v>
          </cell>
          <cell r="BX366">
            <v>0</v>
          </cell>
          <cell r="BY366">
            <v>0</v>
          </cell>
          <cell r="BZ366">
            <v>0</v>
          </cell>
          <cell r="CA366">
            <v>0</v>
          </cell>
          <cell r="CB366">
            <v>0</v>
          </cell>
          <cell r="CC366">
            <v>0</v>
          </cell>
          <cell r="CD366">
            <v>0</v>
          </cell>
          <cell r="CE366">
            <v>0</v>
          </cell>
          <cell r="CF366">
            <v>0</v>
          </cell>
          <cell r="CG366">
            <v>0</v>
          </cell>
          <cell r="CH366">
            <v>0</v>
          </cell>
          <cell r="CI366">
            <v>0</v>
          </cell>
          <cell r="CJ366">
            <v>0</v>
          </cell>
          <cell r="CK366">
            <v>0</v>
          </cell>
          <cell r="CL366">
            <v>0</v>
          </cell>
          <cell r="CM366">
            <v>0</v>
          </cell>
          <cell r="CN366">
            <v>0</v>
          </cell>
          <cell r="CO366">
            <v>0</v>
          </cell>
          <cell r="CP366">
            <v>0</v>
          </cell>
          <cell r="CQ366">
            <v>0</v>
          </cell>
          <cell r="CR366">
            <v>0</v>
          </cell>
          <cell r="CS366">
            <v>0</v>
          </cell>
          <cell r="CT366">
            <v>0</v>
          </cell>
          <cell r="CU366">
            <v>0</v>
          </cell>
          <cell r="CV366">
            <v>0</v>
          </cell>
          <cell r="CW366">
            <v>0</v>
          </cell>
          <cell r="CX366">
            <v>0</v>
          </cell>
          <cell r="CY366">
            <v>0</v>
          </cell>
          <cell r="CZ366">
            <v>0</v>
          </cell>
          <cell r="DA366">
            <v>0</v>
          </cell>
          <cell r="DB366">
            <v>0</v>
          </cell>
          <cell r="DC366">
            <v>0</v>
          </cell>
          <cell r="DD366">
            <v>0</v>
          </cell>
          <cell r="DE366">
            <v>0</v>
          </cell>
          <cell r="DF366">
            <v>0</v>
          </cell>
          <cell r="DG366">
            <v>0</v>
          </cell>
          <cell r="DH366">
            <v>0</v>
          </cell>
          <cell r="DI366">
            <v>0</v>
          </cell>
          <cell r="DJ366">
            <v>0</v>
          </cell>
          <cell r="DK366">
            <v>0</v>
          </cell>
          <cell r="DL366">
            <v>0</v>
          </cell>
          <cell r="DM366">
            <v>0</v>
          </cell>
          <cell r="DN366">
            <v>0</v>
          </cell>
          <cell r="DO366">
            <v>0</v>
          </cell>
          <cell r="DP366">
            <v>0</v>
          </cell>
          <cell r="DQ366">
            <v>0</v>
          </cell>
          <cell r="DR366">
            <v>0</v>
          </cell>
          <cell r="DS366">
            <v>0</v>
          </cell>
          <cell r="DT366">
            <v>0</v>
          </cell>
          <cell r="DU366">
            <v>0</v>
          </cell>
          <cell r="DV366">
            <v>0</v>
          </cell>
          <cell r="DW366">
            <v>0</v>
          </cell>
          <cell r="DX366">
            <v>0</v>
          </cell>
          <cell r="DY366">
            <v>0</v>
          </cell>
          <cell r="DZ366">
            <v>0</v>
          </cell>
          <cell r="EA366">
            <v>0</v>
          </cell>
          <cell r="EB366">
            <v>0</v>
          </cell>
          <cell r="EC366">
            <v>0</v>
          </cell>
          <cell r="ED366">
            <v>0</v>
          </cell>
          <cell r="EE366">
            <v>0</v>
          </cell>
          <cell r="EF366">
            <v>0</v>
          </cell>
          <cell r="EG366">
            <v>0</v>
          </cell>
          <cell r="EH366">
            <v>0</v>
          </cell>
          <cell r="EI366">
            <v>0</v>
          </cell>
          <cell r="EJ366">
            <v>0</v>
          </cell>
          <cell r="EK366">
            <v>0</v>
          </cell>
          <cell r="EL366">
            <v>0</v>
          </cell>
          <cell r="EM366">
            <v>0</v>
          </cell>
          <cell r="EN366">
            <v>0</v>
          </cell>
          <cell r="EO366">
            <v>0</v>
          </cell>
          <cell r="EP366">
            <v>0</v>
          </cell>
          <cell r="EQ366">
            <v>0</v>
          </cell>
          <cell r="ER366">
            <v>0</v>
          </cell>
          <cell r="ES366">
            <v>0</v>
          </cell>
          <cell r="ET366">
            <v>0</v>
          </cell>
          <cell r="EU366">
            <v>0</v>
          </cell>
          <cell r="EV366">
            <v>0</v>
          </cell>
          <cell r="EW366">
            <v>0</v>
          </cell>
          <cell r="EX366">
            <v>0</v>
          </cell>
          <cell r="EY366">
            <v>0</v>
          </cell>
          <cell r="EZ366">
            <v>0</v>
          </cell>
          <cell r="FA366">
            <v>0</v>
          </cell>
          <cell r="FB366">
            <v>0</v>
          </cell>
          <cell r="FC366">
            <v>0</v>
          </cell>
          <cell r="FD366">
            <v>0</v>
          </cell>
          <cell r="FE366">
            <v>0</v>
          </cell>
          <cell r="FF366">
            <v>0</v>
          </cell>
          <cell r="FG366">
            <v>0</v>
          </cell>
          <cell r="FH366">
            <v>0</v>
          </cell>
          <cell r="FI366">
            <v>0</v>
          </cell>
          <cell r="FJ366">
            <v>0</v>
          </cell>
          <cell r="FK366">
            <v>0</v>
          </cell>
          <cell r="FL366">
            <v>0</v>
          </cell>
          <cell r="FM366">
            <v>0</v>
          </cell>
          <cell r="FN366">
            <v>0</v>
          </cell>
          <cell r="FO366">
            <v>0</v>
          </cell>
          <cell r="FP366">
            <v>0</v>
          </cell>
          <cell r="FQ366">
            <v>0</v>
          </cell>
          <cell r="FR366">
            <v>0</v>
          </cell>
          <cell r="FS366">
            <v>0</v>
          </cell>
          <cell r="FT366">
            <v>0</v>
          </cell>
          <cell r="FU366">
            <v>0</v>
          </cell>
          <cell r="FV366">
            <v>0</v>
          </cell>
          <cell r="FW366">
            <v>0</v>
          </cell>
          <cell r="FX366">
            <v>0</v>
          </cell>
          <cell r="FY366">
            <v>0</v>
          </cell>
          <cell r="FZ366">
            <v>0</v>
          </cell>
          <cell r="GA366">
            <v>0</v>
          </cell>
          <cell r="GB366">
            <v>0</v>
          </cell>
          <cell r="GC366">
            <v>0</v>
          </cell>
          <cell r="GD366">
            <v>0</v>
          </cell>
          <cell r="GE366">
            <v>0</v>
          </cell>
          <cell r="GF366">
            <v>0</v>
          </cell>
          <cell r="GG366">
            <v>0</v>
          </cell>
          <cell r="GH366">
            <v>0</v>
          </cell>
          <cell r="GI366">
            <v>0</v>
          </cell>
          <cell r="GJ366">
            <v>0</v>
          </cell>
          <cell r="GK366">
            <v>0</v>
          </cell>
          <cell r="GL366">
            <v>0</v>
          </cell>
          <cell r="GM366">
            <v>0</v>
          </cell>
          <cell r="GN366">
            <v>0</v>
          </cell>
          <cell r="GO366">
            <v>0</v>
          </cell>
          <cell r="GP366">
            <v>0</v>
          </cell>
          <cell r="GQ366">
            <v>0</v>
          </cell>
          <cell r="GR366">
            <v>0</v>
          </cell>
          <cell r="GS366">
            <v>0</v>
          </cell>
          <cell r="GT366">
            <v>0</v>
          </cell>
          <cell r="GU366">
            <v>0</v>
          </cell>
          <cell r="GV366">
            <v>0</v>
          </cell>
          <cell r="GW366">
            <v>0</v>
          </cell>
          <cell r="GX366">
            <v>0</v>
          </cell>
          <cell r="GY366">
            <v>0</v>
          </cell>
          <cell r="GZ366">
            <v>0</v>
          </cell>
          <cell r="HA366">
            <v>0</v>
          </cell>
          <cell r="HB366">
            <v>0</v>
          </cell>
          <cell r="HC366">
            <v>0</v>
          </cell>
          <cell r="HD366">
            <v>0</v>
          </cell>
          <cell r="HE366">
            <v>0</v>
          </cell>
          <cell r="HF366">
            <v>0</v>
          </cell>
          <cell r="HG366">
            <v>0</v>
          </cell>
          <cell r="HH366">
            <v>0</v>
          </cell>
          <cell r="HI366">
            <v>0</v>
          </cell>
          <cell r="HJ366">
            <v>0</v>
          </cell>
          <cell r="HK366">
            <v>0</v>
          </cell>
          <cell r="HL366">
            <v>0</v>
          </cell>
          <cell r="HM366">
            <v>0</v>
          </cell>
          <cell r="HN366">
            <v>0</v>
          </cell>
          <cell r="HO366">
            <v>0</v>
          </cell>
          <cell r="HP366">
            <v>0</v>
          </cell>
          <cell r="HQ366">
            <v>0</v>
          </cell>
          <cell r="HR366">
            <v>0</v>
          </cell>
          <cell r="HS366">
            <v>0</v>
          </cell>
          <cell r="HT366">
            <v>0</v>
          </cell>
          <cell r="HU366">
            <v>0</v>
          </cell>
          <cell r="HV366">
            <v>0</v>
          </cell>
          <cell r="HW366">
            <v>0</v>
          </cell>
          <cell r="HX366">
            <v>0</v>
          </cell>
          <cell r="HY366">
            <v>0</v>
          </cell>
          <cell r="HZ366">
            <v>0</v>
          </cell>
          <cell r="IA366">
            <v>0</v>
          </cell>
          <cell r="IB366">
            <v>0</v>
          </cell>
          <cell r="IC366">
            <v>0</v>
          </cell>
          <cell r="ID366">
            <v>0</v>
          </cell>
          <cell r="IE366">
            <v>0</v>
          </cell>
          <cell r="IF366">
            <v>0</v>
          </cell>
          <cell r="IG366">
            <v>0</v>
          </cell>
          <cell r="IH366">
            <v>0</v>
          </cell>
          <cell r="II366">
            <v>0</v>
          </cell>
          <cell r="IJ366">
            <v>0</v>
          </cell>
          <cell r="IK366">
            <v>0</v>
          </cell>
          <cell r="IL366">
            <v>0</v>
          </cell>
          <cell r="IM366">
            <v>0</v>
          </cell>
          <cell r="IN366">
            <v>0</v>
          </cell>
          <cell r="IO366">
            <v>0</v>
          </cell>
          <cell r="IP366">
            <v>0</v>
          </cell>
          <cell r="IQ366">
            <v>0</v>
          </cell>
          <cell r="IR366">
            <v>0</v>
          </cell>
          <cell r="IS366">
            <v>0</v>
          </cell>
          <cell r="IT366">
            <v>0</v>
          </cell>
          <cell r="IU366">
            <v>0</v>
          </cell>
          <cell r="IV366">
            <v>0</v>
          </cell>
          <cell r="IW366">
            <v>0</v>
          </cell>
          <cell r="IX366">
            <v>0</v>
          </cell>
          <cell r="IY366">
            <v>0</v>
          </cell>
          <cell r="IZ366">
            <v>0</v>
          </cell>
          <cell r="JA366">
            <v>0</v>
          </cell>
          <cell r="JB366">
            <v>0</v>
          </cell>
          <cell r="JC366">
            <v>0</v>
          </cell>
          <cell r="JD366">
            <v>0</v>
          </cell>
          <cell r="JE366">
            <v>0</v>
          </cell>
          <cell r="JF366">
            <v>0</v>
          </cell>
          <cell r="JG366">
            <v>0</v>
          </cell>
          <cell r="JH366">
            <v>0</v>
          </cell>
          <cell r="JI366">
            <v>0</v>
          </cell>
          <cell r="JJ366">
            <v>0</v>
          </cell>
          <cell r="JK366">
            <v>0</v>
          </cell>
          <cell r="JL366">
            <v>0</v>
          </cell>
          <cell r="JM366">
            <v>0</v>
          </cell>
          <cell r="JN366">
            <v>0</v>
          </cell>
          <cell r="JO366">
            <v>0</v>
          </cell>
          <cell r="JP366">
            <v>0</v>
          </cell>
          <cell r="JQ366">
            <v>0</v>
          </cell>
        </row>
        <row r="367">
          <cell r="F367">
            <v>0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0</v>
          </cell>
          <cell r="R367">
            <v>0</v>
          </cell>
          <cell r="S367">
            <v>0</v>
          </cell>
          <cell r="T367">
            <v>0</v>
          </cell>
          <cell r="U367">
            <v>0</v>
          </cell>
          <cell r="V367">
            <v>0</v>
          </cell>
          <cell r="W367">
            <v>0</v>
          </cell>
          <cell r="X367">
            <v>0</v>
          </cell>
          <cell r="Y367">
            <v>0</v>
          </cell>
          <cell r="Z367">
            <v>0</v>
          </cell>
          <cell r="AA367">
            <v>0</v>
          </cell>
          <cell r="AB367">
            <v>0</v>
          </cell>
          <cell r="AC367">
            <v>0</v>
          </cell>
          <cell r="AD367">
            <v>0</v>
          </cell>
          <cell r="AE367">
            <v>0</v>
          </cell>
          <cell r="AF367">
            <v>0</v>
          </cell>
          <cell r="AG367">
            <v>0</v>
          </cell>
          <cell r="AH367">
            <v>0</v>
          </cell>
          <cell r="AI367">
            <v>0</v>
          </cell>
          <cell r="AJ367">
            <v>0</v>
          </cell>
          <cell r="AK367">
            <v>0</v>
          </cell>
          <cell r="AL367">
            <v>0</v>
          </cell>
          <cell r="AM367">
            <v>0</v>
          </cell>
          <cell r="AN367">
            <v>0</v>
          </cell>
          <cell r="AO367">
            <v>0</v>
          </cell>
          <cell r="AP367">
            <v>0</v>
          </cell>
          <cell r="AQ367">
            <v>0</v>
          </cell>
          <cell r="AR367">
            <v>0</v>
          </cell>
          <cell r="AS367">
            <v>0</v>
          </cell>
          <cell r="AT367">
            <v>0</v>
          </cell>
          <cell r="AU367">
            <v>0</v>
          </cell>
          <cell r="AV367">
            <v>0</v>
          </cell>
          <cell r="AW367">
            <v>0</v>
          </cell>
          <cell r="AX367">
            <v>0</v>
          </cell>
          <cell r="AY367">
            <v>0</v>
          </cell>
          <cell r="AZ367">
            <v>0</v>
          </cell>
          <cell r="BA367">
            <v>0</v>
          </cell>
          <cell r="BB367">
            <v>0</v>
          </cell>
          <cell r="BC367">
            <v>0</v>
          </cell>
          <cell r="BD367">
            <v>0</v>
          </cell>
          <cell r="BE367">
            <v>0</v>
          </cell>
          <cell r="BF367">
            <v>0</v>
          </cell>
          <cell r="BG367">
            <v>0</v>
          </cell>
          <cell r="BH367">
            <v>0</v>
          </cell>
          <cell r="BI367">
            <v>0</v>
          </cell>
          <cell r="BJ367">
            <v>0</v>
          </cell>
          <cell r="BK367">
            <v>0</v>
          </cell>
          <cell r="BL367">
            <v>0</v>
          </cell>
          <cell r="BM367">
            <v>0</v>
          </cell>
          <cell r="BN367">
            <v>0</v>
          </cell>
          <cell r="BO367">
            <v>0</v>
          </cell>
          <cell r="BP367">
            <v>0</v>
          </cell>
          <cell r="BQ367">
            <v>0</v>
          </cell>
          <cell r="BR367">
            <v>0</v>
          </cell>
          <cell r="BS367">
            <v>0</v>
          </cell>
          <cell r="BT367">
            <v>0</v>
          </cell>
          <cell r="BU367">
            <v>0</v>
          </cell>
          <cell r="BV367">
            <v>0</v>
          </cell>
          <cell r="BW367">
            <v>0</v>
          </cell>
          <cell r="BX367">
            <v>0</v>
          </cell>
          <cell r="BY367">
            <v>0</v>
          </cell>
          <cell r="BZ367">
            <v>0</v>
          </cell>
          <cell r="CA367">
            <v>0</v>
          </cell>
          <cell r="CB367">
            <v>0</v>
          </cell>
          <cell r="CC367">
            <v>0</v>
          </cell>
          <cell r="CD367">
            <v>0</v>
          </cell>
          <cell r="CE367">
            <v>0</v>
          </cell>
          <cell r="CF367">
            <v>0</v>
          </cell>
          <cell r="CG367">
            <v>0</v>
          </cell>
          <cell r="CH367">
            <v>0</v>
          </cell>
          <cell r="CI367">
            <v>0</v>
          </cell>
          <cell r="CJ367">
            <v>0</v>
          </cell>
          <cell r="CK367">
            <v>0</v>
          </cell>
          <cell r="CL367">
            <v>0</v>
          </cell>
          <cell r="CM367">
            <v>0</v>
          </cell>
          <cell r="CN367">
            <v>0</v>
          </cell>
          <cell r="CO367">
            <v>0</v>
          </cell>
          <cell r="CP367">
            <v>0</v>
          </cell>
          <cell r="CQ367">
            <v>0</v>
          </cell>
          <cell r="CR367">
            <v>0</v>
          </cell>
          <cell r="CS367">
            <v>0</v>
          </cell>
          <cell r="CT367">
            <v>0</v>
          </cell>
          <cell r="CU367">
            <v>0</v>
          </cell>
          <cell r="CV367">
            <v>0</v>
          </cell>
          <cell r="CW367">
            <v>0</v>
          </cell>
          <cell r="CX367">
            <v>0</v>
          </cell>
          <cell r="CY367">
            <v>0</v>
          </cell>
          <cell r="CZ367">
            <v>0</v>
          </cell>
          <cell r="DA367">
            <v>0</v>
          </cell>
          <cell r="DB367">
            <v>0</v>
          </cell>
          <cell r="DC367">
            <v>0</v>
          </cell>
          <cell r="DD367">
            <v>0</v>
          </cell>
          <cell r="DE367">
            <v>0</v>
          </cell>
          <cell r="DF367">
            <v>0</v>
          </cell>
          <cell r="DG367">
            <v>0</v>
          </cell>
          <cell r="DH367">
            <v>0</v>
          </cell>
          <cell r="DI367">
            <v>0</v>
          </cell>
          <cell r="DJ367">
            <v>0</v>
          </cell>
          <cell r="DK367">
            <v>0</v>
          </cell>
          <cell r="DL367">
            <v>0</v>
          </cell>
          <cell r="DM367">
            <v>0</v>
          </cell>
          <cell r="DN367">
            <v>0</v>
          </cell>
          <cell r="DO367">
            <v>0</v>
          </cell>
          <cell r="DP367">
            <v>0</v>
          </cell>
          <cell r="DQ367">
            <v>0</v>
          </cell>
          <cell r="DR367">
            <v>0</v>
          </cell>
          <cell r="DS367">
            <v>0</v>
          </cell>
          <cell r="DT367">
            <v>0</v>
          </cell>
          <cell r="DU367">
            <v>0</v>
          </cell>
          <cell r="DV367">
            <v>0</v>
          </cell>
          <cell r="DW367">
            <v>0</v>
          </cell>
          <cell r="DX367">
            <v>0</v>
          </cell>
          <cell r="DY367">
            <v>0</v>
          </cell>
          <cell r="DZ367">
            <v>0</v>
          </cell>
          <cell r="EA367">
            <v>0</v>
          </cell>
          <cell r="EB367">
            <v>0</v>
          </cell>
          <cell r="EC367">
            <v>0</v>
          </cell>
          <cell r="ED367">
            <v>0</v>
          </cell>
          <cell r="EE367">
            <v>0</v>
          </cell>
          <cell r="EF367">
            <v>0</v>
          </cell>
          <cell r="EG367">
            <v>0</v>
          </cell>
          <cell r="EH367">
            <v>0</v>
          </cell>
          <cell r="EI367">
            <v>0</v>
          </cell>
          <cell r="EJ367">
            <v>0</v>
          </cell>
          <cell r="EK367">
            <v>0</v>
          </cell>
          <cell r="EL367">
            <v>0</v>
          </cell>
          <cell r="EM367">
            <v>0</v>
          </cell>
          <cell r="EN367">
            <v>0</v>
          </cell>
          <cell r="EO367">
            <v>0</v>
          </cell>
          <cell r="EP367">
            <v>0</v>
          </cell>
          <cell r="EQ367">
            <v>0</v>
          </cell>
          <cell r="ER367">
            <v>0</v>
          </cell>
          <cell r="ES367">
            <v>0</v>
          </cell>
          <cell r="ET367">
            <v>0</v>
          </cell>
          <cell r="EU367">
            <v>0</v>
          </cell>
          <cell r="EV367">
            <v>0</v>
          </cell>
          <cell r="EW367">
            <v>0</v>
          </cell>
          <cell r="EX367">
            <v>0</v>
          </cell>
          <cell r="EY367">
            <v>0</v>
          </cell>
          <cell r="EZ367">
            <v>0</v>
          </cell>
          <cell r="FA367">
            <v>0</v>
          </cell>
          <cell r="FB367">
            <v>0</v>
          </cell>
          <cell r="FC367">
            <v>0</v>
          </cell>
          <cell r="FD367">
            <v>0</v>
          </cell>
          <cell r="FE367">
            <v>0</v>
          </cell>
          <cell r="FF367">
            <v>0</v>
          </cell>
          <cell r="FG367">
            <v>0</v>
          </cell>
          <cell r="FH367">
            <v>0</v>
          </cell>
          <cell r="FI367">
            <v>0</v>
          </cell>
          <cell r="FJ367">
            <v>0</v>
          </cell>
          <cell r="FK367">
            <v>0</v>
          </cell>
          <cell r="FL367">
            <v>0</v>
          </cell>
          <cell r="FM367">
            <v>0</v>
          </cell>
          <cell r="FN367">
            <v>0</v>
          </cell>
          <cell r="FO367">
            <v>0</v>
          </cell>
          <cell r="FP367">
            <v>0</v>
          </cell>
          <cell r="FQ367">
            <v>0</v>
          </cell>
          <cell r="FR367">
            <v>0</v>
          </cell>
          <cell r="FS367">
            <v>0</v>
          </cell>
          <cell r="FT367">
            <v>0</v>
          </cell>
          <cell r="FU367">
            <v>0</v>
          </cell>
          <cell r="FV367">
            <v>0</v>
          </cell>
          <cell r="FW367">
            <v>0</v>
          </cell>
          <cell r="FX367">
            <v>0</v>
          </cell>
          <cell r="FY367">
            <v>0</v>
          </cell>
          <cell r="FZ367">
            <v>0</v>
          </cell>
          <cell r="GA367">
            <v>0</v>
          </cell>
          <cell r="GB367">
            <v>0</v>
          </cell>
          <cell r="GC367">
            <v>0</v>
          </cell>
          <cell r="GD367">
            <v>0</v>
          </cell>
          <cell r="GE367">
            <v>0</v>
          </cell>
          <cell r="GF367">
            <v>0</v>
          </cell>
          <cell r="GG367">
            <v>0</v>
          </cell>
          <cell r="GH367">
            <v>0</v>
          </cell>
          <cell r="GI367">
            <v>0</v>
          </cell>
          <cell r="GJ367">
            <v>0</v>
          </cell>
          <cell r="GK367">
            <v>0</v>
          </cell>
          <cell r="GL367">
            <v>0</v>
          </cell>
          <cell r="GM367">
            <v>0</v>
          </cell>
          <cell r="GN367">
            <v>0</v>
          </cell>
          <cell r="GO367">
            <v>0</v>
          </cell>
          <cell r="GP367">
            <v>0</v>
          </cell>
          <cell r="GQ367">
            <v>0</v>
          </cell>
          <cell r="GR367">
            <v>0</v>
          </cell>
          <cell r="GS367">
            <v>0</v>
          </cell>
          <cell r="GT367">
            <v>0</v>
          </cell>
          <cell r="GU367">
            <v>0</v>
          </cell>
          <cell r="GV367">
            <v>0</v>
          </cell>
          <cell r="GW367">
            <v>0</v>
          </cell>
          <cell r="GX367">
            <v>0</v>
          </cell>
          <cell r="GY367">
            <v>0</v>
          </cell>
          <cell r="GZ367">
            <v>0</v>
          </cell>
          <cell r="HA367">
            <v>0</v>
          </cell>
          <cell r="HB367">
            <v>0</v>
          </cell>
          <cell r="HC367">
            <v>0</v>
          </cell>
          <cell r="HD367">
            <v>0</v>
          </cell>
          <cell r="HE367">
            <v>0</v>
          </cell>
          <cell r="HF367">
            <v>0</v>
          </cell>
          <cell r="HG367">
            <v>0</v>
          </cell>
          <cell r="HH367">
            <v>0</v>
          </cell>
          <cell r="HI367">
            <v>0</v>
          </cell>
          <cell r="HJ367">
            <v>0</v>
          </cell>
          <cell r="HK367">
            <v>0</v>
          </cell>
          <cell r="HL367">
            <v>0</v>
          </cell>
          <cell r="HM367">
            <v>0</v>
          </cell>
          <cell r="HN367">
            <v>0</v>
          </cell>
          <cell r="HO367">
            <v>0</v>
          </cell>
          <cell r="HP367">
            <v>0</v>
          </cell>
          <cell r="HQ367">
            <v>0</v>
          </cell>
          <cell r="HR367">
            <v>0</v>
          </cell>
          <cell r="HS367">
            <v>0</v>
          </cell>
          <cell r="HT367">
            <v>0</v>
          </cell>
          <cell r="HU367">
            <v>0</v>
          </cell>
          <cell r="HV367">
            <v>0</v>
          </cell>
          <cell r="HW367">
            <v>0</v>
          </cell>
          <cell r="HX367">
            <v>0</v>
          </cell>
          <cell r="HY367">
            <v>0</v>
          </cell>
          <cell r="HZ367">
            <v>0</v>
          </cell>
          <cell r="IA367">
            <v>0</v>
          </cell>
          <cell r="IB367">
            <v>0</v>
          </cell>
          <cell r="IC367">
            <v>0</v>
          </cell>
          <cell r="ID367">
            <v>0</v>
          </cell>
          <cell r="IE367">
            <v>0</v>
          </cell>
          <cell r="IF367">
            <v>0</v>
          </cell>
          <cell r="IG367">
            <v>0</v>
          </cell>
          <cell r="IH367">
            <v>0</v>
          </cell>
          <cell r="II367">
            <v>0</v>
          </cell>
          <cell r="IJ367">
            <v>0</v>
          </cell>
          <cell r="IK367">
            <v>0</v>
          </cell>
          <cell r="IL367">
            <v>0</v>
          </cell>
          <cell r="IM367">
            <v>0</v>
          </cell>
          <cell r="IN367">
            <v>0</v>
          </cell>
          <cell r="IO367">
            <v>0</v>
          </cell>
          <cell r="IP367">
            <v>0</v>
          </cell>
          <cell r="IQ367">
            <v>0</v>
          </cell>
          <cell r="IR367">
            <v>0</v>
          </cell>
          <cell r="IS367">
            <v>0</v>
          </cell>
          <cell r="IT367">
            <v>0</v>
          </cell>
          <cell r="IU367">
            <v>0</v>
          </cell>
          <cell r="IV367">
            <v>0</v>
          </cell>
          <cell r="IW367">
            <v>0</v>
          </cell>
          <cell r="IX367">
            <v>0</v>
          </cell>
          <cell r="IY367">
            <v>0</v>
          </cell>
          <cell r="IZ367">
            <v>0</v>
          </cell>
          <cell r="JA367">
            <v>0</v>
          </cell>
          <cell r="JB367">
            <v>0</v>
          </cell>
          <cell r="JC367">
            <v>0</v>
          </cell>
          <cell r="JD367">
            <v>0</v>
          </cell>
          <cell r="JE367">
            <v>0</v>
          </cell>
          <cell r="JF367">
            <v>0</v>
          </cell>
          <cell r="JG367">
            <v>0</v>
          </cell>
          <cell r="JH367">
            <v>0</v>
          </cell>
          <cell r="JI367">
            <v>0</v>
          </cell>
          <cell r="JJ367">
            <v>0</v>
          </cell>
          <cell r="JK367">
            <v>0</v>
          </cell>
          <cell r="JL367">
            <v>0</v>
          </cell>
          <cell r="JM367">
            <v>0</v>
          </cell>
          <cell r="JN367">
            <v>0</v>
          </cell>
          <cell r="JO367">
            <v>0</v>
          </cell>
          <cell r="JP367">
            <v>0</v>
          </cell>
          <cell r="JQ367">
            <v>0</v>
          </cell>
        </row>
        <row r="368"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0</v>
          </cell>
          <cell r="R368">
            <v>0</v>
          </cell>
          <cell r="S368">
            <v>0</v>
          </cell>
          <cell r="T368">
            <v>0</v>
          </cell>
          <cell r="U368">
            <v>0</v>
          </cell>
          <cell r="V368">
            <v>0</v>
          </cell>
          <cell r="W368">
            <v>0</v>
          </cell>
          <cell r="X368">
            <v>0</v>
          </cell>
          <cell r="Y368">
            <v>0</v>
          </cell>
          <cell r="Z368">
            <v>0</v>
          </cell>
          <cell r="AA368">
            <v>0</v>
          </cell>
          <cell r="AB368">
            <v>0</v>
          </cell>
          <cell r="AC368">
            <v>0</v>
          </cell>
          <cell r="AD368">
            <v>0</v>
          </cell>
          <cell r="AE368">
            <v>0</v>
          </cell>
          <cell r="AF368">
            <v>0</v>
          </cell>
          <cell r="AG368">
            <v>0</v>
          </cell>
          <cell r="AH368">
            <v>0</v>
          </cell>
          <cell r="AI368">
            <v>0</v>
          </cell>
          <cell r="AJ368">
            <v>0</v>
          </cell>
          <cell r="AK368">
            <v>0</v>
          </cell>
          <cell r="AL368">
            <v>0</v>
          </cell>
          <cell r="AM368">
            <v>0</v>
          </cell>
          <cell r="AN368">
            <v>0</v>
          </cell>
          <cell r="AO368">
            <v>0</v>
          </cell>
          <cell r="AP368">
            <v>0</v>
          </cell>
          <cell r="AQ368">
            <v>0</v>
          </cell>
          <cell r="AR368">
            <v>0</v>
          </cell>
          <cell r="AS368">
            <v>0</v>
          </cell>
          <cell r="AT368">
            <v>0</v>
          </cell>
          <cell r="AU368">
            <v>0</v>
          </cell>
          <cell r="AV368">
            <v>0</v>
          </cell>
          <cell r="AW368">
            <v>0</v>
          </cell>
          <cell r="AX368">
            <v>0</v>
          </cell>
          <cell r="AY368">
            <v>0</v>
          </cell>
          <cell r="AZ368">
            <v>0</v>
          </cell>
          <cell r="BA368">
            <v>0</v>
          </cell>
          <cell r="BB368">
            <v>0</v>
          </cell>
          <cell r="BC368">
            <v>0</v>
          </cell>
          <cell r="BD368">
            <v>0</v>
          </cell>
          <cell r="BE368">
            <v>0</v>
          </cell>
          <cell r="BF368">
            <v>0</v>
          </cell>
          <cell r="BG368">
            <v>0</v>
          </cell>
          <cell r="BH368">
            <v>0</v>
          </cell>
          <cell r="BI368">
            <v>0</v>
          </cell>
          <cell r="BJ368">
            <v>0</v>
          </cell>
          <cell r="BK368">
            <v>0</v>
          </cell>
          <cell r="BL368">
            <v>0</v>
          </cell>
          <cell r="BM368">
            <v>0</v>
          </cell>
          <cell r="BN368">
            <v>0</v>
          </cell>
          <cell r="BO368">
            <v>0</v>
          </cell>
          <cell r="BP368">
            <v>0</v>
          </cell>
          <cell r="BQ368">
            <v>0</v>
          </cell>
          <cell r="BR368">
            <v>0</v>
          </cell>
          <cell r="BS368">
            <v>0</v>
          </cell>
          <cell r="BT368">
            <v>0</v>
          </cell>
          <cell r="BU368">
            <v>0</v>
          </cell>
          <cell r="BV368">
            <v>0</v>
          </cell>
          <cell r="BW368">
            <v>0</v>
          </cell>
          <cell r="BX368">
            <v>0</v>
          </cell>
          <cell r="BY368">
            <v>0</v>
          </cell>
          <cell r="BZ368">
            <v>0</v>
          </cell>
          <cell r="CA368">
            <v>0</v>
          </cell>
          <cell r="CB368">
            <v>0</v>
          </cell>
          <cell r="CC368">
            <v>0</v>
          </cell>
          <cell r="CD368">
            <v>0</v>
          </cell>
          <cell r="CE368">
            <v>0</v>
          </cell>
          <cell r="CF368">
            <v>0</v>
          </cell>
          <cell r="CG368">
            <v>0</v>
          </cell>
          <cell r="CH368">
            <v>0</v>
          </cell>
          <cell r="CI368">
            <v>0</v>
          </cell>
          <cell r="CJ368">
            <v>0</v>
          </cell>
          <cell r="CK368">
            <v>0</v>
          </cell>
          <cell r="CL368">
            <v>0</v>
          </cell>
          <cell r="CM368">
            <v>0</v>
          </cell>
          <cell r="CN368">
            <v>0</v>
          </cell>
          <cell r="CO368">
            <v>0</v>
          </cell>
          <cell r="CP368">
            <v>0</v>
          </cell>
          <cell r="CQ368">
            <v>0</v>
          </cell>
          <cell r="CR368">
            <v>0</v>
          </cell>
          <cell r="CS368">
            <v>0</v>
          </cell>
          <cell r="CT368">
            <v>0</v>
          </cell>
          <cell r="CU368">
            <v>0</v>
          </cell>
          <cell r="CV368">
            <v>0</v>
          </cell>
          <cell r="CW368">
            <v>0</v>
          </cell>
          <cell r="CX368">
            <v>0</v>
          </cell>
          <cell r="CY368">
            <v>0</v>
          </cell>
          <cell r="CZ368">
            <v>0</v>
          </cell>
          <cell r="DA368">
            <v>0</v>
          </cell>
          <cell r="DB368">
            <v>0</v>
          </cell>
          <cell r="DC368">
            <v>0</v>
          </cell>
          <cell r="DD368">
            <v>0</v>
          </cell>
          <cell r="DE368">
            <v>0</v>
          </cell>
          <cell r="DF368">
            <v>0</v>
          </cell>
          <cell r="DG368">
            <v>0</v>
          </cell>
          <cell r="DH368">
            <v>0</v>
          </cell>
          <cell r="DI368">
            <v>0</v>
          </cell>
          <cell r="DJ368">
            <v>0</v>
          </cell>
          <cell r="DK368">
            <v>0</v>
          </cell>
          <cell r="DL368">
            <v>0</v>
          </cell>
          <cell r="DM368">
            <v>0</v>
          </cell>
          <cell r="DN368">
            <v>0</v>
          </cell>
          <cell r="DO368">
            <v>0</v>
          </cell>
          <cell r="DP368">
            <v>0</v>
          </cell>
          <cell r="DQ368">
            <v>0</v>
          </cell>
          <cell r="DR368">
            <v>0</v>
          </cell>
          <cell r="DS368">
            <v>0</v>
          </cell>
          <cell r="DT368">
            <v>0</v>
          </cell>
          <cell r="DU368">
            <v>0</v>
          </cell>
          <cell r="DV368">
            <v>0</v>
          </cell>
          <cell r="DW368">
            <v>0</v>
          </cell>
          <cell r="DX368">
            <v>0</v>
          </cell>
          <cell r="DY368">
            <v>0</v>
          </cell>
          <cell r="DZ368">
            <v>0</v>
          </cell>
          <cell r="EA368">
            <v>0</v>
          </cell>
          <cell r="EB368">
            <v>0</v>
          </cell>
          <cell r="EC368">
            <v>0</v>
          </cell>
          <cell r="ED368">
            <v>0</v>
          </cell>
          <cell r="EE368">
            <v>0</v>
          </cell>
          <cell r="EF368">
            <v>0</v>
          </cell>
          <cell r="EG368">
            <v>0</v>
          </cell>
          <cell r="EH368">
            <v>0</v>
          </cell>
          <cell r="EI368">
            <v>0</v>
          </cell>
          <cell r="EJ368">
            <v>0</v>
          </cell>
          <cell r="EK368">
            <v>0</v>
          </cell>
          <cell r="EL368">
            <v>0</v>
          </cell>
          <cell r="EM368">
            <v>0</v>
          </cell>
          <cell r="EN368">
            <v>0</v>
          </cell>
          <cell r="EO368">
            <v>0</v>
          </cell>
          <cell r="EP368">
            <v>0</v>
          </cell>
          <cell r="EQ368">
            <v>0</v>
          </cell>
          <cell r="ER368">
            <v>0</v>
          </cell>
          <cell r="ES368">
            <v>0</v>
          </cell>
          <cell r="ET368">
            <v>0</v>
          </cell>
          <cell r="EU368">
            <v>0</v>
          </cell>
          <cell r="EV368">
            <v>0</v>
          </cell>
          <cell r="EW368">
            <v>0</v>
          </cell>
          <cell r="EX368">
            <v>0</v>
          </cell>
          <cell r="EY368">
            <v>0</v>
          </cell>
          <cell r="EZ368">
            <v>0</v>
          </cell>
          <cell r="FA368">
            <v>0</v>
          </cell>
          <cell r="FB368">
            <v>0</v>
          </cell>
          <cell r="FC368">
            <v>0</v>
          </cell>
          <cell r="FD368">
            <v>0</v>
          </cell>
          <cell r="FE368">
            <v>0</v>
          </cell>
          <cell r="FF368">
            <v>0</v>
          </cell>
          <cell r="FG368">
            <v>0</v>
          </cell>
          <cell r="FH368">
            <v>0</v>
          </cell>
          <cell r="FI368">
            <v>0</v>
          </cell>
          <cell r="FJ368">
            <v>0</v>
          </cell>
          <cell r="FK368">
            <v>0</v>
          </cell>
          <cell r="FL368">
            <v>0</v>
          </cell>
          <cell r="FM368">
            <v>0</v>
          </cell>
          <cell r="FN368">
            <v>0</v>
          </cell>
          <cell r="FO368">
            <v>0</v>
          </cell>
          <cell r="FP368">
            <v>0</v>
          </cell>
          <cell r="FQ368">
            <v>0</v>
          </cell>
          <cell r="FR368">
            <v>0</v>
          </cell>
          <cell r="FS368">
            <v>0</v>
          </cell>
          <cell r="FT368">
            <v>0</v>
          </cell>
          <cell r="FU368">
            <v>0</v>
          </cell>
          <cell r="FV368">
            <v>0</v>
          </cell>
          <cell r="FW368">
            <v>0</v>
          </cell>
          <cell r="FX368">
            <v>0</v>
          </cell>
          <cell r="FY368">
            <v>0</v>
          </cell>
          <cell r="FZ368">
            <v>0</v>
          </cell>
          <cell r="GA368">
            <v>0</v>
          </cell>
          <cell r="GB368">
            <v>0</v>
          </cell>
          <cell r="GC368">
            <v>0</v>
          </cell>
          <cell r="GD368">
            <v>0</v>
          </cell>
          <cell r="GE368">
            <v>0</v>
          </cell>
          <cell r="GF368">
            <v>0</v>
          </cell>
          <cell r="GG368">
            <v>0</v>
          </cell>
          <cell r="GH368">
            <v>0</v>
          </cell>
          <cell r="GI368">
            <v>0</v>
          </cell>
          <cell r="GJ368">
            <v>0</v>
          </cell>
          <cell r="GK368">
            <v>0</v>
          </cell>
          <cell r="GL368">
            <v>0</v>
          </cell>
          <cell r="GM368">
            <v>0</v>
          </cell>
          <cell r="GN368">
            <v>0</v>
          </cell>
          <cell r="GO368">
            <v>0</v>
          </cell>
          <cell r="GP368">
            <v>0</v>
          </cell>
          <cell r="GQ368">
            <v>0</v>
          </cell>
          <cell r="GR368">
            <v>0</v>
          </cell>
          <cell r="GS368">
            <v>0</v>
          </cell>
          <cell r="GT368">
            <v>0</v>
          </cell>
          <cell r="GU368">
            <v>0</v>
          </cell>
          <cell r="GV368">
            <v>0</v>
          </cell>
          <cell r="GW368">
            <v>0</v>
          </cell>
          <cell r="GX368">
            <v>0</v>
          </cell>
          <cell r="GY368">
            <v>0</v>
          </cell>
          <cell r="GZ368">
            <v>0</v>
          </cell>
          <cell r="HA368">
            <v>0</v>
          </cell>
          <cell r="HB368">
            <v>0</v>
          </cell>
          <cell r="HC368">
            <v>0</v>
          </cell>
          <cell r="HD368">
            <v>0</v>
          </cell>
          <cell r="HE368">
            <v>0</v>
          </cell>
          <cell r="HF368">
            <v>0</v>
          </cell>
          <cell r="HG368">
            <v>0</v>
          </cell>
          <cell r="HH368">
            <v>0</v>
          </cell>
          <cell r="HI368">
            <v>0</v>
          </cell>
          <cell r="HJ368">
            <v>0</v>
          </cell>
          <cell r="HK368">
            <v>0</v>
          </cell>
          <cell r="HL368">
            <v>0</v>
          </cell>
          <cell r="HM368">
            <v>0</v>
          </cell>
          <cell r="HN368">
            <v>0</v>
          </cell>
          <cell r="HO368">
            <v>0</v>
          </cell>
          <cell r="HP368">
            <v>0</v>
          </cell>
          <cell r="HQ368">
            <v>0</v>
          </cell>
          <cell r="HR368">
            <v>0</v>
          </cell>
          <cell r="HS368">
            <v>0</v>
          </cell>
          <cell r="HT368">
            <v>0</v>
          </cell>
          <cell r="HU368">
            <v>0</v>
          </cell>
          <cell r="HV368">
            <v>0</v>
          </cell>
          <cell r="HW368">
            <v>0</v>
          </cell>
          <cell r="HX368">
            <v>0</v>
          </cell>
          <cell r="HY368">
            <v>0</v>
          </cell>
          <cell r="HZ368">
            <v>0</v>
          </cell>
          <cell r="IA368">
            <v>0</v>
          </cell>
          <cell r="IB368">
            <v>0</v>
          </cell>
          <cell r="IC368">
            <v>0</v>
          </cell>
          <cell r="ID368">
            <v>0</v>
          </cell>
          <cell r="IE368">
            <v>0</v>
          </cell>
          <cell r="IF368">
            <v>0</v>
          </cell>
          <cell r="IG368">
            <v>0</v>
          </cell>
          <cell r="IH368">
            <v>0</v>
          </cell>
          <cell r="II368">
            <v>0</v>
          </cell>
          <cell r="IJ368">
            <v>0</v>
          </cell>
          <cell r="IK368">
            <v>0</v>
          </cell>
          <cell r="IL368">
            <v>0</v>
          </cell>
          <cell r="IM368">
            <v>0</v>
          </cell>
          <cell r="IN368">
            <v>0</v>
          </cell>
          <cell r="IO368">
            <v>0</v>
          </cell>
          <cell r="IP368">
            <v>0</v>
          </cell>
          <cell r="IQ368">
            <v>0</v>
          </cell>
          <cell r="IR368">
            <v>0</v>
          </cell>
          <cell r="IS368">
            <v>0</v>
          </cell>
          <cell r="IT368">
            <v>0</v>
          </cell>
          <cell r="IU368">
            <v>0</v>
          </cell>
          <cell r="IV368">
            <v>0</v>
          </cell>
          <cell r="IW368">
            <v>0</v>
          </cell>
          <cell r="IX368">
            <v>0</v>
          </cell>
          <cell r="IY368">
            <v>0</v>
          </cell>
          <cell r="IZ368">
            <v>0</v>
          </cell>
          <cell r="JA368">
            <v>0</v>
          </cell>
          <cell r="JB368">
            <v>0</v>
          </cell>
          <cell r="JC368">
            <v>0</v>
          </cell>
          <cell r="JD368">
            <v>0</v>
          </cell>
          <cell r="JE368">
            <v>0</v>
          </cell>
          <cell r="JF368">
            <v>0</v>
          </cell>
          <cell r="JG368">
            <v>0</v>
          </cell>
          <cell r="JH368">
            <v>0</v>
          </cell>
          <cell r="JI368">
            <v>0</v>
          </cell>
          <cell r="JJ368">
            <v>0</v>
          </cell>
          <cell r="JK368">
            <v>0</v>
          </cell>
          <cell r="JL368">
            <v>0</v>
          </cell>
          <cell r="JM368">
            <v>0</v>
          </cell>
          <cell r="JN368">
            <v>0</v>
          </cell>
          <cell r="JO368">
            <v>0</v>
          </cell>
          <cell r="JP368">
            <v>0</v>
          </cell>
          <cell r="JQ368">
            <v>0</v>
          </cell>
        </row>
        <row r="369"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0</v>
          </cell>
          <cell r="R369">
            <v>0</v>
          </cell>
          <cell r="S369">
            <v>0</v>
          </cell>
          <cell r="T369">
            <v>0</v>
          </cell>
          <cell r="U369">
            <v>0</v>
          </cell>
          <cell r="V369">
            <v>0</v>
          </cell>
          <cell r="W369">
            <v>0</v>
          </cell>
          <cell r="X369">
            <v>0</v>
          </cell>
          <cell r="Y369">
            <v>0</v>
          </cell>
          <cell r="Z369">
            <v>0</v>
          </cell>
          <cell r="AA369">
            <v>0</v>
          </cell>
          <cell r="AB369">
            <v>0</v>
          </cell>
          <cell r="AC369">
            <v>0</v>
          </cell>
          <cell r="AD369">
            <v>0</v>
          </cell>
          <cell r="AE369">
            <v>0</v>
          </cell>
          <cell r="AF369">
            <v>0</v>
          </cell>
          <cell r="AG369">
            <v>0</v>
          </cell>
          <cell r="AH369">
            <v>0</v>
          </cell>
          <cell r="AI369">
            <v>0</v>
          </cell>
          <cell r="AJ369">
            <v>0</v>
          </cell>
          <cell r="AK369">
            <v>0</v>
          </cell>
          <cell r="AL369">
            <v>0</v>
          </cell>
          <cell r="AM369">
            <v>0</v>
          </cell>
          <cell r="AN369">
            <v>0</v>
          </cell>
          <cell r="AO369">
            <v>0</v>
          </cell>
          <cell r="AP369">
            <v>0</v>
          </cell>
          <cell r="AQ369">
            <v>0</v>
          </cell>
          <cell r="AR369">
            <v>0</v>
          </cell>
          <cell r="AS369">
            <v>0</v>
          </cell>
          <cell r="AT369">
            <v>0</v>
          </cell>
          <cell r="AU369">
            <v>0</v>
          </cell>
          <cell r="AV369">
            <v>0</v>
          </cell>
          <cell r="AW369">
            <v>0</v>
          </cell>
          <cell r="AX369">
            <v>0</v>
          </cell>
          <cell r="AY369">
            <v>0</v>
          </cell>
          <cell r="AZ369">
            <v>0</v>
          </cell>
          <cell r="BA369">
            <v>0</v>
          </cell>
          <cell r="BB369">
            <v>0</v>
          </cell>
          <cell r="BC369">
            <v>0</v>
          </cell>
          <cell r="BD369">
            <v>0</v>
          </cell>
          <cell r="BE369">
            <v>0</v>
          </cell>
          <cell r="BF369">
            <v>0</v>
          </cell>
          <cell r="BG369">
            <v>0</v>
          </cell>
          <cell r="BH369">
            <v>0</v>
          </cell>
          <cell r="BI369">
            <v>0</v>
          </cell>
          <cell r="BJ369">
            <v>0</v>
          </cell>
          <cell r="BK369">
            <v>0</v>
          </cell>
          <cell r="BL369">
            <v>0</v>
          </cell>
          <cell r="BM369">
            <v>0</v>
          </cell>
          <cell r="BN369">
            <v>0</v>
          </cell>
          <cell r="BO369">
            <v>0</v>
          </cell>
          <cell r="BP369">
            <v>0</v>
          </cell>
          <cell r="BQ369">
            <v>0</v>
          </cell>
          <cell r="BR369">
            <v>0</v>
          </cell>
          <cell r="BS369">
            <v>0</v>
          </cell>
          <cell r="BT369">
            <v>0</v>
          </cell>
          <cell r="BU369">
            <v>0</v>
          </cell>
          <cell r="BV369">
            <v>0</v>
          </cell>
          <cell r="BW369">
            <v>0</v>
          </cell>
          <cell r="BX369">
            <v>0</v>
          </cell>
          <cell r="BY369">
            <v>0</v>
          </cell>
          <cell r="BZ369">
            <v>0</v>
          </cell>
          <cell r="CA369">
            <v>0</v>
          </cell>
          <cell r="CB369">
            <v>0</v>
          </cell>
          <cell r="CC369">
            <v>0</v>
          </cell>
          <cell r="CD369">
            <v>0</v>
          </cell>
          <cell r="CE369">
            <v>0</v>
          </cell>
          <cell r="CF369">
            <v>0</v>
          </cell>
          <cell r="CG369">
            <v>0</v>
          </cell>
          <cell r="CH369">
            <v>0</v>
          </cell>
          <cell r="CI369">
            <v>0</v>
          </cell>
          <cell r="CJ369">
            <v>0</v>
          </cell>
          <cell r="CK369">
            <v>0</v>
          </cell>
          <cell r="CL369">
            <v>0</v>
          </cell>
          <cell r="CM369">
            <v>0</v>
          </cell>
          <cell r="CN369">
            <v>0</v>
          </cell>
          <cell r="CO369">
            <v>0</v>
          </cell>
          <cell r="CP369">
            <v>0</v>
          </cell>
          <cell r="CQ369">
            <v>0</v>
          </cell>
          <cell r="CR369">
            <v>0</v>
          </cell>
          <cell r="CS369">
            <v>0</v>
          </cell>
          <cell r="CT369">
            <v>0</v>
          </cell>
          <cell r="CU369">
            <v>0</v>
          </cell>
          <cell r="CV369">
            <v>0</v>
          </cell>
          <cell r="CW369">
            <v>0</v>
          </cell>
          <cell r="CX369">
            <v>0</v>
          </cell>
          <cell r="CY369">
            <v>0</v>
          </cell>
          <cell r="CZ369">
            <v>0</v>
          </cell>
          <cell r="DA369">
            <v>0</v>
          </cell>
          <cell r="DB369">
            <v>0</v>
          </cell>
          <cell r="DC369">
            <v>0</v>
          </cell>
          <cell r="DD369">
            <v>0</v>
          </cell>
          <cell r="DE369">
            <v>0</v>
          </cell>
          <cell r="DF369">
            <v>0</v>
          </cell>
          <cell r="DG369">
            <v>0</v>
          </cell>
          <cell r="DH369">
            <v>0</v>
          </cell>
          <cell r="DI369">
            <v>0</v>
          </cell>
          <cell r="DJ369">
            <v>0</v>
          </cell>
          <cell r="DK369">
            <v>0</v>
          </cell>
          <cell r="DL369">
            <v>0</v>
          </cell>
          <cell r="DM369">
            <v>0</v>
          </cell>
          <cell r="DN369">
            <v>0</v>
          </cell>
          <cell r="DO369">
            <v>0</v>
          </cell>
          <cell r="DP369">
            <v>0</v>
          </cell>
          <cell r="DQ369">
            <v>0</v>
          </cell>
          <cell r="DR369">
            <v>0</v>
          </cell>
          <cell r="DS369">
            <v>0</v>
          </cell>
          <cell r="DT369">
            <v>0</v>
          </cell>
          <cell r="DU369">
            <v>0</v>
          </cell>
          <cell r="DV369">
            <v>0</v>
          </cell>
          <cell r="DW369">
            <v>0</v>
          </cell>
          <cell r="DX369">
            <v>0</v>
          </cell>
          <cell r="DY369">
            <v>0</v>
          </cell>
          <cell r="DZ369">
            <v>0</v>
          </cell>
          <cell r="EA369">
            <v>0</v>
          </cell>
          <cell r="EB369">
            <v>0</v>
          </cell>
          <cell r="EC369">
            <v>0</v>
          </cell>
          <cell r="ED369">
            <v>0</v>
          </cell>
          <cell r="EE369">
            <v>0</v>
          </cell>
          <cell r="EF369">
            <v>0</v>
          </cell>
          <cell r="EG369">
            <v>0</v>
          </cell>
          <cell r="EH369">
            <v>0</v>
          </cell>
          <cell r="EI369">
            <v>0</v>
          </cell>
          <cell r="EJ369">
            <v>0</v>
          </cell>
          <cell r="EK369">
            <v>0</v>
          </cell>
          <cell r="EL369">
            <v>0</v>
          </cell>
          <cell r="EM369">
            <v>0</v>
          </cell>
          <cell r="EN369">
            <v>0</v>
          </cell>
          <cell r="EO369">
            <v>0</v>
          </cell>
          <cell r="EP369">
            <v>0</v>
          </cell>
          <cell r="EQ369">
            <v>0</v>
          </cell>
          <cell r="ER369">
            <v>0</v>
          </cell>
          <cell r="ES369">
            <v>0</v>
          </cell>
          <cell r="ET369">
            <v>0</v>
          </cell>
          <cell r="EU369">
            <v>0</v>
          </cell>
          <cell r="EV369">
            <v>0</v>
          </cell>
          <cell r="EW369">
            <v>0</v>
          </cell>
          <cell r="EX369">
            <v>0</v>
          </cell>
          <cell r="EY369">
            <v>0</v>
          </cell>
          <cell r="EZ369">
            <v>0</v>
          </cell>
          <cell r="FA369">
            <v>0</v>
          </cell>
          <cell r="FB369">
            <v>0</v>
          </cell>
          <cell r="FC369">
            <v>0</v>
          </cell>
          <cell r="FD369">
            <v>0</v>
          </cell>
          <cell r="FE369">
            <v>0</v>
          </cell>
          <cell r="FF369">
            <v>0</v>
          </cell>
          <cell r="FG369">
            <v>0</v>
          </cell>
          <cell r="FH369">
            <v>0</v>
          </cell>
          <cell r="FI369">
            <v>0</v>
          </cell>
          <cell r="FJ369">
            <v>0</v>
          </cell>
          <cell r="FK369">
            <v>0</v>
          </cell>
          <cell r="FL369">
            <v>0</v>
          </cell>
          <cell r="FM369">
            <v>0</v>
          </cell>
          <cell r="FN369">
            <v>0</v>
          </cell>
          <cell r="FO369">
            <v>0</v>
          </cell>
          <cell r="FP369">
            <v>0</v>
          </cell>
          <cell r="FQ369">
            <v>0</v>
          </cell>
          <cell r="FR369">
            <v>0</v>
          </cell>
          <cell r="FS369">
            <v>0</v>
          </cell>
          <cell r="FT369">
            <v>0</v>
          </cell>
          <cell r="FU369">
            <v>0</v>
          </cell>
          <cell r="FV369">
            <v>0</v>
          </cell>
          <cell r="FW369">
            <v>0</v>
          </cell>
          <cell r="FX369">
            <v>0</v>
          </cell>
          <cell r="FY369">
            <v>0</v>
          </cell>
          <cell r="FZ369">
            <v>0</v>
          </cell>
          <cell r="GA369">
            <v>0</v>
          </cell>
          <cell r="GB369">
            <v>0</v>
          </cell>
          <cell r="GC369">
            <v>0</v>
          </cell>
          <cell r="GD369">
            <v>0</v>
          </cell>
          <cell r="GE369">
            <v>0</v>
          </cell>
          <cell r="GF369">
            <v>0</v>
          </cell>
          <cell r="GG369">
            <v>0</v>
          </cell>
          <cell r="GH369">
            <v>0</v>
          </cell>
          <cell r="GI369">
            <v>0</v>
          </cell>
          <cell r="GJ369">
            <v>0</v>
          </cell>
          <cell r="GK369">
            <v>0</v>
          </cell>
          <cell r="GL369">
            <v>0</v>
          </cell>
          <cell r="GM369">
            <v>0</v>
          </cell>
          <cell r="GN369">
            <v>0</v>
          </cell>
          <cell r="GO369">
            <v>0</v>
          </cell>
          <cell r="GP369">
            <v>0</v>
          </cell>
          <cell r="GQ369">
            <v>0</v>
          </cell>
          <cell r="GR369">
            <v>0</v>
          </cell>
          <cell r="GS369">
            <v>0</v>
          </cell>
          <cell r="GT369">
            <v>0</v>
          </cell>
          <cell r="GU369">
            <v>0</v>
          </cell>
          <cell r="GV369">
            <v>0</v>
          </cell>
          <cell r="GW369">
            <v>0</v>
          </cell>
          <cell r="GX369">
            <v>0</v>
          </cell>
          <cell r="GY369">
            <v>0</v>
          </cell>
          <cell r="GZ369">
            <v>0</v>
          </cell>
          <cell r="HA369">
            <v>0</v>
          </cell>
          <cell r="HB369">
            <v>0</v>
          </cell>
          <cell r="HC369">
            <v>0</v>
          </cell>
          <cell r="HD369">
            <v>0</v>
          </cell>
          <cell r="HE369">
            <v>0</v>
          </cell>
          <cell r="HF369">
            <v>0</v>
          </cell>
          <cell r="HG369">
            <v>0</v>
          </cell>
          <cell r="HH369">
            <v>0</v>
          </cell>
          <cell r="HI369">
            <v>0</v>
          </cell>
          <cell r="HJ369">
            <v>0</v>
          </cell>
          <cell r="HK369">
            <v>0</v>
          </cell>
          <cell r="HL369">
            <v>0</v>
          </cell>
          <cell r="HM369">
            <v>0</v>
          </cell>
          <cell r="HN369">
            <v>0</v>
          </cell>
          <cell r="HO369">
            <v>0</v>
          </cell>
          <cell r="HP369">
            <v>0</v>
          </cell>
          <cell r="HQ369">
            <v>0</v>
          </cell>
          <cell r="HR369">
            <v>0</v>
          </cell>
          <cell r="HS369">
            <v>0</v>
          </cell>
          <cell r="HT369">
            <v>0</v>
          </cell>
          <cell r="HU369">
            <v>0</v>
          </cell>
          <cell r="HV369">
            <v>0</v>
          </cell>
          <cell r="HW369">
            <v>0</v>
          </cell>
          <cell r="HX369">
            <v>0</v>
          </cell>
          <cell r="HY369">
            <v>0</v>
          </cell>
          <cell r="HZ369">
            <v>0</v>
          </cell>
          <cell r="IA369">
            <v>0</v>
          </cell>
          <cell r="IB369">
            <v>0</v>
          </cell>
          <cell r="IC369">
            <v>0</v>
          </cell>
          <cell r="ID369">
            <v>0</v>
          </cell>
          <cell r="IE369">
            <v>0</v>
          </cell>
          <cell r="IF369">
            <v>0</v>
          </cell>
          <cell r="IG369">
            <v>0</v>
          </cell>
          <cell r="IH369">
            <v>0</v>
          </cell>
          <cell r="II369">
            <v>0</v>
          </cell>
          <cell r="IJ369">
            <v>0</v>
          </cell>
          <cell r="IK369">
            <v>0</v>
          </cell>
          <cell r="IL369">
            <v>0</v>
          </cell>
          <cell r="IM369">
            <v>0</v>
          </cell>
          <cell r="IN369">
            <v>0</v>
          </cell>
          <cell r="IO369">
            <v>0</v>
          </cell>
          <cell r="IP369">
            <v>0</v>
          </cell>
          <cell r="IQ369">
            <v>0</v>
          </cell>
          <cell r="IR369">
            <v>0</v>
          </cell>
          <cell r="IS369">
            <v>0</v>
          </cell>
          <cell r="IT369">
            <v>0</v>
          </cell>
          <cell r="IU369">
            <v>0</v>
          </cell>
          <cell r="IV369">
            <v>0</v>
          </cell>
          <cell r="IW369">
            <v>0</v>
          </cell>
          <cell r="IX369">
            <v>0</v>
          </cell>
          <cell r="IY369">
            <v>0</v>
          </cell>
          <cell r="IZ369">
            <v>0</v>
          </cell>
          <cell r="JA369">
            <v>0</v>
          </cell>
          <cell r="JB369">
            <v>0</v>
          </cell>
          <cell r="JC369">
            <v>0</v>
          </cell>
          <cell r="JD369">
            <v>0</v>
          </cell>
          <cell r="JE369">
            <v>0</v>
          </cell>
          <cell r="JF369">
            <v>0</v>
          </cell>
          <cell r="JG369">
            <v>0</v>
          </cell>
          <cell r="JH369">
            <v>0</v>
          </cell>
          <cell r="JI369">
            <v>0</v>
          </cell>
          <cell r="JJ369">
            <v>0</v>
          </cell>
          <cell r="JK369">
            <v>0</v>
          </cell>
          <cell r="JL369">
            <v>0</v>
          </cell>
          <cell r="JM369">
            <v>0</v>
          </cell>
          <cell r="JN369">
            <v>0</v>
          </cell>
          <cell r="JO369">
            <v>0</v>
          </cell>
          <cell r="JP369">
            <v>0</v>
          </cell>
          <cell r="JQ369">
            <v>0</v>
          </cell>
        </row>
        <row r="370"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0</v>
          </cell>
          <cell r="R370">
            <v>0</v>
          </cell>
          <cell r="S370">
            <v>0</v>
          </cell>
          <cell r="T370">
            <v>0</v>
          </cell>
          <cell r="U370">
            <v>0</v>
          </cell>
          <cell r="V370">
            <v>0</v>
          </cell>
          <cell r="W370">
            <v>0</v>
          </cell>
          <cell r="X370">
            <v>0</v>
          </cell>
          <cell r="Y370">
            <v>0</v>
          </cell>
          <cell r="Z370">
            <v>0</v>
          </cell>
          <cell r="AA370">
            <v>0</v>
          </cell>
          <cell r="AB370">
            <v>0</v>
          </cell>
          <cell r="AC370">
            <v>0</v>
          </cell>
          <cell r="AD370">
            <v>0</v>
          </cell>
          <cell r="AE370">
            <v>0</v>
          </cell>
          <cell r="AF370">
            <v>0</v>
          </cell>
          <cell r="AG370">
            <v>0</v>
          </cell>
          <cell r="AH370">
            <v>0</v>
          </cell>
          <cell r="AI370">
            <v>0</v>
          </cell>
          <cell r="AJ370">
            <v>0</v>
          </cell>
          <cell r="AK370">
            <v>0</v>
          </cell>
          <cell r="AL370">
            <v>0</v>
          </cell>
          <cell r="AM370">
            <v>0</v>
          </cell>
          <cell r="AN370">
            <v>0</v>
          </cell>
          <cell r="AO370">
            <v>0</v>
          </cell>
          <cell r="AP370">
            <v>0</v>
          </cell>
          <cell r="AQ370">
            <v>0</v>
          </cell>
          <cell r="AR370">
            <v>0</v>
          </cell>
          <cell r="AS370">
            <v>0</v>
          </cell>
          <cell r="AT370">
            <v>0</v>
          </cell>
          <cell r="AU370">
            <v>0</v>
          </cell>
          <cell r="AV370">
            <v>0</v>
          </cell>
          <cell r="AW370">
            <v>0</v>
          </cell>
          <cell r="AX370">
            <v>0</v>
          </cell>
          <cell r="AY370">
            <v>0</v>
          </cell>
          <cell r="AZ370">
            <v>0</v>
          </cell>
          <cell r="BA370">
            <v>0</v>
          </cell>
          <cell r="BB370">
            <v>0</v>
          </cell>
          <cell r="BC370">
            <v>0</v>
          </cell>
          <cell r="BD370">
            <v>0</v>
          </cell>
          <cell r="BE370">
            <v>0</v>
          </cell>
          <cell r="BF370">
            <v>0</v>
          </cell>
          <cell r="BG370">
            <v>0</v>
          </cell>
          <cell r="BH370">
            <v>0</v>
          </cell>
          <cell r="BI370">
            <v>0</v>
          </cell>
          <cell r="BJ370">
            <v>0</v>
          </cell>
          <cell r="BK370">
            <v>0</v>
          </cell>
          <cell r="BL370">
            <v>0</v>
          </cell>
          <cell r="BM370">
            <v>0</v>
          </cell>
          <cell r="BN370">
            <v>0</v>
          </cell>
          <cell r="BO370">
            <v>0</v>
          </cell>
          <cell r="BP370">
            <v>0</v>
          </cell>
          <cell r="BQ370">
            <v>0</v>
          </cell>
          <cell r="BR370">
            <v>0</v>
          </cell>
          <cell r="BS370">
            <v>0</v>
          </cell>
          <cell r="BT370">
            <v>0</v>
          </cell>
          <cell r="BU370">
            <v>0</v>
          </cell>
          <cell r="BV370">
            <v>0</v>
          </cell>
          <cell r="BW370">
            <v>0</v>
          </cell>
          <cell r="BX370">
            <v>0</v>
          </cell>
          <cell r="BY370">
            <v>0</v>
          </cell>
          <cell r="BZ370">
            <v>0</v>
          </cell>
          <cell r="CA370">
            <v>0</v>
          </cell>
          <cell r="CB370">
            <v>0</v>
          </cell>
          <cell r="CC370">
            <v>0</v>
          </cell>
          <cell r="CD370">
            <v>0</v>
          </cell>
          <cell r="CE370">
            <v>0</v>
          </cell>
          <cell r="CF370">
            <v>0</v>
          </cell>
          <cell r="CG370">
            <v>0</v>
          </cell>
          <cell r="CH370">
            <v>0</v>
          </cell>
          <cell r="CI370">
            <v>0</v>
          </cell>
          <cell r="CJ370">
            <v>0</v>
          </cell>
          <cell r="CK370">
            <v>0</v>
          </cell>
          <cell r="CL370">
            <v>0</v>
          </cell>
          <cell r="CM370">
            <v>0</v>
          </cell>
          <cell r="CN370">
            <v>0</v>
          </cell>
          <cell r="CO370">
            <v>0</v>
          </cell>
          <cell r="CP370">
            <v>0</v>
          </cell>
          <cell r="CQ370">
            <v>0</v>
          </cell>
          <cell r="CR370">
            <v>0</v>
          </cell>
          <cell r="CS370">
            <v>0</v>
          </cell>
          <cell r="CT370">
            <v>0</v>
          </cell>
          <cell r="CU370">
            <v>0</v>
          </cell>
          <cell r="CV370">
            <v>0</v>
          </cell>
          <cell r="CW370">
            <v>0</v>
          </cell>
          <cell r="CX370">
            <v>0</v>
          </cell>
          <cell r="CY370">
            <v>0</v>
          </cell>
          <cell r="CZ370">
            <v>0</v>
          </cell>
          <cell r="DA370">
            <v>0</v>
          </cell>
          <cell r="DB370">
            <v>0</v>
          </cell>
          <cell r="DC370">
            <v>0</v>
          </cell>
          <cell r="DD370">
            <v>0</v>
          </cell>
          <cell r="DE370">
            <v>0</v>
          </cell>
          <cell r="DF370">
            <v>0</v>
          </cell>
          <cell r="DG370">
            <v>0</v>
          </cell>
          <cell r="DH370">
            <v>0</v>
          </cell>
          <cell r="DI370">
            <v>0</v>
          </cell>
          <cell r="DJ370">
            <v>0</v>
          </cell>
          <cell r="DK370">
            <v>0</v>
          </cell>
          <cell r="DL370">
            <v>0</v>
          </cell>
          <cell r="DM370">
            <v>0</v>
          </cell>
          <cell r="DN370">
            <v>0</v>
          </cell>
          <cell r="DO370">
            <v>0</v>
          </cell>
          <cell r="DP370">
            <v>0</v>
          </cell>
          <cell r="DQ370">
            <v>0</v>
          </cell>
          <cell r="DR370">
            <v>0</v>
          </cell>
          <cell r="DS370">
            <v>0</v>
          </cell>
          <cell r="DT370">
            <v>0</v>
          </cell>
          <cell r="DU370">
            <v>0</v>
          </cell>
          <cell r="DV370">
            <v>0</v>
          </cell>
          <cell r="DW370">
            <v>0</v>
          </cell>
          <cell r="DX370">
            <v>0</v>
          </cell>
          <cell r="DY370">
            <v>0</v>
          </cell>
          <cell r="DZ370">
            <v>0</v>
          </cell>
          <cell r="EA370">
            <v>0</v>
          </cell>
          <cell r="EB370">
            <v>0</v>
          </cell>
          <cell r="EC370">
            <v>0</v>
          </cell>
          <cell r="ED370">
            <v>0</v>
          </cell>
          <cell r="EE370">
            <v>0</v>
          </cell>
          <cell r="EF370">
            <v>0</v>
          </cell>
          <cell r="EG370">
            <v>0</v>
          </cell>
          <cell r="EH370">
            <v>0</v>
          </cell>
          <cell r="EI370">
            <v>0</v>
          </cell>
          <cell r="EJ370">
            <v>0</v>
          </cell>
          <cell r="EK370">
            <v>0</v>
          </cell>
          <cell r="EL370">
            <v>0</v>
          </cell>
          <cell r="EM370">
            <v>0</v>
          </cell>
          <cell r="EN370">
            <v>0</v>
          </cell>
          <cell r="EO370">
            <v>0</v>
          </cell>
          <cell r="EP370">
            <v>0</v>
          </cell>
          <cell r="EQ370">
            <v>0</v>
          </cell>
          <cell r="ER370">
            <v>0</v>
          </cell>
          <cell r="ES370">
            <v>0</v>
          </cell>
          <cell r="ET370">
            <v>0</v>
          </cell>
          <cell r="EU370">
            <v>0</v>
          </cell>
          <cell r="EV370">
            <v>0</v>
          </cell>
          <cell r="EW370">
            <v>0</v>
          </cell>
          <cell r="EX370">
            <v>0</v>
          </cell>
          <cell r="EY370">
            <v>0</v>
          </cell>
          <cell r="EZ370">
            <v>0</v>
          </cell>
          <cell r="FA370">
            <v>0</v>
          </cell>
          <cell r="FB370">
            <v>0</v>
          </cell>
          <cell r="FC370">
            <v>0</v>
          </cell>
          <cell r="FD370">
            <v>0</v>
          </cell>
          <cell r="FE370">
            <v>0</v>
          </cell>
          <cell r="FF370">
            <v>0</v>
          </cell>
          <cell r="FG370">
            <v>0</v>
          </cell>
          <cell r="FH370">
            <v>0</v>
          </cell>
          <cell r="FI370">
            <v>0</v>
          </cell>
          <cell r="FJ370">
            <v>0</v>
          </cell>
          <cell r="FK370">
            <v>0</v>
          </cell>
          <cell r="FL370">
            <v>0</v>
          </cell>
          <cell r="FM370">
            <v>0</v>
          </cell>
          <cell r="FN370">
            <v>0</v>
          </cell>
          <cell r="FO370">
            <v>0</v>
          </cell>
          <cell r="FP370">
            <v>0</v>
          </cell>
          <cell r="FQ370">
            <v>0</v>
          </cell>
          <cell r="FR370">
            <v>0</v>
          </cell>
          <cell r="FS370">
            <v>0</v>
          </cell>
          <cell r="FT370">
            <v>0</v>
          </cell>
          <cell r="FU370">
            <v>0</v>
          </cell>
          <cell r="FV370">
            <v>0</v>
          </cell>
          <cell r="FW370">
            <v>0</v>
          </cell>
          <cell r="FX370">
            <v>0</v>
          </cell>
          <cell r="FY370">
            <v>0</v>
          </cell>
          <cell r="FZ370">
            <v>0</v>
          </cell>
          <cell r="GA370">
            <v>0</v>
          </cell>
          <cell r="GB370">
            <v>0</v>
          </cell>
          <cell r="GC370">
            <v>0</v>
          </cell>
          <cell r="GD370">
            <v>0</v>
          </cell>
          <cell r="GE370">
            <v>0</v>
          </cell>
          <cell r="GF370">
            <v>0</v>
          </cell>
          <cell r="GG370">
            <v>0</v>
          </cell>
          <cell r="GH370">
            <v>0</v>
          </cell>
          <cell r="GI370">
            <v>0</v>
          </cell>
          <cell r="GJ370">
            <v>0</v>
          </cell>
          <cell r="GK370">
            <v>0</v>
          </cell>
          <cell r="GL370">
            <v>0</v>
          </cell>
          <cell r="GM370">
            <v>0</v>
          </cell>
          <cell r="GN370">
            <v>0</v>
          </cell>
          <cell r="GO370">
            <v>0</v>
          </cell>
          <cell r="GP370">
            <v>0</v>
          </cell>
          <cell r="GQ370">
            <v>0</v>
          </cell>
          <cell r="GR370">
            <v>0</v>
          </cell>
          <cell r="GS370">
            <v>0</v>
          </cell>
          <cell r="GT370">
            <v>0</v>
          </cell>
          <cell r="GU370">
            <v>0</v>
          </cell>
          <cell r="GV370">
            <v>0</v>
          </cell>
          <cell r="GW370">
            <v>0</v>
          </cell>
          <cell r="GX370">
            <v>0</v>
          </cell>
          <cell r="GY370">
            <v>0</v>
          </cell>
          <cell r="GZ370">
            <v>0</v>
          </cell>
          <cell r="HA370">
            <v>0</v>
          </cell>
          <cell r="HB370">
            <v>0</v>
          </cell>
          <cell r="HC370">
            <v>0</v>
          </cell>
          <cell r="HD370">
            <v>0</v>
          </cell>
          <cell r="HE370">
            <v>0</v>
          </cell>
          <cell r="HF370">
            <v>0</v>
          </cell>
          <cell r="HG370">
            <v>0</v>
          </cell>
          <cell r="HH370">
            <v>0</v>
          </cell>
          <cell r="HI370">
            <v>0</v>
          </cell>
          <cell r="HJ370">
            <v>0</v>
          </cell>
          <cell r="HK370">
            <v>0</v>
          </cell>
          <cell r="HL370">
            <v>0</v>
          </cell>
          <cell r="HM370">
            <v>0</v>
          </cell>
          <cell r="HN370">
            <v>0</v>
          </cell>
          <cell r="HO370">
            <v>0</v>
          </cell>
          <cell r="HP370">
            <v>0</v>
          </cell>
          <cell r="HQ370">
            <v>0</v>
          </cell>
          <cell r="HR370">
            <v>0</v>
          </cell>
          <cell r="HS370">
            <v>0</v>
          </cell>
          <cell r="HT370">
            <v>0</v>
          </cell>
          <cell r="HU370">
            <v>0</v>
          </cell>
          <cell r="HV370">
            <v>0</v>
          </cell>
          <cell r="HW370">
            <v>0</v>
          </cell>
          <cell r="HX370">
            <v>0</v>
          </cell>
          <cell r="HY370">
            <v>0</v>
          </cell>
          <cell r="HZ370">
            <v>0</v>
          </cell>
          <cell r="IA370">
            <v>0</v>
          </cell>
          <cell r="IB370">
            <v>0</v>
          </cell>
          <cell r="IC370">
            <v>0</v>
          </cell>
          <cell r="ID370">
            <v>0</v>
          </cell>
          <cell r="IE370">
            <v>0</v>
          </cell>
          <cell r="IF370">
            <v>0</v>
          </cell>
          <cell r="IG370">
            <v>0</v>
          </cell>
          <cell r="IH370">
            <v>0</v>
          </cell>
          <cell r="II370">
            <v>0</v>
          </cell>
          <cell r="IJ370">
            <v>0</v>
          </cell>
          <cell r="IK370">
            <v>0</v>
          </cell>
          <cell r="IL370">
            <v>0</v>
          </cell>
          <cell r="IM370">
            <v>0</v>
          </cell>
          <cell r="IN370">
            <v>0</v>
          </cell>
          <cell r="IO370">
            <v>0</v>
          </cell>
          <cell r="IP370">
            <v>0</v>
          </cell>
          <cell r="IQ370">
            <v>0</v>
          </cell>
          <cell r="IR370">
            <v>0</v>
          </cell>
          <cell r="IS370">
            <v>0</v>
          </cell>
          <cell r="IT370">
            <v>0</v>
          </cell>
          <cell r="IU370">
            <v>0</v>
          </cell>
          <cell r="IV370">
            <v>0</v>
          </cell>
          <cell r="IW370">
            <v>0</v>
          </cell>
          <cell r="IX370">
            <v>0</v>
          </cell>
          <cell r="IY370">
            <v>0</v>
          </cell>
          <cell r="IZ370">
            <v>0</v>
          </cell>
          <cell r="JA370">
            <v>0</v>
          </cell>
          <cell r="JB370">
            <v>0</v>
          </cell>
          <cell r="JC370">
            <v>0</v>
          </cell>
          <cell r="JD370">
            <v>0</v>
          </cell>
          <cell r="JE370">
            <v>0</v>
          </cell>
          <cell r="JF370">
            <v>0</v>
          </cell>
          <cell r="JG370">
            <v>0</v>
          </cell>
          <cell r="JH370">
            <v>0</v>
          </cell>
          <cell r="JI370">
            <v>0</v>
          </cell>
          <cell r="JJ370">
            <v>0</v>
          </cell>
          <cell r="JK370">
            <v>0</v>
          </cell>
          <cell r="JL370">
            <v>0</v>
          </cell>
          <cell r="JM370">
            <v>0</v>
          </cell>
          <cell r="JN370">
            <v>0</v>
          </cell>
          <cell r="JO370">
            <v>0</v>
          </cell>
          <cell r="JP370">
            <v>0</v>
          </cell>
          <cell r="JQ370">
            <v>0</v>
          </cell>
        </row>
        <row r="371">
          <cell r="F371">
            <v>0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0</v>
          </cell>
          <cell r="R371">
            <v>0</v>
          </cell>
          <cell r="S371">
            <v>0</v>
          </cell>
          <cell r="T371">
            <v>0</v>
          </cell>
          <cell r="U371">
            <v>0</v>
          </cell>
          <cell r="V371">
            <v>0</v>
          </cell>
          <cell r="W371">
            <v>0</v>
          </cell>
          <cell r="X371">
            <v>0</v>
          </cell>
          <cell r="Y371">
            <v>0</v>
          </cell>
          <cell r="Z371">
            <v>0</v>
          </cell>
          <cell r="AA371">
            <v>0</v>
          </cell>
          <cell r="AB371">
            <v>0</v>
          </cell>
          <cell r="AC371">
            <v>0</v>
          </cell>
          <cell r="AD371">
            <v>0</v>
          </cell>
          <cell r="AE371">
            <v>0</v>
          </cell>
          <cell r="AF371">
            <v>0</v>
          </cell>
          <cell r="AG371">
            <v>0</v>
          </cell>
          <cell r="AH371">
            <v>0</v>
          </cell>
          <cell r="AI371">
            <v>0</v>
          </cell>
          <cell r="AJ371">
            <v>0</v>
          </cell>
          <cell r="AK371">
            <v>0</v>
          </cell>
          <cell r="AL371">
            <v>0</v>
          </cell>
          <cell r="AM371">
            <v>0</v>
          </cell>
          <cell r="AN371">
            <v>0</v>
          </cell>
          <cell r="AO371">
            <v>0</v>
          </cell>
          <cell r="AP371">
            <v>0</v>
          </cell>
          <cell r="AQ371">
            <v>0</v>
          </cell>
          <cell r="AR371">
            <v>0</v>
          </cell>
          <cell r="AS371">
            <v>0</v>
          </cell>
          <cell r="AT371">
            <v>0</v>
          </cell>
          <cell r="AU371">
            <v>0</v>
          </cell>
          <cell r="AV371">
            <v>0</v>
          </cell>
          <cell r="AW371">
            <v>0</v>
          </cell>
          <cell r="AX371">
            <v>0</v>
          </cell>
          <cell r="AY371">
            <v>0</v>
          </cell>
          <cell r="AZ371">
            <v>0</v>
          </cell>
          <cell r="BA371">
            <v>0</v>
          </cell>
          <cell r="BB371">
            <v>0</v>
          </cell>
          <cell r="BC371">
            <v>0</v>
          </cell>
          <cell r="BD371">
            <v>0</v>
          </cell>
          <cell r="BE371">
            <v>0</v>
          </cell>
          <cell r="BF371">
            <v>0</v>
          </cell>
          <cell r="BG371">
            <v>0</v>
          </cell>
          <cell r="BH371">
            <v>0</v>
          </cell>
          <cell r="BI371">
            <v>0</v>
          </cell>
          <cell r="BJ371">
            <v>0</v>
          </cell>
          <cell r="BK371">
            <v>0</v>
          </cell>
          <cell r="BL371">
            <v>0</v>
          </cell>
          <cell r="BM371">
            <v>0</v>
          </cell>
          <cell r="BN371">
            <v>0</v>
          </cell>
          <cell r="BO371">
            <v>0</v>
          </cell>
          <cell r="BP371">
            <v>0</v>
          </cell>
          <cell r="BQ371">
            <v>0</v>
          </cell>
          <cell r="BR371">
            <v>0</v>
          </cell>
          <cell r="BS371">
            <v>0</v>
          </cell>
          <cell r="BT371">
            <v>0</v>
          </cell>
          <cell r="BU371">
            <v>0</v>
          </cell>
          <cell r="BV371">
            <v>0</v>
          </cell>
          <cell r="BW371">
            <v>0</v>
          </cell>
          <cell r="BX371">
            <v>0</v>
          </cell>
          <cell r="BY371">
            <v>0</v>
          </cell>
          <cell r="BZ371">
            <v>0</v>
          </cell>
          <cell r="CA371">
            <v>0</v>
          </cell>
          <cell r="CB371">
            <v>0</v>
          </cell>
          <cell r="CC371">
            <v>0</v>
          </cell>
          <cell r="CD371">
            <v>0</v>
          </cell>
          <cell r="CE371">
            <v>0</v>
          </cell>
          <cell r="CF371">
            <v>0</v>
          </cell>
          <cell r="CG371">
            <v>0</v>
          </cell>
          <cell r="CH371">
            <v>0</v>
          </cell>
          <cell r="CI371">
            <v>0</v>
          </cell>
          <cell r="CJ371">
            <v>0</v>
          </cell>
          <cell r="CK371">
            <v>0</v>
          </cell>
          <cell r="CL371">
            <v>0</v>
          </cell>
          <cell r="CM371">
            <v>0</v>
          </cell>
          <cell r="CN371">
            <v>0</v>
          </cell>
          <cell r="CO371">
            <v>0</v>
          </cell>
          <cell r="CP371">
            <v>0</v>
          </cell>
          <cell r="CQ371">
            <v>0</v>
          </cell>
          <cell r="CR371">
            <v>0</v>
          </cell>
          <cell r="CS371">
            <v>0</v>
          </cell>
          <cell r="CT371">
            <v>0</v>
          </cell>
          <cell r="CU371">
            <v>0</v>
          </cell>
          <cell r="CV371">
            <v>0</v>
          </cell>
          <cell r="CW371">
            <v>0</v>
          </cell>
          <cell r="CX371">
            <v>0</v>
          </cell>
          <cell r="CY371">
            <v>0</v>
          </cell>
          <cell r="CZ371">
            <v>0</v>
          </cell>
          <cell r="DA371">
            <v>0</v>
          </cell>
          <cell r="DB371">
            <v>0</v>
          </cell>
          <cell r="DC371">
            <v>0</v>
          </cell>
          <cell r="DD371">
            <v>0</v>
          </cell>
          <cell r="DE371">
            <v>0</v>
          </cell>
          <cell r="DF371">
            <v>0</v>
          </cell>
          <cell r="DG371">
            <v>0</v>
          </cell>
          <cell r="DH371">
            <v>0</v>
          </cell>
          <cell r="DI371">
            <v>0</v>
          </cell>
          <cell r="DJ371">
            <v>0</v>
          </cell>
          <cell r="DK371">
            <v>0</v>
          </cell>
          <cell r="DL371">
            <v>0</v>
          </cell>
          <cell r="DM371">
            <v>0</v>
          </cell>
          <cell r="DN371">
            <v>0</v>
          </cell>
          <cell r="DO371">
            <v>0</v>
          </cell>
          <cell r="DP371">
            <v>0</v>
          </cell>
          <cell r="DQ371">
            <v>0</v>
          </cell>
          <cell r="DR371">
            <v>0</v>
          </cell>
          <cell r="DS371">
            <v>0</v>
          </cell>
          <cell r="DT371">
            <v>0</v>
          </cell>
          <cell r="DU371">
            <v>0</v>
          </cell>
          <cell r="DV371">
            <v>0</v>
          </cell>
          <cell r="DW371">
            <v>0</v>
          </cell>
          <cell r="DX371">
            <v>0</v>
          </cell>
          <cell r="DY371">
            <v>0</v>
          </cell>
          <cell r="DZ371">
            <v>0</v>
          </cell>
          <cell r="EA371">
            <v>0</v>
          </cell>
          <cell r="EB371">
            <v>0</v>
          </cell>
          <cell r="EC371">
            <v>0</v>
          </cell>
          <cell r="ED371">
            <v>0</v>
          </cell>
          <cell r="EE371">
            <v>0</v>
          </cell>
          <cell r="EF371">
            <v>0</v>
          </cell>
          <cell r="EG371">
            <v>0</v>
          </cell>
          <cell r="EH371">
            <v>0</v>
          </cell>
          <cell r="EI371">
            <v>0</v>
          </cell>
          <cell r="EJ371">
            <v>0</v>
          </cell>
          <cell r="EK371">
            <v>0</v>
          </cell>
          <cell r="EL371">
            <v>0</v>
          </cell>
          <cell r="EM371">
            <v>0</v>
          </cell>
          <cell r="EN371">
            <v>0</v>
          </cell>
          <cell r="EO371">
            <v>0</v>
          </cell>
          <cell r="EP371">
            <v>0</v>
          </cell>
          <cell r="EQ371">
            <v>0</v>
          </cell>
          <cell r="ER371">
            <v>0</v>
          </cell>
          <cell r="ES371">
            <v>0</v>
          </cell>
          <cell r="ET371">
            <v>0</v>
          </cell>
          <cell r="EU371">
            <v>0</v>
          </cell>
          <cell r="EV371">
            <v>0</v>
          </cell>
          <cell r="EW371">
            <v>0</v>
          </cell>
          <cell r="EX371">
            <v>0</v>
          </cell>
          <cell r="EY371">
            <v>0</v>
          </cell>
          <cell r="EZ371">
            <v>0</v>
          </cell>
          <cell r="FA371">
            <v>0</v>
          </cell>
          <cell r="FB371">
            <v>0</v>
          </cell>
          <cell r="FC371">
            <v>0</v>
          </cell>
          <cell r="FD371">
            <v>0</v>
          </cell>
          <cell r="FE371">
            <v>0</v>
          </cell>
          <cell r="FF371">
            <v>0</v>
          </cell>
          <cell r="FG371">
            <v>0</v>
          </cell>
          <cell r="FH371">
            <v>0</v>
          </cell>
          <cell r="FI371">
            <v>0</v>
          </cell>
          <cell r="FJ371">
            <v>0</v>
          </cell>
          <cell r="FK371">
            <v>0</v>
          </cell>
          <cell r="FL371">
            <v>0</v>
          </cell>
          <cell r="FM371">
            <v>0</v>
          </cell>
          <cell r="FN371">
            <v>0</v>
          </cell>
          <cell r="FO371">
            <v>0</v>
          </cell>
          <cell r="FP371">
            <v>0</v>
          </cell>
          <cell r="FQ371">
            <v>0</v>
          </cell>
          <cell r="FR371">
            <v>0</v>
          </cell>
          <cell r="FS371">
            <v>0</v>
          </cell>
          <cell r="FT371">
            <v>0</v>
          </cell>
          <cell r="FU371">
            <v>0</v>
          </cell>
          <cell r="FV371">
            <v>0</v>
          </cell>
          <cell r="FW371">
            <v>0</v>
          </cell>
          <cell r="FX371">
            <v>0</v>
          </cell>
          <cell r="FY371">
            <v>0</v>
          </cell>
          <cell r="FZ371">
            <v>0</v>
          </cell>
          <cell r="GA371">
            <v>0</v>
          </cell>
          <cell r="GB371">
            <v>0</v>
          </cell>
          <cell r="GC371">
            <v>0</v>
          </cell>
          <cell r="GD371">
            <v>0</v>
          </cell>
          <cell r="GE371">
            <v>0</v>
          </cell>
          <cell r="GF371">
            <v>0</v>
          </cell>
          <cell r="GG371">
            <v>0</v>
          </cell>
          <cell r="GH371">
            <v>0</v>
          </cell>
          <cell r="GI371">
            <v>0</v>
          </cell>
          <cell r="GJ371">
            <v>0</v>
          </cell>
          <cell r="GK371">
            <v>0</v>
          </cell>
          <cell r="GL371">
            <v>0</v>
          </cell>
          <cell r="GM371">
            <v>0</v>
          </cell>
          <cell r="GN371">
            <v>0</v>
          </cell>
          <cell r="GO371">
            <v>0</v>
          </cell>
          <cell r="GP371">
            <v>0</v>
          </cell>
          <cell r="GQ371">
            <v>0</v>
          </cell>
          <cell r="GR371">
            <v>0</v>
          </cell>
          <cell r="GS371">
            <v>0</v>
          </cell>
          <cell r="GT371">
            <v>0</v>
          </cell>
          <cell r="GU371">
            <v>0</v>
          </cell>
          <cell r="GV371">
            <v>0</v>
          </cell>
          <cell r="GW371">
            <v>0</v>
          </cell>
          <cell r="GX371">
            <v>0</v>
          </cell>
          <cell r="GY371">
            <v>0</v>
          </cell>
          <cell r="GZ371">
            <v>0</v>
          </cell>
          <cell r="HA371">
            <v>0</v>
          </cell>
          <cell r="HB371">
            <v>0</v>
          </cell>
          <cell r="HC371">
            <v>0</v>
          </cell>
          <cell r="HD371">
            <v>0</v>
          </cell>
          <cell r="HE371">
            <v>0</v>
          </cell>
          <cell r="HF371">
            <v>0</v>
          </cell>
          <cell r="HG371">
            <v>0</v>
          </cell>
          <cell r="HH371">
            <v>0</v>
          </cell>
          <cell r="HI371">
            <v>0</v>
          </cell>
          <cell r="HJ371">
            <v>0</v>
          </cell>
          <cell r="HK371">
            <v>0</v>
          </cell>
          <cell r="HL371">
            <v>0</v>
          </cell>
          <cell r="HM371">
            <v>0</v>
          </cell>
          <cell r="HN371">
            <v>0</v>
          </cell>
          <cell r="HO371">
            <v>0</v>
          </cell>
          <cell r="HP371">
            <v>0</v>
          </cell>
          <cell r="HQ371">
            <v>0</v>
          </cell>
          <cell r="HR371">
            <v>0</v>
          </cell>
          <cell r="HS371">
            <v>0</v>
          </cell>
          <cell r="HT371">
            <v>0</v>
          </cell>
          <cell r="HU371">
            <v>0</v>
          </cell>
          <cell r="HV371">
            <v>0</v>
          </cell>
          <cell r="HW371">
            <v>0</v>
          </cell>
          <cell r="HX371">
            <v>0</v>
          </cell>
          <cell r="HY371">
            <v>0</v>
          </cell>
          <cell r="HZ371">
            <v>0</v>
          </cell>
          <cell r="IA371">
            <v>0</v>
          </cell>
          <cell r="IB371">
            <v>0</v>
          </cell>
          <cell r="IC371">
            <v>0</v>
          </cell>
          <cell r="ID371">
            <v>0</v>
          </cell>
          <cell r="IE371">
            <v>0</v>
          </cell>
          <cell r="IF371">
            <v>0</v>
          </cell>
          <cell r="IG371">
            <v>0</v>
          </cell>
          <cell r="IH371">
            <v>0</v>
          </cell>
          <cell r="II371">
            <v>0</v>
          </cell>
          <cell r="IJ371">
            <v>0</v>
          </cell>
          <cell r="IK371">
            <v>0</v>
          </cell>
          <cell r="IL371">
            <v>0</v>
          </cell>
          <cell r="IM371">
            <v>0</v>
          </cell>
          <cell r="IN371">
            <v>0</v>
          </cell>
          <cell r="IO371">
            <v>0</v>
          </cell>
          <cell r="IP371">
            <v>0</v>
          </cell>
          <cell r="IQ371">
            <v>0</v>
          </cell>
          <cell r="IR371">
            <v>0</v>
          </cell>
          <cell r="IS371">
            <v>0</v>
          </cell>
          <cell r="IT371">
            <v>0</v>
          </cell>
          <cell r="IU371">
            <v>0</v>
          </cell>
          <cell r="IV371">
            <v>0</v>
          </cell>
          <cell r="IW371">
            <v>0</v>
          </cell>
          <cell r="IX371">
            <v>0</v>
          </cell>
          <cell r="IY371">
            <v>0</v>
          </cell>
          <cell r="IZ371">
            <v>0</v>
          </cell>
          <cell r="JA371">
            <v>0</v>
          </cell>
          <cell r="JB371">
            <v>0</v>
          </cell>
          <cell r="JC371">
            <v>0</v>
          </cell>
          <cell r="JD371">
            <v>0</v>
          </cell>
          <cell r="JE371">
            <v>0</v>
          </cell>
          <cell r="JF371">
            <v>0</v>
          </cell>
          <cell r="JG371">
            <v>0</v>
          </cell>
          <cell r="JH371">
            <v>0</v>
          </cell>
          <cell r="JI371">
            <v>0</v>
          </cell>
          <cell r="JJ371">
            <v>0</v>
          </cell>
          <cell r="JK371">
            <v>0</v>
          </cell>
          <cell r="JL371">
            <v>0</v>
          </cell>
          <cell r="JM371">
            <v>0</v>
          </cell>
          <cell r="JN371">
            <v>0</v>
          </cell>
          <cell r="JO371">
            <v>0</v>
          </cell>
          <cell r="JP371">
            <v>0</v>
          </cell>
          <cell r="JQ371">
            <v>0</v>
          </cell>
        </row>
        <row r="372">
          <cell r="F372">
            <v>0</v>
          </cell>
          <cell r="G372">
            <v>0</v>
          </cell>
          <cell r="H372">
            <v>0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0</v>
          </cell>
          <cell r="R372">
            <v>0</v>
          </cell>
          <cell r="S372">
            <v>0</v>
          </cell>
          <cell r="T372">
            <v>0</v>
          </cell>
          <cell r="U372">
            <v>0</v>
          </cell>
          <cell r="V372">
            <v>0</v>
          </cell>
          <cell r="W372">
            <v>0</v>
          </cell>
          <cell r="X372">
            <v>0</v>
          </cell>
          <cell r="Y372">
            <v>0</v>
          </cell>
          <cell r="Z372">
            <v>0</v>
          </cell>
          <cell r="AA372">
            <v>0</v>
          </cell>
          <cell r="AB372">
            <v>0</v>
          </cell>
          <cell r="AC372">
            <v>0</v>
          </cell>
          <cell r="AD372">
            <v>0</v>
          </cell>
          <cell r="AE372">
            <v>0</v>
          </cell>
          <cell r="AF372">
            <v>0</v>
          </cell>
          <cell r="AG372">
            <v>0</v>
          </cell>
          <cell r="AH372">
            <v>0</v>
          </cell>
          <cell r="AI372">
            <v>0</v>
          </cell>
          <cell r="AJ372">
            <v>0</v>
          </cell>
          <cell r="AK372">
            <v>0</v>
          </cell>
          <cell r="AL372">
            <v>0</v>
          </cell>
          <cell r="AM372">
            <v>0</v>
          </cell>
          <cell r="AN372">
            <v>0</v>
          </cell>
          <cell r="AO372">
            <v>0</v>
          </cell>
          <cell r="AP372">
            <v>0</v>
          </cell>
          <cell r="AQ372">
            <v>0</v>
          </cell>
          <cell r="AR372">
            <v>0</v>
          </cell>
          <cell r="AS372">
            <v>0</v>
          </cell>
          <cell r="AT372">
            <v>0</v>
          </cell>
          <cell r="AU372">
            <v>0</v>
          </cell>
          <cell r="AV372">
            <v>0</v>
          </cell>
          <cell r="AW372">
            <v>0</v>
          </cell>
          <cell r="AX372">
            <v>0</v>
          </cell>
          <cell r="AY372">
            <v>0</v>
          </cell>
          <cell r="AZ372">
            <v>0</v>
          </cell>
          <cell r="BA372">
            <v>0</v>
          </cell>
          <cell r="BB372">
            <v>0</v>
          </cell>
          <cell r="BC372">
            <v>0</v>
          </cell>
          <cell r="BD372">
            <v>0</v>
          </cell>
          <cell r="BE372">
            <v>0</v>
          </cell>
          <cell r="BF372">
            <v>0</v>
          </cell>
          <cell r="BG372">
            <v>0</v>
          </cell>
          <cell r="BH372">
            <v>0</v>
          </cell>
          <cell r="BI372">
            <v>0</v>
          </cell>
          <cell r="BJ372">
            <v>0</v>
          </cell>
          <cell r="BK372">
            <v>0</v>
          </cell>
          <cell r="BL372">
            <v>0</v>
          </cell>
          <cell r="BM372">
            <v>0</v>
          </cell>
          <cell r="BN372">
            <v>0</v>
          </cell>
          <cell r="BO372">
            <v>0</v>
          </cell>
          <cell r="BP372">
            <v>0</v>
          </cell>
          <cell r="BQ372">
            <v>0</v>
          </cell>
          <cell r="BR372">
            <v>0</v>
          </cell>
          <cell r="BS372">
            <v>0</v>
          </cell>
          <cell r="BT372">
            <v>0</v>
          </cell>
          <cell r="BU372">
            <v>0</v>
          </cell>
          <cell r="BV372">
            <v>0</v>
          </cell>
          <cell r="BW372">
            <v>0</v>
          </cell>
          <cell r="BX372">
            <v>0</v>
          </cell>
          <cell r="BY372">
            <v>0</v>
          </cell>
          <cell r="BZ372">
            <v>0</v>
          </cell>
          <cell r="CA372">
            <v>0</v>
          </cell>
          <cell r="CB372">
            <v>0</v>
          </cell>
          <cell r="CC372">
            <v>0</v>
          </cell>
          <cell r="CD372">
            <v>0</v>
          </cell>
          <cell r="CE372">
            <v>0</v>
          </cell>
          <cell r="CF372">
            <v>0</v>
          </cell>
          <cell r="CG372">
            <v>0</v>
          </cell>
          <cell r="CH372">
            <v>0</v>
          </cell>
          <cell r="CI372">
            <v>0</v>
          </cell>
          <cell r="CJ372">
            <v>0</v>
          </cell>
          <cell r="CK372">
            <v>0</v>
          </cell>
          <cell r="CL372">
            <v>0</v>
          </cell>
          <cell r="CM372">
            <v>0</v>
          </cell>
          <cell r="CN372">
            <v>0</v>
          </cell>
          <cell r="CO372">
            <v>0</v>
          </cell>
          <cell r="CP372">
            <v>0</v>
          </cell>
          <cell r="CQ372">
            <v>0</v>
          </cell>
          <cell r="CR372">
            <v>0</v>
          </cell>
          <cell r="CS372">
            <v>0</v>
          </cell>
          <cell r="CT372">
            <v>0</v>
          </cell>
          <cell r="CU372">
            <v>0</v>
          </cell>
          <cell r="CV372">
            <v>0</v>
          </cell>
          <cell r="CW372">
            <v>0</v>
          </cell>
          <cell r="CX372">
            <v>0</v>
          </cell>
          <cell r="CY372">
            <v>0</v>
          </cell>
          <cell r="CZ372">
            <v>0</v>
          </cell>
          <cell r="DA372">
            <v>0</v>
          </cell>
          <cell r="DB372">
            <v>0</v>
          </cell>
          <cell r="DC372">
            <v>0</v>
          </cell>
          <cell r="DD372">
            <v>0</v>
          </cell>
          <cell r="DE372">
            <v>0</v>
          </cell>
          <cell r="DF372">
            <v>0</v>
          </cell>
          <cell r="DG372">
            <v>0</v>
          </cell>
          <cell r="DH372">
            <v>0</v>
          </cell>
          <cell r="DI372">
            <v>0</v>
          </cell>
          <cell r="DJ372">
            <v>0</v>
          </cell>
          <cell r="DK372">
            <v>0</v>
          </cell>
          <cell r="DL372">
            <v>0</v>
          </cell>
          <cell r="DM372">
            <v>0</v>
          </cell>
          <cell r="DN372">
            <v>0</v>
          </cell>
          <cell r="DO372">
            <v>0</v>
          </cell>
          <cell r="DP372">
            <v>0</v>
          </cell>
          <cell r="DQ372">
            <v>0</v>
          </cell>
          <cell r="DR372">
            <v>0</v>
          </cell>
          <cell r="DS372">
            <v>0</v>
          </cell>
          <cell r="DT372">
            <v>0</v>
          </cell>
          <cell r="DU372">
            <v>0</v>
          </cell>
          <cell r="DV372">
            <v>0</v>
          </cell>
          <cell r="DW372">
            <v>0</v>
          </cell>
          <cell r="DX372">
            <v>0</v>
          </cell>
          <cell r="DY372">
            <v>0</v>
          </cell>
          <cell r="DZ372">
            <v>0</v>
          </cell>
          <cell r="EA372">
            <v>0</v>
          </cell>
          <cell r="EB372">
            <v>0</v>
          </cell>
          <cell r="EC372">
            <v>0</v>
          </cell>
          <cell r="ED372">
            <v>0</v>
          </cell>
          <cell r="EE372">
            <v>0</v>
          </cell>
          <cell r="EF372">
            <v>0</v>
          </cell>
          <cell r="EG372">
            <v>0</v>
          </cell>
          <cell r="EH372">
            <v>0</v>
          </cell>
          <cell r="EI372">
            <v>0</v>
          </cell>
          <cell r="EJ372">
            <v>0</v>
          </cell>
          <cell r="EK372">
            <v>0</v>
          </cell>
          <cell r="EL372">
            <v>0</v>
          </cell>
          <cell r="EM372">
            <v>0</v>
          </cell>
          <cell r="EN372">
            <v>0</v>
          </cell>
          <cell r="EO372">
            <v>0</v>
          </cell>
          <cell r="EP372">
            <v>0</v>
          </cell>
          <cell r="EQ372">
            <v>0</v>
          </cell>
          <cell r="ER372">
            <v>0</v>
          </cell>
          <cell r="ES372">
            <v>0</v>
          </cell>
          <cell r="ET372">
            <v>0</v>
          </cell>
          <cell r="EU372">
            <v>0</v>
          </cell>
          <cell r="EV372">
            <v>0</v>
          </cell>
          <cell r="EW372">
            <v>0</v>
          </cell>
          <cell r="EX372">
            <v>0</v>
          </cell>
          <cell r="EY372">
            <v>0</v>
          </cell>
          <cell r="EZ372">
            <v>0</v>
          </cell>
          <cell r="FA372">
            <v>0</v>
          </cell>
          <cell r="FB372">
            <v>0</v>
          </cell>
          <cell r="FC372">
            <v>0</v>
          </cell>
          <cell r="FD372">
            <v>0</v>
          </cell>
          <cell r="FE372">
            <v>0</v>
          </cell>
          <cell r="FF372">
            <v>0</v>
          </cell>
          <cell r="FG372">
            <v>0</v>
          </cell>
          <cell r="FH372">
            <v>0</v>
          </cell>
          <cell r="FI372">
            <v>0</v>
          </cell>
          <cell r="FJ372">
            <v>0</v>
          </cell>
          <cell r="FK372">
            <v>0</v>
          </cell>
          <cell r="FL372">
            <v>0</v>
          </cell>
          <cell r="FM372">
            <v>0</v>
          </cell>
          <cell r="FN372">
            <v>0</v>
          </cell>
          <cell r="FO372">
            <v>0</v>
          </cell>
          <cell r="FP372">
            <v>0</v>
          </cell>
          <cell r="FQ372">
            <v>0</v>
          </cell>
          <cell r="FR372">
            <v>0</v>
          </cell>
          <cell r="FS372">
            <v>0</v>
          </cell>
          <cell r="FT372">
            <v>0</v>
          </cell>
          <cell r="FU372">
            <v>0</v>
          </cell>
          <cell r="FV372">
            <v>0</v>
          </cell>
          <cell r="FW372">
            <v>0</v>
          </cell>
          <cell r="FX372">
            <v>0</v>
          </cell>
          <cell r="FY372">
            <v>0</v>
          </cell>
          <cell r="FZ372">
            <v>0</v>
          </cell>
          <cell r="GA372">
            <v>0</v>
          </cell>
          <cell r="GB372">
            <v>0</v>
          </cell>
          <cell r="GC372">
            <v>0</v>
          </cell>
          <cell r="GD372">
            <v>0</v>
          </cell>
          <cell r="GE372">
            <v>0</v>
          </cell>
          <cell r="GF372">
            <v>0</v>
          </cell>
          <cell r="GG372">
            <v>0</v>
          </cell>
          <cell r="GH372">
            <v>0</v>
          </cell>
          <cell r="GI372">
            <v>0</v>
          </cell>
          <cell r="GJ372">
            <v>0</v>
          </cell>
          <cell r="GK372">
            <v>0</v>
          </cell>
          <cell r="GL372">
            <v>0</v>
          </cell>
          <cell r="GM372">
            <v>0</v>
          </cell>
          <cell r="GN372">
            <v>0</v>
          </cell>
          <cell r="GO372">
            <v>0</v>
          </cell>
          <cell r="GP372">
            <v>0</v>
          </cell>
          <cell r="GQ372">
            <v>0</v>
          </cell>
          <cell r="GR372">
            <v>0</v>
          </cell>
          <cell r="GS372">
            <v>0</v>
          </cell>
          <cell r="GT372">
            <v>0</v>
          </cell>
          <cell r="GU372">
            <v>0</v>
          </cell>
          <cell r="GV372">
            <v>0</v>
          </cell>
          <cell r="GW372">
            <v>0</v>
          </cell>
          <cell r="GX372">
            <v>0</v>
          </cell>
          <cell r="GY372">
            <v>0</v>
          </cell>
          <cell r="GZ372">
            <v>0</v>
          </cell>
          <cell r="HA372">
            <v>0</v>
          </cell>
          <cell r="HB372">
            <v>0</v>
          </cell>
          <cell r="HC372">
            <v>0</v>
          </cell>
          <cell r="HD372">
            <v>0</v>
          </cell>
          <cell r="HE372">
            <v>0</v>
          </cell>
          <cell r="HF372">
            <v>0</v>
          </cell>
          <cell r="HG372">
            <v>0</v>
          </cell>
          <cell r="HH372">
            <v>0</v>
          </cell>
          <cell r="HI372">
            <v>0</v>
          </cell>
          <cell r="HJ372">
            <v>0</v>
          </cell>
          <cell r="HK372">
            <v>0</v>
          </cell>
          <cell r="HL372">
            <v>0</v>
          </cell>
          <cell r="HM372">
            <v>0</v>
          </cell>
          <cell r="HN372">
            <v>0</v>
          </cell>
          <cell r="HO372">
            <v>0</v>
          </cell>
          <cell r="HP372">
            <v>0</v>
          </cell>
          <cell r="HQ372">
            <v>0</v>
          </cell>
          <cell r="HR372">
            <v>0</v>
          </cell>
          <cell r="HS372">
            <v>0</v>
          </cell>
          <cell r="HT372">
            <v>0</v>
          </cell>
          <cell r="HU372">
            <v>0</v>
          </cell>
          <cell r="HV372">
            <v>0</v>
          </cell>
          <cell r="HW372">
            <v>0</v>
          </cell>
          <cell r="HX372">
            <v>0</v>
          </cell>
          <cell r="HY372">
            <v>0</v>
          </cell>
          <cell r="HZ372">
            <v>0</v>
          </cell>
          <cell r="IA372">
            <v>0</v>
          </cell>
          <cell r="IB372">
            <v>0</v>
          </cell>
          <cell r="IC372">
            <v>0</v>
          </cell>
          <cell r="ID372">
            <v>0</v>
          </cell>
          <cell r="IE372">
            <v>0</v>
          </cell>
          <cell r="IF372">
            <v>0</v>
          </cell>
          <cell r="IG372">
            <v>0</v>
          </cell>
          <cell r="IH372">
            <v>0</v>
          </cell>
          <cell r="II372">
            <v>0</v>
          </cell>
          <cell r="IJ372">
            <v>0</v>
          </cell>
          <cell r="IK372">
            <v>0</v>
          </cell>
          <cell r="IL372">
            <v>0</v>
          </cell>
          <cell r="IM372">
            <v>0</v>
          </cell>
          <cell r="IN372">
            <v>0</v>
          </cell>
          <cell r="IO372">
            <v>0</v>
          </cell>
          <cell r="IP372">
            <v>0</v>
          </cell>
          <cell r="IQ372">
            <v>0</v>
          </cell>
          <cell r="IR372">
            <v>0</v>
          </cell>
          <cell r="IS372">
            <v>0</v>
          </cell>
          <cell r="IT372">
            <v>0</v>
          </cell>
          <cell r="IU372">
            <v>0</v>
          </cell>
          <cell r="IV372">
            <v>0</v>
          </cell>
          <cell r="IW372">
            <v>0</v>
          </cell>
          <cell r="IX372">
            <v>0</v>
          </cell>
          <cell r="IY372">
            <v>0</v>
          </cell>
          <cell r="IZ372">
            <v>0</v>
          </cell>
          <cell r="JA372">
            <v>0</v>
          </cell>
          <cell r="JB372">
            <v>0</v>
          </cell>
          <cell r="JC372">
            <v>0</v>
          </cell>
          <cell r="JD372">
            <v>0</v>
          </cell>
          <cell r="JE372">
            <v>0</v>
          </cell>
          <cell r="JF372">
            <v>0</v>
          </cell>
          <cell r="JG372">
            <v>0</v>
          </cell>
          <cell r="JH372">
            <v>0</v>
          </cell>
          <cell r="JI372">
            <v>0</v>
          </cell>
          <cell r="JJ372">
            <v>0</v>
          </cell>
          <cell r="JK372">
            <v>0</v>
          </cell>
          <cell r="JL372">
            <v>0</v>
          </cell>
          <cell r="JM372">
            <v>0</v>
          </cell>
          <cell r="JN372">
            <v>0</v>
          </cell>
          <cell r="JO372">
            <v>0</v>
          </cell>
          <cell r="JP372">
            <v>0</v>
          </cell>
          <cell r="JQ372">
            <v>0</v>
          </cell>
        </row>
        <row r="373">
          <cell r="F373">
            <v>0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0</v>
          </cell>
          <cell r="R373">
            <v>0</v>
          </cell>
          <cell r="S373">
            <v>0</v>
          </cell>
          <cell r="T373">
            <v>0</v>
          </cell>
          <cell r="U373">
            <v>0</v>
          </cell>
          <cell r="V373">
            <v>0</v>
          </cell>
          <cell r="W373">
            <v>0</v>
          </cell>
          <cell r="X373">
            <v>0</v>
          </cell>
          <cell r="Y373">
            <v>0</v>
          </cell>
          <cell r="Z373">
            <v>0</v>
          </cell>
          <cell r="AA373">
            <v>0</v>
          </cell>
          <cell r="AB373">
            <v>0</v>
          </cell>
          <cell r="AC373">
            <v>0</v>
          </cell>
          <cell r="AD373">
            <v>0</v>
          </cell>
          <cell r="AE373">
            <v>0</v>
          </cell>
          <cell r="AF373">
            <v>0</v>
          </cell>
          <cell r="AG373">
            <v>0</v>
          </cell>
          <cell r="AH373">
            <v>0</v>
          </cell>
          <cell r="AI373">
            <v>0</v>
          </cell>
          <cell r="AJ373">
            <v>0</v>
          </cell>
          <cell r="AK373">
            <v>0</v>
          </cell>
          <cell r="AL373">
            <v>0</v>
          </cell>
          <cell r="AM373">
            <v>0</v>
          </cell>
          <cell r="AN373">
            <v>0</v>
          </cell>
          <cell r="AO373">
            <v>0</v>
          </cell>
          <cell r="AP373">
            <v>0</v>
          </cell>
          <cell r="AQ373">
            <v>0</v>
          </cell>
          <cell r="AR373">
            <v>0</v>
          </cell>
          <cell r="AS373">
            <v>0</v>
          </cell>
          <cell r="AT373">
            <v>0</v>
          </cell>
          <cell r="AU373">
            <v>0</v>
          </cell>
          <cell r="AV373">
            <v>0</v>
          </cell>
          <cell r="AW373">
            <v>0</v>
          </cell>
          <cell r="AX373">
            <v>0</v>
          </cell>
          <cell r="AY373">
            <v>0</v>
          </cell>
          <cell r="AZ373">
            <v>0</v>
          </cell>
          <cell r="BA373">
            <v>0</v>
          </cell>
          <cell r="BB373">
            <v>0</v>
          </cell>
          <cell r="BC373">
            <v>0</v>
          </cell>
          <cell r="BD373">
            <v>0</v>
          </cell>
          <cell r="BE373">
            <v>0</v>
          </cell>
          <cell r="BF373">
            <v>0</v>
          </cell>
          <cell r="BG373">
            <v>0</v>
          </cell>
          <cell r="BH373">
            <v>0</v>
          </cell>
          <cell r="BI373">
            <v>0</v>
          </cell>
          <cell r="BJ373">
            <v>0</v>
          </cell>
          <cell r="BK373">
            <v>0</v>
          </cell>
          <cell r="BL373">
            <v>0</v>
          </cell>
          <cell r="BM373">
            <v>0</v>
          </cell>
          <cell r="BN373">
            <v>0</v>
          </cell>
          <cell r="BO373">
            <v>0</v>
          </cell>
          <cell r="BP373">
            <v>0</v>
          </cell>
          <cell r="BQ373">
            <v>0</v>
          </cell>
          <cell r="BR373">
            <v>0</v>
          </cell>
          <cell r="BS373">
            <v>0</v>
          </cell>
          <cell r="BT373">
            <v>0</v>
          </cell>
          <cell r="BU373">
            <v>0</v>
          </cell>
          <cell r="BV373">
            <v>0</v>
          </cell>
          <cell r="BW373">
            <v>0</v>
          </cell>
          <cell r="BX373">
            <v>0</v>
          </cell>
          <cell r="BY373">
            <v>0</v>
          </cell>
          <cell r="BZ373">
            <v>0</v>
          </cell>
          <cell r="CA373">
            <v>0</v>
          </cell>
          <cell r="CB373">
            <v>0</v>
          </cell>
          <cell r="CC373">
            <v>0</v>
          </cell>
          <cell r="CD373">
            <v>0</v>
          </cell>
          <cell r="CE373">
            <v>0</v>
          </cell>
          <cell r="CF373">
            <v>0</v>
          </cell>
          <cell r="CG373">
            <v>0</v>
          </cell>
          <cell r="CH373">
            <v>0</v>
          </cell>
          <cell r="CI373">
            <v>0</v>
          </cell>
          <cell r="CJ373">
            <v>0</v>
          </cell>
          <cell r="CK373">
            <v>0</v>
          </cell>
          <cell r="CL373">
            <v>0</v>
          </cell>
          <cell r="CM373">
            <v>0</v>
          </cell>
          <cell r="CN373">
            <v>0</v>
          </cell>
          <cell r="CO373">
            <v>0</v>
          </cell>
          <cell r="CP373">
            <v>0</v>
          </cell>
          <cell r="CQ373">
            <v>0</v>
          </cell>
          <cell r="CR373">
            <v>0</v>
          </cell>
          <cell r="CS373">
            <v>0</v>
          </cell>
          <cell r="CT373">
            <v>0</v>
          </cell>
          <cell r="CU373">
            <v>0</v>
          </cell>
          <cell r="CV373">
            <v>0</v>
          </cell>
          <cell r="CW373">
            <v>0</v>
          </cell>
          <cell r="CX373">
            <v>0</v>
          </cell>
          <cell r="CY373">
            <v>0</v>
          </cell>
          <cell r="CZ373">
            <v>0</v>
          </cell>
          <cell r="DA373">
            <v>0</v>
          </cell>
          <cell r="DB373">
            <v>0</v>
          </cell>
          <cell r="DC373">
            <v>0</v>
          </cell>
          <cell r="DD373">
            <v>0</v>
          </cell>
          <cell r="DE373">
            <v>0</v>
          </cell>
          <cell r="DF373">
            <v>0</v>
          </cell>
          <cell r="DG373">
            <v>0</v>
          </cell>
          <cell r="DH373">
            <v>0</v>
          </cell>
          <cell r="DI373">
            <v>0</v>
          </cell>
          <cell r="DJ373">
            <v>0</v>
          </cell>
          <cell r="DK373">
            <v>0</v>
          </cell>
          <cell r="DL373">
            <v>0</v>
          </cell>
          <cell r="DM373">
            <v>0</v>
          </cell>
          <cell r="DN373">
            <v>0</v>
          </cell>
          <cell r="DO373">
            <v>0</v>
          </cell>
          <cell r="DP373">
            <v>0</v>
          </cell>
          <cell r="DQ373">
            <v>0</v>
          </cell>
          <cell r="DR373">
            <v>0</v>
          </cell>
          <cell r="DS373">
            <v>0</v>
          </cell>
          <cell r="DT373">
            <v>0</v>
          </cell>
          <cell r="DU373">
            <v>0</v>
          </cell>
          <cell r="DV373">
            <v>0</v>
          </cell>
          <cell r="DW373">
            <v>0</v>
          </cell>
          <cell r="DX373">
            <v>0</v>
          </cell>
          <cell r="DY373">
            <v>0</v>
          </cell>
          <cell r="DZ373">
            <v>0</v>
          </cell>
          <cell r="EA373">
            <v>0</v>
          </cell>
          <cell r="EB373">
            <v>0</v>
          </cell>
          <cell r="EC373">
            <v>0</v>
          </cell>
          <cell r="ED373">
            <v>0</v>
          </cell>
          <cell r="EE373">
            <v>0</v>
          </cell>
          <cell r="EF373">
            <v>0</v>
          </cell>
          <cell r="EG373">
            <v>0</v>
          </cell>
          <cell r="EH373">
            <v>0</v>
          </cell>
          <cell r="EI373">
            <v>0</v>
          </cell>
          <cell r="EJ373">
            <v>0</v>
          </cell>
          <cell r="EK373">
            <v>0</v>
          </cell>
          <cell r="EL373">
            <v>0</v>
          </cell>
          <cell r="EM373">
            <v>0</v>
          </cell>
          <cell r="EN373">
            <v>0</v>
          </cell>
          <cell r="EO373">
            <v>0</v>
          </cell>
          <cell r="EP373">
            <v>0</v>
          </cell>
          <cell r="EQ373">
            <v>0</v>
          </cell>
          <cell r="ER373">
            <v>0</v>
          </cell>
          <cell r="ES373">
            <v>0</v>
          </cell>
          <cell r="ET373">
            <v>0</v>
          </cell>
          <cell r="EU373">
            <v>0</v>
          </cell>
          <cell r="EV373">
            <v>0</v>
          </cell>
          <cell r="EW373">
            <v>0</v>
          </cell>
          <cell r="EX373">
            <v>0</v>
          </cell>
          <cell r="EY373">
            <v>0</v>
          </cell>
          <cell r="EZ373">
            <v>0</v>
          </cell>
          <cell r="FA373">
            <v>0</v>
          </cell>
          <cell r="FB373">
            <v>0</v>
          </cell>
          <cell r="FC373">
            <v>0</v>
          </cell>
          <cell r="FD373">
            <v>0</v>
          </cell>
          <cell r="FE373">
            <v>0</v>
          </cell>
          <cell r="FF373">
            <v>0</v>
          </cell>
          <cell r="FG373">
            <v>0</v>
          </cell>
          <cell r="FH373">
            <v>0</v>
          </cell>
          <cell r="FI373">
            <v>0</v>
          </cell>
          <cell r="FJ373">
            <v>0</v>
          </cell>
          <cell r="FK373">
            <v>0</v>
          </cell>
          <cell r="FL373">
            <v>0</v>
          </cell>
          <cell r="FM373">
            <v>0</v>
          </cell>
          <cell r="FN373">
            <v>0</v>
          </cell>
          <cell r="FO373">
            <v>0</v>
          </cell>
          <cell r="FP373">
            <v>0</v>
          </cell>
          <cell r="FQ373">
            <v>0</v>
          </cell>
          <cell r="FR373">
            <v>0</v>
          </cell>
          <cell r="FS373">
            <v>0</v>
          </cell>
          <cell r="FT373">
            <v>0</v>
          </cell>
          <cell r="FU373">
            <v>0</v>
          </cell>
          <cell r="FV373">
            <v>0</v>
          </cell>
          <cell r="FW373">
            <v>0</v>
          </cell>
          <cell r="FX373">
            <v>0</v>
          </cell>
          <cell r="FY373">
            <v>0</v>
          </cell>
          <cell r="FZ373">
            <v>0</v>
          </cell>
          <cell r="GA373">
            <v>0</v>
          </cell>
          <cell r="GB373">
            <v>0</v>
          </cell>
          <cell r="GC373">
            <v>0</v>
          </cell>
          <cell r="GD373">
            <v>0</v>
          </cell>
          <cell r="GE373">
            <v>0</v>
          </cell>
          <cell r="GF373">
            <v>0</v>
          </cell>
          <cell r="GG373">
            <v>0</v>
          </cell>
          <cell r="GH373">
            <v>0</v>
          </cell>
          <cell r="GI373">
            <v>0</v>
          </cell>
          <cell r="GJ373">
            <v>0</v>
          </cell>
          <cell r="GK373">
            <v>0</v>
          </cell>
          <cell r="GL373">
            <v>0</v>
          </cell>
          <cell r="GM373">
            <v>0</v>
          </cell>
          <cell r="GN373">
            <v>0</v>
          </cell>
          <cell r="GO373">
            <v>0</v>
          </cell>
          <cell r="GP373">
            <v>0</v>
          </cell>
          <cell r="GQ373">
            <v>0</v>
          </cell>
          <cell r="GR373">
            <v>0</v>
          </cell>
          <cell r="GS373">
            <v>0</v>
          </cell>
          <cell r="GT373">
            <v>0</v>
          </cell>
          <cell r="GU373">
            <v>0</v>
          </cell>
          <cell r="GV373">
            <v>0</v>
          </cell>
          <cell r="GW373">
            <v>0</v>
          </cell>
          <cell r="GX373">
            <v>0</v>
          </cell>
          <cell r="GY373">
            <v>0</v>
          </cell>
          <cell r="GZ373">
            <v>0</v>
          </cell>
          <cell r="HA373">
            <v>0</v>
          </cell>
          <cell r="HB373">
            <v>0</v>
          </cell>
          <cell r="HC373">
            <v>0</v>
          </cell>
          <cell r="HD373">
            <v>0</v>
          </cell>
          <cell r="HE373">
            <v>0</v>
          </cell>
          <cell r="HF373">
            <v>0</v>
          </cell>
          <cell r="HG373">
            <v>0</v>
          </cell>
          <cell r="HH373">
            <v>0</v>
          </cell>
          <cell r="HI373">
            <v>0</v>
          </cell>
          <cell r="HJ373">
            <v>0</v>
          </cell>
          <cell r="HK373">
            <v>0</v>
          </cell>
          <cell r="HL373">
            <v>0</v>
          </cell>
          <cell r="HM373">
            <v>0</v>
          </cell>
          <cell r="HN373">
            <v>0</v>
          </cell>
          <cell r="HO373">
            <v>0</v>
          </cell>
          <cell r="HP373">
            <v>0</v>
          </cell>
          <cell r="HQ373">
            <v>0</v>
          </cell>
          <cell r="HR373">
            <v>0</v>
          </cell>
          <cell r="HS373">
            <v>0</v>
          </cell>
          <cell r="HT373">
            <v>0</v>
          </cell>
          <cell r="HU373">
            <v>0</v>
          </cell>
          <cell r="HV373">
            <v>0</v>
          </cell>
          <cell r="HW373">
            <v>0</v>
          </cell>
          <cell r="HX373">
            <v>0</v>
          </cell>
          <cell r="HY373">
            <v>0</v>
          </cell>
          <cell r="HZ373">
            <v>0</v>
          </cell>
          <cell r="IA373">
            <v>0</v>
          </cell>
          <cell r="IB373">
            <v>0</v>
          </cell>
          <cell r="IC373">
            <v>0</v>
          </cell>
          <cell r="ID373">
            <v>0</v>
          </cell>
          <cell r="IE373">
            <v>0</v>
          </cell>
          <cell r="IF373">
            <v>0</v>
          </cell>
          <cell r="IG373">
            <v>0</v>
          </cell>
          <cell r="IH373">
            <v>0</v>
          </cell>
          <cell r="II373">
            <v>0</v>
          </cell>
          <cell r="IJ373">
            <v>0</v>
          </cell>
          <cell r="IK373">
            <v>0</v>
          </cell>
          <cell r="IL373">
            <v>0</v>
          </cell>
          <cell r="IM373">
            <v>0</v>
          </cell>
          <cell r="IN373">
            <v>0</v>
          </cell>
          <cell r="IO373">
            <v>0</v>
          </cell>
          <cell r="IP373">
            <v>0</v>
          </cell>
          <cell r="IQ373">
            <v>0</v>
          </cell>
          <cell r="IR373">
            <v>0</v>
          </cell>
          <cell r="IS373">
            <v>0</v>
          </cell>
          <cell r="IT373">
            <v>0</v>
          </cell>
          <cell r="IU373">
            <v>0</v>
          </cell>
          <cell r="IV373">
            <v>0</v>
          </cell>
          <cell r="IW373">
            <v>0</v>
          </cell>
          <cell r="IX373">
            <v>0</v>
          </cell>
          <cell r="IY373">
            <v>0</v>
          </cell>
          <cell r="IZ373">
            <v>0</v>
          </cell>
          <cell r="JA373">
            <v>0</v>
          </cell>
          <cell r="JB373">
            <v>0</v>
          </cell>
          <cell r="JC373">
            <v>0</v>
          </cell>
          <cell r="JD373">
            <v>0</v>
          </cell>
          <cell r="JE373">
            <v>0</v>
          </cell>
          <cell r="JF373">
            <v>0</v>
          </cell>
          <cell r="JG373">
            <v>0</v>
          </cell>
          <cell r="JH373">
            <v>0</v>
          </cell>
          <cell r="JI373">
            <v>0</v>
          </cell>
          <cell r="JJ373">
            <v>0</v>
          </cell>
          <cell r="JK373">
            <v>0</v>
          </cell>
          <cell r="JL373">
            <v>0</v>
          </cell>
          <cell r="JM373">
            <v>0</v>
          </cell>
          <cell r="JN373">
            <v>0</v>
          </cell>
          <cell r="JO373">
            <v>0</v>
          </cell>
          <cell r="JP373">
            <v>0</v>
          </cell>
          <cell r="JQ373">
            <v>0</v>
          </cell>
        </row>
        <row r="374">
          <cell r="F374">
            <v>0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0</v>
          </cell>
          <cell r="R374">
            <v>0</v>
          </cell>
          <cell r="S374">
            <v>0</v>
          </cell>
          <cell r="T374">
            <v>0</v>
          </cell>
          <cell r="U374">
            <v>0</v>
          </cell>
          <cell r="V374">
            <v>0</v>
          </cell>
          <cell r="W374">
            <v>0</v>
          </cell>
          <cell r="X374">
            <v>0</v>
          </cell>
          <cell r="Y374">
            <v>0</v>
          </cell>
          <cell r="Z374">
            <v>0</v>
          </cell>
          <cell r="AA374">
            <v>0</v>
          </cell>
          <cell r="AB374">
            <v>0</v>
          </cell>
          <cell r="AC374">
            <v>0</v>
          </cell>
          <cell r="AD374">
            <v>0</v>
          </cell>
          <cell r="AE374">
            <v>0</v>
          </cell>
          <cell r="AF374">
            <v>0</v>
          </cell>
          <cell r="AG374">
            <v>0</v>
          </cell>
          <cell r="AH374">
            <v>0</v>
          </cell>
          <cell r="AI374">
            <v>0</v>
          </cell>
          <cell r="AJ374">
            <v>0</v>
          </cell>
          <cell r="AK374">
            <v>0</v>
          </cell>
          <cell r="AL374">
            <v>0</v>
          </cell>
          <cell r="AM374">
            <v>0</v>
          </cell>
          <cell r="AN374">
            <v>0</v>
          </cell>
          <cell r="AO374">
            <v>0</v>
          </cell>
          <cell r="AP374">
            <v>0</v>
          </cell>
          <cell r="AQ374">
            <v>0</v>
          </cell>
          <cell r="AR374">
            <v>0</v>
          </cell>
          <cell r="AS374">
            <v>0</v>
          </cell>
          <cell r="AT374">
            <v>0</v>
          </cell>
          <cell r="AU374">
            <v>0</v>
          </cell>
          <cell r="AV374">
            <v>0</v>
          </cell>
          <cell r="AW374">
            <v>0</v>
          </cell>
          <cell r="AX374">
            <v>0</v>
          </cell>
          <cell r="AY374">
            <v>0</v>
          </cell>
          <cell r="AZ374">
            <v>0</v>
          </cell>
          <cell r="BA374">
            <v>0</v>
          </cell>
          <cell r="BB374">
            <v>0</v>
          </cell>
          <cell r="BC374">
            <v>0</v>
          </cell>
          <cell r="BD374">
            <v>0</v>
          </cell>
          <cell r="BE374">
            <v>0</v>
          </cell>
          <cell r="BF374">
            <v>0</v>
          </cell>
          <cell r="BG374">
            <v>0</v>
          </cell>
          <cell r="BH374">
            <v>0</v>
          </cell>
          <cell r="BI374">
            <v>0</v>
          </cell>
          <cell r="BJ374">
            <v>0</v>
          </cell>
          <cell r="BK374">
            <v>0</v>
          </cell>
          <cell r="BL374">
            <v>0</v>
          </cell>
          <cell r="BM374">
            <v>0</v>
          </cell>
          <cell r="BN374">
            <v>0</v>
          </cell>
          <cell r="BO374">
            <v>0</v>
          </cell>
          <cell r="BP374">
            <v>0</v>
          </cell>
          <cell r="BQ374">
            <v>0</v>
          </cell>
          <cell r="BR374">
            <v>0</v>
          </cell>
          <cell r="BS374">
            <v>0</v>
          </cell>
          <cell r="BT374">
            <v>0</v>
          </cell>
          <cell r="BU374">
            <v>0</v>
          </cell>
          <cell r="BV374">
            <v>0</v>
          </cell>
          <cell r="BW374">
            <v>0</v>
          </cell>
          <cell r="BX374">
            <v>0</v>
          </cell>
          <cell r="BY374">
            <v>0</v>
          </cell>
          <cell r="BZ374">
            <v>0</v>
          </cell>
          <cell r="CA374">
            <v>0</v>
          </cell>
          <cell r="CB374">
            <v>0</v>
          </cell>
          <cell r="CC374">
            <v>0</v>
          </cell>
          <cell r="CD374">
            <v>0</v>
          </cell>
          <cell r="CE374">
            <v>0</v>
          </cell>
          <cell r="CF374">
            <v>0</v>
          </cell>
          <cell r="CG374">
            <v>0</v>
          </cell>
          <cell r="CH374">
            <v>0</v>
          </cell>
          <cell r="CI374">
            <v>0</v>
          </cell>
          <cell r="CJ374">
            <v>0</v>
          </cell>
          <cell r="CK374">
            <v>0</v>
          </cell>
          <cell r="CL374">
            <v>0</v>
          </cell>
          <cell r="CM374">
            <v>0</v>
          </cell>
          <cell r="CN374">
            <v>0</v>
          </cell>
          <cell r="CO374">
            <v>0</v>
          </cell>
          <cell r="CP374">
            <v>0</v>
          </cell>
          <cell r="CQ374">
            <v>0</v>
          </cell>
          <cell r="CR374">
            <v>0</v>
          </cell>
          <cell r="CS374">
            <v>0</v>
          </cell>
          <cell r="CT374">
            <v>0</v>
          </cell>
          <cell r="CU374">
            <v>0</v>
          </cell>
          <cell r="CV374">
            <v>0</v>
          </cell>
          <cell r="CW374">
            <v>0</v>
          </cell>
          <cell r="CX374">
            <v>0</v>
          </cell>
          <cell r="CY374">
            <v>0</v>
          </cell>
          <cell r="CZ374">
            <v>0</v>
          </cell>
          <cell r="DA374">
            <v>0</v>
          </cell>
          <cell r="DB374">
            <v>0</v>
          </cell>
          <cell r="DC374">
            <v>0</v>
          </cell>
          <cell r="DD374">
            <v>0</v>
          </cell>
          <cell r="DE374">
            <v>0</v>
          </cell>
          <cell r="DF374">
            <v>0</v>
          </cell>
          <cell r="DG374">
            <v>0</v>
          </cell>
          <cell r="DH374">
            <v>0</v>
          </cell>
          <cell r="DI374">
            <v>0</v>
          </cell>
          <cell r="DJ374">
            <v>0</v>
          </cell>
          <cell r="DK374">
            <v>0</v>
          </cell>
          <cell r="DL374">
            <v>0</v>
          </cell>
          <cell r="DM374">
            <v>0</v>
          </cell>
          <cell r="DN374">
            <v>0</v>
          </cell>
          <cell r="DO374">
            <v>0</v>
          </cell>
          <cell r="DP374">
            <v>0</v>
          </cell>
          <cell r="DQ374">
            <v>0</v>
          </cell>
          <cell r="DR374">
            <v>0</v>
          </cell>
          <cell r="DS374">
            <v>0</v>
          </cell>
          <cell r="DT374">
            <v>0</v>
          </cell>
          <cell r="DU374">
            <v>0</v>
          </cell>
          <cell r="DV374">
            <v>0</v>
          </cell>
          <cell r="DW374">
            <v>0</v>
          </cell>
          <cell r="DX374">
            <v>0</v>
          </cell>
          <cell r="DY374">
            <v>0</v>
          </cell>
          <cell r="DZ374">
            <v>0</v>
          </cell>
          <cell r="EA374">
            <v>0</v>
          </cell>
          <cell r="EB374">
            <v>0</v>
          </cell>
          <cell r="EC374">
            <v>0</v>
          </cell>
          <cell r="ED374">
            <v>0</v>
          </cell>
          <cell r="EE374">
            <v>0</v>
          </cell>
          <cell r="EF374">
            <v>0</v>
          </cell>
          <cell r="EG374">
            <v>0</v>
          </cell>
          <cell r="EH374">
            <v>0</v>
          </cell>
          <cell r="EI374">
            <v>0</v>
          </cell>
          <cell r="EJ374">
            <v>0</v>
          </cell>
          <cell r="EK374">
            <v>0</v>
          </cell>
          <cell r="EL374">
            <v>0</v>
          </cell>
          <cell r="EM374">
            <v>0</v>
          </cell>
          <cell r="EN374">
            <v>0</v>
          </cell>
          <cell r="EO374">
            <v>0</v>
          </cell>
          <cell r="EP374">
            <v>0</v>
          </cell>
          <cell r="EQ374">
            <v>0</v>
          </cell>
          <cell r="ER374">
            <v>0</v>
          </cell>
          <cell r="ES374">
            <v>0</v>
          </cell>
          <cell r="ET374">
            <v>0</v>
          </cell>
          <cell r="EU374">
            <v>0</v>
          </cell>
          <cell r="EV374">
            <v>0</v>
          </cell>
          <cell r="EW374">
            <v>0</v>
          </cell>
          <cell r="EX374">
            <v>0</v>
          </cell>
          <cell r="EY374">
            <v>0</v>
          </cell>
          <cell r="EZ374">
            <v>0</v>
          </cell>
          <cell r="FA374">
            <v>0</v>
          </cell>
          <cell r="FB374">
            <v>0</v>
          </cell>
          <cell r="FC374">
            <v>0</v>
          </cell>
          <cell r="FD374">
            <v>0</v>
          </cell>
          <cell r="FE374">
            <v>0</v>
          </cell>
          <cell r="FF374">
            <v>0</v>
          </cell>
          <cell r="FG374">
            <v>0</v>
          </cell>
          <cell r="FH374">
            <v>0</v>
          </cell>
          <cell r="FI374">
            <v>0</v>
          </cell>
          <cell r="FJ374">
            <v>0</v>
          </cell>
          <cell r="FK374">
            <v>0</v>
          </cell>
          <cell r="FL374">
            <v>0</v>
          </cell>
          <cell r="FM374">
            <v>0</v>
          </cell>
          <cell r="FN374">
            <v>0</v>
          </cell>
          <cell r="FO374">
            <v>0</v>
          </cell>
          <cell r="FP374">
            <v>0</v>
          </cell>
          <cell r="FQ374">
            <v>0</v>
          </cell>
          <cell r="FR374">
            <v>0</v>
          </cell>
          <cell r="FS374">
            <v>0</v>
          </cell>
          <cell r="FT374">
            <v>0</v>
          </cell>
          <cell r="FU374">
            <v>0</v>
          </cell>
          <cell r="FV374">
            <v>0</v>
          </cell>
          <cell r="FW374">
            <v>0</v>
          </cell>
          <cell r="FX374">
            <v>0</v>
          </cell>
          <cell r="FY374">
            <v>0</v>
          </cell>
          <cell r="FZ374">
            <v>0</v>
          </cell>
          <cell r="GA374">
            <v>0</v>
          </cell>
          <cell r="GB374">
            <v>0</v>
          </cell>
          <cell r="GC374">
            <v>0</v>
          </cell>
          <cell r="GD374">
            <v>0</v>
          </cell>
          <cell r="GE374">
            <v>0</v>
          </cell>
          <cell r="GF374">
            <v>0</v>
          </cell>
          <cell r="GG374">
            <v>0</v>
          </cell>
          <cell r="GH374">
            <v>0</v>
          </cell>
          <cell r="GI374">
            <v>0</v>
          </cell>
          <cell r="GJ374">
            <v>0</v>
          </cell>
          <cell r="GK374">
            <v>0</v>
          </cell>
          <cell r="GL374">
            <v>0</v>
          </cell>
          <cell r="GM374">
            <v>0</v>
          </cell>
          <cell r="GN374">
            <v>0</v>
          </cell>
          <cell r="GO374">
            <v>0</v>
          </cell>
          <cell r="GP374">
            <v>0</v>
          </cell>
          <cell r="GQ374">
            <v>0</v>
          </cell>
          <cell r="GR374">
            <v>0</v>
          </cell>
          <cell r="GS374">
            <v>0</v>
          </cell>
          <cell r="GT374">
            <v>0</v>
          </cell>
          <cell r="GU374">
            <v>0</v>
          </cell>
          <cell r="GV374">
            <v>0</v>
          </cell>
          <cell r="GW374">
            <v>0</v>
          </cell>
          <cell r="GX374">
            <v>0</v>
          </cell>
          <cell r="GY374">
            <v>0</v>
          </cell>
          <cell r="GZ374">
            <v>0</v>
          </cell>
          <cell r="HA374">
            <v>0</v>
          </cell>
          <cell r="HB374">
            <v>0</v>
          </cell>
          <cell r="HC374">
            <v>0</v>
          </cell>
          <cell r="HD374">
            <v>0</v>
          </cell>
          <cell r="HE374">
            <v>0</v>
          </cell>
          <cell r="HF374">
            <v>0</v>
          </cell>
          <cell r="HG374">
            <v>0</v>
          </cell>
          <cell r="HH374">
            <v>0</v>
          </cell>
          <cell r="HI374">
            <v>0</v>
          </cell>
          <cell r="HJ374">
            <v>0</v>
          </cell>
          <cell r="HK374">
            <v>0</v>
          </cell>
          <cell r="HL374">
            <v>0</v>
          </cell>
          <cell r="HM374">
            <v>0</v>
          </cell>
          <cell r="HN374">
            <v>0</v>
          </cell>
          <cell r="HO374">
            <v>0</v>
          </cell>
          <cell r="HP374">
            <v>0</v>
          </cell>
          <cell r="HQ374">
            <v>0</v>
          </cell>
          <cell r="HR374">
            <v>0</v>
          </cell>
          <cell r="HS374">
            <v>0</v>
          </cell>
          <cell r="HT374">
            <v>0</v>
          </cell>
          <cell r="HU374">
            <v>0</v>
          </cell>
          <cell r="HV374">
            <v>0</v>
          </cell>
          <cell r="HW374">
            <v>0</v>
          </cell>
          <cell r="HX374">
            <v>0</v>
          </cell>
          <cell r="HY374">
            <v>0</v>
          </cell>
          <cell r="HZ374">
            <v>0</v>
          </cell>
          <cell r="IA374">
            <v>0</v>
          </cell>
          <cell r="IB374">
            <v>0</v>
          </cell>
          <cell r="IC374">
            <v>0</v>
          </cell>
          <cell r="ID374">
            <v>0</v>
          </cell>
          <cell r="IE374">
            <v>0</v>
          </cell>
          <cell r="IF374">
            <v>0</v>
          </cell>
          <cell r="IG374">
            <v>0</v>
          </cell>
          <cell r="IH374">
            <v>0</v>
          </cell>
          <cell r="II374">
            <v>0</v>
          </cell>
          <cell r="IJ374">
            <v>0</v>
          </cell>
          <cell r="IK374">
            <v>0</v>
          </cell>
          <cell r="IL374">
            <v>0</v>
          </cell>
          <cell r="IM374">
            <v>0</v>
          </cell>
          <cell r="IN374">
            <v>0</v>
          </cell>
          <cell r="IO374">
            <v>0</v>
          </cell>
          <cell r="IP374">
            <v>0</v>
          </cell>
          <cell r="IQ374">
            <v>0</v>
          </cell>
          <cell r="IR374">
            <v>0</v>
          </cell>
          <cell r="IS374">
            <v>0</v>
          </cell>
          <cell r="IT374">
            <v>0</v>
          </cell>
          <cell r="IU374">
            <v>0</v>
          </cell>
          <cell r="IV374">
            <v>0</v>
          </cell>
          <cell r="IW374">
            <v>0</v>
          </cell>
          <cell r="IX374">
            <v>0</v>
          </cell>
          <cell r="IY374">
            <v>0</v>
          </cell>
          <cell r="IZ374">
            <v>0</v>
          </cell>
          <cell r="JA374">
            <v>0</v>
          </cell>
          <cell r="JB374">
            <v>0</v>
          </cell>
          <cell r="JC374">
            <v>0</v>
          </cell>
          <cell r="JD374">
            <v>0</v>
          </cell>
          <cell r="JE374">
            <v>0</v>
          </cell>
          <cell r="JF374">
            <v>0</v>
          </cell>
          <cell r="JG374">
            <v>0</v>
          </cell>
          <cell r="JH374">
            <v>0</v>
          </cell>
          <cell r="JI374">
            <v>0</v>
          </cell>
          <cell r="JJ374">
            <v>0</v>
          </cell>
          <cell r="JK374">
            <v>0</v>
          </cell>
          <cell r="JL374">
            <v>0</v>
          </cell>
          <cell r="JM374">
            <v>0</v>
          </cell>
          <cell r="JN374">
            <v>0</v>
          </cell>
          <cell r="JO374">
            <v>0</v>
          </cell>
          <cell r="JP374">
            <v>0</v>
          </cell>
          <cell r="JQ374">
            <v>0</v>
          </cell>
        </row>
        <row r="375">
          <cell r="F375">
            <v>0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0</v>
          </cell>
          <cell r="R375">
            <v>0</v>
          </cell>
          <cell r="S375">
            <v>0</v>
          </cell>
          <cell r="T375">
            <v>0</v>
          </cell>
          <cell r="U375">
            <v>0</v>
          </cell>
          <cell r="V375">
            <v>0</v>
          </cell>
          <cell r="W375">
            <v>0</v>
          </cell>
          <cell r="X375">
            <v>0</v>
          </cell>
          <cell r="Y375">
            <v>0</v>
          </cell>
          <cell r="Z375">
            <v>0</v>
          </cell>
          <cell r="AA375">
            <v>0</v>
          </cell>
          <cell r="AB375">
            <v>0</v>
          </cell>
          <cell r="AC375">
            <v>0</v>
          </cell>
          <cell r="AD375">
            <v>0</v>
          </cell>
          <cell r="AE375">
            <v>0</v>
          </cell>
          <cell r="AF375">
            <v>0</v>
          </cell>
          <cell r="AG375">
            <v>0</v>
          </cell>
          <cell r="AH375">
            <v>0</v>
          </cell>
          <cell r="AI375">
            <v>0</v>
          </cell>
          <cell r="AJ375">
            <v>0</v>
          </cell>
          <cell r="AK375">
            <v>0</v>
          </cell>
          <cell r="AL375">
            <v>0</v>
          </cell>
          <cell r="AM375">
            <v>0</v>
          </cell>
          <cell r="AN375">
            <v>0</v>
          </cell>
          <cell r="AO375">
            <v>0</v>
          </cell>
          <cell r="AP375">
            <v>0</v>
          </cell>
          <cell r="AQ375">
            <v>0</v>
          </cell>
          <cell r="AR375">
            <v>0</v>
          </cell>
          <cell r="AS375">
            <v>0</v>
          </cell>
          <cell r="AT375">
            <v>0</v>
          </cell>
          <cell r="AU375">
            <v>0</v>
          </cell>
          <cell r="AV375">
            <v>0</v>
          </cell>
          <cell r="AW375">
            <v>0</v>
          </cell>
          <cell r="AX375">
            <v>0</v>
          </cell>
          <cell r="AY375">
            <v>0</v>
          </cell>
          <cell r="AZ375">
            <v>0</v>
          </cell>
          <cell r="BA375">
            <v>0</v>
          </cell>
          <cell r="BB375">
            <v>0</v>
          </cell>
          <cell r="BC375">
            <v>0</v>
          </cell>
          <cell r="BD375">
            <v>0</v>
          </cell>
          <cell r="BE375">
            <v>0</v>
          </cell>
          <cell r="BF375">
            <v>0</v>
          </cell>
          <cell r="BG375">
            <v>0</v>
          </cell>
          <cell r="BH375">
            <v>0</v>
          </cell>
          <cell r="BI375">
            <v>0</v>
          </cell>
          <cell r="BJ375">
            <v>0</v>
          </cell>
          <cell r="BK375">
            <v>0</v>
          </cell>
          <cell r="BL375">
            <v>0</v>
          </cell>
          <cell r="BM375">
            <v>0</v>
          </cell>
          <cell r="BN375">
            <v>0</v>
          </cell>
          <cell r="BO375">
            <v>0</v>
          </cell>
          <cell r="BP375">
            <v>0</v>
          </cell>
          <cell r="BQ375">
            <v>0</v>
          </cell>
          <cell r="BR375">
            <v>0</v>
          </cell>
          <cell r="BS375">
            <v>0</v>
          </cell>
          <cell r="BT375">
            <v>0</v>
          </cell>
          <cell r="BU375">
            <v>0</v>
          </cell>
          <cell r="BV375">
            <v>0</v>
          </cell>
          <cell r="BW375">
            <v>0</v>
          </cell>
          <cell r="BX375">
            <v>0</v>
          </cell>
          <cell r="BY375">
            <v>0</v>
          </cell>
          <cell r="BZ375">
            <v>0</v>
          </cell>
          <cell r="CA375">
            <v>0</v>
          </cell>
          <cell r="CB375">
            <v>0</v>
          </cell>
          <cell r="CC375">
            <v>0</v>
          </cell>
          <cell r="CD375">
            <v>0</v>
          </cell>
          <cell r="CE375">
            <v>0</v>
          </cell>
          <cell r="CF375">
            <v>0</v>
          </cell>
          <cell r="CG375">
            <v>0</v>
          </cell>
          <cell r="CH375">
            <v>0</v>
          </cell>
          <cell r="CI375">
            <v>0</v>
          </cell>
          <cell r="CJ375">
            <v>0</v>
          </cell>
          <cell r="CK375">
            <v>0</v>
          </cell>
          <cell r="CL375">
            <v>0</v>
          </cell>
          <cell r="CM375">
            <v>0</v>
          </cell>
          <cell r="CN375">
            <v>0</v>
          </cell>
          <cell r="CO375">
            <v>0</v>
          </cell>
          <cell r="CP375">
            <v>0</v>
          </cell>
          <cell r="CQ375">
            <v>0</v>
          </cell>
          <cell r="CR375">
            <v>0</v>
          </cell>
          <cell r="CS375">
            <v>0</v>
          </cell>
          <cell r="CT375">
            <v>0</v>
          </cell>
          <cell r="CU375">
            <v>0</v>
          </cell>
          <cell r="CV375">
            <v>0</v>
          </cell>
          <cell r="CW375">
            <v>0</v>
          </cell>
          <cell r="CX375">
            <v>0</v>
          </cell>
          <cell r="CY375">
            <v>0</v>
          </cell>
          <cell r="CZ375">
            <v>0</v>
          </cell>
          <cell r="DA375">
            <v>0</v>
          </cell>
          <cell r="DB375">
            <v>0</v>
          </cell>
          <cell r="DC375">
            <v>0</v>
          </cell>
          <cell r="DD375">
            <v>0</v>
          </cell>
          <cell r="DE375">
            <v>0</v>
          </cell>
          <cell r="DF375">
            <v>0</v>
          </cell>
          <cell r="DG375">
            <v>0</v>
          </cell>
          <cell r="DH375">
            <v>0</v>
          </cell>
          <cell r="DI375">
            <v>0</v>
          </cell>
          <cell r="DJ375">
            <v>0</v>
          </cell>
          <cell r="DK375">
            <v>0</v>
          </cell>
          <cell r="DL375">
            <v>0</v>
          </cell>
          <cell r="DM375">
            <v>0</v>
          </cell>
          <cell r="DN375">
            <v>0</v>
          </cell>
          <cell r="DO375">
            <v>0</v>
          </cell>
          <cell r="DP375">
            <v>0</v>
          </cell>
          <cell r="DQ375">
            <v>0</v>
          </cell>
          <cell r="DR375">
            <v>0</v>
          </cell>
          <cell r="DS375">
            <v>0</v>
          </cell>
          <cell r="DT375">
            <v>0</v>
          </cell>
          <cell r="DU375">
            <v>0</v>
          </cell>
          <cell r="DV375">
            <v>0</v>
          </cell>
          <cell r="DW375">
            <v>0</v>
          </cell>
          <cell r="DX375">
            <v>0</v>
          </cell>
          <cell r="DY375">
            <v>0</v>
          </cell>
          <cell r="DZ375">
            <v>0</v>
          </cell>
          <cell r="EA375">
            <v>0</v>
          </cell>
          <cell r="EB375">
            <v>0</v>
          </cell>
          <cell r="EC375">
            <v>0</v>
          </cell>
          <cell r="ED375">
            <v>0</v>
          </cell>
          <cell r="EE375">
            <v>0</v>
          </cell>
          <cell r="EF375">
            <v>0</v>
          </cell>
          <cell r="EG375">
            <v>0</v>
          </cell>
          <cell r="EH375">
            <v>0</v>
          </cell>
          <cell r="EI375">
            <v>0</v>
          </cell>
          <cell r="EJ375">
            <v>0</v>
          </cell>
          <cell r="EK375">
            <v>0</v>
          </cell>
          <cell r="EL375">
            <v>0</v>
          </cell>
          <cell r="EM375">
            <v>0</v>
          </cell>
          <cell r="EN375">
            <v>0</v>
          </cell>
          <cell r="EO375">
            <v>0</v>
          </cell>
          <cell r="EP375">
            <v>0</v>
          </cell>
          <cell r="EQ375">
            <v>0</v>
          </cell>
          <cell r="ER375">
            <v>0</v>
          </cell>
          <cell r="ES375">
            <v>0</v>
          </cell>
          <cell r="ET375">
            <v>0</v>
          </cell>
          <cell r="EU375">
            <v>0</v>
          </cell>
          <cell r="EV375">
            <v>0</v>
          </cell>
          <cell r="EW375">
            <v>0</v>
          </cell>
          <cell r="EX375">
            <v>0</v>
          </cell>
          <cell r="EY375">
            <v>0</v>
          </cell>
          <cell r="EZ375">
            <v>0</v>
          </cell>
          <cell r="FA375">
            <v>0</v>
          </cell>
          <cell r="FB375">
            <v>0</v>
          </cell>
          <cell r="FC375">
            <v>0</v>
          </cell>
          <cell r="FD375">
            <v>0</v>
          </cell>
          <cell r="FE375">
            <v>0</v>
          </cell>
          <cell r="FF375">
            <v>0</v>
          </cell>
          <cell r="FG375">
            <v>0</v>
          </cell>
          <cell r="FH375">
            <v>0</v>
          </cell>
          <cell r="FI375">
            <v>0</v>
          </cell>
          <cell r="FJ375">
            <v>0</v>
          </cell>
          <cell r="FK375">
            <v>0</v>
          </cell>
          <cell r="FL375">
            <v>0</v>
          </cell>
          <cell r="FM375">
            <v>0</v>
          </cell>
          <cell r="FN375">
            <v>0</v>
          </cell>
          <cell r="FO375">
            <v>0</v>
          </cell>
          <cell r="FP375">
            <v>0</v>
          </cell>
          <cell r="FQ375">
            <v>0</v>
          </cell>
          <cell r="FR375">
            <v>0</v>
          </cell>
          <cell r="FS375">
            <v>0</v>
          </cell>
          <cell r="FT375">
            <v>0</v>
          </cell>
          <cell r="FU375">
            <v>0</v>
          </cell>
          <cell r="FV375">
            <v>0</v>
          </cell>
          <cell r="FW375">
            <v>0</v>
          </cell>
          <cell r="FX375">
            <v>0</v>
          </cell>
          <cell r="FY375">
            <v>0</v>
          </cell>
          <cell r="FZ375">
            <v>0</v>
          </cell>
          <cell r="GA375">
            <v>0</v>
          </cell>
          <cell r="GB375">
            <v>0</v>
          </cell>
          <cell r="GC375">
            <v>0</v>
          </cell>
          <cell r="GD375">
            <v>0</v>
          </cell>
          <cell r="GE375">
            <v>0</v>
          </cell>
          <cell r="GF375">
            <v>0</v>
          </cell>
          <cell r="GG375">
            <v>0</v>
          </cell>
          <cell r="GH375">
            <v>0</v>
          </cell>
          <cell r="GI375">
            <v>0</v>
          </cell>
          <cell r="GJ375">
            <v>0</v>
          </cell>
          <cell r="GK375">
            <v>0</v>
          </cell>
          <cell r="GL375">
            <v>0</v>
          </cell>
          <cell r="GM375">
            <v>0</v>
          </cell>
          <cell r="GN375">
            <v>0</v>
          </cell>
          <cell r="GO375">
            <v>0</v>
          </cell>
          <cell r="GP375">
            <v>0</v>
          </cell>
          <cell r="GQ375">
            <v>0</v>
          </cell>
          <cell r="GR375">
            <v>0</v>
          </cell>
          <cell r="GS375">
            <v>0</v>
          </cell>
          <cell r="GT375">
            <v>0</v>
          </cell>
          <cell r="GU375">
            <v>0</v>
          </cell>
          <cell r="GV375">
            <v>0</v>
          </cell>
          <cell r="GW375">
            <v>0</v>
          </cell>
          <cell r="GX375">
            <v>0</v>
          </cell>
          <cell r="GY375">
            <v>0</v>
          </cell>
          <cell r="GZ375">
            <v>0</v>
          </cell>
          <cell r="HA375">
            <v>0</v>
          </cell>
          <cell r="HB375">
            <v>0</v>
          </cell>
          <cell r="HC375">
            <v>0</v>
          </cell>
          <cell r="HD375">
            <v>0</v>
          </cell>
          <cell r="HE375">
            <v>0</v>
          </cell>
          <cell r="HF375">
            <v>0</v>
          </cell>
          <cell r="HG375">
            <v>0</v>
          </cell>
          <cell r="HH375">
            <v>0</v>
          </cell>
          <cell r="HI375">
            <v>0</v>
          </cell>
          <cell r="HJ375">
            <v>0</v>
          </cell>
          <cell r="HK375">
            <v>0</v>
          </cell>
          <cell r="HL375">
            <v>0</v>
          </cell>
          <cell r="HM375">
            <v>0</v>
          </cell>
          <cell r="HN375">
            <v>0</v>
          </cell>
          <cell r="HO375">
            <v>0</v>
          </cell>
          <cell r="HP375">
            <v>0</v>
          </cell>
          <cell r="HQ375">
            <v>0</v>
          </cell>
          <cell r="HR375">
            <v>0</v>
          </cell>
          <cell r="HS375">
            <v>0</v>
          </cell>
          <cell r="HT375">
            <v>0</v>
          </cell>
          <cell r="HU375">
            <v>0</v>
          </cell>
          <cell r="HV375">
            <v>0</v>
          </cell>
          <cell r="HW375">
            <v>0</v>
          </cell>
          <cell r="HX375">
            <v>0</v>
          </cell>
          <cell r="HY375">
            <v>0</v>
          </cell>
          <cell r="HZ375">
            <v>0</v>
          </cell>
          <cell r="IA375">
            <v>0</v>
          </cell>
          <cell r="IB375">
            <v>0</v>
          </cell>
          <cell r="IC375">
            <v>0</v>
          </cell>
          <cell r="ID375">
            <v>0</v>
          </cell>
          <cell r="IE375">
            <v>0</v>
          </cell>
          <cell r="IF375">
            <v>0</v>
          </cell>
          <cell r="IG375">
            <v>0</v>
          </cell>
          <cell r="IH375">
            <v>0</v>
          </cell>
          <cell r="II375">
            <v>0</v>
          </cell>
          <cell r="IJ375">
            <v>0</v>
          </cell>
          <cell r="IK375">
            <v>0</v>
          </cell>
          <cell r="IL375">
            <v>0</v>
          </cell>
          <cell r="IM375">
            <v>0</v>
          </cell>
          <cell r="IN375">
            <v>0</v>
          </cell>
          <cell r="IO375">
            <v>0</v>
          </cell>
          <cell r="IP375">
            <v>0</v>
          </cell>
          <cell r="IQ375">
            <v>0</v>
          </cell>
          <cell r="IR375">
            <v>0</v>
          </cell>
          <cell r="IS375">
            <v>0</v>
          </cell>
          <cell r="IT375">
            <v>0</v>
          </cell>
          <cell r="IU375">
            <v>0</v>
          </cell>
          <cell r="IV375">
            <v>0</v>
          </cell>
          <cell r="IW375">
            <v>0</v>
          </cell>
          <cell r="IX375">
            <v>0</v>
          </cell>
          <cell r="IY375">
            <v>0</v>
          </cell>
          <cell r="IZ375">
            <v>0</v>
          </cell>
          <cell r="JA375">
            <v>0</v>
          </cell>
          <cell r="JB375">
            <v>0</v>
          </cell>
          <cell r="JC375">
            <v>0</v>
          </cell>
          <cell r="JD375">
            <v>0</v>
          </cell>
          <cell r="JE375">
            <v>0</v>
          </cell>
          <cell r="JF375">
            <v>0</v>
          </cell>
          <cell r="JG375">
            <v>0</v>
          </cell>
          <cell r="JH375">
            <v>0</v>
          </cell>
          <cell r="JI375">
            <v>0</v>
          </cell>
          <cell r="JJ375">
            <v>0</v>
          </cell>
          <cell r="JK375">
            <v>0</v>
          </cell>
          <cell r="JL375">
            <v>0</v>
          </cell>
          <cell r="JM375">
            <v>0</v>
          </cell>
          <cell r="JN375">
            <v>0</v>
          </cell>
          <cell r="JO375">
            <v>0</v>
          </cell>
          <cell r="JP375">
            <v>0</v>
          </cell>
          <cell r="JQ375">
            <v>0</v>
          </cell>
        </row>
        <row r="376"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0</v>
          </cell>
          <cell r="R376">
            <v>0</v>
          </cell>
          <cell r="S376">
            <v>0</v>
          </cell>
          <cell r="T376">
            <v>0</v>
          </cell>
          <cell r="U376">
            <v>0</v>
          </cell>
          <cell r="V376">
            <v>0</v>
          </cell>
          <cell r="W376">
            <v>0</v>
          </cell>
          <cell r="X376">
            <v>0</v>
          </cell>
          <cell r="Y376">
            <v>0</v>
          </cell>
          <cell r="Z376">
            <v>0</v>
          </cell>
          <cell r="AA376">
            <v>0</v>
          </cell>
          <cell r="AB376">
            <v>0</v>
          </cell>
          <cell r="AC376">
            <v>0</v>
          </cell>
          <cell r="AD376">
            <v>0</v>
          </cell>
          <cell r="AE376">
            <v>0</v>
          </cell>
          <cell r="AF376">
            <v>0</v>
          </cell>
          <cell r="AG376">
            <v>0</v>
          </cell>
          <cell r="AH376">
            <v>0</v>
          </cell>
          <cell r="AI376">
            <v>0</v>
          </cell>
          <cell r="AJ376">
            <v>0</v>
          </cell>
          <cell r="AK376">
            <v>0</v>
          </cell>
          <cell r="AL376">
            <v>0</v>
          </cell>
          <cell r="AM376">
            <v>0</v>
          </cell>
          <cell r="AN376">
            <v>0</v>
          </cell>
          <cell r="AO376">
            <v>0</v>
          </cell>
          <cell r="AP376">
            <v>0</v>
          </cell>
          <cell r="AQ376">
            <v>0</v>
          </cell>
          <cell r="AR376">
            <v>0</v>
          </cell>
          <cell r="AS376">
            <v>0</v>
          </cell>
          <cell r="AT376">
            <v>0</v>
          </cell>
          <cell r="AU376">
            <v>0</v>
          </cell>
          <cell r="AV376">
            <v>0</v>
          </cell>
          <cell r="AW376">
            <v>0</v>
          </cell>
          <cell r="AX376">
            <v>0</v>
          </cell>
          <cell r="AY376">
            <v>0</v>
          </cell>
          <cell r="AZ376">
            <v>0</v>
          </cell>
          <cell r="BA376">
            <v>0</v>
          </cell>
          <cell r="BB376">
            <v>0</v>
          </cell>
          <cell r="BC376">
            <v>0</v>
          </cell>
          <cell r="BD376">
            <v>0</v>
          </cell>
          <cell r="BE376">
            <v>0</v>
          </cell>
          <cell r="BF376">
            <v>0</v>
          </cell>
          <cell r="BG376">
            <v>0</v>
          </cell>
          <cell r="BH376">
            <v>0</v>
          </cell>
          <cell r="BI376">
            <v>0</v>
          </cell>
          <cell r="BJ376">
            <v>0</v>
          </cell>
          <cell r="BK376">
            <v>0</v>
          </cell>
          <cell r="BL376">
            <v>0</v>
          </cell>
          <cell r="BM376">
            <v>0</v>
          </cell>
          <cell r="BN376">
            <v>0</v>
          </cell>
          <cell r="BO376">
            <v>0</v>
          </cell>
          <cell r="BP376">
            <v>0</v>
          </cell>
          <cell r="BQ376">
            <v>0</v>
          </cell>
          <cell r="BR376">
            <v>0</v>
          </cell>
          <cell r="BS376">
            <v>0</v>
          </cell>
          <cell r="BT376">
            <v>0</v>
          </cell>
          <cell r="BU376">
            <v>0</v>
          </cell>
          <cell r="BV376">
            <v>0</v>
          </cell>
          <cell r="BW376">
            <v>0</v>
          </cell>
          <cell r="BX376">
            <v>0</v>
          </cell>
          <cell r="BY376">
            <v>0</v>
          </cell>
          <cell r="BZ376">
            <v>0</v>
          </cell>
          <cell r="CA376">
            <v>0</v>
          </cell>
          <cell r="CB376">
            <v>0</v>
          </cell>
          <cell r="CC376">
            <v>0</v>
          </cell>
          <cell r="CD376">
            <v>0</v>
          </cell>
          <cell r="CE376">
            <v>0</v>
          </cell>
          <cell r="CF376">
            <v>0</v>
          </cell>
          <cell r="CG376">
            <v>0</v>
          </cell>
          <cell r="CH376">
            <v>0</v>
          </cell>
          <cell r="CI376">
            <v>0</v>
          </cell>
          <cell r="CJ376">
            <v>0</v>
          </cell>
          <cell r="CK376">
            <v>0</v>
          </cell>
          <cell r="CL376">
            <v>0</v>
          </cell>
          <cell r="CM376">
            <v>0</v>
          </cell>
          <cell r="CN376">
            <v>0</v>
          </cell>
          <cell r="CO376">
            <v>0</v>
          </cell>
          <cell r="CP376">
            <v>0</v>
          </cell>
          <cell r="CQ376">
            <v>0</v>
          </cell>
          <cell r="CR376">
            <v>0</v>
          </cell>
          <cell r="CS376">
            <v>0</v>
          </cell>
          <cell r="CT376">
            <v>0</v>
          </cell>
          <cell r="CU376">
            <v>0</v>
          </cell>
          <cell r="CV376">
            <v>0</v>
          </cell>
          <cell r="CW376">
            <v>0</v>
          </cell>
          <cell r="CX376">
            <v>0</v>
          </cell>
          <cell r="CY376">
            <v>0</v>
          </cell>
          <cell r="CZ376">
            <v>0</v>
          </cell>
          <cell r="DA376">
            <v>0</v>
          </cell>
          <cell r="DB376">
            <v>0</v>
          </cell>
          <cell r="DC376">
            <v>0</v>
          </cell>
          <cell r="DD376">
            <v>0</v>
          </cell>
          <cell r="DE376">
            <v>0</v>
          </cell>
          <cell r="DF376">
            <v>0</v>
          </cell>
          <cell r="DG376">
            <v>0</v>
          </cell>
          <cell r="DH376">
            <v>0</v>
          </cell>
          <cell r="DI376">
            <v>0</v>
          </cell>
          <cell r="DJ376">
            <v>0</v>
          </cell>
          <cell r="DK376">
            <v>0</v>
          </cell>
          <cell r="DL376">
            <v>0</v>
          </cell>
          <cell r="DM376">
            <v>0</v>
          </cell>
          <cell r="DN376">
            <v>0</v>
          </cell>
          <cell r="DO376">
            <v>0</v>
          </cell>
          <cell r="DP376">
            <v>0</v>
          </cell>
          <cell r="DQ376">
            <v>0</v>
          </cell>
          <cell r="DR376">
            <v>0</v>
          </cell>
          <cell r="DS376">
            <v>0</v>
          </cell>
          <cell r="DT376">
            <v>0</v>
          </cell>
          <cell r="DU376">
            <v>0</v>
          </cell>
          <cell r="DV376">
            <v>0</v>
          </cell>
          <cell r="DW376">
            <v>0</v>
          </cell>
          <cell r="DX376">
            <v>0</v>
          </cell>
          <cell r="DY376">
            <v>0</v>
          </cell>
          <cell r="DZ376">
            <v>0</v>
          </cell>
          <cell r="EA376">
            <v>0</v>
          </cell>
          <cell r="EB376">
            <v>0</v>
          </cell>
          <cell r="EC376">
            <v>0</v>
          </cell>
          <cell r="ED376">
            <v>0</v>
          </cell>
          <cell r="EE376">
            <v>0</v>
          </cell>
          <cell r="EF376">
            <v>0</v>
          </cell>
          <cell r="EG376">
            <v>0</v>
          </cell>
          <cell r="EH376">
            <v>0</v>
          </cell>
          <cell r="EI376">
            <v>0</v>
          </cell>
          <cell r="EJ376">
            <v>0</v>
          </cell>
          <cell r="EK376">
            <v>0</v>
          </cell>
          <cell r="EL376">
            <v>0</v>
          </cell>
          <cell r="EM376">
            <v>0</v>
          </cell>
          <cell r="EN376">
            <v>0</v>
          </cell>
          <cell r="EO376">
            <v>0</v>
          </cell>
          <cell r="EP376">
            <v>0</v>
          </cell>
          <cell r="EQ376">
            <v>0</v>
          </cell>
          <cell r="ER376">
            <v>0</v>
          </cell>
          <cell r="ES376">
            <v>0</v>
          </cell>
          <cell r="ET376">
            <v>0</v>
          </cell>
          <cell r="EU376">
            <v>0</v>
          </cell>
          <cell r="EV376">
            <v>0</v>
          </cell>
          <cell r="EW376">
            <v>0</v>
          </cell>
          <cell r="EX376">
            <v>0</v>
          </cell>
          <cell r="EY376">
            <v>0</v>
          </cell>
          <cell r="EZ376">
            <v>0</v>
          </cell>
          <cell r="FA376">
            <v>0</v>
          </cell>
          <cell r="FB376">
            <v>0</v>
          </cell>
          <cell r="FC376">
            <v>0</v>
          </cell>
          <cell r="FD376">
            <v>0</v>
          </cell>
          <cell r="FE376">
            <v>0</v>
          </cell>
          <cell r="FF376">
            <v>0</v>
          </cell>
          <cell r="FG376">
            <v>0</v>
          </cell>
          <cell r="FH376">
            <v>0</v>
          </cell>
          <cell r="FI376">
            <v>0</v>
          </cell>
          <cell r="FJ376">
            <v>0</v>
          </cell>
          <cell r="FK376">
            <v>0</v>
          </cell>
          <cell r="FL376">
            <v>0</v>
          </cell>
          <cell r="FM376">
            <v>0</v>
          </cell>
          <cell r="FN376">
            <v>0</v>
          </cell>
          <cell r="FO376">
            <v>0</v>
          </cell>
          <cell r="FP376">
            <v>0</v>
          </cell>
          <cell r="FQ376">
            <v>0</v>
          </cell>
          <cell r="FR376">
            <v>0</v>
          </cell>
          <cell r="FS376">
            <v>0</v>
          </cell>
          <cell r="FT376">
            <v>0</v>
          </cell>
          <cell r="FU376">
            <v>0</v>
          </cell>
          <cell r="FV376">
            <v>0</v>
          </cell>
          <cell r="FW376">
            <v>0</v>
          </cell>
          <cell r="FX376">
            <v>0</v>
          </cell>
          <cell r="FY376">
            <v>0</v>
          </cell>
          <cell r="FZ376">
            <v>0</v>
          </cell>
          <cell r="GA376">
            <v>0</v>
          </cell>
          <cell r="GB376">
            <v>0</v>
          </cell>
          <cell r="GC376">
            <v>0</v>
          </cell>
          <cell r="GD376">
            <v>0</v>
          </cell>
          <cell r="GE376">
            <v>0</v>
          </cell>
          <cell r="GF376">
            <v>0</v>
          </cell>
          <cell r="GG376">
            <v>0</v>
          </cell>
          <cell r="GH376">
            <v>0</v>
          </cell>
          <cell r="GI376">
            <v>0</v>
          </cell>
          <cell r="GJ376">
            <v>0</v>
          </cell>
          <cell r="GK376">
            <v>0</v>
          </cell>
          <cell r="GL376">
            <v>0</v>
          </cell>
          <cell r="GM376">
            <v>0</v>
          </cell>
          <cell r="GN376">
            <v>0</v>
          </cell>
          <cell r="GO376">
            <v>0</v>
          </cell>
          <cell r="GP376">
            <v>0</v>
          </cell>
          <cell r="GQ376">
            <v>0</v>
          </cell>
          <cell r="GR376">
            <v>0</v>
          </cell>
          <cell r="GS376">
            <v>0</v>
          </cell>
          <cell r="GT376">
            <v>0</v>
          </cell>
          <cell r="GU376">
            <v>0</v>
          </cell>
          <cell r="GV376">
            <v>0</v>
          </cell>
          <cell r="GW376">
            <v>0</v>
          </cell>
          <cell r="GX376">
            <v>0</v>
          </cell>
          <cell r="GY376">
            <v>0</v>
          </cell>
          <cell r="GZ376">
            <v>0</v>
          </cell>
          <cell r="HA376">
            <v>0</v>
          </cell>
          <cell r="HB376">
            <v>0</v>
          </cell>
          <cell r="HC376">
            <v>0</v>
          </cell>
          <cell r="HD376">
            <v>0</v>
          </cell>
          <cell r="HE376">
            <v>0</v>
          </cell>
          <cell r="HF376">
            <v>0</v>
          </cell>
          <cell r="HG376">
            <v>0</v>
          </cell>
          <cell r="HH376">
            <v>0</v>
          </cell>
          <cell r="HI376">
            <v>0</v>
          </cell>
          <cell r="HJ376">
            <v>0</v>
          </cell>
          <cell r="HK376">
            <v>0</v>
          </cell>
          <cell r="HL376">
            <v>0</v>
          </cell>
          <cell r="HM376">
            <v>0</v>
          </cell>
          <cell r="HN376">
            <v>0</v>
          </cell>
          <cell r="HO376">
            <v>0</v>
          </cell>
          <cell r="HP376">
            <v>0</v>
          </cell>
          <cell r="HQ376">
            <v>0</v>
          </cell>
          <cell r="HR376">
            <v>0</v>
          </cell>
          <cell r="HS376">
            <v>0</v>
          </cell>
          <cell r="HT376">
            <v>0</v>
          </cell>
          <cell r="HU376">
            <v>0</v>
          </cell>
          <cell r="HV376">
            <v>0</v>
          </cell>
          <cell r="HW376">
            <v>0</v>
          </cell>
          <cell r="HX376">
            <v>0</v>
          </cell>
          <cell r="HY376">
            <v>0</v>
          </cell>
          <cell r="HZ376">
            <v>0</v>
          </cell>
          <cell r="IA376">
            <v>0</v>
          </cell>
          <cell r="IB376">
            <v>0</v>
          </cell>
          <cell r="IC376">
            <v>0</v>
          </cell>
          <cell r="ID376">
            <v>0</v>
          </cell>
          <cell r="IE376">
            <v>0</v>
          </cell>
          <cell r="IF376">
            <v>0</v>
          </cell>
          <cell r="IG376">
            <v>0</v>
          </cell>
          <cell r="IH376">
            <v>0</v>
          </cell>
          <cell r="II376">
            <v>0</v>
          </cell>
          <cell r="IJ376">
            <v>0</v>
          </cell>
          <cell r="IK376">
            <v>0</v>
          </cell>
          <cell r="IL376">
            <v>0</v>
          </cell>
          <cell r="IM376">
            <v>0</v>
          </cell>
          <cell r="IN376">
            <v>0</v>
          </cell>
          <cell r="IO376">
            <v>0</v>
          </cell>
          <cell r="IP376">
            <v>0</v>
          </cell>
          <cell r="IQ376">
            <v>0</v>
          </cell>
          <cell r="IR376">
            <v>0</v>
          </cell>
          <cell r="IS376">
            <v>0</v>
          </cell>
          <cell r="IT376">
            <v>0</v>
          </cell>
          <cell r="IU376">
            <v>0</v>
          </cell>
          <cell r="IV376">
            <v>0</v>
          </cell>
          <cell r="IW376">
            <v>0</v>
          </cell>
          <cell r="IX376">
            <v>0</v>
          </cell>
          <cell r="IY376">
            <v>0</v>
          </cell>
          <cell r="IZ376">
            <v>0</v>
          </cell>
          <cell r="JA376">
            <v>0</v>
          </cell>
          <cell r="JB376">
            <v>0</v>
          </cell>
          <cell r="JC376">
            <v>0</v>
          </cell>
          <cell r="JD376">
            <v>0</v>
          </cell>
          <cell r="JE376">
            <v>0</v>
          </cell>
          <cell r="JF376">
            <v>0</v>
          </cell>
          <cell r="JG376">
            <v>0</v>
          </cell>
          <cell r="JH376">
            <v>0</v>
          </cell>
          <cell r="JI376">
            <v>0</v>
          </cell>
          <cell r="JJ376">
            <v>0</v>
          </cell>
          <cell r="JK376">
            <v>0</v>
          </cell>
          <cell r="JL376">
            <v>0</v>
          </cell>
          <cell r="JM376">
            <v>0</v>
          </cell>
          <cell r="JN376">
            <v>0</v>
          </cell>
          <cell r="JO376">
            <v>0</v>
          </cell>
          <cell r="JP376">
            <v>0</v>
          </cell>
          <cell r="JQ376">
            <v>0</v>
          </cell>
        </row>
        <row r="377"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0</v>
          </cell>
          <cell r="R377">
            <v>0</v>
          </cell>
          <cell r="S377">
            <v>0</v>
          </cell>
          <cell r="T377">
            <v>0</v>
          </cell>
          <cell r="U377">
            <v>0</v>
          </cell>
          <cell r="V377">
            <v>0</v>
          </cell>
          <cell r="W377">
            <v>0</v>
          </cell>
          <cell r="X377">
            <v>0</v>
          </cell>
          <cell r="Y377">
            <v>0</v>
          </cell>
          <cell r="Z377">
            <v>0</v>
          </cell>
          <cell r="AA377">
            <v>0</v>
          </cell>
          <cell r="AB377">
            <v>0</v>
          </cell>
          <cell r="AC377">
            <v>0</v>
          </cell>
          <cell r="AD377">
            <v>0</v>
          </cell>
          <cell r="AE377">
            <v>0</v>
          </cell>
          <cell r="AF377">
            <v>0</v>
          </cell>
          <cell r="AG377">
            <v>0</v>
          </cell>
          <cell r="AH377">
            <v>0</v>
          </cell>
          <cell r="AI377">
            <v>0</v>
          </cell>
          <cell r="AJ377">
            <v>0</v>
          </cell>
          <cell r="AK377">
            <v>0</v>
          </cell>
          <cell r="AL377">
            <v>0</v>
          </cell>
          <cell r="AM377">
            <v>0</v>
          </cell>
          <cell r="AN377">
            <v>0</v>
          </cell>
          <cell r="AO377">
            <v>0</v>
          </cell>
          <cell r="AP377">
            <v>0</v>
          </cell>
          <cell r="AQ377">
            <v>0</v>
          </cell>
          <cell r="AR377">
            <v>0</v>
          </cell>
          <cell r="AS377">
            <v>0</v>
          </cell>
          <cell r="AT377">
            <v>0</v>
          </cell>
          <cell r="AU377">
            <v>0</v>
          </cell>
          <cell r="AV377">
            <v>0</v>
          </cell>
          <cell r="AW377">
            <v>0</v>
          </cell>
          <cell r="AX377">
            <v>0</v>
          </cell>
          <cell r="AY377">
            <v>0</v>
          </cell>
          <cell r="AZ377">
            <v>0</v>
          </cell>
          <cell r="BA377">
            <v>0</v>
          </cell>
          <cell r="BB377">
            <v>0</v>
          </cell>
          <cell r="BC377">
            <v>0</v>
          </cell>
          <cell r="BD377">
            <v>0</v>
          </cell>
          <cell r="BE377">
            <v>0</v>
          </cell>
          <cell r="BF377">
            <v>0</v>
          </cell>
          <cell r="BG377">
            <v>0</v>
          </cell>
          <cell r="BH377">
            <v>0</v>
          </cell>
          <cell r="BI377">
            <v>0</v>
          </cell>
          <cell r="BJ377">
            <v>0</v>
          </cell>
          <cell r="BK377">
            <v>0</v>
          </cell>
          <cell r="BL377">
            <v>0</v>
          </cell>
          <cell r="BM377">
            <v>0</v>
          </cell>
          <cell r="BN377">
            <v>0</v>
          </cell>
          <cell r="BO377">
            <v>0</v>
          </cell>
          <cell r="BP377">
            <v>0</v>
          </cell>
          <cell r="BQ377">
            <v>0</v>
          </cell>
          <cell r="BR377">
            <v>0</v>
          </cell>
          <cell r="BS377">
            <v>0</v>
          </cell>
          <cell r="BT377">
            <v>0</v>
          </cell>
          <cell r="BU377">
            <v>0</v>
          </cell>
          <cell r="BV377">
            <v>0</v>
          </cell>
          <cell r="BW377">
            <v>0</v>
          </cell>
          <cell r="BX377">
            <v>0</v>
          </cell>
          <cell r="BY377">
            <v>0</v>
          </cell>
          <cell r="BZ377">
            <v>0</v>
          </cell>
          <cell r="CA377">
            <v>0</v>
          </cell>
          <cell r="CB377">
            <v>0</v>
          </cell>
          <cell r="CC377">
            <v>0</v>
          </cell>
          <cell r="CD377">
            <v>0</v>
          </cell>
          <cell r="CE377">
            <v>0</v>
          </cell>
          <cell r="CF377">
            <v>0</v>
          </cell>
          <cell r="CG377">
            <v>0</v>
          </cell>
          <cell r="CH377">
            <v>0</v>
          </cell>
          <cell r="CI377">
            <v>0</v>
          </cell>
          <cell r="CJ377">
            <v>0</v>
          </cell>
          <cell r="CK377">
            <v>0</v>
          </cell>
          <cell r="CL377">
            <v>0</v>
          </cell>
          <cell r="CM377">
            <v>0</v>
          </cell>
          <cell r="CN377">
            <v>0</v>
          </cell>
          <cell r="CO377">
            <v>0</v>
          </cell>
          <cell r="CP377">
            <v>0</v>
          </cell>
          <cell r="CQ377">
            <v>0</v>
          </cell>
          <cell r="CR377">
            <v>0</v>
          </cell>
          <cell r="CS377">
            <v>0</v>
          </cell>
          <cell r="CT377">
            <v>0</v>
          </cell>
          <cell r="CU377">
            <v>0</v>
          </cell>
          <cell r="CV377">
            <v>0</v>
          </cell>
          <cell r="CW377">
            <v>0</v>
          </cell>
          <cell r="CX377">
            <v>0</v>
          </cell>
          <cell r="CY377">
            <v>0</v>
          </cell>
          <cell r="CZ377">
            <v>0</v>
          </cell>
          <cell r="DA377">
            <v>0</v>
          </cell>
          <cell r="DB377">
            <v>0</v>
          </cell>
          <cell r="DC377">
            <v>0</v>
          </cell>
          <cell r="DD377">
            <v>0</v>
          </cell>
          <cell r="DE377">
            <v>0</v>
          </cell>
          <cell r="DF377">
            <v>0</v>
          </cell>
          <cell r="DG377">
            <v>0</v>
          </cell>
          <cell r="DH377">
            <v>0</v>
          </cell>
          <cell r="DI377">
            <v>0</v>
          </cell>
          <cell r="DJ377">
            <v>0</v>
          </cell>
          <cell r="DK377">
            <v>0</v>
          </cell>
          <cell r="DL377">
            <v>0</v>
          </cell>
          <cell r="DM377">
            <v>0</v>
          </cell>
          <cell r="DN377">
            <v>0</v>
          </cell>
          <cell r="DO377">
            <v>0</v>
          </cell>
          <cell r="DP377">
            <v>0</v>
          </cell>
          <cell r="DQ377">
            <v>0</v>
          </cell>
          <cell r="DR377">
            <v>0</v>
          </cell>
          <cell r="DS377">
            <v>0</v>
          </cell>
          <cell r="DT377">
            <v>0</v>
          </cell>
          <cell r="DU377">
            <v>0</v>
          </cell>
          <cell r="DV377">
            <v>0</v>
          </cell>
          <cell r="DW377">
            <v>0</v>
          </cell>
          <cell r="DX377">
            <v>0</v>
          </cell>
          <cell r="DY377">
            <v>0</v>
          </cell>
          <cell r="DZ377">
            <v>0</v>
          </cell>
          <cell r="EA377">
            <v>0</v>
          </cell>
          <cell r="EB377">
            <v>0</v>
          </cell>
          <cell r="EC377">
            <v>0</v>
          </cell>
          <cell r="ED377">
            <v>0</v>
          </cell>
          <cell r="EE377">
            <v>0</v>
          </cell>
          <cell r="EF377">
            <v>0</v>
          </cell>
          <cell r="EG377">
            <v>0</v>
          </cell>
          <cell r="EH377">
            <v>0</v>
          </cell>
          <cell r="EI377">
            <v>0</v>
          </cell>
          <cell r="EJ377">
            <v>0</v>
          </cell>
          <cell r="EK377">
            <v>0</v>
          </cell>
          <cell r="EL377">
            <v>0</v>
          </cell>
          <cell r="EM377">
            <v>0</v>
          </cell>
          <cell r="EN377">
            <v>0</v>
          </cell>
          <cell r="EO377">
            <v>0</v>
          </cell>
          <cell r="EP377">
            <v>0</v>
          </cell>
          <cell r="EQ377">
            <v>0</v>
          </cell>
          <cell r="ER377">
            <v>0</v>
          </cell>
          <cell r="ES377">
            <v>0</v>
          </cell>
          <cell r="ET377">
            <v>0</v>
          </cell>
          <cell r="EU377">
            <v>0</v>
          </cell>
          <cell r="EV377">
            <v>0</v>
          </cell>
          <cell r="EW377">
            <v>0</v>
          </cell>
          <cell r="EX377">
            <v>0</v>
          </cell>
          <cell r="EY377">
            <v>0</v>
          </cell>
          <cell r="EZ377">
            <v>0</v>
          </cell>
          <cell r="FA377">
            <v>0</v>
          </cell>
          <cell r="FB377">
            <v>0</v>
          </cell>
          <cell r="FC377">
            <v>0</v>
          </cell>
          <cell r="FD377">
            <v>0</v>
          </cell>
          <cell r="FE377">
            <v>0</v>
          </cell>
          <cell r="FF377">
            <v>0</v>
          </cell>
          <cell r="FG377">
            <v>0</v>
          </cell>
          <cell r="FH377">
            <v>0</v>
          </cell>
          <cell r="FI377">
            <v>0</v>
          </cell>
          <cell r="FJ377">
            <v>0</v>
          </cell>
          <cell r="FK377">
            <v>0</v>
          </cell>
          <cell r="FL377">
            <v>0</v>
          </cell>
          <cell r="FM377">
            <v>0</v>
          </cell>
          <cell r="FN377">
            <v>0</v>
          </cell>
          <cell r="FO377">
            <v>0</v>
          </cell>
          <cell r="FP377">
            <v>0</v>
          </cell>
          <cell r="FQ377">
            <v>0</v>
          </cell>
          <cell r="FR377">
            <v>0</v>
          </cell>
          <cell r="FS377">
            <v>0</v>
          </cell>
          <cell r="FT377">
            <v>0</v>
          </cell>
          <cell r="FU377">
            <v>0</v>
          </cell>
          <cell r="FV377">
            <v>0</v>
          </cell>
          <cell r="FW377">
            <v>0</v>
          </cell>
          <cell r="FX377">
            <v>0</v>
          </cell>
          <cell r="FY377">
            <v>0</v>
          </cell>
          <cell r="FZ377">
            <v>0</v>
          </cell>
          <cell r="GA377">
            <v>0</v>
          </cell>
          <cell r="GB377">
            <v>0</v>
          </cell>
          <cell r="GC377">
            <v>0</v>
          </cell>
          <cell r="GD377">
            <v>0</v>
          </cell>
          <cell r="GE377">
            <v>0</v>
          </cell>
          <cell r="GF377">
            <v>0</v>
          </cell>
          <cell r="GG377">
            <v>0</v>
          </cell>
          <cell r="GH377">
            <v>0</v>
          </cell>
          <cell r="GI377">
            <v>0</v>
          </cell>
          <cell r="GJ377">
            <v>0</v>
          </cell>
          <cell r="GK377">
            <v>0</v>
          </cell>
          <cell r="GL377">
            <v>0</v>
          </cell>
          <cell r="GM377">
            <v>0</v>
          </cell>
          <cell r="GN377">
            <v>0</v>
          </cell>
          <cell r="GO377">
            <v>0</v>
          </cell>
          <cell r="GP377">
            <v>0</v>
          </cell>
          <cell r="GQ377">
            <v>0</v>
          </cell>
          <cell r="GR377">
            <v>0</v>
          </cell>
          <cell r="GS377">
            <v>0</v>
          </cell>
          <cell r="GT377">
            <v>0</v>
          </cell>
          <cell r="GU377">
            <v>0</v>
          </cell>
          <cell r="GV377">
            <v>0</v>
          </cell>
          <cell r="GW377">
            <v>0</v>
          </cell>
          <cell r="GX377">
            <v>0</v>
          </cell>
          <cell r="GY377">
            <v>0</v>
          </cell>
          <cell r="GZ377">
            <v>0</v>
          </cell>
          <cell r="HA377">
            <v>0</v>
          </cell>
          <cell r="HB377">
            <v>0</v>
          </cell>
          <cell r="HC377">
            <v>0</v>
          </cell>
          <cell r="HD377">
            <v>0</v>
          </cell>
          <cell r="HE377">
            <v>0</v>
          </cell>
          <cell r="HF377">
            <v>0</v>
          </cell>
          <cell r="HG377">
            <v>0</v>
          </cell>
          <cell r="HH377">
            <v>0</v>
          </cell>
          <cell r="HI377">
            <v>0</v>
          </cell>
          <cell r="HJ377">
            <v>0</v>
          </cell>
          <cell r="HK377">
            <v>0</v>
          </cell>
          <cell r="HL377">
            <v>0</v>
          </cell>
          <cell r="HM377">
            <v>0</v>
          </cell>
          <cell r="HN377">
            <v>0</v>
          </cell>
          <cell r="HO377">
            <v>0</v>
          </cell>
          <cell r="HP377">
            <v>0</v>
          </cell>
          <cell r="HQ377">
            <v>0</v>
          </cell>
          <cell r="HR377">
            <v>0</v>
          </cell>
          <cell r="HS377">
            <v>0</v>
          </cell>
          <cell r="HT377">
            <v>0</v>
          </cell>
          <cell r="HU377">
            <v>0</v>
          </cell>
          <cell r="HV377">
            <v>0</v>
          </cell>
          <cell r="HW377">
            <v>0</v>
          </cell>
          <cell r="HX377">
            <v>0</v>
          </cell>
          <cell r="HY377">
            <v>0</v>
          </cell>
          <cell r="HZ377">
            <v>0</v>
          </cell>
          <cell r="IA377">
            <v>0</v>
          </cell>
          <cell r="IB377">
            <v>0</v>
          </cell>
          <cell r="IC377">
            <v>0</v>
          </cell>
          <cell r="ID377">
            <v>0</v>
          </cell>
          <cell r="IE377">
            <v>0</v>
          </cell>
          <cell r="IF377">
            <v>0</v>
          </cell>
          <cell r="IG377">
            <v>0</v>
          </cell>
          <cell r="IH377">
            <v>0</v>
          </cell>
          <cell r="II377">
            <v>0</v>
          </cell>
          <cell r="IJ377">
            <v>0</v>
          </cell>
          <cell r="IK377">
            <v>0</v>
          </cell>
          <cell r="IL377">
            <v>0</v>
          </cell>
          <cell r="IM377">
            <v>0</v>
          </cell>
          <cell r="IN377">
            <v>0</v>
          </cell>
          <cell r="IO377">
            <v>0</v>
          </cell>
          <cell r="IP377">
            <v>0</v>
          </cell>
          <cell r="IQ377">
            <v>0</v>
          </cell>
          <cell r="IR377">
            <v>0</v>
          </cell>
          <cell r="IS377">
            <v>0</v>
          </cell>
          <cell r="IT377">
            <v>0</v>
          </cell>
          <cell r="IU377">
            <v>0</v>
          </cell>
          <cell r="IV377">
            <v>0</v>
          </cell>
          <cell r="IW377">
            <v>0</v>
          </cell>
          <cell r="IX377">
            <v>0</v>
          </cell>
          <cell r="IY377">
            <v>0</v>
          </cell>
          <cell r="IZ377">
            <v>0</v>
          </cell>
          <cell r="JA377">
            <v>0</v>
          </cell>
          <cell r="JB377">
            <v>0</v>
          </cell>
          <cell r="JC377">
            <v>0</v>
          </cell>
          <cell r="JD377">
            <v>0</v>
          </cell>
          <cell r="JE377">
            <v>0</v>
          </cell>
          <cell r="JF377">
            <v>0</v>
          </cell>
          <cell r="JG377">
            <v>0</v>
          </cell>
          <cell r="JH377">
            <v>0</v>
          </cell>
          <cell r="JI377">
            <v>0</v>
          </cell>
          <cell r="JJ377">
            <v>0</v>
          </cell>
          <cell r="JK377">
            <v>0</v>
          </cell>
          <cell r="JL377">
            <v>0</v>
          </cell>
          <cell r="JM377">
            <v>0</v>
          </cell>
          <cell r="JN377">
            <v>0</v>
          </cell>
          <cell r="JO377">
            <v>0</v>
          </cell>
          <cell r="JP377">
            <v>0</v>
          </cell>
          <cell r="JQ377">
            <v>0</v>
          </cell>
        </row>
        <row r="378">
          <cell r="F378">
            <v>-46.51691839339037</v>
          </cell>
          <cell r="G378">
            <v>-41.461441923995153</v>
          </cell>
          <cell r="H378">
            <v>-17.284715245965344</v>
          </cell>
          <cell r="I378">
            <v>-46.078558437853644</v>
          </cell>
          <cell r="J378">
            <v>-51.802846664450044</v>
          </cell>
          <cell r="K378">
            <v>-45.705231781161274</v>
          </cell>
          <cell r="L378">
            <v>-45.003607289982028</v>
          </cell>
          <cell r="M378">
            <v>-83.261461491936643</v>
          </cell>
          <cell r="N378">
            <v>-84.790458607574692</v>
          </cell>
          <cell r="O378">
            <v>-81.333944199206599</v>
          </cell>
          <cell r="P378">
            <v>-36.057879196188878</v>
          </cell>
          <cell r="Q378">
            <v>-73.658452138013672</v>
          </cell>
          <cell r="R378">
            <v>-531.22312993882224</v>
          </cell>
          <cell r="S378">
            <v>-52.05104096508876</v>
          </cell>
          <cell r="T378">
            <v>-36.413203420568607</v>
          </cell>
          <cell r="U378">
            <v>-69.803929096888169</v>
          </cell>
          <cell r="V378">
            <v>-12.714457927413605</v>
          </cell>
          <cell r="W378">
            <v>-30.547765053488547</v>
          </cell>
          <cell r="X378">
            <v>-38.129991653455363</v>
          </cell>
          <cell r="Y378">
            <v>-14.130142806410731</v>
          </cell>
          <cell r="Z378">
            <v>-81.039007295592455</v>
          </cell>
          <cell r="AA378">
            <v>-42.261232284297876</v>
          </cell>
          <cell r="AB378">
            <v>-66.285381024135859</v>
          </cell>
          <cell r="AC378">
            <v>-53.528209700809384</v>
          </cell>
          <cell r="AD378">
            <v>-34.318768710654695</v>
          </cell>
          <cell r="AE378">
            <v>-512.35629603138659</v>
          </cell>
          <cell r="AF378">
            <v>-54.887229548694449</v>
          </cell>
          <cell r="AG378">
            <v>-43.715656777443655</v>
          </cell>
          <cell r="AH378">
            <v>-58.684996590818628</v>
          </cell>
          <cell r="AI378">
            <v>-29.309159383155929</v>
          </cell>
          <cell r="AJ378">
            <v>-44.142381952267897</v>
          </cell>
          <cell r="AK378">
            <v>-28.174037060009141</v>
          </cell>
          <cell r="AL378">
            <v>-10.078731656612945</v>
          </cell>
          <cell r="AM378">
            <v>-68.614643205204629</v>
          </cell>
          <cell r="AN378">
            <v>-55.574871987453662</v>
          </cell>
          <cell r="AO378">
            <v>-43.489522552081326</v>
          </cell>
          <cell r="AP378">
            <v>-55.744847025329364</v>
          </cell>
          <cell r="AQ378">
            <v>-19.940218292278587</v>
          </cell>
          <cell r="AR378">
            <v>-377.19462231453508</v>
          </cell>
          <cell r="AS378">
            <v>-56.933476216217969</v>
          </cell>
          <cell r="AT378">
            <v>-44.342989360178763</v>
          </cell>
          <cell r="AU378">
            <v>-13.659683407655393</v>
          </cell>
          <cell r="AV378">
            <v>-22.951776099929702</v>
          </cell>
          <cell r="AW378">
            <v>-53.960002946732857</v>
          </cell>
          <cell r="AX378">
            <v>-28.999420484920847</v>
          </cell>
          <cell r="AY378">
            <v>-1.1590420198626816</v>
          </cell>
          <cell r="AZ378">
            <v>-12.497574724184233</v>
          </cell>
          <cell r="BA378">
            <v>-19.078840640897397</v>
          </cell>
          <cell r="BB378">
            <v>-72.545268315639987</v>
          </cell>
          <cell r="BC378">
            <v>-28.506164444668684</v>
          </cell>
          <cell r="BD378">
            <v>-22.560383653602912</v>
          </cell>
          <cell r="BE378">
            <v>-864.64550159417558</v>
          </cell>
          <cell r="BF378">
            <v>-94.918663289019605</v>
          </cell>
          <cell r="BG378">
            <v>-76.807106874985038</v>
          </cell>
          <cell r="BH378">
            <v>-84.38543249223585</v>
          </cell>
          <cell r="BI378">
            <v>-112.38600280825631</v>
          </cell>
          <cell r="BJ378">
            <v>-80.717331934938557</v>
          </cell>
          <cell r="BK378">
            <v>-111.61870355821156</v>
          </cell>
          <cell r="BL378">
            <v>-36.140488923861994</v>
          </cell>
          <cell r="BM378">
            <v>-29.149206111163949</v>
          </cell>
          <cell r="BN378">
            <v>-2.9572113329340937</v>
          </cell>
          <cell r="BO378">
            <v>-81.468753719804226</v>
          </cell>
          <cell r="BP378">
            <v>-83.47858983198239</v>
          </cell>
          <cell r="BQ378">
            <v>-70.618010716832941</v>
          </cell>
          <cell r="BR378">
            <v>-728.46633043680049</v>
          </cell>
          <cell r="BS378">
            <v>-55.741326914721867</v>
          </cell>
          <cell r="BT378">
            <v>-83.984786480454204</v>
          </cell>
          <cell r="BU378">
            <v>-131.14654715514189</v>
          </cell>
          <cell r="BV378">
            <v>-93.832342719906592</v>
          </cell>
          <cell r="BW378">
            <v>-65.878543267972418</v>
          </cell>
          <cell r="BX378">
            <v>-40.225494115366018</v>
          </cell>
          <cell r="BY378">
            <v>-15.757944797718665</v>
          </cell>
          <cell r="BZ378">
            <v>-21.68933547900815</v>
          </cell>
          <cell r="CA378">
            <v>-34.217582014985965</v>
          </cell>
          <cell r="CB378">
            <v>-96.596544872096274</v>
          </cell>
          <cell r="CC378">
            <v>-63.200643966119969</v>
          </cell>
          <cell r="CD378">
            <v>-26.195238653308479</v>
          </cell>
          <cell r="CE378">
            <v>-666.92398366003181</v>
          </cell>
          <cell r="CF378">
            <v>-46.849492041867052</v>
          </cell>
          <cell r="CG378">
            <v>-85.40909133504465</v>
          </cell>
          <cell r="CH378">
            <v>-35.367184264250682</v>
          </cell>
          <cell r="CI378">
            <v>-109.67216024566005</v>
          </cell>
          <cell r="CJ378">
            <v>-51.172821841180848</v>
          </cell>
          <cell r="CK378">
            <v>-96.929023457611038</v>
          </cell>
          <cell r="CL378">
            <v>-12.080123363659368</v>
          </cell>
          <cell r="CM378">
            <v>-42.536417282666662</v>
          </cell>
          <cell r="CN378">
            <v>-37.596850662157522</v>
          </cell>
          <cell r="CO378">
            <v>-95.254513208295975</v>
          </cell>
          <cell r="CP378">
            <v>-35.230391373799648</v>
          </cell>
          <cell r="CQ378">
            <v>-18.82591458382376</v>
          </cell>
          <cell r="CR378">
            <v>-1002.1338029768813</v>
          </cell>
          <cell r="CS378">
            <v>-110.92741820411175</v>
          </cell>
          <cell r="CT378">
            <v>-128.87631095519464</v>
          </cell>
          <cell r="CU378">
            <v>-142.36139039835689</v>
          </cell>
          <cell r="CV378">
            <v>-80.467450554002426</v>
          </cell>
          <cell r="CW378">
            <v>-113.6292486668026</v>
          </cell>
          <cell r="CX378">
            <v>-96.558926760568283</v>
          </cell>
          <cell r="CY378">
            <v>-17.276259377409588</v>
          </cell>
          <cell r="CZ378">
            <v>-27.624316577494028</v>
          </cell>
          <cell r="DA378">
            <v>-72.867583460159949</v>
          </cell>
          <cell r="DB378">
            <v>-132.02931017080846</v>
          </cell>
          <cell r="DC378">
            <v>-49.669490886721178</v>
          </cell>
          <cell r="DD378">
            <v>-29.846096965266042</v>
          </cell>
          <cell r="DE378">
            <v>-746.51206601856393</v>
          </cell>
          <cell r="DF378">
            <v>-90.498729417333379</v>
          </cell>
          <cell r="DG378">
            <v>-82.264201333935489</v>
          </cell>
          <cell r="DH378">
            <v>-82.299960623808147</v>
          </cell>
          <cell r="DI378">
            <v>-59.566275832607062</v>
          </cell>
          <cell r="DJ378">
            <v>-93.279510893211409</v>
          </cell>
          <cell r="DK378">
            <v>-93.4346899144075</v>
          </cell>
          <cell r="DL378">
            <v>-23.537322022588341</v>
          </cell>
          <cell r="DM378">
            <v>-25.768135020640329</v>
          </cell>
          <cell r="DN378">
            <v>-48.669944078210392</v>
          </cell>
          <cell r="DO378">
            <v>-61.081523767636099</v>
          </cell>
          <cell r="DP378">
            <v>-69.712147247293615</v>
          </cell>
          <cell r="DQ378">
            <v>-16.399625866892166</v>
          </cell>
          <cell r="DR378">
            <v>-288.34875048274989</v>
          </cell>
          <cell r="DS378">
            <v>-17.060430284298491</v>
          </cell>
          <cell r="DT378">
            <v>-72.009950953739462</v>
          </cell>
          <cell r="DU378">
            <v>-13.760733377770521</v>
          </cell>
          <cell r="DV378">
            <v>8.4824212198509485</v>
          </cell>
          <cell r="DW378">
            <v>-19.658002642994688</v>
          </cell>
          <cell r="DX378">
            <v>-34.03909268231655</v>
          </cell>
          <cell r="DY378">
            <v>6.0344309820793569</v>
          </cell>
          <cell r="DZ378">
            <v>-9.291771218777285</v>
          </cell>
          <cell r="EA378">
            <v>1.9942163238665671</v>
          </cell>
          <cell r="EB378">
            <v>-46.801670665488928</v>
          </cell>
          <cell r="EC378">
            <v>-75.18944568898587</v>
          </cell>
          <cell r="ED378">
            <v>-17.048721494182246</v>
          </cell>
          <cell r="EE378">
            <v>-218.63309212842432</v>
          </cell>
          <cell r="EF378">
            <v>2.5414948579127667</v>
          </cell>
          <cell r="EG378">
            <v>-43.24387651647703</v>
          </cell>
          <cell r="EH378">
            <v>-14.03128746899165</v>
          </cell>
          <cell r="EI378">
            <v>-16.170332472840528</v>
          </cell>
          <cell r="EJ378">
            <v>-3.6627527246746467</v>
          </cell>
          <cell r="EK378">
            <v>-22.62917657190701</v>
          </cell>
          <cell r="EL378">
            <v>-9.6265582480700687</v>
          </cell>
          <cell r="EM378">
            <v>-3.5419719895144226</v>
          </cell>
          <cell r="EN378">
            <v>-63.293369539882406</v>
          </cell>
          <cell r="EO378">
            <v>-22.920827768160962</v>
          </cell>
          <cell r="EP378">
            <v>-19.195608869034913</v>
          </cell>
          <cell r="EQ378">
            <v>-2.8588248167798156</v>
          </cell>
          <cell r="ER378">
            <v>-120.02921209999477</v>
          </cell>
          <cell r="ES378">
            <v>-3.1580425974389073</v>
          </cell>
          <cell r="ET378">
            <v>-10.543502123393409</v>
          </cell>
          <cell r="EU378">
            <v>-3.2167034972517285</v>
          </cell>
          <cell r="EV378">
            <v>-16.579606127183069</v>
          </cell>
          <cell r="EW378">
            <v>-5.601949803683965</v>
          </cell>
          <cell r="EX378">
            <v>-20.3087592605807</v>
          </cell>
          <cell r="EY378">
            <v>-20.940623151240288</v>
          </cell>
          <cell r="EZ378">
            <v>-0.39716952835442498</v>
          </cell>
          <cell r="FA378">
            <v>2.9248928171291482</v>
          </cell>
          <cell r="FB378">
            <v>-19.663610534960753</v>
          </cell>
          <cell r="FC378">
            <v>-18.384088765160413</v>
          </cell>
          <cell r="FD378">
            <v>-4.1600495279271854</v>
          </cell>
          <cell r="FE378">
            <v>-253.96897632797481</v>
          </cell>
          <cell r="FF378">
            <v>-113.23587113722169</v>
          </cell>
          <cell r="FG378">
            <v>-13.628504580592562</v>
          </cell>
          <cell r="FH378">
            <v>-2.7602781552704982</v>
          </cell>
          <cell r="FI378">
            <v>-55.170476149611204</v>
          </cell>
          <cell r="FJ378">
            <v>4.0078075380442897</v>
          </cell>
          <cell r="FK378">
            <v>-35.488255028794811</v>
          </cell>
          <cell r="FL378">
            <v>-11.168741042914917</v>
          </cell>
          <cell r="FM378">
            <v>-7.1143603257951327E-2</v>
          </cell>
          <cell r="FN378">
            <v>-1.7324902872351231</v>
          </cell>
          <cell r="FO378">
            <v>-6.7542885300572379</v>
          </cell>
          <cell r="FP378">
            <v>-16.480206007166998</v>
          </cell>
          <cell r="FQ378">
            <v>-1.4865293438924709</v>
          </cell>
          <cell r="FR378">
            <v>33.978968642564723</v>
          </cell>
          <cell r="FS378">
            <v>-4.4977159520203713</v>
          </cell>
          <cell r="FT378">
            <v>-6.6947981406701729</v>
          </cell>
          <cell r="FU378">
            <v>-37.466197489309707</v>
          </cell>
          <cell r="FV378">
            <v>47.514727463167219</v>
          </cell>
          <cell r="FW378">
            <v>58.518650314494153</v>
          </cell>
          <cell r="FX378">
            <v>-16.687245154367702</v>
          </cell>
          <cell r="FY378">
            <v>15.622227301792009</v>
          </cell>
          <cell r="FZ378">
            <v>-12.478500074794283</v>
          </cell>
          <cell r="GA378">
            <v>6.1618462388942135</v>
          </cell>
          <cell r="GB378">
            <v>-11.320886698536924</v>
          </cell>
          <cell r="GC378">
            <v>-1.9682172189204721</v>
          </cell>
          <cell r="GD378">
            <v>-2.7249219471559627</v>
          </cell>
          <cell r="GE378">
            <v>-10.972914677477092</v>
          </cell>
          <cell r="GF378">
            <v>63.71350768393313</v>
          </cell>
          <cell r="GG378">
            <v>-16.167776291331393</v>
          </cell>
          <cell r="GH378">
            <v>3.0533406208633096</v>
          </cell>
          <cell r="GI378">
            <v>23.894215356762288</v>
          </cell>
          <cell r="GJ378">
            <v>-3.7824652704948676</v>
          </cell>
          <cell r="GK378">
            <v>-32.585454268053581</v>
          </cell>
          <cell r="GL378">
            <v>-0.38115450111217797</v>
          </cell>
          <cell r="GM378">
            <v>-18.6984167569899</v>
          </cell>
          <cell r="GN378">
            <v>-18.289952437451575</v>
          </cell>
          <cell r="GO378">
            <v>-8.1118126994333579</v>
          </cell>
          <cell r="GP378">
            <v>-4.2710378370829858</v>
          </cell>
          <cell r="GQ378">
            <v>0.65409172291401774</v>
          </cell>
          <cell r="GR378">
            <v>-87.597175690054428</v>
          </cell>
          <cell r="GS378">
            <v>-2.4636308007175103</v>
          </cell>
          <cell r="GT378">
            <v>-42.537336216075346</v>
          </cell>
          <cell r="GU378">
            <v>28.088744511973346</v>
          </cell>
          <cell r="GV378">
            <v>-2.5318403343371756</v>
          </cell>
          <cell r="GW378">
            <v>10.676963464618893</v>
          </cell>
          <cell r="GX378">
            <v>-42.836880214796111</v>
          </cell>
          <cell r="GY378">
            <v>-5.9137930881552165</v>
          </cell>
          <cell r="GZ378">
            <v>-17.789997764688451</v>
          </cell>
          <cell r="HA378">
            <v>-6.7696909798396518</v>
          </cell>
          <cell r="HB378">
            <v>0.13011802221444668</v>
          </cell>
          <cell r="HC378">
            <v>-8.4311759674019413</v>
          </cell>
          <cell r="HD378">
            <v>2.7813436771393754</v>
          </cell>
          <cell r="HE378">
            <v>78.753562996382243</v>
          </cell>
          <cell r="HF378">
            <v>-2.4445879819686525</v>
          </cell>
          <cell r="HG378">
            <v>-7.1447600297688041</v>
          </cell>
          <cell r="HH378">
            <v>6.8742366398582817</v>
          </cell>
          <cell r="HI378">
            <v>41.474603143709828</v>
          </cell>
          <cell r="HJ378">
            <v>-20.624650596218999</v>
          </cell>
          <cell r="HK378">
            <v>-2.582397484969988</v>
          </cell>
          <cell r="HL378">
            <v>-10.296290559927002</v>
          </cell>
          <cell r="HM378">
            <v>0.96713749863556586</v>
          </cell>
          <cell r="HN378">
            <v>105.18752277411113</v>
          </cell>
          <cell r="HO378">
            <v>-20.028117209963966</v>
          </cell>
          <cell r="HP378">
            <v>-14.671636305240099</v>
          </cell>
          <cell r="HQ378">
            <v>2.0425031081103953</v>
          </cell>
          <cell r="HR378">
            <v>-133.80639234965201</v>
          </cell>
          <cell r="HS378">
            <v>-4.240352035369142</v>
          </cell>
          <cell r="HT378">
            <v>9.9943018881604075</v>
          </cell>
          <cell r="HU378">
            <v>-94.779291827158886</v>
          </cell>
          <cell r="HV378">
            <v>-40.893491510578315</v>
          </cell>
          <cell r="HW378">
            <v>-18.984637512330664</v>
          </cell>
          <cell r="HX378">
            <v>41.913808875033283</v>
          </cell>
          <cell r="HY378">
            <v>-12.056995525053935</v>
          </cell>
          <cell r="HZ378">
            <v>1.2585516054969048</v>
          </cell>
          <cell r="IA378">
            <v>5.4396211846469669</v>
          </cell>
          <cell r="IB378">
            <v>-4.1780690376617713</v>
          </cell>
          <cell r="IC378">
            <v>-12.132599328528158</v>
          </cell>
          <cell r="ID378">
            <v>-5.1472391263814643</v>
          </cell>
          <cell r="IE378">
            <v>-177.88691325730179</v>
          </cell>
          <cell r="IF378">
            <v>26.714126345832483</v>
          </cell>
          <cell r="IG378">
            <v>-16.069748442576383</v>
          </cell>
          <cell r="IH378">
            <v>-51.905232863209676</v>
          </cell>
          <cell r="II378">
            <v>-40.795592914815643</v>
          </cell>
          <cell r="IJ378">
            <v>-6.8135790516680572</v>
          </cell>
          <cell r="IK378">
            <v>-17.624441924795974</v>
          </cell>
          <cell r="IL378">
            <v>-3.9394660394318635</v>
          </cell>
          <cell r="IM378">
            <v>-33.776076600814122</v>
          </cell>
          <cell r="IN378">
            <v>-9.9214316155703273</v>
          </cell>
          <cell r="IO378">
            <v>-17.392254795791814</v>
          </cell>
          <cell r="IP378">
            <v>-8.20800210685411</v>
          </cell>
          <cell r="IQ378">
            <v>1.8447867524955655</v>
          </cell>
          <cell r="IR378">
            <v>-176.77041664335411</v>
          </cell>
          <cell r="IS378">
            <v>-19.773160027092672</v>
          </cell>
          <cell r="IT378">
            <v>1.6731848307972541</v>
          </cell>
          <cell r="IU378">
            <v>-17.682226304139476</v>
          </cell>
          <cell r="IV378">
            <v>-29.769189882044884</v>
          </cell>
          <cell r="IW378">
            <v>-15.236619654740934</v>
          </cell>
          <cell r="IX378">
            <v>-21.210593869815057</v>
          </cell>
          <cell r="IY378">
            <v>-24.238218438928016</v>
          </cell>
          <cell r="IZ378">
            <v>49.509444912982872</v>
          </cell>
          <cell r="JA378">
            <v>23.411900060702465</v>
          </cell>
          <cell r="JB378">
            <v>-105.67897531740891</v>
          </cell>
          <cell r="JC378">
            <v>-10.589148468046915</v>
          </cell>
          <cell r="JD378">
            <v>-7.1868144856125582</v>
          </cell>
          <cell r="JE378">
            <v>0</v>
          </cell>
          <cell r="JF378">
            <v>0</v>
          </cell>
          <cell r="JG378">
            <v>0</v>
          </cell>
          <cell r="JH378">
            <v>0</v>
          </cell>
          <cell r="JI378">
            <v>0</v>
          </cell>
          <cell r="JJ378">
            <v>0</v>
          </cell>
          <cell r="JK378">
            <v>0</v>
          </cell>
          <cell r="JL378">
            <v>0</v>
          </cell>
          <cell r="JM378">
            <v>0</v>
          </cell>
          <cell r="JN378">
            <v>0</v>
          </cell>
          <cell r="JO378">
            <v>0</v>
          </cell>
          <cell r="JP378">
            <v>0</v>
          </cell>
          <cell r="JQ378">
            <v>0</v>
          </cell>
        </row>
        <row r="379">
          <cell r="F379">
            <v>0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0</v>
          </cell>
          <cell r="R379">
            <v>0</v>
          </cell>
          <cell r="S379">
            <v>0</v>
          </cell>
          <cell r="T379">
            <v>0</v>
          </cell>
          <cell r="U379">
            <v>0</v>
          </cell>
          <cell r="V379">
            <v>0</v>
          </cell>
          <cell r="W379">
            <v>0</v>
          </cell>
          <cell r="X379">
            <v>0</v>
          </cell>
          <cell r="Y379">
            <v>0</v>
          </cell>
          <cell r="Z379">
            <v>0</v>
          </cell>
          <cell r="AA379">
            <v>0</v>
          </cell>
          <cell r="AB379">
            <v>0</v>
          </cell>
          <cell r="AC379">
            <v>0</v>
          </cell>
          <cell r="AD379">
            <v>0</v>
          </cell>
          <cell r="AE379">
            <v>0</v>
          </cell>
          <cell r="AF379">
            <v>0</v>
          </cell>
          <cell r="AG379">
            <v>0</v>
          </cell>
          <cell r="AH379">
            <v>0</v>
          </cell>
          <cell r="AI379">
            <v>0</v>
          </cell>
          <cell r="AJ379">
            <v>0</v>
          </cell>
          <cell r="AK379">
            <v>0</v>
          </cell>
          <cell r="AL379">
            <v>0</v>
          </cell>
          <cell r="AM379">
            <v>0</v>
          </cell>
          <cell r="AN379">
            <v>0</v>
          </cell>
          <cell r="AO379">
            <v>0</v>
          </cell>
          <cell r="AP379">
            <v>0</v>
          </cell>
          <cell r="AQ379">
            <v>0</v>
          </cell>
          <cell r="AR379">
            <v>0</v>
          </cell>
          <cell r="AS379">
            <v>0</v>
          </cell>
          <cell r="AT379">
            <v>0</v>
          </cell>
          <cell r="AU379">
            <v>0</v>
          </cell>
          <cell r="AV379">
            <v>0</v>
          </cell>
          <cell r="AW379">
            <v>0</v>
          </cell>
          <cell r="AX379">
            <v>0</v>
          </cell>
          <cell r="AY379">
            <v>0</v>
          </cell>
          <cell r="AZ379">
            <v>0</v>
          </cell>
          <cell r="BA379">
            <v>0</v>
          </cell>
          <cell r="BB379">
            <v>0</v>
          </cell>
          <cell r="BC379">
            <v>0</v>
          </cell>
          <cell r="BD379">
            <v>0</v>
          </cell>
          <cell r="BE379">
            <v>0</v>
          </cell>
          <cell r="BF379">
            <v>0</v>
          </cell>
          <cell r="BG379">
            <v>0</v>
          </cell>
          <cell r="BH379">
            <v>0</v>
          </cell>
          <cell r="BI379">
            <v>0</v>
          </cell>
          <cell r="BJ379">
            <v>0</v>
          </cell>
          <cell r="BK379">
            <v>0</v>
          </cell>
          <cell r="BL379">
            <v>0</v>
          </cell>
          <cell r="BM379">
            <v>0</v>
          </cell>
          <cell r="BN379">
            <v>0</v>
          </cell>
          <cell r="BO379">
            <v>0</v>
          </cell>
          <cell r="BP379">
            <v>0</v>
          </cell>
          <cell r="BQ379">
            <v>0</v>
          </cell>
          <cell r="BR379">
            <v>0</v>
          </cell>
          <cell r="BS379">
            <v>0</v>
          </cell>
          <cell r="BT379">
            <v>0</v>
          </cell>
          <cell r="BU379">
            <v>0</v>
          </cell>
          <cell r="BV379">
            <v>0</v>
          </cell>
          <cell r="BW379">
            <v>0</v>
          </cell>
          <cell r="BX379">
            <v>0</v>
          </cell>
          <cell r="BY379">
            <v>0</v>
          </cell>
          <cell r="BZ379">
            <v>0</v>
          </cell>
          <cell r="CA379">
            <v>0</v>
          </cell>
          <cell r="CB379">
            <v>0</v>
          </cell>
          <cell r="CC379">
            <v>0</v>
          </cell>
          <cell r="CD379">
            <v>0</v>
          </cell>
          <cell r="CE379">
            <v>0</v>
          </cell>
          <cell r="CF379">
            <v>0</v>
          </cell>
          <cell r="CG379">
            <v>0</v>
          </cell>
          <cell r="CH379">
            <v>0</v>
          </cell>
          <cell r="CI379">
            <v>0</v>
          </cell>
          <cell r="CJ379">
            <v>0</v>
          </cell>
          <cell r="CK379">
            <v>0</v>
          </cell>
          <cell r="CL379">
            <v>0</v>
          </cell>
          <cell r="CM379">
            <v>0</v>
          </cell>
          <cell r="CN379">
            <v>0</v>
          </cell>
          <cell r="CO379">
            <v>0</v>
          </cell>
          <cell r="CP379">
            <v>0</v>
          </cell>
          <cell r="CQ379">
            <v>0</v>
          </cell>
          <cell r="CR379">
            <v>0</v>
          </cell>
          <cell r="CS379">
            <v>0</v>
          </cell>
          <cell r="CT379">
            <v>0</v>
          </cell>
          <cell r="CU379">
            <v>0</v>
          </cell>
          <cell r="CV379">
            <v>0</v>
          </cell>
          <cell r="CW379">
            <v>0</v>
          </cell>
          <cell r="CX379">
            <v>0</v>
          </cell>
          <cell r="CY379">
            <v>0</v>
          </cell>
          <cell r="CZ379">
            <v>0</v>
          </cell>
          <cell r="DA379">
            <v>0</v>
          </cell>
          <cell r="DB379">
            <v>0</v>
          </cell>
          <cell r="DC379">
            <v>0</v>
          </cell>
          <cell r="DD379">
            <v>0</v>
          </cell>
          <cell r="DE379">
            <v>0</v>
          </cell>
          <cell r="DF379">
            <v>0</v>
          </cell>
          <cell r="DG379">
            <v>0</v>
          </cell>
          <cell r="DH379">
            <v>0</v>
          </cell>
          <cell r="DI379">
            <v>0</v>
          </cell>
          <cell r="DJ379">
            <v>0</v>
          </cell>
          <cell r="DK379">
            <v>0</v>
          </cell>
          <cell r="DL379">
            <v>0</v>
          </cell>
          <cell r="DM379">
            <v>0</v>
          </cell>
          <cell r="DN379">
            <v>0</v>
          </cell>
          <cell r="DO379">
            <v>0</v>
          </cell>
          <cell r="DP379">
            <v>0</v>
          </cell>
          <cell r="DQ379">
            <v>0</v>
          </cell>
          <cell r="DR379">
            <v>0</v>
          </cell>
          <cell r="DS379">
            <v>0</v>
          </cell>
          <cell r="DT379">
            <v>0</v>
          </cell>
          <cell r="DU379">
            <v>0</v>
          </cell>
          <cell r="DV379">
            <v>0</v>
          </cell>
          <cell r="DW379">
            <v>0</v>
          </cell>
          <cell r="DX379">
            <v>0</v>
          </cell>
          <cell r="DY379">
            <v>0</v>
          </cell>
          <cell r="DZ379">
            <v>0</v>
          </cell>
          <cell r="EA379">
            <v>0</v>
          </cell>
          <cell r="EB379">
            <v>0</v>
          </cell>
          <cell r="EC379">
            <v>0</v>
          </cell>
          <cell r="ED379">
            <v>0</v>
          </cell>
          <cell r="EE379">
            <v>0</v>
          </cell>
          <cell r="EF379">
            <v>0</v>
          </cell>
          <cell r="EG379">
            <v>0</v>
          </cell>
          <cell r="EH379">
            <v>0</v>
          </cell>
          <cell r="EI379">
            <v>0</v>
          </cell>
          <cell r="EJ379">
            <v>0</v>
          </cell>
          <cell r="EK379">
            <v>0</v>
          </cell>
          <cell r="EL379">
            <v>0</v>
          </cell>
          <cell r="EM379">
            <v>0</v>
          </cell>
          <cell r="EN379">
            <v>0</v>
          </cell>
          <cell r="EO379">
            <v>0</v>
          </cell>
          <cell r="EP379">
            <v>0</v>
          </cell>
          <cell r="EQ379">
            <v>0</v>
          </cell>
          <cell r="ER379">
            <v>0</v>
          </cell>
          <cell r="ES379">
            <v>0</v>
          </cell>
          <cell r="ET379">
            <v>0</v>
          </cell>
          <cell r="EU379">
            <v>0</v>
          </cell>
          <cell r="EV379">
            <v>0</v>
          </cell>
          <cell r="EW379">
            <v>0</v>
          </cell>
          <cell r="EX379">
            <v>0</v>
          </cell>
          <cell r="EY379">
            <v>0</v>
          </cell>
          <cell r="EZ379">
            <v>0</v>
          </cell>
          <cell r="FA379">
            <v>0</v>
          </cell>
          <cell r="FB379">
            <v>0</v>
          </cell>
          <cell r="FC379">
            <v>0</v>
          </cell>
          <cell r="FD379">
            <v>0</v>
          </cell>
          <cell r="FE379">
            <v>0</v>
          </cell>
          <cell r="FF379">
            <v>0</v>
          </cell>
          <cell r="FG379">
            <v>0</v>
          </cell>
          <cell r="FH379">
            <v>0</v>
          </cell>
          <cell r="FI379">
            <v>0</v>
          </cell>
          <cell r="FJ379">
            <v>0</v>
          </cell>
          <cell r="FK379">
            <v>0</v>
          </cell>
          <cell r="FL379">
            <v>0</v>
          </cell>
          <cell r="FM379">
            <v>0</v>
          </cell>
          <cell r="FN379">
            <v>0</v>
          </cell>
          <cell r="FO379">
            <v>0</v>
          </cell>
          <cell r="FP379">
            <v>0</v>
          </cell>
          <cell r="FQ379">
            <v>0</v>
          </cell>
          <cell r="FR379">
            <v>0</v>
          </cell>
          <cell r="FS379">
            <v>0</v>
          </cell>
          <cell r="FT379">
            <v>0</v>
          </cell>
          <cell r="FU379">
            <v>0</v>
          </cell>
          <cell r="FV379">
            <v>0</v>
          </cell>
          <cell r="FW379">
            <v>0</v>
          </cell>
          <cell r="FX379">
            <v>0</v>
          </cell>
          <cell r="FY379">
            <v>0</v>
          </cell>
          <cell r="FZ379">
            <v>0</v>
          </cell>
          <cell r="GA379">
            <v>0</v>
          </cell>
          <cell r="GB379">
            <v>0</v>
          </cell>
          <cell r="GC379">
            <v>0</v>
          </cell>
          <cell r="GD379">
            <v>0</v>
          </cell>
          <cell r="GE379">
            <v>0</v>
          </cell>
          <cell r="GF379">
            <v>0</v>
          </cell>
          <cell r="GG379">
            <v>0</v>
          </cell>
          <cell r="GH379">
            <v>0</v>
          </cell>
          <cell r="GI379">
            <v>0</v>
          </cell>
          <cell r="GJ379">
            <v>0</v>
          </cell>
          <cell r="GK379">
            <v>0</v>
          </cell>
          <cell r="GL379">
            <v>0</v>
          </cell>
          <cell r="GM379">
            <v>0</v>
          </cell>
          <cell r="GN379">
            <v>0</v>
          </cell>
          <cell r="GO379">
            <v>0</v>
          </cell>
          <cell r="GP379">
            <v>0</v>
          </cell>
          <cell r="GQ379">
            <v>0</v>
          </cell>
          <cell r="GR379">
            <v>0</v>
          </cell>
          <cell r="GS379">
            <v>0</v>
          </cell>
          <cell r="GT379">
            <v>0</v>
          </cell>
          <cell r="GU379">
            <v>0</v>
          </cell>
          <cell r="GV379">
            <v>0</v>
          </cell>
          <cell r="GW379">
            <v>0</v>
          </cell>
          <cell r="GX379">
            <v>0</v>
          </cell>
          <cell r="GY379">
            <v>0</v>
          </cell>
          <cell r="GZ379">
            <v>0</v>
          </cell>
          <cell r="HA379">
            <v>0</v>
          </cell>
          <cell r="HB379">
            <v>0</v>
          </cell>
          <cell r="HC379">
            <v>0</v>
          </cell>
          <cell r="HD379">
            <v>0</v>
          </cell>
          <cell r="HE379">
            <v>0</v>
          </cell>
          <cell r="HF379">
            <v>0</v>
          </cell>
          <cell r="HG379">
            <v>0</v>
          </cell>
          <cell r="HH379">
            <v>0</v>
          </cell>
          <cell r="HI379">
            <v>0</v>
          </cell>
          <cell r="HJ379">
            <v>0</v>
          </cell>
          <cell r="HK379">
            <v>0</v>
          </cell>
          <cell r="HL379">
            <v>0</v>
          </cell>
          <cell r="HM379">
            <v>0</v>
          </cell>
          <cell r="HN379">
            <v>0</v>
          </cell>
          <cell r="HO379">
            <v>0</v>
          </cell>
          <cell r="HP379">
            <v>0</v>
          </cell>
          <cell r="HQ379">
            <v>0</v>
          </cell>
          <cell r="HR379">
            <v>0</v>
          </cell>
          <cell r="HS379">
            <v>0</v>
          </cell>
          <cell r="HT379">
            <v>0</v>
          </cell>
          <cell r="HU379">
            <v>0</v>
          </cell>
          <cell r="HV379">
            <v>0</v>
          </cell>
          <cell r="HW379">
            <v>0</v>
          </cell>
          <cell r="HX379">
            <v>0</v>
          </cell>
          <cell r="HY379">
            <v>0</v>
          </cell>
          <cell r="HZ379">
            <v>0</v>
          </cell>
          <cell r="IA379">
            <v>0</v>
          </cell>
          <cell r="IB379">
            <v>0</v>
          </cell>
          <cell r="IC379">
            <v>0</v>
          </cell>
          <cell r="ID379">
            <v>0</v>
          </cell>
          <cell r="IE379">
            <v>0</v>
          </cell>
          <cell r="IF379">
            <v>0</v>
          </cell>
          <cell r="IG379">
            <v>0</v>
          </cell>
          <cell r="IH379">
            <v>0</v>
          </cell>
          <cell r="II379">
            <v>0</v>
          </cell>
          <cell r="IJ379">
            <v>0</v>
          </cell>
          <cell r="IK379">
            <v>0</v>
          </cell>
          <cell r="IL379">
            <v>0</v>
          </cell>
          <cell r="IM379">
            <v>0</v>
          </cell>
          <cell r="IN379">
            <v>0</v>
          </cell>
          <cell r="IO379">
            <v>0</v>
          </cell>
          <cell r="IP379">
            <v>0</v>
          </cell>
          <cell r="IQ379">
            <v>0</v>
          </cell>
          <cell r="IR379">
            <v>0</v>
          </cell>
          <cell r="IS379">
            <v>0</v>
          </cell>
          <cell r="IT379">
            <v>0</v>
          </cell>
          <cell r="IU379">
            <v>0</v>
          </cell>
          <cell r="IV379">
            <v>0</v>
          </cell>
          <cell r="IW379">
            <v>0</v>
          </cell>
          <cell r="IX379">
            <v>0</v>
          </cell>
          <cell r="IY379">
            <v>0</v>
          </cell>
          <cell r="IZ379">
            <v>0</v>
          </cell>
          <cell r="JA379">
            <v>0</v>
          </cell>
          <cell r="JB379">
            <v>0</v>
          </cell>
          <cell r="JC379">
            <v>0</v>
          </cell>
          <cell r="JD379">
            <v>0</v>
          </cell>
          <cell r="JE379">
            <v>0</v>
          </cell>
          <cell r="JF379">
            <v>0</v>
          </cell>
          <cell r="JG379">
            <v>0</v>
          </cell>
          <cell r="JH379">
            <v>0</v>
          </cell>
          <cell r="JI379">
            <v>0</v>
          </cell>
          <cell r="JJ379">
            <v>0</v>
          </cell>
          <cell r="JK379">
            <v>0</v>
          </cell>
          <cell r="JL379">
            <v>0</v>
          </cell>
          <cell r="JM379">
            <v>0</v>
          </cell>
          <cell r="JN379">
            <v>0</v>
          </cell>
          <cell r="JO379">
            <v>0</v>
          </cell>
          <cell r="JP379">
            <v>0</v>
          </cell>
          <cell r="JQ379">
            <v>0</v>
          </cell>
        </row>
        <row r="381">
          <cell r="F381">
            <v>-0.21092629392002493</v>
          </cell>
          <cell r="G381">
            <v>-0.1561699521400044</v>
          </cell>
          <cell r="H381">
            <v>-0.15215923150999089</v>
          </cell>
          <cell r="I381">
            <v>2.442788681040156</v>
          </cell>
          <cell r="J381">
            <v>-6.573359395460102</v>
          </cell>
          <cell r="K381">
            <v>2.9387646655698063</v>
          </cell>
          <cell r="L381">
            <v>-28.359825570029898</v>
          </cell>
          <cell r="M381">
            <v>-4.374605481949402</v>
          </cell>
          <cell r="N381">
            <v>-8.1829926908903872</v>
          </cell>
          <cell r="O381">
            <v>-22.765406492929969</v>
          </cell>
          <cell r="P381">
            <v>0.92745651259008355</v>
          </cell>
          <cell r="Q381">
            <v>-5.5882411601500621</v>
          </cell>
          <cell r="R381">
            <v>-99.934321935110347</v>
          </cell>
          <cell r="S381">
            <v>-20.458818767880018</v>
          </cell>
          <cell r="T381">
            <v>-21.352937708750005</v>
          </cell>
          <cell r="U381">
            <v>20.962792181580198</v>
          </cell>
          <cell r="V381">
            <v>-14.167259082240207</v>
          </cell>
          <cell r="W381">
            <v>-5.4481047673700687</v>
          </cell>
          <cell r="X381">
            <v>-14.36483812194956</v>
          </cell>
          <cell r="Y381">
            <v>2.7627923733200532</v>
          </cell>
          <cell r="Z381">
            <v>9.6027111221596897</v>
          </cell>
          <cell r="AA381">
            <v>-38.237605322029822</v>
          </cell>
          <cell r="AB381">
            <v>-29.846387970010028</v>
          </cell>
          <cell r="AC381">
            <v>9.6081272519398908</v>
          </cell>
          <cell r="AD381">
            <v>1.005206876119928</v>
          </cell>
          <cell r="AE381">
            <v>-123.83445489668156</v>
          </cell>
          <cell r="AF381">
            <v>-9.9540233263099367</v>
          </cell>
          <cell r="AG381">
            <v>-11.420742860919972</v>
          </cell>
          <cell r="AH381">
            <v>4.4605409577300179</v>
          </cell>
          <cell r="AI381">
            <v>-24.260931396680007</v>
          </cell>
          <cell r="AJ381">
            <v>6.3107486830097059</v>
          </cell>
          <cell r="AK381">
            <v>-40.878710738140057</v>
          </cell>
          <cell r="AL381">
            <v>1.8780861387900813</v>
          </cell>
          <cell r="AM381">
            <v>8.9516682103294443</v>
          </cell>
          <cell r="AN381">
            <v>-19.161094321930022</v>
          </cell>
          <cell r="AO381">
            <v>11.514117170189991</v>
          </cell>
          <cell r="AP381">
            <v>-14.684120619759938</v>
          </cell>
          <cell r="AQ381">
            <v>-36.589992792990188</v>
          </cell>
          <cell r="AR381">
            <v>-125.15128769720832</v>
          </cell>
          <cell r="AS381">
            <v>-4.1550952119198428</v>
          </cell>
          <cell r="AT381">
            <v>-21.380896259179963</v>
          </cell>
          <cell r="AU381">
            <v>-0.21044498329999328</v>
          </cell>
          <cell r="AV381">
            <v>-0.99663506804006374</v>
          </cell>
          <cell r="AW381">
            <v>-43.820323369699963</v>
          </cell>
          <cell r="AX381">
            <v>26.522052934160001</v>
          </cell>
          <cell r="AY381">
            <v>3.4294136329899629</v>
          </cell>
          <cell r="AZ381">
            <v>-61.142328801332042</v>
          </cell>
          <cell r="BA381">
            <v>-26.445528211389501</v>
          </cell>
          <cell r="BB381">
            <v>21.344748610399961</v>
          </cell>
          <cell r="BC381">
            <v>-4.1668227227100942</v>
          </cell>
          <cell r="BD381">
            <v>-14.129428247189935</v>
          </cell>
          <cell r="BE381">
            <v>-154.54279382397362</v>
          </cell>
          <cell r="BF381">
            <v>-20.768195986269802</v>
          </cell>
          <cell r="BG381">
            <v>-13.576070982810961</v>
          </cell>
          <cell r="BH381">
            <v>-12.503041709159788</v>
          </cell>
          <cell r="BI381">
            <v>-12.128641102280653</v>
          </cell>
          <cell r="BJ381">
            <v>-10.280192813800113</v>
          </cell>
          <cell r="BK381">
            <v>-4.2085356759698698</v>
          </cell>
          <cell r="BL381">
            <v>-16.775562707191057</v>
          </cell>
          <cell r="BM381">
            <v>-19.203929707519819</v>
          </cell>
          <cell r="BN381">
            <v>-8.7597341152495574</v>
          </cell>
          <cell r="BO381">
            <v>-5.042623350159829</v>
          </cell>
          <cell r="BP381">
            <v>-21.066587333610187</v>
          </cell>
          <cell r="BQ381">
            <v>-10.229678339949714</v>
          </cell>
          <cell r="BR381">
            <v>-136.28707661724184</v>
          </cell>
          <cell r="BS381">
            <v>-14.138540969970109</v>
          </cell>
          <cell r="BT381">
            <v>-21.586125856169929</v>
          </cell>
          <cell r="BU381">
            <v>-11.859248095319344</v>
          </cell>
          <cell r="BV381">
            <v>-0.97204412700011744</v>
          </cell>
          <cell r="BW381">
            <v>-8.6161033113803569</v>
          </cell>
          <cell r="BX381">
            <v>-22.699628434689657</v>
          </cell>
          <cell r="BY381">
            <v>-4.7242912915298803</v>
          </cell>
          <cell r="BZ381">
            <v>-10.126750751360305</v>
          </cell>
          <cell r="CA381">
            <v>-8.2552276476390034</v>
          </cell>
          <cell r="CB381">
            <v>-2.4295190063294285</v>
          </cell>
          <cell r="CC381">
            <v>-33.001892128179861</v>
          </cell>
          <cell r="CD381">
            <v>2.1222950023302474</v>
          </cell>
          <cell r="CE381">
            <v>-211.37456807062699</v>
          </cell>
          <cell r="CF381">
            <v>-44.10237878757016</v>
          </cell>
          <cell r="CG381">
            <v>-28.236086038699796</v>
          </cell>
          <cell r="CH381">
            <v>-19.650987860560235</v>
          </cell>
          <cell r="CI381">
            <v>-8.3070413253003608</v>
          </cell>
          <cell r="CJ381">
            <v>-10.157405147930149</v>
          </cell>
          <cell r="CK381">
            <v>-30.066231244280061</v>
          </cell>
          <cell r="CL381">
            <v>-7.6200224082504064</v>
          </cell>
          <cell r="CM381">
            <v>-21.103853380320288</v>
          </cell>
          <cell r="CN381">
            <v>-11.494271315820697</v>
          </cell>
          <cell r="CO381">
            <v>-6.3335163859399017</v>
          </cell>
          <cell r="CP381">
            <v>-18.655876299099873</v>
          </cell>
          <cell r="CQ381">
            <v>-5.6468978768502893</v>
          </cell>
          <cell r="CR381">
            <v>-198.91079635874485</v>
          </cell>
          <cell r="CS381">
            <v>-13.900669165189811</v>
          </cell>
          <cell r="CT381">
            <v>-21.747292278640089</v>
          </cell>
          <cell r="CU381">
            <v>-4.8600455970399707</v>
          </cell>
          <cell r="CV381">
            <v>-3.5814594774501529</v>
          </cell>
          <cell r="CW381">
            <v>-26.104371569070054</v>
          </cell>
          <cell r="CX381">
            <v>-12.90427356491</v>
          </cell>
          <cell r="CY381">
            <v>-10.532940321560091</v>
          </cell>
          <cell r="CZ381">
            <v>-18.836393728050098</v>
          </cell>
          <cell r="DA381">
            <v>-27.144026112199754</v>
          </cell>
          <cell r="DB381">
            <v>-15.157258842989677</v>
          </cell>
          <cell r="DC381">
            <v>-38.337749005870137</v>
          </cell>
          <cell r="DD381">
            <v>-5.8043166957800167</v>
          </cell>
          <cell r="DE381">
            <v>-173.92674652476126</v>
          </cell>
          <cell r="DF381">
            <v>-27.262836443719607</v>
          </cell>
          <cell r="DG381">
            <v>-24.645833821370616</v>
          </cell>
          <cell r="DH381">
            <v>-11.564377603780031</v>
          </cell>
          <cell r="DI381">
            <v>-5.4784808069800874</v>
          </cell>
          <cell r="DJ381">
            <v>-20.558796244870109</v>
          </cell>
          <cell r="DK381">
            <v>-9.7202974115498364</v>
          </cell>
          <cell r="DL381">
            <v>-2.4707200482507687</v>
          </cell>
          <cell r="DM381">
            <v>-5.5829896954592186</v>
          </cell>
          <cell r="DN381">
            <v>-8.4825292173200069</v>
          </cell>
          <cell r="DO381">
            <v>-28.062675310460008</v>
          </cell>
          <cell r="DP381">
            <v>-29.950267827882271</v>
          </cell>
          <cell r="DQ381">
            <v>-0.14694209310982842</v>
          </cell>
          <cell r="DR381">
            <v>10.516981355067401</v>
          </cell>
          <cell r="DS381">
            <v>-5.0409695153002758</v>
          </cell>
          <cell r="DT381">
            <v>10.621869266440626</v>
          </cell>
          <cell r="DU381">
            <v>0.1275782461198105</v>
          </cell>
          <cell r="DV381">
            <v>-4.9930986278923228E-7</v>
          </cell>
          <cell r="DW381">
            <v>8.8667687100496551E-3</v>
          </cell>
          <cell r="DX381">
            <v>3.9785027144198466</v>
          </cell>
          <cell r="DY381">
            <v>-10.944836391409808</v>
          </cell>
          <cell r="DZ381">
            <v>3.2727657603209082</v>
          </cell>
          <cell r="EA381">
            <v>5.4706176477211557</v>
          </cell>
          <cell r="EB381">
            <v>-0.46237560171994119</v>
          </cell>
          <cell r="EC381">
            <v>3.4849566427101308</v>
          </cell>
          <cell r="ED381">
            <v>6.3163697632262483E-6</v>
          </cell>
          <cell r="EE381">
            <v>31.114423916893429</v>
          </cell>
          <cell r="EF381">
            <v>6.186236195319907</v>
          </cell>
          <cell r="EG381">
            <v>16.644806172000244</v>
          </cell>
          <cell r="EH381">
            <v>-1.0542010502099401</v>
          </cell>
          <cell r="EI381">
            <v>1.2358780619999834</v>
          </cell>
          <cell r="EJ381">
            <v>5.3731515989966283E-2</v>
          </cell>
          <cell r="EK381">
            <v>0.56484322498999973</v>
          </cell>
          <cell r="EL381">
            <v>3.7384031422807311</v>
          </cell>
          <cell r="EM381">
            <v>0.73178053893934703</v>
          </cell>
          <cell r="EN381">
            <v>0.13162232695003695</v>
          </cell>
          <cell r="EO381">
            <v>3.7411472770031651E-2</v>
          </cell>
          <cell r="EP381">
            <v>4.9887314934085225</v>
          </cell>
          <cell r="EQ381">
            <v>-2.14481917753983</v>
          </cell>
          <cell r="ER381">
            <v>26.086030920501798</v>
          </cell>
          <cell r="ES381">
            <v>0.82689357134950114</v>
          </cell>
          <cell r="ET381">
            <v>2.4124089445604113</v>
          </cell>
          <cell r="EU381">
            <v>7.1131943960608623E-2</v>
          </cell>
          <cell r="EV381">
            <v>0.1455654958199375</v>
          </cell>
          <cell r="EW381">
            <v>5.5796079364704383</v>
          </cell>
          <cell r="EX381">
            <v>-0.25588347895973129</v>
          </cell>
          <cell r="EY381">
            <v>9.0056256958487211</v>
          </cell>
          <cell r="EZ381">
            <v>1.2526515875597397</v>
          </cell>
          <cell r="FA381">
            <v>1.6410590075493019</v>
          </cell>
          <cell r="FB381">
            <v>4.7354628949960897E-2</v>
          </cell>
          <cell r="FC381">
            <v>0.74287257281775965</v>
          </cell>
          <cell r="FD381">
            <v>4.6167430145706021</v>
          </cell>
          <cell r="FE381">
            <v>17.578993527131388</v>
          </cell>
          <cell r="FF381">
            <v>1.108139932389804</v>
          </cell>
          <cell r="FG381">
            <v>0.15345791152140009</v>
          </cell>
          <cell r="FH381">
            <v>8.6265952908597683</v>
          </cell>
          <cell r="FI381">
            <v>1.9357796733198711</v>
          </cell>
          <cell r="FJ381">
            <v>-2.7657875527499982</v>
          </cell>
          <cell r="FK381">
            <v>7.4947212503900573</v>
          </cell>
          <cell r="FL381">
            <v>0.33569292716038035</v>
          </cell>
          <cell r="FM381">
            <v>0.53029230553966045</v>
          </cell>
          <cell r="FN381">
            <v>4.1044222639357031E-2</v>
          </cell>
          <cell r="FO381">
            <v>-0.66529919323988906</v>
          </cell>
          <cell r="FP381">
            <v>1.4805820113788286</v>
          </cell>
          <cell r="FQ381">
            <v>-0.69622525208069419</v>
          </cell>
          <cell r="FR381">
            <v>3.9801889056907385</v>
          </cell>
          <cell r="FS381">
            <v>10.094573566931103</v>
          </cell>
          <cell r="FT381">
            <v>7.3641010867404475</v>
          </cell>
          <cell r="FU381">
            <v>2.387636829001849E-2</v>
          </cell>
          <cell r="FV381">
            <v>-10.334940754180025</v>
          </cell>
          <cell r="FW381">
            <v>-1.0808714617000987</v>
          </cell>
          <cell r="FX381">
            <v>0.25018033584001387</v>
          </cell>
          <cell r="FY381">
            <v>6.9669842489929579E-2</v>
          </cell>
          <cell r="FZ381">
            <v>-2.4380231797822489</v>
          </cell>
          <cell r="GA381">
            <v>1.951830524012621E-2</v>
          </cell>
          <cell r="GB381">
            <v>0.11716600579995884</v>
          </cell>
          <cell r="GC381">
            <v>-0.64105590035978821</v>
          </cell>
          <cell r="GD381">
            <v>0.53599469038908865</v>
          </cell>
          <cell r="GE381">
            <v>-33.835903859660903</v>
          </cell>
          <cell r="GF381">
            <v>-3.6739109160498629</v>
          </cell>
          <cell r="GG381">
            <v>0.9394911970694011</v>
          </cell>
          <cell r="GH381">
            <v>2.5265973752902937</v>
          </cell>
          <cell r="GI381">
            <v>-5.2516007092700647</v>
          </cell>
          <cell r="GJ381">
            <v>7.255412100016656E-2</v>
          </cell>
          <cell r="GK381">
            <v>-5.4152062431803643</v>
          </cell>
          <cell r="GL381">
            <v>1.0050140449902756</v>
          </cell>
          <cell r="GM381">
            <v>2.0385873797595195</v>
          </cell>
          <cell r="GN381">
            <v>-7.8320461356406668</v>
          </cell>
          <cell r="GO381">
            <v>-13.410797898249825</v>
          </cell>
          <cell r="GP381">
            <v>0.39417375774974062</v>
          </cell>
          <cell r="GQ381">
            <v>-5.2287598331286063</v>
          </cell>
          <cell r="GR381">
            <v>29.347839356792974</v>
          </cell>
          <cell r="GS381">
            <v>14.946843204649667</v>
          </cell>
          <cell r="GT381">
            <v>2.0943919453493436</v>
          </cell>
          <cell r="GU381">
            <v>-4.8236100539297695</v>
          </cell>
          <cell r="GV381">
            <v>-7.6582306285398545</v>
          </cell>
          <cell r="GW381">
            <v>0.16390262579966475</v>
          </cell>
          <cell r="GX381">
            <v>15.462378502070123</v>
          </cell>
          <cell r="GY381">
            <v>1.6879673861012634</v>
          </cell>
          <cell r="GZ381">
            <v>1.2590464237591732</v>
          </cell>
          <cell r="HA381">
            <v>8.1584258494203823</v>
          </cell>
          <cell r="HB381">
            <v>-4.6424836063199564</v>
          </cell>
          <cell r="HC381">
            <v>1.6292000354278571</v>
          </cell>
          <cell r="HD381">
            <v>1.0700076730081491</v>
          </cell>
          <cell r="HE381">
            <v>3.5879701416270109</v>
          </cell>
          <cell r="HF381">
            <v>0.51619000161008444</v>
          </cell>
          <cell r="HG381">
            <v>1.1629488615999435</v>
          </cell>
          <cell r="HH381">
            <v>-13.140329241200561</v>
          </cell>
          <cell r="HI381">
            <v>1.8975935293897237</v>
          </cell>
          <cell r="HJ381">
            <v>7.9878279419972387E-2</v>
          </cell>
          <cell r="HK381">
            <v>0.20324025812988111</v>
          </cell>
          <cell r="HL381">
            <v>10.144529928438715</v>
          </cell>
          <cell r="HM381">
            <v>1.4308605804089893</v>
          </cell>
          <cell r="HN381">
            <v>0.85774314348964253</v>
          </cell>
          <cell r="HO381">
            <v>0.11412752538012683</v>
          </cell>
          <cell r="HP381">
            <v>0.34477113799766812</v>
          </cell>
          <cell r="HQ381">
            <v>-2.3583863039675634E-2</v>
          </cell>
          <cell r="HR381">
            <v>46.630930892031756</v>
          </cell>
          <cell r="HS381">
            <v>1.2332909368597029</v>
          </cell>
          <cell r="HT381">
            <v>1.8736636624998937</v>
          </cell>
          <cell r="HU381">
            <v>0.26754620968949894</v>
          </cell>
          <cell r="HV381">
            <v>13.869051379849907</v>
          </cell>
          <cell r="HW381">
            <v>1.4116443681200508</v>
          </cell>
          <cell r="HX381">
            <v>-0.26247940770008427</v>
          </cell>
          <cell r="HY381">
            <v>4.6395279767093598</v>
          </cell>
          <cell r="HZ381">
            <v>1.4267999080238951</v>
          </cell>
          <cell r="IA381">
            <v>19.493602378568539</v>
          </cell>
          <cell r="IB381">
            <v>9.6638840460173014E-2</v>
          </cell>
          <cell r="IC381">
            <v>1.1148335559500993</v>
          </cell>
          <cell r="ID381">
            <v>1.4668110830079968</v>
          </cell>
          <cell r="IE381">
            <v>16.780675335437991</v>
          </cell>
          <cell r="IF381">
            <v>1.8389586720222724</v>
          </cell>
          <cell r="IG381">
            <v>2.8849942147189722</v>
          </cell>
          <cell r="IH381">
            <v>0.40132300917957764</v>
          </cell>
          <cell r="II381">
            <v>0.76079038594001247</v>
          </cell>
          <cell r="IJ381">
            <v>3.2081539300179429E-3</v>
          </cell>
          <cell r="IK381">
            <v>-2.6743730194798445</v>
          </cell>
          <cell r="IL381">
            <v>0.70181066038821882</v>
          </cell>
          <cell r="IM381">
            <v>1.8762652563491429</v>
          </cell>
          <cell r="IN381">
            <v>8.8010809372499352</v>
          </cell>
          <cell r="IO381">
            <v>0.2368769513600455</v>
          </cell>
          <cell r="IP381">
            <v>0.88559205039928202</v>
          </cell>
          <cell r="IQ381">
            <v>1.064148063380344</v>
          </cell>
          <cell r="IR381">
            <v>-120.16532351489877</v>
          </cell>
          <cell r="IS381">
            <v>-7.801344524779779</v>
          </cell>
          <cell r="IT381">
            <v>0.18201902586042706</v>
          </cell>
          <cell r="IU381">
            <v>-35.224083378379419</v>
          </cell>
          <cell r="IV381">
            <v>1.3753621668000733</v>
          </cell>
          <cell r="IW381">
            <v>-29.836038950600027</v>
          </cell>
          <cell r="IX381">
            <v>0.17288162113027283</v>
          </cell>
          <cell r="IY381">
            <v>-5.183975467772143</v>
          </cell>
          <cell r="IZ381">
            <v>-30.097422787841424</v>
          </cell>
          <cell r="JA381">
            <v>-22.853474885630021</v>
          </cell>
          <cell r="JB381">
            <v>0.66759100040985686</v>
          </cell>
          <cell r="JC381">
            <v>1.323302429933392</v>
          </cell>
          <cell r="JD381">
            <v>7.1098602359597862</v>
          </cell>
          <cell r="JE381">
            <v>0</v>
          </cell>
          <cell r="JF381">
            <v>0</v>
          </cell>
          <cell r="JG381">
            <v>0</v>
          </cell>
          <cell r="JH381">
            <v>0</v>
          </cell>
          <cell r="JI381">
            <v>0</v>
          </cell>
          <cell r="JJ381">
            <v>0</v>
          </cell>
          <cell r="JK381">
            <v>0</v>
          </cell>
          <cell r="JL381">
            <v>0</v>
          </cell>
          <cell r="JM381">
            <v>0</v>
          </cell>
          <cell r="JN381">
            <v>0</v>
          </cell>
          <cell r="JO381">
            <v>0</v>
          </cell>
          <cell r="JP381">
            <v>0</v>
          </cell>
          <cell r="JQ381">
            <v>0</v>
          </cell>
        </row>
        <row r="382">
          <cell r="F382">
            <v>-5.6338833940003497E-2</v>
          </cell>
          <cell r="G382">
            <v>-8.4614367200046559E-3</v>
          </cell>
          <cell r="H382">
            <v>-7.2585655499963764E-3</v>
          </cell>
          <cell r="I382">
            <v>-8.8682637999700091</v>
          </cell>
          <cell r="J382">
            <v>3.5106151956900362</v>
          </cell>
          <cell r="K382">
            <v>-10.112793323569917</v>
          </cell>
          <cell r="L382">
            <v>13.791525075399932</v>
          </cell>
          <cell r="M382">
            <v>-17.236849443230085</v>
          </cell>
          <cell r="N382">
            <v>-5.771700554270069</v>
          </cell>
          <cell r="O382">
            <v>22.954984614609941</v>
          </cell>
          <cell r="P382">
            <v>-4.5407656050199705</v>
          </cell>
          <cell r="Q382">
            <v>-3.2820534451499839</v>
          </cell>
          <cell r="R382">
            <v>-94.660098572860079</v>
          </cell>
          <cell r="S382">
            <v>6.4721542510900036</v>
          </cell>
          <cell r="T382">
            <v>7.3419221416799587</v>
          </cell>
          <cell r="U382">
            <v>-37.878263817660013</v>
          </cell>
          <cell r="V382">
            <v>0.26812875910002276</v>
          </cell>
          <cell r="W382">
            <v>0.16772214357001758</v>
          </cell>
          <cell r="X382">
            <v>-7.7624782014999596</v>
          </cell>
          <cell r="Y382">
            <v>-3.7698424248499123</v>
          </cell>
          <cell r="Z382">
            <v>-36.832467771660049</v>
          </cell>
          <cell r="AA382">
            <v>-5.3500616816600086</v>
          </cell>
          <cell r="AB382">
            <v>17.856650786980026</v>
          </cell>
          <cell r="AC382">
            <v>-14.938786834870029</v>
          </cell>
          <cell r="AD382">
            <v>-20.234775923080008</v>
          </cell>
          <cell r="AE382">
            <v>-59.91422564343975</v>
          </cell>
          <cell r="AF382">
            <v>-1.0467958286999703</v>
          </cell>
          <cell r="AG382">
            <v>-5.6875923695200186</v>
          </cell>
          <cell r="AH382">
            <v>-9.9955423937699948</v>
          </cell>
          <cell r="AI382">
            <v>10.44826394757996</v>
          </cell>
          <cell r="AJ382">
            <v>-15.110162215180026</v>
          </cell>
          <cell r="AK382">
            <v>14.544276827329952</v>
          </cell>
          <cell r="AL382">
            <v>-4.0199317569600339</v>
          </cell>
          <cell r="AM382">
            <v>-41.099439325999583</v>
          </cell>
          <cell r="AN382">
            <v>-0.88918135865992554</v>
          </cell>
          <cell r="AO382">
            <v>-19.697856460830025</v>
          </cell>
          <cell r="AP382">
            <v>8.9201422209499128</v>
          </cell>
          <cell r="AQ382">
            <v>3.7195930703198883</v>
          </cell>
          <cell r="AR382">
            <v>-59.08286004033107</v>
          </cell>
          <cell r="AS382">
            <v>-20.048112092400004</v>
          </cell>
          <cell r="AT382">
            <v>15.876346995680024</v>
          </cell>
          <cell r="AU382">
            <v>0</v>
          </cell>
          <cell r="AV382">
            <v>-0.85827675986999452</v>
          </cell>
          <cell r="AW382">
            <v>25.999608118539982</v>
          </cell>
          <cell r="AX382">
            <v>-46.378120549399995</v>
          </cell>
          <cell r="AY382">
            <v>-3.1239714135499526</v>
          </cell>
          <cell r="AZ382">
            <v>11.679359586549936</v>
          </cell>
          <cell r="BA382">
            <v>-6.095602089999943</v>
          </cell>
          <cell r="BB382">
            <v>-30.24741254844001</v>
          </cell>
          <cell r="BC382">
            <v>1.088398706400028</v>
          </cell>
          <cell r="BD382">
            <v>-6.9750779938401593</v>
          </cell>
          <cell r="BE382">
            <v>-57.666223089309824</v>
          </cell>
          <cell r="BF382">
            <v>0</v>
          </cell>
          <cell r="BG382">
            <v>-9.1948497262399655</v>
          </cell>
          <cell r="BH382">
            <v>-7.5809949221500119</v>
          </cell>
          <cell r="BI382">
            <v>0</v>
          </cell>
          <cell r="BJ382">
            <v>0</v>
          </cell>
          <cell r="BK382">
            <v>0</v>
          </cell>
          <cell r="BL382">
            <v>-6.678510311420041</v>
          </cell>
          <cell r="BM382">
            <v>-17.410208412499856</v>
          </cell>
          <cell r="BN382">
            <v>-6.6617408260100319</v>
          </cell>
          <cell r="BO382">
            <v>-0.42839222945000444</v>
          </cell>
          <cell r="BP382">
            <v>-5.4901448838599975</v>
          </cell>
          <cell r="BQ382">
            <v>-4.2213817776799942</v>
          </cell>
          <cell r="BR382">
            <v>-47.533205249710591</v>
          </cell>
          <cell r="BS382">
            <v>-11.447427259739982</v>
          </cell>
          <cell r="BT382">
            <v>6.9317993894400161</v>
          </cell>
          <cell r="BU382">
            <v>-0.91061680446000537</v>
          </cell>
          <cell r="BV382">
            <v>-10.109951795190014</v>
          </cell>
          <cell r="BW382">
            <v>-1.5526143371999996</v>
          </cell>
          <cell r="BX382">
            <v>-11.716939849330004</v>
          </cell>
          <cell r="BY382">
            <v>0.40358818820993747</v>
          </cell>
          <cell r="BZ382">
            <v>-17.345947792760171</v>
          </cell>
          <cell r="CA382">
            <v>-1.7850949886800436</v>
          </cell>
          <cell r="CB382">
            <v>0</v>
          </cell>
          <cell r="CC382">
            <v>0</v>
          </cell>
          <cell r="CD382">
            <v>0</v>
          </cell>
          <cell r="CE382">
            <v>-92.589957095140562</v>
          </cell>
          <cell r="CF382">
            <v>-13.115944829690022</v>
          </cell>
          <cell r="CG382">
            <v>-41.669968719499934</v>
          </cell>
          <cell r="CH382">
            <v>-1.3906245178000063</v>
          </cell>
          <cell r="CI382">
            <v>0</v>
          </cell>
          <cell r="CJ382">
            <v>0</v>
          </cell>
          <cell r="CK382">
            <v>0</v>
          </cell>
          <cell r="CL382">
            <v>6.3044835529808552E-2</v>
          </cell>
          <cell r="CM382">
            <v>-17.586327204579675</v>
          </cell>
          <cell r="CN382">
            <v>-9.8019690946800893</v>
          </cell>
          <cell r="CO382">
            <v>-0.24078720629000117</v>
          </cell>
          <cell r="CP382">
            <v>-5.8697599932499998</v>
          </cell>
          <cell r="CQ382">
            <v>-2.9776203648799537</v>
          </cell>
          <cell r="CR382">
            <v>-60.472178390750742</v>
          </cell>
          <cell r="CS382">
            <v>-2.3452289526300092</v>
          </cell>
          <cell r="CT382">
            <v>-17.724693103200025</v>
          </cell>
          <cell r="CU382">
            <v>-2.176626660930026</v>
          </cell>
          <cell r="CV382">
            <v>0</v>
          </cell>
          <cell r="CW382">
            <v>0</v>
          </cell>
          <cell r="CX382">
            <v>0</v>
          </cell>
          <cell r="CY382">
            <v>0.30995482555010767</v>
          </cell>
          <cell r="CZ382">
            <v>-13.037543066260241</v>
          </cell>
          <cell r="DA382">
            <v>-13.004752019500074</v>
          </cell>
          <cell r="DB382">
            <v>-1.9563596649899999</v>
          </cell>
          <cell r="DC382">
            <v>-9.917619198260013</v>
          </cell>
          <cell r="DD382">
            <v>-0.61931055052991724</v>
          </cell>
          <cell r="DE382">
            <v>-54.700320090500099</v>
          </cell>
          <cell r="DF382">
            <v>0</v>
          </cell>
          <cell r="DG382">
            <v>-1.0236086013700287</v>
          </cell>
          <cell r="DH382">
            <v>-13.006609238789991</v>
          </cell>
          <cell r="DI382">
            <v>-1.0817419665499983</v>
          </cell>
          <cell r="DJ382">
            <v>0</v>
          </cell>
          <cell r="DK382">
            <v>-1.172833056859993</v>
          </cell>
          <cell r="DL382">
            <v>-0.97192904952987647</v>
          </cell>
          <cell r="DM382">
            <v>-5.6478321496099397</v>
          </cell>
          <cell r="DN382">
            <v>-11.973486676590028</v>
          </cell>
          <cell r="DO382">
            <v>-0.83729238745999623</v>
          </cell>
          <cell r="DP382">
            <v>-18.984986963739857</v>
          </cell>
          <cell r="DQ382">
            <v>0</v>
          </cell>
          <cell r="DR382">
            <v>0</v>
          </cell>
          <cell r="DS382">
            <v>0</v>
          </cell>
          <cell r="DT382">
            <v>0</v>
          </cell>
          <cell r="DU382">
            <v>0</v>
          </cell>
          <cell r="DV382">
            <v>0</v>
          </cell>
          <cell r="DW382">
            <v>0</v>
          </cell>
          <cell r="DX382">
            <v>0</v>
          </cell>
          <cell r="DY382">
            <v>0</v>
          </cell>
          <cell r="DZ382">
            <v>0</v>
          </cell>
          <cell r="EA382">
            <v>0</v>
          </cell>
          <cell r="EB382">
            <v>0</v>
          </cell>
          <cell r="EC382">
            <v>0</v>
          </cell>
          <cell r="ED382">
            <v>0</v>
          </cell>
          <cell r="EE382">
            <v>0</v>
          </cell>
          <cell r="EF382">
            <v>0</v>
          </cell>
          <cell r="EG382">
            <v>0</v>
          </cell>
          <cell r="EH382">
            <v>0</v>
          </cell>
          <cell r="EI382">
            <v>0</v>
          </cell>
          <cell r="EJ382">
            <v>0</v>
          </cell>
          <cell r="EK382">
            <v>0</v>
          </cell>
          <cell r="EL382">
            <v>0</v>
          </cell>
          <cell r="EM382">
            <v>0</v>
          </cell>
          <cell r="EN382">
            <v>0</v>
          </cell>
          <cell r="EO382">
            <v>0</v>
          </cell>
          <cell r="EP382">
            <v>0</v>
          </cell>
          <cell r="EQ382">
            <v>0</v>
          </cell>
          <cell r="ER382">
            <v>0</v>
          </cell>
          <cell r="ES382">
            <v>0</v>
          </cell>
          <cell r="ET382">
            <v>0</v>
          </cell>
          <cell r="EU382">
            <v>0</v>
          </cell>
          <cell r="EV382">
            <v>0</v>
          </cell>
          <cell r="EW382">
            <v>0</v>
          </cell>
          <cell r="EX382">
            <v>0</v>
          </cell>
          <cell r="EY382">
            <v>0</v>
          </cell>
          <cell r="EZ382">
            <v>0</v>
          </cell>
          <cell r="FA382">
            <v>0</v>
          </cell>
          <cell r="FB382">
            <v>0</v>
          </cell>
          <cell r="FC382">
            <v>0</v>
          </cell>
          <cell r="FD382">
            <v>0</v>
          </cell>
          <cell r="FE382">
            <v>0</v>
          </cell>
          <cell r="FF382">
            <v>0</v>
          </cell>
          <cell r="FG382">
            <v>0</v>
          </cell>
          <cell r="FH382">
            <v>0</v>
          </cell>
          <cell r="FI382">
            <v>0</v>
          </cell>
          <cell r="FJ382">
            <v>0</v>
          </cell>
          <cell r="FK382">
            <v>0</v>
          </cell>
          <cell r="FL382">
            <v>0</v>
          </cell>
          <cell r="FM382">
            <v>0</v>
          </cell>
          <cell r="FN382">
            <v>0</v>
          </cell>
          <cell r="FO382">
            <v>0</v>
          </cell>
          <cell r="FP382">
            <v>0</v>
          </cell>
          <cell r="FQ382">
            <v>0</v>
          </cell>
          <cell r="FR382">
            <v>0</v>
          </cell>
          <cell r="FS382">
            <v>0</v>
          </cell>
          <cell r="FT382">
            <v>0</v>
          </cell>
          <cell r="FU382">
            <v>0</v>
          </cell>
          <cell r="FV382">
            <v>0</v>
          </cell>
          <cell r="FW382">
            <v>0</v>
          </cell>
          <cell r="FX382">
            <v>0</v>
          </cell>
          <cell r="FY382">
            <v>0</v>
          </cell>
          <cell r="FZ382">
            <v>0</v>
          </cell>
          <cell r="GA382">
            <v>0</v>
          </cell>
          <cell r="GB382">
            <v>0</v>
          </cell>
          <cell r="GC382">
            <v>0</v>
          </cell>
          <cell r="GD382">
            <v>0</v>
          </cell>
          <cell r="GE382">
            <v>0</v>
          </cell>
          <cell r="GF382">
            <v>0</v>
          </cell>
          <cell r="GG382">
            <v>0</v>
          </cell>
          <cell r="GH382">
            <v>0</v>
          </cell>
          <cell r="GI382">
            <v>0</v>
          </cell>
          <cell r="GJ382">
            <v>0</v>
          </cell>
          <cell r="GK382">
            <v>0</v>
          </cell>
          <cell r="GL382">
            <v>0</v>
          </cell>
          <cell r="GM382">
            <v>0</v>
          </cell>
          <cell r="GN382">
            <v>0</v>
          </cell>
          <cell r="GO382">
            <v>0</v>
          </cell>
          <cell r="GP382">
            <v>0</v>
          </cell>
          <cell r="GQ382">
            <v>0</v>
          </cell>
          <cell r="GR382">
            <v>0</v>
          </cell>
          <cell r="GS382">
            <v>0</v>
          </cell>
          <cell r="GT382">
            <v>0</v>
          </cell>
          <cell r="GU382">
            <v>0</v>
          </cell>
          <cell r="GV382">
            <v>0</v>
          </cell>
          <cell r="GW382">
            <v>0</v>
          </cell>
          <cell r="GX382">
            <v>0</v>
          </cell>
          <cell r="GY382">
            <v>0</v>
          </cell>
          <cell r="GZ382">
            <v>0</v>
          </cell>
          <cell r="HA382">
            <v>0</v>
          </cell>
          <cell r="HB382">
            <v>0</v>
          </cell>
          <cell r="HC382">
            <v>0</v>
          </cell>
          <cell r="HD382">
            <v>0</v>
          </cell>
          <cell r="HE382">
            <v>0</v>
          </cell>
          <cell r="HF382">
            <v>0</v>
          </cell>
          <cell r="HG382">
            <v>0</v>
          </cell>
          <cell r="HH382">
            <v>0</v>
          </cell>
          <cell r="HI382">
            <v>0</v>
          </cell>
          <cell r="HJ382">
            <v>0</v>
          </cell>
          <cell r="HK382">
            <v>0</v>
          </cell>
          <cell r="HL382">
            <v>0</v>
          </cell>
          <cell r="HM382">
            <v>0</v>
          </cell>
          <cell r="HN382">
            <v>0</v>
          </cell>
          <cell r="HO382">
            <v>0</v>
          </cell>
          <cell r="HP382">
            <v>0</v>
          </cell>
          <cell r="HQ382">
            <v>0</v>
          </cell>
          <cell r="HR382">
            <v>0</v>
          </cell>
          <cell r="HS382">
            <v>0</v>
          </cell>
          <cell r="HT382">
            <v>0</v>
          </cell>
          <cell r="HU382">
            <v>0</v>
          </cell>
          <cell r="HV382">
            <v>0</v>
          </cell>
          <cell r="HW382">
            <v>0</v>
          </cell>
          <cell r="HX382">
            <v>0</v>
          </cell>
          <cell r="HY382">
            <v>0</v>
          </cell>
          <cell r="HZ382">
            <v>0</v>
          </cell>
          <cell r="IA382">
            <v>0</v>
          </cell>
          <cell r="IB382">
            <v>0</v>
          </cell>
          <cell r="IC382">
            <v>0</v>
          </cell>
          <cell r="ID382">
            <v>0</v>
          </cell>
          <cell r="IE382">
            <v>0</v>
          </cell>
          <cell r="IF382">
            <v>0</v>
          </cell>
          <cell r="IG382">
            <v>0</v>
          </cell>
          <cell r="IH382">
            <v>0</v>
          </cell>
          <cell r="II382">
            <v>0</v>
          </cell>
          <cell r="IJ382">
            <v>0</v>
          </cell>
          <cell r="IK382">
            <v>0</v>
          </cell>
          <cell r="IL382">
            <v>0</v>
          </cell>
          <cell r="IM382">
            <v>0</v>
          </cell>
          <cell r="IN382">
            <v>0</v>
          </cell>
          <cell r="IO382">
            <v>0</v>
          </cell>
          <cell r="IP382">
            <v>0</v>
          </cell>
          <cell r="IQ382">
            <v>0</v>
          </cell>
          <cell r="IR382">
            <v>0</v>
          </cell>
          <cell r="IS382">
            <v>0</v>
          </cell>
          <cell r="IT382">
            <v>0</v>
          </cell>
          <cell r="IU382">
            <v>0</v>
          </cell>
          <cell r="IV382">
            <v>0</v>
          </cell>
          <cell r="IW382">
            <v>0</v>
          </cell>
          <cell r="IX382">
            <v>0</v>
          </cell>
          <cell r="IY382">
            <v>0</v>
          </cell>
          <cell r="IZ382">
            <v>0</v>
          </cell>
          <cell r="JA382">
            <v>0</v>
          </cell>
          <cell r="JB382">
            <v>0</v>
          </cell>
          <cell r="JC382">
            <v>0</v>
          </cell>
          <cell r="JD382">
            <v>0</v>
          </cell>
          <cell r="JE382">
            <v>0</v>
          </cell>
          <cell r="JF382">
            <v>0</v>
          </cell>
          <cell r="JG382">
            <v>0</v>
          </cell>
          <cell r="JH382">
            <v>0</v>
          </cell>
          <cell r="JI382">
            <v>0</v>
          </cell>
          <cell r="JJ382">
            <v>0</v>
          </cell>
          <cell r="JK382">
            <v>0</v>
          </cell>
          <cell r="JL382">
            <v>0</v>
          </cell>
          <cell r="JM382">
            <v>0</v>
          </cell>
          <cell r="JN382">
            <v>0</v>
          </cell>
          <cell r="JO382">
            <v>0</v>
          </cell>
          <cell r="JP382">
            <v>0</v>
          </cell>
          <cell r="JQ382">
            <v>0</v>
          </cell>
        </row>
        <row r="383">
          <cell r="F383">
            <v>0.20685946547999379</v>
          </cell>
          <cell r="G383">
            <v>-4.0926133230001938E-2</v>
          </cell>
          <cell r="H383">
            <v>0.10072846934998836</v>
          </cell>
          <cell r="I383">
            <v>-3.8734319109198623</v>
          </cell>
          <cell r="J383">
            <v>-3.480186125839964</v>
          </cell>
          <cell r="K383">
            <v>-12.698406738370068</v>
          </cell>
          <cell r="L383">
            <v>-11.200720257390003</v>
          </cell>
          <cell r="M383">
            <v>-23.88004730980947</v>
          </cell>
          <cell r="N383">
            <v>-8.740516623960275</v>
          </cell>
          <cell r="O383">
            <v>29.331886100390022</v>
          </cell>
          <cell r="P383">
            <v>-3.6053331150600059</v>
          </cell>
          <cell r="Q383">
            <v>-2.6050627341899997</v>
          </cell>
          <cell r="R383">
            <v>-86.047199745449689</v>
          </cell>
          <cell r="S383">
            <v>-0.68221397275000051</v>
          </cell>
          <cell r="T383">
            <v>-5.1992398543299885</v>
          </cell>
          <cell r="U383">
            <v>1.7577903936199846</v>
          </cell>
          <cell r="V383">
            <v>-11.328636496949798</v>
          </cell>
          <cell r="W383">
            <v>-19.049927356200214</v>
          </cell>
          <cell r="X383">
            <v>-8.4118897435199642</v>
          </cell>
          <cell r="Y383">
            <v>0.71793086110989179</v>
          </cell>
          <cell r="Z383">
            <v>-19.617110362680023</v>
          </cell>
          <cell r="AA383">
            <v>-9.8688504368500389</v>
          </cell>
          <cell r="AB383">
            <v>-0.57798874680008794</v>
          </cell>
          <cell r="AC383">
            <v>-7.5495463278699901</v>
          </cell>
          <cell r="AD383">
            <v>-6.2375177022300079</v>
          </cell>
          <cell r="AE383">
            <v>-112.45922701340714</v>
          </cell>
          <cell r="AF383">
            <v>-5.2414258771600259</v>
          </cell>
          <cell r="AG383">
            <v>-9.874048686619858</v>
          </cell>
          <cell r="AH383">
            <v>-7.3239681119000011</v>
          </cell>
          <cell r="AI383">
            <v>-4.9162540861299817</v>
          </cell>
          <cell r="AJ383">
            <v>-6.9515103356301324</v>
          </cell>
          <cell r="AK383">
            <v>-7.997059564650101</v>
          </cell>
          <cell r="AL383">
            <v>-1.8163533009200137</v>
          </cell>
          <cell r="AM383">
            <v>-19.022797112679655</v>
          </cell>
          <cell r="AN383">
            <v>-32.58716134018016</v>
          </cell>
          <cell r="AO383">
            <v>-2.9881423932599205</v>
          </cell>
          <cell r="AP383">
            <v>-3.0453120591699872</v>
          </cell>
          <cell r="AQ383">
            <v>-10.695194145110008</v>
          </cell>
          <cell r="AR383">
            <v>-134.40284329347014</v>
          </cell>
          <cell r="AS383">
            <v>-3.033819969680053</v>
          </cell>
          <cell r="AT383">
            <v>-8.8844637421500465</v>
          </cell>
          <cell r="AU383">
            <v>-15.000950988600152</v>
          </cell>
          <cell r="AV383">
            <v>-5.1080915046198925</v>
          </cell>
          <cell r="AW383">
            <v>-5.7906089962800138</v>
          </cell>
          <cell r="AX383">
            <v>-0.70065203684999489</v>
          </cell>
          <cell r="AY383">
            <v>9.6330505698460911E-3</v>
          </cell>
          <cell r="AZ383">
            <v>-18.379313901890782</v>
          </cell>
          <cell r="BA383">
            <v>-13.318783101519784</v>
          </cell>
          <cell r="BB383">
            <v>0.50089131129999487</v>
          </cell>
          <cell r="BC383">
            <v>-37.159460423489918</v>
          </cell>
          <cell r="BD383">
            <v>-27.537222990259806</v>
          </cell>
          <cell r="BE383">
            <v>-156.83949161827695</v>
          </cell>
          <cell r="BF383">
            <v>-12.028344263329927</v>
          </cell>
          <cell r="BG383">
            <v>-13.102719650590188</v>
          </cell>
          <cell r="BH383">
            <v>-13.811149377700531</v>
          </cell>
          <cell r="BI383">
            <v>-4.5664637048998884</v>
          </cell>
          <cell r="BJ383">
            <v>-1.7883232762000034</v>
          </cell>
          <cell r="BK383">
            <v>-21.518540684699929</v>
          </cell>
          <cell r="BL383">
            <v>-25.356529454180418</v>
          </cell>
          <cell r="BM383">
            <v>-22.809535426908042</v>
          </cell>
          <cell r="BN383">
            <v>-18.001433665370314</v>
          </cell>
          <cell r="BO383">
            <v>-3.0504954924601861</v>
          </cell>
          <cell r="BP383">
            <v>-11.055878975650103</v>
          </cell>
          <cell r="BQ383">
            <v>-9.7500776462798058</v>
          </cell>
          <cell r="BR383">
            <v>-200.07262392412667</v>
          </cell>
          <cell r="BS383">
            <v>-19.980348637209772</v>
          </cell>
          <cell r="BT383">
            <v>-21.964276261810483</v>
          </cell>
          <cell r="BU383">
            <v>-8.4488127870904464</v>
          </cell>
          <cell r="BV383">
            <v>-15.100158701130113</v>
          </cell>
          <cell r="BW383">
            <v>-20.406268828169914</v>
          </cell>
          <cell r="BX383">
            <v>-35.9852772004499</v>
          </cell>
          <cell r="BY383">
            <v>-5.7634847663694018</v>
          </cell>
          <cell r="BZ383">
            <v>-21.3149931982407</v>
          </cell>
          <cell r="CA383">
            <v>-8.5276854818412176</v>
          </cell>
          <cell r="CB383">
            <v>-25.036033159159956</v>
          </cell>
          <cell r="CC383">
            <v>-16.71457809454887</v>
          </cell>
          <cell r="CD383">
            <v>-0.83070680809987607</v>
          </cell>
          <cell r="CE383">
            <v>-226.53693937086791</v>
          </cell>
          <cell r="CF383">
            <v>-20.526526902520118</v>
          </cell>
          <cell r="CG383">
            <v>-34.671099994279757</v>
          </cell>
          <cell r="CH383">
            <v>-7.2436334551193795</v>
          </cell>
          <cell r="CI383">
            <v>-2.1691548671099099</v>
          </cell>
          <cell r="CJ383">
            <v>-20.21876078524997</v>
          </cell>
          <cell r="CK383">
            <v>-49.097212577579967</v>
          </cell>
          <cell r="CL383">
            <v>-3.4941386793798301</v>
          </cell>
          <cell r="CM383">
            <v>-44.446678356778648</v>
          </cell>
          <cell r="CN383">
            <v>-12.380570451479798</v>
          </cell>
          <cell r="CO383">
            <v>-12.776929797500088</v>
          </cell>
          <cell r="CP383">
            <v>-16.261683580619319</v>
          </cell>
          <cell r="CQ383">
            <v>-3.2505499232497641</v>
          </cell>
          <cell r="CR383">
            <v>-199.58352097173338</v>
          </cell>
          <cell r="CS383">
            <v>-20.331963861009854</v>
          </cell>
          <cell r="CT383">
            <v>-37.109143524430692</v>
          </cell>
          <cell r="CU383">
            <v>-32.081965438550014</v>
          </cell>
          <cell r="CV383">
            <v>0</v>
          </cell>
          <cell r="CW383">
            <v>-15.538539488329889</v>
          </cell>
          <cell r="CX383">
            <v>-24.793934924020505</v>
          </cell>
          <cell r="CY383">
            <v>-4.130490085508427</v>
          </cell>
          <cell r="CZ383">
            <v>-31.710280210130804</v>
          </cell>
          <cell r="DA383">
            <v>-11.875595630269345</v>
          </cell>
          <cell r="DB383">
            <v>-0.71135815287993864</v>
          </cell>
          <cell r="DC383">
            <v>-20.30894643225065</v>
          </cell>
          <cell r="DD383">
            <v>-0.99130322434984919</v>
          </cell>
          <cell r="DE383">
            <v>-204.24129060005362</v>
          </cell>
          <cell r="DF383">
            <v>-23.520721806440633</v>
          </cell>
          <cell r="DG383">
            <v>-37.156015790029869</v>
          </cell>
          <cell r="DH383">
            <v>-8.4246804962504029</v>
          </cell>
          <cell r="DI383">
            <v>-13.128999712869927</v>
          </cell>
          <cell r="DJ383">
            <v>-20.494192276140211</v>
          </cell>
          <cell r="DK383">
            <v>-13.799308019580167</v>
          </cell>
          <cell r="DL383">
            <v>-6.5100681398898814</v>
          </cell>
          <cell r="DM383">
            <v>-33.619987116870107</v>
          </cell>
          <cell r="DN383">
            <v>-16.854291077810558</v>
          </cell>
          <cell r="DO383">
            <v>-3.6310169440698701</v>
          </cell>
          <cell r="DP383">
            <v>-29.151977021860148</v>
          </cell>
          <cell r="DQ383">
            <v>2.0499678017495171</v>
          </cell>
          <cell r="DR383">
            <v>2.8171522233678843</v>
          </cell>
          <cell r="DS383">
            <v>-6.3139768602795812</v>
          </cell>
          <cell r="DT383">
            <v>0.52231554678019165</v>
          </cell>
          <cell r="DU383">
            <v>0.60851384666011654</v>
          </cell>
          <cell r="DV383">
            <v>-3.5543236429998615</v>
          </cell>
          <cell r="DW383">
            <v>-2.1232202279599051</v>
          </cell>
          <cell r="DX383">
            <v>-0.58862042122041203</v>
          </cell>
          <cell r="DY383">
            <v>6.6919401433551684E-6</v>
          </cell>
          <cell r="DZ383">
            <v>7.0350424721254967E-6</v>
          </cell>
          <cell r="EA383">
            <v>-8.6656689900337369E-3</v>
          </cell>
          <cell r="EB383">
            <v>2.5383540574803192</v>
          </cell>
          <cell r="EC383">
            <v>11.737928273679245</v>
          </cell>
          <cell r="ED383">
            <v>-1.1664067696983693E-3</v>
          </cell>
          <cell r="EE383">
            <v>14.622269153820525</v>
          </cell>
          <cell r="EF383">
            <v>2.711019686830241</v>
          </cell>
          <cell r="EG383">
            <v>-5.2368138870688199</v>
          </cell>
          <cell r="EH383">
            <v>9.5944798973700927</v>
          </cell>
          <cell r="EI383">
            <v>-1.312884466550031</v>
          </cell>
          <cell r="EJ383">
            <v>-0.56149650144993757</v>
          </cell>
          <cell r="EK383">
            <v>2.0045859589199608</v>
          </cell>
          <cell r="EL383">
            <v>4.8546266405201095</v>
          </cell>
          <cell r="EM383">
            <v>0.36358753776949015</v>
          </cell>
          <cell r="EN383">
            <v>0.78469598195033541</v>
          </cell>
          <cell r="EO383">
            <v>6.1043293760008055E-2</v>
          </cell>
          <cell r="EP383">
            <v>-1.3170078642601766</v>
          </cell>
          <cell r="EQ383">
            <v>2.6764328760400531</v>
          </cell>
          <cell r="ER383">
            <v>18.137210838191095</v>
          </cell>
          <cell r="ES383">
            <v>6.9808400626998264</v>
          </cell>
          <cell r="ET383">
            <v>1.6207327412394079</v>
          </cell>
          <cell r="EU383">
            <v>0.21430671216012342</v>
          </cell>
          <cell r="EV383">
            <v>-2.9191779787798851</v>
          </cell>
          <cell r="EW383">
            <v>-1.4789889379098895</v>
          </cell>
          <cell r="EX383">
            <v>1.7185953127599305</v>
          </cell>
          <cell r="EY383">
            <v>9.2259186242799842</v>
          </cell>
          <cell r="EZ383">
            <v>0.98803389360909932</v>
          </cell>
          <cell r="FA383">
            <v>0.14616414043939585</v>
          </cell>
          <cell r="FB383">
            <v>0.23506292091008163</v>
          </cell>
          <cell r="FC383">
            <v>0.99813126221033599</v>
          </cell>
          <cell r="FD383">
            <v>0.40759208456938723</v>
          </cell>
          <cell r="FE383">
            <v>-10.960497883515927</v>
          </cell>
          <cell r="FF383">
            <v>-2.52504619254114</v>
          </cell>
          <cell r="FG383">
            <v>-8.1751028183798553</v>
          </cell>
          <cell r="FH383">
            <v>5.773275602080048</v>
          </cell>
          <cell r="FI383">
            <v>7.6202763899999582E-2</v>
          </cell>
          <cell r="FJ383">
            <v>6.2190202659962779E-2</v>
          </cell>
          <cell r="FK383">
            <v>-2.8898928446000127</v>
          </cell>
          <cell r="FL383">
            <v>0.45592854257029103</v>
          </cell>
          <cell r="FM383">
            <v>0.54927947354008211</v>
          </cell>
          <cell r="FN383">
            <v>-4.7933373734203997</v>
          </cell>
          <cell r="FO383">
            <v>-0.49920259836994774</v>
          </cell>
          <cell r="FP383">
            <v>0.90532340377012588</v>
          </cell>
          <cell r="FQ383">
            <v>9.9883955279437941E-2</v>
          </cell>
          <cell r="FR383">
            <v>7.247755053525907</v>
          </cell>
          <cell r="FS383">
            <v>0.76277103703978355</v>
          </cell>
          <cell r="FT383">
            <v>0.30417061203888807</v>
          </cell>
          <cell r="FU383">
            <v>-0.78307558680035072</v>
          </cell>
          <cell r="FV383">
            <v>0.13818257191007888</v>
          </cell>
          <cell r="FW383">
            <v>9.9783304510026483E-2</v>
          </cell>
          <cell r="FX383">
            <v>7.692599563090198</v>
          </cell>
          <cell r="FY383">
            <v>1.4673999091505721</v>
          </cell>
          <cell r="FZ383">
            <v>-3.6864669483002217</v>
          </cell>
          <cell r="GA383">
            <v>0.47974093706943677</v>
          </cell>
          <cell r="GB383">
            <v>8.5475454839865961E-2</v>
          </cell>
          <cell r="GC383">
            <v>-1.2896668572093404</v>
          </cell>
          <cell r="GD383">
            <v>1.9768410561905512</v>
          </cell>
          <cell r="GE383">
            <v>15.72798486677857</v>
          </cell>
          <cell r="GF383">
            <v>0.78621512975996666</v>
          </cell>
          <cell r="GG383">
            <v>3.7658976830598476</v>
          </cell>
          <cell r="GH383">
            <v>3.2734186855295775</v>
          </cell>
          <cell r="GI383">
            <v>0.11979559981006105</v>
          </cell>
          <cell r="GJ383">
            <v>8.3590739419946658E-2</v>
          </cell>
          <cell r="GK383">
            <v>1.0105190681000522</v>
          </cell>
          <cell r="GL383">
            <v>4.0957868507302919</v>
          </cell>
          <cell r="GM383">
            <v>0.4888994654193084</v>
          </cell>
          <cell r="GN383">
            <v>0.95753821915968729</v>
          </cell>
          <cell r="GO383">
            <v>1.7825436170600142</v>
          </cell>
          <cell r="GP383">
            <v>2.4141847032715305</v>
          </cell>
          <cell r="GQ383">
            <v>-3.050404894539497</v>
          </cell>
          <cell r="GR383">
            <v>-20.528599082754226</v>
          </cell>
          <cell r="GS383">
            <v>2.151229800029796</v>
          </cell>
          <cell r="GT383">
            <v>-5.6560608836598476</v>
          </cell>
          <cell r="GU383">
            <v>-33.702549684290261</v>
          </cell>
          <cell r="GV383">
            <v>3.1869452880016524E-2</v>
          </cell>
          <cell r="GW383">
            <v>3.2017299810036093E-2</v>
          </cell>
          <cell r="GX383">
            <v>0.17320935203997578</v>
          </cell>
          <cell r="GY383">
            <v>0.66341943430052197</v>
          </cell>
          <cell r="GZ383">
            <v>0.83030846374003886</v>
          </cell>
          <cell r="HA383">
            <v>0.61154278579033416</v>
          </cell>
          <cell r="HB383">
            <v>0.87484130224004275</v>
          </cell>
          <cell r="HC383">
            <v>11.371253038329996</v>
          </cell>
          <cell r="HD383">
            <v>2.0903205560398419</v>
          </cell>
          <cell r="HE383">
            <v>19.260744233382866</v>
          </cell>
          <cell r="HF383">
            <v>1.3654506149314329</v>
          </cell>
          <cell r="HG383">
            <v>1.4655492843394313</v>
          </cell>
          <cell r="HH383">
            <v>5.1205229028396388</v>
          </cell>
          <cell r="HI383">
            <v>1.0723469895201561</v>
          </cell>
          <cell r="HJ383">
            <v>0.2948162239698604</v>
          </cell>
          <cell r="HK383">
            <v>4.5316432362797059</v>
          </cell>
          <cell r="HL383">
            <v>0.49633174278051229</v>
          </cell>
          <cell r="HM383">
            <v>0.96294536733057612</v>
          </cell>
          <cell r="HN383">
            <v>0.71390148424870858</v>
          </cell>
          <cell r="HO383">
            <v>0.4903901277099294</v>
          </cell>
          <cell r="HP383">
            <v>1.2421007692300918</v>
          </cell>
          <cell r="HQ383">
            <v>1.5047454901987294</v>
          </cell>
          <cell r="HR383">
            <v>-32.276062950048072</v>
          </cell>
          <cell r="HS383">
            <v>1.2802408450706935</v>
          </cell>
          <cell r="HT383">
            <v>-23.599697884879788</v>
          </cell>
          <cell r="HU383">
            <v>-6.3080030959895339E-2</v>
          </cell>
          <cell r="HV383">
            <v>0</v>
          </cell>
          <cell r="HW383">
            <v>0.10772079071000462</v>
          </cell>
          <cell r="HX383">
            <v>-16.680203641179787</v>
          </cell>
          <cell r="HY383">
            <v>0.3894950727099058</v>
          </cell>
          <cell r="HZ383">
            <v>1.1679719538688005</v>
          </cell>
          <cell r="IA383">
            <v>0.32029122995118087</v>
          </cell>
          <cell r="IB383">
            <v>7.2305714930053E-2</v>
          </cell>
          <cell r="IC383">
            <v>3.1902554274483919</v>
          </cell>
          <cell r="ID383">
            <v>1.5386375722891898</v>
          </cell>
          <cell r="IE383">
            <v>7.5612746178740053</v>
          </cell>
          <cell r="IF383">
            <v>1.6507125849711883</v>
          </cell>
          <cell r="IG383">
            <v>2.2803931736707455</v>
          </cell>
          <cell r="IH383">
            <v>-1.1930164212890304</v>
          </cell>
          <cell r="II383">
            <v>2.1157616952399962</v>
          </cell>
          <cell r="IJ383">
            <v>-0.12323542323997572</v>
          </cell>
          <cell r="IK383">
            <v>0.26949703473974296</v>
          </cell>
          <cell r="IL383">
            <v>-2.1524093419211567</v>
          </cell>
          <cell r="IM383">
            <v>1.3748985307811381</v>
          </cell>
          <cell r="IN383">
            <v>0.2392121374296039</v>
          </cell>
          <cell r="IO383">
            <v>8.7753614609937358E-2</v>
          </cell>
          <cell r="IP383">
            <v>1.9076047292892326</v>
          </cell>
          <cell r="IQ383">
            <v>1.10410230359048</v>
          </cell>
          <cell r="IR383">
            <v>-68.283828974286735</v>
          </cell>
          <cell r="IS383">
            <v>-40.558195307040478</v>
          </cell>
          <cell r="IT383">
            <v>1.0131727557509294</v>
          </cell>
          <cell r="IU383">
            <v>-0.2770718168503663</v>
          </cell>
          <cell r="IV383">
            <v>1.3678168854399928</v>
          </cell>
          <cell r="IW383">
            <v>0</v>
          </cell>
          <cell r="IX383">
            <v>3.0790815726402343</v>
          </cell>
          <cell r="IY383">
            <v>0.83746499211019909</v>
          </cell>
          <cell r="IZ383">
            <v>-6.3801118754754498</v>
          </cell>
          <cell r="JA383">
            <v>-14.665261935118906</v>
          </cell>
          <cell r="JB383">
            <v>4.6417440131899923</v>
          </cell>
          <cell r="JC383">
            <v>0.71350146213626431</v>
          </cell>
          <cell r="JD383">
            <v>-18.055969721070142</v>
          </cell>
          <cell r="JE383">
            <v>0</v>
          </cell>
          <cell r="JF383">
            <v>0</v>
          </cell>
          <cell r="JG383">
            <v>0</v>
          </cell>
          <cell r="JH383">
            <v>0</v>
          </cell>
          <cell r="JI383">
            <v>0</v>
          </cell>
          <cell r="JJ383">
            <v>0</v>
          </cell>
          <cell r="JK383">
            <v>0</v>
          </cell>
          <cell r="JL383">
            <v>0</v>
          </cell>
          <cell r="JM383">
            <v>0</v>
          </cell>
          <cell r="JN383">
            <v>0</v>
          </cell>
          <cell r="JO383">
            <v>0</v>
          </cell>
          <cell r="JP383">
            <v>0</v>
          </cell>
          <cell r="JQ383">
            <v>0</v>
          </cell>
        </row>
        <row r="384">
          <cell r="F384">
            <v>-1.2037178739998211E-2</v>
          </cell>
          <cell r="G384">
            <v>4.576041339999648E-2</v>
          </cell>
          <cell r="H384">
            <v>-6.8064350629999382E-2</v>
          </cell>
          <cell r="I384">
            <v>-0.63949087880001798</v>
          </cell>
          <cell r="J384">
            <v>-0.26331210462001309</v>
          </cell>
          <cell r="K384">
            <v>-2.0891996203100405</v>
          </cell>
          <cell r="L384">
            <v>-0.73623466057000542</v>
          </cell>
          <cell r="M384">
            <v>-4.0005413314099201</v>
          </cell>
          <cell r="N384">
            <v>-1.2519012782699974</v>
          </cell>
          <cell r="O384">
            <v>-5.9294685725999869</v>
          </cell>
          <cell r="P384">
            <v>-1.0776022559899943</v>
          </cell>
          <cell r="Q384">
            <v>0</v>
          </cell>
          <cell r="R384">
            <v>-23.089398537219722</v>
          </cell>
          <cell r="S384">
            <v>-0.13049997085000031</v>
          </cell>
          <cell r="T384">
            <v>-0.66324800559000607</v>
          </cell>
          <cell r="U384">
            <v>-2.4157057470900156</v>
          </cell>
          <cell r="V384">
            <v>-8.0680721691499855</v>
          </cell>
          <cell r="W384">
            <v>0.18828824863010141</v>
          </cell>
          <cell r="X384">
            <v>-1.4404984058400032</v>
          </cell>
          <cell r="Y384">
            <v>-3.0372999000860545E-4</v>
          </cell>
          <cell r="Z384">
            <v>-9.6106613397699903</v>
          </cell>
          <cell r="AA384">
            <v>-1.5041081806299843</v>
          </cell>
          <cell r="AB384">
            <v>0.96493840298001032</v>
          </cell>
          <cell r="AC384">
            <v>-0.4095276399200003</v>
          </cell>
          <cell r="AD384">
            <v>0</v>
          </cell>
          <cell r="AE384">
            <v>-32.570681206339941</v>
          </cell>
          <cell r="AF384">
            <v>-3.4796906537899979</v>
          </cell>
          <cell r="AG384">
            <v>-1.1408137842299766</v>
          </cell>
          <cell r="AH384">
            <v>-0.16109294535999652</v>
          </cell>
          <cell r="AI384">
            <v>0</v>
          </cell>
          <cell r="AJ384">
            <v>-4.48257736411</v>
          </cell>
          <cell r="AK384">
            <v>-0.28467819479999434</v>
          </cell>
          <cell r="AL384">
            <v>0</v>
          </cell>
          <cell r="AM384">
            <v>-8.7854044682701442</v>
          </cell>
          <cell r="AN384">
            <v>-3.0278054078600007</v>
          </cell>
          <cell r="AO384">
            <v>-4.3744186125900058</v>
          </cell>
          <cell r="AP384">
            <v>-5.7223303399700001</v>
          </cell>
          <cell r="AQ384">
            <v>-1.1118694353600063</v>
          </cell>
          <cell r="AR384">
            <v>-49.881060773349418</v>
          </cell>
          <cell r="AS384">
            <v>-7.3022139451800285</v>
          </cell>
          <cell r="AT384">
            <v>-2.0608218719985416E-2</v>
          </cell>
          <cell r="AU384">
            <v>-2.8126627277699754</v>
          </cell>
          <cell r="AV384">
            <v>-0.23351820354997699</v>
          </cell>
          <cell r="AW384">
            <v>-0.39385352640000093</v>
          </cell>
          <cell r="AX384">
            <v>0</v>
          </cell>
          <cell r="AY384">
            <v>0</v>
          </cell>
          <cell r="AZ384">
            <v>-7.34515506620005</v>
          </cell>
          <cell r="BA384">
            <v>-20.088985169650016</v>
          </cell>
          <cell r="BB384">
            <v>-0.50797012215998905</v>
          </cell>
          <cell r="BC384">
            <v>-10.516207401470012</v>
          </cell>
          <cell r="BD384">
            <v>-0.65988639224997314</v>
          </cell>
          <cell r="BE384">
            <v>-29.292198489470138</v>
          </cell>
          <cell r="BF384">
            <v>-12.457950021339997</v>
          </cell>
          <cell r="BG384">
            <v>-4.4629964176400279</v>
          </cell>
          <cell r="BH384">
            <v>5.0668145206700075</v>
          </cell>
          <cell r="BI384">
            <v>-8.2864915909993897E-2</v>
          </cell>
          <cell r="BJ384">
            <v>0</v>
          </cell>
          <cell r="BK384">
            <v>0</v>
          </cell>
          <cell r="BL384">
            <v>-7.9642625048999207</v>
          </cell>
          <cell r="BM384">
            <v>-3.7539253474399175</v>
          </cell>
          <cell r="BN384">
            <v>0.19090148758994019</v>
          </cell>
          <cell r="BO384">
            <v>-1.7014590529799989</v>
          </cell>
          <cell r="BP384">
            <v>-4.1264562375199958</v>
          </cell>
          <cell r="BQ384">
            <v>0</v>
          </cell>
          <cell r="BR384">
            <v>-38.360209446029785</v>
          </cell>
          <cell r="BS384">
            <v>0</v>
          </cell>
          <cell r="BT384">
            <v>1.9942251850499986</v>
          </cell>
          <cell r="BU384">
            <v>-1.8487834573500095</v>
          </cell>
          <cell r="BV384">
            <v>0</v>
          </cell>
          <cell r="BW384">
            <v>0</v>
          </cell>
          <cell r="BX384">
            <v>-7.6034651946499991</v>
          </cell>
          <cell r="BY384">
            <v>3.1150766097100586</v>
          </cell>
          <cell r="BZ384">
            <v>-17.376486994839979</v>
          </cell>
          <cell r="CA384">
            <v>-15.267578341410058</v>
          </cell>
          <cell r="CB384">
            <v>0</v>
          </cell>
          <cell r="CC384">
            <v>-1.5449461614700226</v>
          </cell>
          <cell r="CD384">
            <v>0.17174890892999883</v>
          </cell>
          <cell r="CE384">
            <v>-75.08433114583022</v>
          </cell>
          <cell r="CF384">
            <v>-1.3554131186199925</v>
          </cell>
          <cell r="CG384">
            <v>-0.70377597570001171</v>
          </cell>
          <cell r="CH384">
            <v>-27.717821484760066</v>
          </cell>
          <cell r="CI384">
            <v>0</v>
          </cell>
          <cell r="CJ384">
            <v>0</v>
          </cell>
          <cell r="CK384">
            <v>-1.1855369316399997</v>
          </cell>
          <cell r="CL384">
            <v>-2.2915792740998313</v>
          </cell>
          <cell r="CM384">
            <v>-11.491290746100049</v>
          </cell>
          <cell r="CN384">
            <v>-17.729015473079926</v>
          </cell>
          <cell r="CO384">
            <v>-0.9379461073999984</v>
          </cell>
          <cell r="CP384">
            <v>-11.672342388259949</v>
          </cell>
          <cell r="CQ384">
            <v>3.9035383002783419E-4</v>
          </cell>
          <cell r="CR384">
            <v>-20.853171842820302</v>
          </cell>
          <cell r="CS384">
            <v>-0.838285484819977</v>
          </cell>
          <cell r="CT384">
            <v>-0.15516350260998024</v>
          </cell>
          <cell r="CU384">
            <v>0</v>
          </cell>
          <cell r="CV384">
            <v>-1.98308826294</v>
          </cell>
          <cell r="CW384">
            <v>0</v>
          </cell>
          <cell r="CX384">
            <v>-1.9011683356999995</v>
          </cell>
          <cell r="CY384">
            <v>5.4651991717098554</v>
          </cell>
          <cell r="CZ384">
            <v>-14.096486522769965</v>
          </cell>
          <cell r="DA384">
            <v>-4.581778809890011</v>
          </cell>
          <cell r="DB384">
            <v>-0.65192908148999962</v>
          </cell>
          <cell r="DC384">
            <v>-4.5209848679700144</v>
          </cell>
          <cell r="DD384">
            <v>2.4105138536600634</v>
          </cell>
          <cell r="DE384">
            <v>-59.6545710852497</v>
          </cell>
          <cell r="DF384">
            <v>-14.328208102140024</v>
          </cell>
          <cell r="DG384">
            <v>-17.3048280539399</v>
          </cell>
          <cell r="DH384">
            <v>-1.732804242440011</v>
          </cell>
          <cell r="DI384">
            <v>-1.301324905659996</v>
          </cell>
          <cell r="DJ384">
            <v>0</v>
          </cell>
          <cell r="DK384">
            <v>-1.3177776398500018</v>
          </cell>
          <cell r="DL384">
            <v>-2.4440513576199692</v>
          </cell>
          <cell r="DM384">
            <v>-6.9833237228499456</v>
          </cell>
          <cell r="DN384">
            <v>-5.3721531100301263</v>
          </cell>
          <cell r="DO384">
            <v>-2.9519422055399787</v>
          </cell>
          <cell r="DP384">
            <v>-4.8326111144999686</v>
          </cell>
          <cell r="DQ384">
            <v>-1.0855466306801418</v>
          </cell>
          <cell r="DR384">
            <v>0</v>
          </cell>
          <cell r="DS384">
            <v>0</v>
          </cell>
          <cell r="DT384">
            <v>0</v>
          </cell>
          <cell r="DU384">
            <v>0</v>
          </cell>
          <cell r="DV384">
            <v>0</v>
          </cell>
          <cell r="DW384">
            <v>0</v>
          </cell>
          <cell r="DX384">
            <v>0</v>
          </cell>
          <cell r="DY384">
            <v>0</v>
          </cell>
          <cell r="DZ384">
            <v>0</v>
          </cell>
          <cell r="EA384">
            <v>0</v>
          </cell>
          <cell r="EB384">
            <v>0</v>
          </cell>
          <cell r="EC384">
            <v>0</v>
          </cell>
          <cell r="ED384">
            <v>0</v>
          </cell>
          <cell r="EE384">
            <v>0</v>
          </cell>
          <cell r="EF384">
            <v>0</v>
          </cell>
          <cell r="EG384">
            <v>0</v>
          </cell>
          <cell r="EH384">
            <v>0</v>
          </cell>
          <cell r="EI384">
            <v>0</v>
          </cell>
          <cell r="EJ384">
            <v>0</v>
          </cell>
          <cell r="EK384">
            <v>0</v>
          </cell>
          <cell r="EL384">
            <v>0</v>
          </cell>
          <cell r="EM384">
            <v>0</v>
          </cell>
          <cell r="EN384">
            <v>0</v>
          </cell>
          <cell r="EO384">
            <v>0</v>
          </cell>
          <cell r="EP384">
            <v>0</v>
          </cell>
          <cell r="EQ384">
            <v>0</v>
          </cell>
          <cell r="ER384">
            <v>0</v>
          </cell>
          <cell r="ES384">
            <v>0</v>
          </cell>
          <cell r="ET384">
            <v>0</v>
          </cell>
          <cell r="EU384">
            <v>0</v>
          </cell>
          <cell r="EV384">
            <v>0</v>
          </cell>
          <cell r="EW384">
            <v>0</v>
          </cell>
          <cell r="EX384">
            <v>0</v>
          </cell>
          <cell r="EY384">
            <v>0</v>
          </cell>
          <cell r="EZ384">
            <v>0</v>
          </cell>
          <cell r="FA384">
            <v>0</v>
          </cell>
          <cell r="FB384">
            <v>0</v>
          </cell>
          <cell r="FC384">
            <v>0</v>
          </cell>
          <cell r="FD384">
            <v>0</v>
          </cell>
          <cell r="FE384">
            <v>0</v>
          </cell>
          <cell r="FF384">
            <v>0</v>
          </cell>
          <cell r="FG384">
            <v>0</v>
          </cell>
          <cell r="FH384">
            <v>0</v>
          </cell>
          <cell r="FI384">
            <v>0</v>
          </cell>
          <cell r="FJ384">
            <v>0</v>
          </cell>
          <cell r="FK384">
            <v>0</v>
          </cell>
          <cell r="FL384">
            <v>0</v>
          </cell>
          <cell r="FM384">
            <v>0</v>
          </cell>
          <cell r="FN384">
            <v>0</v>
          </cell>
          <cell r="FO384">
            <v>0</v>
          </cell>
          <cell r="FP384">
            <v>0</v>
          </cell>
          <cell r="FQ384">
            <v>0</v>
          </cell>
          <cell r="FR384">
            <v>0</v>
          </cell>
          <cell r="FS384">
            <v>0</v>
          </cell>
          <cell r="FT384">
            <v>0</v>
          </cell>
          <cell r="FU384">
            <v>0</v>
          </cell>
          <cell r="FV384">
            <v>0</v>
          </cell>
          <cell r="FW384">
            <v>0</v>
          </cell>
          <cell r="FX384">
            <v>0</v>
          </cell>
          <cell r="FY384">
            <v>0</v>
          </cell>
          <cell r="FZ384">
            <v>0</v>
          </cell>
          <cell r="GA384">
            <v>0</v>
          </cell>
          <cell r="GB384">
            <v>0</v>
          </cell>
          <cell r="GC384">
            <v>0</v>
          </cell>
          <cell r="GD384">
            <v>0</v>
          </cell>
          <cell r="GE384">
            <v>0</v>
          </cell>
          <cell r="GF384">
            <v>0</v>
          </cell>
          <cell r="GG384">
            <v>0</v>
          </cell>
          <cell r="GH384">
            <v>0</v>
          </cell>
          <cell r="GI384">
            <v>0</v>
          </cell>
          <cell r="GJ384">
            <v>0</v>
          </cell>
          <cell r="GK384">
            <v>0</v>
          </cell>
          <cell r="GL384">
            <v>0</v>
          </cell>
          <cell r="GM384">
            <v>0</v>
          </cell>
          <cell r="GN384">
            <v>0</v>
          </cell>
          <cell r="GO384">
            <v>0</v>
          </cell>
          <cell r="GP384">
            <v>0</v>
          </cell>
          <cell r="GQ384">
            <v>0</v>
          </cell>
          <cell r="GR384">
            <v>0</v>
          </cell>
          <cell r="GS384">
            <v>0</v>
          </cell>
          <cell r="GT384">
            <v>0</v>
          </cell>
          <cell r="GU384">
            <v>0</v>
          </cell>
          <cell r="GV384">
            <v>0</v>
          </cell>
          <cell r="GW384">
            <v>0</v>
          </cell>
          <cell r="GX384">
            <v>0</v>
          </cell>
          <cell r="GY384">
            <v>0</v>
          </cell>
          <cell r="GZ384">
            <v>0</v>
          </cell>
          <cell r="HA384">
            <v>0</v>
          </cell>
          <cell r="HB384">
            <v>0</v>
          </cell>
          <cell r="HC384">
            <v>0</v>
          </cell>
          <cell r="HD384">
            <v>0</v>
          </cell>
          <cell r="HE384">
            <v>0</v>
          </cell>
          <cell r="HF384">
            <v>0</v>
          </cell>
          <cell r="HG384">
            <v>0</v>
          </cell>
          <cell r="HH384">
            <v>0</v>
          </cell>
          <cell r="HI384">
            <v>0</v>
          </cell>
          <cell r="HJ384">
            <v>0</v>
          </cell>
          <cell r="HK384">
            <v>0</v>
          </cell>
          <cell r="HL384">
            <v>0</v>
          </cell>
          <cell r="HM384">
            <v>0</v>
          </cell>
          <cell r="HN384">
            <v>0</v>
          </cell>
          <cell r="HO384">
            <v>0</v>
          </cell>
          <cell r="HP384">
            <v>0</v>
          </cell>
          <cell r="HQ384">
            <v>0</v>
          </cell>
          <cell r="HR384">
            <v>0</v>
          </cell>
          <cell r="HS384">
            <v>0</v>
          </cell>
          <cell r="HT384">
            <v>0</v>
          </cell>
          <cell r="HU384">
            <v>0</v>
          </cell>
          <cell r="HV384">
            <v>0</v>
          </cell>
          <cell r="HW384">
            <v>0</v>
          </cell>
          <cell r="HX384">
            <v>0</v>
          </cell>
          <cell r="HY384">
            <v>0</v>
          </cell>
          <cell r="HZ384">
            <v>0</v>
          </cell>
          <cell r="IA384">
            <v>0</v>
          </cell>
          <cell r="IB384">
            <v>0</v>
          </cell>
          <cell r="IC384">
            <v>0</v>
          </cell>
          <cell r="ID384">
            <v>0</v>
          </cell>
          <cell r="IE384">
            <v>0</v>
          </cell>
          <cell r="IF384">
            <v>0</v>
          </cell>
          <cell r="IG384">
            <v>0</v>
          </cell>
          <cell r="IH384">
            <v>0</v>
          </cell>
          <cell r="II384">
            <v>0</v>
          </cell>
          <cell r="IJ384">
            <v>0</v>
          </cell>
          <cell r="IK384">
            <v>0</v>
          </cell>
          <cell r="IL384">
            <v>0</v>
          </cell>
          <cell r="IM384">
            <v>0</v>
          </cell>
          <cell r="IN384">
            <v>0</v>
          </cell>
          <cell r="IO384">
            <v>0</v>
          </cell>
          <cell r="IP384">
            <v>0</v>
          </cell>
          <cell r="IQ384">
            <v>0</v>
          </cell>
          <cell r="IR384">
            <v>0</v>
          </cell>
          <cell r="IS384">
            <v>0</v>
          </cell>
          <cell r="IT384">
            <v>0</v>
          </cell>
          <cell r="IU384">
            <v>0</v>
          </cell>
          <cell r="IV384">
            <v>0</v>
          </cell>
          <cell r="IW384">
            <v>0</v>
          </cell>
          <cell r="IX384">
            <v>0</v>
          </cell>
          <cell r="IY384">
            <v>0</v>
          </cell>
          <cell r="IZ384">
            <v>0</v>
          </cell>
          <cell r="JA384">
            <v>0</v>
          </cell>
          <cell r="JB384">
            <v>0</v>
          </cell>
          <cell r="JC384">
            <v>0</v>
          </cell>
          <cell r="JD384">
            <v>0</v>
          </cell>
          <cell r="JE384">
            <v>0</v>
          </cell>
          <cell r="JF384">
            <v>0</v>
          </cell>
          <cell r="JG384">
            <v>0</v>
          </cell>
          <cell r="JH384">
            <v>0</v>
          </cell>
          <cell r="JI384">
            <v>0</v>
          </cell>
          <cell r="JJ384">
            <v>0</v>
          </cell>
          <cell r="JK384">
            <v>0</v>
          </cell>
          <cell r="JL384">
            <v>0</v>
          </cell>
          <cell r="JM384">
            <v>0</v>
          </cell>
          <cell r="JN384">
            <v>0</v>
          </cell>
          <cell r="JO384">
            <v>0</v>
          </cell>
          <cell r="JP384">
            <v>0</v>
          </cell>
          <cell r="JQ384">
            <v>0</v>
          </cell>
        </row>
        <row r="385">
          <cell r="F385">
            <v>1.8619638627499953</v>
          </cell>
          <cell r="G385">
            <v>-2.29996195583999</v>
          </cell>
          <cell r="H385">
            <v>-8.2122243473701246</v>
          </cell>
          <cell r="I385">
            <v>-0.49314155728973219</v>
          </cell>
          <cell r="J385">
            <v>-0.92417873015983787</v>
          </cell>
          <cell r="K385">
            <v>-2.3178984593498626</v>
          </cell>
          <cell r="L385">
            <v>-14.452877925619987</v>
          </cell>
          <cell r="M385">
            <v>-6.3208021645905319</v>
          </cell>
          <cell r="N385">
            <v>-8.9574941746598142</v>
          </cell>
          <cell r="O385">
            <v>-18.525719636179815</v>
          </cell>
          <cell r="P385">
            <v>-6.3358687434400736</v>
          </cell>
          <cell r="Q385">
            <v>-6.1907293151999738</v>
          </cell>
          <cell r="R385">
            <v>-43.144971616859038</v>
          </cell>
          <cell r="S385">
            <v>-4.8319894054799875</v>
          </cell>
          <cell r="T385">
            <v>0.75477933502003225</v>
          </cell>
          <cell r="U385">
            <v>1.1237904109399324</v>
          </cell>
          <cell r="V385">
            <v>-5.1299391306401958</v>
          </cell>
          <cell r="W385">
            <v>-1.4368377792898173</v>
          </cell>
          <cell r="X385">
            <v>-15.399981525070075</v>
          </cell>
          <cell r="Y385">
            <v>-2.116198328879932</v>
          </cell>
          <cell r="Z385">
            <v>-7.5465919052699064</v>
          </cell>
          <cell r="AA385">
            <v>-12.444801559089683</v>
          </cell>
          <cell r="AB385">
            <v>2.5112763286598465</v>
          </cell>
          <cell r="AC385">
            <v>-5.3748082500300143</v>
          </cell>
          <cell r="AD385">
            <v>6.7463301922700794</v>
          </cell>
          <cell r="AE385">
            <v>-83.927322572168123</v>
          </cell>
          <cell r="AF385">
            <v>-4.0555264738200094</v>
          </cell>
          <cell r="AG385">
            <v>-10.68291850500998</v>
          </cell>
          <cell r="AH385">
            <v>-4.8410894474699262</v>
          </cell>
          <cell r="AI385">
            <v>-5.905069806250026</v>
          </cell>
          <cell r="AJ385">
            <v>-9.1844500067497847</v>
          </cell>
          <cell r="AK385">
            <v>-2.116523751570071</v>
          </cell>
          <cell r="AL385">
            <v>-3.1298287500198967</v>
          </cell>
          <cell r="AM385">
            <v>-13.145342912139768</v>
          </cell>
          <cell r="AN385">
            <v>-13.809458889510097</v>
          </cell>
          <cell r="AO385">
            <v>0.12978951629008861</v>
          </cell>
          <cell r="AP385">
            <v>-9.8849101315399821</v>
          </cell>
          <cell r="AQ385">
            <v>-7.3019934143801493</v>
          </cell>
          <cell r="AR385">
            <v>-91.782095979619044</v>
          </cell>
          <cell r="AS385">
            <v>-4.6813689592900687</v>
          </cell>
          <cell r="AT385">
            <v>-16.601477505510047</v>
          </cell>
          <cell r="AU385">
            <v>-3.4818383530896426</v>
          </cell>
          <cell r="AV385">
            <v>0</v>
          </cell>
          <cell r="AW385">
            <v>3.5850247585398165</v>
          </cell>
          <cell r="AX385">
            <v>-8.1294029945100021</v>
          </cell>
          <cell r="AY385">
            <v>-1.4695063463400402</v>
          </cell>
          <cell r="AZ385">
            <v>-31.977311269149595</v>
          </cell>
          <cell r="BA385">
            <v>-13.033548466290313</v>
          </cell>
          <cell r="BB385">
            <v>-7.4583341001299459</v>
          </cell>
          <cell r="BC385">
            <v>-1.096174929559993</v>
          </cell>
          <cell r="BD385">
            <v>-7.4381578142897524</v>
          </cell>
          <cell r="BE385">
            <v>-102.29805425835366</v>
          </cell>
          <cell r="BF385">
            <v>-14.44190892170991</v>
          </cell>
          <cell r="BG385">
            <v>-22.5807297074698</v>
          </cell>
          <cell r="BH385">
            <v>-13.993437110619652</v>
          </cell>
          <cell r="BI385">
            <v>-1.9583420128901707</v>
          </cell>
          <cell r="BJ385">
            <v>-3.9775906331000215</v>
          </cell>
          <cell r="BK385">
            <v>-2.4233684484399873</v>
          </cell>
          <cell r="BL385">
            <v>-20.846135293229054</v>
          </cell>
          <cell r="BM385">
            <v>-9.1760687250398405</v>
          </cell>
          <cell r="BN385">
            <v>2.0644558514391065</v>
          </cell>
          <cell r="BO385">
            <v>-8.2026578632501241</v>
          </cell>
          <cell r="BP385">
            <v>-2.8763758975201199</v>
          </cell>
          <cell r="BQ385">
            <v>-3.8858954965196517</v>
          </cell>
          <cell r="BR385">
            <v>-140.20571833889335</v>
          </cell>
          <cell r="BS385">
            <v>-14.896514566409678</v>
          </cell>
          <cell r="BT385">
            <v>-44.148229708019699</v>
          </cell>
          <cell r="BU385">
            <v>5.4542877501598923</v>
          </cell>
          <cell r="BV385">
            <v>-4.5720102734098873</v>
          </cell>
          <cell r="BW385">
            <v>-5.1871896061602456</v>
          </cell>
          <cell r="BX385">
            <v>-7.3432205955998597</v>
          </cell>
          <cell r="BY385">
            <v>6.9643097316202329</v>
          </cell>
          <cell r="BZ385">
            <v>-17.10132114010139</v>
          </cell>
          <cell r="CA385">
            <v>-5.4219455173001734</v>
          </cell>
          <cell r="CB385">
            <v>-21.774779329689864</v>
          </cell>
          <cell r="CC385">
            <v>-29.422906762300499</v>
          </cell>
          <cell r="CD385">
            <v>-2.7561983216801309</v>
          </cell>
          <cell r="CE385">
            <v>-118.90403631421941</v>
          </cell>
          <cell r="CF385">
            <v>-14.597001272410125</v>
          </cell>
          <cell r="CG385">
            <v>6.3941239572400264</v>
          </cell>
          <cell r="CH385">
            <v>-8.5696821646999979</v>
          </cell>
          <cell r="CI385">
            <v>-1.6077975020199915</v>
          </cell>
          <cell r="CJ385">
            <v>-1.5468656759901478</v>
          </cell>
          <cell r="CK385">
            <v>-24.215754151339979</v>
          </cell>
          <cell r="CL385">
            <v>0.55947733569018965</v>
          </cell>
          <cell r="CM385">
            <v>-26.623581887500222</v>
          </cell>
          <cell r="CN385">
            <v>-6.2138357472902044</v>
          </cell>
          <cell r="CO385">
            <v>-8.7089486695799678</v>
          </cell>
          <cell r="CP385">
            <v>-35.772567263069504</v>
          </cell>
          <cell r="CQ385">
            <v>1.9983967267501157</v>
          </cell>
          <cell r="CR385">
            <v>-88.535833502099194</v>
          </cell>
          <cell r="CS385">
            <v>-5.2561565258400833</v>
          </cell>
          <cell r="CT385">
            <v>-4.2105064599202251</v>
          </cell>
          <cell r="CU385">
            <v>4.8153643410098539</v>
          </cell>
          <cell r="CV385">
            <v>-7.2021626801400771</v>
          </cell>
          <cell r="CW385">
            <v>0</v>
          </cell>
          <cell r="CX385">
            <v>-3.0289551921600832</v>
          </cell>
          <cell r="CY385">
            <v>-6.2118748626899105</v>
          </cell>
          <cell r="CZ385">
            <v>-19.804139852419212</v>
          </cell>
          <cell r="DA385">
            <v>-12.525436375909749</v>
          </cell>
          <cell r="DB385">
            <v>-8.8502966562200527</v>
          </cell>
          <cell r="DC385">
            <v>-24.600040834299989</v>
          </cell>
          <cell r="DD385">
            <v>-1.6616284035098943</v>
          </cell>
          <cell r="DE385">
            <v>-88.473060344851547</v>
          </cell>
          <cell r="DF385">
            <v>-0.70963268370996957</v>
          </cell>
          <cell r="DG385">
            <v>-10.332300261260116</v>
          </cell>
          <cell r="DH385">
            <v>-8.6838922000197272E-2</v>
          </cell>
          <cell r="DI385">
            <v>-9.7656683716900261</v>
          </cell>
          <cell r="DJ385">
            <v>-8.2022974076600121</v>
          </cell>
          <cell r="DK385">
            <v>-3.9134874710399572</v>
          </cell>
          <cell r="DL385">
            <v>-6.1956669844701082</v>
          </cell>
          <cell r="DM385">
            <v>-18.591284241420908</v>
          </cell>
          <cell r="DN385">
            <v>-14.306472515129599</v>
          </cell>
          <cell r="DO385">
            <v>-9.9633462234697845</v>
          </cell>
          <cell r="DP385">
            <v>-8.0160664564298258</v>
          </cell>
          <cell r="DQ385">
            <v>1.61000119342998</v>
          </cell>
          <cell r="DR385">
            <v>-21.487765587324247</v>
          </cell>
          <cell r="DS385">
            <v>-3.385366502038778E-2</v>
          </cell>
          <cell r="DT385">
            <v>0.98489476813006149</v>
          </cell>
          <cell r="DU385">
            <v>1.1048542003800321</v>
          </cell>
          <cell r="DV385">
            <v>0</v>
          </cell>
          <cell r="DW385">
            <v>-1.9671094601399659</v>
          </cell>
          <cell r="DX385">
            <v>-18.244881048199886</v>
          </cell>
          <cell r="DY385">
            <v>1.7099030173994834E-5</v>
          </cell>
          <cell r="DZ385">
            <v>-7.3644003482500011</v>
          </cell>
          <cell r="EA385">
            <v>0.42009003527982713</v>
          </cell>
          <cell r="EB385">
            <v>1.1375319395200449</v>
          </cell>
          <cell r="EC385">
            <v>2.0420476322497052</v>
          </cell>
          <cell r="ED385">
            <v>0.43304325969984347</v>
          </cell>
          <cell r="EE385">
            <v>-21.867338344600284</v>
          </cell>
          <cell r="EF385">
            <v>1.8938985421798407</v>
          </cell>
          <cell r="EG385">
            <v>1.7560614559001806</v>
          </cell>
          <cell r="EH385">
            <v>0.11235428216014043</v>
          </cell>
          <cell r="EI385">
            <v>1.2334518622499502</v>
          </cell>
          <cell r="EJ385">
            <v>-2.8299211400053537E-3</v>
          </cell>
          <cell r="EK385">
            <v>-24.410920964879892</v>
          </cell>
          <cell r="EL385">
            <v>-5.1176179873100409</v>
          </cell>
          <cell r="EM385">
            <v>0.61286379080956976</v>
          </cell>
          <cell r="EN385">
            <v>0.18379666887994972</v>
          </cell>
          <cell r="EO385">
            <v>1.1895811179954308E-2</v>
          </cell>
          <cell r="EP385">
            <v>2.2652848465099851</v>
          </cell>
          <cell r="EQ385">
            <v>-0.40557673114017234</v>
          </cell>
          <cell r="ER385">
            <v>-29.738270837642631</v>
          </cell>
          <cell r="ES385">
            <v>-10.419936737670014</v>
          </cell>
          <cell r="ET385">
            <v>-6.0411472625501119</v>
          </cell>
          <cell r="EU385">
            <v>6.6119055690023742E-2</v>
          </cell>
          <cell r="EV385">
            <v>0</v>
          </cell>
          <cell r="EW385">
            <v>7.336826921005013E-2</v>
          </cell>
          <cell r="EX385">
            <v>0.21747657959997468</v>
          </cell>
          <cell r="EY385">
            <v>-12.466475707970176</v>
          </cell>
          <cell r="EZ385">
            <v>-2.7588868122702479</v>
          </cell>
          <cell r="FA385">
            <v>1.1312196448500345</v>
          </cell>
          <cell r="FB385">
            <v>0.14841905946002498</v>
          </cell>
          <cell r="FC385">
            <v>-0.72318862068004819</v>
          </cell>
          <cell r="FD385">
            <v>1.0347616946901326</v>
          </cell>
          <cell r="FE385">
            <v>11.829298511622255</v>
          </cell>
          <cell r="FF385">
            <v>0.30304244108015155</v>
          </cell>
          <cell r="FG385">
            <v>1.4046668929722728E-2</v>
          </cell>
          <cell r="FH385">
            <v>-0.41295427872000801</v>
          </cell>
          <cell r="FI385">
            <v>-0.27771112166001899</v>
          </cell>
          <cell r="FJ385">
            <v>-10.403353744760011</v>
          </cell>
          <cell r="FK385">
            <v>-0.1161643503500045</v>
          </cell>
          <cell r="FL385">
            <v>4.7785555758705414</v>
          </cell>
          <cell r="FM385">
            <v>13.86112306602945</v>
          </cell>
          <cell r="FN385">
            <v>5.3255756795201705</v>
          </cell>
          <cell r="FO385">
            <v>-2.6319606708199217</v>
          </cell>
          <cell r="FP385">
            <v>-1.1485726787200292</v>
          </cell>
          <cell r="FQ385">
            <v>2.5376719252199109</v>
          </cell>
          <cell r="FR385">
            <v>11.802386151342944</v>
          </cell>
          <cell r="FS385">
            <v>0.35746885761022895</v>
          </cell>
          <cell r="FT385">
            <v>1.6013207698101724</v>
          </cell>
          <cell r="FU385">
            <v>1.7463418288800767</v>
          </cell>
          <cell r="FV385">
            <v>0</v>
          </cell>
          <cell r="FW385">
            <v>4.5808424400000547E-2</v>
          </cell>
          <cell r="FX385">
            <v>-1.4000534065417014E-10</v>
          </cell>
          <cell r="FY385">
            <v>0.33635220175983704</v>
          </cell>
          <cell r="FZ385">
            <v>12.444569521190715</v>
          </cell>
          <cell r="GA385">
            <v>-4.7047005301999434</v>
          </cell>
          <cell r="GB385">
            <v>2.4870439009987422E-2</v>
          </cell>
          <cell r="GC385">
            <v>-0.3725340585901904</v>
          </cell>
          <cell r="GD385">
            <v>0.32288869760941452</v>
          </cell>
          <cell r="GE385">
            <v>-15.910204545583838</v>
          </cell>
          <cell r="GF385">
            <v>0.24102883828982158</v>
          </cell>
          <cell r="GG385">
            <v>0.68979165264977382</v>
          </cell>
          <cell r="GH385">
            <v>0.25641126251980495</v>
          </cell>
          <cell r="GI385">
            <v>5.2190114469993887E-2</v>
          </cell>
          <cell r="GJ385">
            <v>-1.3605181643400215</v>
          </cell>
          <cell r="GK385">
            <v>4.0131249739943087E-2</v>
          </cell>
          <cell r="GL385">
            <v>-6.0743251580561264E-2</v>
          </cell>
          <cell r="GM385">
            <v>0.35113539385974946</v>
          </cell>
          <cell r="GN385">
            <v>-1.2103606520199719</v>
          </cell>
          <cell r="GO385">
            <v>2.0223664725600088</v>
          </cell>
          <cell r="GP385">
            <v>-17.557378577550026</v>
          </cell>
          <cell r="GQ385">
            <v>0.62574111581943725</v>
          </cell>
          <cell r="GR385">
            <v>10.731142079013807</v>
          </cell>
          <cell r="GS385">
            <v>3.3991046310347883E-2</v>
          </cell>
          <cell r="GT385">
            <v>5.1996088182104359</v>
          </cell>
          <cell r="GU385">
            <v>-1.3581043945596321</v>
          </cell>
          <cell r="GV385">
            <v>-0.44611629938999897</v>
          </cell>
          <cell r="GW385">
            <v>0</v>
          </cell>
          <cell r="GX385">
            <v>-3.0013325158506632E-11</v>
          </cell>
          <cell r="GY385">
            <v>2.9118005944901597</v>
          </cell>
          <cell r="GZ385">
            <v>0.59138172490020224</v>
          </cell>
          <cell r="HA385">
            <v>-1.3894980409986601E-2</v>
          </cell>
          <cell r="HB385">
            <v>1.8145159640027941E-2</v>
          </cell>
          <cell r="HC385">
            <v>-0.10057091838962151</v>
          </cell>
          <cell r="HD385">
            <v>3.8949013282394844</v>
          </cell>
          <cell r="HE385">
            <v>7.0978464591971715</v>
          </cell>
          <cell r="HF385">
            <v>0.72213427468977898</v>
          </cell>
          <cell r="HG385">
            <v>-0.88210735159987053</v>
          </cell>
          <cell r="HH385">
            <v>6.8691462888300521</v>
          </cell>
          <cell r="HI385">
            <v>1.5244384752999736</v>
          </cell>
          <cell r="HJ385">
            <v>0.62457617191000736</v>
          </cell>
          <cell r="HK385">
            <v>0.14165468777002843</v>
          </cell>
          <cell r="HL385">
            <v>0.3074037914998371</v>
          </cell>
          <cell r="HM385">
            <v>-4.6588351198115561</v>
          </cell>
          <cell r="HN385">
            <v>0.14981063311006437</v>
          </cell>
          <cell r="HO385">
            <v>9.0830279960016469E-2</v>
          </cell>
          <cell r="HP385">
            <v>1.0237046388583622</v>
          </cell>
          <cell r="HQ385">
            <v>1.1850896886708142</v>
          </cell>
          <cell r="HR385">
            <v>12.310306533046969</v>
          </cell>
          <cell r="HS385">
            <v>0.87309386205015471</v>
          </cell>
          <cell r="HT385">
            <v>0.62456471720997797</v>
          </cell>
          <cell r="HU385">
            <v>-6.2163579479899909</v>
          </cell>
          <cell r="HV385">
            <v>2.2802352599967435E-2</v>
          </cell>
          <cell r="HW385">
            <v>6.1798328420024973E-2</v>
          </cell>
          <cell r="HX385">
            <v>5.042903813000521E-2</v>
          </cell>
          <cell r="HY385">
            <v>0.98282405943018603</v>
          </cell>
          <cell r="HZ385">
            <v>0.25276421148009831</v>
          </cell>
          <cell r="IA385">
            <v>9.9100536138207644</v>
          </cell>
          <cell r="IB385">
            <v>2.4449145800019778E-2</v>
          </cell>
          <cell r="IC385">
            <v>5.3963679155494901</v>
          </cell>
          <cell r="ID385">
            <v>0.3275172365497383</v>
          </cell>
          <cell r="IE385">
            <v>-42.235104264207621</v>
          </cell>
          <cell r="IF385">
            <v>0.71929566664130107</v>
          </cell>
          <cell r="IG385">
            <v>0.15522530643920618</v>
          </cell>
          <cell r="IH385">
            <v>-1.1697043381595904</v>
          </cell>
          <cell r="II385">
            <v>0</v>
          </cell>
          <cell r="IJ385">
            <v>0.1065740911000006</v>
          </cell>
          <cell r="IK385">
            <v>-42.05584742721004</v>
          </cell>
          <cell r="IL385">
            <v>-1.8272708913696079</v>
          </cell>
          <cell r="IM385">
            <v>0.46515471964903554</v>
          </cell>
          <cell r="IN385">
            <v>0.23575976072970661</v>
          </cell>
          <cell r="IO385">
            <v>0.30297391596002399</v>
          </cell>
          <cell r="IP385">
            <v>0.36966128673975618</v>
          </cell>
          <cell r="IQ385">
            <v>0.46307364526910533</v>
          </cell>
          <cell r="IR385">
            <v>-5.8826618026832875</v>
          </cell>
          <cell r="IS385">
            <v>-33.597910568009866</v>
          </cell>
          <cell r="IT385">
            <v>15.794134271140138</v>
          </cell>
          <cell r="IU385">
            <v>-5.5082368466200933</v>
          </cell>
          <cell r="IV385">
            <v>0</v>
          </cell>
          <cell r="IW385">
            <v>-2.4354452714700017</v>
          </cell>
          <cell r="IX385">
            <v>1.1999645721516572E-10</v>
          </cell>
          <cell r="IY385">
            <v>18.307957758789598</v>
          </cell>
          <cell r="IZ385">
            <v>3.5577475957898059</v>
          </cell>
          <cell r="JA385">
            <v>-3.4900079527596972</v>
          </cell>
          <cell r="JB385">
            <v>0</v>
          </cell>
          <cell r="JC385">
            <v>0.72785778387878963</v>
          </cell>
          <cell r="JD385">
            <v>0.76124142646040127</v>
          </cell>
          <cell r="JE385">
            <v>0</v>
          </cell>
          <cell r="JF385">
            <v>0</v>
          </cell>
          <cell r="JG385">
            <v>0</v>
          </cell>
          <cell r="JH385">
            <v>0</v>
          </cell>
          <cell r="JI385">
            <v>0</v>
          </cell>
          <cell r="JJ385">
            <v>0</v>
          </cell>
          <cell r="JK385">
            <v>0</v>
          </cell>
          <cell r="JL385">
            <v>0</v>
          </cell>
          <cell r="JM385">
            <v>0</v>
          </cell>
          <cell r="JN385">
            <v>0</v>
          </cell>
          <cell r="JO385">
            <v>0</v>
          </cell>
          <cell r="JP385">
            <v>0</v>
          </cell>
          <cell r="JQ385">
            <v>0</v>
          </cell>
        </row>
        <row r="386">
          <cell r="F386">
            <v>-0.17650492061000023</v>
          </cell>
          <cell r="G386">
            <v>-0.85897543657998199</v>
          </cell>
          <cell r="H386">
            <v>-0.13483606960002703</v>
          </cell>
          <cell r="I386">
            <v>-1.1202076648398815</v>
          </cell>
          <cell r="J386">
            <v>-0.15283455354000353</v>
          </cell>
          <cell r="K386">
            <v>-0.61855925413999557</v>
          </cell>
          <cell r="L386">
            <v>-2.9090714312999921</v>
          </cell>
          <cell r="M386">
            <v>-2.4128378579499099</v>
          </cell>
          <cell r="N386">
            <v>-1.1096289932099808</v>
          </cell>
          <cell r="O386">
            <v>4.4476912590899929</v>
          </cell>
          <cell r="P386">
            <v>-0.46663799492000635</v>
          </cell>
          <cell r="Q386">
            <v>2.3731765675399856</v>
          </cell>
          <cell r="R386">
            <v>-21.913842065190693</v>
          </cell>
          <cell r="S386">
            <v>-0.60450291975999448</v>
          </cell>
          <cell r="T386">
            <v>-8.6273539399996935E-3</v>
          </cell>
          <cell r="U386">
            <v>-0.32463242322000951</v>
          </cell>
          <cell r="V386">
            <v>-4.6547981448100018</v>
          </cell>
          <cell r="W386">
            <v>-0.26746033755000553</v>
          </cell>
          <cell r="X386">
            <v>-2.2137977729800014</v>
          </cell>
          <cell r="Y386">
            <v>1.4468347764899931</v>
          </cell>
          <cell r="Z386">
            <v>-5.4669257843299874</v>
          </cell>
          <cell r="AA386">
            <v>-5.8334630955600062</v>
          </cell>
          <cell r="AB386">
            <v>0.66386056858999609</v>
          </cell>
          <cell r="AC386">
            <v>-0.57495680251003023</v>
          </cell>
          <cell r="AD386">
            <v>-4.075372775609992</v>
          </cell>
          <cell r="AE386">
            <v>-30.174135730550006</v>
          </cell>
          <cell r="AF386">
            <v>-0.36005908981999823</v>
          </cell>
          <cell r="AG386">
            <v>-3.4675711913999976</v>
          </cell>
          <cell r="AH386">
            <v>-0.88895493582998597</v>
          </cell>
          <cell r="AI386">
            <v>-7.6960632361000023</v>
          </cell>
          <cell r="AJ386">
            <v>-11.374996333789994</v>
          </cell>
          <cell r="AK386">
            <v>-0.79908077263998223</v>
          </cell>
          <cell r="AL386">
            <v>0.24382602190996749</v>
          </cell>
          <cell r="AM386">
            <v>-7.9499508534501047</v>
          </cell>
          <cell r="AN386">
            <v>0.39057098159992165</v>
          </cell>
          <cell r="AO386">
            <v>1.9773867855099923</v>
          </cell>
          <cell r="AP386">
            <v>2.2891158364700175</v>
          </cell>
          <cell r="AQ386">
            <v>-2.5383589430099676</v>
          </cell>
          <cell r="AR386">
            <v>-31.063133695310171</v>
          </cell>
          <cell r="AS386">
            <v>-3.578194528730009</v>
          </cell>
          <cell r="AT386">
            <v>-2.5924531930299963</v>
          </cell>
          <cell r="AU386">
            <v>-2.4087178409600938</v>
          </cell>
          <cell r="AV386">
            <v>0</v>
          </cell>
          <cell r="AW386">
            <v>-0.63926095107999004</v>
          </cell>
          <cell r="AX386">
            <v>-3.5336399900003812E-2</v>
          </cell>
          <cell r="AY386">
            <v>2.0598046916200019</v>
          </cell>
          <cell r="AZ386">
            <v>-9.158856238540011</v>
          </cell>
          <cell r="BA386">
            <v>-4.4571154407100835</v>
          </cell>
          <cell r="BB386">
            <v>-0.79468098793000053</v>
          </cell>
          <cell r="BC386">
            <v>-1.8274840625500133</v>
          </cell>
          <cell r="BD386">
            <v>-7.6308387434999645</v>
          </cell>
          <cell r="BE386">
            <v>-20.041814186070269</v>
          </cell>
          <cell r="BF386">
            <v>0</v>
          </cell>
          <cell r="BG386">
            <v>-1.5076155145699772</v>
          </cell>
          <cell r="BH386">
            <v>-1.3832202138300005</v>
          </cell>
          <cell r="BI386">
            <v>-0.33912502167999037</v>
          </cell>
          <cell r="BJ386">
            <v>-0.67990660431000016</v>
          </cell>
          <cell r="BK386">
            <v>0.84551782231000061</v>
          </cell>
          <cell r="BL386">
            <v>-2.8359117328300272</v>
          </cell>
          <cell r="BM386">
            <v>-9.4036220363900611</v>
          </cell>
          <cell r="BN386">
            <v>-2.466299844769992</v>
          </cell>
          <cell r="BO386">
            <v>-0.72357646061999858</v>
          </cell>
          <cell r="BP386">
            <v>-1.5480545793800076</v>
          </cell>
          <cell r="BQ386">
            <v>0</v>
          </cell>
          <cell r="BR386">
            <v>-36.910199641839881</v>
          </cell>
          <cell r="BS386">
            <v>-5.4483716560000062E-2</v>
          </cell>
          <cell r="BT386">
            <v>-3.6931741269999918</v>
          </cell>
          <cell r="BU386">
            <v>-6.513270379889974</v>
          </cell>
          <cell r="BV386">
            <v>-5.947874138079996</v>
          </cell>
          <cell r="BW386">
            <v>0.44400534624000088</v>
          </cell>
          <cell r="BX386">
            <v>-6.9108868855900027</v>
          </cell>
          <cell r="BY386">
            <v>0</v>
          </cell>
          <cell r="BZ386">
            <v>-9.7457965215400009</v>
          </cell>
          <cell r="CA386">
            <v>-0.98878943481997794</v>
          </cell>
          <cell r="CB386">
            <v>1.1320486007500001</v>
          </cell>
          <cell r="CC386">
            <v>-4.6319783853500098</v>
          </cell>
          <cell r="CD386">
            <v>0</v>
          </cell>
          <cell r="CE386">
            <v>0.85398796864000004</v>
          </cell>
          <cell r="CF386">
            <v>0</v>
          </cell>
          <cell r="CG386">
            <v>0</v>
          </cell>
          <cell r="CH386">
            <v>0</v>
          </cell>
          <cell r="CI386">
            <v>0</v>
          </cell>
          <cell r="CJ386">
            <v>0</v>
          </cell>
          <cell r="CK386">
            <v>1.5576550680500001</v>
          </cell>
          <cell r="CL386">
            <v>0</v>
          </cell>
          <cell r="CM386">
            <v>-0.70366709941000016</v>
          </cell>
          <cell r="CN386">
            <v>0</v>
          </cell>
          <cell r="CO386">
            <v>0</v>
          </cell>
          <cell r="CP386">
            <v>0</v>
          </cell>
          <cell r="CQ386">
            <v>0</v>
          </cell>
          <cell r="CR386">
            <v>0</v>
          </cell>
          <cell r="CS386">
            <v>0</v>
          </cell>
          <cell r="CT386">
            <v>0</v>
          </cell>
          <cell r="CU386">
            <v>0</v>
          </cell>
          <cell r="CV386">
            <v>0</v>
          </cell>
          <cell r="CW386">
            <v>0</v>
          </cell>
          <cell r="CX386">
            <v>0</v>
          </cell>
          <cell r="CY386">
            <v>0</v>
          </cell>
          <cell r="CZ386">
            <v>0</v>
          </cell>
          <cell r="DA386">
            <v>0</v>
          </cell>
          <cell r="DB386">
            <v>0</v>
          </cell>
          <cell r="DC386">
            <v>0</v>
          </cell>
          <cell r="DD386">
            <v>0</v>
          </cell>
          <cell r="DE386">
            <v>-9.7498189839999583E-2</v>
          </cell>
          <cell r="DF386">
            <v>0</v>
          </cell>
          <cell r="DG386">
            <v>0</v>
          </cell>
          <cell r="DH386">
            <v>0</v>
          </cell>
          <cell r="DI386">
            <v>-9.7498189839999583E-2</v>
          </cell>
          <cell r="DJ386">
            <v>0</v>
          </cell>
          <cell r="DK386">
            <v>0</v>
          </cell>
          <cell r="DL386">
            <v>0</v>
          </cell>
          <cell r="DM386">
            <v>0</v>
          </cell>
          <cell r="DN386">
            <v>0</v>
          </cell>
          <cell r="DO386">
            <v>0</v>
          </cell>
          <cell r="DP386">
            <v>0</v>
          </cell>
          <cell r="DQ386">
            <v>0</v>
          </cell>
          <cell r="DR386">
            <v>0</v>
          </cell>
          <cell r="DS386">
            <v>0</v>
          </cell>
          <cell r="DT386">
            <v>0</v>
          </cell>
          <cell r="DU386">
            <v>0</v>
          </cell>
          <cell r="DV386">
            <v>0</v>
          </cell>
          <cell r="DW386">
            <v>0</v>
          </cell>
          <cell r="DX386">
            <v>0</v>
          </cell>
          <cell r="DY386">
            <v>0</v>
          </cell>
          <cell r="DZ386">
            <v>0</v>
          </cell>
          <cell r="EA386">
            <v>0</v>
          </cell>
          <cell r="EB386">
            <v>0</v>
          </cell>
          <cell r="EC386">
            <v>0</v>
          </cell>
          <cell r="ED386">
            <v>0</v>
          </cell>
          <cell r="EE386">
            <v>0</v>
          </cell>
          <cell r="EF386">
            <v>0</v>
          </cell>
          <cell r="EG386">
            <v>0</v>
          </cell>
          <cell r="EH386">
            <v>0</v>
          </cell>
          <cell r="EI386">
            <v>0</v>
          </cell>
          <cell r="EJ386">
            <v>0</v>
          </cell>
          <cell r="EK386">
            <v>0</v>
          </cell>
          <cell r="EL386">
            <v>0</v>
          </cell>
          <cell r="EM386">
            <v>0</v>
          </cell>
          <cell r="EN386">
            <v>0</v>
          </cell>
          <cell r="EO386">
            <v>0</v>
          </cell>
          <cell r="EP386">
            <v>0</v>
          </cell>
          <cell r="EQ386">
            <v>0</v>
          </cell>
          <cell r="ER386">
            <v>0</v>
          </cell>
          <cell r="ES386">
            <v>0</v>
          </cell>
          <cell r="ET386">
            <v>0</v>
          </cell>
          <cell r="EU386">
            <v>0</v>
          </cell>
          <cell r="EV386">
            <v>0</v>
          </cell>
          <cell r="EW386">
            <v>0</v>
          </cell>
          <cell r="EX386">
            <v>0</v>
          </cell>
          <cell r="EY386">
            <v>0</v>
          </cell>
          <cell r="EZ386">
            <v>0</v>
          </cell>
          <cell r="FA386">
            <v>0</v>
          </cell>
          <cell r="FB386">
            <v>0</v>
          </cell>
          <cell r="FC386">
            <v>0</v>
          </cell>
          <cell r="FD386">
            <v>0</v>
          </cell>
          <cell r="FE386">
            <v>0</v>
          </cell>
          <cell r="FF386">
            <v>0</v>
          </cell>
          <cell r="FG386">
            <v>0</v>
          </cell>
          <cell r="FH386">
            <v>0</v>
          </cell>
          <cell r="FI386">
            <v>0</v>
          </cell>
          <cell r="FJ386">
            <v>0</v>
          </cell>
          <cell r="FK386">
            <v>0</v>
          </cell>
          <cell r="FL386">
            <v>0</v>
          </cell>
          <cell r="FM386">
            <v>0</v>
          </cell>
          <cell r="FN386">
            <v>0</v>
          </cell>
          <cell r="FO386">
            <v>0</v>
          </cell>
          <cell r="FP386">
            <v>0</v>
          </cell>
          <cell r="FQ386">
            <v>0</v>
          </cell>
          <cell r="FR386">
            <v>0</v>
          </cell>
          <cell r="FS386">
            <v>0</v>
          </cell>
          <cell r="FT386">
            <v>0</v>
          </cell>
          <cell r="FU386">
            <v>0</v>
          </cell>
          <cell r="FV386">
            <v>0</v>
          </cell>
          <cell r="FW386">
            <v>0</v>
          </cell>
          <cell r="FX386">
            <v>0</v>
          </cell>
          <cell r="FY386">
            <v>0</v>
          </cell>
          <cell r="FZ386">
            <v>0</v>
          </cell>
          <cell r="GA386">
            <v>0</v>
          </cell>
          <cell r="GB386">
            <v>0</v>
          </cell>
          <cell r="GC386">
            <v>0</v>
          </cell>
          <cell r="GD386">
            <v>0</v>
          </cell>
          <cell r="GE386">
            <v>0</v>
          </cell>
          <cell r="GF386">
            <v>0</v>
          </cell>
          <cell r="GG386">
            <v>0</v>
          </cell>
          <cell r="GH386">
            <v>0</v>
          </cell>
          <cell r="GI386">
            <v>0</v>
          </cell>
          <cell r="GJ386">
            <v>0</v>
          </cell>
          <cell r="GK386">
            <v>0</v>
          </cell>
          <cell r="GL386">
            <v>0</v>
          </cell>
          <cell r="GM386">
            <v>0</v>
          </cell>
          <cell r="GN386">
            <v>0</v>
          </cell>
          <cell r="GO386">
            <v>0</v>
          </cell>
          <cell r="GP386">
            <v>0</v>
          </cell>
          <cell r="GQ386">
            <v>0</v>
          </cell>
          <cell r="GR386">
            <v>0</v>
          </cell>
          <cell r="GS386">
            <v>0</v>
          </cell>
          <cell r="GT386">
            <v>0</v>
          </cell>
          <cell r="GU386">
            <v>0</v>
          </cell>
          <cell r="GV386">
            <v>0</v>
          </cell>
          <cell r="GW386">
            <v>0</v>
          </cell>
          <cell r="GX386">
            <v>0</v>
          </cell>
          <cell r="GY386">
            <v>0</v>
          </cell>
          <cell r="GZ386">
            <v>0</v>
          </cell>
          <cell r="HA386">
            <v>0</v>
          </cell>
          <cell r="HB386">
            <v>0</v>
          </cell>
          <cell r="HC386">
            <v>0</v>
          </cell>
          <cell r="HD386">
            <v>0</v>
          </cell>
          <cell r="HE386">
            <v>0</v>
          </cell>
          <cell r="HF386">
            <v>0</v>
          </cell>
          <cell r="HG386">
            <v>0</v>
          </cell>
          <cell r="HH386">
            <v>0</v>
          </cell>
          <cell r="HI386">
            <v>0</v>
          </cell>
          <cell r="HJ386">
            <v>0</v>
          </cell>
          <cell r="HK386">
            <v>0</v>
          </cell>
          <cell r="HL386">
            <v>0</v>
          </cell>
          <cell r="HM386">
            <v>0</v>
          </cell>
          <cell r="HN386">
            <v>0</v>
          </cell>
          <cell r="HO386">
            <v>0</v>
          </cell>
          <cell r="HP386">
            <v>0</v>
          </cell>
          <cell r="HQ386">
            <v>0</v>
          </cell>
          <cell r="HR386">
            <v>0</v>
          </cell>
          <cell r="HS386">
            <v>0</v>
          </cell>
          <cell r="HT386">
            <v>0</v>
          </cell>
          <cell r="HU386">
            <v>0</v>
          </cell>
          <cell r="HV386">
            <v>0</v>
          </cell>
          <cell r="HW386">
            <v>0</v>
          </cell>
          <cell r="HX386">
            <v>0</v>
          </cell>
          <cell r="HY386">
            <v>0</v>
          </cell>
          <cell r="HZ386">
            <v>0</v>
          </cell>
          <cell r="IA386">
            <v>0</v>
          </cell>
          <cell r="IB386">
            <v>0</v>
          </cell>
          <cell r="IC386">
            <v>0</v>
          </cell>
          <cell r="ID386">
            <v>0</v>
          </cell>
          <cell r="IE386">
            <v>0</v>
          </cell>
          <cell r="IF386">
            <v>0</v>
          </cell>
          <cell r="IG386">
            <v>0</v>
          </cell>
          <cell r="IH386">
            <v>0</v>
          </cell>
          <cell r="II386">
            <v>0</v>
          </cell>
          <cell r="IJ386">
            <v>0</v>
          </cell>
          <cell r="IK386">
            <v>0</v>
          </cell>
          <cell r="IL386">
            <v>0</v>
          </cell>
          <cell r="IM386">
            <v>0</v>
          </cell>
          <cell r="IN386">
            <v>0</v>
          </cell>
          <cell r="IO386">
            <v>0</v>
          </cell>
          <cell r="IP386">
            <v>0</v>
          </cell>
          <cell r="IQ386">
            <v>0</v>
          </cell>
          <cell r="IR386">
            <v>0</v>
          </cell>
          <cell r="IS386">
            <v>0</v>
          </cell>
          <cell r="IT386">
            <v>0</v>
          </cell>
          <cell r="IU386">
            <v>0</v>
          </cell>
          <cell r="IV386">
            <v>0</v>
          </cell>
          <cell r="IW386">
            <v>0</v>
          </cell>
          <cell r="IX386">
            <v>0</v>
          </cell>
          <cell r="IY386">
            <v>0</v>
          </cell>
          <cell r="IZ386">
            <v>0</v>
          </cell>
          <cell r="JA386">
            <v>0</v>
          </cell>
          <cell r="JB386">
            <v>0</v>
          </cell>
          <cell r="JC386">
            <v>0</v>
          </cell>
          <cell r="JD386">
            <v>0</v>
          </cell>
          <cell r="JE386">
            <v>0</v>
          </cell>
          <cell r="JF386">
            <v>0</v>
          </cell>
          <cell r="JG386">
            <v>0</v>
          </cell>
          <cell r="JH386">
            <v>0</v>
          </cell>
          <cell r="JI386">
            <v>0</v>
          </cell>
          <cell r="JJ386">
            <v>0</v>
          </cell>
          <cell r="JK386">
            <v>0</v>
          </cell>
          <cell r="JL386">
            <v>0</v>
          </cell>
          <cell r="JM386">
            <v>0</v>
          </cell>
          <cell r="JN386">
            <v>0</v>
          </cell>
          <cell r="JO386">
            <v>0</v>
          </cell>
          <cell r="JP386">
            <v>0</v>
          </cell>
          <cell r="JQ386">
            <v>0</v>
          </cell>
        </row>
        <row r="387">
          <cell r="F387">
            <v>-1.2381879799999856E-3</v>
          </cell>
          <cell r="G387">
            <v>-7.6080235000000607E-4</v>
          </cell>
          <cell r="H387">
            <v>0</v>
          </cell>
          <cell r="I387">
            <v>0</v>
          </cell>
          <cell r="J387">
            <v>-0.70824667414996156</v>
          </cell>
          <cell r="K387">
            <v>-1.437241018639952</v>
          </cell>
          <cell r="L387">
            <v>-3.98195244749013</v>
          </cell>
          <cell r="M387">
            <v>-10.766225057200245</v>
          </cell>
          <cell r="N387">
            <v>-5.0730550637201759</v>
          </cell>
          <cell r="O387">
            <v>5.587984932370091</v>
          </cell>
          <cell r="P387">
            <v>-4.0211900740899296</v>
          </cell>
          <cell r="Q387">
            <v>1.2703922964999492</v>
          </cell>
          <cell r="R387">
            <v>-31.136011769532161</v>
          </cell>
          <cell r="S387">
            <v>-0.14018612333995861</v>
          </cell>
          <cell r="T387">
            <v>-7.2459850097201297</v>
          </cell>
          <cell r="U387">
            <v>0.86335197613982473</v>
          </cell>
          <cell r="V387">
            <v>-0.32048965494004733</v>
          </cell>
          <cell r="W387">
            <v>-6.0391306377199498</v>
          </cell>
          <cell r="X387">
            <v>-8.1002394464803729</v>
          </cell>
          <cell r="Y387">
            <v>-2.723351456109981</v>
          </cell>
          <cell r="Z387">
            <v>-5.3016455563201816</v>
          </cell>
          <cell r="AA387">
            <v>-3.0886325941701216</v>
          </cell>
          <cell r="AB387">
            <v>0.56662687789992106</v>
          </cell>
          <cell r="AC387">
            <v>1.4953072935600176</v>
          </cell>
          <cell r="AD387">
            <v>-1.1016374383300445</v>
          </cell>
          <cell r="AE387">
            <v>-82.348143272742163</v>
          </cell>
          <cell r="AF387">
            <v>-12.299475811840011</v>
          </cell>
          <cell r="AG387">
            <v>-6.9371396040801301</v>
          </cell>
          <cell r="AH387">
            <v>-2.0171773058500548</v>
          </cell>
          <cell r="AI387">
            <v>-5.1791944239799932</v>
          </cell>
          <cell r="AJ387">
            <v>-3.4928198100600412</v>
          </cell>
          <cell r="AK387">
            <v>-4.7901938211299466</v>
          </cell>
          <cell r="AL387">
            <v>1.1747451066299845</v>
          </cell>
          <cell r="AM387">
            <v>-15.959432915180514</v>
          </cell>
          <cell r="AN387">
            <v>-3.576411900139874</v>
          </cell>
          <cell r="AO387">
            <v>-5.4334709155699557</v>
          </cell>
          <cell r="AP387">
            <v>2.5629057064101062</v>
          </cell>
          <cell r="AQ387">
            <v>-26.400477577949914</v>
          </cell>
          <cell r="AR387">
            <v>-80.427539755146427</v>
          </cell>
          <cell r="AS387">
            <v>-9.9558728221198862</v>
          </cell>
          <cell r="AT387">
            <v>-7.8152160835498989</v>
          </cell>
          <cell r="AU387">
            <v>-1.7997843099000193</v>
          </cell>
          <cell r="AV387">
            <v>-6.2639191362799806</v>
          </cell>
          <cell r="AW387">
            <v>-1.6546147170899417</v>
          </cell>
          <cell r="AX387">
            <v>-14.156123022460008</v>
          </cell>
          <cell r="AY387">
            <v>1.715771743480218</v>
          </cell>
          <cell r="AZ387">
            <v>-13.297814923150327</v>
          </cell>
          <cell r="BA387">
            <v>-10.339859108619748</v>
          </cell>
          <cell r="BB387">
            <v>-6.9442262680499312</v>
          </cell>
          <cell r="BC387">
            <v>-6.1943216004298165</v>
          </cell>
          <cell r="BD387">
            <v>-3.7215595069799292</v>
          </cell>
          <cell r="BE387">
            <v>-81.487531828261126</v>
          </cell>
          <cell r="BF387">
            <v>-7.3136695903299369</v>
          </cell>
          <cell r="BG387">
            <v>-6.5557607313598965</v>
          </cell>
          <cell r="BH387">
            <v>-3.2673531614800595</v>
          </cell>
          <cell r="BI387">
            <v>-3.0425343740034805E-2</v>
          </cell>
          <cell r="BJ387">
            <v>-0.55790481912993073</v>
          </cell>
          <cell r="BK387">
            <v>-2.2376283779301502</v>
          </cell>
          <cell r="BL387">
            <v>-12.873949975619325</v>
          </cell>
          <cell r="BM387">
            <v>-10.949386716950357</v>
          </cell>
          <cell r="BN387">
            <v>-12.647085737029556</v>
          </cell>
          <cell r="BO387">
            <v>-18.29488780545023</v>
          </cell>
          <cell r="BP387">
            <v>-0.34290709196989155</v>
          </cell>
          <cell r="BQ387">
            <v>-6.4165724772699377</v>
          </cell>
          <cell r="BR387">
            <v>-60.782575371329585</v>
          </cell>
          <cell r="BS387">
            <v>-8.1910741261199291</v>
          </cell>
          <cell r="BT387">
            <v>-1.9335873456498121</v>
          </cell>
          <cell r="BU387">
            <v>1.2297163865705443</v>
          </cell>
          <cell r="BV387">
            <v>0</v>
          </cell>
          <cell r="BW387">
            <v>-1.1758333116000586</v>
          </cell>
          <cell r="BX387">
            <v>-13.004817574940489</v>
          </cell>
          <cell r="BY387">
            <v>-1.836622351189817</v>
          </cell>
          <cell r="BZ387">
            <v>-12.10957198800952</v>
          </cell>
          <cell r="CA387">
            <v>-5.6422146128797976</v>
          </cell>
          <cell r="CB387">
            <v>-1.6645894089301692</v>
          </cell>
          <cell r="CC387">
            <v>-16.893046753030148</v>
          </cell>
          <cell r="CD387">
            <v>0.43906571444995279</v>
          </cell>
          <cell r="CE387">
            <v>-84.620021016569808</v>
          </cell>
          <cell r="CF387">
            <v>-10.741736766960003</v>
          </cell>
          <cell r="CG387">
            <v>-7.8231029471999136</v>
          </cell>
          <cell r="CH387">
            <v>-5.493141631770186</v>
          </cell>
          <cell r="CI387">
            <v>-4.0875975603300958</v>
          </cell>
          <cell r="CJ387">
            <v>-1.2408084743699419</v>
          </cell>
          <cell r="CK387">
            <v>-11.579759009840018</v>
          </cell>
          <cell r="CL387">
            <v>-7.3058410285902937</v>
          </cell>
          <cell r="CM387">
            <v>-12.209552960889596</v>
          </cell>
          <cell r="CN387">
            <v>-2.2289125700999648</v>
          </cell>
          <cell r="CO387">
            <v>-3.0354126720199019</v>
          </cell>
          <cell r="CP387">
            <v>-17.532607470379844</v>
          </cell>
          <cell r="CQ387">
            <v>-1.3415479241200501</v>
          </cell>
          <cell r="CR387">
            <v>-49.997587886311521</v>
          </cell>
          <cell r="CS387">
            <v>-11.549500946260423</v>
          </cell>
          <cell r="CT387">
            <v>5.9782445063106024</v>
          </cell>
          <cell r="CU387">
            <v>-0.20914241131004019</v>
          </cell>
          <cell r="CV387">
            <v>-0.33730621572999553</v>
          </cell>
          <cell r="CW387">
            <v>-3.8096891206499777</v>
          </cell>
          <cell r="CX387">
            <v>-4.7225870764598312</v>
          </cell>
          <cell r="CY387">
            <v>-4.5953355159999774</v>
          </cell>
          <cell r="CZ387">
            <v>-13.219431248039655</v>
          </cell>
          <cell r="DA387">
            <v>2.3389700903098856</v>
          </cell>
          <cell r="DB387">
            <v>-2.5415647556701515</v>
          </cell>
          <cell r="DC387">
            <v>-15.417577185599839</v>
          </cell>
          <cell r="DD387">
            <v>-1.9126680072099589</v>
          </cell>
          <cell r="DE387">
            <v>-79.918884360471566</v>
          </cell>
          <cell r="DF387">
            <v>-16.263673606269776</v>
          </cell>
          <cell r="DG387">
            <v>-10.761486757220155</v>
          </cell>
          <cell r="DH387">
            <v>-1.4660523809502592</v>
          </cell>
          <cell r="DI387">
            <v>-6.4994059203598908</v>
          </cell>
          <cell r="DJ387">
            <v>-10.952087904349924</v>
          </cell>
          <cell r="DK387">
            <v>-4.2561145864199261</v>
          </cell>
          <cell r="DL387">
            <v>-0.92583849844049837</v>
          </cell>
          <cell r="DM387">
            <v>-7.1828730988004281</v>
          </cell>
          <cell r="DN387">
            <v>-4.9691027215399117</v>
          </cell>
          <cell r="DO387">
            <v>-5.1018122359798781</v>
          </cell>
          <cell r="DP387">
            <v>-6.4420186691004346</v>
          </cell>
          <cell r="DQ387">
            <v>-5.0984179810400292</v>
          </cell>
          <cell r="DR387">
            <v>10.371837878934457</v>
          </cell>
          <cell r="DS387">
            <v>2.6325066335098199</v>
          </cell>
          <cell r="DT387">
            <v>0.48056107056982</v>
          </cell>
          <cell r="DU387">
            <v>0.28832165220001116</v>
          </cell>
          <cell r="DV387">
            <v>2.6000998332165182E-7</v>
          </cell>
          <cell r="DW387">
            <v>-6.9983270800094033E-2</v>
          </cell>
          <cell r="DX387">
            <v>-0.28061909189000289</v>
          </cell>
          <cell r="DY387">
            <v>4.8901317995841964E-4</v>
          </cell>
          <cell r="DZ387">
            <v>2.0066495380888227E-6</v>
          </cell>
          <cell r="EA387">
            <v>3.6841997825831641E-6</v>
          </cell>
          <cell r="EB387">
            <v>3.5709001622308278E-7</v>
          </cell>
          <cell r="EC387">
            <v>7.3216649269993468</v>
          </cell>
          <cell r="ED387">
            <v>-1.109362780198353E-3</v>
          </cell>
          <cell r="EE387">
            <v>-5.7892850105199614</v>
          </cell>
          <cell r="EF387">
            <v>0</v>
          </cell>
          <cell r="EG387">
            <v>0</v>
          </cell>
          <cell r="EH387">
            <v>0</v>
          </cell>
          <cell r="EI387">
            <v>0</v>
          </cell>
          <cell r="EJ387">
            <v>0.1953729963099704</v>
          </cell>
          <cell r="EK387">
            <v>0.87332184828005666</v>
          </cell>
          <cell r="EL387">
            <v>-3.3841109982099624</v>
          </cell>
          <cell r="EM387">
            <v>0.36827976171025512</v>
          </cell>
          <cell r="EN387">
            <v>4.655700795001394E-2</v>
          </cell>
          <cell r="EO387">
            <v>-8.0463199300311317E-3</v>
          </cell>
          <cell r="EP387">
            <v>-4.5631150721103495</v>
          </cell>
          <cell r="EQ387">
            <v>0.68245576547997189</v>
          </cell>
          <cell r="ER387">
            <v>-2.2590548191765265</v>
          </cell>
          <cell r="ES387">
            <v>2.1191648453000198</v>
          </cell>
          <cell r="ET387">
            <v>0.16488720938014012</v>
          </cell>
          <cell r="EU387">
            <v>0.27410807805017612</v>
          </cell>
          <cell r="EV387">
            <v>2.0948729339198735</v>
          </cell>
          <cell r="EW387">
            <v>-2.3530589776198667</v>
          </cell>
          <cell r="EX387">
            <v>-6.9015924797397474</v>
          </cell>
          <cell r="EY387">
            <v>1.1494743707798989</v>
          </cell>
          <cell r="EZ387">
            <v>0.37766313265956342</v>
          </cell>
          <cell r="FA387">
            <v>0.32070767824052382</v>
          </cell>
          <cell r="FB387">
            <v>6.5778721120011596E-2</v>
          </cell>
          <cell r="FC387">
            <v>0.45338024532975396</v>
          </cell>
          <cell r="FD387">
            <v>-2.4440576599772612E-2</v>
          </cell>
          <cell r="FE387">
            <v>8.6547084259800613</v>
          </cell>
          <cell r="FF387">
            <v>1.0261322877602197</v>
          </cell>
          <cell r="FG387">
            <v>3.6319901704700897</v>
          </cell>
          <cell r="FH387">
            <v>8.1221367080161144E-2</v>
          </cell>
          <cell r="FI387">
            <v>-0.27633798554006717</v>
          </cell>
          <cell r="FJ387">
            <v>7.9916959520005548E-2</v>
          </cell>
          <cell r="FK387">
            <v>0.25594339994006532</v>
          </cell>
          <cell r="FL387">
            <v>1.5044569144797606</v>
          </cell>
          <cell r="FM387">
            <v>1.1241986077293404</v>
          </cell>
          <cell r="FN387">
            <v>8.0936867570017057E-2</v>
          </cell>
          <cell r="FO387">
            <v>0.46682590149998759</v>
          </cell>
          <cell r="FP387">
            <v>1.4060798815198723</v>
          </cell>
          <cell r="FQ387">
            <v>-0.72665594605018669</v>
          </cell>
          <cell r="FR387">
            <v>-13.343170242002088</v>
          </cell>
          <cell r="FS387">
            <v>0.26338276315027542</v>
          </cell>
          <cell r="FT387">
            <v>-2.0634414124001523</v>
          </cell>
          <cell r="FU387">
            <v>7.5503948119830966E-2</v>
          </cell>
          <cell r="FV387">
            <v>-10.287044207580038</v>
          </cell>
          <cell r="FW387">
            <v>3.9745929200023511E-3</v>
          </cell>
          <cell r="FX387">
            <v>-2.0269969710900568</v>
          </cell>
          <cell r="FY387">
            <v>0.23414094606005165</v>
          </cell>
          <cell r="FZ387">
            <v>2.3430936694398952</v>
          </cell>
          <cell r="GA387">
            <v>3.7665701109744987E-2</v>
          </cell>
          <cell r="GB387">
            <v>1.7757837989904601E-2</v>
          </cell>
          <cell r="GC387">
            <v>-2.0247350311392438</v>
          </cell>
          <cell r="GD387">
            <v>8.3527921419772611E-2</v>
          </cell>
          <cell r="GE387">
            <v>5.9625125300009074E-3</v>
          </cell>
          <cell r="GF387">
            <v>0</v>
          </cell>
          <cell r="GG387">
            <v>0</v>
          </cell>
          <cell r="GH387">
            <v>0</v>
          </cell>
          <cell r="GI387">
            <v>0</v>
          </cell>
          <cell r="GJ387">
            <v>0</v>
          </cell>
          <cell r="GK387">
            <v>0</v>
          </cell>
          <cell r="GL387">
            <v>0</v>
          </cell>
          <cell r="GM387">
            <v>0</v>
          </cell>
          <cell r="GN387">
            <v>0</v>
          </cell>
          <cell r="GO387">
            <v>5.9625125300000192E-3</v>
          </cell>
          <cell r="GP387">
            <v>0</v>
          </cell>
          <cell r="GQ387">
            <v>0</v>
          </cell>
          <cell r="GR387">
            <v>2.8688211179998646E-2</v>
          </cell>
          <cell r="GS387">
            <v>0</v>
          </cell>
          <cell r="GT387">
            <v>0</v>
          </cell>
          <cell r="GU387">
            <v>0</v>
          </cell>
          <cell r="GV387">
            <v>0</v>
          </cell>
          <cell r="GW387">
            <v>0</v>
          </cell>
          <cell r="GX387">
            <v>2.0252409960000051E-2</v>
          </cell>
          <cell r="GY387">
            <v>0</v>
          </cell>
          <cell r="GZ387">
            <v>8.3610435500001135E-3</v>
          </cell>
          <cell r="HA387">
            <v>0</v>
          </cell>
          <cell r="HB387">
            <v>0</v>
          </cell>
          <cell r="HC387">
            <v>7.4757669999758747E-5</v>
          </cell>
          <cell r="HD387">
            <v>0</v>
          </cell>
          <cell r="HE387">
            <v>1.4722209099993222E-3</v>
          </cell>
          <cell r="HF387">
            <v>1.8365669799997875E-3</v>
          </cell>
          <cell r="HG387">
            <v>0</v>
          </cell>
          <cell r="HH387">
            <v>0</v>
          </cell>
          <cell r="HI387">
            <v>0</v>
          </cell>
          <cell r="HJ387">
            <v>-3.6434607000002117E-4</v>
          </cell>
          <cell r="HK387">
            <v>0</v>
          </cell>
          <cell r="HL387">
            <v>0</v>
          </cell>
          <cell r="HM387">
            <v>0</v>
          </cell>
          <cell r="HN387">
            <v>0</v>
          </cell>
          <cell r="HO387">
            <v>0</v>
          </cell>
          <cell r="HP387">
            <v>0</v>
          </cell>
          <cell r="HQ387">
            <v>0</v>
          </cell>
          <cell r="HR387">
            <v>1.3392121990001726E-2</v>
          </cell>
          <cell r="HS387">
            <v>0</v>
          </cell>
          <cell r="HT387">
            <v>0</v>
          </cell>
          <cell r="HU387">
            <v>0</v>
          </cell>
          <cell r="HV387">
            <v>0</v>
          </cell>
          <cell r="HW387">
            <v>5.9238264500000026E-3</v>
          </cell>
          <cell r="HX387">
            <v>0</v>
          </cell>
          <cell r="HY387">
            <v>0</v>
          </cell>
          <cell r="HZ387">
            <v>0</v>
          </cell>
          <cell r="IA387">
            <v>7.3564414500000286E-3</v>
          </cell>
          <cell r="IB387">
            <v>0</v>
          </cell>
          <cell r="IC387">
            <v>1.1185409000002977E-4</v>
          </cell>
          <cell r="ID387">
            <v>0</v>
          </cell>
          <cell r="IE387">
            <v>-1.6775290110000896E-2</v>
          </cell>
          <cell r="IF387">
            <v>0</v>
          </cell>
          <cell r="IG387">
            <v>0</v>
          </cell>
          <cell r="IH387">
            <v>0</v>
          </cell>
          <cell r="II387">
            <v>0</v>
          </cell>
          <cell r="IJ387">
            <v>-1.6775290110000007E-2</v>
          </cell>
          <cell r="IK387">
            <v>0</v>
          </cell>
          <cell r="IL387">
            <v>0</v>
          </cell>
          <cell r="IM387">
            <v>0</v>
          </cell>
          <cell r="IN387">
            <v>0</v>
          </cell>
          <cell r="IO387">
            <v>0</v>
          </cell>
          <cell r="IP387">
            <v>0</v>
          </cell>
          <cell r="IQ387">
            <v>0</v>
          </cell>
          <cell r="IR387">
            <v>-2.5057012999987194E-3</v>
          </cell>
          <cell r="IS387">
            <v>0</v>
          </cell>
          <cell r="IT387">
            <v>0</v>
          </cell>
          <cell r="IU387">
            <v>0</v>
          </cell>
          <cell r="IV387">
            <v>0</v>
          </cell>
          <cell r="IW387">
            <v>0</v>
          </cell>
          <cell r="IX387">
            <v>0</v>
          </cell>
          <cell r="IY387">
            <v>0</v>
          </cell>
          <cell r="IZ387">
            <v>0</v>
          </cell>
          <cell r="JA387">
            <v>-9.6891169099999619E-3</v>
          </cell>
          <cell r="JB387">
            <v>7.1834156100000213E-3</v>
          </cell>
          <cell r="JC387">
            <v>0</v>
          </cell>
          <cell r="JD387">
            <v>0</v>
          </cell>
          <cell r="JE387">
            <v>0</v>
          </cell>
          <cell r="JF387">
            <v>0</v>
          </cell>
          <cell r="JG387">
            <v>0</v>
          </cell>
          <cell r="JH387">
            <v>0</v>
          </cell>
          <cell r="JI387">
            <v>0</v>
          </cell>
          <cell r="JJ387">
            <v>0</v>
          </cell>
          <cell r="JK387">
            <v>0</v>
          </cell>
          <cell r="JL387">
            <v>0</v>
          </cell>
          <cell r="JM387">
            <v>0</v>
          </cell>
          <cell r="JN387">
            <v>0</v>
          </cell>
          <cell r="JO387">
            <v>0</v>
          </cell>
          <cell r="JP387">
            <v>0</v>
          </cell>
          <cell r="JQ387">
            <v>0</v>
          </cell>
        </row>
        <row r="388"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0.16978946428002928</v>
          </cell>
          <cell r="K388">
            <v>-0.67382664876996046</v>
          </cell>
          <cell r="L388">
            <v>-3.5691063445699456</v>
          </cell>
          <cell r="M388">
            <v>-3.8937868304999483</v>
          </cell>
          <cell r="N388">
            <v>4.2981471386999033</v>
          </cell>
          <cell r="O388">
            <v>-1.1218032546200334</v>
          </cell>
          <cell r="P388">
            <v>-3.4628738186400199</v>
          </cell>
          <cell r="Q388">
            <v>-0.49689352903999406</v>
          </cell>
          <cell r="R388">
            <v>-23.844755253290259</v>
          </cell>
          <cell r="S388">
            <v>-2.1273664672300185</v>
          </cell>
          <cell r="T388">
            <v>7.4490902489941391E-2</v>
          </cell>
          <cell r="U388">
            <v>-1.3599815124500196</v>
          </cell>
          <cell r="V388">
            <v>-1.3730765841900165</v>
          </cell>
          <cell r="W388">
            <v>-2.0683354907799867</v>
          </cell>
          <cell r="X388">
            <v>-4.3759861002800164</v>
          </cell>
          <cell r="Y388">
            <v>2.5291585865299737</v>
          </cell>
          <cell r="Z388">
            <v>-1.6736851007000269</v>
          </cell>
          <cell r="AA388">
            <v>-5.8082388372300784</v>
          </cell>
          <cell r="AB388">
            <v>-0.4212211716400418</v>
          </cell>
          <cell r="AC388">
            <v>-3.3446420772199872</v>
          </cell>
          <cell r="AD388">
            <v>-3.8958714005900106</v>
          </cell>
          <cell r="AE388">
            <v>-14.808637043669933</v>
          </cell>
          <cell r="AF388">
            <v>-1.4967838620009388E-2</v>
          </cell>
          <cell r="AG388">
            <v>-2.707558582860031</v>
          </cell>
          <cell r="AH388">
            <v>-1.3309271952899735</v>
          </cell>
          <cell r="AI388">
            <v>-1.4858640852399958</v>
          </cell>
          <cell r="AJ388">
            <v>-1.7983437232799702</v>
          </cell>
          <cell r="AK388">
            <v>9.986991479999574E-2</v>
          </cell>
          <cell r="AL388">
            <v>-0.96833209796000119</v>
          </cell>
          <cell r="AM388">
            <v>1.6309530452798526</v>
          </cell>
          <cell r="AN388">
            <v>-9.964258760329983</v>
          </cell>
          <cell r="AO388">
            <v>2.4906721675400547</v>
          </cell>
          <cell r="AP388">
            <v>-2.7534194422800056</v>
          </cell>
          <cell r="AQ388">
            <v>1.9935395545700203</v>
          </cell>
          <cell r="AR388">
            <v>-24.646792449139866</v>
          </cell>
          <cell r="AS388">
            <v>1.9597943577799981</v>
          </cell>
          <cell r="AT388">
            <v>-6.4494164690999582</v>
          </cell>
          <cell r="AU388">
            <v>-3.5516785082600109</v>
          </cell>
          <cell r="AV388">
            <v>1.2993460206499776</v>
          </cell>
          <cell r="AW388">
            <v>-4.8513059182299685</v>
          </cell>
          <cell r="AX388">
            <v>-3.4322555436200446</v>
          </cell>
          <cell r="AY388">
            <v>-1.9729587146500194</v>
          </cell>
          <cell r="AZ388">
            <v>1.9820003757799896</v>
          </cell>
          <cell r="BA388">
            <v>0.20208427263003159</v>
          </cell>
          <cell r="BB388">
            <v>-2.1605815723699777</v>
          </cell>
          <cell r="BC388">
            <v>-5.7026100968899982</v>
          </cell>
          <cell r="BD388">
            <v>-1.9692106528599425</v>
          </cell>
          <cell r="BE388">
            <v>-27.24253329734006</v>
          </cell>
          <cell r="BF388">
            <v>-0.70397164365000719</v>
          </cell>
          <cell r="BG388">
            <v>-1.0246493141499684</v>
          </cell>
          <cell r="BH388">
            <v>-3.7102129350000155</v>
          </cell>
          <cell r="BI388">
            <v>-0.26638411881000934</v>
          </cell>
          <cell r="BJ388">
            <v>-0.59956994917000017</v>
          </cell>
          <cell r="BK388">
            <v>-0.77455918419000369</v>
          </cell>
          <cell r="BL388">
            <v>-13.203880138080024</v>
          </cell>
          <cell r="BM388">
            <v>-3.1038492861200098</v>
          </cell>
          <cell r="BN388">
            <v>-3.6783065770799794</v>
          </cell>
          <cell r="BO388">
            <v>-0.99919749743999731</v>
          </cell>
          <cell r="BP388">
            <v>1.3218952902900014</v>
          </cell>
          <cell r="BQ388">
            <v>-0.49984794393999721</v>
          </cell>
          <cell r="BR388">
            <v>-25.34226443559055</v>
          </cell>
          <cell r="BS388">
            <v>-0.13476609549999807</v>
          </cell>
          <cell r="BT388">
            <v>-4.6820970054399993</v>
          </cell>
          <cell r="BU388">
            <v>4.7537564519998909E-2</v>
          </cell>
          <cell r="BV388">
            <v>0</v>
          </cell>
          <cell r="BW388">
            <v>-0.54189298240000028</v>
          </cell>
          <cell r="BX388">
            <v>-1.6615406923200169</v>
          </cell>
          <cell r="BY388">
            <v>-3.1161339210029837E-2</v>
          </cell>
          <cell r="BZ388">
            <v>-12.260729501359947</v>
          </cell>
          <cell r="CA388">
            <v>-1.6888060227399251</v>
          </cell>
          <cell r="CB388">
            <v>-1.1546184312700021</v>
          </cell>
          <cell r="CC388">
            <v>-3.2341899298700127</v>
          </cell>
          <cell r="CD388">
            <v>0</v>
          </cell>
          <cell r="CE388">
            <v>0.85205702162999941</v>
          </cell>
          <cell r="CF388">
            <v>0</v>
          </cell>
          <cell r="CG388">
            <v>0</v>
          </cell>
          <cell r="CH388">
            <v>0</v>
          </cell>
          <cell r="CI388">
            <v>0</v>
          </cell>
          <cell r="CJ388">
            <v>0</v>
          </cell>
          <cell r="CK388">
            <v>0.85205702162999963</v>
          </cell>
          <cell r="CL388">
            <v>0</v>
          </cell>
          <cell r="CM388">
            <v>0</v>
          </cell>
          <cell r="CN388">
            <v>0</v>
          </cell>
          <cell r="CO388">
            <v>0</v>
          </cell>
          <cell r="CP388">
            <v>0</v>
          </cell>
          <cell r="CQ388">
            <v>0</v>
          </cell>
          <cell r="CR388">
            <v>0.49091412836000003</v>
          </cell>
          <cell r="CS388">
            <v>0</v>
          </cell>
          <cell r="CT388">
            <v>0</v>
          </cell>
          <cell r="CU388">
            <v>0</v>
          </cell>
          <cell r="CV388">
            <v>0</v>
          </cell>
          <cell r="CW388">
            <v>0</v>
          </cell>
          <cell r="CX388">
            <v>0</v>
          </cell>
          <cell r="CY388">
            <v>-8.0412745999991486E-4</v>
          </cell>
          <cell r="CZ388">
            <v>0</v>
          </cell>
          <cell r="DA388">
            <v>0.49171825582000006</v>
          </cell>
          <cell r="DB388">
            <v>0</v>
          </cell>
          <cell r="DC388">
            <v>0</v>
          </cell>
          <cell r="DD388">
            <v>0</v>
          </cell>
          <cell r="DE388">
            <v>0.37997374836999853</v>
          </cell>
          <cell r="DF388">
            <v>0</v>
          </cell>
          <cell r="DG388">
            <v>0</v>
          </cell>
          <cell r="DH388">
            <v>0</v>
          </cell>
          <cell r="DI388">
            <v>0</v>
          </cell>
          <cell r="DJ388">
            <v>0.37997374837000031</v>
          </cell>
          <cell r="DK388">
            <v>0</v>
          </cell>
          <cell r="DL388">
            <v>0</v>
          </cell>
          <cell r="DM388">
            <v>0</v>
          </cell>
          <cell r="DN388">
            <v>0</v>
          </cell>
          <cell r="DO388">
            <v>0</v>
          </cell>
          <cell r="DP388">
            <v>0</v>
          </cell>
          <cell r="DQ388">
            <v>0</v>
          </cell>
          <cell r="DR388">
            <v>0</v>
          </cell>
          <cell r="DS388">
            <v>0</v>
          </cell>
          <cell r="DT388">
            <v>0</v>
          </cell>
          <cell r="DU388">
            <v>0</v>
          </cell>
          <cell r="DV388">
            <v>0</v>
          </cell>
          <cell r="DW388">
            <v>0</v>
          </cell>
          <cell r="DX388">
            <v>0</v>
          </cell>
          <cell r="DY388">
            <v>0</v>
          </cell>
          <cell r="DZ388">
            <v>0</v>
          </cell>
          <cell r="EA388">
            <v>0</v>
          </cell>
          <cell r="EB388">
            <v>0</v>
          </cell>
          <cell r="EC388">
            <v>0</v>
          </cell>
          <cell r="ED388">
            <v>0</v>
          </cell>
          <cell r="EE388">
            <v>0</v>
          </cell>
          <cell r="EF388">
            <v>0</v>
          </cell>
          <cell r="EG388">
            <v>0</v>
          </cell>
          <cell r="EH388">
            <v>0</v>
          </cell>
          <cell r="EI388">
            <v>0</v>
          </cell>
          <cell r="EJ388">
            <v>0</v>
          </cell>
          <cell r="EK388">
            <v>0</v>
          </cell>
          <cell r="EL388">
            <v>0</v>
          </cell>
          <cell r="EM388">
            <v>0</v>
          </cell>
          <cell r="EN388">
            <v>0</v>
          </cell>
          <cell r="EO388">
            <v>0</v>
          </cell>
          <cell r="EP388">
            <v>0</v>
          </cell>
          <cell r="EQ388">
            <v>0</v>
          </cell>
          <cell r="ER388">
            <v>0</v>
          </cell>
          <cell r="ES388">
            <v>0</v>
          </cell>
          <cell r="ET388">
            <v>0</v>
          </cell>
          <cell r="EU388">
            <v>0</v>
          </cell>
          <cell r="EV388">
            <v>0</v>
          </cell>
          <cell r="EW388">
            <v>0</v>
          </cell>
          <cell r="EX388">
            <v>0</v>
          </cell>
          <cell r="EY388">
            <v>0</v>
          </cell>
          <cell r="EZ388">
            <v>0</v>
          </cell>
          <cell r="FA388">
            <v>0</v>
          </cell>
          <cell r="FB388">
            <v>0</v>
          </cell>
          <cell r="FC388">
            <v>0</v>
          </cell>
          <cell r="FD388">
            <v>0</v>
          </cell>
          <cell r="FE388">
            <v>0</v>
          </cell>
          <cell r="FF388">
            <v>0</v>
          </cell>
          <cell r="FG388">
            <v>0</v>
          </cell>
          <cell r="FH388">
            <v>0</v>
          </cell>
          <cell r="FI388">
            <v>0</v>
          </cell>
          <cell r="FJ388">
            <v>0</v>
          </cell>
          <cell r="FK388">
            <v>0</v>
          </cell>
          <cell r="FL388">
            <v>0</v>
          </cell>
          <cell r="FM388">
            <v>0</v>
          </cell>
          <cell r="FN388">
            <v>0</v>
          </cell>
          <cell r="FO388">
            <v>0</v>
          </cell>
          <cell r="FP388">
            <v>0</v>
          </cell>
          <cell r="FQ388">
            <v>0</v>
          </cell>
          <cell r="FR388">
            <v>0</v>
          </cell>
          <cell r="FS388">
            <v>0</v>
          </cell>
          <cell r="FT388">
            <v>0</v>
          </cell>
          <cell r="FU388">
            <v>0</v>
          </cell>
          <cell r="FV388">
            <v>0</v>
          </cell>
          <cell r="FW388">
            <v>0</v>
          </cell>
          <cell r="FX388">
            <v>0</v>
          </cell>
          <cell r="FY388">
            <v>0</v>
          </cell>
          <cell r="FZ388">
            <v>0</v>
          </cell>
          <cell r="GA388">
            <v>0</v>
          </cell>
          <cell r="GB388">
            <v>0</v>
          </cell>
          <cell r="GC388">
            <v>0</v>
          </cell>
          <cell r="GD388">
            <v>0</v>
          </cell>
          <cell r="GE388">
            <v>0</v>
          </cell>
          <cell r="GF388">
            <v>0</v>
          </cell>
          <cell r="GG388">
            <v>0</v>
          </cell>
          <cell r="GH388">
            <v>0</v>
          </cell>
          <cell r="GI388">
            <v>0</v>
          </cell>
          <cell r="GJ388">
            <v>0</v>
          </cell>
          <cell r="GK388">
            <v>0</v>
          </cell>
          <cell r="GL388">
            <v>0</v>
          </cell>
          <cell r="GM388">
            <v>0</v>
          </cell>
          <cell r="GN388">
            <v>0</v>
          </cell>
          <cell r="GO388">
            <v>0</v>
          </cell>
          <cell r="GP388">
            <v>0</v>
          </cell>
          <cell r="GQ388">
            <v>0</v>
          </cell>
          <cell r="GR388">
            <v>0</v>
          </cell>
          <cell r="GS388">
            <v>0</v>
          </cell>
          <cell r="GT388">
            <v>0</v>
          </cell>
          <cell r="GU388">
            <v>0</v>
          </cell>
          <cell r="GV388">
            <v>0</v>
          </cell>
          <cell r="GW388">
            <v>0</v>
          </cell>
          <cell r="GX388">
            <v>0</v>
          </cell>
          <cell r="GY388">
            <v>0</v>
          </cell>
          <cell r="GZ388">
            <v>0</v>
          </cell>
          <cell r="HA388">
            <v>0</v>
          </cell>
          <cell r="HB388">
            <v>0</v>
          </cell>
          <cell r="HC388">
            <v>0</v>
          </cell>
          <cell r="HD388">
            <v>0</v>
          </cell>
          <cell r="HE388">
            <v>0</v>
          </cell>
          <cell r="HF388">
            <v>0</v>
          </cell>
          <cell r="HG388">
            <v>0</v>
          </cell>
          <cell r="HH388">
            <v>0</v>
          </cell>
          <cell r="HI388">
            <v>0</v>
          </cell>
          <cell r="HJ388">
            <v>0</v>
          </cell>
          <cell r="HK388">
            <v>0</v>
          </cell>
          <cell r="HL388">
            <v>0</v>
          </cell>
          <cell r="HM388">
            <v>0</v>
          </cell>
          <cell r="HN388">
            <v>0</v>
          </cell>
          <cell r="HO388">
            <v>0</v>
          </cell>
          <cell r="HP388">
            <v>0</v>
          </cell>
          <cell r="HQ388">
            <v>0</v>
          </cell>
          <cell r="HR388">
            <v>0</v>
          </cell>
          <cell r="HS388">
            <v>0</v>
          </cell>
          <cell r="HT388">
            <v>0</v>
          </cell>
          <cell r="HU388">
            <v>0</v>
          </cell>
          <cell r="HV388">
            <v>0</v>
          </cell>
          <cell r="HW388">
            <v>0</v>
          </cell>
          <cell r="HX388">
            <v>0</v>
          </cell>
          <cell r="HY388">
            <v>0</v>
          </cell>
          <cell r="HZ388">
            <v>0</v>
          </cell>
          <cell r="IA388">
            <v>0</v>
          </cell>
          <cell r="IB388">
            <v>0</v>
          </cell>
          <cell r="IC388">
            <v>0</v>
          </cell>
          <cell r="ID388">
            <v>0</v>
          </cell>
          <cell r="IE388">
            <v>0</v>
          </cell>
          <cell r="IF388">
            <v>0</v>
          </cell>
          <cell r="IG388">
            <v>0</v>
          </cell>
          <cell r="IH388">
            <v>0</v>
          </cell>
          <cell r="II388">
            <v>0</v>
          </cell>
          <cell r="IJ388">
            <v>0</v>
          </cell>
          <cell r="IK388">
            <v>0</v>
          </cell>
          <cell r="IL388">
            <v>0</v>
          </cell>
          <cell r="IM388">
            <v>0</v>
          </cell>
          <cell r="IN388">
            <v>0</v>
          </cell>
          <cell r="IO388">
            <v>0</v>
          </cell>
          <cell r="IP388">
            <v>0</v>
          </cell>
          <cell r="IQ388">
            <v>0</v>
          </cell>
          <cell r="IR388">
            <v>0</v>
          </cell>
          <cell r="IS388">
            <v>0</v>
          </cell>
          <cell r="IT388">
            <v>0</v>
          </cell>
          <cell r="IU388">
            <v>0</v>
          </cell>
          <cell r="IV388">
            <v>0</v>
          </cell>
          <cell r="IW388">
            <v>0</v>
          </cell>
          <cell r="IX388">
            <v>0</v>
          </cell>
          <cell r="IY388">
            <v>0</v>
          </cell>
          <cell r="IZ388">
            <v>0</v>
          </cell>
          <cell r="JA388">
            <v>0</v>
          </cell>
          <cell r="JB388">
            <v>0</v>
          </cell>
          <cell r="JC388">
            <v>0</v>
          </cell>
          <cell r="JD388">
            <v>0</v>
          </cell>
          <cell r="JE388">
            <v>0</v>
          </cell>
          <cell r="JF388">
            <v>0</v>
          </cell>
          <cell r="JG388">
            <v>0</v>
          </cell>
          <cell r="JH388">
            <v>0</v>
          </cell>
          <cell r="JI388">
            <v>0</v>
          </cell>
          <cell r="JJ388">
            <v>0</v>
          </cell>
          <cell r="JK388">
            <v>0</v>
          </cell>
          <cell r="JL388">
            <v>0</v>
          </cell>
          <cell r="JM388">
            <v>0</v>
          </cell>
          <cell r="JN388">
            <v>0</v>
          </cell>
          <cell r="JO388">
            <v>0</v>
          </cell>
          <cell r="JP388">
            <v>0</v>
          </cell>
          <cell r="JQ388">
            <v>0</v>
          </cell>
        </row>
        <row r="389">
          <cell r="F389">
            <v>-1.7078554200000012E-3</v>
          </cell>
          <cell r="G389">
            <v>-1.7772882799999834E-3</v>
          </cell>
          <cell r="H389">
            <v>-4.7326590000000557E-4</v>
          </cell>
          <cell r="I389">
            <v>0</v>
          </cell>
          <cell r="J389">
            <v>-1.0036692920501196</v>
          </cell>
          <cell r="K389">
            <v>-6.2308186688197793</v>
          </cell>
          <cell r="L389">
            <v>-6.687607582609985</v>
          </cell>
          <cell r="M389">
            <v>-1.2622913997000751</v>
          </cell>
          <cell r="N389">
            <v>-1.6754555544400773</v>
          </cell>
          <cell r="O389">
            <v>0.70074107275002007</v>
          </cell>
          <cell r="P389">
            <v>-1.6118825472300387</v>
          </cell>
          <cell r="Q389">
            <v>-1.3718252048799968</v>
          </cell>
          <cell r="R389">
            <v>-57.168094420359921</v>
          </cell>
          <cell r="S389">
            <v>-3.4333515711199425</v>
          </cell>
          <cell r="T389">
            <v>0.99055775930003165</v>
          </cell>
          <cell r="U389">
            <v>-4.4091712778899819</v>
          </cell>
          <cell r="V389">
            <v>-1.0141977785899599</v>
          </cell>
          <cell r="W389">
            <v>-0.69232922889000292</v>
          </cell>
          <cell r="X389">
            <v>-2.1042914207300214</v>
          </cell>
          <cell r="Y389">
            <v>-0.41521028626999623</v>
          </cell>
          <cell r="Z389">
            <v>-5.568542152410032</v>
          </cell>
          <cell r="AA389">
            <v>-11.397439220859951</v>
          </cell>
          <cell r="AB389">
            <v>-0.7616980181799704</v>
          </cell>
          <cell r="AC389">
            <v>-14.583390675149985</v>
          </cell>
          <cell r="AD389">
            <v>-13.779030549569995</v>
          </cell>
          <cell r="AE389">
            <v>-62.402220148478591</v>
          </cell>
          <cell r="AF389">
            <v>-0.88735151466005391</v>
          </cell>
          <cell r="AG389">
            <v>-6.1089931394100176</v>
          </cell>
          <cell r="AH389">
            <v>-3.3823646010800985</v>
          </cell>
          <cell r="AI389">
            <v>-2.8029574270701687</v>
          </cell>
          <cell r="AJ389">
            <v>-3.041168416129949</v>
          </cell>
          <cell r="AK389">
            <v>-15.42208886599002</v>
          </cell>
          <cell r="AL389">
            <v>-2.5710777395300397</v>
          </cell>
          <cell r="AM389">
            <v>-9.150177506159821</v>
          </cell>
          <cell r="AN389">
            <v>-6.8614079767700105</v>
          </cell>
          <cell r="AO389">
            <v>-6.7724255486299967</v>
          </cell>
          <cell r="AP389">
            <v>-2.6844865564299312</v>
          </cell>
          <cell r="AQ389">
            <v>-2.7177208566200761</v>
          </cell>
          <cell r="AR389">
            <v>-22.066219160120454</v>
          </cell>
          <cell r="AS389">
            <v>0.60815547159995731</v>
          </cell>
          <cell r="AT389">
            <v>6.5291446823300703</v>
          </cell>
          <cell r="AU389">
            <v>0.30457780044014271</v>
          </cell>
          <cell r="AV389">
            <v>8.3814650368799448</v>
          </cell>
          <cell r="AW389">
            <v>-7.6318038728900319</v>
          </cell>
          <cell r="AX389">
            <v>5.575141212760002</v>
          </cell>
          <cell r="AY389">
            <v>-1.4977397244400663</v>
          </cell>
          <cell r="AZ389">
            <v>-7.9499228302000802</v>
          </cell>
          <cell r="BA389">
            <v>2.9127455909300579</v>
          </cell>
          <cell r="BB389">
            <v>-4.3762894620199404</v>
          </cell>
          <cell r="BC389">
            <v>-11.416577129510074</v>
          </cell>
          <cell r="BD389">
            <v>-13.505115935999925</v>
          </cell>
          <cell r="BE389">
            <v>-73.741933765059002</v>
          </cell>
          <cell r="BF389">
            <v>-16.333909247739825</v>
          </cell>
          <cell r="BG389">
            <v>1.838854419610243</v>
          </cell>
          <cell r="BH389">
            <v>-6.6351673131298412</v>
          </cell>
          <cell r="BI389">
            <v>0</v>
          </cell>
          <cell r="BJ389">
            <v>-1.4667741145700575</v>
          </cell>
          <cell r="BK389">
            <v>-7.2595297830699792</v>
          </cell>
          <cell r="BL389">
            <v>-19.135873528169213</v>
          </cell>
          <cell r="BM389">
            <v>-9.2134795124104585</v>
          </cell>
          <cell r="BN389">
            <v>-4.8848890679205397</v>
          </cell>
          <cell r="BO389">
            <v>-8.0087814922401321</v>
          </cell>
          <cell r="BP389">
            <v>-6.1587920283300264</v>
          </cell>
          <cell r="BQ389">
            <v>3.5164079029100321</v>
          </cell>
          <cell r="BR389">
            <v>-80.852161871462158</v>
          </cell>
          <cell r="BS389">
            <v>-11.622796291889927</v>
          </cell>
          <cell r="BT389">
            <v>-11.015662043730117</v>
          </cell>
          <cell r="BU389">
            <v>-3.4164287223899237</v>
          </cell>
          <cell r="BV389">
            <v>-2.4998585067301065</v>
          </cell>
          <cell r="BW389">
            <v>-4.8922085790600249</v>
          </cell>
          <cell r="BX389">
            <v>-9.3919158291896565</v>
          </cell>
          <cell r="BY389">
            <v>1.7315372348298297</v>
          </cell>
          <cell r="BZ389">
            <v>-24.926211979060099</v>
          </cell>
          <cell r="CA389">
            <v>1.3927157377097501</v>
          </cell>
          <cell r="CB389">
            <v>-4.8493621760298993</v>
          </cell>
          <cell r="CC389">
            <v>-8.4191091278103158</v>
          </cell>
          <cell r="CD389">
            <v>-2.9428615881101905</v>
          </cell>
          <cell r="CE389">
            <v>-9.2514374294296431</v>
          </cell>
          <cell r="CF389">
            <v>-0.37811974547997806</v>
          </cell>
          <cell r="CG389">
            <v>-2.8687057492298891</v>
          </cell>
          <cell r="CH389">
            <v>-4.1813151107900524</v>
          </cell>
          <cell r="CI389">
            <v>-0.88976622937001082</v>
          </cell>
          <cell r="CJ389">
            <v>-3.6655959016900113</v>
          </cell>
          <cell r="CK389">
            <v>4.4875771327999985</v>
          </cell>
          <cell r="CL389">
            <v>-2.4352646747199742</v>
          </cell>
          <cell r="CM389">
            <v>-3.599951022997061E-2</v>
          </cell>
          <cell r="CN389">
            <v>-3.6594558289900192</v>
          </cell>
          <cell r="CO389">
            <v>-4.591143267800021</v>
          </cell>
          <cell r="CP389">
            <v>9.0556110091699793</v>
          </cell>
          <cell r="CQ389">
            <v>-8.9259553099992672E-2</v>
          </cell>
          <cell r="CR389">
            <v>-7.3805276680395764</v>
          </cell>
          <cell r="CS389">
            <v>-1.1274285669998108E-2</v>
          </cell>
          <cell r="CT389">
            <v>0.78825722197007053</v>
          </cell>
          <cell r="CU389">
            <v>-5.5426743564999583</v>
          </cell>
          <cell r="CV389">
            <v>-3.8215934682599482</v>
          </cell>
          <cell r="CW389">
            <v>6.6097522050000634E-2</v>
          </cell>
          <cell r="CX389">
            <v>-2.9188213854200171</v>
          </cell>
          <cell r="CY389">
            <v>-0.55900080869002977</v>
          </cell>
          <cell r="CZ389">
            <v>0.73843612738997422</v>
          </cell>
          <cell r="DA389">
            <v>2.4322896856299963</v>
          </cell>
          <cell r="DB389">
            <v>9.9973362921446096E-12</v>
          </cell>
          <cell r="DC389">
            <v>1.3828794807299687</v>
          </cell>
          <cell r="DD389">
            <v>6.4876598720019274E-2</v>
          </cell>
          <cell r="DE389">
            <v>-17.972077020669531</v>
          </cell>
          <cell r="DF389">
            <v>-6.8022396657300419</v>
          </cell>
          <cell r="DG389">
            <v>0.13094403343995964</v>
          </cell>
          <cell r="DH389">
            <v>-1.7647802070030139E-2</v>
          </cell>
          <cell r="DI389">
            <v>-7.5303312899999975E-3</v>
          </cell>
          <cell r="DJ389">
            <v>0.31587681722997729</v>
          </cell>
          <cell r="DK389">
            <v>-3.212178637930009</v>
          </cell>
          <cell r="DL389">
            <v>3.3933915781100268</v>
          </cell>
          <cell r="DM389">
            <v>0</v>
          </cell>
          <cell r="DN389">
            <v>-5.84351377744008</v>
          </cell>
          <cell r="DO389">
            <v>0.89875926070000389</v>
          </cell>
          <cell r="DP389">
            <v>-6.4985112931999538</v>
          </cell>
          <cell r="DQ389">
            <v>-0.32942720248999535</v>
          </cell>
          <cell r="DR389">
            <v>31.754058290700414</v>
          </cell>
          <cell r="DS389">
            <v>2.6101008643308887E-7</v>
          </cell>
          <cell r="DT389">
            <v>-1.5578500405100613</v>
          </cell>
          <cell r="DU389">
            <v>-6.2825090380016491E-2</v>
          </cell>
          <cell r="DV389">
            <v>-1.1040000913453696E-7</v>
          </cell>
          <cell r="DW389">
            <v>-0.37986563479999802</v>
          </cell>
          <cell r="DX389">
            <v>14.794611591710009</v>
          </cell>
          <cell r="DY389">
            <v>-3.7363638949800588</v>
          </cell>
          <cell r="DZ389">
            <v>13.233033091669995</v>
          </cell>
          <cell r="EA389">
            <v>-0.5911327808499891</v>
          </cell>
          <cell r="EB389">
            <v>6.6499488289991859E-2</v>
          </cell>
          <cell r="EC389">
            <v>1.3881082620059715E-2</v>
          </cell>
          <cell r="ED389">
            <v>9.9740703273199927</v>
          </cell>
          <cell r="EE389">
            <v>1.746552603201053</v>
          </cell>
          <cell r="EF389">
            <v>-2.4920453053899791</v>
          </cell>
          <cell r="EG389">
            <v>-0.74312822999968375</v>
          </cell>
          <cell r="EH389">
            <v>-2.365102437839937</v>
          </cell>
          <cell r="EI389">
            <v>-1.9035255480019941E-2</v>
          </cell>
          <cell r="EJ389">
            <v>6.7596489449996966E-2</v>
          </cell>
          <cell r="EK389">
            <v>7.0657753613099885</v>
          </cell>
          <cell r="EL389">
            <v>0.63823641456997393</v>
          </cell>
          <cell r="EM389">
            <v>6.0972704750000162E-2</v>
          </cell>
          <cell r="EN389">
            <v>-1.2246275600773515E-3</v>
          </cell>
          <cell r="EO389">
            <v>0</v>
          </cell>
          <cell r="EP389">
            <v>-0.50492953997996892</v>
          </cell>
          <cell r="EQ389">
            <v>3.9437029369963739E-2</v>
          </cell>
          <cell r="ER389">
            <v>10.786729914819261</v>
          </cell>
          <cell r="ES389">
            <v>-1.4035984106300532</v>
          </cell>
          <cell r="ET389">
            <v>0.73704378179945707</v>
          </cell>
          <cell r="EU389">
            <v>-1.0773100639994482E-2</v>
          </cell>
          <cell r="EV389">
            <v>8.1546874191699885</v>
          </cell>
          <cell r="EW389">
            <v>7.0510918000366019E-4</v>
          </cell>
          <cell r="EX389">
            <v>1.4180495875300068</v>
          </cell>
          <cell r="EY389">
            <v>0.84018632558996842</v>
          </cell>
          <cell r="EZ389">
            <v>0.84669519619001221</v>
          </cell>
          <cell r="FA389">
            <v>5.3404399469968666E-2</v>
          </cell>
          <cell r="FB389">
            <v>-1.2654200699984131E-3</v>
          </cell>
          <cell r="FC389">
            <v>0.25777330397005471</v>
          </cell>
          <cell r="FD389">
            <v>-0.10617827673996771</v>
          </cell>
          <cell r="FE389">
            <v>-7.8245188343698828</v>
          </cell>
          <cell r="FF389">
            <v>8.0371225400597268E-3</v>
          </cell>
          <cell r="FG389">
            <v>0.27715385490000699</v>
          </cell>
          <cell r="FH389">
            <v>0.47855702862997873</v>
          </cell>
          <cell r="FI389">
            <v>0</v>
          </cell>
          <cell r="FJ389">
            <v>0.61560036946999475</v>
          </cell>
          <cell r="FK389">
            <v>2.4678579110002374E-2</v>
          </cell>
          <cell r="FL389">
            <v>-8.6102744080299658</v>
          </cell>
          <cell r="FM389">
            <v>7.2106675539998832E-2</v>
          </cell>
          <cell r="FN389">
            <v>4.8897706789944095E-2</v>
          </cell>
          <cell r="FO389">
            <v>-0.46944550317999756</v>
          </cell>
          <cell r="FP389">
            <v>0.31756668488992545</v>
          </cell>
          <cell r="FQ389">
            <v>-0.58739694502997963</v>
          </cell>
          <cell r="FR389">
            <v>5.5487827537594967</v>
          </cell>
          <cell r="FS389">
            <v>-5.5289540190045727E-2</v>
          </cell>
          <cell r="FT389">
            <v>-0.9505681474101948</v>
          </cell>
          <cell r="FU389">
            <v>-0.10444833447002111</v>
          </cell>
          <cell r="FV389">
            <v>9.1787525460006236E-2</v>
          </cell>
          <cell r="FW389">
            <v>6.1364520819999768E-2</v>
          </cell>
          <cell r="FX389">
            <v>3.2454179299989505E-2</v>
          </cell>
          <cell r="FY389">
            <v>1.5614786179980911E-2</v>
          </cell>
          <cell r="FZ389">
            <v>-0.86989328047999948</v>
          </cell>
          <cell r="GA389">
            <v>6.854290471530021</v>
          </cell>
          <cell r="GB389">
            <v>-6.950892109998108E-3</v>
          </cell>
          <cell r="GC389">
            <v>0.49732442982997327</v>
          </cell>
          <cell r="GD389">
            <v>-1.6902964700022949E-2</v>
          </cell>
          <cell r="GE389">
            <v>30.352572296699691</v>
          </cell>
          <cell r="GF389">
            <v>-1.6193197662200305</v>
          </cell>
          <cell r="GG389">
            <v>2.7484555281901066</v>
          </cell>
          <cell r="GH389">
            <v>0.14197332594000045</v>
          </cell>
          <cell r="GI389">
            <v>0.60982836102999727</v>
          </cell>
          <cell r="GJ389">
            <v>0.12942965940999329</v>
          </cell>
          <cell r="GK389">
            <v>1.9409399417700115</v>
          </cell>
          <cell r="GL389">
            <v>8.4666741056202</v>
          </cell>
          <cell r="GM389">
            <v>6.0695002390019681E-2</v>
          </cell>
          <cell r="GN389">
            <v>0.9156573473901517</v>
          </cell>
          <cell r="GO389">
            <v>-1.2028030284500062</v>
          </cell>
          <cell r="GP389">
            <v>16.469762192819985</v>
          </cell>
          <cell r="GQ389">
            <v>1.691279626810001</v>
          </cell>
          <cell r="GR389">
            <v>-28.867812730361038</v>
          </cell>
          <cell r="GS389">
            <v>0.15408597298983295</v>
          </cell>
          <cell r="GT389">
            <v>-0.5775265423098972</v>
          </cell>
          <cell r="GU389">
            <v>5.6885102988800327</v>
          </cell>
          <cell r="GV389">
            <v>9.6229128160018718E-2</v>
          </cell>
          <cell r="GW389">
            <v>-12.859983768659902</v>
          </cell>
          <cell r="GX389">
            <v>0.70876354529002583</v>
          </cell>
          <cell r="GY389">
            <v>-8.8478520299200909</v>
          </cell>
          <cell r="GZ389">
            <v>1.797752040320006</v>
          </cell>
          <cell r="HA389">
            <v>-1.7157388720499966</v>
          </cell>
          <cell r="HB389">
            <v>-8.9894476149699756</v>
          </cell>
          <cell r="HC389">
            <v>-1.4896098090803207</v>
          </cell>
          <cell r="HD389">
            <v>-2.8329950790100611</v>
          </cell>
          <cell r="HE389">
            <v>-3.0881662566280283</v>
          </cell>
          <cell r="HF389">
            <v>3.9001766199362464E-3</v>
          </cell>
          <cell r="HG389">
            <v>-5.8125561978699807</v>
          </cell>
          <cell r="HH389">
            <v>1.1998627934699471</v>
          </cell>
          <cell r="HI389">
            <v>0</v>
          </cell>
          <cell r="HJ389">
            <v>3.9655918530002054E-2</v>
          </cell>
          <cell r="HK389">
            <v>0.124956308719959</v>
          </cell>
          <cell r="HL389">
            <v>9.9487865589935609E-2</v>
          </cell>
          <cell r="HM389">
            <v>1.3721544431899702</v>
          </cell>
          <cell r="HN389">
            <v>3.3267481660004705E-2</v>
          </cell>
          <cell r="HO389">
            <v>0.14043611041998361</v>
          </cell>
          <cell r="HP389">
            <v>0.14852339930985181</v>
          </cell>
          <cell r="HQ389">
            <v>-0.43785455627016745</v>
          </cell>
          <cell r="HR389">
            <v>2.450899204450252</v>
          </cell>
          <cell r="HS389">
            <v>-0.14001806602982469</v>
          </cell>
          <cell r="HT389">
            <v>-1.1591650168097658</v>
          </cell>
          <cell r="HU389">
            <v>4.6506658273100356</v>
          </cell>
          <cell r="HV389">
            <v>-1.6465809199985415E-2</v>
          </cell>
          <cell r="HW389">
            <v>1.8025664621100077</v>
          </cell>
          <cell r="HX389">
            <v>-9.440065149988186E-3</v>
          </cell>
          <cell r="HY389">
            <v>-0.13287394979010969</v>
          </cell>
          <cell r="HZ389">
            <v>9.6427554100273483E-3</v>
          </cell>
          <cell r="IA389">
            <v>0.31111821061983846</v>
          </cell>
          <cell r="IB389">
            <v>-3.286416699666006E-4</v>
          </cell>
          <cell r="IC389">
            <v>-2.7793966452297809</v>
          </cell>
          <cell r="ID389">
            <v>-8.5405857120008477E-2</v>
          </cell>
          <cell r="IE389">
            <v>15.202133306271207</v>
          </cell>
          <cell r="IF389">
            <v>6.295219797016216E-2</v>
          </cell>
          <cell r="IG389">
            <v>0.52427014390013937</v>
          </cell>
          <cell r="IH389">
            <v>1.0595321630399894</v>
          </cell>
          <cell r="II389">
            <v>-4.1276987700030077E-2</v>
          </cell>
          <cell r="IJ389">
            <v>0</v>
          </cell>
          <cell r="IK389">
            <v>7.2560201788700169</v>
          </cell>
          <cell r="IL389">
            <v>1.0502640034301294</v>
          </cell>
          <cell r="IM389">
            <v>0.43745651422000265</v>
          </cell>
          <cell r="IN389">
            <v>3.8283280149901202</v>
          </cell>
          <cell r="IO389">
            <v>0.32960727770000631</v>
          </cell>
          <cell r="IP389">
            <v>0.15759677006985839</v>
          </cell>
          <cell r="IQ389">
            <v>0.53738302978001684</v>
          </cell>
          <cell r="IR389">
            <v>-11.983863184799702</v>
          </cell>
          <cell r="IS389">
            <v>1.4910270398997909</v>
          </cell>
          <cell r="IT389">
            <v>-2.7105456517601851</v>
          </cell>
          <cell r="IU389">
            <v>3.4406267699978343E-2</v>
          </cell>
          <cell r="IV389">
            <v>0</v>
          </cell>
          <cell r="IW389">
            <v>2.3412742309899954</v>
          </cell>
          <cell r="IX389">
            <v>3.4886904589995993E-2</v>
          </cell>
          <cell r="IY389">
            <v>0.39125414219006416</v>
          </cell>
          <cell r="IZ389">
            <v>-7.2772684153799929</v>
          </cell>
          <cell r="JA389">
            <v>0.56654366818997914</v>
          </cell>
          <cell r="JB389">
            <v>1.4242140700048367E-2</v>
          </cell>
          <cell r="JC389">
            <v>0.24828154592000828</v>
          </cell>
          <cell r="JD389">
            <v>-7.1179650578401379</v>
          </cell>
          <cell r="JE389">
            <v>0</v>
          </cell>
          <cell r="JF389">
            <v>0</v>
          </cell>
          <cell r="JG389">
            <v>0</v>
          </cell>
          <cell r="JH389">
            <v>0</v>
          </cell>
          <cell r="JI389">
            <v>0</v>
          </cell>
          <cell r="JJ389">
            <v>0</v>
          </cell>
          <cell r="JK389">
            <v>0</v>
          </cell>
          <cell r="JL389">
            <v>0</v>
          </cell>
          <cell r="JM389">
            <v>0</v>
          </cell>
          <cell r="JN389">
            <v>0</v>
          </cell>
          <cell r="JO389">
            <v>0</v>
          </cell>
          <cell r="JP389">
            <v>0</v>
          </cell>
          <cell r="JQ389">
            <v>0</v>
          </cell>
        </row>
        <row r="390">
          <cell r="F390">
            <v>0</v>
          </cell>
          <cell r="G390">
            <v>0</v>
          </cell>
          <cell r="H390">
            <v>0</v>
          </cell>
          <cell r="I390">
            <v>0</v>
          </cell>
          <cell r="J390">
            <v>-0.42880788317003748</v>
          </cell>
          <cell r="K390">
            <v>1.26054793049002</v>
          </cell>
          <cell r="L390">
            <v>-5.6151054300900398</v>
          </cell>
          <cell r="M390">
            <v>-4.1867062880300523</v>
          </cell>
          <cell r="N390">
            <v>-3.9321578890899502</v>
          </cell>
          <cell r="O390">
            <v>-0.46499481945997445</v>
          </cell>
          <cell r="P390">
            <v>-6.9487661691499909</v>
          </cell>
          <cell r="Q390">
            <v>-6.7175383013000101</v>
          </cell>
          <cell r="R390">
            <v>1.7538204595502975</v>
          </cell>
          <cell r="S390">
            <v>-0.82962687070002517</v>
          </cell>
          <cell r="T390">
            <v>-10.100393957780057</v>
          </cell>
          <cell r="U390">
            <v>1.553180079949982</v>
          </cell>
          <cell r="V390">
            <v>1.1000451117299974</v>
          </cell>
          <cell r="W390">
            <v>-2.4739229867700487</v>
          </cell>
          <cell r="X390">
            <v>2.0279444240031808E-2</v>
          </cell>
          <cell r="Y390">
            <v>-8.6108706970009052E-2</v>
          </cell>
          <cell r="Z390">
            <v>-5.9065650945100288</v>
          </cell>
          <cell r="AA390">
            <v>9.2617825261799851</v>
          </cell>
          <cell r="AB390">
            <v>1.198660397789979</v>
          </cell>
          <cell r="AC390">
            <v>7.0395142117599789</v>
          </cell>
          <cell r="AD390">
            <v>0.97697630462999996</v>
          </cell>
          <cell r="AE390">
            <v>-37.938815799539498</v>
          </cell>
          <cell r="AF390">
            <v>-0.54680555754001148</v>
          </cell>
          <cell r="AG390">
            <v>-3.2269562297800292</v>
          </cell>
          <cell r="AH390">
            <v>-0.24314596687000289</v>
          </cell>
          <cell r="AI390">
            <v>-7.0817467433099921</v>
          </cell>
          <cell r="AJ390">
            <v>-3.7991528612600121</v>
          </cell>
          <cell r="AK390">
            <v>-0.25849653054001465</v>
          </cell>
          <cell r="AL390">
            <v>1.9561944649800296</v>
          </cell>
          <cell r="AM390">
            <v>-4.1853480730499655</v>
          </cell>
          <cell r="AN390">
            <v>-13.702798531699983</v>
          </cell>
          <cell r="AO390">
            <v>1.8771113677399995</v>
          </cell>
          <cell r="AP390">
            <v>-4.5808915911800341</v>
          </cell>
          <cell r="AQ390">
            <v>-4.1467795470300075</v>
          </cell>
          <cell r="AR390">
            <v>-25.710494617029781</v>
          </cell>
          <cell r="AS390">
            <v>-5.9695008150700346</v>
          </cell>
          <cell r="AT390">
            <v>-3.3980816584799811</v>
          </cell>
          <cell r="AU390">
            <v>-1.1116694673600023</v>
          </cell>
          <cell r="AV390">
            <v>-9.704245927330021</v>
          </cell>
          <cell r="AW390">
            <v>0.94572458204000043</v>
          </cell>
          <cell r="AX390">
            <v>-7.724328653889998</v>
          </cell>
          <cell r="AY390">
            <v>1.5399730143700481</v>
          </cell>
          <cell r="AZ390">
            <v>-1.8508391588101176</v>
          </cell>
          <cell r="BA390">
            <v>-12.008137939489927</v>
          </cell>
          <cell r="BB390">
            <v>5.2152505575700019</v>
          </cell>
          <cell r="BC390">
            <v>5.058524810090006</v>
          </cell>
          <cell r="BD390">
            <v>3.29683603933006</v>
          </cell>
          <cell r="BE390">
            <v>-18.96256349730993</v>
          </cell>
          <cell r="BF390">
            <v>-4.6405210070005865E-2</v>
          </cell>
          <cell r="BG390">
            <v>-5.6381418071899816</v>
          </cell>
          <cell r="BH390">
            <v>0.20519041414999606</v>
          </cell>
          <cell r="BI390">
            <v>0</v>
          </cell>
          <cell r="BJ390">
            <v>0</v>
          </cell>
          <cell r="BK390">
            <v>0</v>
          </cell>
          <cell r="BL390">
            <v>-5.2383634235600027</v>
          </cell>
          <cell r="BM390">
            <v>-4.64658624070006</v>
          </cell>
          <cell r="BN390">
            <v>-2.6393148202800205</v>
          </cell>
          <cell r="BO390">
            <v>0</v>
          </cell>
          <cell r="BP390">
            <v>-0.958942409659997</v>
          </cell>
          <cell r="BQ390">
            <v>0</v>
          </cell>
          <cell r="BR390">
            <v>-29.532990853179854</v>
          </cell>
          <cell r="BS390">
            <v>-1.8544902678499966</v>
          </cell>
          <cell r="BT390">
            <v>-2.5089634815299746</v>
          </cell>
          <cell r="BU390">
            <v>-2.7666459067699947</v>
          </cell>
          <cell r="BV390">
            <v>-0.75529002729999917</v>
          </cell>
          <cell r="BW390">
            <v>0</v>
          </cell>
          <cell r="BX390">
            <v>-6.1981885082000048</v>
          </cell>
          <cell r="BY390">
            <v>-2.0782981480300577</v>
          </cell>
          <cell r="BZ390">
            <v>-11.17974727082003</v>
          </cell>
          <cell r="CA390">
            <v>-1.1190973010700418</v>
          </cell>
          <cell r="CB390">
            <v>0</v>
          </cell>
          <cell r="CC390">
            <v>-1.2760191904900182</v>
          </cell>
          <cell r="CD390">
            <v>0.20374924888000123</v>
          </cell>
          <cell r="CE390">
            <v>0</v>
          </cell>
          <cell r="CF390">
            <v>0</v>
          </cell>
          <cell r="CG390">
            <v>0</v>
          </cell>
          <cell r="CH390">
            <v>0</v>
          </cell>
          <cell r="CI390">
            <v>0</v>
          </cell>
          <cell r="CJ390">
            <v>0</v>
          </cell>
          <cell r="CK390">
            <v>0</v>
          </cell>
          <cell r="CL390">
            <v>0</v>
          </cell>
          <cell r="CM390">
            <v>0</v>
          </cell>
          <cell r="CN390">
            <v>0</v>
          </cell>
          <cell r="CO390">
            <v>0</v>
          </cell>
          <cell r="CP390">
            <v>0</v>
          </cell>
          <cell r="CQ390">
            <v>0</v>
          </cell>
          <cell r="CR390">
            <v>0</v>
          </cell>
          <cell r="CS390">
            <v>0</v>
          </cell>
          <cell r="CT390">
            <v>0</v>
          </cell>
          <cell r="CU390">
            <v>0</v>
          </cell>
          <cell r="CV390">
            <v>0</v>
          </cell>
          <cell r="CW390">
            <v>0</v>
          </cell>
          <cell r="CX390">
            <v>0</v>
          </cell>
          <cell r="CY390">
            <v>0</v>
          </cell>
          <cell r="CZ390">
            <v>0</v>
          </cell>
          <cell r="DA390">
            <v>0</v>
          </cell>
          <cell r="DB390">
            <v>0</v>
          </cell>
          <cell r="DC390">
            <v>0</v>
          </cell>
          <cell r="DD390">
            <v>0</v>
          </cell>
          <cell r="DE390">
            <v>-0.79043995945999956</v>
          </cell>
          <cell r="DF390">
            <v>0</v>
          </cell>
          <cell r="DG390">
            <v>0</v>
          </cell>
          <cell r="DH390">
            <v>0</v>
          </cell>
          <cell r="DI390">
            <v>0</v>
          </cell>
          <cell r="DJ390">
            <v>-0.79043995945999956</v>
          </cell>
          <cell r="DK390">
            <v>0</v>
          </cell>
          <cell r="DL390">
            <v>0</v>
          </cell>
          <cell r="DM390">
            <v>0</v>
          </cell>
          <cell r="DN390">
            <v>0</v>
          </cell>
          <cell r="DO390">
            <v>0</v>
          </cell>
          <cell r="DP390">
            <v>0</v>
          </cell>
          <cell r="DQ390">
            <v>0</v>
          </cell>
          <cell r="DR390">
            <v>0</v>
          </cell>
          <cell r="DS390">
            <v>0</v>
          </cell>
          <cell r="DT390">
            <v>0</v>
          </cell>
          <cell r="DU390">
            <v>0</v>
          </cell>
          <cell r="DV390">
            <v>0</v>
          </cell>
          <cell r="DW390">
            <v>0</v>
          </cell>
          <cell r="DX390">
            <v>0</v>
          </cell>
          <cell r="DY390">
            <v>0</v>
          </cell>
          <cell r="DZ390">
            <v>0</v>
          </cell>
          <cell r="EA390">
            <v>0</v>
          </cell>
          <cell r="EB390">
            <v>0</v>
          </cell>
          <cell r="EC390">
            <v>0</v>
          </cell>
          <cell r="ED390">
            <v>0</v>
          </cell>
          <cell r="EE390">
            <v>0</v>
          </cell>
          <cell r="EF390">
            <v>0</v>
          </cell>
          <cell r="EG390">
            <v>0</v>
          </cell>
          <cell r="EH390">
            <v>0</v>
          </cell>
          <cell r="EI390">
            <v>0</v>
          </cell>
          <cell r="EJ390">
            <v>0</v>
          </cell>
          <cell r="EK390">
            <v>0</v>
          </cell>
          <cell r="EL390">
            <v>0</v>
          </cell>
          <cell r="EM390">
            <v>0</v>
          </cell>
          <cell r="EN390">
            <v>0</v>
          </cell>
          <cell r="EO390">
            <v>0</v>
          </cell>
          <cell r="EP390">
            <v>0</v>
          </cell>
          <cell r="EQ390">
            <v>0</v>
          </cell>
          <cell r="ER390">
            <v>0</v>
          </cell>
          <cell r="ES390">
            <v>0</v>
          </cell>
          <cell r="ET390">
            <v>0</v>
          </cell>
          <cell r="EU390">
            <v>0</v>
          </cell>
          <cell r="EV390">
            <v>0</v>
          </cell>
          <cell r="EW390">
            <v>0</v>
          </cell>
          <cell r="EX390">
            <v>0</v>
          </cell>
          <cell r="EY390">
            <v>0</v>
          </cell>
          <cell r="EZ390">
            <v>0</v>
          </cell>
          <cell r="FA390">
            <v>0</v>
          </cell>
          <cell r="FB390">
            <v>0</v>
          </cell>
          <cell r="FC390">
            <v>0</v>
          </cell>
          <cell r="FD390">
            <v>0</v>
          </cell>
          <cell r="FE390">
            <v>0</v>
          </cell>
          <cell r="FF390">
            <v>0</v>
          </cell>
          <cell r="FG390">
            <v>0</v>
          </cell>
          <cell r="FH390">
            <v>0</v>
          </cell>
          <cell r="FI390">
            <v>0</v>
          </cell>
          <cell r="FJ390">
            <v>0</v>
          </cell>
          <cell r="FK390">
            <v>0</v>
          </cell>
          <cell r="FL390">
            <v>0</v>
          </cell>
          <cell r="FM390">
            <v>0</v>
          </cell>
          <cell r="FN390">
            <v>0</v>
          </cell>
          <cell r="FO390">
            <v>0</v>
          </cell>
          <cell r="FP390">
            <v>0</v>
          </cell>
          <cell r="FQ390">
            <v>0</v>
          </cell>
          <cell r="FR390">
            <v>0</v>
          </cell>
          <cell r="FS390">
            <v>0</v>
          </cell>
          <cell r="FT390">
            <v>0</v>
          </cell>
          <cell r="FU390">
            <v>0</v>
          </cell>
          <cell r="FV390">
            <v>0</v>
          </cell>
          <cell r="FW390">
            <v>0</v>
          </cell>
          <cell r="FX390">
            <v>0</v>
          </cell>
          <cell r="FY390">
            <v>0</v>
          </cell>
          <cell r="FZ390">
            <v>0</v>
          </cell>
          <cell r="GA390">
            <v>0</v>
          </cell>
          <cell r="GB390">
            <v>0</v>
          </cell>
          <cell r="GC390">
            <v>0</v>
          </cell>
          <cell r="GD390">
            <v>0</v>
          </cell>
          <cell r="GE390">
            <v>0</v>
          </cell>
          <cell r="GF390">
            <v>0</v>
          </cell>
          <cell r="GG390">
            <v>0</v>
          </cell>
          <cell r="GH390">
            <v>0</v>
          </cell>
          <cell r="GI390">
            <v>0</v>
          </cell>
          <cell r="GJ390">
            <v>0</v>
          </cell>
          <cell r="GK390">
            <v>0</v>
          </cell>
          <cell r="GL390">
            <v>0</v>
          </cell>
          <cell r="GM390">
            <v>0</v>
          </cell>
          <cell r="GN390">
            <v>0</v>
          </cell>
          <cell r="GO390">
            <v>0</v>
          </cell>
          <cell r="GP390">
            <v>0</v>
          </cell>
          <cell r="GQ390">
            <v>0</v>
          </cell>
          <cell r="GR390">
            <v>0</v>
          </cell>
          <cell r="GS390">
            <v>0</v>
          </cell>
          <cell r="GT390">
            <v>0</v>
          </cell>
          <cell r="GU390">
            <v>0</v>
          </cell>
          <cell r="GV390">
            <v>0</v>
          </cell>
          <cell r="GW390">
            <v>0</v>
          </cell>
          <cell r="GX390">
            <v>0</v>
          </cell>
          <cell r="GY390">
            <v>0</v>
          </cell>
          <cell r="GZ390">
            <v>0</v>
          </cell>
          <cell r="HA390">
            <v>0</v>
          </cell>
          <cell r="HB390">
            <v>0</v>
          </cell>
          <cell r="HC390">
            <v>0</v>
          </cell>
          <cell r="HD390">
            <v>0</v>
          </cell>
          <cell r="HE390">
            <v>0</v>
          </cell>
          <cell r="HF390">
            <v>0</v>
          </cell>
          <cell r="HG390">
            <v>0</v>
          </cell>
          <cell r="HH390">
            <v>0</v>
          </cell>
          <cell r="HI390">
            <v>0</v>
          </cell>
          <cell r="HJ390">
            <v>0</v>
          </cell>
          <cell r="HK390">
            <v>0</v>
          </cell>
          <cell r="HL390">
            <v>0</v>
          </cell>
          <cell r="HM390">
            <v>0</v>
          </cell>
          <cell r="HN390">
            <v>0</v>
          </cell>
          <cell r="HO390">
            <v>0</v>
          </cell>
          <cell r="HP390">
            <v>0</v>
          </cell>
          <cell r="HQ390">
            <v>0</v>
          </cell>
          <cell r="HR390">
            <v>0</v>
          </cell>
          <cell r="HS390">
            <v>0</v>
          </cell>
          <cell r="HT390">
            <v>0</v>
          </cell>
          <cell r="HU390">
            <v>0</v>
          </cell>
          <cell r="HV390">
            <v>0</v>
          </cell>
          <cell r="HW390">
            <v>0</v>
          </cell>
          <cell r="HX390">
            <v>0</v>
          </cell>
          <cell r="HY390">
            <v>0</v>
          </cell>
          <cell r="HZ390">
            <v>0</v>
          </cell>
          <cell r="IA390">
            <v>0</v>
          </cell>
          <cell r="IB390">
            <v>0</v>
          </cell>
          <cell r="IC390">
            <v>0</v>
          </cell>
          <cell r="ID390">
            <v>0</v>
          </cell>
          <cell r="IE390">
            <v>0</v>
          </cell>
          <cell r="IF390">
            <v>0</v>
          </cell>
          <cell r="IG390">
            <v>0</v>
          </cell>
          <cell r="IH390">
            <v>0</v>
          </cell>
          <cell r="II390">
            <v>0</v>
          </cell>
          <cell r="IJ390">
            <v>0</v>
          </cell>
          <cell r="IK390">
            <v>0</v>
          </cell>
          <cell r="IL390">
            <v>0</v>
          </cell>
          <cell r="IM390">
            <v>0</v>
          </cell>
          <cell r="IN390">
            <v>0</v>
          </cell>
          <cell r="IO390">
            <v>0</v>
          </cell>
          <cell r="IP390">
            <v>0</v>
          </cell>
          <cell r="IQ390">
            <v>0</v>
          </cell>
          <cell r="IR390">
            <v>0</v>
          </cell>
          <cell r="IS390">
            <v>0</v>
          </cell>
          <cell r="IT390">
            <v>0</v>
          </cell>
          <cell r="IU390">
            <v>0</v>
          </cell>
          <cell r="IV390">
            <v>0</v>
          </cell>
          <cell r="IW390">
            <v>0</v>
          </cell>
          <cell r="IX390">
            <v>0</v>
          </cell>
          <cell r="IY390">
            <v>0</v>
          </cell>
          <cell r="IZ390">
            <v>0</v>
          </cell>
          <cell r="JA390">
            <v>0</v>
          </cell>
          <cell r="JB390">
            <v>0</v>
          </cell>
          <cell r="JC390">
            <v>0</v>
          </cell>
          <cell r="JD390">
            <v>0</v>
          </cell>
          <cell r="JE390">
            <v>0</v>
          </cell>
          <cell r="JF390">
            <v>0</v>
          </cell>
          <cell r="JG390">
            <v>0</v>
          </cell>
          <cell r="JH390">
            <v>0</v>
          </cell>
          <cell r="JI390">
            <v>0</v>
          </cell>
          <cell r="JJ390">
            <v>0</v>
          </cell>
          <cell r="JK390">
            <v>0</v>
          </cell>
          <cell r="JL390">
            <v>0</v>
          </cell>
          <cell r="JM390">
            <v>0</v>
          </cell>
          <cell r="JN390">
            <v>0</v>
          </cell>
          <cell r="JO390">
            <v>0</v>
          </cell>
          <cell r="JP390">
            <v>0</v>
          </cell>
          <cell r="JQ390">
            <v>0</v>
          </cell>
        </row>
        <row r="391">
          <cell r="F391">
            <v>0</v>
          </cell>
          <cell r="G391">
            <v>0</v>
          </cell>
          <cell r="H391">
            <v>-1.4197334413</v>
          </cell>
          <cell r="I391">
            <v>0.32330826260000833</v>
          </cell>
          <cell r="J391">
            <v>7.7672020229996974E-2</v>
          </cell>
          <cell r="K391">
            <v>-0.47693247051000043</v>
          </cell>
          <cell r="L391">
            <v>-0.23730791839999199</v>
          </cell>
          <cell r="M391">
            <v>-3.2215555310600053</v>
          </cell>
          <cell r="N391">
            <v>-0.74625789322999836</v>
          </cell>
          <cell r="O391">
            <v>0</v>
          </cell>
          <cell r="P391">
            <v>0</v>
          </cell>
          <cell r="Q391">
            <v>0</v>
          </cell>
          <cell r="R391">
            <v>-3.5756453031200124</v>
          </cell>
          <cell r="S391">
            <v>0</v>
          </cell>
          <cell r="T391">
            <v>0</v>
          </cell>
          <cell r="U391">
            <v>0</v>
          </cell>
          <cell r="V391">
            <v>-0.16417659035000032</v>
          </cell>
          <cell r="W391">
            <v>0</v>
          </cell>
          <cell r="X391">
            <v>-6.3334490009999911E-2</v>
          </cell>
          <cell r="Y391">
            <v>0</v>
          </cell>
          <cell r="Z391">
            <v>-1.9729678504600088</v>
          </cell>
          <cell r="AA391">
            <v>-0.9647617943000002</v>
          </cell>
          <cell r="AB391">
            <v>-0.41040457799999963</v>
          </cell>
          <cell r="AC391">
            <v>0</v>
          </cell>
          <cell r="AD391">
            <v>0</v>
          </cell>
          <cell r="AE391">
            <v>-2.233185793340013</v>
          </cell>
          <cell r="AF391">
            <v>0</v>
          </cell>
          <cell r="AG391">
            <v>0</v>
          </cell>
          <cell r="AH391">
            <v>0</v>
          </cell>
          <cell r="AI391">
            <v>0</v>
          </cell>
          <cell r="AJ391">
            <v>0</v>
          </cell>
          <cell r="AK391">
            <v>1.9539644059999972E-2</v>
          </cell>
          <cell r="AL391">
            <v>0</v>
          </cell>
          <cell r="AM391">
            <v>-1.7582646668499962</v>
          </cell>
          <cell r="AN391">
            <v>0</v>
          </cell>
          <cell r="AO391">
            <v>-0.49446077055000004</v>
          </cell>
          <cell r="AP391">
            <v>0</v>
          </cell>
          <cell r="AQ391">
            <v>0</v>
          </cell>
          <cell r="AR391">
            <v>-7.2783477414000117</v>
          </cell>
          <cell r="AS391">
            <v>0</v>
          </cell>
          <cell r="AT391">
            <v>0</v>
          </cell>
          <cell r="AU391">
            <v>-3.5795105034099954</v>
          </cell>
          <cell r="AV391">
            <v>0</v>
          </cell>
          <cell r="AW391">
            <v>0</v>
          </cell>
          <cell r="AX391">
            <v>0</v>
          </cell>
          <cell r="AY391">
            <v>0</v>
          </cell>
          <cell r="AZ391">
            <v>-2.2776859638599944</v>
          </cell>
          <cell r="BA391">
            <v>-1.4211512741300005</v>
          </cell>
          <cell r="BB391">
            <v>0</v>
          </cell>
          <cell r="BC391">
            <v>0</v>
          </cell>
          <cell r="BD391">
            <v>0</v>
          </cell>
          <cell r="BE391">
            <v>-12.097688881350052</v>
          </cell>
          <cell r="BF391">
            <v>0</v>
          </cell>
          <cell r="BG391">
            <v>-1.4371409969799984</v>
          </cell>
          <cell r="BH391">
            <v>0</v>
          </cell>
          <cell r="BI391">
            <v>0</v>
          </cell>
          <cell r="BJ391">
            <v>0</v>
          </cell>
          <cell r="BK391">
            <v>0</v>
          </cell>
          <cell r="BL391">
            <v>0</v>
          </cell>
          <cell r="BM391">
            <v>-9.5778600027200014</v>
          </cell>
          <cell r="BN391">
            <v>-1.0826878816499956</v>
          </cell>
          <cell r="BO391">
            <v>0</v>
          </cell>
          <cell r="BP391">
            <v>0</v>
          </cell>
          <cell r="BQ391">
            <v>0</v>
          </cell>
          <cell r="BR391">
            <v>-13.581415699030003</v>
          </cell>
          <cell r="BS391">
            <v>0</v>
          </cell>
          <cell r="BT391">
            <v>0</v>
          </cell>
          <cell r="BU391">
            <v>0</v>
          </cell>
          <cell r="BV391">
            <v>0</v>
          </cell>
          <cell r="BW391">
            <v>0</v>
          </cell>
          <cell r="BX391">
            <v>0</v>
          </cell>
          <cell r="BY391">
            <v>0</v>
          </cell>
          <cell r="BZ391">
            <v>-5.8817784240299602</v>
          </cell>
          <cell r="CA391">
            <v>-7.6996372750000148</v>
          </cell>
          <cell r="CB391">
            <v>0</v>
          </cell>
          <cell r="CC391">
            <v>0</v>
          </cell>
          <cell r="CD391">
            <v>0</v>
          </cell>
          <cell r="CE391">
            <v>-5.3102748501698898</v>
          </cell>
          <cell r="CF391">
            <v>0</v>
          </cell>
          <cell r="CG391">
            <v>0</v>
          </cell>
          <cell r="CH391">
            <v>0</v>
          </cell>
          <cell r="CI391">
            <v>0</v>
          </cell>
          <cell r="CJ391">
            <v>0</v>
          </cell>
          <cell r="CK391">
            <v>0</v>
          </cell>
          <cell r="CL391">
            <v>0</v>
          </cell>
          <cell r="CM391">
            <v>-3.0216440798599251</v>
          </cell>
          <cell r="CN391">
            <v>-2.2886307703100215</v>
          </cell>
          <cell r="CO391">
            <v>0</v>
          </cell>
          <cell r="CP391">
            <v>0</v>
          </cell>
          <cell r="CQ391">
            <v>0</v>
          </cell>
          <cell r="CR391">
            <v>-13.743098231130034</v>
          </cell>
          <cell r="CS391">
            <v>0</v>
          </cell>
          <cell r="CT391">
            <v>-0.46288201062000667</v>
          </cell>
          <cell r="CU391">
            <v>0</v>
          </cell>
          <cell r="CV391">
            <v>0</v>
          </cell>
          <cell r="CW391">
            <v>0</v>
          </cell>
          <cell r="CX391">
            <v>0</v>
          </cell>
          <cell r="CY391">
            <v>2.999911430379143E-10</v>
          </cell>
          <cell r="CZ391">
            <v>-4.1388655493599344</v>
          </cell>
          <cell r="DA391">
            <v>-9.1413506714500272</v>
          </cell>
          <cell r="DB391">
            <v>0</v>
          </cell>
          <cell r="DC391">
            <v>0</v>
          </cell>
          <cell r="DD391">
            <v>0</v>
          </cell>
          <cell r="DE391">
            <v>-66.855862500039848</v>
          </cell>
          <cell r="DF391">
            <v>0</v>
          </cell>
          <cell r="DG391">
            <v>-7.9892676890300152</v>
          </cell>
          <cell r="DH391">
            <v>0</v>
          </cell>
          <cell r="DI391">
            <v>0</v>
          </cell>
          <cell r="DJ391">
            <v>0</v>
          </cell>
          <cell r="DK391">
            <v>0</v>
          </cell>
          <cell r="DL391">
            <v>0</v>
          </cell>
          <cell r="DM391">
            <v>-22.09238020048997</v>
          </cell>
          <cell r="DN391">
            <v>-36.199308163719991</v>
          </cell>
          <cell r="DO391">
            <v>0</v>
          </cell>
          <cell r="DP391">
            <v>-0.57490644680000003</v>
          </cell>
          <cell r="DQ391">
            <v>0</v>
          </cell>
          <cell r="DR391">
            <v>-0.6758250997002051</v>
          </cell>
          <cell r="DS391">
            <v>0</v>
          </cell>
          <cell r="DT391">
            <v>-0.67583036486001902</v>
          </cell>
          <cell r="DU391">
            <v>1.2628200067865691E-6</v>
          </cell>
          <cell r="DV391">
            <v>0</v>
          </cell>
          <cell r="DW391">
            <v>0</v>
          </cell>
          <cell r="DX391">
            <v>0</v>
          </cell>
          <cell r="DY391">
            <v>0</v>
          </cell>
          <cell r="DZ391">
            <v>6.5586982600507326E-7</v>
          </cell>
          <cell r="EA391">
            <v>0</v>
          </cell>
          <cell r="EB391">
            <v>0</v>
          </cell>
          <cell r="EC391">
            <v>3.3464699953356103E-6</v>
          </cell>
          <cell r="ED391">
            <v>0</v>
          </cell>
          <cell r="EE391">
            <v>-0.24331024373032051</v>
          </cell>
          <cell r="EF391">
            <v>0</v>
          </cell>
          <cell r="EG391">
            <v>2.7722654130002411E-2</v>
          </cell>
          <cell r="EH391">
            <v>9.913170373000213E-2</v>
          </cell>
          <cell r="EI391">
            <v>0</v>
          </cell>
          <cell r="EJ391">
            <v>0</v>
          </cell>
          <cell r="EK391">
            <v>0</v>
          </cell>
          <cell r="EL391">
            <v>0</v>
          </cell>
          <cell r="EM391">
            <v>-0.64804053529002204</v>
          </cell>
          <cell r="EN391">
            <v>5.0252011709972066E-2</v>
          </cell>
          <cell r="EO391">
            <v>0</v>
          </cell>
          <cell r="EP391">
            <v>0.22762392198999848</v>
          </cell>
          <cell r="EQ391">
            <v>0</v>
          </cell>
          <cell r="ER391">
            <v>0.37115516667995507</v>
          </cell>
          <cell r="ES391">
            <v>0</v>
          </cell>
          <cell r="ET391">
            <v>0</v>
          </cell>
          <cell r="EU391">
            <v>0</v>
          </cell>
          <cell r="EV391">
            <v>0</v>
          </cell>
          <cell r="EW391">
            <v>0</v>
          </cell>
          <cell r="EX391">
            <v>0</v>
          </cell>
          <cell r="EY391">
            <v>0.25882044454998976</v>
          </cell>
          <cell r="EZ391">
            <v>0.11233472212995821</v>
          </cell>
          <cell r="FA391">
            <v>0</v>
          </cell>
          <cell r="FB391">
            <v>0</v>
          </cell>
          <cell r="FC391">
            <v>0</v>
          </cell>
          <cell r="FD391">
            <v>0</v>
          </cell>
          <cell r="FE391">
            <v>1.7919552943799317</v>
          </cell>
          <cell r="FF391">
            <v>0</v>
          </cell>
          <cell r="FG391">
            <v>0</v>
          </cell>
          <cell r="FH391">
            <v>0</v>
          </cell>
          <cell r="FI391">
            <v>0</v>
          </cell>
          <cell r="FJ391">
            <v>0</v>
          </cell>
          <cell r="FK391">
            <v>0</v>
          </cell>
          <cell r="FL391">
            <v>0.22794074128000119</v>
          </cell>
          <cell r="FM391">
            <v>0.17368804764998913</v>
          </cell>
          <cell r="FN391">
            <v>1.3967959047400029</v>
          </cell>
          <cell r="FO391">
            <v>0</v>
          </cell>
          <cell r="FP391">
            <v>-6.4693992900117792E-3</v>
          </cell>
          <cell r="FQ391">
            <v>0</v>
          </cell>
          <cell r="FR391">
            <v>0.72731068044981839</v>
          </cell>
          <cell r="FS391">
            <v>0</v>
          </cell>
          <cell r="FT391">
            <v>0.42714954931000193</v>
          </cell>
          <cell r="FU391">
            <v>0</v>
          </cell>
          <cell r="FV391">
            <v>0</v>
          </cell>
          <cell r="FW391">
            <v>0</v>
          </cell>
          <cell r="FX391">
            <v>0</v>
          </cell>
          <cell r="FY391">
            <v>0</v>
          </cell>
          <cell r="FZ391">
            <v>0</v>
          </cell>
          <cell r="GA391">
            <v>0</v>
          </cell>
          <cell r="GB391">
            <v>0</v>
          </cell>
          <cell r="GC391">
            <v>7.2382548059977125E-2</v>
          </cell>
          <cell r="GD391">
            <v>0.22777858308000987</v>
          </cell>
          <cell r="GE391">
            <v>0.45112619841995638</v>
          </cell>
          <cell r="GF391">
            <v>0</v>
          </cell>
          <cell r="GG391">
            <v>3.6140458180000223E-2</v>
          </cell>
          <cell r="GH391">
            <v>0</v>
          </cell>
          <cell r="GI391">
            <v>0</v>
          </cell>
          <cell r="GJ391">
            <v>0</v>
          </cell>
          <cell r="GK391">
            <v>0</v>
          </cell>
          <cell r="GL391">
            <v>0</v>
          </cell>
          <cell r="GM391">
            <v>3.8117812219979896E-2</v>
          </cell>
          <cell r="GN391">
            <v>0</v>
          </cell>
          <cell r="GO391">
            <v>0</v>
          </cell>
          <cell r="GP391">
            <v>0.37686792802000468</v>
          </cell>
          <cell r="GQ391">
            <v>0</v>
          </cell>
          <cell r="GR391">
            <v>8.6180885216597289</v>
          </cell>
          <cell r="GS391">
            <v>0</v>
          </cell>
          <cell r="GT391">
            <v>0</v>
          </cell>
          <cell r="GU391">
            <v>0</v>
          </cell>
          <cell r="GV391">
            <v>0</v>
          </cell>
          <cell r="GW391">
            <v>0</v>
          </cell>
          <cell r="GX391">
            <v>0</v>
          </cell>
          <cell r="GY391">
            <v>0</v>
          </cell>
          <cell r="GZ391">
            <v>5.2505408610045379E-2</v>
          </cell>
          <cell r="HA391">
            <v>0</v>
          </cell>
          <cell r="HB391">
            <v>0</v>
          </cell>
          <cell r="HC391">
            <v>5.1658963030007499E-2</v>
          </cell>
          <cell r="HD391">
            <v>8.5139241500200029</v>
          </cell>
          <cell r="HE391">
            <v>0.27369894505000048</v>
          </cell>
          <cell r="HF391">
            <v>0.23907525659999607</v>
          </cell>
          <cell r="HG391">
            <v>5.1560687739993227E-2</v>
          </cell>
          <cell r="HH391">
            <v>0</v>
          </cell>
          <cell r="HI391">
            <v>0</v>
          </cell>
          <cell r="HJ391">
            <v>0</v>
          </cell>
          <cell r="HK391">
            <v>5.9152023479999372E-2</v>
          </cell>
          <cell r="HL391">
            <v>-0.16938780965000433</v>
          </cell>
          <cell r="HM391">
            <v>5.0882088279990967E-2</v>
          </cell>
          <cell r="HN391">
            <v>-2.1113117850006802E-2</v>
          </cell>
          <cell r="HO391">
            <v>0</v>
          </cell>
          <cell r="HP391">
            <v>6.3529816449999998E-2</v>
          </cell>
          <cell r="HQ391">
            <v>0</v>
          </cell>
          <cell r="HR391">
            <v>13.744322655019459</v>
          </cell>
          <cell r="HS391">
            <v>13.382001160289974</v>
          </cell>
          <cell r="HT391">
            <v>0.11089822332999688</v>
          </cell>
          <cell r="HU391">
            <v>0</v>
          </cell>
          <cell r="HV391">
            <v>0</v>
          </cell>
          <cell r="HW391">
            <v>0</v>
          </cell>
          <cell r="HX391">
            <v>0</v>
          </cell>
          <cell r="HY391">
            <v>5.7422896170010063E-2</v>
          </cell>
          <cell r="HZ391">
            <v>0</v>
          </cell>
          <cell r="IA391">
            <v>3.5398673580004925E-2</v>
          </cell>
          <cell r="IB391">
            <v>0</v>
          </cell>
          <cell r="IC391">
            <v>4.5195737009976256E-2</v>
          </cell>
          <cell r="ID391">
            <v>0.11340596463998054</v>
          </cell>
          <cell r="IE391">
            <v>1.3891044467000029</v>
          </cell>
          <cell r="IF391">
            <v>0</v>
          </cell>
          <cell r="IG391">
            <v>0</v>
          </cell>
          <cell r="IH391">
            <v>0</v>
          </cell>
          <cell r="II391">
            <v>0</v>
          </cell>
          <cell r="IJ391">
            <v>0</v>
          </cell>
          <cell r="IK391">
            <v>0</v>
          </cell>
          <cell r="IL391">
            <v>0.68978470392994495</v>
          </cell>
          <cell r="IM391">
            <v>0.10341918144001738</v>
          </cell>
          <cell r="IN391">
            <v>0.51590633436001099</v>
          </cell>
          <cell r="IO391">
            <v>0</v>
          </cell>
          <cell r="IP391">
            <v>0</v>
          </cell>
          <cell r="IQ391">
            <v>7.9994226969915871E-2</v>
          </cell>
          <cell r="IR391">
            <v>-13.83840433558089</v>
          </cell>
          <cell r="IS391">
            <v>0</v>
          </cell>
          <cell r="IT391">
            <v>-14.274449705230268</v>
          </cell>
          <cell r="IU391">
            <v>5.2897894819999847E-2</v>
          </cell>
          <cell r="IV391">
            <v>0</v>
          </cell>
          <cell r="IW391">
            <v>0</v>
          </cell>
          <cell r="IX391">
            <v>0.41097885124999323</v>
          </cell>
          <cell r="IY391">
            <v>0.36358724078996829</v>
          </cell>
          <cell r="IZ391">
            <v>0.23055198711995217</v>
          </cell>
          <cell r="JA391">
            <v>0.13514612453997188</v>
          </cell>
          <cell r="JB391">
            <v>0</v>
          </cell>
          <cell r="JC391">
            <v>0</v>
          </cell>
          <cell r="JD391">
            <v>-0.75711672887001669</v>
          </cell>
          <cell r="JE391">
            <v>0</v>
          </cell>
          <cell r="JF391">
            <v>0</v>
          </cell>
          <cell r="JG391">
            <v>0</v>
          </cell>
          <cell r="JH391">
            <v>0</v>
          </cell>
          <cell r="JI391">
            <v>0</v>
          </cell>
          <cell r="JJ391">
            <v>0</v>
          </cell>
          <cell r="JK391">
            <v>0</v>
          </cell>
          <cell r="JL391">
            <v>0</v>
          </cell>
          <cell r="JM391">
            <v>0</v>
          </cell>
          <cell r="JN391">
            <v>0</v>
          </cell>
          <cell r="JO391">
            <v>0</v>
          </cell>
          <cell r="JP391">
            <v>0</v>
          </cell>
          <cell r="JQ391">
            <v>0</v>
          </cell>
        </row>
        <row r="392">
          <cell r="F392">
            <v>0</v>
          </cell>
          <cell r="G392">
            <v>-0.16232716721000173</v>
          </cell>
          <cell r="H392">
            <v>-4.4271973600018555E-3</v>
          </cell>
          <cell r="I392">
            <v>-4.486480913999813E-2</v>
          </cell>
          <cell r="J392">
            <v>-0.13682957473999835</v>
          </cell>
          <cell r="K392">
            <v>-4.7362546780000514E-2</v>
          </cell>
          <cell r="L392">
            <v>-0.17698079843999892</v>
          </cell>
          <cell r="M392">
            <v>-0.40073271245000797</v>
          </cell>
          <cell r="N392">
            <v>0</v>
          </cell>
          <cell r="O392">
            <v>0</v>
          </cell>
          <cell r="P392">
            <v>0</v>
          </cell>
          <cell r="Q392">
            <v>0</v>
          </cell>
          <cell r="R392">
            <v>0</v>
          </cell>
          <cell r="S392">
            <v>0</v>
          </cell>
          <cell r="T392">
            <v>0</v>
          </cell>
          <cell r="U392">
            <v>0</v>
          </cell>
          <cell r="V392">
            <v>0</v>
          </cell>
          <cell r="W392">
            <v>0</v>
          </cell>
          <cell r="X392">
            <v>0</v>
          </cell>
          <cell r="Y392">
            <v>0</v>
          </cell>
          <cell r="Z392">
            <v>0</v>
          </cell>
          <cell r="AA392">
            <v>0</v>
          </cell>
          <cell r="AB392">
            <v>0</v>
          </cell>
          <cell r="AC392">
            <v>0</v>
          </cell>
          <cell r="AD392">
            <v>0</v>
          </cell>
          <cell r="AE392">
            <v>-0.79880440666000041</v>
          </cell>
          <cell r="AF392">
            <v>0</v>
          </cell>
          <cell r="AG392">
            <v>0</v>
          </cell>
          <cell r="AH392">
            <v>0</v>
          </cell>
          <cell r="AI392">
            <v>0</v>
          </cell>
          <cell r="AJ392">
            <v>0</v>
          </cell>
          <cell r="AK392">
            <v>0</v>
          </cell>
          <cell r="AL392">
            <v>0</v>
          </cell>
          <cell r="AM392">
            <v>-0.59092328787999904</v>
          </cell>
          <cell r="AN392">
            <v>0</v>
          </cell>
          <cell r="AO392">
            <v>-0.20788111878000015</v>
          </cell>
          <cell r="AP392">
            <v>0</v>
          </cell>
          <cell r="AQ392">
            <v>0</v>
          </cell>
          <cell r="AR392">
            <v>-4.9116237380600012</v>
          </cell>
          <cell r="AS392">
            <v>0</v>
          </cell>
          <cell r="AT392">
            <v>0</v>
          </cell>
          <cell r="AU392">
            <v>0</v>
          </cell>
          <cell r="AV392">
            <v>0</v>
          </cell>
          <cell r="AW392">
            <v>0</v>
          </cell>
          <cell r="AX392">
            <v>0</v>
          </cell>
          <cell r="AY392">
            <v>0</v>
          </cell>
          <cell r="AZ392">
            <v>-4.9116237380600012</v>
          </cell>
          <cell r="BA392">
            <v>0</v>
          </cell>
          <cell r="BB392">
            <v>0</v>
          </cell>
          <cell r="BC392">
            <v>0</v>
          </cell>
          <cell r="BD392">
            <v>0</v>
          </cell>
          <cell r="BE392">
            <v>0</v>
          </cell>
          <cell r="BF392">
            <v>0</v>
          </cell>
          <cell r="BG392">
            <v>0</v>
          </cell>
          <cell r="BH392">
            <v>0</v>
          </cell>
          <cell r="BI392">
            <v>0</v>
          </cell>
          <cell r="BJ392">
            <v>0</v>
          </cell>
          <cell r="BK392">
            <v>0</v>
          </cell>
          <cell r="BL392">
            <v>0</v>
          </cell>
          <cell r="BM392">
            <v>0</v>
          </cell>
          <cell r="BN392">
            <v>0</v>
          </cell>
          <cell r="BO392">
            <v>0</v>
          </cell>
          <cell r="BP392">
            <v>0</v>
          </cell>
          <cell r="BQ392">
            <v>0</v>
          </cell>
          <cell r="BR392">
            <v>0</v>
          </cell>
          <cell r="BS392">
            <v>0</v>
          </cell>
          <cell r="BT392">
            <v>0</v>
          </cell>
          <cell r="BU392">
            <v>0</v>
          </cell>
          <cell r="BV392">
            <v>0</v>
          </cell>
          <cell r="BW392">
            <v>0</v>
          </cell>
          <cell r="BX392">
            <v>0</v>
          </cell>
          <cell r="BY392">
            <v>0</v>
          </cell>
          <cell r="BZ392">
            <v>0</v>
          </cell>
          <cell r="CA392">
            <v>0</v>
          </cell>
          <cell r="CB392">
            <v>0</v>
          </cell>
          <cell r="CC392">
            <v>0</v>
          </cell>
          <cell r="CD392">
            <v>0</v>
          </cell>
          <cell r="CE392">
            <v>0</v>
          </cell>
          <cell r="CF392">
            <v>0</v>
          </cell>
          <cell r="CG392">
            <v>0</v>
          </cell>
          <cell r="CH392">
            <v>0</v>
          </cell>
          <cell r="CI392">
            <v>0</v>
          </cell>
          <cell r="CJ392">
            <v>0</v>
          </cell>
          <cell r="CK392">
            <v>0</v>
          </cell>
          <cell r="CL392">
            <v>0</v>
          </cell>
          <cell r="CM392">
            <v>0</v>
          </cell>
          <cell r="CN392">
            <v>0</v>
          </cell>
          <cell r="CO392">
            <v>0</v>
          </cell>
          <cell r="CP392">
            <v>0</v>
          </cell>
          <cell r="CQ392">
            <v>0</v>
          </cell>
          <cell r="CR392">
            <v>-7.6273684879299992</v>
          </cell>
          <cell r="CS392">
            <v>0</v>
          </cell>
          <cell r="CT392">
            <v>0</v>
          </cell>
          <cell r="CU392">
            <v>0</v>
          </cell>
          <cell r="CV392">
            <v>0</v>
          </cell>
          <cell r="CW392">
            <v>0</v>
          </cell>
          <cell r="CX392">
            <v>0</v>
          </cell>
          <cell r="CY392">
            <v>0</v>
          </cell>
          <cell r="CZ392">
            <v>0</v>
          </cell>
          <cell r="DA392">
            <v>-7.6273684879299992</v>
          </cell>
          <cell r="DB392">
            <v>0</v>
          </cell>
          <cell r="DC392">
            <v>0</v>
          </cell>
          <cell r="DD392">
            <v>0</v>
          </cell>
          <cell r="DE392">
            <v>-3.316372902400019</v>
          </cell>
          <cell r="DF392">
            <v>0</v>
          </cell>
          <cell r="DG392">
            <v>-0.94795614230000069</v>
          </cell>
          <cell r="DH392">
            <v>0</v>
          </cell>
          <cell r="DI392">
            <v>0</v>
          </cell>
          <cell r="DJ392">
            <v>0</v>
          </cell>
          <cell r="DK392">
            <v>0</v>
          </cell>
          <cell r="DL392">
            <v>0</v>
          </cell>
          <cell r="DM392">
            <v>-2.3684167600999899</v>
          </cell>
          <cell r="DN392">
            <v>0</v>
          </cell>
          <cell r="DO392">
            <v>0</v>
          </cell>
          <cell r="DP392">
            <v>0</v>
          </cell>
          <cell r="DQ392">
            <v>0</v>
          </cell>
          <cell r="DR392">
            <v>0</v>
          </cell>
          <cell r="DS392">
            <v>0</v>
          </cell>
          <cell r="DT392">
            <v>0</v>
          </cell>
          <cell r="DU392">
            <v>0</v>
          </cell>
          <cell r="DV392">
            <v>0</v>
          </cell>
          <cell r="DW392">
            <v>0</v>
          </cell>
          <cell r="DX392">
            <v>0</v>
          </cell>
          <cell r="DY392">
            <v>0</v>
          </cell>
          <cell r="DZ392">
            <v>0</v>
          </cell>
          <cell r="EA392">
            <v>0</v>
          </cell>
          <cell r="EB392">
            <v>0</v>
          </cell>
          <cell r="EC392">
            <v>0</v>
          </cell>
          <cell r="ED392">
            <v>0</v>
          </cell>
          <cell r="EE392">
            <v>0</v>
          </cell>
          <cell r="EF392">
            <v>0</v>
          </cell>
          <cell r="EG392">
            <v>0</v>
          </cell>
          <cell r="EH392">
            <v>0</v>
          </cell>
          <cell r="EI392">
            <v>0</v>
          </cell>
          <cell r="EJ392">
            <v>0</v>
          </cell>
          <cell r="EK392">
            <v>0</v>
          </cell>
          <cell r="EL392">
            <v>0</v>
          </cell>
          <cell r="EM392">
            <v>0</v>
          </cell>
          <cell r="EN392">
            <v>0</v>
          </cell>
          <cell r="EO392">
            <v>0</v>
          </cell>
          <cell r="EP392">
            <v>0</v>
          </cell>
          <cell r="EQ392">
            <v>0</v>
          </cell>
          <cell r="ER392">
            <v>0</v>
          </cell>
          <cell r="ES392">
            <v>0</v>
          </cell>
          <cell r="ET392">
            <v>0</v>
          </cell>
          <cell r="EU392">
            <v>0</v>
          </cell>
          <cell r="EV392">
            <v>0</v>
          </cell>
          <cell r="EW392">
            <v>0</v>
          </cell>
          <cell r="EX392">
            <v>0</v>
          </cell>
          <cell r="EY392">
            <v>0</v>
          </cell>
          <cell r="EZ392">
            <v>0</v>
          </cell>
          <cell r="FA392">
            <v>0</v>
          </cell>
          <cell r="FB392">
            <v>0</v>
          </cell>
          <cell r="FC392">
            <v>0</v>
          </cell>
          <cell r="FD392">
            <v>0</v>
          </cell>
          <cell r="FE392">
            <v>0</v>
          </cell>
          <cell r="FF392">
            <v>0</v>
          </cell>
          <cell r="FG392">
            <v>0</v>
          </cell>
          <cell r="FH392">
            <v>0</v>
          </cell>
          <cell r="FI392">
            <v>0</v>
          </cell>
          <cell r="FJ392">
            <v>0</v>
          </cell>
          <cell r="FK392">
            <v>0</v>
          </cell>
          <cell r="FL392">
            <v>0</v>
          </cell>
          <cell r="FM392">
            <v>0</v>
          </cell>
          <cell r="FN392">
            <v>0</v>
          </cell>
          <cell r="FO392">
            <v>0</v>
          </cell>
          <cell r="FP392">
            <v>0</v>
          </cell>
          <cell r="FQ392">
            <v>0</v>
          </cell>
          <cell r="FR392">
            <v>0</v>
          </cell>
          <cell r="FS392">
            <v>0</v>
          </cell>
          <cell r="FT392">
            <v>0</v>
          </cell>
          <cell r="FU392">
            <v>0</v>
          </cell>
          <cell r="FV392">
            <v>0</v>
          </cell>
          <cell r="FW392">
            <v>0</v>
          </cell>
          <cell r="FX392">
            <v>0</v>
          </cell>
          <cell r="FY392">
            <v>0</v>
          </cell>
          <cell r="FZ392">
            <v>0</v>
          </cell>
          <cell r="GA392">
            <v>0</v>
          </cell>
          <cell r="GB392">
            <v>0</v>
          </cell>
          <cell r="GC392">
            <v>0</v>
          </cell>
          <cell r="GD392">
            <v>0</v>
          </cell>
          <cell r="GE392">
            <v>0</v>
          </cell>
          <cell r="GF392">
            <v>0</v>
          </cell>
          <cell r="GG392">
            <v>0</v>
          </cell>
          <cell r="GH392">
            <v>0</v>
          </cell>
          <cell r="GI392">
            <v>0</v>
          </cell>
          <cell r="GJ392">
            <v>0</v>
          </cell>
          <cell r="GK392">
            <v>0</v>
          </cell>
          <cell r="GL392">
            <v>0</v>
          </cell>
          <cell r="GM392">
            <v>0</v>
          </cell>
          <cell r="GN392">
            <v>0</v>
          </cell>
          <cell r="GO392">
            <v>0</v>
          </cell>
          <cell r="GP392">
            <v>0</v>
          </cell>
          <cell r="GQ392">
            <v>0</v>
          </cell>
          <cell r="GR392">
            <v>0</v>
          </cell>
          <cell r="GS392">
            <v>0</v>
          </cell>
          <cell r="GT392">
            <v>0</v>
          </cell>
          <cell r="GU392">
            <v>0</v>
          </cell>
          <cell r="GV392">
            <v>0</v>
          </cell>
          <cell r="GW392">
            <v>0</v>
          </cell>
          <cell r="GX392">
            <v>0</v>
          </cell>
          <cell r="GY392">
            <v>0</v>
          </cell>
          <cell r="GZ392">
            <v>0</v>
          </cell>
          <cell r="HA392">
            <v>0</v>
          </cell>
          <cell r="HB392">
            <v>0</v>
          </cell>
          <cell r="HC392">
            <v>0</v>
          </cell>
          <cell r="HD392">
            <v>0</v>
          </cell>
          <cell r="HE392">
            <v>0</v>
          </cell>
          <cell r="HF392">
            <v>0</v>
          </cell>
          <cell r="HG392">
            <v>0</v>
          </cell>
          <cell r="HH392">
            <v>0</v>
          </cell>
          <cell r="HI392">
            <v>0</v>
          </cell>
          <cell r="HJ392">
            <v>0</v>
          </cell>
          <cell r="HK392">
            <v>0</v>
          </cell>
          <cell r="HL392">
            <v>0</v>
          </cell>
          <cell r="HM392">
            <v>0</v>
          </cell>
          <cell r="HN392">
            <v>0</v>
          </cell>
          <cell r="HO392">
            <v>0</v>
          </cell>
          <cell r="HP392">
            <v>0</v>
          </cell>
          <cell r="HQ392">
            <v>0</v>
          </cell>
          <cell r="HR392">
            <v>0</v>
          </cell>
          <cell r="HS392">
            <v>0</v>
          </cell>
          <cell r="HT392">
            <v>0</v>
          </cell>
          <cell r="HU392">
            <v>0</v>
          </cell>
          <cell r="HV392">
            <v>0</v>
          </cell>
          <cell r="HW392">
            <v>0</v>
          </cell>
          <cell r="HX392">
            <v>0</v>
          </cell>
          <cell r="HY392">
            <v>0</v>
          </cell>
          <cell r="HZ392">
            <v>0</v>
          </cell>
          <cell r="IA392">
            <v>0</v>
          </cell>
          <cell r="IB392">
            <v>0</v>
          </cell>
          <cell r="IC392">
            <v>0</v>
          </cell>
          <cell r="ID392">
            <v>0</v>
          </cell>
          <cell r="IE392">
            <v>0</v>
          </cell>
          <cell r="IF392">
            <v>0</v>
          </cell>
          <cell r="IG392">
            <v>0</v>
          </cell>
          <cell r="IH392">
            <v>0</v>
          </cell>
          <cell r="II392">
            <v>0</v>
          </cell>
          <cell r="IJ392">
            <v>0</v>
          </cell>
          <cell r="IK392">
            <v>0</v>
          </cell>
          <cell r="IL392">
            <v>0</v>
          </cell>
          <cell r="IM392">
            <v>0</v>
          </cell>
          <cell r="IN392">
            <v>0</v>
          </cell>
          <cell r="IO392">
            <v>0</v>
          </cell>
          <cell r="IP392">
            <v>0</v>
          </cell>
          <cell r="IQ392">
            <v>0</v>
          </cell>
          <cell r="IR392">
            <v>0</v>
          </cell>
          <cell r="IS392">
            <v>0</v>
          </cell>
          <cell r="IT392">
            <v>0</v>
          </cell>
          <cell r="IU392">
            <v>0</v>
          </cell>
          <cell r="IV392">
            <v>0</v>
          </cell>
          <cell r="IW392">
            <v>0</v>
          </cell>
          <cell r="IX392">
            <v>0</v>
          </cell>
          <cell r="IY392">
            <v>0</v>
          </cell>
          <cell r="IZ392">
            <v>0</v>
          </cell>
          <cell r="JA392">
            <v>0</v>
          </cell>
          <cell r="JB392">
            <v>0</v>
          </cell>
          <cell r="JC392">
            <v>0</v>
          </cell>
          <cell r="JD392">
            <v>0</v>
          </cell>
          <cell r="JE392">
            <v>0</v>
          </cell>
          <cell r="JF392">
            <v>0</v>
          </cell>
          <cell r="JG392">
            <v>0</v>
          </cell>
          <cell r="JH392">
            <v>0</v>
          </cell>
          <cell r="JI392">
            <v>0</v>
          </cell>
          <cell r="JJ392">
            <v>0</v>
          </cell>
          <cell r="JK392">
            <v>0</v>
          </cell>
          <cell r="JL392">
            <v>0</v>
          </cell>
          <cell r="JM392">
            <v>0</v>
          </cell>
          <cell r="JN392">
            <v>0</v>
          </cell>
          <cell r="JO392">
            <v>0</v>
          </cell>
          <cell r="JP392">
            <v>0</v>
          </cell>
          <cell r="JQ392">
            <v>0</v>
          </cell>
        </row>
        <row r="393">
          <cell r="F393">
            <v>1.7200953698300001</v>
          </cell>
          <cell r="G393">
            <v>0.55092914843999097</v>
          </cell>
          <cell r="H393">
            <v>-0.72379144273000406</v>
          </cell>
          <cell r="I393">
            <v>-1.8659910267499811</v>
          </cell>
          <cell r="J393">
            <v>-0.84870769697998583</v>
          </cell>
          <cell r="K393">
            <v>-0.16392749753000402</v>
          </cell>
          <cell r="L393">
            <v>-0.75164681809002332</v>
          </cell>
          <cell r="M393">
            <v>-1.0176110611000126</v>
          </cell>
          <cell r="N393">
            <v>-0.77071062665000056</v>
          </cell>
          <cell r="O393">
            <v>-6.0939345390000454E-2</v>
          </cell>
          <cell r="P393">
            <v>0</v>
          </cell>
          <cell r="Q393">
            <v>0</v>
          </cell>
          <cell r="R393">
            <v>-0.77399564885996597</v>
          </cell>
          <cell r="S393">
            <v>0</v>
          </cell>
          <cell r="T393">
            <v>0</v>
          </cell>
          <cell r="U393">
            <v>-0.50180824138000046</v>
          </cell>
          <cell r="V393">
            <v>0</v>
          </cell>
          <cell r="W393">
            <v>-1.2172980000002553E-2</v>
          </cell>
          <cell r="X393">
            <v>0.51495286836999909</v>
          </cell>
          <cell r="Y393">
            <v>-0.10743343919999404</v>
          </cell>
          <cell r="Z393">
            <v>-0.66753385664998177</v>
          </cell>
          <cell r="AA393">
            <v>0</v>
          </cell>
          <cell r="AB393">
            <v>0</v>
          </cell>
          <cell r="AC393">
            <v>0</v>
          </cell>
          <cell r="AD393">
            <v>0</v>
          </cell>
          <cell r="AE393">
            <v>-4.3176889656400022</v>
          </cell>
          <cell r="AF393">
            <v>0</v>
          </cell>
          <cell r="AG393">
            <v>0</v>
          </cell>
          <cell r="AH393">
            <v>0</v>
          </cell>
          <cell r="AI393">
            <v>0</v>
          </cell>
          <cell r="AJ393">
            <v>0</v>
          </cell>
          <cell r="AK393">
            <v>0</v>
          </cell>
          <cell r="AL393">
            <v>0</v>
          </cell>
          <cell r="AM393">
            <v>-2.2091078645600106</v>
          </cell>
          <cell r="AN393">
            <v>0</v>
          </cell>
          <cell r="AO393">
            <v>-2.1085811010799995</v>
          </cell>
          <cell r="AP393">
            <v>0</v>
          </cell>
          <cell r="AQ393">
            <v>0</v>
          </cell>
          <cell r="AR393">
            <v>-0.1141544360100113</v>
          </cell>
          <cell r="AS393">
            <v>0</v>
          </cell>
          <cell r="AT393">
            <v>0</v>
          </cell>
          <cell r="AU393">
            <v>0</v>
          </cell>
          <cell r="AV393">
            <v>0</v>
          </cell>
          <cell r="AW393">
            <v>0</v>
          </cell>
          <cell r="AX393">
            <v>0</v>
          </cell>
          <cell r="AY393">
            <v>5.3605654360001864E-2</v>
          </cell>
          <cell r="AZ393">
            <v>-0.16776009037000961</v>
          </cell>
          <cell r="BA393">
            <v>0</v>
          </cell>
          <cell r="BB393">
            <v>0</v>
          </cell>
          <cell r="BC393">
            <v>0</v>
          </cell>
          <cell r="BD393">
            <v>0</v>
          </cell>
          <cell r="BE393">
            <v>-9.7266860422799937</v>
          </cell>
          <cell r="BF393">
            <v>0</v>
          </cell>
          <cell r="BG393">
            <v>-1.267626811709988</v>
          </cell>
          <cell r="BH393">
            <v>0</v>
          </cell>
          <cell r="BI393">
            <v>0</v>
          </cell>
          <cell r="BJ393">
            <v>0</v>
          </cell>
          <cell r="BK393">
            <v>0</v>
          </cell>
          <cell r="BL393">
            <v>0</v>
          </cell>
          <cell r="BM393">
            <v>-5.6149662730099976</v>
          </cell>
          <cell r="BN393">
            <v>-2.8440929575600009</v>
          </cell>
          <cell r="BO393">
            <v>0</v>
          </cell>
          <cell r="BP393">
            <v>0</v>
          </cell>
          <cell r="BQ393">
            <v>0</v>
          </cell>
          <cell r="BR393">
            <v>-20.280934348780079</v>
          </cell>
          <cell r="BS393">
            <v>0</v>
          </cell>
          <cell r="BT393">
            <v>0</v>
          </cell>
          <cell r="BU393">
            <v>0</v>
          </cell>
          <cell r="BV393">
            <v>0</v>
          </cell>
          <cell r="BW393">
            <v>0</v>
          </cell>
          <cell r="BX393">
            <v>0</v>
          </cell>
          <cell r="BY393">
            <v>0</v>
          </cell>
          <cell r="BZ393">
            <v>-3.083847476179983</v>
          </cell>
          <cell r="CA393">
            <v>-17.197086872600011</v>
          </cell>
          <cell r="CB393">
            <v>0</v>
          </cell>
          <cell r="CC393">
            <v>0</v>
          </cell>
          <cell r="CD393">
            <v>0</v>
          </cell>
          <cell r="CE393">
            <v>-8.8094870069799072</v>
          </cell>
          <cell r="CF393">
            <v>0</v>
          </cell>
          <cell r="CG393">
            <v>0</v>
          </cell>
          <cell r="CH393">
            <v>0</v>
          </cell>
          <cell r="CI393">
            <v>0</v>
          </cell>
          <cell r="CJ393">
            <v>0</v>
          </cell>
          <cell r="CK393">
            <v>0</v>
          </cell>
          <cell r="CL393">
            <v>3.0949711850099675</v>
          </cell>
          <cell r="CM393">
            <v>-8.1973215717199537</v>
          </cell>
          <cell r="CN393">
            <v>-3.0923038541800452</v>
          </cell>
          <cell r="CO393">
            <v>0</v>
          </cell>
          <cell r="CP393">
            <v>-0.6148327660900037</v>
          </cell>
          <cell r="CQ393">
            <v>0</v>
          </cell>
          <cell r="CR393">
            <v>-35.202123637809791</v>
          </cell>
          <cell r="CS393">
            <v>0</v>
          </cell>
          <cell r="CT393">
            <v>-7.9730717936500071</v>
          </cell>
          <cell r="CU393">
            <v>0</v>
          </cell>
          <cell r="CV393">
            <v>0</v>
          </cell>
          <cell r="CW393">
            <v>0</v>
          </cell>
          <cell r="CX393">
            <v>0</v>
          </cell>
          <cell r="CY393">
            <v>0</v>
          </cell>
          <cell r="CZ393">
            <v>-2.6512227027900508</v>
          </cell>
          <cell r="DA393">
            <v>-23.739666780160007</v>
          </cell>
          <cell r="DB393">
            <v>0</v>
          </cell>
          <cell r="DC393">
            <v>-0.83816236120999577</v>
          </cell>
          <cell r="DD393">
            <v>0</v>
          </cell>
          <cell r="DE393">
            <v>-14.908420967850134</v>
          </cell>
          <cell r="DF393">
            <v>0</v>
          </cell>
          <cell r="DG393">
            <v>-7.3944160169958195E-2</v>
          </cell>
          <cell r="DH393">
            <v>0</v>
          </cell>
          <cell r="DI393">
            <v>0</v>
          </cell>
          <cell r="DJ393">
            <v>0</v>
          </cell>
          <cell r="DK393">
            <v>0</v>
          </cell>
          <cell r="DL393">
            <v>0</v>
          </cell>
          <cell r="DM393">
            <v>-3.1780507026600162</v>
          </cell>
          <cell r="DN393">
            <v>-1.9838652611699672</v>
          </cell>
          <cell r="DO393">
            <v>-0.44487461859999833</v>
          </cell>
          <cell r="DP393">
            <v>-9.2276862252500109</v>
          </cell>
          <cell r="DQ393">
            <v>0</v>
          </cell>
          <cell r="DR393">
            <v>5.1197753731903504</v>
          </cell>
          <cell r="DS393">
            <v>2.4489992256349069E-8</v>
          </cell>
          <cell r="DT393">
            <v>0</v>
          </cell>
          <cell r="DU393">
            <v>4.3657199739755015E-6</v>
          </cell>
          <cell r="DV393">
            <v>0</v>
          </cell>
          <cell r="DW393">
            <v>0</v>
          </cell>
          <cell r="DX393">
            <v>0</v>
          </cell>
          <cell r="DY393">
            <v>0</v>
          </cell>
          <cell r="DZ393">
            <v>5.119766556089985</v>
          </cell>
          <cell r="EA393">
            <v>6.1305001963773975E-7</v>
          </cell>
          <cell r="EB393">
            <v>0</v>
          </cell>
          <cell r="EC393">
            <v>3.7595000890178198E-7</v>
          </cell>
          <cell r="ED393">
            <v>3.4378900011233782E-6</v>
          </cell>
          <cell r="EE393">
            <v>0.15216841725987251</v>
          </cell>
          <cell r="EF393">
            <v>0</v>
          </cell>
          <cell r="EG393">
            <v>1.2098036525900113</v>
          </cell>
          <cell r="EH393">
            <v>9.4702192870002477E-2</v>
          </cell>
          <cell r="EI393">
            <v>0</v>
          </cell>
          <cell r="EJ393">
            <v>0</v>
          </cell>
          <cell r="EK393">
            <v>2.9828479429994559E-2</v>
          </cell>
          <cell r="EL393">
            <v>0</v>
          </cell>
          <cell r="EM393">
            <v>-1.1821659076300648</v>
          </cell>
          <cell r="EN393">
            <v>0</v>
          </cell>
          <cell r="EO393">
            <v>0</v>
          </cell>
          <cell r="EP393">
            <v>0</v>
          </cell>
          <cell r="EQ393">
            <v>0</v>
          </cell>
          <cell r="ER393">
            <v>-3.8891877586997907</v>
          </cell>
          <cell r="ES393">
            <v>0</v>
          </cell>
          <cell r="ET393">
            <v>-4.0779081492300122</v>
          </cell>
          <cell r="EU393">
            <v>0</v>
          </cell>
          <cell r="EV393">
            <v>0</v>
          </cell>
          <cell r="EW393">
            <v>0</v>
          </cell>
          <cell r="EX393">
            <v>0</v>
          </cell>
          <cell r="EY393">
            <v>0</v>
          </cell>
          <cell r="EZ393">
            <v>0</v>
          </cell>
          <cell r="FA393">
            <v>0</v>
          </cell>
          <cell r="FB393">
            <v>0</v>
          </cell>
          <cell r="FC393">
            <v>0.11273441647000482</v>
          </cell>
          <cell r="FD393">
            <v>7.5985974060003514E-2</v>
          </cell>
          <cell r="FE393">
            <v>0.61739175114985301</v>
          </cell>
          <cell r="FF393">
            <v>0</v>
          </cell>
          <cell r="FG393">
            <v>0</v>
          </cell>
          <cell r="FH393">
            <v>0</v>
          </cell>
          <cell r="FI393">
            <v>0</v>
          </cell>
          <cell r="FJ393">
            <v>0</v>
          </cell>
          <cell r="FK393">
            <v>0</v>
          </cell>
          <cell r="FL393">
            <v>0</v>
          </cell>
          <cell r="FM393">
            <v>0</v>
          </cell>
          <cell r="FN393">
            <v>0.17652243053998973</v>
          </cell>
          <cell r="FO393">
            <v>0</v>
          </cell>
          <cell r="FP393">
            <v>0.44086932060997697</v>
          </cell>
          <cell r="FQ393">
            <v>0</v>
          </cell>
          <cell r="FR393">
            <v>1.2653726487096719</v>
          </cell>
          <cell r="FS393">
            <v>0.24481811548999133</v>
          </cell>
          <cell r="FT393">
            <v>5.6070261600041249E-2</v>
          </cell>
          <cell r="FU393">
            <v>0</v>
          </cell>
          <cell r="FV393">
            <v>0</v>
          </cell>
          <cell r="FW393">
            <v>0</v>
          </cell>
          <cell r="FX393">
            <v>0</v>
          </cell>
          <cell r="FY393">
            <v>0.24942584318998229</v>
          </cell>
          <cell r="FZ393">
            <v>-4.6403704379940791E-2</v>
          </cell>
          <cell r="GA393">
            <v>0.60434843173999298</v>
          </cell>
          <cell r="GB393">
            <v>0</v>
          </cell>
          <cell r="GC393">
            <v>0</v>
          </cell>
          <cell r="GD393">
            <v>0.15711370106998856</v>
          </cell>
          <cell r="GE393">
            <v>0.25709280758019304</v>
          </cell>
          <cell r="GF393">
            <v>0</v>
          </cell>
          <cell r="GG393">
            <v>0</v>
          </cell>
          <cell r="GH393">
            <v>3.681934342999682E-2</v>
          </cell>
          <cell r="GI393">
            <v>0</v>
          </cell>
          <cell r="GJ393">
            <v>0</v>
          </cell>
          <cell r="GK393">
            <v>0</v>
          </cell>
          <cell r="GL393">
            <v>0</v>
          </cell>
          <cell r="GM393">
            <v>5.4848412880005526E-2</v>
          </cell>
          <cell r="GN393">
            <v>0.16542505127000595</v>
          </cell>
          <cell r="GO393">
            <v>0</v>
          </cell>
          <cell r="GP393">
            <v>0</v>
          </cell>
          <cell r="GQ393">
            <v>0</v>
          </cell>
          <cell r="GR393">
            <v>-7.505681109599891</v>
          </cell>
          <cell r="GS393">
            <v>0</v>
          </cell>
          <cell r="GT393">
            <v>0</v>
          </cell>
          <cell r="GU393">
            <v>0</v>
          </cell>
          <cell r="GV393">
            <v>0</v>
          </cell>
          <cell r="GW393">
            <v>0</v>
          </cell>
          <cell r="GX393">
            <v>0</v>
          </cell>
          <cell r="GY393">
            <v>-4.620213141830007</v>
          </cell>
          <cell r="GZ393">
            <v>3.598808786000518E-2</v>
          </cell>
          <cell r="HA393">
            <v>3.5987610090046473E-2</v>
          </cell>
          <cell r="HB393">
            <v>0</v>
          </cell>
          <cell r="HC393">
            <v>-3.1207175005899899</v>
          </cell>
          <cell r="HD393">
            <v>0.16327383486999736</v>
          </cell>
          <cell r="HE393">
            <v>1.9585699508697871</v>
          </cell>
          <cell r="HF393">
            <v>0</v>
          </cell>
          <cell r="HG393">
            <v>0.10266739362003818</v>
          </cell>
          <cell r="HH393">
            <v>0</v>
          </cell>
          <cell r="HI393">
            <v>0</v>
          </cell>
          <cell r="HJ393">
            <v>0</v>
          </cell>
          <cell r="HK393">
            <v>0</v>
          </cell>
          <cell r="HL393">
            <v>3.1600037019984484E-2</v>
          </cell>
          <cell r="HM393">
            <v>0.86499155067997435</v>
          </cell>
          <cell r="HN393">
            <v>0.5459299620199829</v>
          </cell>
          <cell r="HO393">
            <v>0</v>
          </cell>
          <cell r="HP393">
            <v>7.444912946994009E-2</v>
          </cell>
          <cell r="HQ393">
            <v>0.33893187806000924</v>
          </cell>
          <cell r="HR393">
            <v>-0.87591014623922092</v>
          </cell>
          <cell r="HS393">
            <v>0.41902684475002161</v>
          </cell>
          <cell r="HT393">
            <v>-1.7501421875800247</v>
          </cell>
          <cell r="HU393">
            <v>0</v>
          </cell>
          <cell r="HV393">
            <v>0</v>
          </cell>
          <cell r="HW393">
            <v>0</v>
          </cell>
          <cell r="HX393">
            <v>0</v>
          </cell>
          <cell r="HY393">
            <v>0</v>
          </cell>
          <cell r="HZ393">
            <v>4.2784036369994283E-2</v>
          </cell>
          <cell r="IA393">
            <v>0.23569640609002818</v>
          </cell>
          <cell r="IB393">
            <v>0</v>
          </cell>
          <cell r="IC393">
            <v>0</v>
          </cell>
          <cell r="ID393">
            <v>0.1767247541300776</v>
          </cell>
          <cell r="IE393">
            <v>0.26588445685956685</v>
          </cell>
          <cell r="IF393">
            <v>0</v>
          </cell>
          <cell r="IG393">
            <v>6.5839039949878497E-2</v>
          </cell>
          <cell r="IH393">
            <v>0</v>
          </cell>
          <cell r="II393">
            <v>0</v>
          </cell>
          <cell r="IJ393">
            <v>0</v>
          </cell>
          <cell r="IK393">
            <v>0</v>
          </cell>
          <cell r="IL393">
            <v>5.5583684520001952E-2</v>
          </cell>
          <cell r="IM393">
            <v>0</v>
          </cell>
          <cell r="IN393">
            <v>0.11288498931003232</v>
          </cell>
          <cell r="IO393">
            <v>0</v>
          </cell>
          <cell r="IP393">
            <v>0</v>
          </cell>
          <cell r="IQ393">
            <v>3.157674307999514E-2</v>
          </cell>
          <cell r="IR393">
            <v>7.6179710355299903</v>
          </cell>
          <cell r="IS393">
            <v>0.34649730354999519</v>
          </cell>
          <cell r="IT393">
            <v>0.34307809118990917</v>
          </cell>
          <cell r="IU393">
            <v>0</v>
          </cell>
          <cell r="IV393">
            <v>0</v>
          </cell>
          <cell r="IW393">
            <v>0</v>
          </cell>
          <cell r="IX393">
            <v>0</v>
          </cell>
          <cell r="IY393">
            <v>7.695853221997595E-2</v>
          </cell>
          <cell r="IZ393">
            <v>0.10934615473001941</v>
          </cell>
          <cell r="JA393">
            <v>6.3016552723399855</v>
          </cell>
          <cell r="JB393">
            <v>0</v>
          </cell>
          <cell r="JC393">
            <v>0</v>
          </cell>
          <cell r="JD393">
            <v>0.4404356815000483</v>
          </cell>
          <cell r="JE393">
            <v>0</v>
          </cell>
          <cell r="JF393">
            <v>0</v>
          </cell>
          <cell r="JG393">
            <v>0</v>
          </cell>
          <cell r="JH393">
            <v>0</v>
          </cell>
          <cell r="JI393">
            <v>0</v>
          </cell>
          <cell r="JJ393">
            <v>0</v>
          </cell>
          <cell r="JK393">
            <v>0</v>
          </cell>
          <cell r="JL393">
            <v>0</v>
          </cell>
          <cell r="JM393">
            <v>0</v>
          </cell>
          <cell r="JN393">
            <v>0</v>
          </cell>
          <cell r="JO393">
            <v>0</v>
          </cell>
          <cell r="JP393">
            <v>0</v>
          </cell>
          <cell r="JQ393">
            <v>0</v>
          </cell>
        </row>
        <row r="394">
          <cell r="F394">
            <v>-3.0283703161799997</v>
          </cell>
          <cell r="G394">
            <v>-0.11507691125000008</v>
          </cell>
          <cell r="H394">
            <v>-4.1914938690002401E-2</v>
          </cell>
          <cell r="I394">
            <v>-0.99226463565999978</v>
          </cell>
          <cell r="J394">
            <v>8.0269206920000613E-2</v>
          </cell>
          <cell r="K394">
            <v>0.11195103378000226</v>
          </cell>
          <cell r="L394">
            <v>-0.27440961831999289</v>
          </cell>
          <cell r="M394">
            <v>-8.2250288899999191E-2</v>
          </cell>
          <cell r="N394">
            <v>0.48101103384999888</v>
          </cell>
          <cell r="O394">
            <v>0</v>
          </cell>
          <cell r="P394">
            <v>0</v>
          </cell>
          <cell r="Q394">
            <v>0</v>
          </cell>
          <cell r="R394">
            <v>-3.2366944239600031</v>
          </cell>
          <cell r="S394">
            <v>0</v>
          </cell>
          <cell r="T394">
            <v>0</v>
          </cell>
          <cell r="U394">
            <v>-1.14641330204</v>
          </cell>
          <cell r="V394">
            <v>0</v>
          </cell>
          <cell r="W394">
            <v>0</v>
          </cell>
          <cell r="X394">
            <v>0.11350179443999941</v>
          </cell>
          <cell r="Y394">
            <v>0.39821159937000061</v>
          </cell>
          <cell r="Z394">
            <v>-1.5880932629700055</v>
          </cell>
          <cell r="AA394">
            <v>-1.0139012527599998</v>
          </cell>
          <cell r="AB394">
            <v>0</v>
          </cell>
          <cell r="AC394">
            <v>0</v>
          </cell>
          <cell r="AD394">
            <v>0</v>
          </cell>
          <cell r="AE394">
            <v>-8.0301866190005455E-2</v>
          </cell>
          <cell r="AF394">
            <v>0</v>
          </cell>
          <cell r="AG394">
            <v>0</v>
          </cell>
          <cell r="AH394">
            <v>0</v>
          </cell>
          <cell r="AI394">
            <v>0</v>
          </cell>
          <cell r="AJ394">
            <v>0</v>
          </cell>
          <cell r="AK394">
            <v>0</v>
          </cell>
          <cell r="AL394">
            <v>0</v>
          </cell>
          <cell r="AM394">
            <v>1.2574240126900023</v>
          </cell>
          <cell r="AN394">
            <v>0</v>
          </cell>
          <cell r="AO394">
            <v>-1.3377258788799999</v>
          </cell>
          <cell r="AP394">
            <v>0</v>
          </cell>
          <cell r="AQ394">
            <v>0</v>
          </cell>
          <cell r="AR394">
            <v>-6.9453598733799993</v>
          </cell>
          <cell r="AS394">
            <v>0</v>
          </cell>
          <cell r="AT394">
            <v>0</v>
          </cell>
          <cell r="AU394">
            <v>0</v>
          </cell>
          <cell r="AV394">
            <v>0</v>
          </cell>
          <cell r="AW394">
            <v>0</v>
          </cell>
          <cell r="AX394">
            <v>0</v>
          </cell>
          <cell r="AY394">
            <v>0</v>
          </cell>
          <cell r="AZ394">
            <v>-6.9453598733799993</v>
          </cell>
          <cell r="BA394">
            <v>0</v>
          </cell>
          <cell r="BB394">
            <v>0</v>
          </cell>
          <cell r="BC394">
            <v>0</v>
          </cell>
          <cell r="BD394">
            <v>0</v>
          </cell>
          <cell r="BE394">
            <v>-0.26962387462998549</v>
          </cell>
          <cell r="BF394">
            <v>0</v>
          </cell>
          <cell r="BG394">
            <v>0</v>
          </cell>
          <cell r="BH394">
            <v>0</v>
          </cell>
          <cell r="BI394">
            <v>0</v>
          </cell>
          <cell r="BJ394">
            <v>0</v>
          </cell>
          <cell r="BK394">
            <v>0</v>
          </cell>
          <cell r="BL394">
            <v>0</v>
          </cell>
          <cell r="BM394">
            <v>-0.2696238746299997</v>
          </cell>
          <cell r="BN394">
            <v>0</v>
          </cell>
          <cell r="BO394">
            <v>0</v>
          </cell>
          <cell r="BP394">
            <v>0</v>
          </cell>
          <cell r="BQ394">
            <v>0</v>
          </cell>
          <cell r="BR394">
            <v>0</v>
          </cell>
          <cell r="BS394">
            <v>0</v>
          </cell>
          <cell r="BT394">
            <v>0</v>
          </cell>
          <cell r="BU394">
            <v>0</v>
          </cell>
          <cell r="BV394">
            <v>0</v>
          </cell>
          <cell r="BW394">
            <v>0</v>
          </cell>
          <cell r="BX394">
            <v>0</v>
          </cell>
          <cell r="BY394">
            <v>0</v>
          </cell>
          <cell r="BZ394">
            <v>0</v>
          </cell>
          <cell r="CA394">
            <v>0</v>
          </cell>
          <cell r="CB394">
            <v>0</v>
          </cell>
          <cell r="CC394">
            <v>0</v>
          </cell>
          <cell r="CD394">
            <v>0</v>
          </cell>
          <cell r="CE394">
            <v>-29.003794796920033</v>
          </cell>
          <cell r="CF394">
            <v>0</v>
          </cell>
          <cell r="CG394">
            <v>0</v>
          </cell>
          <cell r="CH394">
            <v>0</v>
          </cell>
          <cell r="CI394">
            <v>0</v>
          </cell>
          <cell r="CJ394">
            <v>0</v>
          </cell>
          <cell r="CK394">
            <v>0</v>
          </cell>
          <cell r="CL394">
            <v>0</v>
          </cell>
          <cell r="CM394">
            <v>-1.8808390229899885</v>
          </cell>
          <cell r="CN394">
            <v>-27.122955773930009</v>
          </cell>
          <cell r="CO394">
            <v>0</v>
          </cell>
          <cell r="CP394">
            <v>0</v>
          </cell>
          <cell r="CQ394">
            <v>0</v>
          </cell>
          <cell r="CR394">
            <v>-1.2321310380299906</v>
          </cell>
          <cell r="CS394">
            <v>0</v>
          </cell>
          <cell r="CT394">
            <v>0</v>
          </cell>
          <cell r="CU394">
            <v>0</v>
          </cell>
          <cell r="CV394">
            <v>0</v>
          </cell>
          <cell r="CW394">
            <v>0</v>
          </cell>
          <cell r="CX394">
            <v>0</v>
          </cell>
          <cell r="CY394">
            <v>0</v>
          </cell>
          <cell r="CZ394">
            <v>0</v>
          </cell>
          <cell r="DA394">
            <v>-1.2321310380299977</v>
          </cell>
          <cell r="DB394">
            <v>0</v>
          </cell>
          <cell r="DC394">
            <v>0</v>
          </cell>
          <cell r="DD394">
            <v>0</v>
          </cell>
          <cell r="DE394">
            <v>-2.6952549170300699</v>
          </cell>
          <cell r="DF394">
            <v>0</v>
          </cell>
          <cell r="DG394">
            <v>0</v>
          </cell>
          <cell r="DH394">
            <v>0</v>
          </cell>
          <cell r="DI394">
            <v>0</v>
          </cell>
          <cell r="DJ394">
            <v>0</v>
          </cell>
          <cell r="DK394">
            <v>0</v>
          </cell>
          <cell r="DL394">
            <v>0</v>
          </cell>
          <cell r="DM394">
            <v>-0.49469040887004212</v>
          </cell>
          <cell r="DN394">
            <v>-2.2005645081599994</v>
          </cell>
          <cell r="DO394">
            <v>0</v>
          </cell>
          <cell r="DP394">
            <v>0</v>
          </cell>
          <cell r="DQ394">
            <v>0</v>
          </cell>
          <cell r="DR394">
            <v>0</v>
          </cell>
          <cell r="DS394">
            <v>0</v>
          </cell>
          <cell r="DT394">
            <v>0</v>
          </cell>
          <cell r="DU394">
            <v>0</v>
          </cell>
          <cell r="DV394">
            <v>0</v>
          </cell>
          <cell r="DW394">
            <v>0</v>
          </cell>
          <cell r="DX394">
            <v>0</v>
          </cell>
          <cell r="DY394">
            <v>0</v>
          </cell>
          <cell r="DZ394">
            <v>0</v>
          </cell>
          <cell r="EA394">
            <v>0</v>
          </cell>
          <cell r="EB394">
            <v>0</v>
          </cell>
          <cell r="EC394">
            <v>0</v>
          </cell>
          <cell r="ED394">
            <v>0</v>
          </cell>
          <cell r="EE394">
            <v>0</v>
          </cell>
          <cell r="EF394">
            <v>0</v>
          </cell>
          <cell r="EG394">
            <v>0</v>
          </cell>
          <cell r="EH394">
            <v>0</v>
          </cell>
          <cell r="EI394">
            <v>0</v>
          </cell>
          <cell r="EJ394">
            <v>0</v>
          </cell>
          <cell r="EK394">
            <v>0</v>
          </cell>
          <cell r="EL394">
            <v>0</v>
          </cell>
          <cell r="EM394">
            <v>0</v>
          </cell>
          <cell r="EN394">
            <v>0</v>
          </cell>
          <cell r="EO394">
            <v>0</v>
          </cell>
          <cell r="EP394">
            <v>0</v>
          </cell>
          <cell r="EQ394">
            <v>0</v>
          </cell>
          <cell r="ER394">
            <v>0</v>
          </cell>
          <cell r="ES394">
            <v>0</v>
          </cell>
          <cell r="ET394">
            <v>0</v>
          </cell>
          <cell r="EU394">
            <v>0</v>
          </cell>
          <cell r="EV394">
            <v>0</v>
          </cell>
          <cell r="EW394">
            <v>0</v>
          </cell>
          <cell r="EX394">
            <v>0</v>
          </cell>
          <cell r="EY394">
            <v>0</v>
          </cell>
          <cell r="EZ394">
            <v>0</v>
          </cell>
          <cell r="FA394">
            <v>0</v>
          </cell>
          <cell r="FB394">
            <v>0</v>
          </cell>
          <cell r="FC394">
            <v>0</v>
          </cell>
          <cell r="FD394">
            <v>0</v>
          </cell>
          <cell r="FE394">
            <v>0</v>
          </cell>
          <cell r="FF394">
            <v>0</v>
          </cell>
          <cell r="FG394">
            <v>0</v>
          </cell>
          <cell r="FH394">
            <v>0</v>
          </cell>
          <cell r="FI394">
            <v>0</v>
          </cell>
          <cell r="FJ394">
            <v>0</v>
          </cell>
          <cell r="FK394">
            <v>0</v>
          </cell>
          <cell r="FL394">
            <v>0</v>
          </cell>
          <cell r="FM394">
            <v>0</v>
          </cell>
          <cell r="FN394">
            <v>0</v>
          </cell>
          <cell r="FO394">
            <v>0</v>
          </cell>
          <cell r="FP394">
            <v>0</v>
          </cell>
          <cell r="FQ394">
            <v>0</v>
          </cell>
          <cell r="FR394">
            <v>0</v>
          </cell>
          <cell r="FS394">
            <v>0</v>
          </cell>
          <cell r="FT394">
            <v>0</v>
          </cell>
          <cell r="FU394">
            <v>0</v>
          </cell>
          <cell r="FV394">
            <v>0</v>
          </cell>
          <cell r="FW394">
            <v>0</v>
          </cell>
          <cell r="FX394">
            <v>0</v>
          </cell>
          <cell r="FY394">
            <v>0</v>
          </cell>
          <cell r="FZ394">
            <v>0</v>
          </cell>
          <cell r="GA394">
            <v>0</v>
          </cell>
          <cell r="GB394">
            <v>0</v>
          </cell>
          <cell r="GC394">
            <v>0</v>
          </cell>
          <cell r="GD394">
            <v>0</v>
          </cell>
          <cell r="GE394">
            <v>0</v>
          </cell>
          <cell r="GF394">
            <v>0</v>
          </cell>
          <cell r="GG394">
            <v>0</v>
          </cell>
          <cell r="GH394">
            <v>0</v>
          </cell>
          <cell r="GI394">
            <v>0</v>
          </cell>
          <cell r="GJ394">
            <v>0</v>
          </cell>
          <cell r="GK394">
            <v>0</v>
          </cell>
          <cell r="GL394">
            <v>0</v>
          </cell>
          <cell r="GM394">
            <v>0</v>
          </cell>
          <cell r="GN394">
            <v>0</v>
          </cell>
          <cell r="GO394">
            <v>0</v>
          </cell>
          <cell r="GP394">
            <v>0</v>
          </cell>
          <cell r="GQ394">
            <v>0</v>
          </cell>
          <cell r="GR394">
            <v>0</v>
          </cell>
          <cell r="GS394">
            <v>0</v>
          </cell>
          <cell r="GT394">
            <v>0</v>
          </cell>
          <cell r="GU394">
            <v>0</v>
          </cell>
          <cell r="GV394">
            <v>0</v>
          </cell>
          <cell r="GW394">
            <v>0</v>
          </cell>
          <cell r="GX394">
            <v>0</v>
          </cell>
          <cell r="GY394">
            <v>0</v>
          </cell>
          <cell r="GZ394">
            <v>0</v>
          </cell>
          <cell r="HA394">
            <v>0</v>
          </cell>
          <cell r="HB394">
            <v>0</v>
          </cell>
          <cell r="HC394">
            <v>0</v>
          </cell>
          <cell r="HD394">
            <v>0</v>
          </cell>
          <cell r="HE394">
            <v>0</v>
          </cell>
          <cell r="HF394">
            <v>0</v>
          </cell>
          <cell r="HG394">
            <v>0</v>
          </cell>
          <cell r="HH394">
            <v>0</v>
          </cell>
          <cell r="HI394">
            <v>0</v>
          </cell>
          <cell r="HJ394">
            <v>0</v>
          </cell>
          <cell r="HK394">
            <v>0</v>
          </cell>
          <cell r="HL394">
            <v>0</v>
          </cell>
          <cell r="HM394">
            <v>0</v>
          </cell>
          <cell r="HN394">
            <v>0</v>
          </cell>
          <cell r="HO394">
            <v>0</v>
          </cell>
          <cell r="HP394">
            <v>0</v>
          </cell>
          <cell r="HQ394">
            <v>0</v>
          </cell>
          <cell r="HR394">
            <v>0</v>
          </cell>
          <cell r="HS394">
            <v>0</v>
          </cell>
          <cell r="HT394">
            <v>0</v>
          </cell>
          <cell r="HU394">
            <v>0</v>
          </cell>
          <cell r="HV394">
            <v>0</v>
          </cell>
          <cell r="HW394">
            <v>0</v>
          </cell>
          <cell r="HX394">
            <v>0</v>
          </cell>
          <cell r="HY394">
            <v>0</v>
          </cell>
          <cell r="HZ394">
            <v>0</v>
          </cell>
          <cell r="IA394">
            <v>0</v>
          </cell>
          <cell r="IB394">
            <v>0</v>
          </cell>
          <cell r="IC394">
            <v>0</v>
          </cell>
          <cell r="ID394">
            <v>0</v>
          </cell>
          <cell r="IE394">
            <v>0</v>
          </cell>
          <cell r="IF394">
            <v>0</v>
          </cell>
          <cell r="IG394">
            <v>0</v>
          </cell>
          <cell r="IH394">
            <v>0</v>
          </cell>
          <cell r="II394">
            <v>0</v>
          </cell>
          <cell r="IJ394">
            <v>0</v>
          </cell>
          <cell r="IK394">
            <v>0</v>
          </cell>
          <cell r="IL394">
            <v>0</v>
          </cell>
          <cell r="IM394">
            <v>0</v>
          </cell>
          <cell r="IN394">
            <v>0</v>
          </cell>
          <cell r="IO394">
            <v>0</v>
          </cell>
          <cell r="IP394">
            <v>0</v>
          </cell>
          <cell r="IQ394">
            <v>0</v>
          </cell>
          <cell r="IR394">
            <v>0</v>
          </cell>
          <cell r="IS394">
            <v>0</v>
          </cell>
          <cell r="IT394">
            <v>0</v>
          </cell>
          <cell r="IU394">
            <v>0</v>
          </cell>
          <cell r="IV394">
            <v>0</v>
          </cell>
          <cell r="IW394">
            <v>0</v>
          </cell>
          <cell r="IX394">
            <v>0</v>
          </cell>
          <cell r="IY394">
            <v>0</v>
          </cell>
          <cell r="IZ394">
            <v>0</v>
          </cell>
          <cell r="JA394">
            <v>0</v>
          </cell>
          <cell r="JB394">
            <v>0</v>
          </cell>
          <cell r="JC394">
            <v>0</v>
          </cell>
          <cell r="JD394">
            <v>0</v>
          </cell>
          <cell r="JE394">
            <v>0</v>
          </cell>
          <cell r="JF394">
            <v>0</v>
          </cell>
          <cell r="JG394">
            <v>0</v>
          </cell>
          <cell r="JH394">
            <v>0</v>
          </cell>
          <cell r="JI394">
            <v>0</v>
          </cell>
          <cell r="JJ394">
            <v>0</v>
          </cell>
          <cell r="JK394">
            <v>0</v>
          </cell>
          <cell r="JL394">
            <v>0</v>
          </cell>
          <cell r="JM394">
            <v>0</v>
          </cell>
          <cell r="JN394">
            <v>0</v>
          </cell>
          <cell r="JO394">
            <v>0</v>
          </cell>
          <cell r="JP394">
            <v>0</v>
          </cell>
          <cell r="JQ394">
            <v>0</v>
          </cell>
        </row>
        <row r="395">
          <cell r="F395">
            <v>-1.620847282709974</v>
          </cell>
          <cell r="G395">
            <v>-1.7885533782200298</v>
          </cell>
          <cell r="H395">
            <v>0.80071538757000127</v>
          </cell>
          <cell r="I395">
            <v>-0.76329010419000554</v>
          </cell>
          <cell r="J395">
            <v>-2.0859066967901185</v>
          </cell>
          <cell r="K395">
            <v>1.4950215941499891</v>
          </cell>
          <cell r="L395">
            <v>-0.60341492400999641</v>
          </cell>
          <cell r="M395">
            <v>1.4591892602600183</v>
          </cell>
          <cell r="N395">
            <v>-11.304980673419976</v>
          </cell>
          <cell r="O395">
            <v>1.5784423952799926</v>
          </cell>
          <cell r="P395">
            <v>1.5558668459999971</v>
          </cell>
          <cell r="Q395">
            <v>-1.026181307969992</v>
          </cell>
          <cell r="R395">
            <v>1.7057229082797676</v>
          </cell>
          <cell r="S395">
            <v>-0.30724611656000889</v>
          </cell>
          <cell r="T395">
            <v>-1.6382247678300104</v>
          </cell>
          <cell r="U395">
            <v>0.93100156263000144</v>
          </cell>
          <cell r="V395">
            <v>-1.5563715252400243</v>
          </cell>
          <cell r="W395">
            <v>0.5844584339499761</v>
          </cell>
          <cell r="X395">
            <v>1.7612476539899546</v>
          </cell>
          <cell r="Y395">
            <v>-1.3825036335699963</v>
          </cell>
          <cell r="Z395">
            <v>-1.5238139286800276</v>
          </cell>
          <cell r="AA395">
            <v>-0.36950046930000013</v>
          </cell>
          <cell r="AB395">
            <v>0.19212618884000676</v>
          </cell>
          <cell r="AC395">
            <v>2.3451344115499992</v>
          </cell>
          <cell r="AD395">
            <v>2.6694150984999965</v>
          </cell>
          <cell r="AE395">
            <v>-17.142093461880108</v>
          </cell>
          <cell r="AF395">
            <v>-2.4588049096400013</v>
          </cell>
          <cell r="AG395">
            <v>-6.9219403089100027</v>
          </cell>
          <cell r="AH395">
            <v>-1.5990878474200017</v>
          </cell>
          <cell r="AI395">
            <v>-0.49044002196000491</v>
          </cell>
          <cell r="AJ395">
            <v>0.11229300649999985</v>
          </cell>
          <cell r="AK395">
            <v>-0.19560275240999658</v>
          </cell>
          <cell r="AL395">
            <v>0</v>
          </cell>
          <cell r="AM395">
            <v>-4.6035930860000178</v>
          </cell>
          <cell r="AN395">
            <v>-2.3644776040699997</v>
          </cell>
          <cell r="AO395">
            <v>0</v>
          </cell>
          <cell r="AP395">
            <v>1.3795600620299999</v>
          </cell>
          <cell r="AQ395">
            <v>0</v>
          </cell>
          <cell r="AR395">
            <v>-20.342586116230109</v>
          </cell>
          <cell r="AS395">
            <v>-1.0701364724399998</v>
          </cell>
          <cell r="AT395">
            <v>-4.6975797779699917</v>
          </cell>
          <cell r="AU395">
            <v>1.4477791456699833</v>
          </cell>
          <cell r="AV395">
            <v>-0.12261687800999965</v>
          </cell>
          <cell r="AW395">
            <v>0</v>
          </cell>
          <cell r="AX395">
            <v>-0.73994118834000011</v>
          </cell>
          <cell r="AY395">
            <v>1.4507190787699926</v>
          </cell>
          <cell r="AZ395">
            <v>-4.0704220957699704</v>
          </cell>
          <cell r="BA395">
            <v>-13.807263116180003</v>
          </cell>
          <cell r="BB395">
            <v>0</v>
          </cell>
          <cell r="BC395">
            <v>0</v>
          </cell>
          <cell r="BD395">
            <v>1.2668751880400002</v>
          </cell>
          <cell r="BE395">
            <v>-51.391684273279679</v>
          </cell>
          <cell r="BF395">
            <v>-1.8580659065499958</v>
          </cell>
          <cell r="BG395">
            <v>-0.85515083873997355</v>
          </cell>
          <cell r="BH395">
            <v>-5.8048652144599941</v>
          </cell>
          <cell r="BI395">
            <v>-2.0877361038400295</v>
          </cell>
          <cell r="BJ395">
            <v>-0.47433223214000009</v>
          </cell>
          <cell r="BK395">
            <v>-1.9839485728299877</v>
          </cell>
          <cell r="BL395">
            <v>-21.46330087704996</v>
          </cell>
          <cell r="BM395">
            <v>-7.9622300029402595</v>
          </cell>
          <cell r="BN395">
            <v>-2.882789917880018</v>
          </cell>
          <cell r="BO395">
            <v>-1.1401855092000091</v>
          </cell>
          <cell r="BP395">
            <v>-4.8790790976500062</v>
          </cell>
          <cell r="BQ395">
            <v>0</v>
          </cell>
          <cell r="BR395">
            <v>-46.586768504520478</v>
          </cell>
          <cell r="BS395">
            <v>-0.88469514346999745</v>
          </cell>
          <cell r="BT395">
            <v>-1.9194176743699813</v>
          </cell>
          <cell r="BU395">
            <v>0</v>
          </cell>
          <cell r="BV395">
            <v>-4.275972145929984</v>
          </cell>
          <cell r="BW395">
            <v>-1.8103334236299986</v>
          </cell>
          <cell r="BX395">
            <v>-6.9592581167199796</v>
          </cell>
          <cell r="BY395">
            <v>0</v>
          </cell>
          <cell r="BZ395">
            <v>-3.0886386648298867</v>
          </cell>
          <cell r="CA395">
            <v>-16.443577466219949</v>
          </cell>
          <cell r="CB395">
            <v>-4.718896944850016</v>
          </cell>
          <cell r="CC395">
            <v>-6.1513496822400384</v>
          </cell>
          <cell r="CD395">
            <v>-0.33462924225995039</v>
          </cell>
          <cell r="CE395">
            <v>-37.876976255528461</v>
          </cell>
          <cell r="CF395">
            <v>0</v>
          </cell>
          <cell r="CG395">
            <v>-0.29233150146001208</v>
          </cell>
          <cell r="CH395">
            <v>-9.8180525837600499</v>
          </cell>
          <cell r="CI395">
            <v>-1.8592285490600204</v>
          </cell>
          <cell r="CJ395">
            <v>0</v>
          </cell>
          <cell r="CK395">
            <v>-7.4143676953399904</v>
          </cell>
          <cell r="CL395">
            <v>1.289884064610078</v>
          </cell>
          <cell r="CM395">
            <v>-7.8753909063100309</v>
          </cell>
          <cell r="CN395">
            <v>-0.58725908646010794</v>
          </cell>
          <cell r="CO395">
            <v>-2.0383953270799964</v>
          </cell>
          <cell r="CP395">
            <v>-3.9510469377999016</v>
          </cell>
          <cell r="CQ395">
            <v>-5.3307877328699647</v>
          </cell>
          <cell r="CR395">
            <v>-43.145258483649741</v>
          </cell>
          <cell r="CS395">
            <v>-2.4105821485600245</v>
          </cell>
          <cell r="CT395">
            <v>-9.3961125967698536</v>
          </cell>
          <cell r="CU395">
            <v>-4.007397723989925E-2</v>
          </cell>
          <cell r="CV395">
            <v>-3.519213465290008</v>
          </cell>
          <cell r="CW395">
            <v>-1.3427401216299977</v>
          </cell>
          <cell r="CX395">
            <v>0</v>
          </cell>
          <cell r="CY395">
            <v>1.3192240423801422</v>
          </cell>
          <cell r="CZ395">
            <v>-15.891764077309972</v>
          </cell>
          <cell r="DA395">
            <v>-4.4455187080000087</v>
          </cell>
          <cell r="DB395">
            <v>-3.3317905867399986</v>
          </cell>
          <cell r="DC395">
            <v>-3.7158932889199718</v>
          </cell>
          <cell r="DD395">
            <v>-0.37079355557000326</v>
          </cell>
          <cell r="DE395">
            <v>-39.605446345409291</v>
          </cell>
          <cell r="DF395">
            <v>0</v>
          </cell>
          <cell r="DG395">
            <v>-4.0534995533400888</v>
          </cell>
          <cell r="DH395">
            <v>-6.5673732359700807</v>
          </cell>
          <cell r="DI395">
            <v>-0.35064351980000197</v>
          </cell>
          <cell r="DJ395">
            <v>0</v>
          </cell>
          <cell r="DK395">
            <v>-3.3009106310900194</v>
          </cell>
          <cell r="DL395">
            <v>-2.5477204750299052</v>
          </cell>
          <cell r="DM395">
            <v>-3.0797309069298535</v>
          </cell>
          <cell r="DN395">
            <v>-16.732476933919997</v>
          </cell>
          <cell r="DO395">
            <v>-0.63424358584998686</v>
          </cell>
          <cell r="DP395">
            <v>-2.3388475034801104</v>
          </cell>
          <cell r="DQ395">
            <v>0</v>
          </cell>
          <cell r="DR395">
            <v>-3.2410245004493845</v>
          </cell>
          <cell r="DS395">
            <v>5.0965002174052643E-7</v>
          </cell>
          <cell r="DT395">
            <v>2.248739974675118E-6</v>
          </cell>
          <cell r="DU395">
            <v>-3.6746639410000626</v>
          </cell>
          <cell r="DV395">
            <v>-5.148863579989893E-3</v>
          </cell>
          <cell r="DW395">
            <v>0</v>
          </cell>
          <cell r="DX395">
            <v>0</v>
          </cell>
          <cell r="DY395">
            <v>1.0746600764832692E-6</v>
          </cell>
          <cell r="DZ395">
            <v>3.3525197977724019E-6</v>
          </cell>
          <cell r="EA395">
            <v>1.4685797395941336E-6</v>
          </cell>
          <cell r="EB395">
            <v>0.39446650106000902</v>
          </cell>
          <cell r="EC395">
            <v>1.4082500001677545E-6</v>
          </cell>
          <cell r="ED395">
            <v>4.4311740669968458E-2</v>
          </cell>
          <cell r="EE395">
            <v>-27.872665722120473</v>
          </cell>
          <cell r="EF395">
            <v>0.18710189601000593</v>
          </cell>
          <cell r="EG395">
            <v>-31.055089850180025</v>
          </cell>
          <cell r="EH395">
            <v>6.3266832459998312E-2</v>
          </cell>
          <cell r="EI395">
            <v>0</v>
          </cell>
          <cell r="EJ395">
            <v>2.5784478960000357E-2</v>
          </cell>
          <cell r="EK395">
            <v>0.97890920407002113</v>
          </cell>
          <cell r="EL395">
            <v>0.11569848854992415</v>
          </cell>
          <cell r="EM395">
            <v>1.5740693659799945</v>
          </cell>
          <cell r="EN395">
            <v>0.12849960875996658</v>
          </cell>
          <cell r="EO395">
            <v>3.6902675000007434E-2</v>
          </cell>
          <cell r="EP395">
            <v>7.2191578270007994E-2</v>
          </cell>
          <cell r="EQ395">
            <v>0</v>
          </cell>
          <cell r="ER395">
            <v>-2.0356059964587985</v>
          </cell>
          <cell r="ES395">
            <v>9.9321428899656894E-3</v>
          </cell>
          <cell r="ET395">
            <v>5.1157595489939922E-2</v>
          </cell>
          <cell r="EU395">
            <v>-4.8293418212899724</v>
          </cell>
          <cell r="EV395">
            <v>1.2197303333500003</v>
          </cell>
          <cell r="EW395">
            <v>1.1159195483100035</v>
          </cell>
          <cell r="EX395">
            <v>7.3922931200023356E-3</v>
          </cell>
          <cell r="EY395">
            <v>2.3937821219988109E-2</v>
          </cell>
          <cell r="EZ395">
            <v>0.29186556755007587</v>
          </cell>
          <cell r="FA395">
            <v>0</v>
          </cell>
          <cell r="FB395">
            <v>8.2768880299965986E-3</v>
          </cell>
          <cell r="FC395">
            <v>3.1545415649929964E-2</v>
          </cell>
          <cell r="FD395">
            <v>3.3978219220045958E-2</v>
          </cell>
          <cell r="FE395">
            <v>7.4608643533701979</v>
          </cell>
          <cell r="FF395">
            <v>0.71181647618993793</v>
          </cell>
          <cell r="FG395">
            <v>0.81524341333988559</v>
          </cell>
          <cell r="FH395">
            <v>2.1017560889958986E-2</v>
          </cell>
          <cell r="FI395">
            <v>0</v>
          </cell>
          <cell r="FJ395">
            <v>0</v>
          </cell>
          <cell r="FK395">
            <v>0</v>
          </cell>
          <cell r="FL395">
            <v>8.4753498360100821E-2</v>
          </cell>
          <cell r="FM395">
            <v>0.28183254299983673</v>
          </cell>
          <cell r="FN395">
            <v>0.11885487776999071</v>
          </cell>
          <cell r="FO395">
            <v>2.5465464589984776E-2</v>
          </cell>
          <cell r="FP395">
            <v>0.21344706177001171</v>
          </cell>
          <cell r="FQ395">
            <v>5.1884334574600075</v>
          </cell>
          <cell r="FR395">
            <v>-21.402637988080642</v>
          </cell>
          <cell r="FS395">
            <v>0.45557153582990395</v>
          </cell>
          <cell r="FT395">
            <v>-18.317703186419976</v>
          </cell>
          <cell r="FU395">
            <v>4.9270471050022024E-2</v>
          </cell>
          <cell r="FV395">
            <v>1.4215022100003694E-3</v>
          </cell>
          <cell r="FW395">
            <v>0</v>
          </cell>
          <cell r="FX395">
            <v>8.0978860889992177E-2</v>
          </cell>
          <cell r="FY395">
            <v>0.18193056682002862</v>
          </cell>
          <cell r="FZ395">
            <v>-1.5914942101999259</v>
          </cell>
          <cell r="GA395">
            <v>0.10910339335987373</v>
          </cell>
          <cell r="GB395">
            <v>5.0173390769998605E-2</v>
          </cell>
          <cell r="GC395">
            <v>-2.5755879747600829</v>
          </cell>
          <cell r="GD395">
            <v>0.15369766236995019</v>
          </cell>
          <cell r="GE395">
            <v>0.39698078177116258</v>
          </cell>
          <cell r="GF395">
            <v>7.8348237199975301E-2</v>
          </cell>
          <cell r="GG395">
            <v>-8.2077391399934641E-2</v>
          </cell>
          <cell r="GH395">
            <v>2.2033633600017311E-2</v>
          </cell>
          <cell r="GI395">
            <v>0</v>
          </cell>
          <cell r="GJ395">
            <v>0</v>
          </cell>
          <cell r="GK395">
            <v>0</v>
          </cell>
          <cell r="GL395">
            <v>9.2232470990040838E-2</v>
          </cell>
          <cell r="GM395">
            <v>2.8145009009904243E-2</v>
          </cell>
          <cell r="GN395">
            <v>0.15682793961991592</v>
          </cell>
          <cell r="GO395">
            <v>0</v>
          </cell>
          <cell r="GP395">
            <v>1.0539143270079876E-2</v>
          </cell>
          <cell r="GQ395">
            <v>9.093173947997002E-2</v>
          </cell>
          <cell r="GR395">
            <v>1.8029065842192722</v>
          </cell>
          <cell r="GS395">
            <v>0.77556555523005954</v>
          </cell>
          <cell r="GT395">
            <v>0.4114954885201314</v>
          </cell>
          <cell r="GU395">
            <v>-0.60045648852999989</v>
          </cell>
          <cell r="GV395">
            <v>5.2723722379997895E-2</v>
          </cell>
          <cell r="GW395">
            <v>0</v>
          </cell>
          <cell r="GX395">
            <v>2.978969378000329E-2</v>
          </cell>
          <cell r="GY395">
            <v>5.8617258189997301E-2</v>
          </cell>
          <cell r="GZ395">
            <v>6.4278875990112283E-2</v>
          </cell>
          <cell r="HA395">
            <v>0.24272680305989525</v>
          </cell>
          <cell r="HB395">
            <v>0</v>
          </cell>
          <cell r="HC395">
            <v>0.36589702802007196</v>
          </cell>
          <cell r="HD395">
            <v>0.40226864757994463</v>
          </cell>
          <cell r="HE395">
            <v>-3.0643161345633416</v>
          </cell>
          <cell r="HF395">
            <v>0.68191877471997486</v>
          </cell>
          <cell r="HG395">
            <v>0.18453282080008648</v>
          </cell>
          <cell r="HH395">
            <v>7.673862761998862E-2</v>
          </cell>
          <cell r="HI395">
            <v>9.4955848230000583E-2</v>
          </cell>
          <cell r="HJ395">
            <v>1.4630233219996569E-2</v>
          </cell>
          <cell r="HK395">
            <v>0</v>
          </cell>
          <cell r="HL395">
            <v>-1.8481778244500902</v>
          </cell>
          <cell r="HM395">
            <v>0.11249473862972081</v>
          </cell>
          <cell r="HN395">
            <v>2.9973687280062222E-2</v>
          </cell>
          <cell r="HO395">
            <v>-6.1007225344500071</v>
          </cell>
          <cell r="HP395">
            <v>3.6607858998700067</v>
          </cell>
          <cell r="HQ395">
            <v>2.855359397005941E-2</v>
          </cell>
          <cell r="HR395">
            <v>19.891580024988798</v>
          </cell>
          <cell r="HS395">
            <v>0.63965407978002986</v>
          </cell>
          <cell r="HT395">
            <v>18.440521336809752</v>
          </cell>
          <cell r="HU395">
            <v>8.8181913120024547E-2</v>
          </cell>
          <cell r="HV395">
            <v>2.5905590220020258E-2</v>
          </cell>
          <cell r="HW395">
            <v>0</v>
          </cell>
          <cell r="HX395">
            <v>6.5940572010021015E-2</v>
          </cell>
          <cell r="HY395">
            <v>2.6102347749997534E-2</v>
          </cell>
          <cell r="HZ395">
            <v>0.31771745941023255</v>
          </cell>
          <cell r="IA395">
            <v>0.14130845194995345</v>
          </cell>
          <cell r="IB395">
            <v>0</v>
          </cell>
          <cell r="IC395">
            <v>0.1387824906601054</v>
          </cell>
          <cell r="ID395">
            <v>7.4657832800539836E-3</v>
          </cell>
          <cell r="IE395">
            <v>3.4615664709635894</v>
          </cell>
          <cell r="IF395">
            <v>0.68289299936031966</v>
          </cell>
          <cell r="IG395">
            <v>5.6513320465401193</v>
          </cell>
          <cell r="IH395">
            <v>0.40791967037000632</v>
          </cell>
          <cell r="II395">
            <v>0</v>
          </cell>
          <cell r="IJ395">
            <v>0</v>
          </cell>
          <cell r="IK395">
            <v>2.1773930343300094</v>
          </cell>
          <cell r="IL395">
            <v>-6.0356303422699966</v>
          </cell>
          <cell r="IM395">
            <v>5.8532882289910049E-2</v>
          </cell>
          <cell r="IN395">
            <v>0</v>
          </cell>
          <cell r="IO395">
            <v>0</v>
          </cell>
          <cell r="IP395">
            <v>0.37992075274996751</v>
          </cell>
          <cell r="IQ395">
            <v>0.13920542759001364</v>
          </cell>
          <cell r="IR395">
            <v>15.073544258091715</v>
          </cell>
          <cell r="IS395">
            <v>-8.0476043042399397</v>
          </cell>
          <cell r="IT395">
            <v>11.037300285080164</v>
          </cell>
          <cell r="IU395">
            <v>3.429615222000848E-2</v>
          </cell>
          <cell r="IV395">
            <v>0</v>
          </cell>
          <cell r="IW395">
            <v>0</v>
          </cell>
          <cell r="IX395">
            <v>-3.9968395420004299E-2</v>
          </cell>
          <cell r="IY395">
            <v>0.19277664706987707</v>
          </cell>
          <cell r="IZ395">
            <v>11.372738682869795</v>
          </cell>
          <cell r="JA395">
            <v>0</v>
          </cell>
          <cell r="JB395">
            <v>0</v>
          </cell>
          <cell r="JC395">
            <v>0.17736751218990321</v>
          </cell>
          <cell r="JD395">
            <v>0.34663767831989389</v>
          </cell>
          <cell r="JE395">
            <v>0</v>
          </cell>
          <cell r="JF395">
            <v>0</v>
          </cell>
          <cell r="JG395">
            <v>0</v>
          </cell>
          <cell r="JH395">
            <v>0</v>
          </cell>
          <cell r="JI395">
            <v>0</v>
          </cell>
          <cell r="JJ395">
            <v>0</v>
          </cell>
          <cell r="JK395">
            <v>0</v>
          </cell>
          <cell r="JL395">
            <v>0</v>
          </cell>
          <cell r="JM395">
            <v>0</v>
          </cell>
          <cell r="JN395">
            <v>0</v>
          </cell>
          <cell r="JO395">
            <v>0</v>
          </cell>
          <cell r="JP395">
            <v>0</v>
          </cell>
          <cell r="JQ395">
            <v>0</v>
          </cell>
        </row>
        <row r="396">
          <cell r="F396">
            <v>0.86914369560997784</v>
          </cell>
          <cell r="G396">
            <v>0.10519251722000433</v>
          </cell>
          <cell r="H396">
            <v>-0.62135065126000022</v>
          </cell>
          <cell r="I396">
            <v>-0.60688164061999927</v>
          </cell>
          <cell r="J396">
            <v>-1.5148633810500058</v>
          </cell>
          <cell r="K396">
            <v>-1.0864448712399977</v>
          </cell>
          <cell r="L396">
            <v>-0.8048667220599981</v>
          </cell>
          <cell r="M396">
            <v>-1.5651101085499874</v>
          </cell>
          <cell r="N396">
            <v>7.0565851740399914</v>
          </cell>
          <cell r="O396">
            <v>-0.62194989171000259</v>
          </cell>
          <cell r="P396">
            <v>1.654987693479999</v>
          </cell>
          <cell r="Q396">
            <v>0.71686361851000413</v>
          </cell>
          <cell r="R396">
            <v>0.68854367666995131</v>
          </cell>
          <cell r="S396">
            <v>0.5130399070599907</v>
          </cell>
          <cell r="T396">
            <v>3.9796994300047572E-3</v>
          </cell>
          <cell r="U396">
            <v>-1.0983875934800018</v>
          </cell>
          <cell r="V396">
            <v>-4.1244853950004767E-2</v>
          </cell>
          <cell r="W396">
            <v>2.6805495850013017E-2</v>
          </cell>
          <cell r="X396">
            <v>-0.95887250180000194</v>
          </cell>
          <cell r="Y396">
            <v>1.6375661825899996</v>
          </cell>
          <cell r="Z396">
            <v>0.28534509732999425</v>
          </cell>
          <cell r="AA396">
            <v>0.54062711127999741</v>
          </cell>
          <cell r="AB396">
            <v>-1.191701369120004</v>
          </cell>
          <cell r="AC396">
            <v>-2.0675935716600016</v>
          </cell>
          <cell r="AD396">
            <v>3.0389800731400101</v>
          </cell>
          <cell r="AE396">
            <v>10.098824820779981</v>
          </cell>
          <cell r="AF396">
            <v>5.1839241944799994</v>
          </cell>
          <cell r="AG396">
            <v>4.0519765972699986</v>
          </cell>
          <cell r="AH396">
            <v>0.22515965703999896</v>
          </cell>
          <cell r="AI396">
            <v>0.81692900170000016</v>
          </cell>
          <cell r="AJ396">
            <v>0</v>
          </cell>
          <cell r="AK396">
            <v>-1.207850931999932E-2</v>
          </cell>
          <cell r="AL396">
            <v>0</v>
          </cell>
          <cell r="AM396">
            <v>-3.0398856722299996</v>
          </cell>
          <cell r="AN396">
            <v>1.71983427321</v>
          </cell>
          <cell r="AO396">
            <v>0</v>
          </cell>
          <cell r="AP396">
            <v>1.1529652786300004</v>
          </cell>
          <cell r="AQ396">
            <v>0</v>
          </cell>
          <cell r="AR396">
            <v>-2.3923727301399822</v>
          </cell>
          <cell r="AS396">
            <v>1.1645208358900008</v>
          </cell>
          <cell r="AT396">
            <v>-0.37199486544000848</v>
          </cell>
          <cell r="AU396">
            <v>0.32470802219000916</v>
          </cell>
          <cell r="AV396">
            <v>0</v>
          </cell>
          <cell r="AW396">
            <v>0</v>
          </cell>
          <cell r="AX396">
            <v>0</v>
          </cell>
          <cell r="AY396">
            <v>-1.5347497557399947</v>
          </cell>
          <cell r="AZ396">
            <v>-1.6479840186000132</v>
          </cell>
          <cell r="BA396">
            <v>-0.73893505592999986</v>
          </cell>
          <cell r="BB396">
            <v>0</v>
          </cell>
          <cell r="BC396">
            <v>0</v>
          </cell>
          <cell r="BD396">
            <v>0.41206210749000061</v>
          </cell>
          <cell r="BE396">
            <v>-5.752260365230029</v>
          </cell>
          <cell r="BF396">
            <v>0</v>
          </cell>
          <cell r="BG396">
            <v>-1.7516573349799991</v>
          </cell>
          <cell r="BH396">
            <v>0</v>
          </cell>
          <cell r="BI396">
            <v>-2.0016067669999416E-2</v>
          </cell>
          <cell r="BJ396">
            <v>0</v>
          </cell>
          <cell r="BK396">
            <v>-5.4498055220001618E-2</v>
          </cell>
          <cell r="BL396">
            <v>-3.9260889073599969</v>
          </cell>
          <cell r="BM396">
            <v>0</v>
          </cell>
          <cell r="BN396">
            <v>0</v>
          </cell>
          <cell r="BO396">
            <v>0</v>
          </cell>
          <cell r="BP396">
            <v>0</v>
          </cell>
          <cell r="BQ396">
            <v>0</v>
          </cell>
          <cell r="BR396">
            <v>-29.668131715819982</v>
          </cell>
          <cell r="BS396">
            <v>0</v>
          </cell>
          <cell r="BT396">
            <v>0</v>
          </cell>
          <cell r="BU396">
            <v>-0.8943164760400002</v>
          </cell>
          <cell r="BV396">
            <v>0</v>
          </cell>
          <cell r="BW396">
            <v>0</v>
          </cell>
          <cell r="BX396">
            <v>0</v>
          </cell>
          <cell r="BY396">
            <v>-1.7046901136999963</v>
          </cell>
          <cell r="BZ396">
            <v>-16.155052951469997</v>
          </cell>
          <cell r="CA396">
            <v>-10.914072174609998</v>
          </cell>
          <cell r="CB396">
            <v>0</v>
          </cell>
          <cell r="CC396">
            <v>0</v>
          </cell>
          <cell r="CD396">
            <v>0</v>
          </cell>
          <cell r="CE396">
            <v>-10.208343628860007</v>
          </cell>
          <cell r="CF396">
            <v>-0.30239848125000002</v>
          </cell>
          <cell r="CG396">
            <v>0</v>
          </cell>
          <cell r="CH396">
            <v>0</v>
          </cell>
          <cell r="CI396">
            <v>0</v>
          </cell>
          <cell r="CJ396">
            <v>0</v>
          </cell>
          <cell r="CK396">
            <v>0</v>
          </cell>
          <cell r="CL396">
            <v>0</v>
          </cell>
          <cell r="CM396">
            <v>-4.6750931649800123</v>
          </cell>
          <cell r="CN396">
            <v>-0.99611856744002125</v>
          </cell>
          <cell r="CO396">
            <v>0</v>
          </cell>
          <cell r="CP396">
            <v>-4.2347334151899929</v>
          </cell>
          <cell r="CQ396">
            <v>0</v>
          </cell>
          <cell r="CR396">
            <v>-4.7108592908798528</v>
          </cell>
          <cell r="CS396">
            <v>0</v>
          </cell>
          <cell r="CT396">
            <v>-0.44510320211999499</v>
          </cell>
          <cell r="CU396">
            <v>0</v>
          </cell>
          <cell r="CV396">
            <v>0</v>
          </cell>
          <cell r="CW396">
            <v>0</v>
          </cell>
          <cell r="CX396">
            <v>0</v>
          </cell>
          <cell r="CY396">
            <v>-0.50009494126999243</v>
          </cell>
          <cell r="CZ396">
            <v>-3.7656611474899933</v>
          </cell>
          <cell r="DA396">
            <v>0</v>
          </cell>
          <cell r="DB396">
            <v>0</v>
          </cell>
          <cell r="DC396">
            <v>0</v>
          </cell>
          <cell r="DD396">
            <v>0</v>
          </cell>
          <cell r="DE396">
            <v>-5.8800334542302153</v>
          </cell>
          <cell r="DF396">
            <v>0</v>
          </cell>
          <cell r="DG396">
            <v>-1.1253347220400087</v>
          </cell>
          <cell r="DH396">
            <v>0</v>
          </cell>
          <cell r="DI396">
            <v>0</v>
          </cell>
          <cell r="DJ396">
            <v>0</v>
          </cell>
          <cell r="DK396">
            <v>0</v>
          </cell>
          <cell r="DL396">
            <v>0</v>
          </cell>
          <cell r="DM396">
            <v>-1.6286375486100155</v>
          </cell>
          <cell r="DN396">
            <v>-3.1260611835800205</v>
          </cell>
          <cell r="DO396">
            <v>0</v>
          </cell>
          <cell r="DP396">
            <v>0</v>
          </cell>
          <cell r="DQ396">
            <v>0</v>
          </cell>
          <cell r="DR396">
            <v>0</v>
          </cell>
          <cell r="DS396">
            <v>0</v>
          </cell>
          <cell r="DT396">
            <v>0</v>
          </cell>
          <cell r="DU396">
            <v>0</v>
          </cell>
          <cell r="DV396">
            <v>0</v>
          </cell>
          <cell r="DW396">
            <v>0</v>
          </cell>
          <cell r="DX396">
            <v>0</v>
          </cell>
          <cell r="DY396">
            <v>0</v>
          </cell>
          <cell r="DZ396">
            <v>0</v>
          </cell>
          <cell r="EA396">
            <v>0</v>
          </cell>
          <cell r="EB396">
            <v>0</v>
          </cell>
          <cell r="EC396">
            <v>0</v>
          </cell>
          <cell r="ED396">
            <v>0</v>
          </cell>
          <cell r="EE396">
            <v>0</v>
          </cell>
          <cell r="EF396">
            <v>0</v>
          </cell>
          <cell r="EG396">
            <v>0</v>
          </cell>
          <cell r="EH396">
            <v>0</v>
          </cell>
          <cell r="EI396">
            <v>0</v>
          </cell>
          <cell r="EJ396">
            <v>0</v>
          </cell>
          <cell r="EK396">
            <v>0</v>
          </cell>
          <cell r="EL396">
            <v>0</v>
          </cell>
          <cell r="EM396">
            <v>0</v>
          </cell>
          <cell r="EN396">
            <v>0</v>
          </cell>
          <cell r="EO396">
            <v>0</v>
          </cell>
          <cell r="EP396">
            <v>0</v>
          </cell>
          <cell r="EQ396">
            <v>0</v>
          </cell>
          <cell r="ER396">
            <v>0</v>
          </cell>
          <cell r="ES396">
            <v>0</v>
          </cell>
          <cell r="ET396">
            <v>0</v>
          </cell>
          <cell r="EU396">
            <v>0</v>
          </cell>
          <cell r="EV396">
            <v>0</v>
          </cell>
          <cell r="EW396">
            <v>0</v>
          </cell>
          <cell r="EX396">
            <v>0</v>
          </cell>
          <cell r="EY396">
            <v>0</v>
          </cell>
          <cell r="EZ396">
            <v>0</v>
          </cell>
          <cell r="FA396">
            <v>0</v>
          </cell>
          <cell r="FB396">
            <v>0</v>
          </cell>
          <cell r="FC396">
            <v>0</v>
          </cell>
          <cell r="FD396">
            <v>0</v>
          </cell>
          <cell r="FE396">
            <v>0</v>
          </cell>
          <cell r="FF396">
            <v>0</v>
          </cell>
          <cell r="FG396">
            <v>0</v>
          </cell>
          <cell r="FH396">
            <v>0</v>
          </cell>
          <cell r="FI396">
            <v>0</v>
          </cell>
          <cell r="FJ396">
            <v>0</v>
          </cell>
          <cell r="FK396">
            <v>0</v>
          </cell>
          <cell r="FL396">
            <v>0</v>
          </cell>
          <cell r="FM396">
            <v>0</v>
          </cell>
          <cell r="FN396">
            <v>0</v>
          </cell>
          <cell r="FO396">
            <v>0</v>
          </cell>
          <cell r="FP396">
            <v>0</v>
          </cell>
          <cell r="FQ396">
            <v>0</v>
          </cell>
          <cell r="FR396">
            <v>0</v>
          </cell>
          <cell r="FS396">
            <v>0</v>
          </cell>
          <cell r="FT396">
            <v>0</v>
          </cell>
          <cell r="FU396">
            <v>0</v>
          </cell>
          <cell r="FV396">
            <v>0</v>
          </cell>
          <cell r="FW396">
            <v>0</v>
          </cell>
          <cell r="FX396">
            <v>0</v>
          </cell>
          <cell r="FY396">
            <v>0</v>
          </cell>
          <cell r="FZ396">
            <v>0</v>
          </cell>
          <cell r="GA396">
            <v>0</v>
          </cell>
          <cell r="GB396">
            <v>0</v>
          </cell>
          <cell r="GC396">
            <v>0</v>
          </cell>
          <cell r="GD396">
            <v>0</v>
          </cell>
          <cell r="GE396">
            <v>0</v>
          </cell>
          <cell r="GF396">
            <v>0</v>
          </cell>
          <cell r="GG396">
            <v>0</v>
          </cell>
          <cell r="GH396">
            <v>0</v>
          </cell>
          <cell r="GI396">
            <v>0</v>
          </cell>
          <cell r="GJ396">
            <v>0</v>
          </cell>
          <cell r="GK396">
            <v>0</v>
          </cell>
          <cell r="GL396">
            <v>0</v>
          </cell>
          <cell r="GM396">
            <v>0</v>
          </cell>
          <cell r="GN396">
            <v>0</v>
          </cell>
          <cell r="GO396">
            <v>0</v>
          </cell>
          <cell r="GP396">
            <v>0</v>
          </cell>
          <cell r="GQ396">
            <v>0</v>
          </cell>
          <cell r="GR396">
            <v>0</v>
          </cell>
          <cell r="GS396">
            <v>0</v>
          </cell>
          <cell r="GT396">
            <v>0</v>
          </cell>
          <cell r="GU396">
            <v>0</v>
          </cell>
          <cell r="GV396">
            <v>0</v>
          </cell>
          <cell r="GW396">
            <v>0</v>
          </cell>
          <cell r="GX396">
            <v>0</v>
          </cell>
          <cell r="GY396">
            <v>0</v>
          </cell>
          <cell r="GZ396">
            <v>0</v>
          </cell>
          <cell r="HA396">
            <v>0</v>
          </cell>
          <cell r="HB396">
            <v>0</v>
          </cell>
          <cell r="HC396">
            <v>0</v>
          </cell>
          <cell r="HD396">
            <v>0</v>
          </cell>
          <cell r="HE396">
            <v>0</v>
          </cell>
          <cell r="HF396">
            <v>0</v>
          </cell>
          <cell r="HG396">
            <v>0</v>
          </cell>
          <cell r="HH396">
            <v>0</v>
          </cell>
          <cell r="HI396">
            <v>0</v>
          </cell>
          <cell r="HJ396">
            <v>0</v>
          </cell>
          <cell r="HK396">
            <v>0</v>
          </cell>
          <cell r="HL396">
            <v>0</v>
          </cell>
          <cell r="HM396">
            <v>0</v>
          </cell>
          <cell r="HN396">
            <v>0</v>
          </cell>
          <cell r="HO396">
            <v>0</v>
          </cell>
          <cell r="HP396">
            <v>0</v>
          </cell>
          <cell r="HQ396">
            <v>0</v>
          </cell>
          <cell r="HR396">
            <v>0</v>
          </cell>
          <cell r="HS396">
            <v>0</v>
          </cell>
          <cell r="HT396">
            <v>0</v>
          </cell>
          <cell r="HU396">
            <v>0</v>
          </cell>
          <cell r="HV396">
            <v>0</v>
          </cell>
          <cell r="HW396">
            <v>0</v>
          </cell>
          <cell r="HX396">
            <v>0</v>
          </cell>
          <cell r="HY396">
            <v>0</v>
          </cell>
          <cell r="HZ396">
            <v>0</v>
          </cell>
          <cell r="IA396">
            <v>0</v>
          </cell>
          <cell r="IB396">
            <v>0</v>
          </cell>
          <cell r="IC396">
            <v>0</v>
          </cell>
          <cell r="ID396">
            <v>0</v>
          </cell>
          <cell r="IE396">
            <v>0</v>
          </cell>
          <cell r="IF396">
            <v>0</v>
          </cell>
          <cell r="IG396">
            <v>0</v>
          </cell>
          <cell r="IH396">
            <v>0</v>
          </cell>
          <cell r="II396">
            <v>0</v>
          </cell>
          <cell r="IJ396">
            <v>0</v>
          </cell>
          <cell r="IK396">
            <v>0</v>
          </cell>
          <cell r="IL396">
            <v>0</v>
          </cell>
          <cell r="IM396">
            <v>0</v>
          </cell>
          <cell r="IN396">
            <v>0</v>
          </cell>
          <cell r="IO396">
            <v>0</v>
          </cell>
          <cell r="IP396">
            <v>0</v>
          </cell>
          <cell r="IQ396">
            <v>0</v>
          </cell>
          <cell r="IR396">
            <v>0</v>
          </cell>
          <cell r="IS396">
            <v>0</v>
          </cell>
          <cell r="IT396">
            <v>0</v>
          </cell>
          <cell r="IU396">
            <v>0</v>
          </cell>
          <cell r="IV396">
            <v>0</v>
          </cell>
          <cell r="IW396">
            <v>0</v>
          </cell>
          <cell r="IX396">
            <v>0</v>
          </cell>
          <cell r="IY396">
            <v>0</v>
          </cell>
          <cell r="IZ396">
            <v>0</v>
          </cell>
          <cell r="JA396">
            <v>0</v>
          </cell>
          <cell r="JB396">
            <v>0</v>
          </cell>
          <cell r="JC396">
            <v>0</v>
          </cell>
          <cell r="JD396">
            <v>0</v>
          </cell>
          <cell r="JE396">
            <v>0</v>
          </cell>
          <cell r="JF396">
            <v>0</v>
          </cell>
          <cell r="JG396">
            <v>0</v>
          </cell>
          <cell r="JH396">
            <v>0</v>
          </cell>
          <cell r="JI396">
            <v>0</v>
          </cell>
          <cell r="JJ396">
            <v>0</v>
          </cell>
          <cell r="JK396">
            <v>0</v>
          </cell>
          <cell r="JL396">
            <v>0</v>
          </cell>
          <cell r="JM396">
            <v>0</v>
          </cell>
          <cell r="JN396">
            <v>0</v>
          </cell>
          <cell r="JO396">
            <v>0</v>
          </cell>
          <cell r="JP396">
            <v>0</v>
          </cell>
          <cell r="JQ396">
            <v>0</v>
          </cell>
        </row>
        <row r="397"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0</v>
          </cell>
          <cell r="R397">
            <v>0</v>
          </cell>
          <cell r="S397">
            <v>0</v>
          </cell>
          <cell r="T397">
            <v>0</v>
          </cell>
          <cell r="U397">
            <v>0</v>
          </cell>
          <cell r="V397">
            <v>0</v>
          </cell>
          <cell r="W397">
            <v>0</v>
          </cell>
          <cell r="X397">
            <v>0</v>
          </cell>
          <cell r="Y397">
            <v>0</v>
          </cell>
          <cell r="Z397">
            <v>0</v>
          </cell>
          <cell r="AA397">
            <v>0</v>
          </cell>
          <cell r="AB397">
            <v>0</v>
          </cell>
          <cell r="AC397">
            <v>0</v>
          </cell>
          <cell r="AD397">
            <v>0</v>
          </cell>
          <cell r="AE397">
            <v>-5.5118555699998906E-3</v>
          </cell>
          <cell r="AF397">
            <v>0</v>
          </cell>
          <cell r="AG397">
            <v>-5.2526822800000022E-3</v>
          </cell>
          <cell r="AH397">
            <v>0</v>
          </cell>
          <cell r="AI397">
            <v>0</v>
          </cell>
          <cell r="AJ397">
            <v>0</v>
          </cell>
          <cell r="AK397">
            <v>0</v>
          </cell>
          <cell r="AL397">
            <v>0</v>
          </cell>
          <cell r="AM397">
            <v>0</v>
          </cell>
          <cell r="AN397">
            <v>0</v>
          </cell>
          <cell r="AO397">
            <v>0</v>
          </cell>
          <cell r="AP397">
            <v>0</v>
          </cell>
          <cell r="AQ397">
            <v>-2.5917328999996991E-4</v>
          </cell>
          <cell r="AR397">
            <v>-9.8794310568399624</v>
          </cell>
          <cell r="AS397">
            <v>0</v>
          </cell>
          <cell r="AT397">
            <v>0</v>
          </cell>
          <cell r="AU397">
            <v>0</v>
          </cell>
          <cell r="AV397">
            <v>0</v>
          </cell>
          <cell r="AW397">
            <v>0</v>
          </cell>
          <cell r="AX397">
            <v>-0.51193618651999806</v>
          </cell>
          <cell r="AY397">
            <v>0</v>
          </cell>
          <cell r="AZ397">
            <v>-4.88624238125999</v>
          </cell>
          <cell r="BA397">
            <v>-3.820083994130016</v>
          </cell>
          <cell r="BB397">
            <v>-2.0532366849400008</v>
          </cell>
          <cell r="BC397">
            <v>-0.52314224585998659</v>
          </cell>
          <cell r="BD397">
            <v>1.9152104358699944</v>
          </cell>
          <cell r="BE397">
            <v>-79.351436624869621</v>
          </cell>
          <cell r="BF397">
            <v>-0.34594637934998218</v>
          </cell>
          <cell r="BG397">
            <v>-2.5917054443700067</v>
          </cell>
          <cell r="BH397">
            <v>-13.559382620969927</v>
          </cell>
          <cell r="BI397">
            <v>0</v>
          </cell>
          <cell r="BJ397">
            <v>0</v>
          </cell>
          <cell r="BK397">
            <v>0</v>
          </cell>
          <cell r="BL397">
            <v>-27.359996617380034</v>
          </cell>
          <cell r="BM397">
            <v>-6.7231094754101832</v>
          </cell>
          <cell r="BN397">
            <v>-13.969636682529995</v>
          </cell>
          <cell r="BO397">
            <v>-0.98447971931999945</v>
          </cell>
          <cell r="BP397">
            <v>-4.3792260088499972</v>
          </cell>
          <cell r="BQ397">
            <v>-9.4379536766900287</v>
          </cell>
          <cell r="BR397">
            <v>-56.770233697589902</v>
          </cell>
          <cell r="BS397">
            <v>-9.0424850720999927</v>
          </cell>
          <cell r="BT397">
            <v>-0.38753110302002369</v>
          </cell>
          <cell r="BU397">
            <v>0</v>
          </cell>
          <cell r="BV397">
            <v>-2.5826680495900121</v>
          </cell>
          <cell r="BW397">
            <v>-0.67146004259998904</v>
          </cell>
          <cell r="BX397">
            <v>-4.8200214125799903</v>
          </cell>
          <cell r="BY397">
            <v>-0.79621989914994629</v>
          </cell>
          <cell r="BZ397">
            <v>-10.142698233540159</v>
          </cell>
          <cell r="CA397">
            <v>-12.891604603600172</v>
          </cell>
          <cell r="CB397">
            <v>-4.2919775721099995</v>
          </cell>
          <cell r="CC397">
            <v>-11.143567709300044</v>
          </cell>
          <cell r="CD397">
            <v>0</v>
          </cell>
          <cell r="CE397">
            <v>-52.753775662738917</v>
          </cell>
          <cell r="CF397">
            <v>-1.9757851263800035</v>
          </cell>
          <cell r="CG397">
            <v>-8.8437769069899446</v>
          </cell>
          <cell r="CH397">
            <v>-0.11976526047999414</v>
          </cell>
          <cell r="CI397">
            <v>0</v>
          </cell>
          <cell r="CJ397">
            <v>-1.285401758980008</v>
          </cell>
          <cell r="CK397">
            <v>-4.9336933015900115</v>
          </cell>
          <cell r="CL397">
            <v>2.1666985514698354</v>
          </cell>
          <cell r="CM397">
            <v>-14.045009629629931</v>
          </cell>
          <cell r="CN397">
            <v>-1.3774789522001356</v>
          </cell>
          <cell r="CO397">
            <v>-0.68663487365000719</v>
          </cell>
          <cell r="CP397">
            <v>-15.203886832539865</v>
          </cell>
          <cell r="CQ397">
            <v>-6.4490415717700671</v>
          </cell>
          <cell r="CR397">
            <v>-15.226012262170116</v>
          </cell>
          <cell r="CS397">
            <v>0</v>
          </cell>
          <cell r="CT397">
            <v>6.6850266099498867</v>
          </cell>
          <cell r="CU397">
            <v>-1.9761588184400125</v>
          </cell>
          <cell r="CV397">
            <v>-1.0194324440199978</v>
          </cell>
          <cell r="CW397">
            <v>-5.6000004633460776E-10</v>
          </cell>
          <cell r="CX397">
            <v>-4.7253487664400069</v>
          </cell>
          <cell r="CY397">
            <v>7.5093000309699391</v>
          </cell>
          <cell r="CZ397">
            <v>-9.5796479846701459</v>
          </cell>
          <cell r="DA397">
            <v>-3.3975006872399263</v>
          </cell>
          <cell r="DB397">
            <v>-1.9130294926900007</v>
          </cell>
          <cell r="DC397">
            <v>-5.929522121659943</v>
          </cell>
          <cell r="DD397">
            <v>-0.87969858736994411</v>
          </cell>
          <cell r="DE397">
            <v>-62.331832430410941</v>
          </cell>
          <cell r="DF397">
            <v>-5.935324769149986</v>
          </cell>
          <cell r="DG397">
            <v>-13.120141842699809</v>
          </cell>
          <cell r="DH397">
            <v>-8.3166245987799812</v>
          </cell>
          <cell r="DI397">
            <v>-0.34754489127999477</v>
          </cell>
          <cell r="DJ397">
            <v>0</v>
          </cell>
          <cell r="DK397">
            <v>-8.2990416544799928</v>
          </cell>
          <cell r="DL397">
            <v>-0.12936357505009255</v>
          </cell>
          <cell r="DM397">
            <v>-19.469022677819794</v>
          </cell>
          <cell r="DN397">
            <v>-1.2122927716600316</v>
          </cell>
          <cell r="DO397">
            <v>1.2620090872399885</v>
          </cell>
          <cell r="DP397">
            <v>-5.8245491299099967</v>
          </cell>
          <cell r="DQ397">
            <v>-0.93993560681997224</v>
          </cell>
          <cell r="DR397">
            <v>1.7091247117987223</v>
          </cell>
          <cell r="DS397">
            <v>0.51587459086010767</v>
          </cell>
          <cell r="DT397">
            <v>6.7885998760175426E-6</v>
          </cell>
          <cell r="DU397">
            <v>3.8744074230010028E-2</v>
          </cell>
          <cell r="DV397">
            <v>-1.6234789100053604E-3</v>
          </cell>
          <cell r="DW397">
            <v>0</v>
          </cell>
          <cell r="DX397">
            <v>-3.1249796760022264E-2</v>
          </cell>
          <cell r="DY397">
            <v>1.1444471758700274</v>
          </cell>
          <cell r="DZ397">
            <v>3.8310399759211577E-6</v>
          </cell>
          <cell r="EA397">
            <v>7.2060993261402473E-7</v>
          </cell>
          <cell r="EB397">
            <v>0</v>
          </cell>
          <cell r="EC397">
            <v>2.2161900687933667E-6</v>
          </cell>
          <cell r="ED397">
            <v>4.2918590070030405E-2</v>
          </cell>
          <cell r="EE397">
            <v>6.0712460251597804</v>
          </cell>
          <cell r="EF397">
            <v>7.16440374000058E-2</v>
          </cell>
          <cell r="EG397">
            <v>4.3264425150899797</v>
          </cell>
          <cell r="EH397">
            <v>5.1706288999980643E-2</v>
          </cell>
          <cell r="EI397">
            <v>1.0007272829994918E-2</v>
          </cell>
          <cell r="EJ397">
            <v>0</v>
          </cell>
          <cell r="EK397">
            <v>0</v>
          </cell>
          <cell r="EL397">
            <v>0.38090307488994313</v>
          </cell>
          <cell r="EM397">
            <v>-0.50983883602998503</v>
          </cell>
          <cell r="EN397">
            <v>0.21236832013994444</v>
          </cell>
          <cell r="EO397">
            <v>0</v>
          </cell>
          <cell r="EP397">
            <v>0.71560648547995243</v>
          </cell>
          <cell r="EQ397">
            <v>0.81240686635999282</v>
          </cell>
          <cell r="ER397">
            <v>2.3239582476808209</v>
          </cell>
          <cell r="ES397">
            <v>1.0682826268400163</v>
          </cell>
          <cell r="ET397">
            <v>4.1759009930046886E-2</v>
          </cell>
          <cell r="EU397">
            <v>3.7923001330000261E-2</v>
          </cell>
          <cell r="EV397">
            <v>0</v>
          </cell>
          <cell r="EW397">
            <v>0</v>
          </cell>
          <cell r="EX397">
            <v>0</v>
          </cell>
          <cell r="EY397">
            <v>6.8981267099843535E-2</v>
          </cell>
          <cell r="EZ397">
            <v>0.54937976195969895</v>
          </cell>
          <cell r="FA397">
            <v>0.11795664059991395</v>
          </cell>
          <cell r="FB397">
            <v>0.23671936674999472</v>
          </cell>
          <cell r="FC397">
            <v>0.18089155460995698</v>
          </cell>
          <cell r="FD397">
            <v>2.2065018559942473E-2</v>
          </cell>
          <cell r="FE397">
            <v>-6.424355973922502E-2</v>
          </cell>
          <cell r="FF397">
            <v>0.33435224767998761</v>
          </cell>
          <cell r="FG397">
            <v>0.17020703142998173</v>
          </cell>
          <cell r="FH397">
            <v>0</v>
          </cell>
          <cell r="FI397">
            <v>0</v>
          </cell>
          <cell r="FJ397">
            <v>0</v>
          </cell>
          <cell r="FK397">
            <v>0</v>
          </cell>
          <cell r="FL397">
            <v>6.3393602540031679E-2</v>
          </cell>
          <cell r="FM397">
            <v>6.6919833699785158E-2</v>
          </cell>
          <cell r="FN397">
            <v>8.014615097999922E-2</v>
          </cell>
          <cell r="FO397">
            <v>-1.2477234780700144</v>
          </cell>
          <cell r="FP397">
            <v>-0.92146219386995654</v>
          </cell>
          <cell r="FQ397">
            <v>1.3899232458700226</v>
          </cell>
          <cell r="FR397">
            <v>9.6250591863099544</v>
          </cell>
          <cell r="FS397">
            <v>0.17085846908003077</v>
          </cell>
          <cell r="FT397">
            <v>5.1582491769977423E-2</v>
          </cell>
          <cell r="FU397">
            <v>0.10388268708999249</v>
          </cell>
          <cell r="FV397">
            <v>0</v>
          </cell>
          <cell r="FW397">
            <v>0</v>
          </cell>
          <cell r="FX397">
            <v>4.666468801000434E-2</v>
          </cell>
          <cell r="FY397">
            <v>0.10198134282995852</v>
          </cell>
          <cell r="FZ397">
            <v>0.10991084235979542</v>
          </cell>
          <cell r="GA397">
            <v>6.3758207200066863E-2</v>
          </cell>
          <cell r="GB397">
            <v>0</v>
          </cell>
          <cell r="GC397">
            <v>7.5391762813501373</v>
          </cell>
          <cell r="GD397">
            <v>1.4372441766200836</v>
          </cell>
          <cell r="GE397">
            <v>2.3492100479999944E-2</v>
          </cell>
          <cell r="GF397">
            <v>0</v>
          </cell>
          <cell r="GG397">
            <v>0</v>
          </cell>
          <cell r="GH397">
            <v>0</v>
          </cell>
          <cell r="GI397">
            <v>0</v>
          </cell>
          <cell r="GJ397">
            <v>0</v>
          </cell>
          <cell r="GK397">
            <v>0</v>
          </cell>
          <cell r="GL397">
            <v>0</v>
          </cell>
          <cell r="GM397">
            <v>0</v>
          </cell>
          <cell r="GN397">
            <v>0</v>
          </cell>
          <cell r="GO397">
            <v>0</v>
          </cell>
          <cell r="GP397">
            <v>0</v>
          </cell>
          <cell r="GQ397">
            <v>2.3492100479999944E-2</v>
          </cell>
          <cell r="GR397">
            <v>0</v>
          </cell>
          <cell r="GS397">
            <v>0</v>
          </cell>
          <cell r="GT397">
            <v>0</v>
          </cell>
          <cell r="GU397">
            <v>0</v>
          </cell>
          <cell r="GV397">
            <v>0</v>
          </cell>
          <cell r="GW397">
            <v>0</v>
          </cell>
          <cell r="GX397">
            <v>0</v>
          </cell>
          <cell r="GY397">
            <v>0</v>
          </cell>
          <cell r="GZ397">
            <v>0</v>
          </cell>
          <cell r="HA397">
            <v>0</v>
          </cell>
          <cell r="HB397">
            <v>0</v>
          </cell>
          <cell r="HC397">
            <v>0</v>
          </cell>
          <cell r="HD397">
            <v>0</v>
          </cell>
          <cell r="HE397">
            <v>0</v>
          </cell>
          <cell r="HF397">
            <v>0</v>
          </cell>
          <cell r="HG397">
            <v>0</v>
          </cell>
          <cell r="HH397">
            <v>0</v>
          </cell>
          <cell r="HI397">
            <v>0</v>
          </cell>
          <cell r="HJ397">
            <v>0</v>
          </cell>
          <cell r="HK397">
            <v>0</v>
          </cell>
          <cell r="HL397">
            <v>0</v>
          </cell>
          <cell r="HM397">
            <v>0</v>
          </cell>
          <cell r="HN397">
            <v>0</v>
          </cell>
          <cell r="HO397">
            <v>0</v>
          </cell>
          <cell r="HP397">
            <v>0</v>
          </cell>
          <cell r="HQ397">
            <v>0</v>
          </cell>
          <cell r="HR397">
            <v>1.736874546999978E-2</v>
          </cell>
          <cell r="HS397">
            <v>0</v>
          </cell>
          <cell r="HT397">
            <v>0</v>
          </cell>
          <cell r="HU397">
            <v>0</v>
          </cell>
          <cell r="HV397">
            <v>0</v>
          </cell>
          <cell r="HW397">
            <v>0</v>
          </cell>
          <cell r="HX397">
            <v>0</v>
          </cell>
          <cell r="HY397">
            <v>0</v>
          </cell>
          <cell r="HZ397">
            <v>0</v>
          </cell>
          <cell r="IA397">
            <v>0</v>
          </cell>
          <cell r="IB397">
            <v>0</v>
          </cell>
          <cell r="IC397">
            <v>1.7368745470000002E-2</v>
          </cell>
          <cell r="ID397">
            <v>0</v>
          </cell>
          <cell r="IE397">
            <v>-1.6042181959999624E-2</v>
          </cell>
          <cell r="IF397">
            <v>0</v>
          </cell>
          <cell r="IG397">
            <v>0</v>
          </cell>
          <cell r="IH397">
            <v>0</v>
          </cell>
          <cell r="II397">
            <v>0</v>
          </cell>
          <cell r="IJ397">
            <v>0</v>
          </cell>
          <cell r="IK397">
            <v>0</v>
          </cell>
          <cell r="IL397">
            <v>0</v>
          </cell>
          <cell r="IM397">
            <v>0</v>
          </cell>
          <cell r="IN397">
            <v>0</v>
          </cell>
          <cell r="IO397">
            <v>0</v>
          </cell>
          <cell r="IP397">
            <v>-1.6042181960000068E-2</v>
          </cell>
          <cell r="IQ397">
            <v>0</v>
          </cell>
          <cell r="IR397">
            <v>3.805961389999446E-3</v>
          </cell>
          <cell r="IS397">
            <v>0</v>
          </cell>
          <cell r="IT397">
            <v>0</v>
          </cell>
          <cell r="IU397">
            <v>0</v>
          </cell>
          <cell r="IV397">
            <v>0</v>
          </cell>
          <cell r="IW397">
            <v>0</v>
          </cell>
          <cell r="IX397">
            <v>0</v>
          </cell>
          <cell r="IY397">
            <v>0</v>
          </cell>
          <cell r="IZ397">
            <v>0</v>
          </cell>
          <cell r="JA397">
            <v>3.8059613900000011E-3</v>
          </cell>
          <cell r="JB397">
            <v>0</v>
          </cell>
          <cell r="JC397">
            <v>0</v>
          </cell>
          <cell r="JD397">
            <v>0</v>
          </cell>
          <cell r="JE397">
            <v>0</v>
          </cell>
          <cell r="JF397">
            <v>0</v>
          </cell>
          <cell r="JG397">
            <v>0</v>
          </cell>
          <cell r="JH397">
            <v>0</v>
          </cell>
          <cell r="JI397">
            <v>0</v>
          </cell>
          <cell r="JJ397">
            <v>0</v>
          </cell>
          <cell r="JK397">
            <v>0</v>
          </cell>
          <cell r="JL397">
            <v>0</v>
          </cell>
          <cell r="JM397">
            <v>0</v>
          </cell>
          <cell r="JN397">
            <v>0</v>
          </cell>
          <cell r="JO397">
            <v>0</v>
          </cell>
          <cell r="JP397">
            <v>0</v>
          </cell>
          <cell r="JQ397">
            <v>0</v>
          </cell>
        </row>
        <row r="398">
          <cell r="F398">
            <v>0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0</v>
          </cell>
          <cell r="R398">
            <v>0</v>
          </cell>
          <cell r="S398">
            <v>0</v>
          </cell>
          <cell r="T398">
            <v>0</v>
          </cell>
          <cell r="U398">
            <v>0</v>
          </cell>
          <cell r="V398">
            <v>0</v>
          </cell>
          <cell r="W398">
            <v>0</v>
          </cell>
          <cell r="X398">
            <v>0</v>
          </cell>
          <cell r="Y398">
            <v>0</v>
          </cell>
          <cell r="Z398">
            <v>0</v>
          </cell>
          <cell r="AA398">
            <v>0</v>
          </cell>
          <cell r="AB398">
            <v>0</v>
          </cell>
          <cell r="AC398">
            <v>0</v>
          </cell>
          <cell r="AD398">
            <v>0</v>
          </cell>
          <cell r="AE398">
            <v>0</v>
          </cell>
          <cell r="AF398">
            <v>0</v>
          </cell>
          <cell r="AG398">
            <v>0</v>
          </cell>
          <cell r="AH398">
            <v>0</v>
          </cell>
          <cell r="AI398">
            <v>0</v>
          </cell>
          <cell r="AJ398">
            <v>0</v>
          </cell>
          <cell r="AK398">
            <v>0</v>
          </cell>
          <cell r="AL398">
            <v>0</v>
          </cell>
          <cell r="AM398">
            <v>0</v>
          </cell>
          <cell r="AN398">
            <v>0</v>
          </cell>
          <cell r="AO398">
            <v>0</v>
          </cell>
          <cell r="AP398">
            <v>0</v>
          </cell>
          <cell r="AQ398">
            <v>0</v>
          </cell>
          <cell r="AR398">
            <v>-24.806254904019966</v>
          </cell>
          <cell r="AS398">
            <v>0</v>
          </cell>
          <cell r="AT398">
            <v>0</v>
          </cell>
          <cell r="AU398">
            <v>0</v>
          </cell>
          <cell r="AV398">
            <v>-2.1186678300000039E-3</v>
          </cell>
          <cell r="AW398">
            <v>-3.4120262180000083E-2</v>
          </cell>
          <cell r="AX398">
            <v>0</v>
          </cell>
          <cell r="AY398">
            <v>0</v>
          </cell>
          <cell r="AZ398">
            <v>-11.858031206709995</v>
          </cell>
          <cell r="BA398">
            <v>-6.0397633384400038</v>
          </cell>
          <cell r="BB398">
            <v>-1.4566725917700003</v>
          </cell>
          <cell r="BC398">
            <v>-2.242984365820007</v>
          </cell>
          <cell r="BD398">
            <v>-3.1725644712699932</v>
          </cell>
          <cell r="BE398">
            <v>-38.561879083030362</v>
          </cell>
          <cell r="BF398">
            <v>-0.64550477325002475</v>
          </cell>
          <cell r="BG398">
            <v>-2.6036232260200336</v>
          </cell>
          <cell r="BH398">
            <v>-1.5139697288200296</v>
          </cell>
          <cell r="BI398">
            <v>0</v>
          </cell>
          <cell r="BJ398">
            <v>7.4046061649994499E-2</v>
          </cell>
          <cell r="BK398">
            <v>0</v>
          </cell>
          <cell r="BL398">
            <v>-9.9029711419099158</v>
          </cell>
          <cell r="BM398">
            <v>-12.878163078399893</v>
          </cell>
          <cell r="BN398">
            <v>-6.0223350353001024</v>
          </cell>
          <cell r="BO398">
            <v>-0.83686241664999272</v>
          </cell>
          <cell r="BP398">
            <v>0.66894046611997737</v>
          </cell>
          <cell r="BQ398">
            <v>-4.9014362104499583</v>
          </cell>
          <cell r="BR398">
            <v>-32.993585344308485</v>
          </cell>
          <cell r="BS398">
            <v>-6.048831278879959</v>
          </cell>
          <cell r="BT398">
            <v>-2.3537025079599516</v>
          </cell>
          <cell r="BU398">
            <v>-2.7137357297199856</v>
          </cell>
          <cell r="BV398">
            <v>-1.4170109399300088</v>
          </cell>
          <cell r="BW398">
            <v>-4.028326345149992</v>
          </cell>
          <cell r="BX398">
            <v>-1.2349259847100598</v>
          </cell>
          <cell r="BY398">
            <v>-0.73635681032010325</v>
          </cell>
          <cell r="BZ398">
            <v>-7.0596959127001355</v>
          </cell>
          <cell r="CA398">
            <v>-0.73044665496991001</v>
          </cell>
          <cell r="CB398">
            <v>-0.58580435652999086</v>
          </cell>
          <cell r="CC398">
            <v>-5.7588317522699981</v>
          </cell>
          <cell r="CD398">
            <v>-0.32591707117001079</v>
          </cell>
          <cell r="CE398">
            <v>-63.557218813490181</v>
          </cell>
          <cell r="CF398">
            <v>-10.038224048289976</v>
          </cell>
          <cell r="CG398">
            <v>-32.606801524629873</v>
          </cell>
          <cell r="CH398">
            <v>-1.9110411188700027</v>
          </cell>
          <cell r="CI398">
            <v>0</v>
          </cell>
          <cell r="CJ398">
            <v>-0.19514845388999902</v>
          </cell>
          <cell r="CK398">
            <v>-8.3639698755200413</v>
          </cell>
          <cell r="CL398">
            <v>4.2012817800000448</v>
          </cell>
          <cell r="CM398">
            <v>-5.0202883711099275</v>
          </cell>
          <cell r="CN398">
            <v>-5.9645113831099934</v>
          </cell>
          <cell r="CO398">
            <v>0</v>
          </cell>
          <cell r="CP398">
            <v>-2.911647530840014</v>
          </cell>
          <cell r="CQ398">
            <v>-0.74686828722997234</v>
          </cell>
          <cell r="CR398">
            <v>-46.105429084170282</v>
          </cell>
          <cell r="CS398">
            <v>-12.07163538074002</v>
          </cell>
          <cell r="CT398">
            <v>-2.1095504586900233</v>
          </cell>
          <cell r="CU398">
            <v>-0.85542801909002719</v>
          </cell>
          <cell r="CV398">
            <v>-1.9172110237300046</v>
          </cell>
          <cell r="CW398">
            <v>0</v>
          </cell>
          <cell r="CX398">
            <v>-3.2930520694000052</v>
          </cell>
          <cell r="CY398">
            <v>-3.8686215207599162</v>
          </cell>
          <cell r="CZ398">
            <v>-6.7588482556004692</v>
          </cell>
          <cell r="DA398">
            <v>-3.6557804010701602</v>
          </cell>
          <cell r="DB398">
            <v>1.4245848106000096</v>
          </cell>
          <cell r="DC398">
            <v>-12.652435998410056</v>
          </cell>
          <cell r="DD398">
            <v>-0.34745076727995183</v>
          </cell>
          <cell r="DE398">
            <v>-30.228327115720276</v>
          </cell>
          <cell r="DF398">
            <v>-0.36690160998995225</v>
          </cell>
          <cell r="DG398">
            <v>-5.8044729771299899</v>
          </cell>
          <cell r="DH398">
            <v>-1.2217554088902034</v>
          </cell>
          <cell r="DI398">
            <v>-1.9974242397699982</v>
          </cell>
          <cell r="DJ398">
            <v>6.296367011960001</v>
          </cell>
          <cell r="DK398">
            <v>-0.49195903102997818</v>
          </cell>
          <cell r="DL398">
            <v>-1.1235899537800833</v>
          </cell>
          <cell r="DM398">
            <v>-14.013459826969665</v>
          </cell>
          <cell r="DN398">
            <v>-4.9008355728699371</v>
          </cell>
          <cell r="DO398">
            <v>0</v>
          </cell>
          <cell r="DP398">
            <v>-11.368773234829746</v>
          </cell>
          <cell r="DQ398">
            <v>4.7644777275800152</v>
          </cell>
          <cell r="DR398">
            <v>1.0630132599799254</v>
          </cell>
          <cell r="DS398">
            <v>0.24148228142007611</v>
          </cell>
          <cell r="DT398">
            <v>-2.0165871640799651</v>
          </cell>
          <cell r="DU398">
            <v>1.5789913485300531</v>
          </cell>
          <cell r="DV398">
            <v>1.2414000138960546E-7</v>
          </cell>
          <cell r="DW398">
            <v>0</v>
          </cell>
          <cell r="DX398">
            <v>0</v>
          </cell>
          <cell r="DY398">
            <v>-0.22885702277005748</v>
          </cell>
          <cell r="DZ398">
            <v>7.0977989707898814E-7</v>
          </cell>
          <cell r="EA398">
            <v>0</v>
          </cell>
          <cell r="EB398">
            <v>1.4879817053400188</v>
          </cell>
          <cell r="EC398">
            <v>5.928700375079643E-7</v>
          </cell>
          <cell r="ED398">
            <v>6.8475003445200855E-7</v>
          </cell>
          <cell r="EE398">
            <v>5.3101052732090466</v>
          </cell>
          <cell r="EF398">
            <v>0.39796620619995338</v>
          </cell>
          <cell r="EG398">
            <v>1.4364508394399991</v>
          </cell>
          <cell r="EH398">
            <v>-5.4325077589965076E-2</v>
          </cell>
          <cell r="EI398">
            <v>0.45729492333000366</v>
          </cell>
          <cell r="EJ398">
            <v>6.7067092140000284E-2</v>
          </cell>
          <cell r="EK398">
            <v>0.37132587542001261</v>
          </cell>
          <cell r="EL398">
            <v>5.9247173469884729E-2</v>
          </cell>
          <cell r="EM398">
            <v>0.88050731746011479</v>
          </cell>
          <cell r="EN398">
            <v>7.3416818759937996E-2</v>
          </cell>
          <cell r="EO398">
            <v>0</v>
          </cell>
          <cell r="EP398">
            <v>0.33924004086998139</v>
          </cell>
          <cell r="EQ398">
            <v>1.2819140637099053</v>
          </cell>
          <cell r="ER398">
            <v>7.0572539548693385</v>
          </cell>
          <cell r="ES398">
            <v>-1.294185042730021</v>
          </cell>
          <cell r="ET398">
            <v>1.2456963800898393</v>
          </cell>
          <cell r="EU398">
            <v>0</v>
          </cell>
          <cell r="EV398">
            <v>1.4107970884500105</v>
          </cell>
          <cell r="EW398">
            <v>0</v>
          </cell>
          <cell r="EX398">
            <v>-1.1198428688600046</v>
          </cell>
          <cell r="EY398">
            <v>2.0948343669300584</v>
          </cell>
          <cell r="EZ398">
            <v>0.12774743023987867</v>
          </cell>
          <cell r="FA398">
            <v>8.8057283649959572E-2</v>
          </cell>
          <cell r="FB398">
            <v>1.8337446939995061E-2</v>
          </cell>
          <cell r="FC398">
            <v>0.28747729715996684</v>
          </cell>
          <cell r="FD398">
            <v>4.1983345730001247</v>
          </cell>
          <cell r="FE398">
            <v>0.55220277785883809</v>
          </cell>
          <cell r="FF398">
            <v>2.7137592799988397E-2</v>
          </cell>
          <cell r="FG398">
            <v>7.1810692789995301E-2</v>
          </cell>
          <cell r="FH398">
            <v>-0.32211375253996266</v>
          </cell>
          <cell r="FI398">
            <v>0</v>
          </cell>
          <cell r="FJ398">
            <v>0</v>
          </cell>
          <cell r="FK398">
            <v>0</v>
          </cell>
          <cell r="FL398">
            <v>-0.10082452304004619</v>
          </cell>
          <cell r="FM398">
            <v>0.21740873314001874</v>
          </cell>
          <cell r="FN398">
            <v>-5.2964407110039247E-2</v>
          </cell>
          <cell r="FO398">
            <v>3.8830390810005611E-2</v>
          </cell>
          <cell r="FP398">
            <v>0.63940776920003373</v>
          </cell>
          <cell r="FQ398">
            <v>3.3510281810094966E-2</v>
          </cell>
          <cell r="FR398">
            <v>-0.59022369874946889</v>
          </cell>
          <cell r="FS398">
            <v>0.128924814300035</v>
          </cell>
          <cell r="FT398">
            <v>2.9211368988399045</v>
          </cell>
          <cell r="FU398">
            <v>0.2510996002400816</v>
          </cell>
          <cell r="FV398">
            <v>0</v>
          </cell>
          <cell r="FW398">
            <v>0</v>
          </cell>
          <cell r="FX398">
            <v>6.47317282999893E-2</v>
          </cell>
          <cell r="FY398">
            <v>0</v>
          </cell>
          <cell r="FZ398">
            <v>-2.6159204888699605</v>
          </cell>
          <cell r="GA398">
            <v>0.24286729004995777</v>
          </cell>
          <cell r="GB398">
            <v>0</v>
          </cell>
          <cell r="GC398">
            <v>-1.6577114568499383</v>
          </cell>
          <cell r="GD398">
            <v>7.4647915240007023E-2</v>
          </cell>
          <cell r="GE398">
            <v>-6.4478232134606515</v>
          </cell>
          <cell r="GF398">
            <v>-0.19797263295998846</v>
          </cell>
          <cell r="GG398">
            <v>8.7423293179995198E-2</v>
          </cell>
          <cell r="GH398">
            <v>0.14411907411999891</v>
          </cell>
          <cell r="GI398">
            <v>0</v>
          </cell>
          <cell r="GJ398">
            <v>0</v>
          </cell>
          <cell r="GK398">
            <v>6.4516989550000403E-2</v>
          </cell>
          <cell r="GL398">
            <v>-8.7690027653300149</v>
          </cell>
          <cell r="GM398">
            <v>8.9333770129996992E-2</v>
          </cell>
          <cell r="GN398">
            <v>0.18844864789991789</v>
          </cell>
          <cell r="GO398">
            <v>0</v>
          </cell>
          <cell r="GP398">
            <v>0.66860297734990581</v>
          </cell>
          <cell r="GQ398">
            <v>1.2767074326000056</v>
          </cell>
          <cell r="GR398">
            <v>4.7618812857890589</v>
          </cell>
          <cell r="GS398">
            <v>2.062920044259954</v>
          </cell>
          <cell r="GT398">
            <v>8.3327379229785947E-2</v>
          </cell>
          <cell r="GU398">
            <v>2.4654545785599851</v>
          </cell>
          <cell r="GV398">
            <v>4.8483323530007283E-2</v>
          </cell>
          <cell r="GW398">
            <v>3.6439318860004732E-2</v>
          </cell>
          <cell r="GX398">
            <v>4.4034732150009859E-2</v>
          </cell>
          <cell r="GY398">
            <v>7.9580451930041818E-2</v>
          </cell>
          <cell r="GZ398">
            <v>0.11157364738005526</v>
          </cell>
          <cell r="HA398">
            <v>5.1961102119889802E-2</v>
          </cell>
          <cell r="HB398">
            <v>2.0623885766600019</v>
          </cell>
          <cell r="HC398">
            <v>0.28543245258993011</v>
          </cell>
          <cell r="HD398">
            <v>-2.569714321479978</v>
          </cell>
          <cell r="HE398">
            <v>-4.2483805391802889</v>
          </cell>
          <cell r="HF398">
            <v>0.11060166968991325</v>
          </cell>
          <cell r="HG398">
            <v>-5.2977092818400706</v>
          </cell>
          <cell r="HH398">
            <v>1.818617450999227E-2</v>
          </cell>
          <cell r="HI398">
            <v>5.7510054859999826E-2</v>
          </cell>
          <cell r="HJ398">
            <v>0</v>
          </cell>
          <cell r="HK398">
            <v>7.6316570429995068E-2</v>
          </cell>
          <cell r="HL398">
            <v>2.0468656349862613E-2</v>
          </cell>
          <cell r="HM398">
            <v>0.20798686294006075</v>
          </cell>
          <cell r="HN398">
            <v>0.17846550081003443</v>
          </cell>
          <cell r="HO398">
            <v>2.1527603490014258E-2</v>
          </cell>
          <cell r="HP398">
            <v>0.17737490599984085</v>
          </cell>
          <cell r="HQ398">
            <v>0.18089074358022117</v>
          </cell>
          <cell r="HR398">
            <v>-1.1269432860026427</v>
          </cell>
          <cell r="HS398">
            <v>0.24829681217988764</v>
          </cell>
          <cell r="HT398">
            <v>-1.8147389902701434</v>
          </cell>
          <cell r="HU398">
            <v>0.50105191477996414</v>
          </cell>
          <cell r="HV398">
            <v>0.11242441333001807</v>
          </cell>
          <cell r="HW398">
            <v>0</v>
          </cell>
          <cell r="HX398">
            <v>3.0902061001825132E-4</v>
          </cell>
          <cell r="HY398">
            <v>8.4352253769907293E-2</v>
          </cell>
          <cell r="HZ398">
            <v>0</v>
          </cell>
          <cell r="IA398">
            <v>0.13677506085002733</v>
          </cell>
          <cell r="IB398">
            <v>0</v>
          </cell>
          <cell r="IC398">
            <v>-0.57683405040984326</v>
          </cell>
          <cell r="ID398">
            <v>0.1814202791599655</v>
          </cell>
          <cell r="IE398">
            <v>0</v>
          </cell>
          <cell r="IF398">
            <v>0</v>
          </cell>
          <cell r="IG398">
            <v>0</v>
          </cell>
          <cell r="IH398">
            <v>0</v>
          </cell>
          <cell r="II398">
            <v>0</v>
          </cell>
          <cell r="IJ398">
            <v>0</v>
          </cell>
          <cell r="IK398">
            <v>0</v>
          </cell>
          <cell r="IL398">
            <v>0</v>
          </cell>
          <cell r="IM398">
            <v>0</v>
          </cell>
          <cell r="IN398">
            <v>0</v>
          </cell>
          <cell r="IO398">
            <v>0</v>
          </cell>
          <cell r="IP398">
            <v>0</v>
          </cell>
          <cell r="IQ398">
            <v>0</v>
          </cell>
          <cell r="IR398">
            <v>0</v>
          </cell>
          <cell r="IS398">
            <v>0</v>
          </cell>
          <cell r="IT398">
            <v>0</v>
          </cell>
          <cell r="IU398">
            <v>0</v>
          </cell>
          <cell r="IV398">
            <v>0</v>
          </cell>
          <cell r="IW398">
            <v>0</v>
          </cell>
          <cell r="IX398">
            <v>0</v>
          </cell>
          <cell r="IY398">
            <v>0</v>
          </cell>
          <cell r="IZ398">
            <v>0</v>
          </cell>
          <cell r="JA398">
            <v>0</v>
          </cell>
          <cell r="JB398">
            <v>0</v>
          </cell>
          <cell r="JC398">
            <v>0</v>
          </cell>
          <cell r="JD398">
            <v>0</v>
          </cell>
          <cell r="JE398">
            <v>0</v>
          </cell>
          <cell r="JF398">
            <v>0</v>
          </cell>
          <cell r="JG398">
            <v>0</v>
          </cell>
          <cell r="JH398">
            <v>0</v>
          </cell>
          <cell r="JI398">
            <v>0</v>
          </cell>
          <cell r="JJ398">
            <v>0</v>
          </cell>
          <cell r="JK398">
            <v>0</v>
          </cell>
          <cell r="JL398">
            <v>0</v>
          </cell>
          <cell r="JM398">
            <v>0</v>
          </cell>
          <cell r="JN398">
            <v>0</v>
          </cell>
          <cell r="JO398">
            <v>0</v>
          </cell>
          <cell r="JP398">
            <v>0</v>
          </cell>
          <cell r="JQ398">
            <v>0</v>
          </cell>
        </row>
        <row r="399">
          <cell r="F399">
            <v>0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0</v>
          </cell>
          <cell r="R399">
            <v>0</v>
          </cell>
          <cell r="S399">
            <v>0</v>
          </cell>
          <cell r="T399">
            <v>0</v>
          </cell>
          <cell r="U399">
            <v>0</v>
          </cell>
          <cell r="V399">
            <v>0</v>
          </cell>
          <cell r="W399">
            <v>0</v>
          </cell>
          <cell r="X399">
            <v>0</v>
          </cell>
          <cell r="Y399">
            <v>0</v>
          </cell>
          <cell r="Z399">
            <v>0</v>
          </cell>
          <cell r="AA399">
            <v>0</v>
          </cell>
          <cell r="AB399">
            <v>0</v>
          </cell>
          <cell r="AC399">
            <v>0</v>
          </cell>
          <cell r="AD399">
            <v>0</v>
          </cell>
          <cell r="AE399">
            <v>0</v>
          </cell>
          <cell r="AF399">
            <v>0</v>
          </cell>
          <cell r="AG399">
            <v>0</v>
          </cell>
          <cell r="AH399">
            <v>0</v>
          </cell>
          <cell r="AI399">
            <v>0</v>
          </cell>
          <cell r="AJ399">
            <v>0</v>
          </cell>
          <cell r="AK399">
            <v>0</v>
          </cell>
          <cell r="AL399">
            <v>0</v>
          </cell>
          <cell r="AM399">
            <v>0</v>
          </cell>
          <cell r="AN399">
            <v>0</v>
          </cell>
          <cell r="AO399">
            <v>0</v>
          </cell>
          <cell r="AP399">
            <v>0</v>
          </cell>
          <cell r="AQ399">
            <v>0</v>
          </cell>
          <cell r="AR399">
            <v>-2.7878499287400018</v>
          </cell>
          <cell r="AS399">
            <v>0</v>
          </cell>
          <cell r="AT399">
            <v>0</v>
          </cell>
          <cell r="AU399">
            <v>0</v>
          </cell>
          <cell r="AV399">
            <v>0</v>
          </cell>
          <cell r="AW399">
            <v>0</v>
          </cell>
          <cell r="AX399">
            <v>0</v>
          </cell>
          <cell r="AY399">
            <v>0</v>
          </cell>
          <cell r="AZ399">
            <v>-1.4206610426199973</v>
          </cell>
          <cell r="BA399">
            <v>-1.0691259964300031</v>
          </cell>
          <cell r="BB399">
            <v>0</v>
          </cell>
          <cell r="BC399">
            <v>0</v>
          </cell>
          <cell r="BD399">
            <v>-0.2980628896900015</v>
          </cell>
          <cell r="BE399">
            <v>-2.4394535075599606</v>
          </cell>
          <cell r="BF399">
            <v>-0.36056995967999939</v>
          </cell>
          <cell r="BG399">
            <v>-0.40662178836001317</v>
          </cell>
          <cell r="BH399">
            <v>0</v>
          </cell>
          <cell r="BI399">
            <v>9.7361495640001294E-2</v>
          </cell>
          <cell r="BJ399">
            <v>0</v>
          </cell>
          <cell r="BK399">
            <v>0</v>
          </cell>
          <cell r="BL399">
            <v>0</v>
          </cell>
          <cell r="BM399">
            <v>-0.84364926659000616</v>
          </cell>
          <cell r="BN399">
            <v>-0.92597398857000002</v>
          </cell>
          <cell r="BO399">
            <v>0</v>
          </cell>
          <cell r="BP399">
            <v>0</v>
          </cell>
          <cell r="BQ399">
            <v>0</v>
          </cell>
          <cell r="BR399">
            <v>-5.6750489550699967</v>
          </cell>
          <cell r="BS399">
            <v>-0.30799748225000001</v>
          </cell>
          <cell r="BT399">
            <v>1.6250088316799918</v>
          </cell>
          <cell r="BU399">
            <v>0</v>
          </cell>
          <cell r="BV399">
            <v>0</v>
          </cell>
          <cell r="BW399">
            <v>0</v>
          </cell>
          <cell r="BX399">
            <v>0</v>
          </cell>
          <cell r="BY399">
            <v>-1.1471497541199938</v>
          </cell>
          <cell r="BZ399">
            <v>-4.3352639914800193</v>
          </cell>
          <cell r="CA399">
            <v>-0.77410842040001171</v>
          </cell>
          <cell r="CB399">
            <v>-0.73553813850000038</v>
          </cell>
          <cell r="CC399">
            <v>0</v>
          </cell>
          <cell r="CD399">
            <v>0</v>
          </cell>
          <cell r="CE399">
            <v>-25.212375677850105</v>
          </cell>
          <cell r="CF399">
            <v>0</v>
          </cell>
          <cell r="CG399">
            <v>0.35786212604998013</v>
          </cell>
          <cell r="CH399">
            <v>0</v>
          </cell>
          <cell r="CI399">
            <v>0</v>
          </cell>
          <cell r="CJ399">
            <v>0</v>
          </cell>
          <cell r="CK399">
            <v>0</v>
          </cell>
          <cell r="CL399">
            <v>-6.7525140396600136</v>
          </cell>
          <cell r="CM399">
            <v>-1.8323434422799778</v>
          </cell>
          <cell r="CN399">
            <v>-10.658318208679987</v>
          </cell>
          <cell r="CO399">
            <v>0</v>
          </cell>
          <cell r="CP399">
            <v>-3.2423453828800177</v>
          </cell>
          <cell r="CQ399">
            <v>-3.0847167304000038</v>
          </cell>
          <cell r="CR399">
            <v>-7.1801860637001482</v>
          </cell>
          <cell r="CS399">
            <v>0</v>
          </cell>
          <cell r="CT399">
            <v>-2.6428853979899998</v>
          </cell>
          <cell r="CU399">
            <v>0</v>
          </cell>
          <cell r="CV399">
            <v>0</v>
          </cell>
          <cell r="CW399">
            <v>0</v>
          </cell>
          <cell r="CX399">
            <v>0</v>
          </cell>
          <cell r="CY399">
            <v>0.66597001027000147</v>
          </cell>
          <cell r="CZ399">
            <v>-3.248652205969961</v>
          </cell>
          <cell r="DA399">
            <v>0</v>
          </cell>
          <cell r="DB399">
            <v>-1.0036934853500001</v>
          </cell>
          <cell r="DC399">
            <v>0</v>
          </cell>
          <cell r="DD399">
            <v>-0.95092498465999142</v>
          </cell>
          <cell r="DE399">
            <v>-7.5643724013400515</v>
          </cell>
          <cell r="DF399">
            <v>0</v>
          </cell>
          <cell r="DG399">
            <v>-5.0377796878799757</v>
          </cell>
          <cell r="DH399">
            <v>-2.0242334410600051</v>
          </cell>
          <cell r="DI399">
            <v>0</v>
          </cell>
          <cell r="DJ399">
            <v>0</v>
          </cell>
          <cell r="DK399">
            <v>0</v>
          </cell>
          <cell r="DL399">
            <v>2.5099367489000031</v>
          </cell>
          <cell r="DM399">
            <v>0</v>
          </cell>
          <cell r="DN399">
            <v>-2.3155887381900015</v>
          </cell>
          <cell r="DO399">
            <v>0</v>
          </cell>
          <cell r="DP399">
            <v>-0.69670728310998697</v>
          </cell>
          <cell r="DQ399">
            <v>0</v>
          </cell>
          <cell r="DR399">
            <v>0</v>
          </cell>
          <cell r="DS399">
            <v>0</v>
          </cell>
          <cell r="DT399">
            <v>0</v>
          </cell>
          <cell r="DU399">
            <v>0</v>
          </cell>
          <cell r="DV399">
            <v>0</v>
          </cell>
          <cell r="DW399">
            <v>0</v>
          </cell>
          <cell r="DX399">
            <v>0</v>
          </cell>
          <cell r="DY399">
            <v>0</v>
          </cell>
          <cell r="DZ399">
            <v>0</v>
          </cell>
          <cell r="EA399">
            <v>0</v>
          </cell>
          <cell r="EB399">
            <v>0</v>
          </cell>
          <cell r="EC399">
            <v>0</v>
          </cell>
          <cell r="ED399">
            <v>0</v>
          </cell>
          <cell r="EE399">
            <v>0</v>
          </cell>
          <cell r="EF399">
            <v>0</v>
          </cell>
          <cell r="EG399">
            <v>0</v>
          </cell>
          <cell r="EH399">
            <v>0</v>
          </cell>
          <cell r="EI399">
            <v>0</v>
          </cell>
          <cell r="EJ399">
            <v>0</v>
          </cell>
          <cell r="EK399">
            <v>0</v>
          </cell>
          <cell r="EL399">
            <v>0</v>
          </cell>
          <cell r="EM399">
            <v>0</v>
          </cell>
          <cell r="EN399">
            <v>0</v>
          </cell>
          <cell r="EO399">
            <v>0</v>
          </cell>
          <cell r="EP399">
            <v>0</v>
          </cell>
          <cell r="EQ399">
            <v>0</v>
          </cell>
          <cell r="ER399">
            <v>0</v>
          </cell>
          <cell r="ES399">
            <v>0</v>
          </cell>
          <cell r="ET399">
            <v>0</v>
          </cell>
          <cell r="EU399">
            <v>0</v>
          </cell>
          <cell r="EV399">
            <v>0</v>
          </cell>
          <cell r="EW399">
            <v>0</v>
          </cell>
          <cell r="EX399">
            <v>0</v>
          </cell>
          <cell r="EY399">
            <v>0</v>
          </cell>
          <cell r="EZ399">
            <v>0</v>
          </cell>
          <cell r="FA399">
            <v>0</v>
          </cell>
          <cell r="FB399">
            <v>0</v>
          </cell>
          <cell r="FC399">
            <v>0</v>
          </cell>
          <cell r="FD399">
            <v>0</v>
          </cell>
          <cell r="FE399">
            <v>0</v>
          </cell>
          <cell r="FF399">
            <v>0</v>
          </cell>
          <cell r="FG399">
            <v>0</v>
          </cell>
          <cell r="FH399">
            <v>0</v>
          </cell>
          <cell r="FI399">
            <v>0</v>
          </cell>
          <cell r="FJ399">
            <v>0</v>
          </cell>
          <cell r="FK399">
            <v>0</v>
          </cell>
          <cell r="FL399">
            <v>0</v>
          </cell>
          <cell r="FM399">
            <v>0</v>
          </cell>
          <cell r="FN399">
            <v>0</v>
          </cell>
          <cell r="FO399">
            <v>0</v>
          </cell>
          <cell r="FP399">
            <v>0</v>
          </cell>
          <cell r="FQ399">
            <v>0</v>
          </cell>
          <cell r="FR399">
            <v>0</v>
          </cell>
          <cell r="FS399">
            <v>0</v>
          </cell>
          <cell r="FT399">
            <v>0</v>
          </cell>
          <cell r="FU399">
            <v>0</v>
          </cell>
          <cell r="FV399">
            <v>0</v>
          </cell>
          <cell r="FW399">
            <v>0</v>
          </cell>
          <cell r="FX399">
            <v>0</v>
          </cell>
          <cell r="FY399">
            <v>0</v>
          </cell>
          <cell r="FZ399">
            <v>0</v>
          </cell>
          <cell r="GA399">
            <v>0</v>
          </cell>
          <cell r="GB399">
            <v>0</v>
          </cell>
          <cell r="GC399">
            <v>0</v>
          </cell>
          <cell r="GD399">
            <v>0</v>
          </cell>
          <cell r="GE399">
            <v>0</v>
          </cell>
          <cell r="GF399">
            <v>0</v>
          </cell>
          <cell r="GG399">
            <v>0</v>
          </cell>
          <cell r="GH399">
            <v>0</v>
          </cell>
          <cell r="GI399">
            <v>0</v>
          </cell>
          <cell r="GJ399">
            <v>0</v>
          </cell>
          <cell r="GK399">
            <v>0</v>
          </cell>
          <cell r="GL399">
            <v>0</v>
          </cell>
          <cell r="GM399">
            <v>0</v>
          </cell>
          <cell r="GN399">
            <v>0</v>
          </cell>
          <cell r="GO399">
            <v>0</v>
          </cell>
          <cell r="GP399">
            <v>0</v>
          </cell>
          <cell r="GQ399">
            <v>0</v>
          </cell>
          <cell r="GR399">
            <v>0</v>
          </cell>
          <cell r="GS399">
            <v>0</v>
          </cell>
          <cell r="GT399">
            <v>0</v>
          </cell>
          <cell r="GU399">
            <v>0</v>
          </cell>
          <cell r="GV399">
            <v>0</v>
          </cell>
          <cell r="GW399">
            <v>0</v>
          </cell>
          <cell r="GX399">
            <v>0</v>
          </cell>
          <cell r="GY399">
            <v>0</v>
          </cell>
          <cell r="GZ399">
            <v>0</v>
          </cell>
          <cell r="HA399">
            <v>0</v>
          </cell>
          <cell r="HB399">
            <v>0</v>
          </cell>
          <cell r="HC399">
            <v>0</v>
          </cell>
          <cell r="HD399">
            <v>0</v>
          </cell>
          <cell r="HE399">
            <v>0</v>
          </cell>
          <cell r="HF399">
            <v>0</v>
          </cell>
          <cell r="HG399">
            <v>0</v>
          </cell>
          <cell r="HH399">
            <v>0</v>
          </cell>
          <cell r="HI399">
            <v>0</v>
          </cell>
          <cell r="HJ399">
            <v>0</v>
          </cell>
          <cell r="HK399">
            <v>0</v>
          </cell>
          <cell r="HL399">
            <v>0</v>
          </cell>
          <cell r="HM399">
            <v>0</v>
          </cell>
          <cell r="HN399">
            <v>0</v>
          </cell>
          <cell r="HO399">
            <v>0</v>
          </cell>
          <cell r="HP399">
            <v>0</v>
          </cell>
          <cell r="HQ399">
            <v>0</v>
          </cell>
          <cell r="HR399">
            <v>0</v>
          </cell>
          <cell r="HS399">
            <v>0</v>
          </cell>
          <cell r="HT399">
            <v>0</v>
          </cell>
          <cell r="HU399">
            <v>0</v>
          </cell>
          <cell r="HV399">
            <v>0</v>
          </cell>
          <cell r="HW399">
            <v>0</v>
          </cell>
          <cell r="HX399">
            <v>0</v>
          </cell>
          <cell r="HY399">
            <v>0</v>
          </cell>
          <cell r="HZ399">
            <v>0</v>
          </cell>
          <cell r="IA399">
            <v>0</v>
          </cell>
          <cell r="IB399">
            <v>0</v>
          </cell>
          <cell r="IC399">
            <v>0</v>
          </cell>
          <cell r="ID399">
            <v>0</v>
          </cell>
          <cell r="IE399">
            <v>0</v>
          </cell>
          <cell r="IF399">
            <v>0</v>
          </cell>
          <cell r="IG399">
            <v>0</v>
          </cell>
          <cell r="IH399">
            <v>0</v>
          </cell>
          <cell r="II399">
            <v>0</v>
          </cell>
          <cell r="IJ399">
            <v>0</v>
          </cell>
          <cell r="IK399">
            <v>0</v>
          </cell>
          <cell r="IL399">
            <v>0</v>
          </cell>
          <cell r="IM399">
            <v>0</v>
          </cell>
          <cell r="IN399">
            <v>0</v>
          </cell>
          <cell r="IO399">
            <v>0</v>
          </cell>
          <cell r="IP399">
            <v>0</v>
          </cell>
          <cell r="IQ399">
            <v>0</v>
          </cell>
          <cell r="IR399">
            <v>0</v>
          </cell>
          <cell r="IS399">
            <v>0</v>
          </cell>
          <cell r="IT399">
            <v>0</v>
          </cell>
          <cell r="IU399">
            <v>0</v>
          </cell>
          <cell r="IV399">
            <v>0</v>
          </cell>
          <cell r="IW399">
            <v>0</v>
          </cell>
          <cell r="IX399">
            <v>0</v>
          </cell>
          <cell r="IY399">
            <v>0</v>
          </cell>
          <cell r="IZ399">
            <v>0</v>
          </cell>
          <cell r="JA399">
            <v>0</v>
          </cell>
          <cell r="JB399">
            <v>0</v>
          </cell>
          <cell r="JC399">
            <v>0</v>
          </cell>
          <cell r="JD399">
            <v>0</v>
          </cell>
          <cell r="JE399">
            <v>0</v>
          </cell>
          <cell r="JF399">
            <v>0</v>
          </cell>
          <cell r="JG399">
            <v>0</v>
          </cell>
          <cell r="JH399">
            <v>0</v>
          </cell>
          <cell r="JI399">
            <v>0</v>
          </cell>
          <cell r="JJ399">
            <v>0</v>
          </cell>
          <cell r="JK399">
            <v>0</v>
          </cell>
          <cell r="JL399">
            <v>0</v>
          </cell>
          <cell r="JM399">
            <v>0</v>
          </cell>
          <cell r="JN399">
            <v>0</v>
          </cell>
          <cell r="JO399">
            <v>0</v>
          </cell>
          <cell r="JP399">
            <v>0</v>
          </cell>
          <cell r="JQ399">
            <v>0</v>
          </cell>
        </row>
        <row r="400">
          <cell r="F400">
            <v>0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0</v>
          </cell>
          <cell r="R400">
            <v>0</v>
          </cell>
          <cell r="S400">
            <v>0</v>
          </cell>
          <cell r="T400">
            <v>0</v>
          </cell>
          <cell r="U400">
            <v>0</v>
          </cell>
          <cell r="V400">
            <v>0</v>
          </cell>
          <cell r="W400">
            <v>0</v>
          </cell>
          <cell r="X400">
            <v>0</v>
          </cell>
          <cell r="Y400">
            <v>0</v>
          </cell>
          <cell r="Z400">
            <v>0</v>
          </cell>
          <cell r="AA400">
            <v>0</v>
          </cell>
          <cell r="AB400">
            <v>0</v>
          </cell>
          <cell r="AC400">
            <v>0</v>
          </cell>
          <cell r="AD400">
            <v>0</v>
          </cell>
          <cell r="AE400">
            <v>0</v>
          </cell>
          <cell r="AF400">
            <v>0</v>
          </cell>
          <cell r="AG400">
            <v>0</v>
          </cell>
          <cell r="AH400">
            <v>0</v>
          </cell>
          <cell r="AI400">
            <v>0</v>
          </cell>
          <cell r="AJ400">
            <v>0</v>
          </cell>
          <cell r="AK400">
            <v>0</v>
          </cell>
          <cell r="AL400">
            <v>0</v>
          </cell>
          <cell r="AM400">
            <v>0</v>
          </cell>
          <cell r="AN400">
            <v>0</v>
          </cell>
          <cell r="AO400">
            <v>0</v>
          </cell>
          <cell r="AP400">
            <v>0</v>
          </cell>
          <cell r="AQ400">
            <v>0</v>
          </cell>
          <cell r="AR400">
            <v>-10.341940218239984</v>
          </cell>
          <cell r="AS400">
            <v>0</v>
          </cell>
          <cell r="AT400">
            <v>0</v>
          </cell>
          <cell r="AU400">
            <v>0</v>
          </cell>
          <cell r="AV400">
            <v>0</v>
          </cell>
          <cell r="AW400">
            <v>0</v>
          </cell>
          <cell r="AX400">
            <v>0</v>
          </cell>
          <cell r="AY400">
            <v>0</v>
          </cell>
          <cell r="AZ400">
            <v>-0.60529206640001121</v>
          </cell>
          <cell r="BA400">
            <v>-2.1043916939799985</v>
          </cell>
          <cell r="BB400">
            <v>0</v>
          </cell>
          <cell r="BC400">
            <v>-1.227406691219997</v>
          </cell>
          <cell r="BD400">
            <v>-6.4048497666399982</v>
          </cell>
          <cell r="BE400">
            <v>-4.128496824860008</v>
          </cell>
          <cell r="BF400">
            <v>0</v>
          </cell>
          <cell r="BG400">
            <v>-0.66968955603000779</v>
          </cell>
          <cell r="BH400">
            <v>0</v>
          </cell>
          <cell r="BI400">
            <v>0</v>
          </cell>
          <cell r="BJ400">
            <v>0</v>
          </cell>
          <cell r="BK400">
            <v>0</v>
          </cell>
          <cell r="BL400">
            <v>-0.8319737510000067</v>
          </cell>
          <cell r="BM400">
            <v>-2.6268335178300219</v>
          </cell>
          <cell r="BN400">
            <v>0</v>
          </cell>
          <cell r="BO400">
            <v>0</v>
          </cell>
          <cell r="BP400">
            <v>0</v>
          </cell>
          <cell r="BQ400">
            <v>0</v>
          </cell>
          <cell r="BR400">
            <v>-11.659701257770053</v>
          </cell>
          <cell r="BS400">
            <v>0</v>
          </cell>
          <cell r="BT400">
            <v>0</v>
          </cell>
          <cell r="BU400">
            <v>-4.1871857228600007</v>
          </cell>
          <cell r="BV400">
            <v>0</v>
          </cell>
          <cell r="BW400">
            <v>0</v>
          </cell>
          <cell r="BX400">
            <v>0</v>
          </cell>
          <cell r="BY400">
            <v>1.8536377249100013</v>
          </cell>
          <cell r="BZ400">
            <v>-3.4689512321099869</v>
          </cell>
          <cell r="CA400">
            <v>-4.4153001538199987</v>
          </cell>
          <cell r="CB400">
            <v>0</v>
          </cell>
          <cell r="CC400">
            <v>-1.4419018738899965</v>
          </cell>
          <cell r="CD400">
            <v>0</v>
          </cell>
          <cell r="CE400">
            <v>-13.837717606410251</v>
          </cell>
          <cell r="CF400">
            <v>0</v>
          </cell>
          <cell r="CG400">
            <v>0</v>
          </cell>
          <cell r="CH400">
            <v>-1.4118719278599983</v>
          </cell>
          <cell r="CI400">
            <v>0</v>
          </cell>
          <cell r="CJ400">
            <v>0</v>
          </cell>
          <cell r="CK400">
            <v>0</v>
          </cell>
          <cell r="CL400">
            <v>-4.0189520001699748</v>
          </cell>
          <cell r="CM400">
            <v>-8.4068936783800723</v>
          </cell>
          <cell r="CN400">
            <v>0</v>
          </cell>
          <cell r="CO400">
            <v>0</v>
          </cell>
          <cell r="CP400">
            <v>0</v>
          </cell>
          <cell r="CQ400">
            <v>0</v>
          </cell>
          <cell r="CR400">
            <v>-1.5229051558701485</v>
          </cell>
          <cell r="CS400">
            <v>0</v>
          </cell>
          <cell r="CT400">
            <v>-1.4155214139800023</v>
          </cell>
          <cell r="CU400">
            <v>0</v>
          </cell>
          <cell r="CV400">
            <v>0</v>
          </cell>
          <cell r="CW400">
            <v>0</v>
          </cell>
          <cell r="CX400">
            <v>0</v>
          </cell>
          <cell r="CY400">
            <v>0</v>
          </cell>
          <cell r="CZ400">
            <v>-1.1830720478100147</v>
          </cell>
          <cell r="DA400">
            <v>0</v>
          </cell>
          <cell r="DB400">
            <v>0</v>
          </cell>
          <cell r="DC400">
            <v>1.0756883059199964</v>
          </cell>
          <cell r="DD400">
            <v>0</v>
          </cell>
          <cell r="DE400">
            <v>-18.126946298629719</v>
          </cell>
          <cell r="DF400">
            <v>5.7804938900005709E-3</v>
          </cell>
          <cell r="DG400">
            <v>-10.11256333291999</v>
          </cell>
          <cell r="DH400">
            <v>-0.78129348454999104</v>
          </cell>
          <cell r="DI400">
            <v>0</v>
          </cell>
          <cell r="DJ400">
            <v>0</v>
          </cell>
          <cell r="DK400">
            <v>0</v>
          </cell>
          <cell r="DL400">
            <v>-0.11812563673998966</v>
          </cell>
          <cell r="DM400">
            <v>-0.87399146381000037</v>
          </cell>
          <cell r="DN400">
            <v>-1.3546637666199786</v>
          </cell>
          <cell r="DO400">
            <v>0</v>
          </cell>
          <cell r="DP400">
            <v>-4.8920891078799968</v>
          </cell>
          <cell r="DQ400">
            <v>0</v>
          </cell>
          <cell r="DR400">
            <v>0</v>
          </cell>
          <cell r="DS400">
            <v>0</v>
          </cell>
          <cell r="DT400">
            <v>0</v>
          </cell>
          <cell r="DU400">
            <v>0</v>
          </cell>
          <cell r="DV400">
            <v>0</v>
          </cell>
          <cell r="DW400">
            <v>0</v>
          </cell>
          <cell r="DX400">
            <v>0</v>
          </cell>
          <cell r="DY400">
            <v>0</v>
          </cell>
          <cell r="DZ400">
            <v>0</v>
          </cell>
          <cell r="EA400">
            <v>0</v>
          </cell>
          <cell r="EB400">
            <v>0</v>
          </cell>
          <cell r="EC400">
            <v>0</v>
          </cell>
          <cell r="ED400">
            <v>0</v>
          </cell>
          <cell r="EE400">
            <v>0</v>
          </cell>
          <cell r="EF400">
            <v>0</v>
          </cell>
          <cell r="EG400">
            <v>0</v>
          </cell>
          <cell r="EH400">
            <v>0</v>
          </cell>
          <cell r="EI400">
            <v>0</v>
          </cell>
          <cell r="EJ400">
            <v>0</v>
          </cell>
          <cell r="EK400">
            <v>0</v>
          </cell>
          <cell r="EL400">
            <v>0</v>
          </cell>
          <cell r="EM400">
            <v>0</v>
          </cell>
          <cell r="EN400">
            <v>0</v>
          </cell>
          <cell r="EO400">
            <v>0</v>
          </cell>
          <cell r="EP400">
            <v>0</v>
          </cell>
          <cell r="EQ400">
            <v>0</v>
          </cell>
          <cell r="ER400">
            <v>0</v>
          </cell>
          <cell r="ES400">
            <v>0</v>
          </cell>
          <cell r="ET400">
            <v>0</v>
          </cell>
          <cell r="EU400">
            <v>0</v>
          </cell>
          <cell r="EV400">
            <v>0</v>
          </cell>
          <cell r="EW400">
            <v>0</v>
          </cell>
          <cell r="EX400">
            <v>0</v>
          </cell>
          <cell r="EY400">
            <v>0</v>
          </cell>
          <cell r="EZ400">
            <v>0</v>
          </cell>
          <cell r="FA400">
            <v>0</v>
          </cell>
          <cell r="FB400">
            <v>0</v>
          </cell>
          <cell r="FC400">
            <v>0</v>
          </cell>
          <cell r="FD400">
            <v>0</v>
          </cell>
          <cell r="FE400">
            <v>0</v>
          </cell>
          <cell r="FF400">
            <v>0</v>
          </cell>
          <cell r="FG400">
            <v>0</v>
          </cell>
          <cell r="FH400">
            <v>0</v>
          </cell>
          <cell r="FI400">
            <v>0</v>
          </cell>
          <cell r="FJ400">
            <v>0</v>
          </cell>
          <cell r="FK400">
            <v>0</v>
          </cell>
          <cell r="FL400">
            <v>0</v>
          </cell>
          <cell r="FM400">
            <v>0</v>
          </cell>
          <cell r="FN400">
            <v>0</v>
          </cell>
          <cell r="FO400">
            <v>0</v>
          </cell>
          <cell r="FP400">
            <v>0</v>
          </cell>
          <cell r="FQ400">
            <v>0</v>
          </cell>
          <cell r="FR400">
            <v>0</v>
          </cell>
          <cell r="FS400">
            <v>0</v>
          </cell>
          <cell r="FT400">
            <v>0</v>
          </cell>
          <cell r="FU400">
            <v>0</v>
          </cell>
          <cell r="FV400">
            <v>0</v>
          </cell>
          <cell r="FW400">
            <v>0</v>
          </cell>
          <cell r="FX400">
            <v>0</v>
          </cell>
          <cell r="FY400">
            <v>0</v>
          </cell>
          <cell r="FZ400">
            <v>0</v>
          </cell>
          <cell r="GA400">
            <v>0</v>
          </cell>
          <cell r="GB400">
            <v>0</v>
          </cell>
          <cell r="GC400">
            <v>0</v>
          </cell>
          <cell r="GD400">
            <v>0</v>
          </cell>
          <cell r="GE400">
            <v>0</v>
          </cell>
          <cell r="GF400">
            <v>0</v>
          </cell>
          <cell r="GG400">
            <v>0</v>
          </cell>
          <cell r="GH400">
            <v>0</v>
          </cell>
          <cell r="GI400">
            <v>0</v>
          </cell>
          <cell r="GJ400">
            <v>0</v>
          </cell>
          <cell r="GK400">
            <v>0</v>
          </cell>
          <cell r="GL400">
            <v>0</v>
          </cell>
          <cell r="GM400">
            <v>0</v>
          </cell>
          <cell r="GN400">
            <v>0</v>
          </cell>
          <cell r="GO400">
            <v>0</v>
          </cell>
          <cell r="GP400">
            <v>0</v>
          </cell>
          <cell r="GQ400">
            <v>0</v>
          </cell>
          <cell r="GR400">
            <v>0</v>
          </cell>
          <cell r="GS400">
            <v>0</v>
          </cell>
          <cell r="GT400">
            <v>0</v>
          </cell>
          <cell r="GU400">
            <v>0</v>
          </cell>
          <cell r="GV400">
            <v>0</v>
          </cell>
          <cell r="GW400">
            <v>0</v>
          </cell>
          <cell r="GX400">
            <v>0</v>
          </cell>
          <cell r="GY400">
            <v>0</v>
          </cell>
          <cell r="GZ400">
            <v>0</v>
          </cell>
          <cell r="HA400">
            <v>0</v>
          </cell>
          <cell r="HB400">
            <v>0</v>
          </cell>
          <cell r="HC400">
            <v>0</v>
          </cell>
          <cell r="HD400">
            <v>0</v>
          </cell>
          <cell r="HE400">
            <v>0</v>
          </cell>
          <cell r="HF400">
            <v>0</v>
          </cell>
          <cell r="HG400">
            <v>0</v>
          </cell>
          <cell r="HH400">
            <v>0</v>
          </cell>
          <cell r="HI400">
            <v>0</v>
          </cell>
          <cell r="HJ400">
            <v>0</v>
          </cell>
          <cell r="HK400">
            <v>0</v>
          </cell>
          <cell r="HL400">
            <v>0</v>
          </cell>
          <cell r="HM400">
            <v>0</v>
          </cell>
          <cell r="HN400">
            <v>0</v>
          </cell>
          <cell r="HO400">
            <v>0</v>
          </cell>
          <cell r="HP400">
            <v>0</v>
          </cell>
          <cell r="HQ400">
            <v>0</v>
          </cell>
          <cell r="HR400">
            <v>0</v>
          </cell>
          <cell r="HS400">
            <v>0</v>
          </cell>
          <cell r="HT400">
            <v>0</v>
          </cell>
          <cell r="HU400">
            <v>0</v>
          </cell>
          <cell r="HV400">
            <v>0</v>
          </cell>
          <cell r="HW400">
            <v>0</v>
          </cell>
          <cell r="HX400">
            <v>0</v>
          </cell>
          <cell r="HY400">
            <v>0</v>
          </cell>
          <cell r="HZ400">
            <v>0</v>
          </cell>
          <cell r="IA400">
            <v>0</v>
          </cell>
          <cell r="IB400">
            <v>0</v>
          </cell>
          <cell r="IC400">
            <v>0</v>
          </cell>
          <cell r="ID400">
            <v>0</v>
          </cell>
          <cell r="IE400">
            <v>0</v>
          </cell>
          <cell r="IF400">
            <v>0</v>
          </cell>
          <cell r="IG400">
            <v>0</v>
          </cell>
          <cell r="IH400">
            <v>0</v>
          </cell>
          <cell r="II400">
            <v>0</v>
          </cell>
          <cell r="IJ400">
            <v>0</v>
          </cell>
          <cell r="IK400">
            <v>0</v>
          </cell>
          <cell r="IL400">
            <v>0</v>
          </cell>
          <cell r="IM400">
            <v>0</v>
          </cell>
          <cell r="IN400">
            <v>0</v>
          </cell>
          <cell r="IO400">
            <v>0</v>
          </cell>
          <cell r="IP400">
            <v>0</v>
          </cell>
          <cell r="IQ400">
            <v>0</v>
          </cell>
          <cell r="IR400">
            <v>0</v>
          </cell>
          <cell r="IS400">
            <v>0</v>
          </cell>
          <cell r="IT400">
            <v>0</v>
          </cell>
          <cell r="IU400">
            <v>0</v>
          </cell>
          <cell r="IV400">
            <v>0</v>
          </cell>
          <cell r="IW400">
            <v>0</v>
          </cell>
          <cell r="IX400">
            <v>0</v>
          </cell>
          <cell r="IY400">
            <v>0</v>
          </cell>
          <cell r="IZ400">
            <v>0</v>
          </cell>
          <cell r="JA400">
            <v>0</v>
          </cell>
          <cell r="JB400">
            <v>0</v>
          </cell>
          <cell r="JC400">
            <v>0</v>
          </cell>
          <cell r="JD400">
            <v>0</v>
          </cell>
          <cell r="JE400">
            <v>0</v>
          </cell>
          <cell r="JF400">
            <v>0</v>
          </cell>
          <cell r="JG400">
            <v>0</v>
          </cell>
          <cell r="JH400">
            <v>0</v>
          </cell>
          <cell r="JI400">
            <v>0</v>
          </cell>
          <cell r="JJ400">
            <v>0</v>
          </cell>
          <cell r="JK400">
            <v>0</v>
          </cell>
          <cell r="JL400">
            <v>0</v>
          </cell>
          <cell r="JM400">
            <v>0</v>
          </cell>
          <cell r="JN400">
            <v>0</v>
          </cell>
          <cell r="JO400">
            <v>0</v>
          </cell>
          <cell r="JP400">
            <v>0</v>
          </cell>
          <cell r="JQ400">
            <v>0</v>
          </cell>
        </row>
        <row r="401">
          <cell r="F401">
            <v>0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0</v>
          </cell>
          <cell r="R401">
            <v>0</v>
          </cell>
          <cell r="S401">
            <v>0</v>
          </cell>
          <cell r="T401">
            <v>0</v>
          </cell>
          <cell r="U401">
            <v>0</v>
          </cell>
          <cell r="V401">
            <v>0</v>
          </cell>
          <cell r="W401">
            <v>0</v>
          </cell>
          <cell r="X401">
            <v>0</v>
          </cell>
          <cell r="Y401">
            <v>0</v>
          </cell>
          <cell r="Z401">
            <v>0</v>
          </cell>
          <cell r="AA401">
            <v>0</v>
          </cell>
          <cell r="AB401">
            <v>0</v>
          </cell>
          <cell r="AC401">
            <v>0</v>
          </cell>
          <cell r="AD401">
            <v>0</v>
          </cell>
          <cell r="AE401">
            <v>0</v>
          </cell>
          <cell r="AF401">
            <v>0</v>
          </cell>
          <cell r="AG401">
            <v>0</v>
          </cell>
          <cell r="AH401">
            <v>0</v>
          </cell>
          <cell r="AI401">
            <v>0</v>
          </cell>
          <cell r="AJ401">
            <v>0</v>
          </cell>
          <cell r="AK401">
            <v>0</v>
          </cell>
          <cell r="AL401">
            <v>0</v>
          </cell>
          <cell r="AM401">
            <v>0</v>
          </cell>
          <cell r="AN401">
            <v>0</v>
          </cell>
          <cell r="AO401">
            <v>0</v>
          </cell>
          <cell r="AP401">
            <v>0</v>
          </cell>
          <cell r="AQ401">
            <v>0</v>
          </cell>
          <cell r="AR401">
            <v>0</v>
          </cell>
          <cell r="AS401">
            <v>0</v>
          </cell>
          <cell r="AT401">
            <v>0</v>
          </cell>
          <cell r="AU401">
            <v>0</v>
          </cell>
          <cell r="AV401">
            <v>0</v>
          </cell>
          <cell r="AW401">
            <v>0</v>
          </cell>
          <cell r="AX401">
            <v>0</v>
          </cell>
          <cell r="AY401">
            <v>0</v>
          </cell>
          <cell r="AZ401">
            <v>0</v>
          </cell>
          <cell r="BA401">
            <v>0</v>
          </cell>
          <cell r="BB401">
            <v>0</v>
          </cell>
          <cell r="BC401">
            <v>0</v>
          </cell>
          <cell r="BD401">
            <v>0</v>
          </cell>
          <cell r="BE401">
            <v>0</v>
          </cell>
          <cell r="BF401">
            <v>0</v>
          </cell>
          <cell r="BG401">
            <v>0</v>
          </cell>
          <cell r="BH401">
            <v>0</v>
          </cell>
          <cell r="BI401">
            <v>0</v>
          </cell>
          <cell r="BJ401">
            <v>0</v>
          </cell>
          <cell r="BK401">
            <v>0</v>
          </cell>
          <cell r="BL401">
            <v>0</v>
          </cell>
          <cell r="BM401">
            <v>0</v>
          </cell>
          <cell r="BN401">
            <v>0</v>
          </cell>
          <cell r="BO401">
            <v>0</v>
          </cell>
          <cell r="BP401">
            <v>0</v>
          </cell>
          <cell r="BQ401">
            <v>0</v>
          </cell>
          <cell r="BR401">
            <v>-1.3233291859999996E-2</v>
          </cell>
          <cell r="BS401">
            <v>0</v>
          </cell>
          <cell r="BT401">
            <v>0</v>
          </cell>
          <cell r="BU401">
            <v>0</v>
          </cell>
          <cell r="BV401">
            <v>0</v>
          </cell>
          <cell r="BW401">
            <v>0</v>
          </cell>
          <cell r="BX401">
            <v>0</v>
          </cell>
          <cell r="BY401">
            <v>0</v>
          </cell>
          <cell r="BZ401">
            <v>-1.1015202910000021E-2</v>
          </cell>
          <cell r="CA401">
            <v>-2.21808895000003E-3</v>
          </cell>
          <cell r="CB401">
            <v>0</v>
          </cell>
          <cell r="CC401">
            <v>0</v>
          </cell>
          <cell r="CD401">
            <v>0</v>
          </cell>
          <cell r="CE401">
            <v>-4.6320789239999716E-2</v>
          </cell>
          <cell r="CF401">
            <v>0</v>
          </cell>
          <cell r="CG401">
            <v>0</v>
          </cell>
          <cell r="CH401">
            <v>0</v>
          </cell>
          <cell r="CI401">
            <v>0</v>
          </cell>
          <cell r="CJ401">
            <v>0</v>
          </cell>
          <cell r="CK401">
            <v>0</v>
          </cell>
          <cell r="CL401">
            <v>3.5541978099999927E-3</v>
          </cell>
          <cell r="CM401">
            <v>-4.987498704999993E-2</v>
          </cell>
          <cell r="CN401">
            <v>0</v>
          </cell>
          <cell r="CO401">
            <v>0</v>
          </cell>
          <cell r="CP401">
            <v>0</v>
          </cell>
          <cell r="CQ401">
            <v>0</v>
          </cell>
          <cell r="CR401">
            <v>-2.6754135660000511E-2</v>
          </cell>
          <cell r="CS401">
            <v>0</v>
          </cell>
          <cell r="CT401">
            <v>-8.7764493400000476E-3</v>
          </cell>
          <cell r="CU401">
            <v>0</v>
          </cell>
          <cell r="CV401">
            <v>0</v>
          </cell>
          <cell r="CW401">
            <v>0</v>
          </cell>
          <cell r="CX401">
            <v>0</v>
          </cell>
          <cell r="CY401">
            <v>0</v>
          </cell>
          <cell r="CZ401">
            <v>-1.6184679550000025E-2</v>
          </cell>
          <cell r="DA401">
            <v>0</v>
          </cell>
          <cell r="DB401">
            <v>0</v>
          </cell>
          <cell r="DC401">
            <v>-1.793006770000008E-3</v>
          </cell>
          <cell r="DD401">
            <v>0</v>
          </cell>
          <cell r="DE401">
            <v>-5.2219248079999669E-2</v>
          </cell>
          <cell r="DF401">
            <v>0</v>
          </cell>
          <cell r="DG401">
            <v>-2.5165337699999402E-3</v>
          </cell>
          <cell r="DH401">
            <v>-9.9967592299999852E-3</v>
          </cell>
          <cell r="DI401">
            <v>0</v>
          </cell>
          <cell r="DJ401">
            <v>0</v>
          </cell>
          <cell r="DK401">
            <v>0</v>
          </cell>
          <cell r="DL401">
            <v>0</v>
          </cell>
          <cell r="DM401">
            <v>-4.2278526099999159E-3</v>
          </cell>
          <cell r="DN401">
            <v>0</v>
          </cell>
          <cell r="DO401">
            <v>0</v>
          </cell>
          <cell r="DP401">
            <v>-3.5478102469999995E-2</v>
          </cell>
          <cell r="DQ401">
            <v>0</v>
          </cell>
          <cell r="DR401">
            <v>-1.6578241000004823E-3</v>
          </cell>
          <cell r="DS401">
            <v>0</v>
          </cell>
          <cell r="DT401">
            <v>0</v>
          </cell>
          <cell r="DU401">
            <v>0</v>
          </cell>
          <cell r="DV401">
            <v>0</v>
          </cell>
          <cell r="DW401">
            <v>4.4462004499999999E-3</v>
          </cell>
          <cell r="DX401">
            <v>0</v>
          </cell>
          <cell r="DY401">
            <v>-6.1040245500001422E-3</v>
          </cell>
          <cell r="DZ401">
            <v>0</v>
          </cell>
          <cell r="EA401">
            <v>0</v>
          </cell>
          <cell r="EB401">
            <v>0</v>
          </cell>
          <cell r="EC401">
            <v>0</v>
          </cell>
          <cell r="ED401">
            <v>0</v>
          </cell>
          <cell r="EE401">
            <v>2.6754552859999947E-2</v>
          </cell>
          <cell r="EF401">
            <v>0</v>
          </cell>
          <cell r="EG401">
            <v>2.9153235439999925E-2</v>
          </cell>
          <cell r="EH401">
            <v>0</v>
          </cell>
          <cell r="EI401">
            <v>0</v>
          </cell>
          <cell r="EJ401">
            <v>-2.3986825799999778E-3</v>
          </cell>
          <cell r="EK401">
            <v>0</v>
          </cell>
          <cell r="EL401">
            <v>0</v>
          </cell>
          <cell r="EM401">
            <v>0</v>
          </cell>
          <cell r="EN401">
            <v>0</v>
          </cell>
          <cell r="EO401">
            <v>0</v>
          </cell>
          <cell r="EP401">
            <v>0</v>
          </cell>
          <cell r="EQ401">
            <v>0</v>
          </cell>
          <cell r="ER401">
            <v>7.4112562400010518E-3</v>
          </cell>
          <cell r="ES401">
            <v>1.0526274699999894E-2</v>
          </cell>
          <cell r="ET401">
            <v>0</v>
          </cell>
          <cell r="EU401">
            <v>-3.115018459999952E-3</v>
          </cell>
          <cell r="EV401">
            <v>0</v>
          </cell>
          <cell r="EW401">
            <v>0</v>
          </cell>
          <cell r="EX401">
            <v>0</v>
          </cell>
          <cell r="EY401">
            <v>0</v>
          </cell>
          <cell r="EZ401">
            <v>0</v>
          </cell>
          <cell r="FA401">
            <v>0</v>
          </cell>
          <cell r="FB401">
            <v>0</v>
          </cell>
          <cell r="FC401">
            <v>0</v>
          </cell>
          <cell r="FD401">
            <v>0</v>
          </cell>
          <cell r="FE401">
            <v>-6.3944367899999577E-3</v>
          </cell>
          <cell r="FF401">
            <v>0</v>
          </cell>
          <cell r="FG401">
            <v>0</v>
          </cell>
          <cell r="FH401">
            <v>-6.3944367899999577E-3</v>
          </cell>
          <cell r="FI401">
            <v>0</v>
          </cell>
          <cell r="FJ401">
            <v>0</v>
          </cell>
          <cell r="FK401">
            <v>0</v>
          </cell>
          <cell r="FL401">
            <v>0</v>
          </cell>
          <cell r="FM401">
            <v>0</v>
          </cell>
          <cell r="FN401">
            <v>0</v>
          </cell>
          <cell r="FO401">
            <v>0</v>
          </cell>
          <cell r="FP401">
            <v>0</v>
          </cell>
          <cell r="FQ401">
            <v>0</v>
          </cell>
          <cell r="FR401">
            <v>2.4815257099994881E-3</v>
          </cell>
          <cell r="FS401">
            <v>0</v>
          </cell>
          <cell r="FT401">
            <v>0</v>
          </cell>
          <cell r="FU401">
            <v>2.4815257100003763E-3</v>
          </cell>
          <cell r="FV401">
            <v>0</v>
          </cell>
          <cell r="FW401">
            <v>0</v>
          </cell>
          <cell r="FX401">
            <v>0</v>
          </cell>
          <cell r="FY401">
            <v>0</v>
          </cell>
          <cell r="FZ401">
            <v>0</v>
          </cell>
          <cell r="GA401">
            <v>0</v>
          </cell>
          <cell r="GB401">
            <v>0</v>
          </cell>
          <cell r="GC401">
            <v>0</v>
          </cell>
          <cell r="GD401">
            <v>0</v>
          </cell>
          <cell r="GE401">
            <v>0</v>
          </cell>
          <cell r="GF401">
            <v>0</v>
          </cell>
          <cell r="GG401">
            <v>0</v>
          </cell>
          <cell r="GH401">
            <v>0</v>
          </cell>
          <cell r="GI401">
            <v>0</v>
          </cell>
          <cell r="GJ401">
            <v>0</v>
          </cell>
          <cell r="GK401">
            <v>0</v>
          </cell>
          <cell r="GL401">
            <v>0</v>
          </cell>
          <cell r="GM401">
            <v>0</v>
          </cell>
          <cell r="GN401">
            <v>0</v>
          </cell>
          <cell r="GO401">
            <v>0</v>
          </cell>
          <cell r="GP401">
            <v>0</v>
          </cell>
          <cell r="GQ401">
            <v>0</v>
          </cell>
          <cell r="GR401">
            <v>-4.1360041979999984E-2</v>
          </cell>
          <cell r="GS401">
            <v>0</v>
          </cell>
          <cell r="GT401">
            <v>-6.2263819650000052E-2</v>
          </cell>
          <cell r="GU401">
            <v>2.1462997620000035E-2</v>
          </cell>
          <cell r="GV401">
            <v>0</v>
          </cell>
          <cell r="GW401">
            <v>0</v>
          </cell>
          <cell r="GX401">
            <v>0</v>
          </cell>
          <cell r="GY401">
            <v>0</v>
          </cell>
          <cell r="GZ401">
            <v>-5.5921994999996727E-4</v>
          </cell>
          <cell r="HA401">
            <v>0</v>
          </cell>
          <cell r="HB401">
            <v>0</v>
          </cell>
          <cell r="HC401">
            <v>0</v>
          </cell>
          <cell r="HD401">
            <v>0</v>
          </cell>
          <cell r="HE401">
            <v>0</v>
          </cell>
          <cell r="HF401">
            <v>0</v>
          </cell>
          <cell r="HG401">
            <v>0</v>
          </cell>
          <cell r="HH401">
            <v>0</v>
          </cell>
          <cell r="HI401">
            <v>0</v>
          </cell>
          <cell r="HJ401">
            <v>0</v>
          </cell>
          <cell r="HK401">
            <v>0</v>
          </cell>
          <cell r="HL401">
            <v>0</v>
          </cell>
          <cell r="HM401">
            <v>0</v>
          </cell>
          <cell r="HN401">
            <v>0</v>
          </cell>
          <cell r="HO401">
            <v>0</v>
          </cell>
          <cell r="HP401">
            <v>0</v>
          </cell>
          <cell r="HQ401">
            <v>0</v>
          </cell>
          <cell r="HR401">
            <v>-1.1384238170002448E-2</v>
          </cell>
          <cell r="HS401">
            <v>0</v>
          </cell>
          <cell r="HT401">
            <v>2.2675279599999598E-3</v>
          </cell>
          <cell r="HU401">
            <v>0</v>
          </cell>
          <cell r="HV401">
            <v>0</v>
          </cell>
          <cell r="HW401">
            <v>0</v>
          </cell>
          <cell r="HX401">
            <v>-2.1739847800000267E-3</v>
          </cell>
          <cell r="HY401">
            <v>0</v>
          </cell>
          <cell r="HZ401">
            <v>0</v>
          </cell>
          <cell r="IA401">
            <v>0</v>
          </cell>
          <cell r="IB401">
            <v>-1.465402059E-2</v>
          </cell>
          <cell r="IC401">
            <v>3.1762392399998784E-3</v>
          </cell>
          <cell r="ID401">
            <v>0</v>
          </cell>
          <cell r="IE401">
            <v>0</v>
          </cell>
          <cell r="IF401">
            <v>0</v>
          </cell>
          <cell r="IG401">
            <v>0</v>
          </cell>
          <cell r="IH401">
            <v>0</v>
          </cell>
          <cell r="II401">
            <v>0</v>
          </cell>
          <cell r="IJ401">
            <v>0</v>
          </cell>
          <cell r="IK401">
            <v>0</v>
          </cell>
          <cell r="IL401">
            <v>0</v>
          </cell>
          <cell r="IM401">
            <v>0</v>
          </cell>
          <cell r="IN401">
            <v>0</v>
          </cell>
          <cell r="IO401">
            <v>0</v>
          </cell>
          <cell r="IP401">
            <v>0</v>
          </cell>
          <cell r="IQ401">
            <v>0</v>
          </cell>
          <cell r="IR401">
            <v>-3.67603109900001E-2</v>
          </cell>
          <cell r="IS401">
            <v>0</v>
          </cell>
          <cell r="IT401">
            <v>-2.6976832809999962E-2</v>
          </cell>
          <cell r="IU401">
            <v>0</v>
          </cell>
          <cell r="IV401">
            <v>0</v>
          </cell>
          <cell r="IW401">
            <v>0</v>
          </cell>
          <cell r="IX401">
            <v>0</v>
          </cell>
          <cell r="IY401">
            <v>0</v>
          </cell>
          <cell r="IZ401">
            <v>0</v>
          </cell>
          <cell r="JA401">
            <v>-9.783478180000027E-3</v>
          </cell>
          <cell r="JB401">
            <v>0</v>
          </cell>
          <cell r="JC401">
            <v>0</v>
          </cell>
          <cell r="JD401">
            <v>0</v>
          </cell>
          <cell r="JE401">
            <v>0</v>
          </cell>
          <cell r="JF401">
            <v>0</v>
          </cell>
          <cell r="JG401">
            <v>0</v>
          </cell>
          <cell r="JH401">
            <v>0</v>
          </cell>
          <cell r="JI401">
            <v>0</v>
          </cell>
          <cell r="JJ401">
            <v>0</v>
          </cell>
          <cell r="JK401">
            <v>0</v>
          </cell>
          <cell r="JL401">
            <v>0</v>
          </cell>
          <cell r="JM401">
            <v>0</v>
          </cell>
          <cell r="JN401">
            <v>0</v>
          </cell>
          <cell r="JO401">
            <v>0</v>
          </cell>
          <cell r="JP401">
            <v>0</v>
          </cell>
          <cell r="JQ401">
            <v>0</v>
          </cell>
        </row>
        <row r="402">
          <cell r="F402">
            <v>0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0</v>
          </cell>
          <cell r="R402">
            <v>0</v>
          </cell>
          <cell r="S402">
            <v>0</v>
          </cell>
          <cell r="T402">
            <v>0</v>
          </cell>
          <cell r="U402">
            <v>0</v>
          </cell>
          <cell r="V402">
            <v>0</v>
          </cell>
          <cell r="W402">
            <v>0</v>
          </cell>
          <cell r="X402">
            <v>0</v>
          </cell>
          <cell r="Y402">
            <v>0</v>
          </cell>
          <cell r="Z402">
            <v>0</v>
          </cell>
          <cell r="AA402">
            <v>0</v>
          </cell>
          <cell r="AB402">
            <v>0</v>
          </cell>
          <cell r="AC402">
            <v>0</v>
          </cell>
          <cell r="AD402">
            <v>0</v>
          </cell>
          <cell r="AE402">
            <v>0</v>
          </cell>
          <cell r="AF402">
            <v>0</v>
          </cell>
          <cell r="AG402">
            <v>0</v>
          </cell>
          <cell r="AH402">
            <v>0</v>
          </cell>
          <cell r="AI402">
            <v>0</v>
          </cell>
          <cell r="AJ402">
            <v>0</v>
          </cell>
          <cell r="AK402">
            <v>0</v>
          </cell>
          <cell r="AL402">
            <v>0</v>
          </cell>
          <cell r="AM402">
            <v>0</v>
          </cell>
          <cell r="AN402">
            <v>0</v>
          </cell>
          <cell r="AO402">
            <v>0</v>
          </cell>
          <cell r="AP402">
            <v>0</v>
          </cell>
          <cell r="AQ402">
            <v>0</v>
          </cell>
          <cell r="AR402">
            <v>0</v>
          </cell>
          <cell r="AS402">
            <v>0</v>
          </cell>
          <cell r="AT402">
            <v>0</v>
          </cell>
          <cell r="AU402">
            <v>0</v>
          </cell>
          <cell r="AV402">
            <v>0</v>
          </cell>
          <cell r="AW402">
            <v>0</v>
          </cell>
          <cell r="AX402">
            <v>0</v>
          </cell>
          <cell r="AY402">
            <v>0</v>
          </cell>
          <cell r="AZ402">
            <v>0</v>
          </cell>
          <cell r="BA402">
            <v>0</v>
          </cell>
          <cell r="BB402">
            <v>0</v>
          </cell>
          <cell r="BC402">
            <v>0</v>
          </cell>
          <cell r="BD402">
            <v>0</v>
          </cell>
          <cell r="BE402">
            <v>-2.3582631800000975E-3</v>
          </cell>
          <cell r="BF402">
            <v>0</v>
          </cell>
          <cell r="BG402">
            <v>-2.3582631800000038E-3</v>
          </cell>
          <cell r="BH402">
            <v>0</v>
          </cell>
          <cell r="BI402">
            <v>0</v>
          </cell>
          <cell r="BJ402">
            <v>0</v>
          </cell>
          <cell r="BK402">
            <v>0</v>
          </cell>
          <cell r="BL402">
            <v>0</v>
          </cell>
          <cell r="BM402">
            <v>0</v>
          </cell>
          <cell r="BN402">
            <v>0</v>
          </cell>
          <cell r="BO402">
            <v>0</v>
          </cell>
          <cell r="BP402">
            <v>0</v>
          </cell>
          <cell r="BQ402">
            <v>0</v>
          </cell>
          <cell r="BR402">
            <v>-5.1512712899999258E-3</v>
          </cell>
          <cell r="BS402">
            <v>0</v>
          </cell>
          <cell r="BT402">
            <v>0</v>
          </cell>
          <cell r="BU402">
            <v>0</v>
          </cell>
          <cell r="BV402">
            <v>0</v>
          </cell>
          <cell r="BW402">
            <v>0</v>
          </cell>
          <cell r="BX402">
            <v>0</v>
          </cell>
          <cell r="BY402">
            <v>0</v>
          </cell>
          <cell r="BZ402">
            <v>-2.9006417999999368E-3</v>
          </cell>
          <cell r="CA402">
            <v>-2.250629489999989E-3</v>
          </cell>
          <cell r="CB402">
            <v>0</v>
          </cell>
          <cell r="CC402">
            <v>0</v>
          </cell>
          <cell r="CD402">
            <v>0</v>
          </cell>
          <cell r="CE402">
            <v>-6.580764973999953E-2</v>
          </cell>
          <cell r="CF402">
            <v>0</v>
          </cell>
          <cell r="CG402">
            <v>2.1415255499999952E-3</v>
          </cell>
          <cell r="CH402">
            <v>-5.3356200559999997E-2</v>
          </cell>
          <cell r="CI402">
            <v>0</v>
          </cell>
          <cell r="CJ402">
            <v>0</v>
          </cell>
          <cell r="CK402">
            <v>0</v>
          </cell>
          <cell r="CL402">
            <v>0</v>
          </cell>
          <cell r="CM402">
            <v>-3.5907040299998361E-3</v>
          </cell>
          <cell r="CN402">
            <v>-2.2080584899999423E-3</v>
          </cell>
          <cell r="CO402">
            <v>0</v>
          </cell>
          <cell r="CP402">
            <v>-8.7942122100000131E-3</v>
          </cell>
          <cell r="CQ402">
            <v>0</v>
          </cell>
          <cell r="CR402">
            <v>-6.5113119300002076E-3</v>
          </cell>
          <cell r="CS402">
            <v>0</v>
          </cell>
          <cell r="CT402">
            <v>0</v>
          </cell>
          <cell r="CU402">
            <v>0</v>
          </cell>
          <cell r="CV402">
            <v>0</v>
          </cell>
          <cell r="CW402">
            <v>0</v>
          </cell>
          <cell r="CX402">
            <v>0</v>
          </cell>
          <cell r="CY402">
            <v>0</v>
          </cell>
          <cell r="CZ402">
            <v>-6.5113119299999855E-3</v>
          </cell>
          <cell r="DA402">
            <v>0</v>
          </cell>
          <cell r="DB402">
            <v>0</v>
          </cell>
          <cell r="DC402">
            <v>0</v>
          </cell>
          <cell r="DD402">
            <v>0</v>
          </cell>
          <cell r="DE402">
            <v>-1.4942382870000159E-2</v>
          </cell>
          <cell r="DF402">
            <v>0</v>
          </cell>
          <cell r="DG402">
            <v>-4.2896566000000247E-4</v>
          </cell>
          <cell r="DH402">
            <v>0</v>
          </cell>
          <cell r="DI402">
            <v>0</v>
          </cell>
          <cell r="DJ402">
            <v>0</v>
          </cell>
          <cell r="DK402">
            <v>0</v>
          </cell>
          <cell r="DL402">
            <v>0</v>
          </cell>
          <cell r="DM402">
            <v>-1.4513417209999879E-2</v>
          </cell>
          <cell r="DN402">
            <v>0</v>
          </cell>
          <cell r="DO402">
            <v>0</v>
          </cell>
          <cell r="DP402">
            <v>0</v>
          </cell>
          <cell r="DQ402">
            <v>0</v>
          </cell>
          <cell r="DR402">
            <v>0</v>
          </cell>
          <cell r="DS402">
            <v>0</v>
          </cell>
          <cell r="DT402">
            <v>0</v>
          </cell>
          <cell r="DU402">
            <v>0</v>
          </cell>
          <cell r="DV402">
            <v>0</v>
          </cell>
          <cell r="DW402">
            <v>0</v>
          </cell>
          <cell r="DX402">
            <v>0</v>
          </cell>
          <cell r="DY402">
            <v>0</v>
          </cell>
          <cell r="DZ402">
            <v>0</v>
          </cell>
          <cell r="EA402">
            <v>0</v>
          </cell>
          <cell r="EB402">
            <v>0</v>
          </cell>
          <cell r="EC402">
            <v>0</v>
          </cell>
          <cell r="ED402">
            <v>0</v>
          </cell>
          <cell r="EE402">
            <v>-7.4021180460000835E-2</v>
          </cell>
          <cell r="EF402">
            <v>0</v>
          </cell>
          <cell r="EG402">
            <v>0</v>
          </cell>
          <cell r="EH402">
            <v>-7.4021180460000058E-2</v>
          </cell>
          <cell r="EI402">
            <v>0</v>
          </cell>
          <cell r="EJ402">
            <v>0</v>
          </cell>
          <cell r="EK402">
            <v>0</v>
          </cell>
          <cell r="EL402">
            <v>0</v>
          </cell>
          <cell r="EM402">
            <v>0</v>
          </cell>
          <cell r="EN402">
            <v>0</v>
          </cell>
          <cell r="EO402">
            <v>0</v>
          </cell>
          <cell r="EP402">
            <v>0</v>
          </cell>
          <cell r="EQ402">
            <v>0</v>
          </cell>
          <cell r="ER402">
            <v>5.0068705060001051E-2</v>
          </cell>
          <cell r="ES402">
            <v>0</v>
          </cell>
          <cell r="ET402">
            <v>0</v>
          </cell>
          <cell r="EU402">
            <v>0</v>
          </cell>
          <cell r="EV402">
            <v>0</v>
          </cell>
          <cell r="EW402">
            <v>0</v>
          </cell>
          <cell r="EX402">
            <v>5.0068705059999996E-2</v>
          </cell>
          <cell r="EY402">
            <v>0</v>
          </cell>
          <cell r="EZ402">
            <v>0</v>
          </cell>
          <cell r="FA402">
            <v>0</v>
          </cell>
          <cell r="FB402">
            <v>0</v>
          </cell>
          <cell r="FC402">
            <v>0</v>
          </cell>
          <cell r="FD402">
            <v>0</v>
          </cell>
          <cell r="FE402">
            <v>0</v>
          </cell>
          <cell r="FF402">
            <v>0</v>
          </cell>
          <cell r="FG402">
            <v>0</v>
          </cell>
          <cell r="FH402">
            <v>0</v>
          </cell>
          <cell r="FI402">
            <v>0</v>
          </cell>
          <cell r="FJ402">
            <v>0</v>
          </cell>
          <cell r="FK402">
            <v>0</v>
          </cell>
          <cell r="FL402">
            <v>0</v>
          </cell>
          <cell r="FM402">
            <v>0</v>
          </cell>
          <cell r="FN402">
            <v>0</v>
          </cell>
          <cell r="FO402">
            <v>0</v>
          </cell>
          <cell r="FP402">
            <v>0</v>
          </cell>
          <cell r="FQ402">
            <v>0</v>
          </cell>
          <cell r="FR402">
            <v>0</v>
          </cell>
          <cell r="FS402">
            <v>0</v>
          </cell>
          <cell r="FT402">
            <v>0</v>
          </cell>
          <cell r="FU402">
            <v>0</v>
          </cell>
          <cell r="FV402">
            <v>0</v>
          </cell>
          <cell r="FW402">
            <v>0</v>
          </cell>
          <cell r="FX402">
            <v>0</v>
          </cell>
          <cell r="FY402">
            <v>0</v>
          </cell>
          <cell r="FZ402">
            <v>0</v>
          </cell>
          <cell r="GA402">
            <v>0</v>
          </cell>
          <cell r="GB402">
            <v>0</v>
          </cell>
          <cell r="GC402">
            <v>0</v>
          </cell>
          <cell r="GD402">
            <v>0</v>
          </cell>
          <cell r="GE402">
            <v>5.5348807099999675E-3</v>
          </cell>
          <cell r="GF402">
            <v>0</v>
          </cell>
          <cell r="GG402">
            <v>0</v>
          </cell>
          <cell r="GH402">
            <v>5.5348807099999675E-3</v>
          </cell>
          <cell r="GI402">
            <v>0</v>
          </cell>
          <cell r="GJ402">
            <v>0</v>
          </cell>
          <cell r="GK402">
            <v>0</v>
          </cell>
          <cell r="GL402">
            <v>0</v>
          </cell>
          <cell r="GM402">
            <v>0</v>
          </cell>
          <cell r="GN402">
            <v>0</v>
          </cell>
          <cell r="GO402">
            <v>0</v>
          </cell>
          <cell r="GP402">
            <v>0</v>
          </cell>
          <cell r="GQ402">
            <v>0</v>
          </cell>
          <cell r="GR402">
            <v>-3.0548091920000076E-2</v>
          </cell>
          <cell r="GS402">
            <v>0</v>
          </cell>
          <cell r="GT402">
            <v>0</v>
          </cell>
          <cell r="GU402">
            <v>0</v>
          </cell>
          <cell r="GV402">
            <v>0</v>
          </cell>
          <cell r="GW402">
            <v>0</v>
          </cell>
          <cell r="GX402">
            <v>0</v>
          </cell>
          <cell r="GY402">
            <v>0</v>
          </cell>
          <cell r="GZ402">
            <v>-3.0548091920000076E-2</v>
          </cell>
          <cell r="HA402">
            <v>0</v>
          </cell>
          <cell r="HB402">
            <v>0</v>
          </cell>
          <cell r="HC402">
            <v>0</v>
          </cell>
          <cell r="HD402">
            <v>0</v>
          </cell>
          <cell r="HE402">
            <v>-2.8236199899996706E-2</v>
          </cell>
          <cell r="HF402">
            <v>0</v>
          </cell>
          <cell r="HG402">
            <v>-5.6922359800000155E-2</v>
          </cell>
          <cell r="HH402">
            <v>2.4767054400000044E-2</v>
          </cell>
          <cell r="HI402">
            <v>0</v>
          </cell>
          <cell r="HJ402">
            <v>0</v>
          </cell>
          <cell r="HK402">
            <v>3.9191054999999919E-3</v>
          </cell>
          <cell r="HL402">
            <v>0</v>
          </cell>
          <cell r="HM402">
            <v>0</v>
          </cell>
          <cell r="HN402">
            <v>0</v>
          </cell>
          <cell r="HO402">
            <v>0</v>
          </cell>
          <cell r="HP402">
            <v>0</v>
          </cell>
          <cell r="HQ402">
            <v>0</v>
          </cell>
          <cell r="HR402">
            <v>-2.3371467279998726E-2</v>
          </cell>
          <cell r="HS402">
            <v>0</v>
          </cell>
          <cell r="HT402">
            <v>0</v>
          </cell>
          <cell r="HU402">
            <v>-2.3371467280000058E-2</v>
          </cell>
          <cell r="HV402">
            <v>0</v>
          </cell>
          <cell r="HW402">
            <v>0</v>
          </cell>
          <cell r="HX402">
            <v>0</v>
          </cell>
          <cell r="HY402">
            <v>0</v>
          </cell>
          <cell r="HZ402">
            <v>0</v>
          </cell>
          <cell r="IA402">
            <v>0</v>
          </cell>
          <cell r="IB402">
            <v>0</v>
          </cell>
          <cell r="IC402">
            <v>0</v>
          </cell>
          <cell r="ID402">
            <v>0</v>
          </cell>
          <cell r="IE402">
            <v>0</v>
          </cell>
          <cell r="IF402">
            <v>0</v>
          </cell>
          <cell r="IG402">
            <v>0</v>
          </cell>
          <cell r="IH402">
            <v>0</v>
          </cell>
          <cell r="II402">
            <v>0</v>
          </cell>
          <cell r="IJ402">
            <v>0</v>
          </cell>
          <cell r="IK402">
            <v>0</v>
          </cell>
          <cell r="IL402">
            <v>0</v>
          </cell>
          <cell r="IM402">
            <v>0</v>
          </cell>
          <cell r="IN402">
            <v>0</v>
          </cell>
          <cell r="IO402">
            <v>0</v>
          </cell>
          <cell r="IP402">
            <v>0</v>
          </cell>
          <cell r="IQ402">
            <v>0</v>
          </cell>
          <cell r="IR402">
            <v>3.5285577100019339E-3</v>
          </cell>
          <cell r="IS402">
            <v>0</v>
          </cell>
          <cell r="IT402">
            <v>0</v>
          </cell>
          <cell r="IU402">
            <v>0</v>
          </cell>
          <cell r="IV402">
            <v>0</v>
          </cell>
          <cell r="IW402">
            <v>0</v>
          </cell>
          <cell r="IX402">
            <v>0</v>
          </cell>
          <cell r="IY402">
            <v>0</v>
          </cell>
          <cell r="IZ402">
            <v>0</v>
          </cell>
          <cell r="JA402">
            <v>3.5285577100001575E-3</v>
          </cell>
          <cell r="JB402">
            <v>0</v>
          </cell>
          <cell r="JC402">
            <v>0</v>
          </cell>
          <cell r="JD402">
            <v>0</v>
          </cell>
          <cell r="JE402">
            <v>0</v>
          </cell>
          <cell r="JF402">
            <v>0</v>
          </cell>
          <cell r="JG402">
            <v>0</v>
          </cell>
          <cell r="JH402">
            <v>0</v>
          </cell>
          <cell r="JI402">
            <v>0</v>
          </cell>
          <cell r="JJ402">
            <v>0</v>
          </cell>
          <cell r="JK402">
            <v>0</v>
          </cell>
          <cell r="JL402">
            <v>0</v>
          </cell>
          <cell r="JM402">
            <v>0</v>
          </cell>
          <cell r="JN402">
            <v>0</v>
          </cell>
          <cell r="JO402">
            <v>0</v>
          </cell>
          <cell r="JP402">
            <v>0</v>
          </cell>
          <cell r="JQ402">
            <v>0</v>
          </cell>
        </row>
        <row r="403">
          <cell r="F403">
            <v>0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0</v>
          </cell>
          <cell r="R403">
            <v>0</v>
          </cell>
          <cell r="S403">
            <v>0</v>
          </cell>
          <cell r="T403">
            <v>0</v>
          </cell>
          <cell r="U403">
            <v>0</v>
          </cell>
          <cell r="V403">
            <v>0</v>
          </cell>
          <cell r="W403">
            <v>0</v>
          </cell>
          <cell r="X403">
            <v>0</v>
          </cell>
          <cell r="Y403">
            <v>0</v>
          </cell>
          <cell r="Z403">
            <v>0</v>
          </cell>
          <cell r="AA403">
            <v>0</v>
          </cell>
          <cell r="AB403">
            <v>0</v>
          </cell>
          <cell r="AC403">
            <v>0</v>
          </cell>
          <cell r="AD403">
            <v>0</v>
          </cell>
          <cell r="AE403">
            <v>0</v>
          </cell>
          <cell r="AF403">
            <v>0</v>
          </cell>
          <cell r="AG403">
            <v>0</v>
          </cell>
          <cell r="AH403">
            <v>0</v>
          </cell>
          <cell r="AI403">
            <v>0</v>
          </cell>
          <cell r="AJ403">
            <v>0</v>
          </cell>
          <cell r="AK403">
            <v>0</v>
          </cell>
          <cell r="AL403">
            <v>0</v>
          </cell>
          <cell r="AM403">
            <v>0</v>
          </cell>
          <cell r="AN403">
            <v>0</v>
          </cell>
          <cell r="AO403">
            <v>0</v>
          </cell>
          <cell r="AP403">
            <v>0</v>
          </cell>
          <cell r="AQ403">
            <v>0</v>
          </cell>
          <cell r="AR403">
            <v>0</v>
          </cell>
          <cell r="AS403">
            <v>0</v>
          </cell>
          <cell r="AT403">
            <v>0</v>
          </cell>
          <cell r="AU403">
            <v>0</v>
          </cell>
          <cell r="AV403">
            <v>0</v>
          </cell>
          <cell r="AW403">
            <v>0</v>
          </cell>
          <cell r="AX403">
            <v>0</v>
          </cell>
          <cell r="AY403">
            <v>0</v>
          </cell>
          <cell r="AZ403">
            <v>0</v>
          </cell>
          <cell r="BA403">
            <v>0</v>
          </cell>
          <cell r="BB403">
            <v>0</v>
          </cell>
          <cell r="BC403">
            <v>0</v>
          </cell>
          <cell r="BD403">
            <v>0</v>
          </cell>
          <cell r="BE403">
            <v>0</v>
          </cell>
          <cell r="BF403">
            <v>0</v>
          </cell>
          <cell r="BG403">
            <v>0</v>
          </cell>
          <cell r="BH403">
            <v>0</v>
          </cell>
          <cell r="BI403">
            <v>0</v>
          </cell>
          <cell r="BJ403">
            <v>0</v>
          </cell>
          <cell r="BK403">
            <v>0</v>
          </cell>
          <cell r="BL403">
            <v>0</v>
          </cell>
          <cell r="BM403">
            <v>0</v>
          </cell>
          <cell r="BN403">
            <v>0</v>
          </cell>
          <cell r="BO403">
            <v>0</v>
          </cell>
          <cell r="BP403">
            <v>0</v>
          </cell>
          <cell r="BQ403">
            <v>0</v>
          </cell>
          <cell r="BR403">
            <v>-4.3369437090000074E-2</v>
          </cell>
          <cell r="BS403">
            <v>-2.9028027800000002E-2</v>
          </cell>
          <cell r="BT403">
            <v>-6.3989040500000427E-3</v>
          </cell>
          <cell r="BU403">
            <v>0</v>
          </cell>
          <cell r="BV403">
            <v>0</v>
          </cell>
          <cell r="BW403">
            <v>0</v>
          </cell>
          <cell r="BX403">
            <v>0</v>
          </cell>
          <cell r="BY403">
            <v>0</v>
          </cell>
          <cell r="BZ403">
            <v>-7.9425052400000015E-3</v>
          </cell>
          <cell r="CA403">
            <v>0</v>
          </cell>
          <cell r="CB403">
            <v>0</v>
          </cell>
          <cell r="CC403">
            <v>0</v>
          </cell>
          <cell r="CD403">
            <v>0</v>
          </cell>
          <cell r="CE403">
            <v>0</v>
          </cell>
          <cell r="CF403">
            <v>0</v>
          </cell>
          <cell r="CG403">
            <v>0</v>
          </cell>
          <cell r="CH403">
            <v>0</v>
          </cell>
          <cell r="CI403">
            <v>0</v>
          </cell>
          <cell r="CJ403">
            <v>0</v>
          </cell>
          <cell r="CK403">
            <v>0</v>
          </cell>
          <cell r="CL403">
            <v>0</v>
          </cell>
          <cell r="CM403">
            <v>0</v>
          </cell>
          <cell r="CN403">
            <v>0</v>
          </cell>
          <cell r="CO403">
            <v>0</v>
          </cell>
          <cell r="CP403">
            <v>0</v>
          </cell>
          <cell r="CQ403">
            <v>0</v>
          </cell>
          <cell r="CR403">
            <v>9.6164909999973958E-5</v>
          </cell>
          <cell r="CS403">
            <v>0</v>
          </cell>
          <cell r="CT403">
            <v>9.6164910000001713E-5</v>
          </cell>
          <cell r="CU403">
            <v>0</v>
          </cell>
          <cell r="CV403">
            <v>0</v>
          </cell>
          <cell r="CW403">
            <v>0</v>
          </cell>
          <cell r="CX403">
            <v>0</v>
          </cell>
          <cell r="CY403">
            <v>0</v>
          </cell>
          <cell r="CZ403">
            <v>0</v>
          </cell>
          <cell r="DA403">
            <v>0</v>
          </cell>
          <cell r="DB403">
            <v>0</v>
          </cell>
          <cell r="DC403">
            <v>0</v>
          </cell>
          <cell r="DD403">
            <v>0</v>
          </cell>
          <cell r="DE403">
            <v>-2.7779536930000015E-2</v>
          </cell>
          <cell r="DF403">
            <v>0</v>
          </cell>
          <cell r="DG403">
            <v>0</v>
          </cell>
          <cell r="DH403">
            <v>0</v>
          </cell>
          <cell r="DI403">
            <v>0</v>
          </cell>
          <cell r="DJ403">
            <v>0</v>
          </cell>
          <cell r="DK403">
            <v>0</v>
          </cell>
          <cell r="DL403">
            <v>0</v>
          </cell>
          <cell r="DM403">
            <v>0</v>
          </cell>
          <cell r="DN403">
            <v>0</v>
          </cell>
          <cell r="DO403">
            <v>-2.7779536930000001E-2</v>
          </cell>
          <cell r="DP403">
            <v>0</v>
          </cell>
          <cell r="DQ403">
            <v>0</v>
          </cell>
          <cell r="DR403">
            <v>-5.3793135699997663E-3</v>
          </cell>
          <cell r="DS403">
            <v>5.4411026000011908E-4</v>
          </cell>
          <cell r="DT403">
            <v>0</v>
          </cell>
          <cell r="DU403">
            <v>0</v>
          </cell>
          <cell r="DV403">
            <v>0</v>
          </cell>
          <cell r="DW403">
            <v>0</v>
          </cell>
          <cell r="DX403">
            <v>0</v>
          </cell>
          <cell r="DY403">
            <v>0</v>
          </cell>
          <cell r="DZ403">
            <v>0</v>
          </cell>
          <cell r="EA403">
            <v>0</v>
          </cell>
          <cell r="EB403">
            <v>-5.9234238299999964E-3</v>
          </cell>
          <cell r="EC403">
            <v>0</v>
          </cell>
          <cell r="ED403">
            <v>0</v>
          </cell>
          <cell r="EE403">
            <v>0</v>
          </cell>
          <cell r="EF403">
            <v>0</v>
          </cell>
          <cell r="EG403">
            <v>0</v>
          </cell>
          <cell r="EH403">
            <v>0</v>
          </cell>
          <cell r="EI403">
            <v>0</v>
          </cell>
          <cell r="EJ403">
            <v>0</v>
          </cell>
          <cell r="EK403">
            <v>0</v>
          </cell>
          <cell r="EL403">
            <v>0</v>
          </cell>
          <cell r="EM403">
            <v>0</v>
          </cell>
          <cell r="EN403">
            <v>0</v>
          </cell>
          <cell r="EO403">
            <v>0</v>
          </cell>
          <cell r="EP403">
            <v>0</v>
          </cell>
          <cell r="EQ403">
            <v>0</v>
          </cell>
          <cell r="ER403">
            <v>-3.9050305999999146E-3</v>
          </cell>
          <cell r="ES403">
            <v>0</v>
          </cell>
          <cell r="ET403">
            <v>0</v>
          </cell>
          <cell r="EU403">
            <v>0</v>
          </cell>
          <cell r="EV403">
            <v>0</v>
          </cell>
          <cell r="EW403">
            <v>0</v>
          </cell>
          <cell r="EX403">
            <v>0</v>
          </cell>
          <cell r="EY403">
            <v>-3.9050306000000257E-3</v>
          </cell>
          <cell r="EZ403">
            <v>0</v>
          </cell>
          <cell r="FA403">
            <v>0</v>
          </cell>
          <cell r="FB403">
            <v>0</v>
          </cell>
          <cell r="FC403">
            <v>0</v>
          </cell>
          <cell r="FD403">
            <v>0</v>
          </cell>
          <cell r="FE403">
            <v>0</v>
          </cell>
          <cell r="FF403">
            <v>0</v>
          </cell>
          <cell r="FG403">
            <v>0</v>
          </cell>
          <cell r="FH403">
            <v>0</v>
          </cell>
          <cell r="FI403">
            <v>0</v>
          </cell>
          <cell r="FJ403">
            <v>0</v>
          </cell>
          <cell r="FK403">
            <v>0</v>
          </cell>
          <cell r="FL403">
            <v>0</v>
          </cell>
          <cell r="FM403">
            <v>0</v>
          </cell>
          <cell r="FN403">
            <v>0</v>
          </cell>
          <cell r="FO403">
            <v>0</v>
          </cell>
          <cell r="FP403">
            <v>0</v>
          </cell>
          <cell r="FQ403">
            <v>0</v>
          </cell>
          <cell r="FR403">
            <v>-3.5261543000020268E-4</v>
          </cell>
          <cell r="FS403">
            <v>0</v>
          </cell>
          <cell r="FT403">
            <v>-3.5261542999998063E-4</v>
          </cell>
          <cell r="FU403">
            <v>0</v>
          </cell>
          <cell r="FV403">
            <v>0</v>
          </cell>
          <cell r="FW403">
            <v>0</v>
          </cell>
          <cell r="FX403">
            <v>0</v>
          </cell>
          <cell r="FY403">
            <v>0</v>
          </cell>
          <cell r="FZ403">
            <v>0</v>
          </cell>
          <cell r="GA403">
            <v>0</v>
          </cell>
          <cell r="GB403">
            <v>0</v>
          </cell>
          <cell r="GC403">
            <v>0</v>
          </cell>
          <cell r="GD403">
            <v>0</v>
          </cell>
          <cell r="GE403">
            <v>0</v>
          </cell>
          <cell r="GF403">
            <v>0</v>
          </cell>
          <cell r="GG403">
            <v>0</v>
          </cell>
          <cell r="GH403">
            <v>0</v>
          </cell>
          <cell r="GI403">
            <v>0</v>
          </cell>
          <cell r="GJ403">
            <v>0</v>
          </cell>
          <cell r="GK403">
            <v>0</v>
          </cell>
          <cell r="GL403">
            <v>0</v>
          </cell>
          <cell r="GM403">
            <v>0</v>
          </cell>
          <cell r="GN403">
            <v>0</v>
          </cell>
          <cell r="GO403">
            <v>0</v>
          </cell>
          <cell r="GP403">
            <v>0</v>
          </cell>
          <cell r="GQ403">
            <v>0</v>
          </cell>
          <cell r="GR403">
            <v>0</v>
          </cell>
          <cell r="GS403">
            <v>0</v>
          </cell>
          <cell r="GT403">
            <v>0</v>
          </cell>
          <cell r="GU403">
            <v>0</v>
          </cell>
          <cell r="GV403">
            <v>0</v>
          </cell>
          <cell r="GW403">
            <v>0</v>
          </cell>
          <cell r="GX403">
            <v>0</v>
          </cell>
          <cell r="GY403">
            <v>0</v>
          </cell>
          <cell r="GZ403">
            <v>0</v>
          </cell>
          <cell r="HA403">
            <v>0</v>
          </cell>
          <cell r="HB403">
            <v>0</v>
          </cell>
          <cell r="HC403">
            <v>0</v>
          </cell>
          <cell r="HD403">
            <v>0</v>
          </cell>
          <cell r="HE403">
            <v>0</v>
          </cell>
          <cell r="HF403">
            <v>0</v>
          </cell>
          <cell r="HG403">
            <v>0</v>
          </cell>
          <cell r="HH403">
            <v>0</v>
          </cell>
          <cell r="HI403">
            <v>0</v>
          </cell>
          <cell r="HJ403">
            <v>0</v>
          </cell>
          <cell r="HK403">
            <v>0</v>
          </cell>
          <cell r="HL403">
            <v>0</v>
          </cell>
          <cell r="HM403">
            <v>0</v>
          </cell>
          <cell r="HN403">
            <v>0</v>
          </cell>
          <cell r="HO403">
            <v>0</v>
          </cell>
          <cell r="HP403">
            <v>0</v>
          </cell>
          <cell r="HQ403">
            <v>0</v>
          </cell>
          <cell r="HR403">
            <v>0</v>
          </cell>
          <cell r="HS403">
            <v>0</v>
          </cell>
          <cell r="HT403">
            <v>0</v>
          </cell>
          <cell r="HU403">
            <v>0</v>
          </cell>
          <cell r="HV403">
            <v>0</v>
          </cell>
          <cell r="HW403">
            <v>0</v>
          </cell>
          <cell r="HX403">
            <v>0</v>
          </cell>
          <cell r="HY403">
            <v>0</v>
          </cell>
          <cell r="HZ403">
            <v>0</v>
          </cell>
          <cell r="IA403">
            <v>0</v>
          </cell>
          <cell r="IB403">
            <v>0</v>
          </cell>
          <cell r="IC403">
            <v>0</v>
          </cell>
          <cell r="ID403">
            <v>0</v>
          </cell>
          <cell r="IE403">
            <v>0</v>
          </cell>
          <cell r="IF403">
            <v>0</v>
          </cell>
          <cell r="IG403">
            <v>0</v>
          </cell>
          <cell r="IH403">
            <v>0</v>
          </cell>
          <cell r="II403">
            <v>0</v>
          </cell>
          <cell r="IJ403">
            <v>0</v>
          </cell>
          <cell r="IK403">
            <v>0</v>
          </cell>
          <cell r="IL403">
            <v>0</v>
          </cell>
          <cell r="IM403">
            <v>0</v>
          </cell>
          <cell r="IN403">
            <v>0</v>
          </cell>
          <cell r="IO403">
            <v>0</v>
          </cell>
          <cell r="IP403">
            <v>0</v>
          </cell>
          <cell r="IQ403">
            <v>0</v>
          </cell>
          <cell r="IR403">
            <v>-2.1605838980000236E-2</v>
          </cell>
          <cell r="IS403">
            <v>0</v>
          </cell>
          <cell r="IT403">
            <v>-3.3630721390000007E-2</v>
          </cell>
          <cell r="IU403">
            <v>0</v>
          </cell>
          <cell r="IV403">
            <v>0</v>
          </cell>
          <cell r="IW403">
            <v>0</v>
          </cell>
          <cell r="IX403">
            <v>0</v>
          </cell>
          <cell r="IY403">
            <v>0</v>
          </cell>
          <cell r="IZ403">
            <v>0</v>
          </cell>
          <cell r="JA403">
            <v>0</v>
          </cell>
          <cell r="JB403">
            <v>0</v>
          </cell>
          <cell r="JC403">
            <v>1.2024882409999993E-2</v>
          </cell>
          <cell r="JD403">
            <v>0</v>
          </cell>
          <cell r="JE403">
            <v>0</v>
          </cell>
          <cell r="JF403">
            <v>0</v>
          </cell>
          <cell r="JG403">
            <v>0</v>
          </cell>
          <cell r="JH403">
            <v>0</v>
          </cell>
          <cell r="JI403">
            <v>0</v>
          </cell>
          <cell r="JJ403">
            <v>0</v>
          </cell>
          <cell r="JK403">
            <v>0</v>
          </cell>
          <cell r="JL403">
            <v>0</v>
          </cell>
          <cell r="JM403">
            <v>0</v>
          </cell>
          <cell r="JN403">
            <v>0</v>
          </cell>
          <cell r="JO403">
            <v>0</v>
          </cell>
          <cell r="JP403">
            <v>0</v>
          </cell>
          <cell r="JQ403">
            <v>0</v>
          </cell>
        </row>
        <row r="404">
          <cell r="F404">
            <v>-7.8522622906411925</v>
          </cell>
          <cell r="G404">
            <v>-2.0462857150305354</v>
          </cell>
          <cell r="H404">
            <v>-4.3335246419198938</v>
          </cell>
          <cell r="I404">
            <v>-1.3894768702107285</v>
          </cell>
          <cell r="J404">
            <v>-5.9142062698806512</v>
          </cell>
          <cell r="K404">
            <v>0.32890812647019629</v>
          </cell>
          <cell r="L404">
            <v>-7.1309691659735108E-2</v>
          </cell>
          <cell r="M404">
            <v>0</v>
          </cell>
          <cell r="N404">
            <v>-0.51229903660987475</v>
          </cell>
          <cell r="O404">
            <v>-4.4952158316600617</v>
          </cell>
          <cell r="P404">
            <v>-1.9375342922503478</v>
          </cell>
          <cell r="Q404">
            <v>-17.152118275661451</v>
          </cell>
          <cell r="R404">
            <v>-36.769485589240503</v>
          </cell>
          <cell r="S404">
            <v>2.9572126699094952</v>
          </cell>
          <cell r="T404">
            <v>-12.144264681270215</v>
          </cell>
          <cell r="U404">
            <v>-13.383257004909865</v>
          </cell>
          <cell r="V404">
            <v>-0.86498633017004067</v>
          </cell>
          <cell r="W404">
            <v>-0.32864450911006315</v>
          </cell>
          <cell r="X404">
            <v>-2.1900004034005178</v>
          </cell>
          <cell r="Y404">
            <v>5.146731092750997</v>
          </cell>
          <cell r="Z404">
            <v>-1.7007550923153758E-10</v>
          </cell>
          <cell r="AA404">
            <v>-1.1480603407999297</v>
          </cell>
          <cell r="AB404">
            <v>-6.1534937340397846</v>
          </cell>
          <cell r="AC404">
            <v>-3.4831730085707022</v>
          </cell>
          <cell r="AD404">
            <v>-5.1775493394707155</v>
          </cell>
          <cell r="AE404">
            <v>-148.20861225739645</v>
          </cell>
          <cell r="AF404">
            <v>-20.323358554360311</v>
          </cell>
          <cell r="AG404">
            <v>-39.342212315230427</v>
          </cell>
          <cell r="AH404">
            <v>-17.092477618391058</v>
          </cell>
          <cell r="AI404">
            <v>-0.97039994198939894</v>
          </cell>
          <cell r="AJ404">
            <v>2.7523711819412711E-2</v>
          </cell>
          <cell r="AK404">
            <v>-12.645053620830367</v>
          </cell>
          <cell r="AL404">
            <v>1.0508552010305721</v>
          </cell>
          <cell r="AM404">
            <v>0.43444433631975699</v>
          </cell>
          <cell r="AN404">
            <v>-5.4107809418692341</v>
          </cell>
          <cell r="AO404">
            <v>0.38269702265051819</v>
          </cell>
          <cell r="AP404">
            <v>-20.095644436280509</v>
          </cell>
          <cell r="AQ404">
            <v>-34.22420510027041</v>
          </cell>
          <cell r="AR404">
            <v>-179.18088846727915</v>
          </cell>
          <cell r="AS404">
            <v>-14.259566592709234</v>
          </cell>
          <cell r="AT404">
            <v>-62.531555006589315</v>
          </cell>
          <cell r="AU404">
            <v>-28.533689381419663</v>
          </cell>
          <cell r="AV404">
            <v>-13.43127664820031</v>
          </cell>
          <cell r="AW404">
            <v>-1.8945420627296699</v>
          </cell>
          <cell r="AX404">
            <v>-12.89057293229871</v>
          </cell>
          <cell r="AY404">
            <v>2.0677509570377879</v>
          </cell>
          <cell r="AZ404">
            <v>-3.6818738874917472</v>
          </cell>
          <cell r="BA404">
            <v>-3.5050946048104379</v>
          </cell>
          <cell r="BB404">
            <v>-7.5212996003501758</v>
          </cell>
          <cell r="BC404">
            <v>-19.908580540651201</v>
          </cell>
          <cell r="BD404">
            <v>-13.090588167078749</v>
          </cell>
          <cell r="BE404">
            <v>-363.85569904796284</v>
          </cell>
          <cell r="BF404">
            <v>-12.478783055039912</v>
          </cell>
          <cell r="BG404">
            <v>-50.587867275039798</v>
          </cell>
          <cell r="BH404">
            <v>-7.5548204338601863</v>
          </cell>
          <cell r="BI404">
            <v>0</v>
          </cell>
          <cell r="BJ404">
            <v>0</v>
          </cell>
          <cell r="BK404">
            <v>-29.401620634259956</v>
          </cell>
          <cell r="BL404">
            <v>-31.324706716630317</v>
          </cell>
          <cell r="BM404">
            <v>-65.423496924471692</v>
          </cell>
          <cell r="BN404">
            <v>-61.788090704179922</v>
          </cell>
          <cell r="BO404">
            <v>-11.967046143209927</v>
          </cell>
          <cell r="BP404">
            <v>-49.497796242370214</v>
          </cell>
          <cell r="BQ404">
            <v>-43.831470918900322</v>
          </cell>
          <cell r="BR404">
            <v>-219.06352322877501</v>
          </cell>
          <cell r="BS404">
            <v>-0.85143355069999416</v>
          </cell>
          <cell r="BT404">
            <v>-16.152295990119455</v>
          </cell>
          <cell r="BU404">
            <v>-60.11339519512012</v>
          </cell>
          <cell r="BV404">
            <v>0</v>
          </cell>
          <cell r="BW404">
            <v>0</v>
          </cell>
          <cell r="BX404">
            <v>-0.68082417217010516</v>
          </cell>
          <cell r="BY404">
            <v>10.530820256080915</v>
          </cell>
          <cell r="BZ404">
            <v>-49.685306484809189</v>
          </cell>
          <cell r="CA404">
            <v>-92.587298554199151</v>
          </cell>
          <cell r="CB404">
            <v>0</v>
          </cell>
          <cell r="CC404">
            <v>-20.782881178038224</v>
          </cell>
          <cell r="CD404">
            <v>11.259091640309634</v>
          </cell>
          <cell r="CE404">
            <v>-217.8024599981145</v>
          </cell>
          <cell r="CF404">
            <v>-54.353281653570775</v>
          </cell>
          <cell r="CG404">
            <v>-55.266557691939852</v>
          </cell>
          <cell r="CH404">
            <v>-7.5795760450000671</v>
          </cell>
          <cell r="CI404">
            <v>0</v>
          </cell>
          <cell r="CJ404">
            <v>0</v>
          </cell>
          <cell r="CK404">
            <v>-11.306457867339986</v>
          </cell>
          <cell r="CL404">
            <v>21.057886100679752</v>
          </cell>
          <cell r="CM404">
            <v>-14.688063977300772</v>
          </cell>
          <cell r="CN404">
            <v>-49.74433145157127</v>
          </cell>
          <cell r="CO404">
            <v>-2.7255553000700274</v>
          </cell>
          <cell r="CP404">
            <v>-64.660608700369266</v>
          </cell>
          <cell r="CQ404">
            <v>21.464086588370265</v>
          </cell>
          <cell r="CR404">
            <v>-187.19518205527856</v>
          </cell>
          <cell r="CS404">
            <v>-15.20805946244036</v>
          </cell>
          <cell r="CT404">
            <v>-36.905668038750264</v>
          </cell>
          <cell r="CU404">
            <v>-27.506412213180738</v>
          </cell>
          <cell r="CV404">
            <v>0</v>
          </cell>
          <cell r="CW404">
            <v>0</v>
          </cell>
          <cell r="CX404">
            <v>-50.756309428619716</v>
          </cell>
          <cell r="CY404">
            <v>19.808596309800123</v>
          </cell>
          <cell r="CZ404">
            <v>-70.325986769799783</v>
          </cell>
          <cell r="DA404">
            <v>-16.787769512020532</v>
          </cell>
          <cell r="DB404">
            <v>-0.57568862013999933</v>
          </cell>
          <cell r="DC404">
            <v>-37.613458897161763</v>
          </cell>
          <cell r="DD404">
            <v>48.675574577039697</v>
          </cell>
          <cell r="DE404">
            <v>-208.81991797767114</v>
          </cell>
          <cell r="DF404">
            <v>-51.950964110080349</v>
          </cell>
          <cell r="DG404">
            <v>-49.683094317448194</v>
          </cell>
          <cell r="DH404">
            <v>-46.604711138908897</v>
          </cell>
          <cell r="DI404">
            <v>0</v>
          </cell>
          <cell r="DJ404">
            <v>0</v>
          </cell>
          <cell r="DK404">
            <v>-34.157550501960031</v>
          </cell>
          <cell r="DL404">
            <v>11.629883930232609</v>
          </cell>
          <cell r="DM404">
            <v>-27.320576505309873</v>
          </cell>
          <cell r="DN404">
            <v>-29.485118285419958</v>
          </cell>
          <cell r="DO404">
            <v>-4.9305677595599491</v>
          </cell>
          <cell r="DP404">
            <v>-30.365219912730026</v>
          </cell>
          <cell r="DQ404">
            <v>54.048000623511143</v>
          </cell>
          <cell r="DR404">
            <v>-1.5302519129181746</v>
          </cell>
          <cell r="DS404">
            <v>-4.4527446152642369E-4</v>
          </cell>
          <cell r="DT404">
            <v>1.2528463410999393</v>
          </cell>
          <cell r="DU404">
            <v>-1.583806266731699</v>
          </cell>
          <cell r="DV404">
            <v>0</v>
          </cell>
          <cell r="DW404">
            <v>0</v>
          </cell>
          <cell r="DX404">
            <v>1.381910010422871E-5</v>
          </cell>
          <cell r="DY404">
            <v>1.3195269275456667E-5</v>
          </cell>
          <cell r="DZ404">
            <v>6.9964917202014476E-6</v>
          </cell>
          <cell r="EA404">
            <v>-0.4549228294108616</v>
          </cell>
          <cell r="EB404">
            <v>0</v>
          </cell>
          <cell r="EC404">
            <v>1.1816700862254947E-5</v>
          </cell>
          <cell r="ED404">
            <v>-0.74396971096939524</v>
          </cell>
          <cell r="EE404">
            <v>25.073524022547645</v>
          </cell>
          <cell r="EF404">
            <v>-6.2684499452097953</v>
          </cell>
          <cell r="EG404">
            <v>-8.6584073149206233</v>
          </cell>
          <cell r="EH404">
            <v>0.76500310863002596</v>
          </cell>
          <cell r="EI404">
            <v>0</v>
          </cell>
          <cell r="EJ404">
            <v>0</v>
          </cell>
          <cell r="EK404">
            <v>-0.27523387597011606</v>
          </cell>
          <cell r="EL404">
            <v>22.376299420599025</v>
          </cell>
          <cell r="EM404">
            <v>6.2552564032994269</v>
          </cell>
          <cell r="EN404">
            <v>1.4049819950741949E-2</v>
          </cell>
          <cell r="EO404">
            <v>-0.94679498184001432</v>
          </cell>
          <cell r="EP404">
            <v>1.0523241207010869</v>
          </cell>
          <cell r="EQ404">
            <v>10.759477267309194</v>
          </cell>
          <cell r="ER404">
            <v>20.09088533938484</v>
          </cell>
          <cell r="ES404">
            <v>22.104297578912337</v>
          </cell>
          <cell r="ET404">
            <v>-10.638814578389429</v>
          </cell>
          <cell r="EU404">
            <v>0.47657622685073875</v>
          </cell>
          <cell r="EV404">
            <v>0</v>
          </cell>
          <cell r="EW404">
            <v>0</v>
          </cell>
          <cell r="EX404">
            <v>0.20603970607999145</v>
          </cell>
          <cell r="EY404">
            <v>2.6939483146588827</v>
          </cell>
          <cell r="EZ404">
            <v>1.2454682632196636</v>
          </cell>
          <cell r="FA404">
            <v>1.6168191839406063</v>
          </cell>
          <cell r="FB404">
            <v>0</v>
          </cell>
          <cell r="FC404">
            <v>-0.20725560061146098</v>
          </cell>
          <cell r="FD404">
            <v>2.593806244719417</v>
          </cell>
          <cell r="FE404">
            <v>-0.66765197398490272</v>
          </cell>
          <cell r="FF404">
            <v>1.4669337397808704</v>
          </cell>
          <cell r="FG404">
            <v>-8.8036556100596499</v>
          </cell>
          <cell r="FH404">
            <v>3.4348821470098301</v>
          </cell>
          <cell r="FI404">
            <v>0</v>
          </cell>
          <cell r="FJ404">
            <v>0</v>
          </cell>
          <cell r="FK404">
            <v>0.6990001096199876</v>
          </cell>
          <cell r="FL404">
            <v>2.6932897586902982</v>
          </cell>
          <cell r="FM404">
            <v>1.1810154349277582</v>
          </cell>
          <cell r="FN404">
            <v>6.9961884899903453</v>
          </cell>
          <cell r="FO404">
            <v>0</v>
          </cell>
          <cell r="FP404">
            <v>1.6849730939811707</v>
          </cell>
          <cell r="FQ404">
            <v>-10.020279137939724</v>
          </cell>
          <cell r="FR404">
            <v>52.553780300193466</v>
          </cell>
          <cell r="FS404">
            <v>-2.946540199300216</v>
          </cell>
          <cell r="FT404">
            <v>0.68188379984894709</v>
          </cell>
          <cell r="FU404">
            <v>5.0585516870787615</v>
          </cell>
          <cell r="FV404">
            <v>0</v>
          </cell>
          <cell r="FW404">
            <v>0</v>
          </cell>
          <cell r="FX404">
            <v>0</v>
          </cell>
          <cell r="FY404">
            <v>1.3963418623307007</v>
          </cell>
          <cell r="FZ404">
            <v>26.575613211267409</v>
          </cell>
          <cell r="GA404">
            <v>1.4479830009622674</v>
          </cell>
          <cell r="GB404">
            <v>0</v>
          </cell>
          <cell r="GC404">
            <v>29.57585502290749</v>
          </cell>
          <cell r="GD404">
            <v>-9.2359080848909798</v>
          </cell>
          <cell r="GE404">
            <v>12.198034754270338</v>
          </cell>
          <cell r="GF404">
            <v>-4.5979718116905133</v>
          </cell>
          <cell r="GG404">
            <v>-26.779741299720627</v>
          </cell>
          <cell r="GH404">
            <v>29.541835911469207</v>
          </cell>
          <cell r="GI404">
            <v>0</v>
          </cell>
          <cell r="GJ404">
            <v>0</v>
          </cell>
          <cell r="GK404">
            <v>0</v>
          </cell>
          <cell r="GL404">
            <v>1.6391483476509165</v>
          </cell>
          <cell r="GM404">
            <v>0.17621009923004749</v>
          </cell>
          <cell r="GN404">
            <v>0</v>
          </cell>
          <cell r="GO404">
            <v>-0.40729134629003738</v>
          </cell>
          <cell r="GP404">
            <v>5.1555581155880645</v>
          </cell>
          <cell r="GQ404">
            <v>7.4702867380274256</v>
          </cell>
          <cell r="GR404">
            <v>-37.677052082930459</v>
          </cell>
          <cell r="GS404">
            <v>-0.58129353390722827</v>
          </cell>
          <cell r="GT404">
            <v>-32.808458910581976</v>
          </cell>
          <cell r="GU404">
            <v>-6.9033705270203427</v>
          </cell>
          <cell r="GV404">
            <v>0</v>
          </cell>
          <cell r="GW404">
            <v>0</v>
          </cell>
          <cell r="GX404">
            <v>0.50699860774000172</v>
          </cell>
          <cell r="GY404">
            <v>1.7474776490689692</v>
          </cell>
          <cell r="GZ404">
            <v>-0.97207425267151848</v>
          </cell>
          <cell r="HA404">
            <v>1.1190186817193535</v>
          </cell>
          <cell r="HB404">
            <v>-0.37228194885994981</v>
          </cell>
          <cell r="HC404">
            <v>1.9429839030981384</v>
          </cell>
          <cell r="HD404">
            <v>-1.3560517515106767</v>
          </cell>
          <cell r="HE404">
            <v>20.924913990384084</v>
          </cell>
          <cell r="HF404">
            <v>7.8995027584387572</v>
          </cell>
          <cell r="HG404">
            <v>-7.49512100659922</v>
          </cell>
          <cell r="HH404">
            <v>-2.6076589398408032</v>
          </cell>
          <cell r="HI404">
            <v>0</v>
          </cell>
          <cell r="HJ404">
            <v>0</v>
          </cell>
          <cell r="HK404">
            <v>0.22277399939001441</v>
          </cell>
          <cell r="HL404">
            <v>-3.1674769699093304</v>
          </cell>
          <cell r="HM404">
            <v>2.6118490940625634</v>
          </cell>
          <cell r="HN404">
            <v>0.32856074077972153</v>
          </cell>
          <cell r="HO404">
            <v>0</v>
          </cell>
          <cell r="HP404">
            <v>20.831619599510304</v>
          </cell>
          <cell r="HQ404">
            <v>2.3008647145470604</v>
          </cell>
          <cell r="HR404">
            <v>-27.019767710517044</v>
          </cell>
          <cell r="HS404">
            <v>1.4248835814141785</v>
          </cell>
          <cell r="HT404">
            <v>-42.379006766628663</v>
          </cell>
          <cell r="HU404">
            <v>15.801172447540011</v>
          </cell>
          <cell r="HV404">
            <v>0</v>
          </cell>
          <cell r="HW404">
            <v>0</v>
          </cell>
          <cell r="HX404">
            <v>-12.397995588829872</v>
          </cell>
          <cell r="HY404">
            <v>0.65351963210014219</v>
          </cell>
          <cell r="HZ404">
            <v>1.8279189301101724</v>
          </cell>
          <cell r="IA404">
            <v>1.1989546315107873</v>
          </cell>
          <cell r="IB404">
            <v>0</v>
          </cell>
          <cell r="IC404">
            <v>4.8025782200857066</v>
          </cell>
          <cell r="ID404">
            <v>2.0482072021623026</v>
          </cell>
          <cell r="IE404">
            <v>36.786595111552742</v>
          </cell>
          <cell r="IF404">
            <v>1.0729153360407508</v>
          </cell>
          <cell r="IG404">
            <v>-17.209177554464986</v>
          </cell>
          <cell r="IH404">
            <v>35.603470795900648</v>
          </cell>
          <cell r="II404">
            <v>0</v>
          </cell>
          <cell r="IJ404">
            <v>0</v>
          </cell>
          <cell r="IK404">
            <v>1.4559652549100974</v>
          </cell>
          <cell r="IL404">
            <v>1.5950878152780206</v>
          </cell>
          <cell r="IM404">
            <v>0.84352808750190889</v>
          </cell>
          <cell r="IN404">
            <v>8.0306710132226726</v>
          </cell>
          <cell r="IO404">
            <v>0</v>
          </cell>
          <cell r="IP404">
            <v>2.7970525664022716</v>
          </cell>
          <cell r="IQ404">
            <v>2.5970817967536277</v>
          </cell>
          <cell r="IR404">
            <v>24.274337641050806</v>
          </cell>
          <cell r="IS404">
            <v>62.345950253155024</v>
          </cell>
          <cell r="IT404">
            <v>-24.283723091841239</v>
          </cell>
          <cell r="IU404">
            <v>0.42289785905995814</v>
          </cell>
          <cell r="IV404">
            <v>0</v>
          </cell>
          <cell r="IW404">
            <v>0</v>
          </cell>
          <cell r="IX404">
            <v>0.31470597039015047</v>
          </cell>
          <cell r="IY404">
            <v>1.0522337372713082</v>
          </cell>
          <cell r="IZ404">
            <v>-3.3964564983089076</v>
          </cell>
          <cell r="JA404">
            <v>0.37307029420844628</v>
          </cell>
          <cell r="JB404">
            <v>0</v>
          </cell>
          <cell r="JC404">
            <v>2.8602331819129176</v>
          </cell>
          <cell r="JD404">
            <v>-15.414574064809131</v>
          </cell>
          <cell r="JE404">
            <v>0</v>
          </cell>
          <cell r="JF404">
            <v>0</v>
          </cell>
          <cell r="JG404">
            <v>0</v>
          </cell>
          <cell r="JH404">
            <v>0</v>
          </cell>
          <cell r="JI404">
            <v>0</v>
          </cell>
          <cell r="JJ404">
            <v>0</v>
          </cell>
          <cell r="JK404">
            <v>0</v>
          </cell>
          <cell r="JL404">
            <v>0</v>
          </cell>
          <cell r="JM404">
            <v>0</v>
          </cell>
          <cell r="JN404">
            <v>0</v>
          </cell>
          <cell r="JO404">
            <v>0</v>
          </cell>
          <cell r="JP404">
            <v>0</v>
          </cell>
          <cell r="JQ404">
            <v>0</v>
          </cell>
        </row>
        <row r="405">
          <cell r="F405">
            <v>-60.64636360806935</v>
          </cell>
          <cell r="G405">
            <v>-5.5548833983993973</v>
          </cell>
          <cell r="H405">
            <v>-3.4040174778103847</v>
          </cell>
          <cell r="I405">
            <v>-0.38696306775011635</v>
          </cell>
          <cell r="J405">
            <v>-0.43219692553998357</v>
          </cell>
          <cell r="K405">
            <v>-6.020409264099726</v>
          </cell>
          <cell r="L405">
            <v>-0.54246712225994997</v>
          </cell>
          <cell r="M405">
            <v>-1.4584845584704453</v>
          </cell>
          <cell r="N405">
            <v>-2.5221332104902103</v>
          </cell>
          <cell r="O405">
            <v>-10.390606280438988</v>
          </cell>
          <cell r="P405">
            <v>-24.640236555239881</v>
          </cell>
          <cell r="Q405">
            <v>-10.208663954169424</v>
          </cell>
          <cell r="R405">
            <v>-222.98401803123852</v>
          </cell>
          <cell r="S405">
            <v>-46.54060096133162</v>
          </cell>
          <cell r="T405">
            <v>-8.5625641439301035</v>
          </cell>
          <cell r="U405">
            <v>-12.867409750989736</v>
          </cell>
          <cell r="V405">
            <v>-14.300663800679558</v>
          </cell>
          <cell r="W405">
            <v>-12.065737695420012</v>
          </cell>
          <cell r="X405">
            <v>-9.5043531717014957</v>
          </cell>
          <cell r="Y405">
            <v>-6.4744175156192796</v>
          </cell>
          <cell r="Z405">
            <v>-5.2830738229995404</v>
          </cell>
          <cell r="AA405">
            <v>-17.897490287579785</v>
          </cell>
          <cell r="AB405">
            <v>-20.369323148058811</v>
          </cell>
          <cell r="AC405">
            <v>-6.508098478460397</v>
          </cell>
          <cell r="AD405">
            <v>-62.610285254470455</v>
          </cell>
          <cell r="AE405">
            <v>-94.406155614815361</v>
          </cell>
          <cell r="AF405">
            <v>11.53294338726073</v>
          </cell>
          <cell r="AG405">
            <v>-26.465127149959699</v>
          </cell>
          <cell r="AH405">
            <v>-4.7664487358101724</v>
          </cell>
          <cell r="AI405">
            <v>-8.712846920750053</v>
          </cell>
          <cell r="AJ405">
            <v>-0.9082376044607372</v>
          </cell>
          <cell r="AK405">
            <v>-11.132255198589519</v>
          </cell>
          <cell r="AL405">
            <v>-12.486285937888169</v>
          </cell>
          <cell r="AM405">
            <v>-2.5678471114897548</v>
          </cell>
          <cell r="AN405">
            <v>-1.0288785809698311</v>
          </cell>
          <cell r="AO405">
            <v>-19.204017172459771</v>
          </cell>
          <cell r="AP405">
            <v>-38.179974094969566</v>
          </cell>
          <cell r="AQ405">
            <v>19.512819505279367</v>
          </cell>
          <cell r="AR405">
            <v>-175.10909157375136</v>
          </cell>
          <cell r="AS405">
            <v>-29.901352692770161</v>
          </cell>
          <cell r="AT405">
            <v>-20.101079616219977</v>
          </cell>
          <cell r="AU405">
            <v>-10.596892407369523</v>
          </cell>
          <cell r="AV405">
            <v>-4.7769826267794997</v>
          </cell>
          <cell r="AW405">
            <v>-7.938489678190308</v>
          </cell>
          <cell r="AX405">
            <v>-15.646662980139808</v>
          </cell>
          <cell r="AY405">
            <v>3.1728717395799322</v>
          </cell>
          <cell r="AZ405">
            <v>-13.590189117980117</v>
          </cell>
          <cell r="BA405">
            <v>-21.931700648427977</v>
          </cell>
          <cell r="BB405">
            <v>-8.021016174219767</v>
          </cell>
          <cell r="BC405">
            <v>-50.65723746429012</v>
          </cell>
          <cell r="BD405">
            <v>4.8796400930586969</v>
          </cell>
          <cell r="BE405">
            <v>-170.13782599341357</v>
          </cell>
          <cell r="BF405">
            <v>-3.1719551240385044</v>
          </cell>
          <cell r="BG405">
            <v>-24.564365056591669</v>
          </cell>
          <cell r="BH405">
            <v>-15.433782621109458</v>
          </cell>
          <cell r="BI405">
            <v>1.7476520480158797E-2</v>
          </cell>
          <cell r="BJ405">
            <v>-21.115573964080795</v>
          </cell>
          <cell r="BK405">
            <v>-9.5213342005899904</v>
          </cell>
          <cell r="BL405">
            <v>-7.8151278794903192</v>
          </cell>
          <cell r="BM405">
            <v>-12.150912509880072</v>
          </cell>
          <cell r="BN405">
            <v>-0.86953802573043504</v>
          </cell>
          <cell r="BO405">
            <v>-21.08026951040938</v>
          </cell>
          <cell r="BP405">
            <v>-15.388546422260333</v>
          </cell>
          <cell r="BQ405">
            <v>-39.04389719971914</v>
          </cell>
          <cell r="BR405">
            <v>-113.6909873788245</v>
          </cell>
          <cell r="BS405">
            <v>-9.0193948990727222</v>
          </cell>
          <cell r="BT405">
            <v>-2.6827007174197206</v>
          </cell>
          <cell r="BU405">
            <v>-11.376017997819872</v>
          </cell>
          <cell r="BV405">
            <v>-12.242901872609764</v>
          </cell>
          <cell r="BW405">
            <v>0</v>
          </cell>
          <cell r="BX405">
            <v>-2.3985332095508056</v>
          </cell>
          <cell r="BY405">
            <v>-4.8234974183487793</v>
          </cell>
          <cell r="BZ405">
            <v>-5.5107892091509711</v>
          </cell>
          <cell r="CA405">
            <v>-5.7162596759408189</v>
          </cell>
          <cell r="CB405">
            <v>-42.054835860280946</v>
          </cell>
          <cell r="CC405">
            <v>-8.5812616629500553</v>
          </cell>
          <cell r="CD405">
            <v>-9.2847948556991469</v>
          </cell>
          <cell r="CE405">
            <v>-174.96070728146879</v>
          </cell>
          <cell r="CF405">
            <v>-16.445093219717819</v>
          </cell>
          <cell r="CG405">
            <v>-9.8486290765304147</v>
          </cell>
          <cell r="CH405">
            <v>-25.193364085520443</v>
          </cell>
          <cell r="CI405">
            <v>-13.985185196430393</v>
          </cell>
          <cell r="CJ405">
            <v>-27.059083822980938</v>
          </cell>
          <cell r="CK405">
            <v>-6.8564550293494904</v>
          </cell>
          <cell r="CL405">
            <v>-2.6986513157007721</v>
          </cell>
          <cell r="CM405">
            <v>-3.313478123929599</v>
          </cell>
          <cell r="CN405">
            <v>-1.1270779425121873</v>
          </cell>
          <cell r="CO405">
            <v>-42.502471282812621</v>
          </cell>
          <cell r="CP405">
            <v>-24.144588957820815</v>
          </cell>
          <cell r="CQ405">
            <v>-1.7866292281996721</v>
          </cell>
          <cell r="CR405">
            <v>-170.67382070455642</v>
          </cell>
          <cell r="CS405">
            <v>-36.808080109527509</v>
          </cell>
          <cell r="CT405">
            <v>-12.593342972098981</v>
          </cell>
          <cell r="CU405">
            <v>-11.588346223050394</v>
          </cell>
          <cell r="CV405">
            <v>-14.046600646020124</v>
          </cell>
          <cell r="CW405">
            <v>-6.2348472410312752</v>
          </cell>
          <cell r="CX405">
            <v>-11.901533811749687</v>
          </cell>
          <cell r="CY405">
            <v>-0.10283174972028064</v>
          </cell>
          <cell r="CZ405">
            <v>-2.1955169307311735</v>
          </cell>
          <cell r="DA405">
            <v>-47.234273168289292</v>
          </cell>
          <cell r="DB405">
            <v>-21.911806659709328</v>
          </cell>
          <cell r="DC405">
            <v>-15.316827041093347</v>
          </cell>
          <cell r="DD405">
            <v>9.2601858484504191</v>
          </cell>
          <cell r="DE405">
            <v>-175.72812423876894</v>
          </cell>
          <cell r="DF405">
            <v>-34.905945665897889</v>
          </cell>
          <cell r="DG405">
            <v>-2.6804598194121354</v>
          </cell>
          <cell r="DH405">
            <v>-21.87964701753117</v>
          </cell>
          <cell r="DI405">
            <v>-9.7118846301300437</v>
          </cell>
          <cell r="DJ405">
            <v>-10.753856806890326</v>
          </cell>
          <cell r="DK405">
            <v>-20.520452202269553</v>
          </cell>
          <cell r="DL405">
            <v>-4.5158332542305288</v>
          </cell>
          <cell r="DM405">
            <v>-9.0618961877698894</v>
          </cell>
          <cell r="DN405">
            <v>-0.93866602645903185</v>
          </cell>
          <cell r="DO405">
            <v>-27.368081253505807</v>
          </cell>
          <cell r="DP405">
            <v>-28.702404097530234</v>
          </cell>
          <cell r="DQ405">
            <v>-4.6889972771296016</v>
          </cell>
          <cell r="DR405">
            <v>-9.3755285395018291</v>
          </cell>
          <cell r="DS405">
            <v>7.8801613710274978</v>
          </cell>
          <cell r="DT405">
            <v>-5.5602706147619756</v>
          </cell>
          <cell r="DU405">
            <v>0.43228295256812999</v>
          </cell>
          <cell r="DV405">
            <v>5.1929418987128884E-8</v>
          </cell>
          <cell r="DW405">
            <v>-2.6052824102298473</v>
          </cell>
          <cell r="DX405">
            <v>-0.40084015185766475</v>
          </cell>
          <cell r="DY405">
            <v>-4.6682852462890878</v>
          </cell>
          <cell r="DZ405">
            <v>-1.5622348167671589</v>
          </cell>
          <cell r="EA405">
            <v>0.8308960867998394</v>
          </cell>
          <cell r="EB405">
            <v>-10.545325891958782</v>
          </cell>
          <cell r="EC405">
            <v>-0.4670722026603471</v>
          </cell>
          <cell r="ED405">
            <v>7.2904423326981487</v>
          </cell>
          <cell r="EE405">
            <v>-46.73311973005184</v>
          </cell>
          <cell r="EF405">
            <v>-13.245122160844403</v>
          </cell>
          <cell r="EG405">
            <v>6.3416626409889432E-2</v>
          </cell>
          <cell r="EH405">
            <v>-6.8249919718691672</v>
          </cell>
          <cell r="EI405">
            <v>0.36699518967998301</v>
          </cell>
          <cell r="EJ405">
            <v>-4.3858101687510498</v>
          </cell>
          <cell r="EK405">
            <v>2.4332352745204844</v>
          </cell>
          <cell r="EL405">
            <v>-1.0680812002683524</v>
          </cell>
          <cell r="EM405">
            <v>-1.7234560713095561</v>
          </cell>
          <cell r="EN405">
            <v>-10.866474622960595</v>
          </cell>
          <cell r="EO405">
            <v>-0.41801618724093714</v>
          </cell>
          <cell r="EP405">
            <v>-11.620171026577736</v>
          </cell>
          <cell r="EQ405">
            <v>0.5553565891495964</v>
          </cell>
          <cell r="ER405">
            <v>20.748902633044054</v>
          </cell>
          <cell r="ES405">
            <v>1.0710816118189541</v>
          </cell>
          <cell r="ET405">
            <v>-4.0844194586497906</v>
          </cell>
          <cell r="EU405">
            <v>-5.0528028284188622</v>
          </cell>
          <cell r="EV405">
            <v>1.1648527630313765E-2</v>
          </cell>
          <cell r="EW405">
            <v>-0.13651216996913718</v>
          </cell>
          <cell r="EX405">
            <v>-1.00489602037851</v>
          </cell>
          <cell r="EY405">
            <v>-0.85309763007717265</v>
          </cell>
          <cell r="EZ405">
            <v>0.21875911997267394</v>
          </cell>
          <cell r="FA405">
            <v>2.9499634377698385</v>
          </cell>
          <cell r="FB405">
            <v>1.6028926814597071</v>
          </cell>
          <cell r="FC405">
            <v>3.7793592703510512</v>
          </cell>
          <cell r="FD405">
            <v>22.246926091520436</v>
          </cell>
          <cell r="FE405">
            <v>12.001944495452335</v>
          </cell>
          <cell r="FF405">
            <v>-0.20414816374432121</v>
          </cell>
          <cell r="FG405">
            <v>-0.95230308137979591</v>
          </cell>
          <cell r="FH405">
            <v>-12.491117480829416</v>
          </cell>
          <cell r="FI405">
            <v>0.93332202833880729</v>
          </cell>
          <cell r="FJ405">
            <v>4.6438389519707926</v>
          </cell>
          <cell r="FK405">
            <v>14.332241718439036</v>
          </cell>
          <cell r="FL405">
            <v>0.38014989338080341</v>
          </cell>
          <cell r="FM405">
            <v>-0.24944445802066184</v>
          </cell>
          <cell r="FN405">
            <v>-12.102462917649973</v>
          </cell>
          <cell r="FO405">
            <v>0.80830652207987441</v>
          </cell>
          <cell r="FP405">
            <v>0.87226021206151927</v>
          </cell>
          <cell r="FQ405">
            <v>16.031301270812037</v>
          </cell>
          <cell r="FR405">
            <v>-4.3682757833157666</v>
          </cell>
          <cell r="FS405">
            <v>0.62792792310938239</v>
          </cell>
          <cell r="FT405">
            <v>-1.9470546523534722</v>
          </cell>
          <cell r="FU405">
            <v>-5.1923762133174023</v>
          </cell>
          <cell r="FV405">
            <v>0.90005658630980179</v>
          </cell>
          <cell r="FW405">
            <v>0.33498390024851687</v>
          </cell>
          <cell r="FX405">
            <v>2.7166145050587147</v>
          </cell>
          <cell r="FY405">
            <v>0.74072822265043214</v>
          </cell>
          <cell r="FZ405">
            <v>-2.3446652516122413</v>
          </cell>
          <cell r="GA405">
            <v>3.3507692330222199</v>
          </cell>
          <cell r="GB405">
            <v>7.5905341903890076</v>
          </cell>
          <cell r="GC405">
            <v>-11.860384124938719</v>
          </cell>
          <cell r="GD405">
            <v>0.71458989813072549</v>
          </cell>
          <cell r="GE405">
            <v>-31.594418867403874</v>
          </cell>
          <cell r="GF405">
            <v>33.16598910274115</v>
          </cell>
          <cell r="GG405">
            <v>0.61907757777044026</v>
          </cell>
          <cell r="GH405">
            <v>0.53065039054126828</v>
          </cell>
          <cell r="GI405">
            <v>3.714407053890227</v>
          </cell>
          <cell r="GJ405">
            <v>7.9269463719356281E-2</v>
          </cell>
          <cell r="GK405">
            <v>-0.88520881584918243</v>
          </cell>
          <cell r="GL405">
            <v>-32.35857647866942</v>
          </cell>
          <cell r="GM405">
            <v>4.5216383293482068</v>
          </cell>
          <cell r="GN405">
            <v>-0.33082691183881252</v>
          </cell>
          <cell r="GO405">
            <v>-24.939148999889767</v>
          </cell>
          <cell r="GP405">
            <v>1.4276955043205817</v>
          </cell>
          <cell r="GQ405">
            <v>-17.139385083482921</v>
          </cell>
          <cell r="GR405">
            <v>-14.169872908911202</v>
          </cell>
          <cell r="GS405">
            <v>-0.88550264955847524</v>
          </cell>
          <cell r="GT405">
            <v>-0.82355999090941623</v>
          </cell>
          <cell r="GU405">
            <v>-2.3511806009264546</v>
          </cell>
          <cell r="GV405">
            <v>-16.655794913940099</v>
          </cell>
          <cell r="GW405">
            <v>0</v>
          </cell>
          <cell r="GX405">
            <v>13.331784086070911</v>
          </cell>
          <cell r="GY405">
            <v>0.31022025386118912</v>
          </cell>
          <cell r="GZ405">
            <v>2.6525640101790486</v>
          </cell>
          <cell r="HA405">
            <v>-17.274790071476673</v>
          </cell>
          <cell r="HB405">
            <v>6.0560987635999481</v>
          </cell>
          <cell r="HC405">
            <v>1.1146901888823777</v>
          </cell>
          <cell r="HD405">
            <v>0.35559801530689583</v>
          </cell>
          <cell r="HE405">
            <v>-176.93603236880153</v>
          </cell>
          <cell r="HF405">
            <v>1.1651913113491901</v>
          </cell>
          <cell r="HG405">
            <v>1.9290650348339113</v>
          </cell>
          <cell r="HH405">
            <v>-12.591527087719442</v>
          </cell>
          <cell r="HI405">
            <v>-25.577649086749261</v>
          </cell>
          <cell r="HJ405">
            <v>8.9117967290603701</v>
          </cell>
          <cell r="HK405">
            <v>-34.983791400420159</v>
          </cell>
          <cell r="HL405">
            <v>15.654397002799669</v>
          </cell>
          <cell r="HM405">
            <v>0.12585529942589346</v>
          </cell>
          <cell r="HN405">
            <v>-111.57997383467955</v>
          </cell>
          <cell r="HO405">
            <v>-24.091512066491305</v>
          </cell>
          <cell r="HP405">
            <v>2.4807323521636135</v>
          </cell>
          <cell r="HQ405">
            <v>1.6213833776491811</v>
          </cell>
          <cell r="HR405">
            <v>-27.715363965340657</v>
          </cell>
          <cell r="HS405">
            <v>2.8211634274266544</v>
          </cell>
          <cell r="HT405">
            <v>4.030486582996673</v>
          </cell>
          <cell r="HU405">
            <v>-1.886391194022508</v>
          </cell>
          <cell r="HV405">
            <v>-5.0025272014909206</v>
          </cell>
          <cell r="HW405">
            <v>-20.064256534800734</v>
          </cell>
          <cell r="HX405">
            <v>-29.141100978320537</v>
          </cell>
          <cell r="HY405">
            <v>6.4539184058085084</v>
          </cell>
          <cell r="HZ405">
            <v>0.2953195986992796</v>
          </cell>
          <cell r="IA405">
            <v>31.179579460334935</v>
          </cell>
          <cell r="IB405">
            <v>-18.039246264941539</v>
          </cell>
          <cell r="IC405">
            <v>0.67038269827025943</v>
          </cell>
          <cell r="ID405">
            <v>0.96730803472746629</v>
          </cell>
          <cell r="IE405">
            <v>-60.824968046654249</v>
          </cell>
          <cell r="IF405">
            <v>0.41382754996811855</v>
          </cell>
          <cell r="IG405">
            <v>7.9920280350052053E-2</v>
          </cell>
          <cell r="IH405">
            <v>-2.6081473794110934</v>
          </cell>
          <cell r="II405">
            <v>8.8588511020307124</v>
          </cell>
          <cell r="IJ405">
            <v>-3.1408915206711754</v>
          </cell>
          <cell r="IK405">
            <v>-15.851910839743141</v>
          </cell>
          <cell r="IL405">
            <v>-7.839944756058685</v>
          </cell>
          <cell r="IM405">
            <v>-0.79028159761219285</v>
          </cell>
          <cell r="IN405">
            <v>-28.285331633069291</v>
          </cell>
          <cell r="IO405">
            <v>-12.659071334210239</v>
          </cell>
          <cell r="IP405">
            <v>7.5495295008295216E-2</v>
          </cell>
          <cell r="IQ405">
            <v>0.92251678671891568</v>
          </cell>
          <cell r="IR405">
            <v>-101.99634206888732</v>
          </cell>
          <cell r="IS405">
            <v>1.3567535665169999</v>
          </cell>
          <cell r="IT405">
            <v>1.2554182417297852</v>
          </cell>
          <cell r="IU405">
            <v>-5.5580538075719232</v>
          </cell>
          <cell r="IV405">
            <v>-1.1225675367113581</v>
          </cell>
          <cell r="IW405">
            <v>-1.4238530765298947</v>
          </cell>
          <cell r="IX405">
            <v>-11.591669016668675</v>
          </cell>
          <cell r="IY405">
            <v>-17.914061548151949</v>
          </cell>
          <cell r="IZ405">
            <v>-25.746835906749766</v>
          </cell>
          <cell r="JA405">
            <v>-11.783979767817073</v>
          </cell>
          <cell r="JB405">
            <v>-30.807717046809557</v>
          </cell>
          <cell r="JC405">
            <v>-9.6890084321785253E-2</v>
          </cell>
          <cell r="JD405">
            <v>1.437113914245856</v>
          </cell>
          <cell r="JE405">
            <v>0</v>
          </cell>
          <cell r="JF405">
            <v>0</v>
          </cell>
          <cell r="JG405">
            <v>0</v>
          </cell>
          <cell r="JH405">
            <v>0</v>
          </cell>
          <cell r="JI405">
            <v>0</v>
          </cell>
          <cell r="JJ405">
            <v>0</v>
          </cell>
          <cell r="JK405">
            <v>0</v>
          </cell>
          <cell r="JL405">
            <v>0</v>
          </cell>
          <cell r="JM405">
            <v>0</v>
          </cell>
          <cell r="JN405">
            <v>0</v>
          </cell>
          <cell r="JO405">
            <v>0</v>
          </cell>
          <cell r="JP405">
            <v>0</v>
          </cell>
          <cell r="JQ405">
            <v>0</v>
          </cell>
        </row>
        <row r="406">
          <cell r="F406">
            <v>40.021867780790103</v>
          </cell>
          <cell r="G406">
            <v>0.63220444474984561</v>
          </cell>
          <cell r="H406">
            <v>-4.4883726353100428</v>
          </cell>
          <cell r="I406">
            <v>-0.15371729115000221</v>
          </cell>
          <cell r="J406">
            <v>6.11613444900172E-2</v>
          </cell>
          <cell r="K406">
            <v>-0.41923099728001034</v>
          </cell>
          <cell r="L406">
            <v>-11.19456458198988</v>
          </cell>
          <cell r="M406">
            <v>-8.1481349009891346E-2</v>
          </cell>
          <cell r="N406">
            <v>-0.75684591550998448</v>
          </cell>
          <cell r="O406">
            <v>-9.2212296829293336</v>
          </cell>
          <cell r="P406">
            <v>-12.888742426919862</v>
          </cell>
          <cell r="Q406">
            <v>-19.818951320960423</v>
          </cell>
          <cell r="R406">
            <v>-92.502996814018843</v>
          </cell>
          <cell r="S406">
            <v>-9.2264713416698214</v>
          </cell>
          <cell r="T406">
            <v>-29.520444697840048</v>
          </cell>
          <cell r="U406">
            <v>-6.9663269145598861</v>
          </cell>
          <cell r="V406">
            <v>-0.53729496104995178</v>
          </cell>
          <cell r="W406">
            <v>-0.6321806659500453</v>
          </cell>
          <cell r="X406">
            <v>-0.55153361723000671</v>
          </cell>
          <cell r="Y406">
            <v>6.3976101431298957</v>
          </cell>
          <cell r="Z406">
            <v>-0.71888759293005933</v>
          </cell>
          <cell r="AA406">
            <v>-1.2153323805696346</v>
          </cell>
          <cell r="AB406">
            <v>-7.8570099412199852</v>
          </cell>
          <cell r="AC406">
            <v>-21.219478870149942</v>
          </cell>
          <cell r="AD406">
            <v>-20.455645973979927</v>
          </cell>
          <cell r="AE406">
            <v>-117.64340318808172</v>
          </cell>
          <cell r="AF406">
            <v>-51.246844034260221</v>
          </cell>
          <cell r="AG406">
            <v>3.8125374968099095</v>
          </cell>
          <cell r="AH406">
            <v>-1.005610294310145</v>
          </cell>
          <cell r="AI406">
            <v>-0.54859638592006377</v>
          </cell>
          <cell r="AJ406">
            <v>-2.1450789329101099</v>
          </cell>
          <cell r="AK406">
            <v>-4.0126882412901068</v>
          </cell>
          <cell r="AL406">
            <v>-0.43083637826975973</v>
          </cell>
          <cell r="AM406">
            <v>-0.20667854524026552</v>
          </cell>
          <cell r="AN406">
            <v>-0.380253735659835</v>
          </cell>
          <cell r="AO406">
            <v>-26.534955104789901</v>
          </cell>
          <cell r="AP406">
            <v>-6.5057652677198803</v>
          </cell>
          <cell r="AQ406">
            <v>-28.438633764520091</v>
          </cell>
          <cell r="AR406">
            <v>-94.362061686642846</v>
          </cell>
          <cell r="AS406">
            <v>-21.959353346160242</v>
          </cell>
          <cell r="AT406">
            <v>4.6202344872699541</v>
          </cell>
          <cell r="AU406">
            <v>-5.9045028909849862E-2</v>
          </cell>
          <cell r="AV406">
            <v>-14.853785192899977</v>
          </cell>
          <cell r="AW406">
            <v>0</v>
          </cell>
          <cell r="AX406">
            <v>-7.8713085943900296</v>
          </cell>
          <cell r="AY406">
            <v>-1.9283137477600576</v>
          </cell>
          <cell r="AZ406">
            <v>-1.7616592512590614</v>
          </cell>
          <cell r="BA406">
            <v>-1.8731980740899417</v>
          </cell>
          <cell r="BB406">
            <v>-3.1518139869499464</v>
          </cell>
          <cell r="BC406">
            <v>-2.9185655790101919</v>
          </cell>
          <cell r="BD406">
            <v>-42.605253372480092</v>
          </cell>
          <cell r="BE406">
            <v>-158.99620941535977</v>
          </cell>
          <cell r="BF406">
            <v>-15.256074731270019</v>
          </cell>
          <cell r="BG406">
            <v>-1.9153835252395766</v>
          </cell>
          <cell r="BH406">
            <v>-19.70414895521003</v>
          </cell>
          <cell r="BI406">
            <v>-0.5995668256598492</v>
          </cell>
          <cell r="BJ406">
            <v>0</v>
          </cell>
          <cell r="BK406">
            <v>-8.717038429006152E-2</v>
          </cell>
          <cell r="BL406">
            <v>-13.732872950229194</v>
          </cell>
          <cell r="BM406">
            <v>-0.73231807607044175</v>
          </cell>
          <cell r="BN406">
            <v>-19.872286546399664</v>
          </cell>
          <cell r="BO406">
            <v>-24.016590075170029</v>
          </cell>
          <cell r="BP406">
            <v>-35.383983071140392</v>
          </cell>
          <cell r="BQ406">
            <v>-27.695814274680288</v>
          </cell>
          <cell r="BR406">
            <v>-60.900827271798335</v>
          </cell>
          <cell r="BS406">
            <v>-28.820079348719446</v>
          </cell>
          <cell r="BT406">
            <v>0</v>
          </cell>
          <cell r="BU406">
            <v>-16.188128270410061</v>
          </cell>
          <cell r="BV406">
            <v>0</v>
          </cell>
          <cell r="BW406">
            <v>0</v>
          </cell>
          <cell r="BX406">
            <v>-16.323618601270027</v>
          </cell>
          <cell r="BY406">
            <v>-1.1057542364601431</v>
          </cell>
          <cell r="BZ406">
            <v>-4.2560052790613554</v>
          </cell>
          <cell r="CA406">
            <v>-1.3483986347496284</v>
          </cell>
          <cell r="CB406">
            <v>-11.607180179150077</v>
          </cell>
          <cell r="CC406">
            <v>-1.629943901689785</v>
          </cell>
          <cell r="CD406">
            <v>20.378281179720034</v>
          </cell>
          <cell r="CE406">
            <v>-99.906279315204301</v>
          </cell>
          <cell r="CF406">
            <v>-2.4045605653004714</v>
          </cell>
          <cell r="CG406">
            <v>0</v>
          </cell>
          <cell r="CH406">
            <v>-0.41059591629027636</v>
          </cell>
          <cell r="CI406">
            <v>0</v>
          </cell>
          <cell r="CJ406">
            <v>0</v>
          </cell>
          <cell r="CK406">
            <v>-0.57480363538979873</v>
          </cell>
          <cell r="CL406">
            <v>-0.23722229145096208</v>
          </cell>
          <cell r="CM406">
            <v>-9.6428960981193086</v>
          </cell>
          <cell r="CN406">
            <v>-13.159431593070167</v>
          </cell>
          <cell r="CO406">
            <v>-35.365399237000133</v>
          </cell>
          <cell r="CP406">
            <v>-34.378505767059778</v>
          </cell>
          <cell r="CQ406">
            <v>-3.7328642115198818</v>
          </cell>
          <cell r="CR406">
            <v>-46.021749688352429</v>
          </cell>
          <cell r="CS406">
            <v>-28.763106757260175</v>
          </cell>
          <cell r="CT406">
            <v>-2.5829931300800126</v>
          </cell>
          <cell r="CU406">
            <v>-4.7180042313598278</v>
          </cell>
          <cell r="CV406">
            <v>-3.4969121716000018</v>
          </cell>
          <cell r="CW406">
            <v>0</v>
          </cell>
          <cell r="CX406">
            <v>0</v>
          </cell>
          <cell r="CY406">
            <v>-0.99333915688021079</v>
          </cell>
          <cell r="CZ406">
            <v>-1.2753437592300543</v>
          </cell>
          <cell r="DA406">
            <v>-2.6053430519400536</v>
          </cell>
          <cell r="DB406">
            <v>0</v>
          </cell>
          <cell r="DC406">
            <v>-1.1662586913598716</v>
          </cell>
          <cell r="DD406">
            <v>-0.42044873864006149</v>
          </cell>
          <cell r="DE406">
            <v>-126.81572238093213</v>
          </cell>
          <cell r="DF406">
            <v>-6.2276764223097416</v>
          </cell>
          <cell r="DG406">
            <v>-0.74732927480999933</v>
          </cell>
          <cell r="DH406">
            <v>-3.2088667641201027</v>
          </cell>
          <cell r="DI406">
            <v>-51.638468375790012</v>
          </cell>
          <cell r="DJ406">
            <v>0</v>
          </cell>
          <cell r="DK406">
            <v>-29.389162942989969</v>
          </cell>
          <cell r="DL406">
            <v>-0.24084324829982506</v>
          </cell>
          <cell r="DM406">
            <v>-4.2245054477789381</v>
          </cell>
          <cell r="DN406">
            <v>-3.127995087720592</v>
          </cell>
          <cell r="DO406">
            <v>-15.029102985999998</v>
          </cell>
          <cell r="DP406">
            <v>-12.747662545089497</v>
          </cell>
          <cell r="DQ406">
            <v>-0.23410928601970227</v>
          </cell>
          <cell r="DR406">
            <v>-88.686226432942931</v>
          </cell>
          <cell r="DS406">
            <v>-8.7729782140204406</v>
          </cell>
          <cell r="DT406">
            <v>-80.032901504160691</v>
          </cell>
          <cell r="DU406">
            <v>7.4666346380126924E-2</v>
          </cell>
          <cell r="DV406">
            <v>0</v>
          </cell>
          <cell r="DW406">
            <v>0</v>
          </cell>
          <cell r="DX406">
            <v>-1.2419059203239158E-7</v>
          </cell>
          <cell r="DY406">
            <v>6.3437983044423163E-7</v>
          </cell>
          <cell r="DZ406">
            <v>-2.5978020599723095E-2</v>
          </cell>
          <cell r="EA406">
            <v>2.8830072551500052E-8</v>
          </cell>
          <cell r="EB406">
            <v>9.5524772200406005E-3</v>
          </cell>
          <cell r="EC406">
            <v>-0.19664666160997513</v>
          </cell>
          <cell r="ED406">
            <v>0.2580586048297846</v>
          </cell>
          <cell r="EE406">
            <v>20.205130818278121</v>
          </cell>
          <cell r="EF406">
            <v>15.743963329869985</v>
          </cell>
          <cell r="EG406">
            <v>0.1022637092100922</v>
          </cell>
          <cell r="EH406">
            <v>0</v>
          </cell>
          <cell r="EI406">
            <v>0</v>
          </cell>
          <cell r="EJ406">
            <v>-2.1169624039885093E-2</v>
          </cell>
          <cell r="EK406">
            <v>-0.34734033042991541</v>
          </cell>
          <cell r="EL406">
            <v>9.9706908309599385E-2</v>
          </cell>
          <cell r="EM406">
            <v>5.4386129875801998</v>
          </cell>
          <cell r="EN406">
            <v>0.25512457976992664</v>
          </cell>
          <cell r="EO406">
            <v>0</v>
          </cell>
          <cell r="EP406">
            <v>-1.1070104030295624E-2</v>
          </cell>
          <cell r="EQ406">
            <v>-1.0549606379599936</v>
          </cell>
          <cell r="ER406">
            <v>-2.6246732063409581</v>
          </cell>
          <cell r="ES406">
            <v>0.34249950734965751</v>
          </cell>
          <cell r="ET406">
            <v>9.0607125159976931E-2</v>
          </cell>
          <cell r="EU406">
            <v>1.1571669410598133</v>
          </cell>
          <cell r="EV406">
            <v>-0.47308374753993121</v>
          </cell>
          <cell r="EW406">
            <v>0</v>
          </cell>
          <cell r="EX406">
            <v>0.79297648007036514</v>
          </cell>
          <cell r="EY406">
            <v>-4.7113732894799796</v>
          </cell>
          <cell r="EZ406">
            <v>-1.6750494089592394E-2</v>
          </cell>
          <cell r="FA406">
            <v>0</v>
          </cell>
          <cell r="FB406">
            <v>0.19641833239995776</v>
          </cell>
          <cell r="FC406">
            <v>4.3766583200977038E-3</v>
          </cell>
          <cell r="FD406">
            <v>-7.5107195898453938E-3</v>
          </cell>
          <cell r="FE406">
            <v>0.96520279708784074</v>
          </cell>
          <cell r="FF406">
            <v>0.1056522452797708</v>
          </cell>
          <cell r="FG406">
            <v>3.4479758509860403E-2</v>
          </cell>
          <cell r="FH406">
            <v>2.3799022029834305E-2</v>
          </cell>
          <cell r="FI406">
            <v>1.0590938995846955E-4</v>
          </cell>
          <cell r="FJ406">
            <v>0</v>
          </cell>
          <cell r="FK406">
            <v>2.1385918989835773E-4</v>
          </cell>
          <cell r="FL406">
            <v>0.60650806894977904</v>
          </cell>
          <cell r="FM406">
            <v>-0.26956863732016245</v>
          </cell>
          <cell r="FN406">
            <v>5.6552351519940203E-2</v>
          </cell>
          <cell r="FO406">
            <v>1.9454120709951894E-2</v>
          </cell>
          <cell r="FP406">
            <v>-2.9082398840273527E-2</v>
          </cell>
          <cell r="FQ406">
            <v>0.41708849767019274</v>
          </cell>
          <cell r="FR406">
            <v>-0.21973090404026152</v>
          </cell>
          <cell r="FS406">
            <v>-4.1871302409958844E-2</v>
          </cell>
          <cell r="FT406">
            <v>-0.50605004684018695</v>
          </cell>
          <cell r="FU406">
            <v>0.34506760063999309</v>
          </cell>
          <cell r="FV406">
            <v>-1.6016249900303592E-3</v>
          </cell>
          <cell r="FW406">
            <v>0</v>
          </cell>
          <cell r="FX406">
            <v>0</v>
          </cell>
          <cell r="FY406">
            <v>-4.8441016400602166E-3</v>
          </cell>
          <cell r="FZ406">
            <v>-3.7030012399554835E-3</v>
          </cell>
          <cell r="GA406">
            <v>7.760024946003341E-2</v>
          </cell>
          <cell r="GB406">
            <v>-1.4717250300293472E-3</v>
          </cell>
          <cell r="GC406">
            <v>3.1147010839958966E-2</v>
          </cell>
          <cell r="GD406">
            <v>-0.11400396282999736</v>
          </cell>
          <cell r="GE406">
            <v>0</v>
          </cell>
          <cell r="GF406">
            <v>0</v>
          </cell>
          <cell r="GG406">
            <v>0</v>
          </cell>
          <cell r="GH406">
            <v>0</v>
          </cell>
          <cell r="GI406">
            <v>0</v>
          </cell>
          <cell r="GJ406">
            <v>0</v>
          </cell>
          <cell r="GK406">
            <v>0</v>
          </cell>
          <cell r="GL406">
            <v>0</v>
          </cell>
          <cell r="GM406">
            <v>0</v>
          </cell>
          <cell r="GN406">
            <v>0</v>
          </cell>
          <cell r="GO406">
            <v>0</v>
          </cell>
          <cell r="GP406">
            <v>0</v>
          </cell>
          <cell r="GQ406">
            <v>0</v>
          </cell>
          <cell r="GR406">
            <v>0</v>
          </cell>
          <cell r="GS406">
            <v>0</v>
          </cell>
          <cell r="GT406">
            <v>0</v>
          </cell>
          <cell r="GU406">
            <v>0</v>
          </cell>
          <cell r="GV406">
            <v>0</v>
          </cell>
          <cell r="GW406">
            <v>0</v>
          </cell>
          <cell r="GX406">
            <v>0</v>
          </cell>
          <cell r="GY406">
            <v>0</v>
          </cell>
          <cell r="GZ406">
            <v>0</v>
          </cell>
          <cell r="HA406">
            <v>0</v>
          </cell>
          <cell r="HB406">
            <v>0</v>
          </cell>
          <cell r="HC406">
            <v>0</v>
          </cell>
          <cell r="HD406">
            <v>0</v>
          </cell>
          <cell r="HE406">
            <v>0</v>
          </cell>
          <cell r="HF406">
            <v>0</v>
          </cell>
          <cell r="HG406">
            <v>0</v>
          </cell>
          <cell r="HH406">
            <v>0</v>
          </cell>
          <cell r="HI406">
            <v>0</v>
          </cell>
          <cell r="HJ406">
            <v>0</v>
          </cell>
          <cell r="HK406">
            <v>0</v>
          </cell>
          <cell r="HL406">
            <v>0</v>
          </cell>
          <cell r="HM406">
            <v>0</v>
          </cell>
          <cell r="HN406">
            <v>0</v>
          </cell>
          <cell r="HO406">
            <v>0</v>
          </cell>
          <cell r="HP406">
            <v>0</v>
          </cell>
          <cell r="HQ406">
            <v>0</v>
          </cell>
          <cell r="HR406">
            <v>0</v>
          </cell>
          <cell r="HS406">
            <v>0</v>
          </cell>
          <cell r="HT406">
            <v>0</v>
          </cell>
          <cell r="HU406">
            <v>0</v>
          </cell>
          <cell r="HV406">
            <v>0</v>
          </cell>
          <cell r="HW406">
            <v>0</v>
          </cell>
          <cell r="HX406">
            <v>0</v>
          </cell>
          <cell r="HY406">
            <v>0</v>
          </cell>
          <cell r="HZ406">
            <v>0</v>
          </cell>
          <cell r="IA406">
            <v>0</v>
          </cell>
          <cell r="IB406">
            <v>0</v>
          </cell>
          <cell r="IC406">
            <v>0</v>
          </cell>
          <cell r="ID406">
            <v>0</v>
          </cell>
          <cell r="IE406">
            <v>0</v>
          </cell>
          <cell r="IF406">
            <v>0</v>
          </cell>
          <cell r="IG406">
            <v>0</v>
          </cell>
          <cell r="IH406">
            <v>0</v>
          </cell>
          <cell r="II406">
            <v>0</v>
          </cell>
          <cell r="IJ406">
            <v>0</v>
          </cell>
          <cell r="IK406">
            <v>0</v>
          </cell>
          <cell r="IL406">
            <v>0</v>
          </cell>
          <cell r="IM406">
            <v>0</v>
          </cell>
          <cell r="IN406">
            <v>0</v>
          </cell>
          <cell r="IO406">
            <v>0</v>
          </cell>
          <cell r="IP406">
            <v>0</v>
          </cell>
          <cell r="IQ406">
            <v>0</v>
          </cell>
          <cell r="IR406">
            <v>0</v>
          </cell>
          <cell r="IS406">
            <v>0</v>
          </cell>
          <cell r="IT406">
            <v>0</v>
          </cell>
          <cell r="IU406">
            <v>0</v>
          </cell>
          <cell r="IV406">
            <v>0</v>
          </cell>
          <cell r="IW406">
            <v>0</v>
          </cell>
          <cell r="IX406">
            <v>0</v>
          </cell>
          <cell r="IY406">
            <v>0</v>
          </cell>
          <cell r="IZ406">
            <v>0</v>
          </cell>
          <cell r="JA406">
            <v>0</v>
          </cell>
          <cell r="JB406">
            <v>0</v>
          </cell>
          <cell r="JC406">
            <v>0</v>
          </cell>
          <cell r="JD406">
            <v>0</v>
          </cell>
          <cell r="JE406">
            <v>0</v>
          </cell>
          <cell r="JF406">
            <v>0</v>
          </cell>
          <cell r="JG406">
            <v>0</v>
          </cell>
          <cell r="JH406">
            <v>0</v>
          </cell>
          <cell r="JI406">
            <v>0</v>
          </cell>
          <cell r="JJ406">
            <v>0</v>
          </cell>
          <cell r="JK406">
            <v>0</v>
          </cell>
          <cell r="JL406">
            <v>0</v>
          </cell>
          <cell r="JM406">
            <v>0</v>
          </cell>
          <cell r="JN406">
            <v>0</v>
          </cell>
          <cell r="JO406">
            <v>0</v>
          </cell>
          <cell r="JP406">
            <v>0</v>
          </cell>
          <cell r="JQ406">
            <v>0</v>
          </cell>
        </row>
        <row r="407">
          <cell r="F407">
            <v>-3.4751417963798303</v>
          </cell>
          <cell r="G407">
            <v>-0.67235815391006781</v>
          </cell>
          <cell r="H407">
            <v>-0.29774529438998343</v>
          </cell>
          <cell r="I407">
            <v>-1.7625191095200989</v>
          </cell>
          <cell r="J407">
            <v>-0.87963426326984973</v>
          </cell>
          <cell r="K407">
            <v>-0.30042133841016039</v>
          </cell>
          <cell r="L407">
            <v>-0.36708957497012307</v>
          </cell>
          <cell r="M407">
            <v>-5.9269511470120051E-2</v>
          </cell>
          <cell r="N407">
            <v>1.3005373870100811E-2</v>
          </cell>
          <cell r="O407">
            <v>-1.3555696710400298</v>
          </cell>
          <cell r="P407">
            <v>-0.43201554077995752</v>
          </cell>
          <cell r="Q407">
            <v>-0.41413491189041451</v>
          </cell>
          <cell r="R407">
            <v>-24.305914652992215</v>
          </cell>
          <cell r="S407">
            <v>-10.614599912430094</v>
          </cell>
          <cell r="T407">
            <v>-1.9919811006300279</v>
          </cell>
          <cell r="U407">
            <v>-0.9922618122102449</v>
          </cell>
          <cell r="V407">
            <v>-6.5645658246398852</v>
          </cell>
          <cell r="W407">
            <v>-1.8877296483103692</v>
          </cell>
          <cell r="X407">
            <v>-2.5883745217702199</v>
          </cell>
          <cell r="Y407">
            <v>0.1264927559300304</v>
          </cell>
          <cell r="Z407">
            <v>0</v>
          </cell>
          <cell r="AA407">
            <v>4.2114910220334423E-2</v>
          </cell>
          <cell r="AB407">
            <v>1.5777717013299934</v>
          </cell>
          <cell r="AC407">
            <v>0.78068277347028925</v>
          </cell>
          <cell r="AD407">
            <v>-2.1934639739502018</v>
          </cell>
          <cell r="AE407">
            <v>-34.122346180767636</v>
          </cell>
          <cell r="AF407">
            <v>-0.85769920103984987</v>
          </cell>
          <cell r="AG407">
            <v>-1.7751512767999884</v>
          </cell>
          <cell r="AH407">
            <v>-0.94340092215998084</v>
          </cell>
          <cell r="AI407">
            <v>-1.3669772221799121</v>
          </cell>
          <cell r="AJ407">
            <v>-2.3422098720300255</v>
          </cell>
          <cell r="AK407">
            <v>-0.65993010273996333</v>
          </cell>
          <cell r="AL407">
            <v>0</v>
          </cell>
          <cell r="AM407">
            <v>-1.0476746688800631</v>
          </cell>
          <cell r="AN407">
            <v>-0.67751008084042041</v>
          </cell>
          <cell r="AO407">
            <v>-12.067046575680024</v>
          </cell>
          <cell r="AP407">
            <v>-5.5785831579701153</v>
          </cell>
          <cell r="AQ407">
            <v>-6.8061631004493393</v>
          </cell>
          <cell r="AR407">
            <v>-41.132202487046015</v>
          </cell>
          <cell r="AS407">
            <v>-2.5020231558000887</v>
          </cell>
          <cell r="AT407">
            <v>-1.1908619223700043</v>
          </cell>
          <cell r="AU407">
            <v>-0.51915147353975044</v>
          </cell>
          <cell r="AV407">
            <v>-1.3762223443500261</v>
          </cell>
          <cell r="AW407">
            <v>-6.957910159560015</v>
          </cell>
          <cell r="AX407">
            <v>-6.305752555989784</v>
          </cell>
          <cell r="AY407">
            <v>-3.0663060312699599</v>
          </cell>
          <cell r="AZ407">
            <v>-0.64816037911987223</v>
          </cell>
          <cell r="BA407">
            <v>0</v>
          </cell>
          <cell r="BB407">
            <v>-7.9948742418799839</v>
          </cell>
          <cell r="BC407">
            <v>-0.38320302800002537</v>
          </cell>
          <cell r="BD407">
            <v>-10.187737195170484</v>
          </cell>
          <cell r="BE407">
            <v>-41.826783018281276</v>
          </cell>
          <cell r="BF407">
            <v>-0.28692596579094243</v>
          </cell>
          <cell r="BG407">
            <v>-3.2578063810801723</v>
          </cell>
          <cell r="BH407">
            <v>-8.8621875173998887</v>
          </cell>
          <cell r="BI407">
            <v>-1.5290152609104553</v>
          </cell>
          <cell r="BJ407">
            <v>-0.32854706173975501</v>
          </cell>
          <cell r="BK407">
            <v>-2.3930453488901549</v>
          </cell>
          <cell r="BL407">
            <v>0</v>
          </cell>
          <cell r="BM407">
            <v>-0.2800646280793444</v>
          </cell>
          <cell r="BN407">
            <v>-4.1933734047197504</v>
          </cell>
          <cell r="BO407">
            <v>-1.7883234458504376</v>
          </cell>
          <cell r="BP407">
            <v>-15.145511634879767</v>
          </cell>
          <cell r="BQ407">
            <v>-3.7619823689410623</v>
          </cell>
          <cell r="BR407">
            <v>-64.592144304835529</v>
          </cell>
          <cell r="BS407">
            <v>10.620650428570116</v>
          </cell>
          <cell r="BT407">
            <v>-21.870881094140259</v>
          </cell>
          <cell r="BU407">
            <v>-2.8149447869300275</v>
          </cell>
          <cell r="BV407">
            <v>-16.304364345939575</v>
          </cell>
          <cell r="BW407">
            <v>-4.7692556398001216</v>
          </cell>
          <cell r="BX407">
            <v>-2.8857684701097241</v>
          </cell>
          <cell r="BY407">
            <v>0</v>
          </cell>
          <cell r="BZ407">
            <v>0.68778869178004243</v>
          </cell>
          <cell r="CA407">
            <v>0</v>
          </cell>
          <cell r="CB407">
            <v>4.2082622523103055</v>
          </cell>
          <cell r="CC407">
            <v>-31.463631340569918</v>
          </cell>
          <cell r="CD407">
            <v>0</v>
          </cell>
          <cell r="CE407">
            <v>-23.07575653045933</v>
          </cell>
          <cell r="CF407">
            <v>0</v>
          </cell>
          <cell r="CG407">
            <v>0</v>
          </cell>
          <cell r="CH407">
            <v>-9.1995406190198992</v>
          </cell>
          <cell r="CI407">
            <v>-4.618456363560199</v>
          </cell>
          <cell r="CJ407">
            <v>-1.9724171251000371</v>
          </cell>
          <cell r="CK407">
            <v>-7.7801237671606032</v>
          </cell>
          <cell r="CL407">
            <v>0</v>
          </cell>
          <cell r="CM407">
            <v>0</v>
          </cell>
          <cell r="CN407">
            <v>7.7307461459895421E-2</v>
          </cell>
          <cell r="CO407">
            <v>0</v>
          </cell>
          <cell r="CP407">
            <v>0</v>
          </cell>
          <cell r="CQ407">
            <v>0.41747388291969401</v>
          </cell>
          <cell r="CR407">
            <v>-21.722629296382365</v>
          </cell>
          <cell r="CS407">
            <v>-0.11890384429989354</v>
          </cell>
          <cell r="CT407">
            <v>-7.9325394822408271</v>
          </cell>
          <cell r="CU407">
            <v>8.575890009979048E-2</v>
          </cell>
          <cell r="CV407">
            <v>-3.7308908788895678</v>
          </cell>
          <cell r="CW407">
            <v>-9.3877076000990201</v>
          </cell>
          <cell r="CX407">
            <v>1.3859651822499472</v>
          </cell>
          <cell r="CY407">
            <v>-1.3278946383506991</v>
          </cell>
          <cell r="CZ407">
            <v>0.36622087983050733</v>
          </cell>
          <cell r="DA407">
            <v>0</v>
          </cell>
          <cell r="DB407">
            <v>-1.0626378151000608</v>
          </cell>
          <cell r="DC407">
            <v>4.2018655221909285E-10</v>
          </cell>
          <cell r="DD407">
            <v>0</v>
          </cell>
          <cell r="DE407">
            <v>-8.7663652856426779</v>
          </cell>
          <cell r="DF407">
            <v>0</v>
          </cell>
          <cell r="DG407">
            <v>5.7980287238024175E-10</v>
          </cell>
          <cell r="DH407">
            <v>-2.024615753010039</v>
          </cell>
          <cell r="DI407">
            <v>-0.30406549077997624</v>
          </cell>
          <cell r="DJ407">
            <v>-4.7668143037003574</v>
          </cell>
          <cell r="DK407">
            <v>-0.84862111623988312</v>
          </cell>
          <cell r="DL407">
            <v>-0.21612252493105188</v>
          </cell>
          <cell r="DM407">
            <v>-3.5015546018257737E-10</v>
          </cell>
          <cell r="DN407">
            <v>-0.48835740847971465</v>
          </cell>
          <cell r="DO407">
            <v>-0.35994378072973632</v>
          </cell>
          <cell r="DP407">
            <v>0</v>
          </cell>
          <cell r="DQ407">
            <v>0.24217509200025233</v>
          </cell>
          <cell r="DR407">
            <v>-2.6456462646237924</v>
          </cell>
          <cell r="DS407">
            <v>0.19666443988899118</v>
          </cell>
          <cell r="DT407">
            <v>7.9762950999793247E-3</v>
          </cell>
          <cell r="DU407">
            <v>0.32824706837072881</v>
          </cell>
          <cell r="DV407">
            <v>0</v>
          </cell>
          <cell r="DW407">
            <v>0.79896561932991972</v>
          </cell>
          <cell r="DX407">
            <v>-3.9831673580097231</v>
          </cell>
          <cell r="DY407">
            <v>-0.22353776708951045</v>
          </cell>
          <cell r="DZ407">
            <v>0</v>
          </cell>
          <cell r="EA407">
            <v>0</v>
          </cell>
          <cell r="EB407">
            <v>1.123286615410052</v>
          </cell>
          <cell r="EC407">
            <v>0</v>
          </cell>
          <cell r="ED407">
            <v>-0.89408117762013717</v>
          </cell>
          <cell r="EE407">
            <v>41.394830775840092</v>
          </cell>
          <cell r="EF407">
            <v>6.3348401022503822</v>
          </cell>
          <cell r="EG407">
            <v>-0.51134256092063879</v>
          </cell>
          <cell r="EH407">
            <v>3.5900473299989244E-2</v>
          </cell>
          <cell r="EI407">
            <v>1.5554586621201452</v>
          </cell>
          <cell r="EJ407">
            <v>-2.8259519682505925</v>
          </cell>
          <cell r="EK407">
            <v>-2.4059718527400946</v>
          </cell>
          <cell r="EL407">
            <v>4.0490910212802191</v>
          </cell>
          <cell r="EM407">
            <v>0</v>
          </cell>
          <cell r="EN407">
            <v>30.839364349660173</v>
          </cell>
          <cell r="EO407">
            <v>4.3234425491400543</v>
          </cell>
          <cell r="EP407">
            <v>0</v>
          </cell>
          <cell r="EQ407">
            <v>0</v>
          </cell>
          <cell r="ER407">
            <v>-23.313397781254025</v>
          </cell>
          <cell r="ES407">
            <v>-1.0109624811102549</v>
          </cell>
          <cell r="ET407">
            <v>-0.43924725223041605</v>
          </cell>
          <cell r="EU407">
            <v>2.6709243825498561</v>
          </cell>
          <cell r="EV407">
            <v>-2.8306536690802204</v>
          </cell>
          <cell r="EW407">
            <v>-7.5407135740597369</v>
          </cell>
          <cell r="EX407">
            <v>-2.2129052292198139</v>
          </cell>
          <cell r="EY407">
            <v>0</v>
          </cell>
          <cell r="EZ407">
            <v>0</v>
          </cell>
          <cell r="FA407">
            <v>0</v>
          </cell>
          <cell r="FB407">
            <v>-5.298439255050198</v>
          </cell>
          <cell r="FC407">
            <v>0</v>
          </cell>
          <cell r="FD407">
            <v>-6.6514007030582434</v>
          </cell>
          <cell r="FE407">
            <v>-1.0804378189859563</v>
          </cell>
          <cell r="FF407">
            <v>0</v>
          </cell>
          <cell r="FG407">
            <v>-3.090016604180164</v>
          </cell>
          <cell r="FH407">
            <v>-6.84131302705282E-2</v>
          </cell>
          <cell r="FI407">
            <v>11.548627686669533</v>
          </cell>
          <cell r="FJ407">
            <v>-2.8642834199299614</v>
          </cell>
          <cell r="FK407">
            <v>-7.4216803931899449</v>
          </cell>
          <cell r="FL407">
            <v>0.1362922317803168</v>
          </cell>
          <cell r="FM407">
            <v>0</v>
          </cell>
          <cell r="FN407">
            <v>0.48086019574020611</v>
          </cell>
          <cell r="FO407">
            <v>0.19817561439000997</v>
          </cell>
          <cell r="FP407">
            <v>0</v>
          </cell>
          <cell r="FQ407">
            <v>0</v>
          </cell>
          <cell r="FR407">
            <v>-22.928626470820745</v>
          </cell>
          <cell r="FS407">
            <v>-0.41505458176015964</v>
          </cell>
          <cell r="FT407">
            <v>4.3755807056095364</v>
          </cell>
          <cell r="FU407">
            <v>2.4602444649644895E-2</v>
          </cell>
          <cell r="FV407">
            <v>2.0897980606100646</v>
          </cell>
          <cell r="FW407">
            <v>-4.700907998560524</v>
          </cell>
          <cell r="FX407">
            <v>-18.821950859759909</v>
          </cell>
          <cell r="FY407">
            <v>-3.4249635421383573</v>
          </cell>
          <cell r="FZ407">
            <v>-1.0100177712592995</v>
          </cell>
          <cell r="GA407">
            <v>-7.4876238404503965</v>
          </cell>
          <cell r="GB407">
            <v>8.7639554139295797</v>
          </cell>
          <cell r="GC407">
            <v>0</v>
          </cell>
          <cell r="GD407">
            <v>-2.322044501689561</v>
          </cell>
          <cell r="GE407">
            <v>-66.144373000672203</v>
          </cell>
          <cell r="GF407">
            <v>-34.331393306410973</v>
          </cell>
          <cell r="GG407">
            <v>-0.34826938221067394</v>
          </cell>
          <cell r="GH407">
            <v>-1.931349107620008</v>
          </cell>
          <cell r="GI407">
            <v>-14.686322747640133</v>
          </cell>
          <cell r="GJ407">
            <v>-2.0094201741994766</v>
          </cell>
          <cell r="GK407">
            <v>3.3990564925497893</v>
          </cell>
          <cell r="GL407">
            <v>-1.4060229013812204</v>
          </cell>
          <cell r="GM407">
            <v>-0.91352429388098244</v>
          </cell>
          <cell r="GN407">
            <v>-4.5379489961997024</v>
          </cell>
          <cell r="GO407">
            <v>-9.3791785836801864</v>
          </cell>
          <cell r="GP407">
            <v>0</v>
          </cell>
          <cell r="GQ407">
            <v>0</v>
          </cell>
          <cell r="GR407">
            <v>-26.174040310026612</v>
          </cell>
          <cell r="GS407">
            <v>1.4221938428818248E-2</v>
          </cell>
          <cell r="GT407">
            <v>-4.9810208510189113</v>
          </cell>
          <cell r="GU407">
            <v>-0.3432731475595574</v>
          </cell>
          <cell r="GV407">
            <v>-4.2392234111107427</v>
          </cell>
          <cell r="GW407">
            <v>-0.17163567806937863</v>
          </cell>
          <cell r="GX407">
            <v>-5.994757948019469</v>
          </cell>
          <cell r="GY407">
            <v>-1.3999442504791659</v>
          </cell>
          <cell r="GZ407">
            <v>0</v>
          </cell>
          <cell r="HA407">
            <v>0</v>
          </cell>
          <cell r="HB407">
            <v>0.10048212712081295</v>
          </cell>
          <cell r="HC407">
            <v>-4.3368198312236927E-3</v>
          </cell>
          <cell r="HD407">
            <v>-9.1545522694796091</v>
          </cell>
          <cell r="HE407">
            <v>60.35972362679604</v>
          </cell>
          <cell r="HF407">
            <v>0</v>
          </cell>
          <cell r="HG407">
            <v>-0.8542742677991555</v>
          </cell>
          <cell r="HH407">
            <v>-2.373973738091081</v>
          </cell>
          <cell r="HI407">
            <v>-1.2777446742902612</v>
          </cell>
          <cell r="HJ407">
            <v>77.65674925382018</v>
          </cell>
          <cell r="HK407">
            <v>-3.606289546579319</v>
          </cell>
          <cell r="HL407">
            <v>-2.4442073138998239</v>
          </cell>
          <cell r="HM407">
            <v>0</v>
          </cell>
          <cell r="HN407">
            <v>-3.3333411854400765</v>
          </cell>
          <cell r="HO407">
            <v>-3.4071949009198761</v>
          </cell>
          <cell r="HP407">
            <v>0</v>
          </cell>
          <cell r="HQ407">
            <v>0</v>
          </cell>
          <cell r="HR407">
            <v>-23.539958033521543</v>
          </cell>
          <cell r="HS407">
            <v>-0.86748935627110768</v>
          </cell>
          <cell r="HT407">
            <v>-0.86198051952942478</v>
          </cell>
          <cell r="HU407">
            <v>-2.0272488534174045</v>
          </cell>
          <cell r="HV407">
            <v>-8.6317558233804448</v>
          </cell>
          <cell r="HW407">
            <v>-2.7547092872009671</v>
          </cell>
          <cell r="HX407">
            <v>-3.8688752465295693</v>
          </cell>
          <cell r="HY407">
            <v>-2.4388402103322733</v>
          </cell>
          <cell r="HZ407">
            <v>0</v>
          </cell>
          <cell r="IA407">
            <v>-0.82284725045064988</v>
          </cell>
          <cell r="IB407">
            <v>-1.2662114863996976</v>
          </cell>
          <cell r="IC407">
            <v>0</v>
          </cell>
          <cell r="ID407">
            <v>0</v>
          </cell>
          <cell r="IE407">
            <v>-37.768586703779874</v>
          </cell>
          <cell r="IF407">
            <v>-0.22724520948941063</v>
          </cell>
          <cell r="IG407">
            <v>-1.0232707495788418</v>
          </cell>
          <cell r="IH407">
            <v>-8.7711081507513882</v>
          </cell>
          <cell r="II407">
            <v>-15.53649077748014</v>
          </cell>
          <cell r="IJ407">
            <v>-4.1767250472412343</v>
          </cell>
          <cell r="IK407">
            <v>0</v>
          </cell>
          <cell r="IL407">
            <v>-1.5096124123192567</v>
          </cell>
          <cell r="IM407">
            <v>-2.6162493459905818</v>
          </cell>
          <cell r="IN407">
            <v>-3.1588830886903452</v>
          </cell>
          <cell r="IO407">
            <v>-0.74900192223049089</v>
          </cell>
          <cell r="IP407">
            <v>0</v>
          </cell>
          <cell r="IQ407">
            <v>0</v>
          </cell>
          <cell r="IR407">
            <v>-35.359259996010223</v>
          </cell>
          <cell r="IS407">
            <v>0</v>
          </cell>
          <cell r="IT407">
            <v>-0.98106547528914234</v>
          </cell>
          <cell r="IU407">
            <v>-2.5984696205396176</v>
          </cell>
          <cell r="IV407">
            <v>-8.772998711479886</v>
          </cell>
          <cell r="IW407">
            <v>-11.031874871870059</v>
          </cell>
          <cell r="IX407">
            <v>-16.251584932129845</v>
          </cell>
          <cell r="IY407">
            <v>-0.19791893470937794</v>
          </cell>
          <cell r="IZ407">
            <v>-7.8310383689313312E-2</v>
          </cell>
          <cell r="JA407">
            <v>-2.8810548696237674</v>
          </cell>
          <cell r="JB407">
            <v>7.4340178033398843</v>
          </cell>
          <cell r="JC407">
            <v>0</v>
          </cell>
          <cell r="JD407">
            <v>0</v>
          </cell>
          <cell r="JE407">
            <v>0</v>
          </cell>
          <cell r="JF407">
            <v>0</v>
          </cell>
          <cell r="JG407">
            <v>0</v>
          </cell>
          <cell r="JH407">
            <v>0</v>
          </cell>
          <cell r="JI407">
            <v>0</v>
          </cell>
          <cell r="JJ407">
            <v>0</v>
          </cell>
          <cell r="JK407">
            <v>0</v>
          </cell>
          <cell r="JL407">
            <v>0</v>
          </cell>
          <cell r="JM407">
            <v>0</v>
          </cell>
          <cell r="JN407">
            <v>0</v>
          </cell>
          <cell r="JO407">
            <v>0</v>
          </cell>
          <cell r="JP407">
            <v>0</v>
          </cell>
          <cell r="JQ407">
            <v>0</v>
          </cell>
        </row>
        <row r="408">
          <cell r="F408">
            <v>-2.5119465436797555</v>
          </cell>
          <cell r="G408">
            <v>-0.19988442960004704</v>
          </cell>
          <cell r="H408">
            <v>-1.486081544970034</v>
          </cell>
          <cell r="I408">
            <v>-0.11129807685000515</v>
          </cell>
          <cell r="J408">
            <v>-0.2229459917500094</v>
          </cell>
          <cell r="K408">
            <v>1.1374445300020852E-3</v>
          </cell>
          <cell r="L408">
            <v>0.11611949018003997</v>
          </cell>
          <cell r="M408">
            <v>0</v>
          </cell>
          <cell r="N408">
            <v>-7.1863366830029918E-2</v>
          </cell>
          <cell r="O408">
            <v>-4.8363591229986014E-2</v>
          </cell>
          <cell r="P408">
            <v>-5.3851996660000623E-2</v>
          </cell>
          <cell r="Q408">
            <v>0.14459972172005564</v>
          </cell>
          <cell r="R408">
            <v>-1.0710430626895686</v>
          </cell>
          <cell r="S408">
            <v>-0.29478260926043731</v>
          </cell>
          <cell r="T408">
            <v>0.17579861626995807</v>
          </cell>
          <cell r="U408">
            <v>-0.2145089936700515</v>
          </cell>
          <cell r="V408">
            <v>-1.1942564770038189E-2</v>
          </cell>
          <cell r="W408">
            <v>-1.2142443299200067</v>
          </cell>
          <cell r="X408">
            <v>0.75610062677003498</v>
          </cell>
          <cell r="Y408">
            <v>-5.5471930370003975E-2</v>
          </cell>
          <cell r="Z408">
            <v>0</v>
          </cell>
          <cell r="AA408">
            <v>6.1709190140049941E-2</v>
          </cell>
          <cell r="AB408">
            <v>0.30199778710993996</v>
          </cell>
          <cell r="AC408">
            <v>4.0514998170010585E-2</v>
          </cell>
          <cell r="AD408">
            <v>-0.61621385315993393</v>
          </cell>
          <cell r="AE408">
            <v>-3.3879246220785717</v>
          </cell>
          <cell r="AF408">
            <v>0.20327820991997214</v>
          </cell>
          <cell r="AG408">
            <v>-3.4333935370113977E-2</v>
          </cell>
          <cell r="AH408">
            <v>6.5451171849986167E-2</v>
          </cell>
          <cell r="AI408">
            <v>-3.7627906437199954</v>
          </cell>
          <cell r="AJ408">
            <v>-0.21062568851994001</v>
          </cell>
          <cell r="AK408">
            <v>-0.22089964309998322</v>
          </cell>
          <cell r="AL408">
            <v>0.12206399902993326</v>
          </cell>
          <cell r="AM408">
            <v>0</v>
          </cell>
          <cell r="AN408">
            <v>0.1261179215600805</v>
          </cell>
          <cell r="AO408">
            <v>0.12724524706004559</v>
          </cell>
          <cell r="AP408">
            <v>0.19588800105009341</v>
          </cell>
          <cell r="AQ408">
            <v>6.8073815987190756E-4</v>
          </cell>
          <cell r="AR408">
            <v>-14.371178109489847</v>
          </cell>
          <cell r="AS408">
            <v>-8.6936274600020624E-2</v>
          </cell>
          <cell r="AT408">
            <v>-3.5300623939860998E-2</v>
          </cell>
          <cell r="AU408">
            <v>-0.62541320264995193</v>
          </cell>
          <cell r="AV408">
            <v>-1.0799186110700134</v>
          </cell>
          <cell r="AW408">
            <v>-0.1844953523999493</v>
          </cell>
          <cell r="AX408">
            <v>-0.18178440666997631</v>
          </cell>
          <cell r="AY408">
            <v>0.23576404078994528</v>
          </cell>
          <cell r="AZ408">
            <v>-0.22321138011989206</v>
          </cell>
          <cell r="BA408">
            <v>-0.51993616356003258</v>
          </cell>
          <cell r="BB408">
            <v>0</v>
          </cell>
          <cell r="BC408">
            <v>-5.4336839521502043</v>
          </cell>
          <cell r="BD408">
            <v>-6.2362621831200613</v>
          </cell>
          <cell r="BE408">
            <v>-44.278857080631497</v>
          </cell>
          <cell r="BF408">
            <v>-0.94716848347025007</v>
          </cell>
          <cell r="BG408">
            <v>0</v>
          </cell>
          <cell r="BH408">
            <v>0</v>
          </cell>
          <cell r="BI408">
            <v>-0.17421039795010529</v>
          </cell>
          <cell r="BJ408">
            <v>0</v>
          </cell>
          <cell r="BK408">
            <v>-0.37076034686992898</v>
          </cell>
          <cell r="BL408">
            <v>-0.76214692914004445</v>
          </cell>
          <cell r="BM408">
            <v>-0.37642062118993636</v>
          </cell>
          <cell r="BN408">
            <v>-17.22030005872989</v>
          </cell>
          <cell r="BO408">
            <v>-7.4154114241800926</v>
          </cell>
          <cell r="BP408">
            <v>-10.04641237504984</v>
          </cell>
          <cell r="BQ408">
            <v>-6.9660264440499304</v>
          </cell>
          <cell r="BR408">
            <v>-65.303117150036996</v>
          </cell>
          <cell r="BS408">
            <v>-10.762540266670158</v>
          </cell>
          <cell r="BT408">
            <v>-16.258528139909913</v>
          </cell>
          <cell r="BU408">
            <v>-6.2900755144100913</v>
          </cell>
          <cell r="BV408">
            <v>-7.8774486310500151</v>
          </cell>
          <cell r="BW408">
            <v>-0.61367881064006724</v>
          </cell>
          <cell r="BX408">
            <v>-1.0002882415998329</v>
          </cell>
          <cell r="BY408">
            <v>-6.2526334210799632</v>
          </cell>
          <cell r="BZ408">
            <v>-4.392881904279875</v>
          </cell>
          <cell r="CA408">
            <v>-0.10242001576989423</v>
          </cell>
          <cell r="CB408">
            <v>-29.613029672769926</v>
          </cell>
          <cell r="CC408">
            <v>17.786592553269884</v>
          </cell>
          <cell r="CD408">
            <v>7.3814914870126813E-2</v>
          </cell>
          <cell r="CE408">
            <v>-16.486768735479927</v>
          </cell>
          <cell r="CF408">
            <v>-0.40816234394014828</v>
          </cell>
          <cell r="CG408">
            <v>-2.5132564877101231</v>
          </cell>
          <cell r="CH408">
            <v>-0.49756715351986713</v>
          </cell>
          <cell r="CI408">
            <v>0</v>
          </cell>
          <cell r="CJ408">
            <v>0.36138561565996952</v>
          </cell>
          <cell r="CK408">
            <v>-7.5537834788499367</v>
          </cell>
          <cell r="CL408">
            <v>0.19886994236958344</v>
          </cell>
          <cell r="CM408">
            <v>2.0439595380139508E-2</v>
          </cell>
          <cell r="CN408">
            <v>-6.0946944248701129</v>
          </cell>
          <cell r="CO408">
            <v>0</v>
          </cell>
          <cell r="CP408">
            <v>0</v>
          </cell>
          <cell r="CQ408">
            <v>0</v>
          </cell>
          <cell r="CR408">
            <v>-26.027125064141728</v>
          </cell>
          <cell r="CS408">
            <v>-0.18208361227993919</v>
          </cell>
          <cell r="CT408">
            <v>-5.8074185230300372</v>
          </cell>
          <cell r="CU408">
            <v>0.19625386562006497</v>
          </cell>
          <cell r="CV408">
            <v>-7.4039052390900224</v>
          </cell>
          <cell r="CW408">
            <v>-1.458504980960015</v>
          </cell>
          <cell r="CX408">
            <v>-10.656943540559951</v>
          </cell>
          <cell r="CY408">
            <v>1.6762036839963912E-2</v>
          </cell>
          <cell r="CZ408">
            <v>-0.37981773318006162</v>
          </cell>
          <cell r="DA408">
            <v>-0.19360167772993009</v>
          </cell>
          <cell r="DB408">
            <v>-13.432108219159886</v>
          </cell>
          <cell r="DC408">
            <v>0</v>
          </cell>
          <cell r="DD408">
            <v>13.274242559389904</v>
          </cell>
          <cell r="DE408">
            <v>-49.775486028331215</v>
          </cell>
          <cell r="DF408">
            <v>0</v>
          </cell>
          <cell r="DG408">
            <v>-16.316517251110099</v>
          </cell>
          <cell r="DH408">
            <v>-13.895593600239863</v>
          </cell>
          <cell r="DI408">
            <v>0</v>
          </cell>
          <cell r="DJ408">
            <v>0</v>
          </cell>
          <cell r="DK408">
            <v>-1.8268973905799157</v>
          </cell>
          <cell r="DL408">
            <v>0.21406627751002816</v>
          </cell>
          <cell r="DM408">
            <v>-0.98661070240996196</v>
          </cell>
          <cell r="DN408">
            <v>0</v>
          </cell>
          <cell r="DO408">
            <v>-16.96393336150004</v>
          </cell>
          <cell r="DP408">
            <v>0</v>
          </cell>
          <cell r="DQ408">
            <v>0</v>
          </cell>
          <cell r="DR408">
            <v>-8.5159752270337776</v>
          </cell>
          <cell r="DS408">
            <v>-0.52522729462998541</v>
          </cell>
          <cell r="DT408">
            <v>-1.141050861090207</v>
          </cell>
          <cell r="DU408">
            <v>-0.11292921488006868</v>
          </cell>
          <cell r="DV408">
            <v>0</v>
          </cell>
          <cell r="DW408">
            <v>-1.192375428699961</v>
          </cell>
          <cell r="DX408">
            <v>-0.11179098827005873</v>
          </cell>
          <cell r="DY408">
            <v>-0.30881967895015805</v>
          </cell>
          <cell r="DZ408">
            <v>0</v>
          </cell>
          <cell r="EA408">
            <v>-1.2677743129870578E-2</v>
          </cell>
          <cell r="EB408">
            <v>-5.8549308801048028E-3</v>
          </cell>
          <cell r="EC408">
            <v>0</v>
          </cell>
          <cell r="ED408">
            <v>-5.1052490865001801</v>
          </cell>
          <cell r="EE408">
            <v>-4.3786094099414186</v>
          </cell>
          <cell r="EF408">
            <v>-0.29339024958972004</v>
          </cell>
          <cell r="EG408">
            <v>-0.50540819077014021</v>
          </cell>
          <cell r="EH408">
            <v>-5.889495703013381E-2</v>
          </cell>
          <cell r="EI408">
            <v>2.8305731180125804E-2</v>
          </cell>
          <cell r="EJ408">
            <v>-1.0484552412699486</v>
          </cell>
          <cell r="EK408">
            <v>-0.14824379946981026</v>
          </cell>
          <cell r="EL408">
            <v>-0.39417887311992672</v>
          </cell>
          <cell r="EM408">
            <v>0</v>
          </cell>
          <cell r="EN408">
            <v>-0.2870486337001239</v>
          </cell>
          <cell r="EO408">
            <v>-1.7256739604101767</v>
          </cell>
          <cell r="EP408">
            <v>5.4378764240027522E-2</v>
          </cell>
          <cell r="EQ408">
            <v>0</v>
          </cell>
          <cell r="ER408">
            <v>-0.11247502166042977</v>
          </cell>
          <cell r="ES408">
            <v>1.8734419723900828</v>
          </cell>
          <cell r="ET408">
            <v>-0.35887130712012549</v>
          </cell>
          <cell r="EU408">
            <v>0</v>
          </cell>
          <cell r="EV408">
            <v>-0.31006144774005406</v>
          </cell>
          <cell r="EW408">
            <v>-0.24907376813007431</v>
          </cell>
          <cell r="EX408">
            <v>-1.4347375969098266</v>
          </cell>
          <cell r="EY408">
            <v>4.3487377999781529E-2</v>
          </cell>
          <cell r="EZ408">
            <v>-1.1263842998232576E-4</v>
          </cell>
          <cell r="FA408">
            <v>3.134586923988536E-2</v>
          </cell>
          <cell r="FB408">
            <v>0.10714987638016282</v>
          </cell>
          <cell r="FC408">
            <v>0.19835459733008065</v>
          </cell>
          <cell r="FD408">
            <v>-1.3397956669678024E-2</v>
          </cell>
          <cell r="FE408">
            <v>0.82290250898950035</v>
          </cell>
          <cell r="FF408">
            <v>0</v>
          </cell>
          <cell r="FG408">
            <v>-2.5223383380080122E-2</v>
          </cell>
          <cell r="FH408">
            <v>2.0677627269947152E-2</v>
          </cell>
          <cell r="FI408">
            <v>2.9680582739956662E-2</v>
          </cell>
          <cell r="FJ408">
            <v>-0.21187639693994242</v>
          </cell>
          <cell r="FK408">
            <v>0.13827837437020207</v>
          </cell>
          <cell r="FL408">
            <v>3.3221437699921808E-3</v>
          </cell>
          <cell r="FM408">
            <v>0.36224552954990941</v>
          </cell>
          <cell r="FN408">
            <v>-8.4311198460000014E-2</v>
          </cell>
          <cell r="FO408">
            <v>0</v>
          </cell>
          <cell r="FP408">
            <v>0</v>
          </cell>
          <cell r="FQ408">
            <v>0.59010923007008387</v>
          </cell>
          <cell r="FR408">
            <v>11.111991310911435</v>
          </cell>
          <cell r="FS408">
            <v>0</v>
          </cell>
          <cell r="FT408">
            <v>-1.7930203070022799E-2</v>
          </cell>
          <cell r="FU408">
            <v>0.18005067280000731</v>
          </cell>
          <cell r="FV408">
            <v>0</v>
          </cell>
          <cell r="FW408">
            <v>0.2645986279499084</v>
          </cell>
          <cell r="FX408">
            <v>10.978196960440073</v>
          </cell>
          <cell r="FY408">
            <v>-1.4351307650144918E-2</v>
          </cell>
          <cell r="FZ408">
            <v>0</v>
          </cell>
          <cell r="GA408">
            <v>0.17097809063000113</v>
          </cell>
          <cell r="GB408">
            <v>0</v>
          </cell>
          <cell r="GC408">
            <v>-0.40338511286995526</v>
          </cell>
          <cell r="GD408">
            <v>-4.6166417320023356E-2</v>
          </cell>
          <cell r="GE408">
            <v>0</v>
          </cell>
          <cell r="GF408">
            <v>0</v>
          </cell>
          <cell r="GG408">
            <v>0</v>
          </cell>
          <cell r="GH408">
            <v>0</v>
          </cell>
          <cell r="GI408">
            <v>0</v>
          </cell>
          <cell r="GJ408">
            <v>0</v>
          </cell>
          <cell r="GK408">
            <v>0</v>
          </cell>
          <cell r="GL408">
            <v>0</v>
          </cell>
          <cell r="GM408">
            <v>0</v>
          </cell>
          <cell r="GN408">
            <v>0</v>
          </cell>
          <cell r="GO408">
            <v>0</v>
          </cell>
          <cell r="GP408">
            <v>0</v>
          </cell>
          <cell r="GQ408">
            <v>0</v>
          </cell>
          <cell r="GR408">
            <v>0</v>
          </cell>
          <cell r="GS408">
            <v>0</v>
          </cell>
          <cell r="GT408">
            <v>0</v>
          </cell>
          <cell r="GU408">
            <v>0</v>
          </cell>
          <cell r="GV408">
            <v>0</v>
          </cell>
          <cell r="GW408">
            <v>0</v>
          </cell>
          <cell r="GX408">
            <v>0</v>
          </cell>
          <cell r="GY408">
            <v>0</v>
          </cell>
          <cell r="GZ408">
            <v>0</v>
          </cell>
          <cell r="HA408">
            <v>0</v>
          </cell>
          <cell r="HB408">
            <v>0</v>
          </cell>
          <cell r="HC408">
            <v>0</v>
          </cell>
          <cell r="HD408">
            <v>0</v>
          </cell>
          <cell r="HE408">
            <v>0</v>
          </cell>
          <cell r="HF408">
            <v>0</v>
          </cell>
          <cell r="HG408">
            <v>0</v>
          </cell>
          <cell r="HH408">
            <v>0</v>
          </cell>
          <cell r="HI408">
            <v>0</v>
          </cell>
          <cell r="HJ408">
            <v>0</v>
          </cell>
          <cell r="HK408">
            <v>0</v>
          </cell>
          <cell r="HL408">
            <v>0</v>
          </cell>
          <cell r="HM408">
            <v>0</v>
          </cell>
          <cell r="HN408">
            <v>0</v>
          </cell>
          <cell r="HO408">
            <v>0</v>
          </cell>
          <cell r="HP408">
            <v>0</v>
          </cell>
          <cell r="HQ408">
            <v>0</v>
          </cell>
          <cell r="HR408">
            <v>0</v>
          </cell>
          <cell r="HS408">
            <v>0</v>
          </cell>
          <cell r="HT408">
            <v>0</v>
          </cell>
          <cell r="HU408">
            <v>0</v>
          </cell>
          <cell r="HV408">
            <v>0</v>
          </cell>
          <cell r="HW408">
            <v>0</v>
          </cell>
          <cell r="HX408">
            <v>0</v>
          </cell>
          <cell r="HY408">
            <v>0</v>
          </cell>
          <cell r="HZ408">
            <v>0</v>
          </cell>
          <cell r="IA408">
            <v>0</v>
          </cell>
          <cell r="IB408">
            <v>0</v>
          </cell>
          <cell r="IC408">
            <v>0</v>
          </cell>
          <cell r="ID408">
            <v>0</v>
          </cell>
          <cell r="IE408">
            <v>0</v>
          </cell>
          <cell r="IF408">
            <v>0</v>
          </cell>
          <cell r="IG408">
            <v>0</v>
          </cell>
          <cell r="IH408">
            <v>0</v>
          </cell>
          <cell r="II408">
            <v>0</v>
          </cell>
          <cell r="IJ408">
            <v>0</v>
          </cell>
          <cell r="IK408">
            <v>0</v>
          </cell>
          <cell r="IL408">
            <v>0</v>
          </cell>
          <cell r="IM408">
            <v>0</v>
          </cell>
          <cell r="IN408">
            <v>0</v>
          </cell>
          <cell r="IO408">
            <v>0</v>
          </cell>
          <cell r="IP408">
            <v>0</v>
          </cell>
          <cell r="IQ408">
            <v>0</v>
          </cell>
          <cell r="IR408">
            <v>0</v>
          </cell>
          <cell r="IS408">
            <v>0</v>
          </cell>
          <cell r="IT408">
            <v>0</v>
          </cell>
          <cell r="IU408">
            <v>0</v>
          </cell>
          <cell r="IV408">
            <v>0</v>
          </cell>
          <cell r="IW408">
            <v>0</v>
          </cell>
          <cell r="IX408">
            <v>0</v>
          </cell>
          <cell r="IY408">
            <v>0</v>
          </cell>
          <cell r="IZ408">
            <v>0</v>
          </cell>
          <cell r="JA408">
            <v>0</v>
          </cell>
          <cell r="JB408">
            <v>0</v>
          </cell>
          <cell r="JC408">
            <v>0</v>
          </cell>
          <cell r="JD408">
            <v>0</v>
          </cell>
          <cell r="JE408">
            <v>0</v>
          </cell>
          <cell r="JF408">
            <v>0</v>
          </cell>
          <cell r="JG408">
            <v>0</v>
          </cell>
          <cell r="JH408">
            <v>0</v>
          </cell>
          <cell r="JI408">
            <v>0</v>
          </cell>
          <cell r="JJ408">
            <v>0</v>
          </cell>
          <cell r="JK408">
            <v>0</v>
          </cell>
          <cell r="JL408">
            <v>0</v>
          </cell>
          <cell r="JM408">
            <v>0</v>
          </cell>
          <cell r="JN408">
            <v>0</v>
          </cell>
          <cell r="JO408">
            <v>0</v>
          </cell>
          <cell r="JP408">
            <v>0</v>
          </cell>
          <cell r="JQ408">
            <v>0</v>
          </cell>
        </row>
        <row r="409">
          <cell r="F409">
            <v>-0.30700732341000503</v>
          </cell>
          <cell r="G409">
            <v>-16.545784844760192</v>
          </cell>
          <cell r="H409">
            <v>-7.0470311048600252</v>
          </cell>
          <cell r="I409">
            <v>-0.8497347081697626</v>
          </cell>
          <cell r="J409">
            <v>-1.7736381259301197</v>
          </cell>
          <cell r="K409">
            <v>-12.376167141889709</v>
          </cell>
          <cell r="L409">
            <v>-2.3194624544803446</v>
          </cell>
          <cell r="M409">
            <v>-0.68588416990951373</v>
          </cell>
          <cell r="N409">
            <v>-5.0218089349073125E-2</v>
          </cell>
          <cell r="O409">
            <v>-27.07391168041022</v>
          </cell>
          <cell r="P409">
            <v>-10.05350893736977</v>
          </cell>
          <cell r="Q409">
            <v>0.46365062191944162</v>
          </cell>
          <cell r="R409">
            <v>-117.73292972677882</v>
          </cell>
          <cell r="S409">
            <v>-43.144710685300197</v>
          </cell>
          <cell r="T409">
            <v>-12.52850688269973</v>
          </cell>
          <cell r="U409">
            <v>4.2431376591603112</v>
          </cell>
          <cell r="V409">
            <v>-13.638518309919164</v>
          </cell>
          <cell r="W409">
            <v>2.8692545015687756</v>
          </cell>
          <cell r="X409">
            <v>-1.8611622238804557</v>
          </cell>
          <cell r="Y409">
            <v>-13.408126364801319</v>
          </cell>
          <cell r="Z409">
            <v>-0.81494963637032924</v>
          </cell>
          <cell r="AA409">
            <v>-6.3050842097709392</v>
          </cell>
          <cell r="AB409">
            <v>-19.060440801559253</v>
          </cell>
          <cell r="AC409">
            <v>-21.293009857680772</v>
          </cell>
          <cell r="AD409">
            <v>7.2091870844697041</v>
          </cell>
          <cell r="AE409">
            <v>-136.03817672342848</v>
          </cell>
          <cell r="AF409">
            <v>-27.941980376111133</v>
          </cell>
          <cell r="AG409">
            <v>-13.615067433798686</v>
          </cell>
          <cell r="AH409">
            <v>-10.979189325100378</v>
          </cell>
          <cell r="AI409">
            <v>-4.8419636150988481</v>
          </cell>
          <cell r="AJ409">
            <v>-3.4293260575504974</v>
          </cell>
          <cell r="AK409">
            <v>-6.6595002454005225</v>
          </cell>
          <cell r="AL409">
            <v>6.7621054647697747</v>
          </cell>
          <cell r="AM409">
            <v>-1.9899243292402389</v>
          </cell>
          <cell r="AN409">
            <v>-9.4417832686003749</v>
          </cell>
          <cell r="AO409">
            <v>-16.41591117490043</v>
          </cell>
          <cell r="AP409">
            <v>-12.77111260276979</v>
          </cell>
          <cell r="AQ409">
            <v>-34.714523759630538</v>
          </cell>
          <cell r="AR409">
            <v>-127.49083760806388</v>
          </cell>
          <cell r="AS409">
            <v>5.074944553180103</v>
          </cell>
          <cell r="AT409">
            <v>-7.2627091514495987</v>
          </cell>
          <cell r="AU409">
            <v>-14.366412401211164</v>
          </cell>
          <cell r="AV409">
            <v>-13.694821264569782</v>
          </cell>
          <cell r="AW409">
            <v>-3.1330321905797973</v>
          </cell>
          <cell r="AX409">
            <v>-9.6116423684297843</v>
          </cell>
          <cell r="AY409">
            <v>-0.60623219850003807</v>
          </cell>
          <cell r="AZ409">
            <v>-11.180167344171423</v>
          </cell>
          <cell r="BA409">
            <v>-20.873990425568991</v>
          </cell>
          <cell r="BB409">
            <v>-6.095918164809973</v>
          </cell>
          <cell r="BC409">
            <v>-8.314261955789334</v>
          </cell>
          <cell r="BD409">
            <v>-37.426594696160464</v>
          </cell>
          <cell r="BE409">
            <v>-201.41130721673835</v>
          </cell>
          <cell r="BF409">
            <v>-43.207541079260409</v>
          </cell>
          <cell r="BG409">
            <v>-9.0655320107498483</v>
          </cell>
          <cell r="BH409">
            <v>9.3729092576395487</v>
          </cell>
          <cell r="BI409">
            <v>0</v>
          </cell>
          <cell r="BJ409">
            <v>-25.346541827849251</v>
          </cell>
          <cell r="BK409">
            <v>-2.7686398845398799</v>
          </cell>
          <cell r="BL409">
            <v>-6.6000247826104896</v>
          </cell>
          <cell r="BM409">
            <v>-6.1790903329274443</v>
          </cell>
          <cell r="BN409">
            <v>-36.151279130419425</v>
          </cell>
          <cell r="BO409">
            <v>-45.871010499242402</v>
          </cell>
          <cell r="BP409">
            <v>-24.293272806438836</v>
          </cell>
          <cell r="BQ409">
            <v>-11.301284120321725</v>
          </cell>
          <cell r="BR409">
            <v>-158.48307273324463</v>
          </cell>
          <cell r="BS409">
            <v>-45.143726329020865</v>
          </cell>
          <cell r="BT409">
            <v>-25.580591723610269</v>
          </cell>
          <cell r="BU409">
            <v>-6.912484669512196</v>
          </cell>
          <cell r="BV409">
            <v>-2.7010297251099473</v>
          </cell>
          <cell r="BW409">
            <v>-46.300691345549239</v>
          </cell>
          <cell r="BX409">
            <v>-16.89075641575073</v>
          </cell>
          <cell r="BY409">
            <v>-1.0936160777109762</v>
          </cell>
          <cell r="BZ409">
            <v>0.50906996637968405</v>
          </cell>
          <cell r="CA409">
            <v>-6.8642213006660313</v>
          </cell>
          <cell r="CB409">
            <v>-11.266882271951545</v>
          </cell>
          <cell r="CC409">
            <v>-14.657983133902235</v>
          </cell>
          <cell r="CD409">
            <v>18.419840293157904</v>
          </cell>
          <cell r="CE409">
            <v>-65.085466471951804</v>
          </cell>
          <cell r="CF409">
            <v>-35.010501436800041</v>
          </cell>
          <cell r="CG409">
            <v>-2.5098687343815982</v>
          </cell>
          <cell r="CH409">
            <v>-6.8447594894305439</v>
          </cell>
          <cell r="CI409">
            <v>-8.5416849433595416</v>
          </cell>
          <cell r="CJ409">
            <v>-9.5125791561004007</v>
          </cell>
          <cell r="CK409">
            <v>22.434603832829453</v>
          </cell>
          <cell r="CL409">
            <v>-4.7676135961901309</v>
          </cell>
          <cell r="CM409">
            <v>0.73068764210074733</v>
          </cell>
          <cell r="CN409">
            <v>-12.52511004156986</v>
          </cell>
          <cell r="CO409">
            <v>-6.929465762570544</v>
          </cell>
          <cell r="CP409">
            <v>-13.963955299608642</v>
          </cell>
          <cell r="CQ409">
            <v>12.354780513140213</v>
          </cell>
          <cell r="CR409">
            <v>-176.47553562706162</v>
          </cell>
          <cell r="CS409">
            <v>-5.0675917316766572</v>
          </cell>
          <cell r="CT409">
            <v>-15.727598177309119</v>
          </cell>
          <cell r="CU409">
            <v>-22.32213780471011</v>
          </cell>
          <cell r="CV409">
            <v>-20.490913558720422</v>
          </cell>
          <cell r="CW409">
            <v>-26.17924244677215</v>
          </cell>
          <cell r="CX409">
            <v>-7.0531664816398916</v>
          </cell>
          <cell r="CY409">
            <v>-3.997980461050247</v>
          </cell>
          <cell r="CZ409">
            <v>-7.2147896122696693</v>
          </cell>
          <cell r="DA409">
            <v>0</v>
          </cell>
          <cell r="DB409">
            <v>-41.757824357839127</v>
          </cell>
          <cell r="DC409">
            <v>-28.97998475069835</v>
          </cell>
          <cell r="DD409">
            <v>2.3156937556304911</v>
          </cell>
          <cell r="DE409">
            <v>-125.75680932098476</v>
          </cell>
          <cell r="DF409">
            <v>-3.1372242533579993</v>
          </cell>
          <cell r="DG409">
            <v>-5.6599484339294577</v>
          </cell>
          <cell r="DH409">
            <v>-11.126548255029775</v>
          </cell>
          <cell r="DI409">
            <v>-10.316009497531013</v>
          </cell>
          <cell r="DJ409">
            <v>-9.4392745340310285</v>
          </cell>
          <cell r="DK409">
            <v>-2.7787754763503472</v>
          </cell>
          <cell r="DL409">
            <v>-4.2782259917203191</v>
          </cell>
          <cell r="DM409">
            <v>-8.3972819543378137</v>
          </cell>
          <cell r="DN409">
            <v>-3.3738402584385767</v>
          </cell>
          <cell r="DO409">
            <v>-65.089240931069071</v>
          </cell>
          <cell r="DP409">
            <v>-0.91810638953938906</v>
          </cell>
          <cell r="DQ409">
            <v>-1.2423333456608816</v>
          </cell>
          <cell r="DR409">
            <v>22.283096438375651</v>
          </cell>
          <cell r="DS409">
            <v>-2.6035859606017766</v>
          </cell>
          <cell r="DT409">
            <v>70.091752874721351</v>
          </cell>
          <cell r="DU409">
            <v>-6.3941704869394016</v>
          </cell>
          <cell r="DV409">
            <v>0</v>
          </cell>
          <cell r="DW409">
            <v>2.4402697818004526E-6</v>
          </cell>
          <cell r="DX409">
            <v>8.5227284216671251E-6</v>
          </cell>
          <cell r="DY409">
            <v>-6.5730370098099229</v>
          </cell>
          <cell r="DZ409">
            <v>1.9588883007090772</v>
          </cell>
          <cell r="EA409">
            <v>-3.1836831883592822</v>
          </cell>
          <cell r="EB409">
            <v>-8.368857399924309</v>
          </cell>
          <cell r="EC409">
            <v>-1.6810191246986506</v>
          </cell>
          <cell r="ED409">
            <v>-20.963202529717819</v>
          </cell>
          <cell r="EE409">
            <v>-64.104233837657375</v>
          </cell>
          <cell r="EF409">
            <v>-0.50479225109484105</v>
          </cell>
          <cell r="EG409">
            <v>-15.240655389046879</v>
          </cell>
          <cell r="EH409">
            <v>-3.459271677180368</v>
          </cell>
          <cell r="EI409">
            <v>5.1781914051289277</v>
          </cell>
          <cell r="EJ409">
            <v>-3.0651708019595389</v>
          </cell>
          <cell r="EK409">
            <v>-4.5335534373907649</v>
          </cell>
          <cell r="EL409">
            <v>-0.32758621696120827</v>
          </cell>
          <cell r="EM409">
            <v>-7.2500932491711865</v>
          </cell>
          <cell r="EN409">
            <v>-22.417483096985961</v>
          </cell>
          <cell r="EO409">
            <v>-2.5113466231796338</v>
          </cell>
          <cell r="EP409">
            <v>0.53035449440903903</v>
          </cell>
          <cell r="EQ409">
            <v>-10.502826994250427</v>
          </cell>
          <cell r="ER409">
            <v>-110.93324662088708</v>
          </cell>
          <cell r="ES409">
            <v>4.5572115581107937</v>
          </cell>
          <cell r="ET409">
            <v>-1.3497430448314844</v>
          </cell>
          <cell r="EU409">
            <v>-0.7043740919107222</v>
          </cell>
          <cell r="EV409">
            <v>-4.8158960196897169</v>
          </cell>
          <cell r="EW409">
            <v>-3.4053600441111485</v>
          </cell>
          <cell r="EX409">
            <v>-3.9753827975191598</v>
          </cell>
          <cell r="EY409">
            <v>-8.6477546856713161</v>
          </cell>
          <cell r="EZ409">
            <v>-3.131731227351338</v>
          </cell>
          <cell r="FA409">
            <v>-28.538870956293977</v>
          </cell>
          <cell r="FB409">
            <v>1.044003701258589</v>
          </cell>
          <cell r="FC409">
            <v>-21.283660872471955</v>
          </cell>
          <cell r="FD409">
            <v>-40.681688140391998</v>
          </cell>
          <cell r="FE409">
            <v>146.67561108499649</v>
          </cell>
          <cell r="FF409">
            <v>219.5096097138412</v>
          </cell>
          <cell r="FG409">
            <v>-0.75627234402782051</v>
          </cell>
          <cell r="FH409">
            <v>-3.3438743290307684</v>
          </cell>
          <cell r="FI409">
            <v>-5.4447638871997697</v>
          </cell>
          <cell r="FJ409">
            <v>-0.66063714494976011</v>
          </cell>
          <cell r="FK409">
            <v>-18.446324197259855</v>
          </cell>
          <cell r="FL409">
            <v>-2.6415426788189507</v>
          </cell>
          <cell r="FM409">
            <v>0.18939334476817749</v>
          </cell>
          <cell r="FN409">
            <v>-4.1939667236765672</v>
          </cell>
          <cell r="FO409">
            <v>-9.8223366848005753</v>
          </cell>
          <cell r="FP409">
            <v>-2.372868760377969</v>
          </cell>
          <cell r="FQ409">
            <v>-25.340805223477219</v>
          </cell>
          <cell r="FR409">
            <v>-93.500245312636252</v>
          </cell>
          <cell r="FS409">
            <v>-0.25314172909202171</v>
          </cell>
          <cell r="FT409">
            <v>-7.1870503675017972</v>
          </cell>
          <cell r="FU409">
            <v>-4.5606057917402723</v>
          </cell>
          <cell r="FV409">
            <v>0.32331198550855333</v>
          </cell>
          <cell r="FW409">
            <v>0.37589609019005366</v>
          </cell>
          <cell r="FX409">
            <v>-0.84440472933056299</v>
          </cell>
          <cell r="FY409">
            <v>4.7667138375491049</v>
          </cell>
          <cell r="FZ409">
            <v>5.8656864730437519E-2</v>
          </cell>
          <cell r="GA409">
            <v>-33.071207663988389</v>
          </cell>
          <cell r="GB409">
            <v>-20.598449508650447</v>
          </cell>
          <cell r="GC409">
            <v>-27.435410859277908</v>
          </cell>
          <cell r="GD409">
            <v>-5.0745534410489199</v>
          </cell>
          <cell r="GE409">
            <v>-9.3517273368488532</v>
          </cell>
          <cell r="GF409">
            <v>-4.05446228936853</v>
          </cell>
          <cell r="GG409">
            <v>-6.086298699148756</v>
          </cell>
          <cell r="GH409">
            <v>-4.3833777170002577</v>
          </cell>
          <cell r="GI409">
            <v>-12.654905070389759</v>
          </cell>
          <cell r="GJ409">
            <v>0.3792422451206221</v>
          </cell>
          <cell r="GK409">
            <v>-0.43635548331985774</v>
          </cell>
          <cell r="GL409">
            <v>-3.8206776652841654</v>
          </cell>
          <cell r="GM409">
            <v>-1.9538603327418969</v>
          </cell>
          <cell r="GN409">
            <v>0.41013051909249043</v>
          </cell>
          <cell r="GO409">
            <v>2.420961543130943</v>
          </cell>
          <cell r="GP409">
            <v>-13.678345910291682</v>
          </cell>
          <cell r="GQ409">
            <v>34.506221523341083</v>
          </cell>
          <cell r="GR409">
            <v>-54.01799296378158</v>
          </cell>
          <cell r="GS409">
            <v>3.638470904686983</v>
          </cell>
          <cell r="GT409">
            <v>14.003033193865122</v>
          </cell>
          <cell r="GU409">
            <v>-0.13230879801085393</v>
          </cell>
          <cell r="GV409">
            <v>5.850833529962074E-3</v>
          </cell>
          <cell r="GW409">
            <v>0.78873879116099488</v>
          </cell>
          <cell r="GX409">
            <v>-3.3036472684589171</v>
          </cell>
          <cell r="GY409">
            <v>0.6874741676801932</v>
          </cell>
          <cell r="GZ409">
            <v>-5.2993175255687675</v>
          </cell>
          <cell r="HA409">
            <v>-8.3157605093510938</v>
          </cell>
          <cell r="HB409">
            <v>-35.206154567830708</v>
          </cell>
          <cell r="HC409">
            <v>-3.0128168849005306</v>
          </cell>
          <cell r="HD409">
            <v>-17.871555300571345</v>
          </cell>
          <cell r="HE409">
            <v>-84.852217513514915</v>
          </cell>
          <cell r="HF409">
            <v>-0.5386136224042275</v>
          </cell>
          <cell r="HG409">
            <v>-5.5304227218439337</v>
          </cell>
          <cell r="HH409">
            <v>-4.8030182380898623</v>
          </cell>
          <cell r="HI409">
            <v>-20.484904423290118</v>
          </cell>
          <cell r="HJ409">
            <v>-4.1637851375999162</v>
          </cell>
          <cell r="HK409">
            <v>-3.7530391142790904</v>
          </cell>
          <cell r="HL409">
            <v>-31.355892224632044</v>
          </cell>
          <cell r="HM409">
            <v>3.8368130040908E-2</v>
          </cell>
          <cell r="HN409">
            <v>-0.49799473102029879</v>
          </cell>
          <cell r="HO409">
            <v>-5.6332247313603148</v>
          </cell>
          <cell r="HP409">
            <v>-5.554187760772038</v>
          </cell>
          <cell r="HQ409">
            <v>-2.5755029382307839</v>
          </cell>
          <cell r="HR409">
            <v>-55.787885668774834</v>
          </cell>
          <cell r="HS409">
            <v>-6.2781297099245421</v>
          </cell>
          <cell r="HT409">
            <v>-9.5637086261704098</v>
          </cell>
          <cell r="HU409">
            <v>49.873895351354804</v>
          </cell>
          <cell r="HV409">
            <v>-0.48039955684998858</v>
          </cell>
          <cell r="HW409">
            <v>-24.685979899821177</v>
          </cell>
          <cell r="HX409">
            <v>14.452502411289061</v>
          </cell>
          <cell r="HY409">
            <v>-21.124975667131366</v>
          </cell>
          <cell r="HZ409">
            <v>-2.9163852560850501</v>
          </cell>
          <cell r="IA409">
            <v>-39.60077623925099</v>
          </cell>
          <cell r="IB409">
            <v>-10.000009053372196</v>
          </cell>
          <cell r="IC409">
            <v>-5.5092183507731534</v>
          </cell>
          <cell r="ID409">
            <v>4.5298927896510577E-2</v>
          </cell>
          <cell r="IE409">
            <v>-78.606245678878622</v>
          </cell>
          <cell r="IF409">
            <v>-1.5883574992840295</v>
          </cell>
          <cell r="IG409">
            <v>-0.550702996639302</v>
          </cell>
          <cell r="IH409">
            <v>-4.5198940632508311</v>
          </cell>
          <cell r="II409">
            <v>-36.261811370979558</v>
          </cell>
          <cell r="IJ409">
            <v>-2.149890810839679</v>
          </cell>
          <cell r="IK409">
            <v>-21.398092053129403</v>
          </cell>
          <cell r="IL409">
            <v>-2.6175121007872804</v>
          </cell>
          <cell r="IM409">
            <v>-4.1770880625517748</v>
          </cell>
          <cell r="IN409">
            <v>-6.2572480754133721</v>
          </cell>
          <cell r="IO409">
            <v>1.8668704012616217</v>
          </cell>
          <cell r="IP409">
            <v>-0.96796594549959991</v>
          </cell>
          <cell r="IQ409">
            <v>1.5446898181835422E-2</v>
          </cell>
          <cell r="IR409">
            <v>-50.528580692509422</v>
          </cell>
          <cell r="IS409">
            <v>-0.32811171654248028</v>
          </cell>
          <cell r="IT409">
            <v>-5.5114793512111646</v>
          </cell>
          <cell r="IU409">
            <v>-13.229622884691707</v>
          </cell>
          <cell r="IV409">
            <v>-30.95078805545927</v>
          </cell>
          <cell r="IW409">
            <v>0.24402114723000068</v>
          </cell>
          <cell r="IX409">
            <v>-0.10630790334926132</v>
          </cell>
          <cell r="IY409">
            <v>-4.2088181185317808</v>
          </cell>
          <cell r="IZ409">
            <v>-3.3184838653542101</v>
          </cell>
          <cell r="JA409">
            <v>11.489976319378911</v>
          </cell>
          <cell r="JB409">
            <v>0.28563046133058378</v>
          </cell>
          <cell r="JC409">
            <v>-1.5479637220923905</v>
          </cell>
          <cell r="JD409">
            <v>-3.3466330032206315</v>
          </cell>
          <cell r="JE409">
            <v>0</v>
          </cell>
          <cell r="JF409">
            <v>0</v>
          </cell>
          <cell r="JG409">
            <v>0</v>
          </cell>
          <cell r="JH409">
            <v>0</v>
          </cell>
          <cell r="JI409">
            <v>0</v>
          </cell>
          <cell r="JJ409">
            <v>0</v>
          </cell>
          <cell r="JK409">
            <v>0</v>
          </cell>
          <cell r="JL409">
            <v>0</v>
          </cell>
          <cell r="JM409">
            <v>0</v>
          </cell>
          <cell r="JN409">
            <v>0</v>
          </cell>
          <cell r="JO409">
            <v>0</v>
          </cell>
          <cell r="JP409">
            <v>0</v>
          </cell>
          <cell r="JQ409">
            <v>0</v>
          </cell>
        </row>
        <row r="410">
          <cell r="F410">
            <v>-1.717790850230001</v>
          </cell>
          <cell r="G410">
            <v>-1.7608936922699741</v>
          </cell>
          <cell r="H410">
            <v>-0.50172353132995795</v>
          </cell>
          <cell r="I410">
            <v>-0.313076709339839</v>
          </cell>
          <cell r="J410">
            <v>-0.4107403667599101</v>
          </cell>
          <cell r="K410">
            <v>-1.1755438260099709</v>
          </cell>
          <cell r="L410">
            <v>2.4486390339916397E-2</v>
          </cell>
          <cell r="M410">
            <v>-0.89045975559997714</v>
          </cell>
          <cell r="N410">
            <v>-2.4176159645699045</v>
          </cell>
          <cell r="O410">
            <v>-0.95576971165996838</v>
          </cell>
          <cell r="P410">
            <v>-17.232451409709938</v>
          </cell>
          <cell r="Q410">
            <v>0.14375614932987446</v>
          </cell>
          <cell r="R410">
            <v>-35.699357191439049</v>
          </cell>
          <cell r="S410">
            <v>-0.88547130841971011</v>
          </cell>
          <cell r="T410">
            <v>-6.7328912583702731</v>
          </cell>
          <cell r="U410">
            <v>-2.9736254878800992</v>
          </cell>
          <cell r="V410">
            <v>8.3792359679819128E-2</v>
          </cell>
          <cell r="W410">
            <v>-1.0182709476398486</v>
          </cell>
          <cell r="X410">
            <v>7.1201560260078622E-2</v>
          </cell>
          <cell r="Y410">
            <v>0.49270404649996635</v>
          </cell>
          <cell r="Z410">
            <v>-0.1651796667401868</v>
          </cell>
          <cell r="AA410">
            <v>-3.1534928502101138</v>
          </cell>
          <cell r="AB410">
            <v>-12.170250498270207</v>
          </cell>
          <cell r="AC410">
            <v>-10.587402807929948</v>
          </cell>
          <cell r="AD410">
            <v>1.3395296675801092</v>
          </cell>
          <cell r="AE410">
            <v>-43.807154471531248</v>
          </cell>
          <cell r="AF410">
            <v>-9.6658908165200046</v>
          </cell>
          <cell r="AG410">
            <v>5.6107849585901022</v>
          </cell>
          <cell r="AH410">
            <v>-5.3118102665599736</v>
          </cell>
          <cell r="AI410">
            <v>-5.4472073017602725</v>
          </cell>
          <cell r="AJ410">
            <v>9.8152305240091664E-2</v>
          </cell>
          <cell r="AK410">
            <v>-0.43428473285985092</v>
          </cell>
          <cell r="AL410">
            <v>2.9695097960029671E-2</v>
          </cell>
          <cell r="AM410">
            <v>0</v>
          </cell>
          <cell r="AN410">
            <v>-1.290880780250518</v>
          </cell>
          <cell r="AO410">
            <v>-3.0365540963499598</v>
          </cell>
          <cell r="AP410">
            <v>-1.3913709520500106</v>
          </cell>
          <cell r="AQ410">
            <v>-22.967787886969745</v>
          </cell>
          <cell r="AR410">
            <v>-100.25890131850974</v>
          </cell>
          <cell r="AS410">
            <v>-24.78290710516012</v>
          </cell>
          <cell r="AT410">
            <v>0.12150571159008905</v>
          </cell>
          <cell r="AU410">
            <v>-19.752429718859958</v>
          </cell>
          <cell r="AV410">
            <v>-5.793897481109866</v>
          </cell>
          <cell r="AW410">
            <v>-0.49539616322999791</v>
          </cell>
          <cell r="AX410">
            <v>-6.2057472956499851</v>
          </cell>
          <cell r="AY410">
            <v>-0.62373165233975669</v>
          </cell>
          <cell r="AZ410">
            <v>0</v>
          </cell>
          <cell r="BA410">
            <v>-0.91457243805007238</v>
          </cell>
          <cell r="BB410">
            <v>-10.936875858409849</v>
          </cell>
          <cell r="BC410">
            <v>-20.300029067439937</v>
          </cell>
          <cell r="BD410">
            <v>-10.574820249849836</v>
          </cell>
          <cell r="BE410">
            <v>-133.04287458753242</v>
          </cell>
          <cell r="BF410">
            <v>-18.073315941609962</v>
          </cell>
          <cell r="BG410">
            <v>-4.788792597992142E-2</v>
          </cell>
          <cell r="BH410">
            <v>-3.1213101000298593</v>
          </cell>
          <cell r="BI410">
            <v>0</v>
          </cell>
          <cell r="BJ410">
            <v>0</v>
          </cell>
          <cell r="BK410">
            <v>-20.921130488640017</v>
          </cell>
          <cell r="BL410">
            <v>-6.5883503776008183</v>
          </cell>
          <cell r="BM410">
            <v>0</v>
          </cell>
          <cell r="BN410">
            <v>-28.392458570609961</v>
          </cell>
          <cell r="BO410">
            <v>-1.9959528559400042</v>
          </cell>
          <cell r="BP410">
            <v>-51.089997756929279</v>
          </cell>
          <cell r="BQ410">
            <v>-2.8124705701898165</v>
          </cell>
          <cell r="BR410">
            <v>-82.732296226797189</v>
          </cell>
          <cell r="BS410">
            <v>-16.086055484549433</v>
          </cell>
          <cell r="BT410">
            <v>-6.243306466820286</v>
          </cell>
          <cell r="BU410">
            <v>0</v>
          </cell>
          <cell r="BV410">
            <v>0</v>
          </cell>
          <cell r="BW410">
            <v>-8.6152516261500978</v>
          </cell>
          <cell r="BX410">
            <v>-0.57483452304006732</v>
          </cell>
          <cell r="BY410">
            <v>-0.45858327922996978</v>
          </cell>
          <cell r="BZ410">
            <v>-22.506211068631274</v>
          </cell>
          <cell r="CA410">
            <v>-22.763530094370253</v>
          </cell>
          <cell r="CB410">
            <v>0</v>
          </cell>
          <cell r="CC410">
            <v>-0.83784636036989468</v>
          </cell>
          <cell r="CD410">
            <v>-4.6466773236306835</v>
          </cell>
          <cell r="CE410">
            <v>-113.87082172170994</v>
          </cell>
          <cell r="CF410">
            <v>-33.970699074389813</v>
          </cell>
          <cell r="CG410">
            <v>-3.0455925261999255</v>
          </cell>
          <cell r="CH410">
            <v>-9.023554521160122</v>
          </cell>
          <cell r="CI410">
            <v>0</v>
          </cell>
          <cell r="CJ410">
            <v>0</v>
          </cell>
          <cell r="CK410">
            <v>0</v>
          </cell>
          <cell r="CL410">
            <v>-9.8787852343498344</v>
          </cell>
          <cell r="CM410">
            <v>-0.78692790228978993</v>
          </cell>
          <cell r="CN410">
            <v>-1.8782138464403033</v>
          </cell>
          <cell r="CO410">
            <v>-43.324055590310081</v>
          </cell>
          <cell r="CP410">
            <v>-8.8680501011494925</v>
          </cell>
          <cell r="CQ410">
            <v>-3.0949429254201277</v>
          </cell>
          <cell r="CR410">
            <v>-76.730448207919835</v>
          </cell>
          <cell r="CS410">
            <v>-11.107659386610067</v>
          </cell>
          <cell r="CT410">
            <v>-0.49111396853004408</v>
          </cell>
          <cell r="CU410">
            <v>-8.2928225347200168</v>
          </cell>
          <cell r="CV410">
            <v>-7.2106584759000043</v>
          </cell>
          <cell r="CW410">
            <v>0</v>
          </cell>
          <cell r="CX410">
            <v>-11.209833994170026</v>
          </cell>
          <cell r="CY410">
            <v>-1.6551494688401363</v>
          </cell>
          <cell r="CZ410">
            <v>3.0310046495287679E-3</v>
          </cell>
          <cell r="DA410">
            <v>0</v>
          </cell>
          <cell r="DB410">
            <v>-36.29847414950018</v>
          </cell>
          <cell r="DC410">
            <v>-0.46776723429957201</v>
          </cell>
          <cell r="DD410">
            <v>0</v>
          </cell>
          <cell r="DE410">
            <v>-109.83184970173534</v>
          </cell>
          <cell r="DF410">
            <v>-13.44139317006011</v>
          </cell>
          <cell r="DG410">
            <v>-22.342181183449156</v>
          </cell>
          <cell r="DH410">
            <v>0</v>
          </cell>
          <cell r="DI410">
            <v>0</v>
          </cell>
          <cell r="DJ410">
            <v>0</v>
          </cell>
          <cell r="DK410">
            <v>0</v>
          </cell>
          <cell r="DL410">
            <v>-3.5503925737693862</v>
          </cell>
          <cell r="DM410">
            <v>-8.6463861556994743</v>
          </cell>
          <cell r="DN410">
            <v>-0.27045105690012861</v>
          </cell>
          <cell r="DO410">
            <v>-40.786250712270203</v>
          </cell>
          <cell r="DP410">
            <v>-19.756193479859576</v>
          </cell>
          <cell r="DQ410">
            <v>-1.0386013697302587</v>
          </cell>
          <cell r="DR410">
            <v>-0.77361588864732767</v>
          </cell>
          <cell r="DS410">
            <v>-1.3372800822253339E-6</v>
          </cell>
          <cell r="DT410">
            <v>1.0644998837960884E-7</v>
          </cell>
          <cell r="DU410">
            <v>-1.6249193690100583E-2</v>
          </cell>
          <cell r="DV410">
            <v>0</v>
          </cell>
          <cell r="DW410">
            <v>0</v>
          </cell>
          <cell r="DX410">
            <v>0</v>
          </cell>
          <cell r="DY410">
            <v>3.7317605009320687E-2</v>
          </cell>
          <cell r="DZ410">
            <v>4.4270109356148168E-8</v>
          </cell>
          <cell r="EA410">
            <v>-5.4859810916241258E-8</v>
          </cell>
          <cell r="EB410">
            <v>-1.3227282727800684</v>
          </cell>
          <cell r="EC410">
            <v>-0.51296665906966155</v>
          </cell>
          <cell r="ED410">
            <v>1.0410118733102536</v>
          </cell>
          <cell r="EE410">
            <v>5.6496550450392533</v>
          </cell>
          <cell r="EF410">
            <v>-9.2371202052495391</v>
          </cell>
          <cell r="EG410">
            <v>11.840278159920217</v>
          </cell>
          <cell r="EH410">
            <v>0.11822283262972633</v>
          </cell>
          <cell r="EI410">
            <v>0.17297115040997824</v>
          </cell>
          <cell r="EJ410">
            <v>0.19500810930003354</v>
          </cell>
          <cell r="EK410">
            <v>1.8801390594899203</v>
          </cell>
          <cell r="EL410">
            <v>-2.902264138040664</v>
          </cell>
          <cell r="EM410">
            <v>1.4059386115900452</v>
          </cell>
          <cell r="EN410">
            <v>6.3417192850010906E-2</v>
          </cell>
          <cell r="EO410">
            <v>1.5954074923200778</v>
          </cell>
          <cell r="EP410">
            <v>0.74826009357093426</v>
          </cell>
          <cell r="EQ410">
            <v>-0.23060331375017995</v>
          </cell>
          <cell r="ER410">
            <v>-8.270783500665857E-2</v>
          </cell>
          <cell r="ES410">
            <v>1.1723049999545765E-3</v>
          </cell>
          <cell r="ET410">
            <v>-7.5877654229770997E-2</v>
          </cell>
          <cell r="EU410">
            <v>9.0192846340073629E-2</v>
          </cell>
          <cell r="EV410">
            <v>0</v>
          </cell>
          <cell r="EW410">
            <v>5.4188751601031981E-3</v>
          </cell>
          <cell r="EX410">
            <v>0.32426392324009612</v>
          </cell>
          <cell r="EY410">
            <v>4.6810966709927015E-2</v>
          </cell>
          <cell r="EZ410">
            <v>-7.422049990054802E-3</v>
          </cell>
          <cell r="FA410">
            <v>-2.4154963389946715E-2</v>
          </cell>
          <cell r="FB410">
            <v>-8.7156017580014122E-2</v>
          </cell>
          <cell r="FC410">
            <v>-0.36456128705003721</v>
          </cell>
          <cell r="FD410">
            <v>8.6052207800548786E-3</v>
          </cell>
          <cell r="FE410">
            <v>-2.6001344821306702</v>
          </cell>
          <cell r="FF410">
            <v>-1.0004441719502211E-11</v>
          </cell>
          <cell r="FG410">
            <v>-4.7140755570353576E-2</v>
          </cell>
          <cell r="FH410">
            <v>0</v>
          </cell>
          <cell r="FI410">
            <v>5.880567037002038E-2</v>
          </cell>
          <cell r="FJ410">
            <v>-2.7806705251099402</v>
          </cell>
          <cell r="FK410">
            <v>0.14082914912989963</v>
          </cell>
          <cell r="FL410">
            <v>2.3809441379853524E-2</v>
          </cell>
          <cell r="FM410">
            <v>-1.8474679449809628E-2</v>
          </cell>
          <cell r="FN410">
            <v>-7.6773376198389087E-3</v>
          </cell>
          <cell r="FO410">
            <v>0</v>
          </cell>
          <cell r="FP410">
            <v>9.9791928380000172E-2</v>
          </cell>
          <cell r="FQ410">
            <v>-6.9407373630156144E-2</v>
          </cell>
          <cell r="FR410">
            <v>4.8079995749594673</v>
          </cell>
          <cell r="FS410">
            <v>0</v>
          </cell>
          <cell r="FT410">
            <v>-0.11841099536002275</v>
          </cell>
          <cell r="FU410">
            <v>0</v>
          </cell>
          <cell r="FV410">
            <v>0</v>
          </cell>
          <cell r="FW410">
            <v>0</v>
          </cell>
          <cell r="FX410">
            <v>0</v>
          </cell>
          <cell r="FY410">
            <v>-9.877838037004949E-2</v>
          </cell>
          <cell r="FZ410">
            <v>-1.3179674370235261E-2</v>
          </cell>
          <cell r="GA410">
            <v>1.9782507750051082E-2</v>
          </cell>
          <cell r="GB410">
            <v>0</v>
          </cell>
          <cell r="GC410">
            <v>5.0163571498200099</v>
          </cell>
          <cell r="GD410">
            <v>2.2289674900548562E-3</v>
          </cell>
          <cell r="GE410">
            <v>0</v>
          </cell>
          <cell r="GF410">
            <v>0</v>
          </cell>
          <cell r="GG410">
            <v>0</v>
          </cell>
          <cell r="GH410">
            <v>0</v>
          </cell>
          <cell r="GI410">
            <v>0</v>
          </cell>
          <cell r="GJ410">
            <v>0</v>
          </cell>
          <cell r="GK410">
            <v>0</v>
          </cell>
          <cell r="GL410">
            <v>0</v>
          </cell>
          <cell r="GM410">
            <v>0</v>
          </cell>
          <cell r="GN410">
            <v>0</v>
          </cell>
          <cell r="GO410">
            <v>0</v>
          </cell>
          <cell r="GP410">
            <v>0</v>
          </cell>
          <cell r="GQ410">
            <v>0</v>
          </cell>
          <cell r="GR410">
            <v>0</v>
          </cell>
          <cell r="GS410">
            <v>0</v>
          </cell>
          <cell r="GT410">
            <v>0</v>
          </cell>
          <cell r="GU410">
            <v>0</v>
          </cell>
          <cell r="GV410">
            <v>0</v>
          </cell>
          <cell r="GW410">
            <v>0</v>
          </cell>
          <cell r="GX410">
            <v>0</v>
          </cell>
          <cell r="GY410">
            <v>0</v>
          </cell>
          <cell r="GZ410">
            <v>0</v>
          </cell>
          <cell r="HA410">
            <v>0</v>
          </cell>
          <cell r="HB410">
            <v>0</v>
          </cell>
          <cell r="HC410">
            <v>0</v>
          </cell>
          <cell r="HD410">
            <v>0</v>
          </cell>
          <cell r="HE410">
            <v>0</v>
          </cell>
          <cell r="HF410">
            <v>0</v>
          </cell>
          <cell r="HG410">
            <v>0</v>
          </cell>
          <cell r="HH410">
            <v>0</v>
          </cell>
          <cell r="HI410">
            <v>0</v>
          </cell>
          <cell r="HJ410">
            <v>0</v>
          </cell>
          <cell r="HK410">
            <v>0</v>
          </cell>
          <cell r="HL410">
            <v>0</v>
          </cell>
          <cell r="HM410">
            <v>0</v>
          </cell>
          <cell r="HN410">
            <v>0</v>
          </cell>
          <cell r="HO410">
            <v>0</v>
          </cell>
          <cell r="HP410">
            <v>0</v>
          </cell>
          <cell r="HQ410">
            <v>0</v>
          </cell>
          <cell r="HR410">
            <v>0</v>
          </cell>
          <cell r="HS410">
            <v>0</v>
          </cell>
          <cell r="HT410">
            <v>0</v>
          </cell>
          <cell r="HU410">
            <v>0</v>
          </cell>
          <cell r="HV410">
            <v>0</v>
          </cell>
          <cell r="HW410">
            <v>0</v>
          </cell>
          <cell r="HX410">
            <v>0</v>
          </cell>
          <cell r="HY410">
            <v>0</v>
          </cell>
          <cell r="HZ410">
            <v>0</v>
          </cell>
          <cell r="IA410">
            <v>0</v>
          </cell>
          <cell r="IB410">
            <v>0</v>
          </cell>
          <cell r="IC410">
            <v>0</v>
          </cell>
          <cell r="ID410">
            <v>0</v>
          </cell>
          <cell r="IE410">
            <v>0</v>
          </cell>
          <cell r="IF410">
            <v>0</v>
          </cell>
          <cell r="IG410">
            <v>0</v>
          </cell>
          <cell r="IH410">
            <v>0</v>
          </cell>
          <cell r="II410">
            <v>0</v>
          </cell>
          <cell r="IJ410">
            <v>0</v>
          </cell>
          <cell r="IK410">
            <v>0</v>
          </cell>
          <cell r="IL410">
            <v>0</v>
          </cell>
          <cell r="IM410">
            <v>0</v>
          </cell>
          <cell r="IN410">
            <v>0</v>
          </cell>
          <cell r="IO410">
            <v>0</v>
          </cell>
          <cell r="IP410">
            <v>0</v>
          </cell>
          <cell r="IQ410">
            <v>0</v>
          </cell>
          <cell r="IR410">
            <v>0</v>
          </cell>
          <cell r="IS410">
            <v>0</v>
          </cell>
          <cell r="IT410">
            <v>0</v>
          </cell>
          <cell r="IU410">
            <v>0</v>
          </cell>
          <cell r="IV410">
            <v>0</v>
          </cell>
          <cell r="IW410">
            <v>0</v>
          </cell>
          <cell r="IX410">
            <v>0</v>
          </cell>
          <cell r="IY410">
            <v>0</v>
          </cell>
          <cell r="IZ410">
            <v>0</v>
          </cell>
          <cell r="JA410">
            <v>0</v>
          </cell>
          <cell r="JB410">
            <v>0</v>
          </cell>
          <cell r="JC410">
            <v>0</v>
          </cell>
          <cell r="JD410">
            <v>0</v>
          </cell>
          <cell r="JE410">
            <v>0</v>
          </cell>
          <cell r="JF410">
            <v>0</v>
          </cell>
          <cell r="JG410">
            <v>0</v>
          </cell>
          <cell r="JH410">
            <v>0</v>
          </cell>
          <cell r="JI410">
            <v>0</v>
          </cell>
          <cell r="JJ410">
            <v>0</v>
          </cell>
          <cell r="JK410">
            <v>0</v>
          </cell>
          <cell r="JL410">
            <v>0</v>
          </cell>
          <cell r="JM410">
            <v>0</v>
          </cell>
          <cell r="JN410">
            <v>0</v>
          </cell>
          <cell r="JO410">
            <v>0</v>
          </cell>
          <cell r="JP410">
            <v>0</v>
          </cell>
          <cell r="JQ410">
            <v>0</v>
          </cell>
        </row>
        <row r="411">
          <cell r="F411">
            <v>-12.530104372729966</v>
          </cell>
          <cell r="G411">
            <v>-5.0588566900501064</v>
          </cell>
          <cell r="H411">
            <v>-5.5786053038900718</v>
          </cell>
          <cell r="I411">
            <v>-1.6146258820899675</v>
          </cell>
          <cell r="J411">
            <v>-1.1903070483997453</v>
          </cell>
          <cell r="K411">
            <v>-1.8637222495704009</v>
          </cell>
          <cell r="L411">
            <v>-0.65320042364055553</v>
          </cell>
          <cell r="M411">
            <v>-2.991667664939996</v>
          </cell>
          <cell r="N411">
            <v>-1.6238242861500112</v>
          </cell>
          <cell r="O411">
            <v>-7.6578588652400867</v>
          </cell>
          <cell r="P411">
            <v>-6.7039967063501535</v>
          </cell>
          <cell r="Q411">
            <v>-27.927878454159327</v>
          </cell>
          <cell r="R411">
            <v>-107.5438726377979</v>
          </cell>
          <cell r="S411">
            <v>-40.304493184421517</v>
          </cell>
          <cell r="T411">
            <v>-31.473400599290471</v>
          </cell>
          <cell r="U411">
            <v>1.3215847588608085</v>
          </cell>
          <cell r="V411">
            <v>-4.1836452371808264</v>
          </cell>
          <cell r="W411">
            <v>-3.6955200133495509</v>
          </cell>
          <cell r="X411">
            <v>-6.8749723926903243</v>
          </cell>
          <cell r="Y411">
            <v>-7.6603324303314366</v>
          </cell>
          <cell r="Z411">
            <v>-4.6998758521103809</v>
          </cell>
          <cell r="AA411">
            <v>-5.4969443534391758</v>
          </cell>
          <cell r="AB411">
            <v>-14.288556248020541</v>
          </cell>
          <cell r="AC411">
            <v>-13.593558340578056</v>
          </cell>
          <cell r="AD411">
            <v>23.405841254750158</v>
          </cell>
          <cell r="AE411">
            <v>-310.24410448852723</v>
          </cell>
          <cell r="AF411">
            <v>-53.983946999970613</v>
          </cell>
          <cell r="AG411">
            <v>-48.668483675800417</v>
          </cell>
          <cell r="AH411">
            <v>-5.534112494121473</v>
          </cell>
          <cell r="AI411">
            <v>0.28586889552002503</v>
          </cell>
          <cell r="AJ411">
            <v>-5.6598508202200719</v>
          </cell>
          <cell r="AK411">
            <v>-5.2420296875407075</v>
          </cell>
          <cell r="AL411">
            <v>-3.7674789639595474</v>
          </cell>
          <cell r="AM411">
            <v>-7.4427240039494791</v>
          </cell>
          <cell r="AN411">
            <v>-6.2394781019993388</v>
          </cell>
          <cell r="AO411">
            <v>-18.895646911109907</v>
          </cell>
          <cell r="AP411">
            <v>-8.206569727999522</v>
          </cell>
          <cell r="AQ411">
            <v>-146.88965199737868</v>
          </cell>
          <cell r="AR411">
            <v>-186.20892932536663</v>
          </cell>
          <cell r="AS411">
            <v>-29.901193460428658</v>
          </cell>
          <cell r="AT411">
            <v>-13.346031006751218</v>
          </cell>
          <cell r="AU411">
            <v>-8.2377037859696429</v>
          </cell>
          <cell r="AV411">
            <v>-4.678472662850254</v>
          </cell>
          <cell r="AW411">
            <v>-4.5581787796299977</v>
          </cell>
          <cell r="AX411">
            <v>-8.8475924721196861</v>
          </cell>
          <cell r="AY411">
            <v>-5.3646339502993214</v>
          </cell>
          <cell r="AZ411">
            <v>-16.634235575937055</v>
          </cell>
          <cell r="BA411">
            <v>-11.228959102967565</v>
          </cell>
          <cell r="BB411">
            <v>-34.739399056489674</v>
          </cell>
          <cell r="BC411">
            <v>-18.934396188529718</v>
          </cell>
          <cell r="BD411">
            <v>-29.738133283419302</v>
          </cell>
          <cell r="BE411">
            <v>-102.07337617044686</v>
          </cell>
          <cell r="BF411">
            <v>-9.7610721188611933</v>
          </cell>
          <cell r="BG411">
            <v>-16.127604835401144</v>
          </cell>
          <cell r="BH411">
            <v>-3.1000281010992694</v>
          </cell>
          <cell r="BI411">
            <v>-1.8057235639998908</v>
          </cell>
          <cell r="BJ411">
            <v>-1.9681391648300632</v>
          </cell>
          <cell r="BK411">
            <v>-3.1333000397680735</v>
          </cell>
          <cell r="BL411">
            <v>-12.573807092430798</v>
          </cell>
          <cell r="BM411">
            <v>-6.8295323712809477</v>
          </cell>
          <cell r="BN411">
            <v>-5.4358178725997277</v>
          </cell>
          <cell r="BO411">
            <v>-17.14527542309952</v>
          </cell>
          <cell r="BP411">
            <v>-8.8421000098605873E-2</v>
          </cell>
          <cell r="BQ411">
            <v>-24.104654586972174</v>
          </cell>
          <cell r="BR411">
            <v>-122.22304778706166</v>
          </cell>
          <cell r="BS411">
            <v>-7.5661678596716229</v>
          </cell>
          <cell r="BT411">
            <v>-19.376468670161557</v>
          </cell>
          <cell r="BU411">
            <v>15.65362276399901</v>
          </cell>
          <cell r="BV411">
            <v>-10.792465778781661</v>
          </cell>
          <cell r="BW411">
            <v>-11.417642889830859</v>
          </cell>
          <cell r="BX411">
            <v>-29.281202954600303</v>
          </cell>
          <cell r="BY411">
            <v>-1.5016378039799747</v>
          </cell>
          <cell r="BZ411">
            <v>-0.35733325678120309</v>
          </cell>
          <cell r="CA411">
            <v>-11.475829810551659</v>
          </cell>
          <cell r="CB411">
            <v>-15.436430546367774</v>
          </cell>
          <cell r="CC411">
            <v>-23.531487169027969</v>
          </cell>
          <cell r="CD411">
            <v>-7.1400038112988113</v>
          </cell>
          <cell r="CE411">
            <v>-131.525764538761</v>
          </cell>
          <cell r="CF411">
            <v>-21.782445268356241</v>
          </cell>
          <cell r="CG411">
            <v>-9.5120732105915522</v>
          </cell>
          <cell r="CH411">
            <v>-14.475261586061606</v>
          </cell>
          <cell r="CI411">
            <v>-1.4268228598502901</v>
          </cell>
          <cell r="CJ411">
            <v>-11.699641208089815</v>
          </cell>
          <cell r="CK411">
            <v>-27.275692991859614</v>
          </cell>
          <cell r="CL411">
            <v>-0.28924015157099348</v>
          </cell>
          <cell r="CM411">
            <v>0</v>
          </cell>
          <cell r="CN411">
            <v>-12.26012683258341</v>
          </cell>
          <cell r="CO411">
            <v>-14.317687009312067</v>
          </cell>
          <cell r="CP411">
            <v>-12.914332632710284</v>
          </cell>
          <cell r="CQ411">
            <v>-5.5724407877969497</v>
          </cell>
          <cell r="CR411">
            <v>-98.296937810024247</v>
          </cell>
          <cell r="CS411">
            <v>-7.7234952381513722</v>
          </cell>
          <cell r="CT411">
            <v>-5.6316346589283057</v>
          </cell>
          <cell r="CU411">
            <v>-7.6917947880301654</v>
          </cell>
          <cell r="CV411">
            <v>-22.786475575320765</v>
          </cell>
          <cell r="CW411">
            <v>-1.483622766480039</v>
          </cell>
          <cell r="CX411">
            <v>-10.408286457161012</v>
          </cell>
          <cell r="CY411">
            <v>-0.52035621682989586</v>
          </cell>
          <cell r="CZ411">
            <v>-0.4646217675999651</v>
          </cell>
          <cell r="DA411">
            <v>0.11267812104961195</v>
          </cell>
          <cell r="DB411">
            <v>-2.9243242739885318</v>
          </cell>
          <cell r="DC411">
            <v>-24.806797374279995</v>
          </cell>
          <cell r="DD411">
            <v>-13.968206814279256</v>
          </cell>
          <cell r="DE411">
            <v>-107.98232986513176</v>
          </cell>
          <cell r="DF411">
            <v>-21.160036436018345</v>
          </cell>
          <cell r="DG411">
            <v>-2.4625489635509439</v>
          </cell>
          <cell r="DH411">
            <v>-3.9525864738607197</v>
          </cell>
          <cell r="DI411">
            <v>0</v>
          </cell>
          <cell r="DJ411">
            <v>-2.00018762411014</v>
          </cell>
          <cell r="DK411">
            <v>-21.444656097499319</v>
          </cell>
          <cell r="DL411">
            <v>-1.5477146565790463</v>
          </cell>
          <cell r="DM411">
            <v>-2.7309151255267352</v>
          </cell>
          <cell r="DN411">
            <v>-3.4594575717601401</v>
          </cell>
          <cell r="DO411">
            <v>-18.232989625337723</v>
          </cell>
          <cell r="DP411">
            <v>-27.248631512429711</v>
          </cell>
          <cell r="DQ411">
            <v>-3.7426057784505247</v>
          </cell>
          <cell r="DR411">
            <v>-27.464120317366906</v>
          </cell>
          <cell r="DS411">
            <v>-6.6622902715353121</v>
          </cell>
          <cell r="DT411">
            <v>-4.4774584101978689</v>
          </cell>
          <cell r="DU411">
            <v>-1.5545106838071661</v>
          </cell>
          <cell r="DV411">
            <v>-5.7398357866986771</v>
          </cell>
          <cell r="DW411">
            <v>3.3779316499931156E-3</v>
          </cell>
          <cell r="DX411">
            <v>-7.4286545303384628</v>
          </cell>
          <cell r="DY411">
            <v>-14.173016118356827</v>
          </cell>
          <cell r="DZ411">
            <v>-0.23725415184890153</v>
          </cell>
          <cell r="EA411">
            <v>-2.7858937053788395</v>
          </cell>
          <cell r="EB411">
            <v>3.5967172637738258</v>
          </cell>
          <cell r="EC411">
            <v>10.712586480711252</v>
          </cell>
          <cell r="ED411">
            <v>1.2821116645991424</v>
          </cell>
          <cell r="EE411">
            <v>10.19481226298376</v>
          </cell>
          <cell r="EF411">
            <v>-16.341364762198282</v>
          </cell>
          <cell r="EG411">
            <v>-1.2780554782202671</v>
          </cell>
          <cell r="EH411">
            <v>4.7904956377515191</v>
          </cell>
          <cell r="EI411">
            <v>3.8329726753217983</v>
          </cell>
          <cell r="EJ411">
            <v>0.58469628212060343</v>
          </cell>
          <cell r="EK411">
            <v>-2.4111578541887866</v>
          </cell>
          <cell r="EL411">
            <v>-5.1085140335890173</v>
          </cell>
          <cell r="EM411">
            <v>1.7480306338329683</v>
          </cell>
          <cell r="EN411">
            <v>59.578996215794177</v>
          </cell>
          <cell r="EO411">
            <v>-16.48514917639659</v>
          </cell>
          <cell r="EP411">
            <v>-10.260607047088342</v>
          </cell>
          <cell r="EQ411">
            <v>-8.4555308301296463</v>
          </cell>
          <cell r="ER411">
            <v>-22.06449167925166</v>
          </cell>
          <cell r="ES411">
            <v>-1.6004417731965077</v>
          </cell>
          <cell r="ET411">
            <v>-5.3541251283604652</v>
          </cell>
          <cell r="EU411">
            <v>-0.78551704996971239</v>
          </cell>
          <cell r="EV411">
            <v>-2.8035871367810614</v>
          </cell>
          <cell r="EW411">
            <v>-0.24082359909971274</v>
          </cell>
          <cell r="EX411">
            <v>-3.4540770216408418</v>
          </cell>
          <cell r="EY411">
            <v>0.14094504967033572</v>
          </cell>
          <cell r="EZ411">
            <v>-1.2449070424809179</v>
          </cell>
          <cell r="FA411">
            <v>-11.510693994059693</v>
          </cell>
          <cell r="FB411">
            <v>-6.6989512945092429</v>
          </cell>
          <cell r="FC411">
            <v>0.39302913058963895</v>
          </cell>
          <cell r="FD411">
            <v>11.094658180576516</v>
          </cell>
          <cell r="FE411">
            <v>-81.755717663589166</v>
          </cell>
          <cell r="FF411">
            <v>-66.966866239901719</v>
          </cell>
          <cell r="FG411">
            <v>-3.5006895163787703</v>
          </cell>
          <cell r="FH411">
            <v>-1.5355182857292675</v>
          </cell>
          <cell r="FI411">
            <v>0.82057583404912293</v>
          </cell>
          <cell r="FJ411">
            <v>-0.89820818372072608</v>
          </cell>
          <cell r="FK411">
            <v>-5.4975949331601441</v>
          </cell>
          <cell r="FL411">
            <v>0.17105162804000429</v>
          </cell>
          <cell r="FM411">
            <v>-0.80433588306186721</v>
          </cell>
          <cell r="FN411">
            <v>-5.5543840198679391</v>
          </cell>
          <cell r="FO411">
            <v>4.4825673536379327</v>
          </cell>
          <cell r="FP411">
            <v>-3.9464767009740171</v>
          </cell>
          <cell r="FQ411">
            <v>1.4741612834604894</v>
          </cell>
          <cell r="FR411">
            <v>-48.839632808696479</v>
          </cell>
          <cell r="FS411">
            <v>-2.0260656723039574</v>
          </cell>
          <cell r="FT411">
            <v>-3.8722325286707928</v>
          </cell>
          <cell r="FU411">
            <v>1.1132193417997769</v>
          </cell>
          <cell r="FV411">
            <v>-0.39322038732007059</v>
          </cell>
          <cell r="FW411">
            <v>-0.538348658110408</v>
          </cell>
          <cell r="FX411">
            <v>-7.9099664983295952</v>
          </cell>
          <cell r="FY411">
            <v>-13.282430882951303</v>
          </cell>
          <cell r="FZ411">
            <v>-12.110533872579254</v>
          </cell>
          <cell r="GA411">
            <v>-13.372549765301301</v>
          </cell>
          <cell r="GB411">
            <v>-1.6239447008974821</v>
          </cell>
          <cell r="GC411">
            <v>-1.3609770526818465</v>
          </cell>
          <cell r="GD411">
            <v>6.537417868628836</v>
          </cell>
          <cell r="GE411">
            <v>-30.8981854012236</v>
          </cell>
          <cell r="GF411">
            <v>-25.094348366932536</v>
          </cell>
          <cell r="GG411">
            <v>-5.9091211523300444</v>
          </cell>
          <cell r="GH411">
            <v>-0.59850411855222774</v>
          </cell>
          <cell r="GI411">
            <v>-4.8740144971307018</v>
          </cell>
          <cell r="GJ411">
            <v>1.4708291714805455</v>
          </cell>
          <cell r="GK411">
            <v>-10.822402631820296</v>
          </cell>
          <cell r="GL411">
            <v>3.866672753039893</v>
          </cell>
          <cell r="GM411">
            <v>-0.64932812753613689</v>
          </cell>
          <cell r="GN411">
            <v>5.8189480151704629</v>
          </cell>
          <cell r="GO411">
            <v>4.8936766094375344</v>
          </cell>
          <cell r="GP411">
            <v>-3.6538450652878964</v>
          </cell>
          <cell r="GQ411">
            <v>4.6532520091641345</v>
          </cell>
          <cell r="GR411">
            <v>45.57036901183892</v>
          </cell>
          <cell r="GS411">
            <v>46.860043561999191</v>
          </cell>
          <cell r="GT411">
            <v>-0.8666741902634385</v>
          </cell>
          <cell r="GU411">
            <v>9.1000285472382529</v>
          </cell>
          <cell r="GV411">
            <v>-0.46273750219097565</v>
          </cell>
          <cell r="GW411">
            <v>3.2668900172202484</v>
          </cell>
          <cell r="GX411">
            <v>-4.2149522138915927</v>
          </cell>
          <cell r="GY411">
            <v>-6.0772992219426669E-4</v>
          </cell>
          <cell r="GZ411">
            <v>-1.0511217144448892</v>
          </cell>
          <cell r="HA411">
            <v>-20.922620987748815</v>
          </cell>
          <cell r="HB411">
            <v>11.449739258910995</v>
          </cell>
          <cell r="HC411">
            <v>-6.2110143599202274</v>
          </cell>
          <cell r="HD411">
            <v>8.623396324870555</v>
          </cell>
          <cell r="HE411">
            <v>-21.683651210682001</v>
          </cell>
          <cell r="HF411">
            <v>-15.594281841684278</v>
          </cell>
          <cell r="HG411">
            <v>-2.6128337273767102</v>
          </cell>
          <cell r="HH411">
            <v>0.20133142513077473</v>
          </cell>
          <cell r="HI411">
            <v>-24.588590410938195</v>
          </cell>
          <cell r="HJ411">
            <v>-0.66764008655081852</v>
          </cell>
          <cell r="HK411">
            <v>17.547728077301144</v>
          </cell>
          <cell r="HL411">
            <v>2.2548443154919369</v>
          </cell>
          <cell r="HM411">
            <v>10.58722163467246</v>
          </cell>
          <cell r="HN411">
            <v>-0.42556703716400079</v>
          </cell>
          <cell r="HO411">
            <v>2.9276955176701449</v>
          </cell>
          <cell r="HP411">
            <v>-12.791120082369162</v>
          </cell>
          <cell r="HQ411">
            <v>1.477561005132884</v>
          </cell>
          <cell r="HR411">
            <v>-50.347287675744155</v>
          </cell>
          <cell r="HS411">
            <v>-6.8812046258062765</v>
          </cell>
          <cell r="HT411">
            <v>-14.428510567606281</v>
          </cell>
          <cell r="HU411">
            <v>-17.208772998386848</v>
          </cell>
          <cell r="HV411">
            <v>0.5425051813299433</v>
          </cell>
          <cell r="HW411">
            <v>-2.1914126613701228</v>
          </cell>
          <cell r="HX411">
            <v>0.84965900699899066</v>
          </cell>
          <cell r="HY411">
            <v>-3.5919031219018507</v>
          </cell>
          <cell r="HZ411">
            <v>0.37211897817905992</v>
          </cell>
          <cell r="IA411">
            <v>2.5521488946615136</v>
          </cell>
          <cell r="IB411">
            <v>-6.8465667320742796</v>
          </cell>
          <cell r="IC411">
            <v>-5.7844638825736183</v>
          </cell>
          <cell r="ID411">
            <v>2.2691148527592304</v>
          </cell>
          <cell r="IE411">
            <v>31.504375138581963</v>
          </cell>
          <cell r="IF411">
            <v>-8.2224658958475629</v>
          </cell>
          <cell r="IG411">
            <v>31.691122295480454</v>
          </cell>
          <cell r="IH411">
            <v>-4.6551971427034005</v>
          </cell>
          <cell r="II411">
            <v>15.802516982650559</v>
          </cell>
          <cell r="IJ411">
            <v>-0.79282225512997684</v>
          </cell>
          <cell r="IK411">
            <v>1.8432572761157644</v>
          </cell>
          <cell r="IL411">
            <v>16.104782694485039</v>
          </cell>
          <cell r="IM411">
            <v>0.82328960713493871</v>
          </cell>
          <cell r="IN411">
            <v>-1.4871343724698818</v>
          </cell>
          <cell r="IO411">
            <v>-16.634282569048082</v>
          </cell>
          <cell r="IP411">
            <v>-4.8831260944607493</v>
          </cell>
          <cell r="IQ411">
            <v>1.9144346122920979</v>
          </cell>
          <cell r="IR411">
            <v>71.372852821048582</v>
          </cell>
          <cell r="IS411">
            <v>-9.3242591697562602</v>
          </cell>
          <cell r="IT411">
            <v>5.7954234754433855</v>
          </cell>
          <cell r="IU411">
            <v>32.22555436535913</v>
          </cell>
          <cell r="IV411">
            <v>0</v>
          </cell>
          <cell r="IW411">
            <v>0.37122028199974011</v>
          </cell>
          <cell r="IX411">
            <v>3.7229883629315736</v>
          </cell>
          <cell r="IY411">
            <v>19.478252003242233</v>
          </cell>
          <cell r="IZ411">
            <v>0.67653998044625041</v>
          </cell>
          <cell r="JA411">
            <v>2.5855212004607893</v>
          </cell>
          <cell r="JB411">
            <v>18.184834181540282</v>
          </cell>
          <cell r="JC411">
            <v>-4.404634644080943</v>
          </cell>
          <cell r="JD411">
            <v>2.0614127834851388</v>
          </cell>
          <cell r="JE411">
            <v>0</v>
          </cell>
          <cell r="JF411">
            <v>0</v>
          </cell>
          <cell r="JG411">
            <v>0</v>
          </cell>
          <cell r="JH411">
            <v>0</v>
          </cell>
          <cell r="JI411">
            <v>0</v>
          </cell>
          <cell r="JJ411">
            <v>0</v>
          </cell>
          <cell r="JK411">
            <v>0</v>
          </cell>
          <cell r="JL411">
            <v>0</v>
          </cell>
          <cell r="JM411">
            <v>0</v>
          </cell>
          <cell r="JN411">
            <v>0</v>
          </cell>
          <cell r="JO411">
            <v>0</v>
          </cell>
          <cell r="JP411">
            <v>0</v>
          </cell>
          <cell r="JQ411">
            <v>0</v>
          </cell>
        </row>
        <row r="412">
          <cell r="F412">
            <v>-0.35647294481000813</v>
          </cell>
          <cell r="G412">
            <v>-3.1938861948899557</v>
          </cell>
          <cell r="H412">
            <v>-3.3094509912498324</v>
          </cell>
          <cell r="I412">
            <v>0.70136069480997776</v>
          </cell>
          <cell r="J412">
            <v>-3.0808881283500114</v>
          </cell>
          <cell r="K412">
            <v>-0.89061700610000116</v>
          </cell>
          <cell r="L412">
            <v>-0.48209797370986962</v>
          </cell>
          <cell r="M412">
            <v>-0.15759784438000679</v>
          </cell>
          <cell r="N412">
            <v>-5.2912528270098846E-2</v>
          </cell>
          <cell r="O412">
            <v>-2.9618760079799813</v>
          </cell>
          <cell r="P412">
            <v>-5.7805203212703873</v>
          </cell>
          <cell r="Q412">
            <v>-7.5236517725700196</v>
          </cell>
          <cell r="R412">
            <v>-72.027089106642961</v>
          </cell>
          <cell r="S412">
            <v>4.9147784683200371</v>
          </cell>
          <cell r="T412">
            <v>5.1412420855099299</v>
          </cell>
          <cell r="U412">
            <v>-0.74292052104033246</v>
          </cell>
          <cell r="V412">
            <v>-0.5889786143402489</v>
          </cell>
          <cell r="W412">
            <v>-1.230220846309976</v>
          </cell>
          <cell r="X412">
            <v>-1.1270617941099772</v>
          </cell>
          <cell r="Y412">
            <v>-1.5905256054998063</v>
          </cell>
          <cell r="Z412">
            <v>-1.4893668476902349</v>
          </cell>
          <cell r="AA412">
            <v>-1.0454824011703749</v>
          </cell>
          <cell r="AB412">
            <v>8.2121402151706206</v>
          </cell>
          <cell r="AC412">
            <v>-11.749214223159925</v>
          </cell>
          <cell r="AD412">
            <v>-70.731479022319945</v>
          </cell>
          <cell r="AE412">
            <v>48.521279195902025</v>
          </cell>
          <cell r="AF412">
            <v>-14.372058521249528</v>
          </cell>
          <cell r="AG412">
            <v>12.68964463229895</v>
          </cell>
          <cell r="AH412">
            <v>-11.679928852850026</v>
          </cell>
          <cell r="AI412">
            <v>0</v>
          </cell>
          <cell r="AJ412">
            <v>-10.818309535359958</v>
          </cell>
          <cell r="AK412">
            <v>-2.8030769976701322</v>
          </cell>
          <cell r="AL412">
            <v>-1.118243546530266</v>
          </cell>
          <cell r="AM412">
            <v>-1.2124598817299557</v>
          </cell>
          <cell r="AN412">
            <v>-13.734280422309894</v>
          </cell>
          <cell r="AO412">
            <v>-7.1557828168599826</v>
          </cell>
          <cell r="AP412">
            <v>-12.031523820439816</v>
          </cell>
          <cell r="AQ412">
            <v>110.75729895861014</v>
          </cell>
          <cell r="AR412">
            <v>-63.741066370115732</v>
          </cell>
          <cell r="AS412">
            <v>-11.052156489839945</v>
          </cell>
          <cell r="AT412">
            <v>-8.4269382917796065</v>
          </cell>
          <cell r="AU412">
            <v>-11.364152378210292</v>
          </cell>
          <cell r="AV412">
            <v>-1.8651998484699561</v>
          </cell>
          <cell r="AW412">
            <v>-5.3861691688899782</v>
          </cell>
          <cell r="AX412">
            <v>-8.2189671592902869</v>
          </cell>
          <cell r="AY412">
            <v>3.0171477910698741E-2</v>
          </cell>
          <cell r="AZ412">
            <v>-1.3817232881197015</v>
          </cell>
          <cell r="BA412">
            <v>2.5776302392200705</v>
          </cell>
          <cell r="BB412">
            <v>-9.5579435581798862</v>
          </cell>
          <cell r="BC412">
            <v>-3.3070114541305884</v>
          </cell>
          <cell r="BD412">
            <v>-5.7886064503409216</v>
          </cell>
          <cell r="BE412">
            <v>-115.84405578573205</v>
          </cell>
          <cell r="BF412">
            <v>-3.7607412350198501</v>
          </cell>
          <cell r="BG412">
            <v>-1.4121853126703172</v>
          </cell>
          <cell r="BH412">
            <v>-8.3632167723999373</v>
          </cell>
          <cell r="BI412">
            <v>-6.6235138638203352</v>
          </cell>
          <cell r="BJ412">
            <v>-4.1874417335500027</v>
          </cell>
          <cell r="BK412">
            <v>-17.653657425679967</v>
          </cell>
          <cell r="BL412">
            <v>-1.3604277727299632</v>
          </cell>
          <cell r="BM412">
            <v>-10.412149685860641</v>
          </cell>
          <cell r="BN412">
            <v>-19.312830776549617</v>
          </cell>
          <cell r="BO412">
            <v>-0.63379932619000101</v>
          </cell>
          <cell r="BP412">
            <v>-2.2894646659701721</v>
          </cell>
          <cell r="BQ412">
            <v>-39.834627215289856</v>
          </cell>
          <cell r="BR412">
            <v>-125.91936590674595</v>
          </cell>
          <cell r="BS412">
            <v>-23.523868610850514</v>
          </cell>
          <cell r="BT412">
            <v>-1.439026085759906</v>
          </cell>
          <cell r="BU412">
            <v>-8.1702485348400842</v>
          </cell>
          <cell r="BV412">
            <v>-8.1190143976500622</v>
          </cell>
          <cell r="BW412">
            <v>-7.1670940069599851</v>
          </cell>
          <cell r="BX412">
            <v>-0.59793340847045329</v>
          </cell>
          <cell r="BY412">
            <v>-2.3628731393500857</v>
          </cell>
          <cell r="BZ412">
            <v>-0.79482205075873935</v>
          </cell>
          <cell r="CA412">
            <v>-26.204383898099877</v>
          </cell>
          <cell r="CB412">
            <v>-35.39525614330023</v>
          </cell>
          <cell r="CC412">
            <v>-5.2314166754295002</v>
          </cell>
          <cell r="CD412">
            <v>-6.9134289552798691</v>
          </cell>
          <cell r="CE412">
            <v>-120.45674915618292</v>
          </cell>
          <cell r="CF412">
            <v>-11.609298756469798</v>
          </cell>
          <cell r="CG412">
            <v>-10.93553914289987</v>
          </cell>
          <cell r="CH412">
            <v>-28.764864383509575</v>
          </cell>
          <cell r="CI412">
            <v>-4.2901060790100018</v>
          </cell>
          <cell r="CJ412">
            <v>0</v>
          </cell>
          <cell r="CK412">
            <v>-17.199566558859715</v>
          </cell>
          <cell r="CL412">
            <v>-1.2348412161809392</v>
          </cell>
          <cell r="CM412">
            <v>-1.9744443023300846</v>
          </cell>
          <cell r="CN412">
            <v>-42.268956739670102</v>
          </cell>
          <cell r="CO412">
            <v>-0.77283283865995145</v>
          </cell>
          <cell r="CP412">
            <v>-0.79405900258007023</v>
          </cell>
          <cell r="CQ412">
            <v>-0.61224013600985927</v>
          </cell>
          <cell r="CR412">
            <v>-53.185129921483167</v>
          </cell>
          <cell r="CS412">
            <v>-34.149290957369885</v>
          </cell>
          <cell r="CT412">
            <v>-2.8324780313701012</v>
          </cell>
          <cell r="CU412">
            <v>0.28064298973004043</v>
          </cell>
          <cell r="CV412">
            <v>-2.356589186400015</v>
          </cell>
          <cell r="CW412">
            <v>0</v>
          </cell>
          <cell r="CX412">
            <v>-0.9638731860200096</v>
          </cell>
          <cell r="CY412">
            <v>-1.0277586061693</v>
          </cell>
          <cell r="CZ412">
            <v>-3.6226132910896922</v>
          </cell>
          <cell r="DA412">
            <v>-3.6813415455899303</v>
          </cell>
          <cell r="DB412">
            <v>-2.197050401720162</v>
          </cell>
          <cell r="DC412">
            <v>-2.581165784780751</v>
          </cell>
          <cell r="DD412">
            <v>-5.3611920699950133E-2</v>
          </cell>
          <cell r="DE412">
            <v>-84.212182790033694</v>
          </cell>
          <cell r="DF412">
            <v>-29.377051512150501</v>
          </cell>
          <cell r="DG412">
            <v>-14.064758723019168</v>
          </cell>
          <cell r="DH412">
            <v>-2.0831184417097575</v>
          </cell>
          <cell r="DI412">
            <v>0</v>
          </cell>
          <cell r="DJ412">
            <v>0</v>
          </cell>
          <cell r="DK412">
            <v>-8.3375165346596987</v>
          </cell>
          <cell r="DL412">
            <v>-0.15625227686996368</v>
          </cell>
          <cell r="DM412">
            <v>-7.5310283659391644</v>
          </cell>
          <cell r="DN412">
            <v>-18.617207156679797</v>
          </cell>
          <cell r="DO412">
            <v>-1.0924715874202775</v>
          </cell>
          <cell r="DP412">
            <v>-0.69900160418183077</v>
          </cell>
          <cell r="DQ412">
            <v>-2.253776587410357</v>
          </cell>
          <cell r="DR412">
            <v>2.9732824073944357</v>
          </cell>
          <cell r="DS412">
            <v>-0.94827294633887504</v>
          </cell>
          <cell r="DT412">
            <v>5.0287442310395818</v>
          </cell>
          <cell r="DU412">
            <v>-7.0787849819680559E-2</v>
          </cell>
          <cell r="DV412">
            <v>3.3691001135593979E-6</v>
          </cell>
          <cell r="DW412">
            <v>-0.67681750711005861</v>
          </cell>
          <cell r="DX412">
            <v>3.0546098059858195E-6</v>
          </cell>
          <cell r="DY412">
            <v>-5.921319977960593E-2</v>
          </cell>
          <cell r="DZ412">
            <v>-1.8409991753287613E-8</v>
          </cell>
          <cell r="EA412">
            <v>-2.2665705289909965E-2</v>
          </cell>
          <cell r="EB412">
            <v>-3.3767156270187115E-2</v>
          </cell>
          <cell r="EC412">
            <v>-1.5994010027498007E-7</v>
          </cell>
          <cell r="ED412">
            <v>-0.24394370439949853</v>
          </cell>
          <cell r="EE412">
            <v>-3.7908939425105928</v>
          </cell>
          <cell r="EF412">
            <v>0.14141010542971344</v>
          </cell>
          <cell r="EG412">
            <v>-2.2729920966899044</v>
          </cell>
          <cell r="EH412">
            <v>-1.0732207998098602</v>
          </cell>
          <cell r="EI412">
            <v>-0.25146153812033845</v>
          </cell>
          <cell r="EJ412">
            <v>0</v>
          </cell>
          <cell r="EK412">
            <v>-1.3667079970218765E-2</v>
          </cell>
          <cell r="EL412">
            <v>0.84115547629880894</v>
          </cell>
          <cell r="EM412">
            <v>-0.15289822798104069</v>
          </cell>
          <cell r="EN412">
            <v>0.25318296075056423</v>
          </cell>
          <cell r="EO412">
            <v>0</v>
          </cell>
          <cell r="EP412">
            <v>-1.2779328940400774</v>
          </cell>
          <cell r="EQ412">
            <v>1.5530151620168908E-2</v>
          </cell>
          <cell r="ER412">
            <v>-8.5238502662832616E-2</v>
          </cell>
          <cell r="ES412">
            <v>-8.9281598340448909E-2</v>
          </cell>
          <cell r="ET412">
            <v>-3.7338618119974853E-2</v>
          </cell>
          <cell r="EU412">
            <v>-0.10104283418036175</v>
          </cell>
          <cell r="EV412">
            <v>7.7757654549941435E-2</v>
          </cell>
          <cell r="EW412">
            <v>-0.15795363591007572</v>
          </cell>
          <cell r="EX412">
            <v>6.9967390793408413E-3</v>
          </cell>
          <cell r="EY412">
            <v>0.11560327776032864</v>
          </cell>
          <cell r="EZ412">
            <v>0.15990747531964189</v>
          </cell>
          <cell r="FA412">
            <v>1.508389248988351E-2</v>
          </cell>
          <cell r="FB412">
            <v>-4.5665758100312814E-3</v>
          </cell>
          <cell r="FC412">
            <v>-9.3177854919758829E-2</v>
          </cell>
          <cell r="FD412">
            <v>2.2773575419932968E-2</v>
          </cell>
          <cell r="FE412">
            <v>16.587648237560643</v>
          </cell>
          <cell r="FF412">
            <v>-2.2489068299819337E-2</v>
          </cell>
          <cell r="FG412">
            <v>5.3968961669852433E-2</v>
          </cell>
          <cell r="FH412">
            <v>-7.1857181720133667E-2</v>
          </cell>
          <cell r="FI412">
            <v>13.70350278382989</v>
          </cell>
          <cell r="FJ412">
            <v>2.3525773796900467</v>
          </cell>
          <cell r="FK412">
            <v>3.2079856670179652E-2</v>
          </cell>
          <cell r="FL412">
            <v>0</v>
          </cell>
          <cell r="FM412">
            <v>3.6950980095298291E-3</v>
          </cell>
          <cell r="FN412">
            <v>-3.1570737698984885E-3</v>
          </cell>
          <cell r="FO412">
            <v>0.42262548547012102</v>
          </cell>
          <cell r="FP412">
            <v>8.9625378389882826E-2</v>
          </cell>
          <cell r="FQ412">
            <v>2.7076617620195975E-2</v>
          </cell>
          <cell r="FR412">
            <v>-0.87088351656075247</v>
          </cell>
          <cell r="FS412">
            <v>-5.2575391009895611E-2</v>
          </cell>
          <cell r="FT412">
            <v>-9.8482285970135308E-2</v>
          </cell>
          <cell r="FU412">
            <v>-0.55328725611991558</v>
          </cell>
          <cell r="FV412">
            <v>0</v>
          </cell>
          <cell r="FW412">
            <v>0</v>
          </cell>
          <cell r="FX412">
            <v>2.1937340020031115E-2</v>
          </cell>
          <cell r="FY412">
            <v>2.8534847679907216E-2</v>
          </cell>
          <cell r="FZ412">
            <v>-0.45653594505006367</v>
          </cell>
          <cell r="GA412">
            <v>0.14932710478996114</v>
          </cell>
          <cell r="GB412">
            <v>0</v>
          </cell>
          <cell r="GC412">
            <v>8.2221194730095704E-2</v>
          </cell>
          <cell r="GD412">
            <v>7.9768743700014966E-3</v>
          </cell>
          <cell r="GE412">
            <v>0</v>
          </cell>
          <cell r="GF412">
            <v>0</v>
          </cell>
          <cell r="GG412">
            <v>0</v>
          </cell>
          <cell r="GH412">
            <v>0</v>
          </cell>
          <cell r="GI412">
            <v>0</v>
          </cell>
          <cell r="GJ412">
            <v>0</v>
          </cell>
          <cell r="GK412">
            <v>0</v>
          </cell>
          <cell r="GL412">
            <v>0</v>
          </cell>
          <cell r="GM412">
            <v>0</v>
          </cell>
          <cell r="GN412">
            <v>0</v>
          </cell>
          <cell r="GO412">
            <v>0</v>
          </cell>
          <cell r="GP412">
            <v>0</v>
          </cell>
          <cell r="GQ412">
            <v>0</v>
          </cell>
          <cell r="GR412">
            <v>0</v>
          </cell>
          <cell r="GS412">
            <v>0</v>
          </cell>
          <cell r="GT412">
            <v>0</v>
          </cell>
          <cell r="GU412">
            <v>0</v>
          </cell>
          <cell r="GV412">
            <v>0</v>
          </cell>
          <cell r="GW412">
            <v>0</v>
          </cell>
          <cell r="GX412">
            <v>0</v>
          </cell>
          <cell r="GY412">
            <v>0</v>
          </cell>
          <cell r="GZ412">
            <v>0</v>
          </cell>
          <cell r="HA412">
            <v>0</v>
          </cell>
          <cell r="HB412">
            <v>0</v>
          </cell>
          <cell r="HC412">
            <v>0</v>
          </cell>
          <cell r="HD412">
            <v>0</v>
          </cell>
          <cell r="HE412">
            <v>0</v>
          </cell>
          <cell r="HF412">
            <v>0</v>
          </cell>
          <cell r="HG412">
            <v>0</v>
          </cell>
          <cell r="HH412">
            <v>0</v>
          </cell>
          <cell r="HI412">
            <v>0</v>
          </cell>
          <cell r="HJ412">
            <v>0</v>
          </cell>
          <cell r="HK412">
            <v>0</v>
          </cell>
          <cell r="HL412">
            <v>0</v>
          </cell>
          <cell r="HM412">
            <v>0</v>
          </cell>
          <cell r="HN412">
            <v>0</v>
          </cell>
          <cell r="HO412">
            <v>0</v>
          </cell>
          <cell r="HP412">
            <v>0</v>
          </cell>
          <cell r="HQ412">
            <v>0</v>
          </cell>
          <cell r="HR412">
            <v>0</v>
          </cell>
          <cell r="HS412">
            <v>0</v>
          </cell>
          <cell r="HT412">
            <v>0</v>
          </cell>
          <cell r="HU412">
            <v>0</v>
          </cell>
          <cell r="HV412">
            <v>0</v>
          </cell>
          <cell r="HW412">
            <v>0</v>
          </cell>
          <cell r="HX412">
            <v>0</v>
          </cell>
          <cell r="HY412">
            <v>0</v>
          </cell>
          <cell r="HZ412">
            <v>0</v>
          </cell>
          <cell r="IA412">
            <v>0</v>
          </cell>
          <cell r="IB412">
            <v>0</v>
          </cell>
          <cell r="IC412">
            <v>0</v>
          </cell>
          <cell r="ID412">
            <v>0</v>
          </cell>
          <cell r="IE412">
            <v>0</v>
          </cell>
          <cell r="IF412">
            <v>0</v>
          </cell>
          <cell r="IG412">
            <v>0</v>
          </cell>
          <cell r="IH412">
            <v>0</v>
          </cell>
          <cell r="II412">
            <v>0</v>
          </cell>
          <cell r="IJ412">
            <v>0</v>
          </cell>
          <cell r="IK412">
            <v>0</v>
          </cell>
          <cell r="IL412">
            <v>0</v>
          </cell>
          <cell r="IM412">
            <v>0</v>
          </cell>
          <cell r="IN412">
            <v>0</v>
          </cell>
          <cell r="IO412">
            <v>0</v>
          </cell>
          <cell r="IP412">
            <v>0</v>
          </cell>
          <cell r="IQ412">
            <v>0</v>
          </cell>
          <cell r="IR412">
            <v>0</v>
          </cell>
          <cell r="IS412">
            <v>0</v>
          </cell>
          <cell r="IT412">
            <v>0</v>
          </cell>
          <cell r="IU412">
            <v>0</v>
          </cell>
          <cell r="IV412">
            <v>0</v>
          </cell>
          <cell r="IW412">
            <v>0</v>
          </cell>
          <cell r="IX412">
            <v>0</v>
          </cell>
          <cell r="IY412">
            <v>0</v>
          </cell>
          <cell r="IZ412">
            <v>0</v>
          </cell>
          <cell r="JA412">
            <v>0</v>
          </cell>
          <cell r="JB412">
            <v>0</v>
          </cell>
          <cell r="JC412">
            <v>0</v>
          </cell>
          <cell r="JD412">
            <v>0</v>
          </cell>
          <cell r="JE412">
            <v>0</v>
          </cell>
          <cell r="JF412">
            <v>0</v>
          </cell>
          <cell r="JG412">
            <v>0</v>
          </cell>
          <cell r="JH412">
            <v>0</v>
          </cell>
          <cell r="JI412">
            <v>0</v>
          </cell>
          <cell r="JJ412">
            <v>0</v>
          </cell>
          <cell r="JK412">
            <v>0</v>
          </cell>
          <cell r="JL412">
            <v>0</v>
          </cell>
          <cell r="JM412">
            <v>0</v>
          </cell>
          <cell r="JN412">
            <v>0</v>
          </cell>
          <cell r="JO412">
            <v>0</v>
          </cell>
          <cell r="JP412">
            <v>0</v>
          </cell>
          <cell r="JQ412">
            <v>0</v>
          </cell>
        </row>
        <row r="413">
          <cell r="F413">
            <v>0</v>
          </cell>
          <cell r="G413">
            <v>0.13051563718999759</v>
          </cell>
          <cell r="H413">
            <v>0</v>
          </cell>
          <cell r="I413">
            <v>2.5764805140003233E-2</v>
          </cell>
          <cell r="J413">
            <v>0.62426370797999908</v>
          </cell>
          <cell r="K413">
            <v>0.44065886106000107</v>
          </cell>
          <cell r="L413">
            <v>-1.1657337572999964</v>
          </cell>
          <cell r="M413">
            <v>-2.6277183864600033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-1.0652573115200141</v>
          </cell>
          <cell r="S413">
            <v>0</v>
          </cell>
          <cell r="T413">
            <v>0</v>
          </cell>
          <cell r="U413">
            <v>0</v>
          </cell>
          <cell r="V413">
            <v>0</v>
          </cell>
          <cell r="W413">
            <v>0</v>
          </cell>
          <cell r="X413">
            <v>-4.7915469160000335E-2</v>
          </cell>
          <cell r="Y413">
            <v>0</v>
          </cell>
          <cell r="Z413">
            <v>-1.0173418423600111</v>
          </cell>
          <cell r="AA413">
            <v>0</v>
          </cell>
          <cell r="AB413">
            <v>0</v>
          </cell>
          <cell r="AC413">
            <v>0</v>
          </cell>
          <cell r="AD413">
            <v>0</v>
          </cell>
          <cell r="AE413">
            <v>-5.4677489782900039</v>
          </cell>
          <cell r="AF413">
            <v>0</v>
          </cell>
          <cell r="AG413">
            <v>-5.271270951990001</v>
          </cell>
          <cell r="AH413">
            <v>0</v>
          </cell>
          <cell r="AI413">
            <v>0</v>
          </cell>
          <cell r="AJ413">
            <v>0</v>
          </cell>
          <cell r="AK413">
            <v>0</v>
          </cell>
          <cell r="AL413">
            <v>-0.19647802629999944</v>
          </cell>
          <cell r="AM413">
            <v>0</v>
          </cell>
          <cell r="AN413">
            <v>0</v>
          </cell>
          <cell r="AO413">
            <v>0</v>
          </cell>
          <cell r="AP413">
            <v>0</v>
          </cell>
          <cell r="AQ413">
            <v>0</v>
          </cell>
          <cell r="AR413">
            <v>-0.64829746297999691</v>
          </cell>
          <cell r="AS413">
            <v>0</v>
          </cell>
          <cell r="AT413">
            <v>0</v>
          </cell>
          <cell r="AU413">
            <v>-5.7216801999970812E-3</v>
          </cell>
          <cell r="AV413">
            <v>0</v>
          </cell>
          <cell r="AW413">
            <v>0</v>
          </cell>
          <cell r="AX413">
            <v>0</v>
          </cell>
          <cell r="AY413">
            <v>0</v>
          </cell>
          <cell r="AZ413">
            <v>-0.64257578277999983</v>
          </cell>
          <cell r="BA413">
            <v>0</v>
          </cell>
          <cell r="BB413">
            <v>0</v>
          </cell>
          <cell r="BC413">
            <v>0</v>
          </cell>
          <cell r="BD413">
            <v>0</v>
          </cell>
          <cell r="BE413">
            <v>-2.8263070047800056</v>
          </cell>
          <cell r="BF413">
            <v>0</v>
          </cell>
          <cell r="BG413">
            <v>0</v>
          </cell>
          <cell r="BH413">
            <v>0</v>
          </cell>
          <cell r="BI413">
            <v>0</v>
          </cell>
          <cell r="BJ413">
            <v>0</v>
          </cell>
          <cell r="BK413">
            <v>0</v>
          </cell>
          <cell r="BL413">
            <v>0</v>
          </cell>
          <cell r="BM413">
            <v>-2.1076828576099729</v>
          </cell>
          <cell r="BN413">
            <v>-0.71862414717000433</v>
          </cell>
          <cell r="BO413">
            <v>0</v>
          </cell>
          <cell r="BP413">
            <v>0</v>
          </cell>
          <cell r="BQ413">
            <v>0</v>
          </cell>
          <cell r="BR413">
            <v>-14.099098289140102</v>
          </cell>
          <cell r="BS413">
            <v>0</v>
          </cell>
          <cell r="BT413">
            <v>-2.1273325985499838</v>
          </cell>
          <cell r="BU413">
            <v>0</v>
          </cell>
          <cell r="BV413">
            <v>0</v>
          </cell>
          <cell r="BW413">
            <v>0</v>
          </cell>
          <cell r="BX413">
            <v>0</v>
          </cell>
          <cell r="BY413">
            <v>0.56054250458998922</v>
          </cell>
          <cell r="BZ413">
            <v>-5.5278079707800316</v>
          </cell>
          <cell r="CA413">
            <v>-0.65240428100003101</v>
          </cell>
          <cell r="CB413">
            <v>0</v>
          </cell>
          <cell r="CC413">
            <v>-6.3520959434000019</v>
          </cell>
          <cell r="CD413">
            <v>0</v>
          </cell>
          <cell r="CE413">
            <v>-25.771824377099847</v>
          </cell>
          <cell r="CF413">
            <v>0</v>
          </cell>
          <cell r="CG413">
            <v>0</v>
          </cell>
          <cell r="CH413">
            <v>0</v>
          </cell>
          <cell r="CI413">
            <v>0</v>
          </cell>
          <cell r="CJ413">
            <v>0</v>
          </cell>
          <cell r="CK413">
            <v>0</v>
          </cell>
          <cell r="CL413">
            <v>0</v>
          </cell>
          <cell r="CM413">
            <v>-4.9772922012899699</v>
          </cell>
          <cell r="CN413">
            <v>0</v>
          </cell>
          <cell r="CO413">
            <v>0</v>
          </cell>
          <cell r="CP413">
            <v>-20.794532175810019</v>
          </cell>
          <cell r="CQ413">
            <v>0</v>
          </cell>
          <cell r="CR413">
            <v>-7.6053132016998006</v>
          </cell>
          <cell r="CS413">
            <v>0</v>
          </cell>
          <cell r="CT413">
            <v>-0.97099240228001804</v>
          </cell>
          <cell r="CU413">
            <v>-2.4733967401400037</v>
          </cell>
          <cell r="CV413">
            <v>0</v>
          </cell>
          <cell r="CW413">
            <v>0</v>
          </cell>
          <cell r="CX413">
            <v>0</v>
          </cell>
          <cell r="CY413">
            <v>0</v>
          </cell>
          <cell r="CZ413">
            <v>-0.79255413443001999</v>
          </cell>
          <cell r="DA413">
            <v>-0.80321020875999238</v>
          </cell>
          <cell r="DB413">
            <v>0</v>
          </cell>
          <cell r="DC413">
            <v>-2.5651597160899939</v>
          </cell>
          <cell r="DD413">
            <v>0</v>
          </cell>
          <cell r="DE413">
            <v>-24.49358458505003</v>
          </cell>
          <cell r="DF413">
            <v>-6.9605811102800033</v>
          </cell>
          <cell r="DG413">
            <v>0</v>
          </cell>
          <cell r="DH413">
            <v>0.65372414408000168</v>
          </cell>
          <cell r="DI413">
            <v>0</v>
          </cell>
          <cell r="DJ413">
            <v>0</v>
          </cell>
          <cell r="DK413">
            <v>0</v>
          </cell>
          <cell r="DL413">
            <v>0</v>
          </cell>
          <cell r="DM413">
            <v>-7.2659985861000678</v>
          </cell>
          <cell r="DN413">
            <v>-5.855990618790031</v>
          </cell>
          <cell r="DO413">
            <v>-0.64692817896999877</v>
          </cell>
          <cell r="DP413">
            <v>-4.4178102349900144</v>
          </cell>
          <cell r="DQ413">
            <v>0</v>
          </cell>
          <cell r="DR413">
            <v>-1.0024398131499765</v>
          </cell>
          <cell r="DS413">
            <v>0</v>
          </cell>
          <cell r="DT413">
            <v>3.1732915199995659E-3</v>
          </cell>
          <cell r="DU413">
            <v>0</v>
          </cell>
          <cell r="DV413">
            <v>0</v>
          </cell>
          <cell r="DW413">
            <v>0</v>
          </cell>
          <cell r="DX413">
            <v>0</v>
          </cell>
          <cell r="DY413">
            <v>0</v>
          </cell>
          <cell r="DZ413">
            <v>0</v>
          </cell>
          <cell r="EA413">
            <v>1.2513155600117898E-3</v>
          </cell>
          <cell r="EB413">
            <v>0</v>
          </cell>
          <cell r="EC413">
            <v>0</v>
          </cell>
          <cell r="ED413">
            <v>-1.0068644202300163</v>
          </cell>
          <cell r="EE413">
            <v>3.8408432850246754E-2</v>
          </cell>
          <cell r="EF413">
            <v>0</v>
          </cell>
          <cell r="EG413">
            <v>0</v>
          </cell>
          <cell r="EH413">
            <v>0</v>
          </cell>
          <cell r="EI413">
            <v>0</v>
          </cell>
          <cell r="EJ413">
            <v>0</v>
          </cell>
          <cell r="EK413">
            <v>0</v>
          </cell>
          <cell r="EL413">
            <v>0</v>
          </cell>
          <cell r="EM413">
            <v>0</v>
          </cell>
          <cell r="EN413">
            <v>3.8408432850019381E-2</v>
          </cell>
          <cell r="EO413">
            <v>0</v>
          </cell>
          <cell r="EP413">
            <v>0</v>
          </cell>
          <cell r="EQ413">
            <v>0</v>
          </cell>
          <cell r="ER413">
            <v>-19.781727004769891</v>
          </cell>
          <cell r="ES413">
            <v>-19.824908900440001</v>
          </cell>
          <cell r="ET413">
            <v>0</v>
          </cell>
          <cell r="EU413">
            <v>0</v>
          </cell>
          <cell r="EV413">
            <v>0</v>
          </cell>
          <cell r="EW413">
            <v>0</v>
          </cell>
          <cell r="EX413">
            <v>0</v>
          </cell>
          <cell r="EY413">
            <v>0</v>
          </cell>
          <cell r="EZ413">
            <v>0.16253185980997387</v>
          </cell>
          <cell r="FA413">
            <v>0</v>
          </cell>
          <cell r="FB413">
            <v>0</v>
          </cell>
          <cell r="FC413">
            <v>-0.11934996413998533</v>
          </cell>
          <cell r="FD413">
            <v>0</v>
          </cell>
          <cell r="FE413">
            <v>0.87204515009011629</v>
          </cell>
          <cell r="FF413">
            <v>0</v>
          </cell>
          <cell r="FG413">
            <v>0.6183783665600231</v>
          </cell>
          <cell r="FH413">
            <v>0</v>
          </cell>
          <cell r="FI413">
            <v>0</v>
          </cell>
          <cell r="FJ413">
            <v>0</v>
          </cell>
          <cell r="FK413">
            <v>0</v>
          </cell>
          <cell r="FL413">
            <v>0</v>
          </cell>
          <cell r="FM413">
            <v>0</v>
          </cell>
          <cell r="FN413">
            <v>0</v>
          </cell>
          <cell r="FO413">
            <v>0</v>
          </cell>
          <cell r="FP413">
            <v>0</v>
          </cell>
          <cell r="FQ413">
            <v>0.25366678352997951</v>
          </cell>
          <cell r="FR413">
            <v>-2.5402674026499881</v>
          </cell>
          <cell r="FS413">
            <v>0</v>
          </cell>
          <cell r="FT413">
            <v>2.1957686190006598E-2</v>
          </cell>
          <cell r="FU413">
            <v>-3.0031193212199696</v>
          </cell>
          <cell r="FV413">
            <v>0</v>
          </cell>
          <cell r="FW413">
            <v>0</v>
          </cell>
          <cell r="FX413">
            <v>0</v>
          </cell>
          <cell r="FY413">
            <v>0</v>
          </cell>
          <cell r="FZ413">
            <v>0.21703448415007642</v>
          </cell>
          <cell r="GA413">
            <v>2.6342760259979059E-2</v>
          </cell>
          <cell r="GB413">
            <v>0</v>
          </cell>
          <cell r="GC413">
            <v>2.4546792080002433E-2</v>
          </cell>
          <cell r="GD413">
            <v>0.17297019589000229</v>
          </cell>
          <cell r="GE413">
            <v>5.4928833225999369</v>
          </cell>
          <cell r="GF413">
            <v>0</v>
          </cell>
          <cell r="GG413">
            <v>0</v>
          </cell>
          <cell r="GH413">
            <v>2.8549622380012352E-2</v>
          </cell>
          <cell r="GI413">
            <v>0</v>
          </cell>
          <cell r="GJ413">
            <v>0</v>
          </cell>
          <cell r="GK413">
            <v>0</v>
          </cell>
          <cell r="GL413">
            <v>0</v>
          </cell>
          <cell r="GM413">
            <v>0</v>
          </cell>
          <cell r="GN413">
            <v>4.565580674180012</v>
          </cell>
          <cell r="GO413">
            <v>0</v>
          </cell>
          <cell r="GP413">
            <v>2.7479653629995937E-2</v>
          </cell>
          <cell r="GQ413">
            <v>0.87127337241000191</v>
          </cell>
          <cell r="GR413">
            <v>0.93544265095988521</v>
          </cell>
          <cell r="GS413">
            <v>0.23277925280000034</v>
          </cell>
          <cell r="GT413">
            <v>0</v>
          </cell>
          <cell r="GU413">
            <v>0.15212126193999609</v>
          </cell>
          <cell r="GV413">
            <v>0</v>
          </cell>
          <cell r="GW413">
            <v>0</v>
          </cell>
          <cell r="GX413">
            <v>0</v>
          </cell>
          <cell r="GY413">
            <v>0</v>
          </cell>
          <cell r="GZ413">
            <v>0</v>
          </cell>
          <cell r="HA413">
            <v>7.2747139579973918E-2</v>
          </cell>
          <cell r="HB413">
            <v>0</v>
          </cell>
          <cell r="HC413">
            <v>0.23060054104001892</v>
          </cell>
          <cell r="HD413">
            <v>0.24719445559998121</v>
          </cell>
          <cell r="HE413">
            <v>1.4358710077103751</v>
          </cell>
          <cell r="HF413">
            <v>0.12777114655000332</v>
          </cell>
          <cell r="HG413">
            <v>4.8341628849982499E-2</v>
          </cell>
          <cell r="HH413">
            <v>0</v>
          </cell>
          <cell r="HI413">
            <v>0</v>
          </cell>
          <cell r="HJ413">
            <v>0</v>
          </cell>
          <cell r="HK413">
            <v>0</v>
          </cell>
          <cell r="HL413">
            <v>0</v>
          </cell>
          <cell r="HM413">
            <v>0.65356162609998592</v>
          </cell>
          <cell r="HN413">
            <v>0.24694583915001544</v>
          </cell>
          <cell r="HO413">
            <v>0</v>
          </cell>
          <cell r="HP413">
            <v>0</v>
          </cell>
          <cell r="HQ413">
            <v>0.35925076706001846</v>
          </cell>
          <cell r="HR413">
            <v>0.49022169331965415</v>
          </cell>
          <cell r="HS413">
            <v>0</v>
          </cell>
          <cell r="HT413">
            <v>0</v>
          </cell>
          <cell r="HU413">
            <v>0</v>
          </cell>
          <cell r="HV413">
            <v>0</v>
          </cell>
          <cell r="HW413">
            <v>0</v>
          </cell>
          <cell r="HX413">
            <v>0</v>
          </cell>
          <cell r="HY413">
            <v>0</v>
          </cell>
          <cell r="HZ413">
            <v>3.6276082559993483E-2</v>
          </cell>
          <cell r="IA413">
            <v>0.45394561076000173</v>
          </cell>
          <cell r="IB413">
            <v>0</v>
          </cell>
          <cell r="IC413">
            <v>0</v>
          </cell>
          <cell r="ID413">
            <v>0</v>
          </cell>
          <cell r="IE413">
            <v>-8.9768428760798997</v>
          </cell>
          <cell r="IF413">
            <v>6.5763435069982279E-2</v>
          </cell>
          <cell r="IG413">
            <v>-9.3230316321298687</v>
          </cell>
          <cell r="IH413">
            <v>0</v>
          </cell>
          <cell r="II413">
            <v>0</v>
          </cell>
          <cell r="IJ413">
            <v>0</v>
          </cell>
          <cell r="IK413">
            <v>0</v>
          </cell>
          <cell r="IL413">
            <v>3.1808673199975601E-2</v>
          </cell>
          <cell r="IM413">
            <v>0</v>
          </cell>
          <cell r="IN413">
            <v>0</v>
          </cell>
          <cell r="IO413">
            <v>0</v>
          </cell>
          <cell r="IP413">
            <v>3.1500320420036587E-2</v>
          </cell>
          <cell r="IQ413">
            <v>0.21711632736003139</v>
          </cell>
          <cell r="IR413">
            <v>1.5643200547597189</v>
          </cell>
          <cell r="IS413">
            <v>0</v>
          </cell>
          <cell r="IT413">
            <v>0.32902365902998554</v>
          </cell>
          <cell r="IU413">
            <v>0</v>
          </cell>
          <cell r="IV413">
            <v>0</v>
          </cell>
          <cell r="IW413">
            <v>0</v>
          </cell>
          <cell r="IX413">
            <v>2.7793843400004903E-2</v>
          </cell>
          <cell r="IY413">
            <v>0</v>
          </cell>
          <cell r="IZ413">
            <v>0</v>
          </cell>
          <cell r="JA413">
            <v>0</v>
          </cell>
          <cell r="JB413">
            <v>0</v>
          </cell>
          <cell r="JC413">
            <v>0.58157643413005644</v>
          </cell>
          <cell r="JD413">
            <v>0.6259261182000273</v>
          </cell>
          <cell r="JE413">
            <v>0</v>
          </cell>
          <cell r="JF413">
            <v>0</v>
          </cell>
          <cell r="JG413">
            <v>0</v>
          </cell>
          <cell r="JH413">
            <v>0</v>
          </cell>
          <cell r="JI413">
            <v>0</v>
          </cell>
          <cell r="JJ413">
            <v>0</v>
          </cell>
          <cell r="JK413">
            <v>0</v>
          </cell>
          <cell r="JL413">
            <v>0</v>
          </cell>
          <cell r="JM413">
            <v>0</v>
          </cell>
          <cell r="JN413">
            <v>0</v>
          </cell>
          <cell r="JO413">
            <v>0</v>
          </cell>
          <cell r="JP413">
            <v>0</v>
          </cell>
          <cell r="JQ413">
            <v>0</v>
          </cell>
        </row>
        <row r="414">
          <cell r="F414">
            <v>1.9236035057</v>
          </cell>
          <cell r="G414">
            <v>2.7222651949999843E-2</v>
          </cell>
          <cell r="H414">
            <v>0</v>
          </cell>
          <cell r="I414">
            <v>0</v>
          </cell>
          <cell r="J414">
            <v>0.20563658593999978</v>
          </cell>
          <cell r="K414">
            <v>0</v>
          </cell>
          <cell r="L414">
            <v>3.2320167369999098E-2</v>
          </cell>
          <cell r="M414">
            <v>-1.8978038189999324E-2</v>
          </cell>
          <cell r="N414">
            <v>0</v>
          </cell>
          <cell r="O414">
            <v>0</v>
          </cell>
          <cell r="P414">
            <v>0</v>
          </cell>
          <cell r="Q414">
            <v>0</v>
          </cell>
          <cell r="R414">
            <v>-3.9059348270001237E-2</v>
          </cell>
          <cell r="S414">
            <v>0</v>
          </cell>
          <cell r="T414">
            <v>0</v>
          </cell>
          <cell r="U414">
            <v>0</v>
          </cell>
          <cell r="V414">
            <v>0</v>
          </cell>
          <cell r="W414">
            <v>0</v>
          </cell>
          <cell r="X414">
            <v>0</v>
          </cell>
          <cell r="Y414">
            <v>0</v>
          </cell>
          <cell r="Z414">
            <v>-3.9059348269997685E-2</v>
          </cell>
          <cell r="AA414">
            <v>0</v>
          </cell>
          <cell r="AB414">
            <v>0</v>
          </cell>
          <cell r="AC414">
            <v>0</v>
          </cell>
          <cell r="AD414">
            <v>0</v>
          </cell>
          <cell r="AE414">
            <v>0</v>
          </cell>
          <cell r="AF414">
            <v>0</v>
          </cell>
          <cell r="AG414">
            <v>0</v>
          </cell>
          <cell r="AH414">
            <v>0</v>
          </cell>
          <cell r="AI414">
            <v>0</v>
          </cell>
          <cell r="AJ414">
            <v>0</v>
          </cell>
          <cell r="AK414">
            <v>0</v>
          </cell>
          <cell r="AL414">
            <v>0</v>
          </cell>
          <cell r="AM414">
            <v>0</v>
          </cell>
          <cell r="AN414">
            <v>0</v>
          </cell>
          <cell r="AO414">
            <v>0</v>
          </cell>
          <cell r="AP414">
            <v>0</v>
          </cell>
          <cell r="AQ414">
            <v>0</v>
          </cell>
          <cell r="AR414">
            <v>-0.20704306907000358</v>
          </cell>
          <cell r="AS414">
            <v>0</v>
          </cell>
          <cell r="AT414">
            <v>0</v>
          </cell>
          <cell r="AU414">
            <v>-0.20704306906999914</v>
          </cell>
          <cell r="AV414">
            <v>0</v>
          </cell>
          <cell r="AW414">
            <v>0</v>
          </cell>
          <cell r="AX414">
            <v>0</v>
          </cell>
          <cell r="AY414">
            <v>0</v>
          </cell>
          <cell r="AZ414">
            <v>0</v>
          </cell>
          <cell r="BA414">
            <v>0</v>
          </cell>
          <cell r="BB414">
            <v>0</v>
          </cell>
          <cell r="BC414">
            <v>0</v>
          </cell>
          <cell r="BD414">
            <v>0</v>
          </cell>
          <cell r="BE414">
            <v>-2.117003600459995</v>
          </cell>
          <cell r="BF414">
            <v>0</v>
          </cell>
          <cell r="BG414">
            <v>0</v>
          </cell>
          <cell r="BH414">
            <v>0</v>
          </cell>
          <cell r="BI414">
            <v>0</v>
          </cell>
          <cell r="BJ414">
            <v>0</v>
          </cell>
          <cell r="BK414">
            <v>0</v>
          </cell>
          <cell r="BL414">
            <v>0</v>
          </cell>
          <cell r="BM414">
            <v>-2.117003600459995</v>
          </cell>
          <cell r="BN414">
            <v>0</v>
          </cell>
          <cell r="BO414">
            <v>0</v>
          </cell>
          <cell r="BP414">
            <v>0</v>
          </cell>
          <cell r="BQ414">
            <v>0</v>
          </cell>
          <cell r="BR414">
            <v>0</v>
          </cell>
          <cell r="BS414">
            <v>0</v>
          </cell>
          <cell r="BT414">
            <v>0</v>
          </cell>
          <cell r="BU414">
            <v>0</v>
          </cell>
          <cell r="BV414">
            <v>0</v>
          </cell>
          <cell r="BW414">
            <v>0</v>
          </cell>
          <cell r="BX414">
            <v>0</v>
          </cell>
          <cell r="BY414">
            <v>0</v>
          </cell>
          <cell r="BZ414">
            <v>0</v>
          </cell>
          <cell r="CA414">
            <v>0</v>
          </cell>
          <cell r="CB414">
            <v>0</v>
          </cell>
          <cell r="CC414">
            <v>0</v>
          </cell>
          <cell r="CD414">
            <v>0</v>
          </cell>
          <cell r="CE414">
            <v>-7.4536200910800119</v>
          </cell>
          <cell r="CF414">
            <v>0</v>
          </cell>
          <cell r="CG414">
            <v>0</v>
          </cell>
          <cell r="CH414">
            <v>0</v>
          </cell>
          <cell r="CI414">
            <v>0</v>
          </cell>
          <cell r="CJ414">
            <v>0</v>
          </cell>
          <cell r="CK414">
            <v>0</v>
          </cell>
          <cell r="CL414">
            <v>0</v>
          </cell>
          <cell r="CM414">
            <v>-7.4536200910800119</v>
          </cell>
          <cell r="CN414">
            <v>0</v>
          </cell>
          <cell r="CO414">
            <v>0</v>
          </cell>
          <cell r="CP414">
            <v>0</v>
          </cell>
          <cell r="CQ414">
            <v>0</v>
          </cell>
          <cell r="CR414">
            <v>0</v>
          </cell>
          <cell r="CS414">
            <v>0</v>
          </cell>
          <cell r="CT414">
            <v>0</v>
          </cell>
          <cell r="CU414">
            <v>0</v>
          </cell>
          <cell r="CV414">
            <v>0</v>
          </cell>
          <cell r="CW414">
            <v>0</v>
          </cell>
          <cell r="CX414">
            <v>0</v>
          </cell>
          <cell r="CY414">
            <v>0</v>
          </cell>
          <cell r="CZ414">
            <v>0</v>
          </cell>
          <cell r="DA414">
            <v>0</v>
          </cell>
          <cell r="DB414">
            <v>0</v>
          </cell>
          <cell r="DC414">
            <v>0</v>
          </cell>
          <cell r="DD414">
            <v>0</v>
          </cell>
          <cell r="DE414">
            <v>-3.9410780932500131</v>
          </cell>
          <cell r="DF414">
            <v>0</v>
          </cell>
          <cell r="DG414">
            <v>0</v>
          </cell>
          <cell r="DH414">
            <v>0</v>
          </cell>
          <cell r="DI414">
            <v>0</v>
          </cell>
          <cell r="DJ414">
            <v>0</v>
          </cell>
          <cell r="DK414">
            <v>0</v>
          </cell>
          <cell r="DL414">
            <v>0</v>
          </cell>
          <cell r="DM414">
            <v>-3.9410780932499847</v>
          </cell>
          <cell r="DN414">
            <v>0</v>
          </cell>
          <cell r="DO414">
            <v>0</v>
          </cell>
          <cell r="DP414">
            <v>0</v>
          </cell>
          <cell r="DQ414">
            <v>0</v>
          </cell>
          <cell r="DR414">
            <v>0</v>
          </cell>
          <cell r="DS414">
            <v>0</v>
          </cell>
          <cell r="DT414">
            <v>0</v>
          </cell>
          <cell r="DU414">
            <v>0</v>
          </cell>
          <cell r="DV414">
            <v>0</v>
          </cell>
          <cell r="DW414">
            <v>0</v>
          </cell>
          <cell r="DX414">
            <v>0</v>
          </cell>
          <cell r="DY414">
            <v>0</v>
          </cell>
          <cell r="DZ414">
            <v>0</v>
          </cell>
          <cell r="EA414">
            <v>0</v>
          </cell>
          <cell r="EB414">
            <v>0</v>
          </cell>
          <cell r="EC414">
            <v>0</v>
          </cell>
          <cell r="ED414">
            <v>0</v>
          </cell>
          <cell r="EE414">
            <v>0</v>
          </cell>
          <cell r="EF414">
            <v>0</v>
          </cell>
          <cell r="EG414">
            <v>0</v>
          </cell>
          <cell r="EH414">
            <v>0</v>
          </cell>
          <cell r="EI414">
            <v>0</v>
          </cell>
          <cell r="EJ414">
            <v>0</v>
          </cell>
          <cell r="EK414">
            <v>0</v>
          </cell>
          <cell r="EL414">
            <v>0</v>
          </cell>
          <cell r="EM414">
            <v>0</v>
          </cell>
          <cell r="EN414">
            <v>0</v>
          </cell>
          <cell r="EO414">
            <v>0</v>
          </cell>
          <cell r="EP414">
            <v>0</v>
          </cell>
          <cell r="EQ414">
            <v>0</v>
          </cell>
          <cell r="ER414">
            <v>0</v>
          </cell>
          <cell r="ES414">
            <v>0</v>
          </cell>
          <cell r="ET414">
            <v>0</v>
          </cell>
          <cell r="EU414">
            <v>0</v>
          </cell>
          <cell r="EV414">
            <v>0</v>
          </cell>
          <cell r="EW414">
            <v>0</v>
          </cell>
          <cell r="EX414">
            <v>0</v>
          </cell>
          <cell r="EY414">
            <v>0</v>
          </cell>
          <cell r="EZ414">
            <v>0</v>
          </cell>
          <cell r="FA414">
            <v>0</v>
          </cell>
          <cell r="FB414">
            <v>0</v>
          </cell>
          <cell r="FC414">
            <v>0</v>
          </cell>
          <cell r="FD414">
            <v>0</v>
          </cell>
          <cell r="FE414">
            <v>0</v>
          </cell>
          <cell r="FF414">
            <v>0</v>
          </cell>
          <cell r="FG414">
            <v>0</v>
          </cell>
          <cell r="FH414">
            <v>0</v>
          </cell>
          <cell r="FI414">
            <v>0</v>
          </cell>
          <cell r="FJ414">
            <v>0</v>
          </cell>
          <cell r="FK414">
            <v>0</v>
          </cell>
          <cell r="FL414">
            <v>0</v>
          </cell>
          <cell r="FM414">
            <v>0</v>
          </cell>
          <cell r="FN414">
            <v>0</v>
          </cell>
          <cell r="FO414">
            <v>0</v>
          </cell>
          <cell r="FP414">
            <v>0</v>
          </cell>
          <cell r="FQ414">
            <v>0</v>
          </cell>
          <cell r="FR414">
            <v>0</v>
          </cell>
          <cell r="FS414">
            <v>0</v>
          </cell>
          <cell r="FT414">
            <v>0</v>
          </cell>
          <cell r="FU414">
            <v>0</v>
          </cell>
          <cell r="FV414">
            <v>0</v>
          </cell>
          <cell r="FW414">
            <v>0</v>
          </cell>
          <cell r="FX414">
            <v>0</v>
          </cell>
          <cell r="FY414">
            <v>0</v>
          </cell>
          <cell r="FZ414">
            <v>0</v>
          </cell>
          <cell r="GA414">
            <v>0</v>
          </cell>
          <cell r="GB414">
            <v>0</v>
          </cell>
          <cell r="GC414">
            <v>0</v>
          </cell>
          <cell r="GD414">
            <v>0</v>
          </cell>
          <cell r="GE414">
            <v>0</v>
          </cell>
          <cell r="GF414">
            <v>0</v>
          </cell>
          <cell r="GG414">
            <v>0</v>
          </cell>
          <cell r="GH414">
            <v>0</v>
          </cell>
          <cell r="GI414">
            <v>0</v>
          </cell>
          <cell r="GJ414">
            <v>0</v>
          </cell>
          <cell r="GK414">
            <v>0</v>
          </cell>
          <cell r="GL414">
            <v>0</v>
          </cell>
          <cell r="GM414">
            <v>0</v>
          </cell>
          <cell r="GN414">
            <v>0</v>
          </cell>
          <cell r="GO414">
            <v>0</v>
          </cell>
          <cell r="GP414">
            <v>0</v>
          </cell>
          <cell r="GQ414">
            <v>0</v>
          </cell>
          <cell r="GR414">
            <v>0</v>
          </cell>
          <cell r="GS414">
            <v>0</v>
          </cell>
          <cell r="GT414">
            <v>0</v>
          </cell>
          <cell r="GU414">
            <v>0</v>
          </cell>
          <cell r="GV414">
            <v>0</v>
          </cell>
          <cell r="GW414">
            <v>0</v>
          </cell>
          <cell r="GX414">
            <v>0</v>
          </cell>
          <cell r="GY414">
            <v>0</v>
          </cell>
          <cell r="GZ414">
            <v>0</v>
          </cell>
          <cell r="HA414">
            <v>0</v>
          </cell>
          <cell r="HB414">
            <v>0</v>
          </cell>
          <cell r="HC414">
            <v>0</v>
          </cell>
          <cell r="HD414">
            <v>0</v>
          </cell>
          <cell r="HE414">
            <v>0</v>
          </cell>
          <cell r="HF414">
            <v>0</v>
          </cell>
          <cell r="HG414">
            <v>0</v>
          </cell>
          <cell r="HH414">
            <v>0</v>
          </cell>
          <cell r="HI414">
            <v>0</v>
          </cell>
          <cell r="HJ414">
            <v>0</v>
          </cell>
          <cell r="HK414">
            <v>0</v>
          </cell>
          <cell r="HL414">
            <v>0</v>
          </cell>
          <cell r="HM414">
            <v>0</v>
          </cell>
          <cell r="HN414">
            <v>0</v>
          </cell>
          <cell r="HO414">
            <v>0</v>
          </cell>
          <cell r="HP414">
            <v>0</v>
          </cell>
          <cell r="HQ414">
            <v>0</v>
          </cell>
          <cell r="HR414">
            <v>0</v>
          </cell>
          <cell r="HS414">
            <v>0</v>
          </cell>
          <cell r="HT414">
            <v>0</v>
          </cell>
          <cell r="HU414">
            <v>0</v>
          </cell>
          <cell r="HV414">
            <v>0</v>
          </cell>
          <cell r="HW414">
            <v>0</v>
          </cell>
          <cell r="HX414">
            <v>0</v>
          </cell>
          <cell r="HY414">
            <v>0</v>
          </cell>
          <cell r="HZ414">
            <v>0</v>
          </cell>
          <cell r="IA414">
            <v>0</v>
          </cell>
          <cell r="IB414">
            <v>0</v>
          </cell>
          <cell r="IC414">
            <v>0</v>
          </cell>
          <cell r="ID414">
            <v>0</v>
          </cell>
          <cell r="IE414">
            <v>0</v>
          </cell>
          <cell r="IF414">
            <v>0</v>
          </cell>
          <cell r="IG414">
            <v>0</v>
          </cell>
          <cell r="IH414">
            <v>0</v>
          </cell>
          <cell r="II414">
            <v>0</v>
          </cell>
          <cell r="IJ414">
            <v>0</v>
          </cell>
          <cell r="IK414">
            <v>0</v>
          </cell>
          <cell r="IL414">
            <v>0</v>
          </cell>
          <cell r="IM414">
            <v>0</v>
          </cell>
          <cell r="IN414">
            <v>0</v>
          </cell>
          <cell r="IO414">
            <v>0</v>
          </cell>
          <cell r="IP414">
            <v>0</v>
          </cell>
          <cell r="IQ414">
            <v>0</v>
          </cell>
          <cell r="IR414">
            <v>0</v>
          </cell>
          <cell r="IS414">
            <v>0</v>
          </cell>
          <cell r="IT414">
            <v>0</v>
          </cell>
          <cell r="IU414">
            <v>0</v>
          </cell>
          <cell r="IV414">
            <v>0</v>
          </cell>
          <cell r="IW414">
            <v>0</v>
          </cell>
          <cell r="IX414">
            <v>0</v>
          </cell>
          <cell r="IY414">
            <v>0</v>
          </cell>
          <cell r="IZ414">
            <v>0</v>
          </cell>
          <cell r="JA414">
            <v>0</v>
          </cell>
          <cell r="JB414">
            <v>0</v>
          </cell>
          <cell r="JC414">
            <v>0</v>
          </cell>
          <cell r="JD414">
            <v>0</v>
          </cell>
          <cell r="JE414">
            <v>0</v>
          </cell>
          <cell r="JF414">
            <v>0</v>
          </cell>
          <cell r="JG414">
            <v>0</v>
          </cell>
          <cell r="JH414">
            <v>0</v>
          </cell>
          <cell r="JI414">
            <v>0</v>
          </cell>
          <cell r="JJ414">
            <v>0</v>
          </cell>
          <cell r="JK414">
            <v>0</v>
          </cell>
          <cell r="JL414">
            <v>0</v>
          </cell>
          <cell r="JM414">
            <v>0</v>
          </cell>
          <cell r="JN414">
            <v>0</v>
          </cell>
          <cell r="JO414">
            <v>0</v>
          </cell>
          <cell r="JP414">
            <v>0</v>
          </cell>
          <cell r="JQ414">
            <v>0</v>
          </cell>
        </row>
        <row r="415">
          <cell r="F415">
            <v>0</v>
          </cell>
          <cell r="G415">
            <v>-1.5395386190499991</v>
          </cell>
          <cell r="H415">
            <v>0</v>
          </cell>
          <cell r="I415">
            <v>-0.42001749555000245</v>
          </cell>
          <cell r="J415">
            <v>0</v>
          </cell>
          <cell r="K415">
            <v>2.912493436000041E-2</v>
          </cell>
          <cell r="L415">
            <v>-3.3399138560000097E-2</v>
          </cell>
          <cell r="M415">
            <v>2.5642349430000877E-2</v>
          </cell>
          <cell r="N415">
            <v>0.1078266928699998</v>
          </cell>
          <cell r="O415">
            <v>0</v>
          </cell>
          <cell r="P415">
            <v>0</v>
          </cell>
          <cell r="Q415">
            <v>0</v>
          </cell>
          <cell r="R415">
            <v>-4.6946724179400121</v>
          </cell>
          <cell r="S415">
            <v>0</v>
          </cell>
          <cell r="T415">
            <v>0</v>
          </cell>
          <cell r="U415">
            <v>0</v>
          </cell>
          <cell r="V415">
            <v>0</v>
          </cell>
          <cell r="W415">
            <v>0</v>
          </cell>
          <cell r="X415">
            <v>0</v>
          </cell>
          <cell r="Y415">
            <v>0</v>
          </cell>
          <cell r="Z415">
            <v>-4.694672417940005</v>
          </cell>
          <cell r="AA415">
            <v>0</v>
          </cell>
          <cell r="AB415">
            <v>0</v>
          </cell>
          <cell r="AC415">
            <v>0</v>
          </cell>
          <cell r="AD415">
            <v>0</v>
          </cell>
          <cell r="AE415">
            <v>-2.2078811564400027</v>
          </cell>
          <cell r="AF415">
            <v>0</v>
          </cell>
          <cell r="AG415">
            <v>0</v>
          </cell>
          <cell r="AH415">
            <v>0</v>
          </cell>
          <cell r="AI415">
            <v>0</v>
          </cell>
          <cell r="AJ415">
            <v>0</v>
          </cell>
          <cell r="AK415">
            <v>0</v>
          </cell>
          <cell r="AL415">
            <v>0</v>
          </cell>
          <cell r="AM415">
            <v>-2.2078811564400027</v>
          </cell>
          <cell r="AN415">
            <v>0</v>
          </cell>
          <cell r="AO415">
            <v>0</v>
          </cell>
          <cell r="AP415">
            <v>0</v>
          </cell>
          <cell r="AQ415">
            <v>0</v>
          </cell>
          <cell r="AR415">
            <v>-9.0217692914600036</v>
          </cell>
          <cell r="AS415">
            <v>0</v>
          </cell>
          <cell r="AT415">
            <v>0</v>
          </cell>
          <cell r="AU415">
            <v>0</v>
          </cell>
          <cell r="AV415">
            <v>0</v>
          </cell>
          <cell r="AW415">
            <v>0</v>
          </cell>
          <cell r="AX415">
            <v>0</v>
          </cell>
          <cell r="AY415">
            <v>0</v>
          </cell>
          <cell r="AZ415">
            <v>-9.0217692914600036</v>
          </cell>
          <cell r="BA415">
            <v>0</v>
          </cell>
          <cell r="BB415">
            <v>0</v>
          </cell>
          <cell r="BC415">
            <v>0</v>
          </cell>
          <cell r="BD415">
            <v>0</v>
          </cell>
          <cell r="BE415">
            <v>-23.704093598110035</v>
          </cell>
          <cell r="BF415">
            <v>0</v>
          </cell>
          <cell r="BG415">
            <v>0</v>
          </cell>
          <cell r="BH415">
            <v>0</v>
          </cell>
          <cell r="BI415">
            <v>0</v>
          </cell>
          <cell r="BJ415">
            <v>0</v>
          </cell>
          <cell r="BK415">
            <v>0</v>
          </cell>
          <cell r="BL415">
            <v>0</v>
          </cell>
          <cell r="BM415">
            <v>-7.2952405763400066</v>
          </cell>
          <cell r="BN415">
            <v>-16.408853021770007</v>
          </cell>
          <cell r="BO415">
            <v>0</v>
          </cell>
          <cell r="BP415">
            <v>0</v>
          </cell>
          <cell r="BQ415">
            <v>0</v>
          </cell>
          <cell r="BR415">
            <v>-7.2906811034700922</v>
          </cell>
          <cell r="BS415">
            <v>0</v>
          </cell>
          <cell r="BT415">
            <v>0</v>
          </cell>
          <cell r="BU415">
            <v>0</v>
          </cell>
          <cell r="BV415">
            <v>0</v>
          </cell>
          <cell r="BW415">
            <v>0</v>
          </cell>
          <cell r="BX415">
            <v>0</v>
          </cell>
          <cell r="BY415">
            <v>0</v>
          </cell>
          <cell r="BZ415">
            <v>-0.42060014192009021</v>
          </cell>
          <cell r="CA415">
            <v>-0.60218817118999368</v>
          </cell>
          <cell r="CB415">
            <v>0</v>
          </cell>
          <cell r="CC415">
            <v>-6.2678927903599995</v>
          </cell>
          <cell r="CD415">
            <v>0</v>
          </cell>
          <cell r="CE415">
            <v>13.035551173559952</v>
          </cell>
          <cell r="CF415">
            <v>0</v>
          </cell>
          <cell r="CG415">
            <v>0</v>
          </cell>
          <cell r="CH415">
            <v>0</v>
          </cell>
          <cell r="CI415">
            <v>0</v>
          </cell>
          <cell r="CJ415">
            <v>0</v>
          </cell>
          <cell r="CK415">
            <v>0</v>
          </cell>
          <cell r="CL415">
            <v>-0.40579075552000177</v>
          </cell>
          <cell r="CM415">
            <v>-2.7002911274900043</v>
          </cell>
          <cell r="CN415">
            <v>-0.84731311275999133</v>
          </cell>
          <cell r="CO415">
            <v>0</v>
          </cell>
          <cell r="CP415">
            <v>-0.78368051899001046</v>
          </cell>
          <cell r="CQ415">
            <v>17.772626688319995</v>
          </cell>
          <cell r="CR415">
            <v>-2.7119331856397366</v>
          </cell>
          <cell r="CS415">
            <v>0</v>
          </cell>
          <cell r="CT415">
            <v>0</v>
          </cell>
          <cell r="CU415">
            <v>-0.33674361378999151</v>
          </cell>
          <cell r="CV415">
            <v>0</v>
          </cell>
          <cell r="CW415">
            <v>0</v>
          </cell>
          <cell r="CX415">
            <v>0</v>
          </cell>
          <cell r="CY415">
            <v>0</v>
          </cell>
          <cell r="CZ415">
            <v>-2.3122887756799742</v>
          </cell>
          <cell r="DA415">
            <v>0</v>
          </cell>
          <cell r="DB415">
            <v>0</v>
          </cell>
          <cell r="DC415">
            <v>-6.290079616999833E-2</v>
          </cell>
          <cell r="DD415">
            <v>0</v>
          </cell>
          <cell r="DE415">
            <v>-25.593798098269872</v>
          </cell>
          <cell r="DF415">
            <v>0</v>
          </cell>
          <cell r="DG415">
            <v>0</v>
          </cell>
          <cell r="DH415">
            <v>0</v>
          </cell>
          <cell r="DI415">
            <v>0</v>
          </cell>
          <cell r="DJ415">
            <v>0</v>
          </cell>
          <cell r="DK415">
            <v>0</v>
          </cell>
          <cell r="DL415">
            <v>0.73785757602999524</v>
          </cell>
          <cell r="DM415">
            <v>-26.331655674299952</v>
          </cell>
          <cell r="DN415">
            <v>0</v>
          </cell>
          <cell r="DO415">
            <v>0</v>
          </cell>
          <cell r="DP415">
            <v>0</v>
          </cell>
          <cell r="DQ415">
            <v>0</v>
          </cell>
          <cell r="DR415">
            <v>0.17860437234003257</v>
          </cell>
          <cell r="DS415">
            <v>6.6346199787403748E-6</v>
          </cell>
          <cell r="DT415">
            <v>0</v>
          </cell>
          <cell r="DU415">
            <v>0</v>
          </cell>
          <cell r="DV415">
            <v>0</v>
          </cell>
          <cell r="DW415">
            <v>0</v>
          </cell>
          <cell r="DX415">
            <v>0</v>
          </cell>
          <cell r="DY415">
            <v>0</v>
          </cell>
          <cell r="DZ415">
            <v>3.6599010400095722E-7</v>
          </cell>
          <cell r="EA415">
            <v>0.17859737173000667</v>
          </cell>
          <cell r="EB415">
            <v>0</v>
          </cell>
          <cell r="EC415">
            <v>0</v>
          </cell>
          <cell r="ED415">
            <v>0</v>
          </cell>
          <cell r="EE415">
            <v>0.14415103128999363</v>
          </cell>
          <cell r="EF415">
            <v>0</v>
          </cell>
          <cell r="EG415">
            <v>0</v>
          </cell>
          <cell r="EH415">
            <v>0</v>
          </cell>
          <cell r="EI415">
            <v>0</v>
          </cell>
          <cell r="EJ415">
            <v>0</v>
          </cell>
          <cell r="EK415">
            <v>0</v>
          </cell>
          <cell r="EL415">
            <v>0.11847527762999732</v>
          </cell>
          <cell r="EM415">
            <v>0</v>
          </cell>
          <cell r="EN415">
            <v>2.5675753659982092E-2</v>
          </cell>
          <cell r="EO415">
            <v>0</v>
          </cell>
          <cell r="EP415">
            <v>0</v>
          </cell>
          <cell r="EQ415">
            <v>0</v>
          </cell>
          <cell r="ER415">
            <v>6.6485738620258417E-2</v>
          </cell>
          <cell r="ES415">
            <v>0</v>
          </cell>
          <cell r="ET415">
            <v>0</v>
          </cell>
          <cell r="EU415">
            <v>0</v>
          </cell>
          <cell r="EV415">
            <v>0</v>
          </cell>
          <cell r="EW415">
            <v>0</v>
          </cell>
          <cell r="EX415">
            <v>0</v>
          </cell>
          <cell r="EY415">
            <v>0</v>
          </cell>
          <cell r="EZ415">
            <v>0</v>
          </cell>
          <cell r="FA415">
            <v>1.4331731289985328E-2</v>
          </cell>
          <cell r="FB415">
            <v>0</v>
          </cell>
          <cell r="FC415">
            <v>2.4204260179999437E-2</v>
          </cell>
          <cell r="FD415">
            <v>2.7949747149989435E-2</v>
          </cell>
          <cell r="FE415">
            <v>0.99554043092007305</v>
          </cell>
          <cell r="FF415">
            <v>-0.33314746695999986</v>
          </cell>
          <cell r="FG415">
            <v>0.44887901711001632</v>
          </cell>
          <cell r="FH415">
            <v>0</v>
          </cell>
          <cell r="FI415">
            <v>0</v>
          </cell>
          <cell r="FJ415">
            <v>0</v>
          </cell>
          <cell r="FK415">
            <v>0</v>
          </cell>
          <cell r="FL415">
            <v>0</v>
          </cell>
          <cell r="FM415">
            <v>0</v>
          </cell>
          <cell r="FN415">
            <v>0</v>
          </cell>
          <cell r="FO415">
            <v>0</v>
          </cell>
          <cell r="FP415">
            <v>0</v>
          </cell>
          <cell r="FQ415">
            <v>0.87980888076998554</v>
          </cell>
          <cell r="FR415">
            <v>0.41118060744975082</v>
          </cell>
          <cell r="FS415">
            <v>0</v>
          </cell>
          <cell r="FT415">
            <v>0</v>
          </cell>
          <cell r="FU415">
            <v>0.11258007749000853</v>
          </cell>
          <cell r="FV415">
            <v>0</v>
          </cell>
          <cell r="FW415">
            <v>0</v>
          </cell>
          <cell r="FX415">
            <v>0</v>
          </cell>
          <cell r="FY415">
            <v>0</v>
          </cell>
          <cell r="FZ415">
            <v>0</v>
          </cell>
          <cell r="GA415">
            <v>5.4233292160006386E-2</v>
          </cell>
          <cell r="GB415">
            <v>0</v>
          </cell>
          <cell r="GC415">
            <v>2.3711839879979379E-2</v>
          </cell>
          <cell r="GD415">
            <v>0.22065539792004074</v>
          </cell>
          <cell r="GE415">
            <v>2.2663648149400615</v>
          </cell>
          <cell r="GF415">
            <v>0</v>
          </cell>
          <cell r="GG415">
            <v>1.7791638103000054</v>
          </cell>
          <cell r="GH415">
            <v>0</v>
          </cell>
          <cell r="GI415">
            <v>0</v>
          </cell>
          <cell r="GJ415">
            <v>0</v>
          </cell>
          <cell r="GK415">
            <v>0</v>
          </cell>
          <cell r="GL415">
            <v>0.16364228620000176</v>
          </cell>
          <cell r="GM415">
            <v>0</v>
          </cell>
          <cell r="GN415">
            <v>3.1687178600009247E-2</v>
          </cell>
          <cell r="GO415">
            <v>0</v>
          </cell>
          <cell r="GP415">
            <v>0</v>
          </cell>
          <cell r="GQ415">
            <v>0.29187153983998826</v>
          </cell>
          <cell r="GR415">
            <v>5.5892129699941506E-2</v>
          </cell>
          <cell r="GS415">
            <v>0</v>
          </cell>
          <cell r="GT415">
            <v>1.1252464099982262E-3</v>
          </cell>
          <cell r="GU415">
            <v>0</v>
          </cell>
          <cell r="GV415">
            <v>0</v>
          </cell>
          <cell r="GW415">
            <v>0</v>
          </cell>
          <cell r="GX415">
            <v>0</v>
          </cell>
          <cell r="GY415">
            <v>0</v>
          </cell>
          <cell r="GZ415">
            <v>2.519020594002086E-2</v>
          </cell>
          <cell r="HA415">
            <v>2.9576677350007685E-2</v>
          </cell>
          <cell r="HB415">
            <v>0</v>
          </cell>
          <cell r="HC415">
            <v>0</v>
          </cell>
          <cell r="HD415">
            <v>0</v>
          </cell>
          <cell r="HE415">
            <v>0.89134007494976686</v>
          </cell>
          <cell r="HF415">
            <v>2.8109436320022496E-2</v>
          </cell>
          <cell r="HG415">
            <v>0.14873811838000961</v>
          </cell>
          <cell r="HH415">
            <v>0</v>
          </cell>
          <cell r="HI415">
            <v>0</v>
          </cell>
          <cell r="HJ415">
            <v>0</v>
          </cell>
          <cell r="HK415">
            <v>0</v>
          </cell>
          <cell r="HL415">
            <v>6.4082983840023644E-2</v>
          </cell>
          <cell r="HM415">
            <v>0.29549046766999254</v>
          </cell>
          <cell r="HN415">
            <v>3.3991861400011203E-2</v>
          </cell>
          <cell r="HO415">
            <v>0</v>
          </cell>
          <cell r="HP415">
            <v>0.32092720733999158</v>
          </cell>
          <cell r="HQ415">
            <v>0</v>
          </cell>
          <cell r="HR415">
            <v>-2.0589671567099685</v>
          </cell>
          <cell r="HS415">
            <v>0</v>
          </cell>
          <cell r="HT415">
            <v>0</v>
          </cell>
          <cell r="HU415">
            <v>3.3271576039993533E-2</v>
          </cell>
          <cell r="HV415">
            <v>0</v>
          </cell>
          <cell r="HW415">
            <v>0</v>
          </cell>
          <cell r="HX415">
            <v>0</v>
          </cell>
          <cell r="HY415">
            <v>-2.5454014179700266</v>
          </cell>
          <cell r="HZ415">
            <v>0</v>
          </cell>
          <cell r="IA415">
            <v>0</v>
          </cell>
          <cell r="IB415">
            <v>0</v>
          </cell>
          <cell r="IC415">
            <v>0.45316268522003611</v>
          </cell>
          <cell r="ID415">
            <v>0</v>
          </cell>
          <cell r="IE415">
            <v>3.3082436671302275</v>
          </cell>
          <cell r="IF415">
            <v>4.5688526209971769E-2</v>
          </cell>
          <cell r="IG415">
            <v>2.681834871789988</v>
          </cell>
          <cell r="IH415">
            <v>0</v>
          </cell>
          <cell r="II415">
            <v>0</v>
          </cell>
          <cell r="IJ415">
            <v>0</v>
          </cell>
          <cell r="IK415">
            <v>0</v>
          </cell>
          <cell r="IL415">
            <v>3.5829188779985088E-2</v>
          </cell>
          <cell r="IM415">
            <v>0.49634203589994286</v>
          </cell>
          <cell r="IN415">
            <v>-6.4257058999146466E-3</v>
          </cell>
          <cell r="IO415">
            <v>0</v>
          </cell>
          <cell r="IP415">
            <v>0</v>
          </cell>
          <cell r="IQ415">
            <v>5.4974750349970236E-2</v>
          </cell>
          <cell r="IR415">
            <v>0.89446503482986373</v>
          </cell>
          <cell r="IS415">
            <v>0</v>
          </cell>
          <cell r="IT415">
            <v>0</v>
          </cell>
          <cell r="IU415">
            <v>0</v>
          </cell>
          <cell r="IV415">
            <v>0</v>
          </cell>
          <cell r="IW415">
            <v>0</v>
          </cell>
          <cell r="IX415">
            <v>0</v>
          </cell>
          <cell r="IY415">
            <v>0.24252939085999969</v>
          </cell>
          <cell r="IZ415">
            <v>3.5256322320037725E-2</v>
          </cell>
          <cell r="JA415">
            <v>6.7860943090011006E-2</v>
          </cell>
          <cell r="JB415">
            <v>0</v>
          </cell>
          <cell r="JC415">
            <v>0</v>
          </cell>
          <cell r="JD415">
            <v>0.54881837855998583</v>
          </cell>
          <cell r="JE415">
            <v>0</v>
          </cell>
          <cell r="JF415">
            <v>0</v>
          </cell>
          <cell r="JG415">
            <v>0</v>
          </cell>
          <cell r="JH415">
            <v>0</v>
          </cell>
          <cell r="JI415">
            <v>0</v>
          </cell>
          <cell r="JJ415">
            <v>0</v>
          </cell>
          <cell r="JK415">
            <v>0</v>
          </cell>
          <cell r="JL415">
            <v>0</v>
          </cell>
          <cell r="JM415">
            <v>0</v>
          </cell>
          <cell r="JN415">
            <v>0</v>
          </cell>
          <cell r="JO415">
            <v>0</v>
          </cell>
          <cell r="JP415">
            <v>0</v>
          </cell>
          <cell r="JQ415">
            <v>0</v>
          </cell>
        </row>
        <row r="416">
          <cell r="F416">
            <v>0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0</v>
          </cell>
          <cell r="R416">
            <v>-0.12467853543000018</v>
          </cell>
          <cell r="S416">
            <v>0</v>
          </cell>
          <cell r="T416">
            <v>0</v>
          </cell>
          <cell r="U416">
            <v>0</v>
          </cell>
          <cell r="V416">
            <v>0</v>
          </cell>
          <cell r="W416">
            <v>0</v>
          </cell>
          <cell r="X416">
            <v>0</v>
          </cell>
          <cell r="Y416">
            <v>0</v>
          </cell>
          <cell r="Z416">
            <v>-0.12467853543000018</v>
          </cell>
          <cell r="AA416">
            <v>0</v>
          </cell>
          <cell r="AB416">
            <v>0</v>
          </cell>
          <cell r="AC416">
            <v>0</v>
          </cell>
          <cell r="AD416">
            <v>0</v>
          </cell>
          <cell r="AE416">
            <v>0</v>
          </cell>
          <cell r="AF416">
            <v>0</v>
          </cell>
          <cell r="AG416">
            <v>0</v>
          </cell>
          <cell r="AH416">
            <v>0</v>
          </cell>
          <cell r="AI416">
            <v>0</v>
          </cell>
          <cell r="AJ416">
            <v>0</v>
          </cell>
          <cell r="AK416">
            <v>0</v>
          </cell>
          <cell r="AL416">
            <v>0</v>
          </cell>
          <cell r="AM416">
            <v>0</v>
          </cell>
          <cell r="AN416">
            <v>0</v>
          </cell>
          <cell r="AO416">
            <v>0</v>
          </cell>
          <cell r="AP416">
            <v>0</v>
          </cell>
          <cell r="AQ416">
            <v>0</v>
          </cell>
          <cell r="AR416">
            <v>-7.3059492809996129E-2</v>
          </cell>
          <cell r="AS416">
            <v>0</v>
          </cell>
          <cell r="AT416">
            <v>0</v>
          </cell>
          <cell r="AU416">
            <v>0</v>
          </cell>
          <cell r="AV416">
            <v>0</v>
          </cell>
          <cell r="AW416">
            <v>0</v>
          </cell>
          <cell r="AX416">
            <v>0</v>
          </cell>
          <cell r="AY416">
            <v>0</v>
          </cell>
          <cell r="AZ416">
            <v>-7.3059492809999682E-2</v>
          </cell>
          <cell r="BA416">
            <v>0</v>
          </cell>
          <cell r="BB416">
            <v>0</v>
          </cell>
          <cell r="BC416">
            <v>0</v>
          </cell>
          <cell r="BD416">
            <v>0</v>
          </cell>
          <cell r="BE416">
            <v>-0.67788094685000289</v>
          </cell>
          <cell r="BF416">
            <v>0</v>
          </cell>
          <cell r="BG416">
            <v>0</v>
          </cell>
          <cell r="BH416">
            <v>0</v>
          </cell>
          <cell r="BI416">
            <v>0</v>
          </cell>
          <cell r="BJ416">
            <v>0</v>
          </cell>
          <cell r="BK416">
            <v>0</v>
          </cell>
          <cell r="BL416">
            <v>0</v>
          </cell>
          <cell r="BM416">
            <v>-0.67788094685000289</v>
          </cell>
          <cell r="BN416">
            <v>0</v>
          </cell>
          <cell r="BO416">
            <v>0</v>
          </cell>
          <cell r="BP416">
            <v>0</v>
          </cell>
          <cell r="BQ416">
            <v>0</v>
          </cell>
          <cell r="BR416">
            <v>0</v>
          </cell>
          <cell r="BS416">
            <v>0</v>
          </cell>
          <cell r="BT416">
            <v>0</v>
          </cell>
          <cell r="BU416">
            <v>0</v>
          </cell>
          <cell r="BV416">
            <v>0</v>
          </cell>
          <cell r="BW416">
            <v>0</v>
          </cell>
          <cell r="BX416">
            <v>0</v>
          </cell>
          <cell r="BY416">
            <v>0</v>
          </cell>
          <cell r="BZ416">
            <v>0</v>
          </cell>
          <cell r="CA416">
            <v>0</v>
          </cell>
          <cell r="CB416">
            <v>0</v>
          </cell>
          <cell r="CC416">
            <v>0</v>
          </cell>
          <cell r="CD416">
            <v>0</v>
          </cell>
          <cell r="CE416">
            <v>-1.2596734106400049</v>
          </cell>
          <cell r="CF416">
            <v>0</v>
          </cell>
          <cell r="CG416">
            <v>0</v>
          </cell>
          <cell r="CH416">
            <v>0</v>
          </cell>
          <cell r="CI416">
            <v>0</v>
          </cell>
          <cell r="CJ416">
            <v>0</v>
          </cell>
          <cell r="CK416">
            <v>0</v>
          </cell>
          <cell r="CL416">
            <v>0</v>
          </cell>
          <cell r="CM416">
            <v>-1.2596734106400049</v>
          </cell>
          <cell r="CN416">
            <v>0</v>
          </cell>
          <cell r="CO416">
            <v>0</v>
          </cell>
          <cell r="CP416">
            <v>0</v>
          </cell>
          <cell r="CQ416">
            <v>0</v>
          </cell>
          <cell r="CR416">
            <v>-13.885292005220009</v>
          </cell>
          <cell r="CS416">
            <v>0</v>
          </cell>
          <cell r="CT416">
            <v>0</v>
          </cell>
          <cell r="CU416">
            <v>0</v>
          </cell>
          <cell r="CV416">
            <v>0</v>
          </cell>
          <cell r="CW416">
            <v>0</v>
          </cell>
          <cell r="CX416">
            <v>0</v>
          </cell>
          <cell r="CY416">
            <v>0</v>
          </cell>
          <cell r="CZ416">
            <v>0</v>
          </cell>
          <cell r="DA416">
            <v>-13.885292005220004</v>
          </cell>
          <cell r="DB416">
            <v>0</v>
          </cell>
          <cell r="DC416">
            <v>0</v>
          </cell>
          <cell r="DD416">
            <v>0</v>
          </cell>
          <cell r="DE416">
            <v>-1.0951727790099994</v>
          </cell>
          <cell r="DF416">
            <v>0</v>
          </cell>
          <cell r="DG416">
            <v>0</v>
          </cell>
          <cell r="DH416">
            <v>0</v>
          </cell>
          <cell r="DI416">
            <v>0</v>
          </cell>
          <cell r="DJ416">
            <v>0</v>
          </cell>
          <cell r="DK416">
            <v>0</v>
          </cell>
          <cell r="DL416">
            <v>0</v>
          </cell>
          <cell r="DM416">
            <v>-1.0951727790099994</v>
          </cell>
          <cell r="DN416">
            <v>0</v>
          </cell>
          <cell r="DO416">
            <v>0</v>
          </cell>
          <cell r="DP416">
            <v>0</v>
          </cell>
          <cell r="DQ416">
            <v>0</v>
          </cell>
          <cell r="DR416">
            <v>0</v>
          </cell>
          <cell r="DS416">
            <v>0</v>
          </cell>
          <cell r="DT416">
            <v>0</v>
          </cell>
          <cell r="DU416">
            <v>0</v>
          </cell>
          <cell r="DV416">
            <v>0</v>
          </cell>
          <cell r="DW416">
            <v>0</v>
          </cell>
          <cell r="DX416">
            <v>0</v>
          </cell>
          <cell r="DY416">
            <v>0</v>
          </cell>
          <cell r="DZ416">
            <v>0</v>
          </cell>
          <cell r="EA416">
            <v>0</v>
          </cell>
          <cell r="EB416">
            <v>0</v>
          </cell>
          <cell r="EC416">
            <v>0</v>
          </cell>
          <cell r="ED416">
            <v>0</v>
          </cell>
          <cell r="EE416">
            <v>0</v>
          </cell>
          <cell r="EF416">
            <v>0</v>
          </cell>
          <cell r="EG416">
            <v>0</v>
          </cell>
          <cell r="EH416">
            <v>0</v>
          </cell>
          <cell r="EI416">
            <v>0</v>
          </cell>
          <cell r="EJ416">
            <v>0</v>
          </cell>
          <cell r="EK416">
            <v>0</v>
          </cell>
          <cell r="EL416">
            <v>0</v>
          </cell>
          <cell r="EM416">
            <v>0</v>
          </cell>
          <cell r="EN416">
            <v>0</v>
          </cell>
          <cell r="EO416">
            <v>0</v>
          </cell>
          <cell r="EP416">
            <v>0</v>
          </cell>
          <cell r="EQ416">
            <v>0</v>
          </cell>
          <cell r="ER416">
            <v>0</v>
          </cell>
          <cell r="ES416">
            <v>0</v>
          </cell>
          <cell r="ET416">
            <v>0</v>
          </cell>
          <cell r="EU416">
            <v>0</v>
          </cell>
          <cell r="EV416">
            <v>0</v>
          </cell>
          <cell r="EW416">
            <v>0</v>
          </cell>
          <cell r="EX416">
            <v>0</v>
          </cell>
          <cell r="EY416">
            <v>0</v>
          </cell>
          <cell r="EZ416">
            <v>0</v>
          </cell>
          <cell r="FA416">
            <v>0</v>
          </cell>
          <cell r="FB416">
            <v>0</v>
          </cell>
          <cell r="FC416">
            <v>0</v>
          </cell>
          <cell r="FD416">
            <v>0</v>
          </cell>
          <cell r="FE416">
            <v>0</v>
          </cell>
          <cell r="FF416">
            <v>0</v>
          </cell>
          <cell r="FG416">
            <v>0</v>
          </cell>
          <cell r="FH416">
            <v>0</v>
          </cell>
          <cell r="FI416">
            <v>0</v>
          </cell>
          <cell r="FJ416">
            <v>0</v>
          </cell>
          <cell r="FK416">
            <v>0</v>
          </cell>
          <cell r="FL416">
            <v>0</v>
          </cell>
          <cell r="FM416">
            <v>0</v>
          </cell>
          <cell r="FN416">
            <v>0</v>
          </cell>
          <cell r="FO416">
            <v>0</v>
          </cell>
          <cell r="FP416">
            <v>0</v>
          </cell>
          <cell r="FQ416">
            <v>0</v>
          </cell>
          <cell r="FR416">
            <v>0</v>
          </cell>
          <cell r="FS416">
            <v>0</v>
          </cell>
          <cell r="FT416">
            <v>0</v>
          </cell>
          <cell r="FU416">
            <v>0</v>
          </cell>
          <cell r="FV416">
            <v>0</v>
          </cell>
          <cell r="FW416">
            <v>0</v>
          </cell>
          <cell r="FX416">
            <v>0</v>
          </cell>
          <cell r="FY416">
            <v>0</v>
          </cell>
          <cell r="FZ416">
            <v>0</v>
          </cell>
          <cell r="GA416">
            <v>0</v>
          </cell>
          <cell r="GB416">
            <v>0</v>
          </cell>
          <cell r="GC416">
            <v>0</v>
          </cell>
          <cell r="GD416">
            <v>0</v>
          </cell>
          <cell r="GE416">
            <v>0</v>
          </cell>
          <cell r="GF416">
            <v>0</v>
          </cell>
          <cell r="GG416">
            <v>0</v>
          </cell>
          <cell r="GH416">
            <v>0</v>
          </cell>
          <cell r="GI416">
            <v>0</v>
          </cell>
          <cell r="GJ416">
            <v>0</v>
          </cell>
          <cell r="GK416">
            <v>0</v>
          </cell>
          <cell r="GL416">
            <v>0</v>
          </cell>
          <cell r="GM416">
            <v>0</v>
          </cell>
          <cell r="GN416">
            <v>0</v>
          </cell>
          <cell r="GO416">
            <v>0</v>
          </cell>
          <cell r="GP416">
            <v>0</v>
          </cell>
          <cell r="GQ416">
            <v>0</v>
          </cell>
          <cell r="GR416">
            <v>0</v>
          </cell>
          <cell r="GS416">
            <v>0</v>
          </cell>
          <cell r="GT416">
            <v>0</v>
          </cell>
          <cell r="GU416">
            <v>0</v>
          </cell>
          <cell r="GV416">
            <v>0</v>
          </cell>
          <cell r="GW416">
            <v>0</v>
          </cell>
          <cell r="GX416">
            <v>0</v>
          </cell>
          <cell r="GY416">
            <v>0</v>
          </cell>
          <cell r="GZ416">
            <v>0</v>
          </cell>
          <cell r="HA416">
            <v>0</v>
          </cell>
          <cell r="HB416">
            <v>0</v>
          </cell>
          <cell r="HC416">
            <v>0</v>
          </cell>
          <cell r="HD416">
            <v>0</v>
          </cell>
          <cell r="HE416">
            <v>0</v>
          </cell>
          <cell r="HF416">
            <v>0</v>
          </cell>
          <cell r="HG416">
            <v>0</v>
          </cell>
          <cell r="HH416">
            <v>0</v>
          </cell>
          <cell r="HI416">
            <v>0</v>
          </cell>
          <cell r="HJ416">
            <v>0</v>
          </cell>
          <cell r="HK416">
            <v>0</v>
          </cell>
          <cell r="HL416">
            <v>0</v>
          </cell>
          <cell r="HM416">
            <v>0</v>
          </cell>
          <cell r="HN416">
            <v>0</v>
          </cell>
          <cell r="HO416">
            <v>0</v>
          </cell>
          <cell r="HP416">
            <v>0</v>
          </cell>
          <cell r="HQ416">
            <v>0</v>
          </cell>
          <cell r="HR416">
            <v>0</v>
          </cell>
          <cell r="HS416">
            <v>0</v>
          </cell>
          <cell r="HT416">
            <v>0</v>
          </cell>
          <cell r="HU416">
            <v>0</v>
          </cell>
          <cell r="HV416">
            <v>0</v>
          </cell>
          <cell r="HW416">
            <v>0</v>
          </cell>
          <cell r="HX416">
            <v>0</v>
          </cell>
          <cell r="HY416">
            <v>0</v>
          </cell>
          <cell r="HZ416">
            <v>0</v>
          </cell>
          <cell r="IA416">
            <v>0</v>
          </cell>
          <cell r="IB416">
            <v>0</v>
          </cell>
          <cell r="IC416">
            <v>0</v>
          </cell>
          <cell r="ID416">
            <v>0</v>
          </cell>
          <cell r="IE416">
            <v>0</v>
          </cell>
          <cell r="IF416">
            <v>0</v>
          </cell>
          <cell r="IG416">
            <v>0</v>
          </cell>
          <cell r="IH416">
            <v>0</v>
          </cell>
          <cell r="II416">
            <v>0</v>
          </cell>
          <cell r="IJ416">
            <v>0</v>
          </cell>
          <cell r="IK416">
            <v>0</v>
          </cell>
          <cell r="IL416">
            <v>0</v>
          </cell>
          <cell r="IM416">
            <v>0</v>
          </cell>
          <cell r="IN416">
            <v>0</v>
          </cell>
          <cell r="IO416">
            <v>0</v>
          </cell>
          <cell r="IP416">
            <v>0</v>
          </cell>
          <cell r="IQ416">
            <v>0</v>
          </cell>
          <cell r="IR416">
            <v>0</v>
          </cell>
          <cell r="IS416">
            <v>0</v>
          </cell>
          <cell r="IT416">
            <v>0</v>
          </cell>
          <cell r="IU416">
            <v>0</v>
          </cell>
          <cell r="IV416">
            <v>0</v>
          </cell>
          <cell r="IW416">
            <v>0</v>
          </cell>
          <cell r="IX416">
            <v>0</v>
          </cell>
          <cell r="IY416">
            <v>0</v>
          </cell>
          <cell r="IZ416">
            <v>0</v>
          </cell>
          <cell r="JA416">
            <v>0</v>
          </cell>
          <cell r="JB416">
            <v>0</v>
          </cell>
          <cell r="JC416">
            <v>0</v>
          </cell>
          <cell r="JD416">
            <v>0</v>
          </cell>
          <cell r="JE416">
            <v>0</v>
          </cell>
          <cell r="JF416">
            <v>0</v>
          </cell>
          <cell r="JG416">
            <v>0</v>
          </cell>
          <cell r="JH416">
            <v>0</v>
          </cell>
          <cell r="JI416">
            <v>0</v>
          </cell>
          <cell r="JJ416">
            <v>0</v>
          </cell>
          <cell r="JK416">
            <v>0</v>
          </cell>
          <cell r="JL416">
            <v>0</v>
          </cell>
          <cell r="JM416">
            <v>0</v>
          </cell>
          <cell r="JN416">
            <v>0</v>
          </cell>
          <cell r="JO416">
            <v>0</v>
          </cell>
          <cell r="JP416">
            <v>0</v>
          </cell>
          <cell r="JQ416">
            <v>0</v>
          </cell>
        </row>
        <row r="417">
          <cell r="F417">
            <v>0</v>
          </cell>
          <cell r="G417">
            <v>1.3007923006000013</v>
          </cell>
          <cell r="H417">
            <v>0</v>
          </cell>
          <cell r="I417">
            <v>0</v>
          </cell>
          <cell r="J417">
            <v>0</v>
          </cell>
          <cell r="K417">
            <v>0</v>
          </cell>
          <cell r="L417">
            <v>-0.42275925977999407</v>
          </cell>
          <cell r="M417">
            <v>-0.24779143954000915</v>
          </cell>
          <cell r="N417">
            <v>-1.0853926109899996</v>
          </cell>
          <cell r="O417">
            <v>0</v>
          </cell>
          <cell r="P417">
            <v>0</v>
          </cell>
          <cell r="Q417">
            <v>0</v>
          </cell>
          <cell r="R417">
            <v>-7.6856076159998565E-2</v>
          </cell>
          <cell r="S417">
            <v>0</v>
          </cell>
          <cell r="T417">
            <v>0</v>
          </cell>
          <cell r="U417">
            <v>0</v>
          </cell>
          <cell r="V417">
            <v>0</v>
          </cell>
          <cell r="W417">
            <v>0</v>
          </cell>
          <cell r="X417">
            <v>0</v>
          </cell>
          <cell r="Y417">
            <v>0</v>
          </cell>
          <cell r="Z417">
            <v>-7.6856076159998565E-2</v>
          </cell>
          <cell r="AA417">
            <v>0</v>
          </cell>
          <cell r="AB417">
            <v>0</v>
          </cell>
          <cell r="AC417">
            <v>0</v>
          </cell>
          <cell r="AD417">
            <v>0</v>
          </cell>
          <cell r="AE417">
            <v>-0.54845639953998671</v>
          </cell>
          <cell r="AF417">
            <v>0</v>
          </cell>
          <cell r="AG417">
            <v>0</v>
          </cell>
          <cell r="AH417">
            <v>0</v>
          </cell>
          <cell r="AI417">
            <v>0</v>
          </cell>
          <cell r="AJ417">
            <v>0</v>
          </cell>
          <cell r="AK417">
            <v>0</v>
          </cell>
          <cell r="AL417">
            <v>0</v>
          </cell>
          <cell r="AM417">
            <v>-0.54845639954000092</v>
          </cell>
          <cell r="AN417">
            <v>0</v>
          </cell>
          <cell r="AO417">
            <v>0</v>
          </cell>
          <cell r="AP417">
            <v>0</v>
          </cell>
          <cell r="AQ417">
            <v>0</v>
          </cell>
          <cell r="AR417">
            <v>-1.9761258947899591</v>
          </cell>
          <cell r="AS417">
            <v>0</v>
          </cell>
          <cell r="AT417">
            <v>0</v>
          </cell>
          <cell r="AU417">
            <v>0</v>
          </cell>
          <cell r="AV417">
            <v>0</v>
          </cell>
          <cell r="AW417">
            <v>0</v>
          </cell>
          <cell r="AX417">
            <v>0</v>
          </cell>
          <cell r="AY417">
            <v>0</v>
          </cell>
          <cell r="AZ417">
            <v>-1.9761258947899876</v>
          </cell>
          <cell r="BA417">
            <v>0</v>
          </cell>
          <cell r="BB417">
            <v>0</v>
          </cell>
          <cell r="BC417">
            <v>0</v>
          </cell>
          <cell r="BD417">
            <v>0</v>
          </cell>
          <cell r="BE417">
            <v>-1.1716668357900062</v>
          </cell>
          <cell r="BF417">
            <v>0</v>
          </cell>
          <cell r="BG417">
            <v>-1.1716668357900062</v>
          </cell>
          <cell r="BH417">
            <v>0</v>
          </cell>
          <cell r="BI417">
            <v>0</v>
          </cell>
          <cell r="BJ417">
            <v>0</v>
          </cell>
          <cell r="BK417">
            <v>0</v>
          </cell>
          <cell r="BL417">
            <v>0</v>
          </cell>
          <cell r="BM417">
            <v>0</v>
          </cell>
          <cell r="BN417">
            <v>0</v>
          </cell>
          <cell r="BO417">
            <v>0</v>
          </cell>
          <cell r="BP417">
            <v>0</v>
          </cell>
          <cell r="BQ417">
            <v>0</v>
          </cell>
          <cell r="BR417">
            <v>-17.696977833459869</v>
          </cell>
          <cell r="BS417">
            <v>0</v>
          </cell>
          <cell r="BT417">
            <v>-8.889784273410001</v>
          </cell>
          <cell r="BU417">
            <v>0.49369474647999567</v>
          </cell>
          <cell r="BV417">
            <v>0</v>
          </cell>
          <cell r="BW417">
            <v>0</v>
          </cell>
          <cell r="BX417">
            <v>0</v>
          </cell>
          <cell r="BY417">
            <v>0</v>
          </cell>
          <cell r="BZ417">
            <v>-9.2133344708499862</v>
          </cell>
          <cell r="CA417">
            <v>-8.7553835680012071E-2</v>
          </cell>
          <cell r="CB417">
            <v>0</v>
          </cell>
          <cell r="CC417">
            <v>0</v>
          </cell>
          <cell r="CD417">
            <v>0</v>
          </cell>
          <cell r="CE417">
            <v>27.275532517519878</v>
          </cell>
          <cell r="CF417">
            <v>0</v>
          </cell>
          <cell r="CG417">
            <v>-3.5841649959100153</v>
          </cell>
          <cell r="CH417">
            <v>0</v>
          </cell>
          <cell r="CI417">
            <v>0</v>
          </cell>
          <cell r="CJ417">
            <v>0</v>
          </cell>
          <cell r="CK417">
            <v>0</v>
          </cell>
          <cell r="CL417">
            <v>34.431062092690013</v>
          </cell>
          <cell r="CM417">
            <v>-2.9191925000304764E-4</v>
          </cell>
          <cell r="CN417">
            <v>0</v>
          </cell>
          <cell r="CO417">
            <v>0</v>
          </cell>
          <cell r="CP417">
            <v>-3.5710726600100031</v>
          </cell>
          <cell r="CQ417">
            <v>0</v>
          </cell>
          <cell r="CR417">
            <v>-15.292216162300065</v>
          </cell>
          <cell r="CS417">
            <v>0</v>
          </cell>
          <cell r="CT417">
            <v>-1.2361893462299918</v>
          </cell>
          <cell r="CU417">
            <v>-0.45058008927000515</v>
          </cell>
          <cell r="CV417">
            <v>0</v>
          </cell>
          <cell r="CW417">
            <v>0</v>
          </cell>
          <cell r="CX417">
            <v>0</v>
          </cell>
          <cell r="CY417">
            <v>0</v>
          </cell>
          <cell r="CZ417">
            <v>-0.85142785792004361</v>
          </cell>
          <cell r="DA417">
            <v>-0.3461025062799763</v>
          </cell>
          <cell r="DB417">
            <v>0</v>
          </cell>
          <cell r="DC417">
            <v>-0.76234518325000522</v>
          </cell>
          <cell r="DD417">
            <v>-11.645571179349986</v>
          </cell>
          <cell r="DE417">
            <v>-20.117190612330205</v>
          </cell>
          <cell r="DF417">
            <v>-6.7803535220099995</v>
          </cell>
          <cell r="DG417">
            <v>0</v>
          </cell>
          <cell r="DH417">
            <v>0</v>
          </cell>
          <cell r="DI417">
            <v>0</v>
          </cell>
          <cell r="DJ417">
            <v>0</v>
          </cell>
          <cell r="DK417">
            <v>0</v>
          </cell>
          <cell r="DL417">
            <v>0</v>
          </cell>
          <cell r="DM417">
            <v>-9.2851304872800711</v>
          </cell>
          <cell r="DN417">
            <v>-3.854676899000026</v>
          </cell>
          <cell r="DO417">
            <v>0</v>
          </cell>
          <cell r="DP417">
            <v>-0.19702970403999132</v>
          </cell>
          <cell r="DQ417">
            <v>0</v>
          </cell>
          <cell r="DR417">
            <v>-3.7247972932163975E-4</v>
          </cell>
          <cell r="DS417">
            <v>0</v>
          </cell>
          <cell r="DT417">
            <v>0</v>
          </cell>
          <cell r="DU417">
            <v>0</v>
          </cell>
          <cell r="DV417">
            <v>0</v>
          </cell>
          <cell r="DW417">
            <v>0</v>
          </cell>
          <cell r="DX417">
            <v>0</v>
          </cell>
          <cell r="DY417">
            <v>0</v>
          </cell>
          <cell r="DZ417">
            <v>3.5079006011073943E-7</v>
          </cell>
          <cell r="EA417">
            <v>1.4568199731002096E-6</v>
          </cell>
          <cell r="EB417">
            <v>0</v>
          </cell>
          <cell r="EC417">
            <v>0</v>
          </cell>
          <cell r="ED417">
            <v>-3.7428734000855002E-4</v>
          </cell>
          <cell r="EE417">
            <v>7.7055635760189034E-2</v>
          </cell>
          <cell r="EF417">
            <v>0</v>
          </cell>
          <cell r="EG417">
            <v>0</v>
          </cell>
          <cell r="EH417">
            <v>0</v>
          </cell>
          <cell r="EI417">
            <v>0</v>
          </cell>
          <cell r="EJ417">
            <v>0</v>
          </cell>
          <cell r="EK417">
            <v>0</v>
          </cell>
          <cell r="EL417">
            <v>0</v>
          </cell>
          <cell r="EM417">
            <v>7.7055635760018504E-2</v>
          </cell>
          <cell r="EN417">
            <v>0</v>
          </cell>
          <cell r="EO417">
            <v>0</v>
          </cell>
          <cell r="EP417">
            <v>0</v>
          </cell>
          <cell r="EQ417">
            <v>0</v>
          </cell>
          <cell r="ER417">
            <v>0.73071272840002166</v>
          </cell>
          <cell r="ES417">
            <v>0</v>
          </cell>
          <cell r="ET417">
            <v>2.2430851590002021E-2</v>
          </cell>
          <cell r="EU417">
            <v>0</v>
          </cell>
          <cell r="EV417">
            <v>0</v>
          </cell>
          <cell r="EW417">
            <v>0</v>
          </cell>
          <cell r="EX417">
            <v>0</v>
          </cell>
          <cell r="EY417">
            <v>0.22046890285000131</v>
          </cell>
          <cell r="EZ417">
            <v>0.46702092860994071</v>
          </cell>
          <cell r="FA417">
            <v>2.079204534999235E-2</v>
          </cell>
          <cell r="FB417">
            <v>0</v>
          </cell>
          <cell r="FC417">
            <v>0</v>
          </cell>
          <cell r="FD417">
            <v>0</v>
          </cell>
          <cell r="FE417">
            <v>0.56142674752004496</v>
          </cell>
          <cell r="FF417">
            <v>0</v>
          </cell>
          <cell r="FG417">
            <v>0</v>
          </cell>
          <cell r="FH417">
            <v>0</v>
          </cell>
          <cell r="FI417">
            <v>0</v>
          </cell>
          <cell r="FJ417">
            <v>0</v>
          </cell>
          <cell r="FK417">
            <v>0</v>
          </cell>
          <cell r="FL417">
            <v>0.10925299525000298</v>
          </cell>
          <cell r="FM417">
            <v>-3.7065098001676233E-4</v>
          </cell>
          <cell r="FN417">
            <v>0.23101205761000188</v>
          </cell>
          <cell r="FO417">
            <v>0</v>
          </cell>
          <cell r="FP417">
            <v>0.22153234564001423</v>
          </cell>
          <cell r="FQ417">
            <v>0</v>
          </cell>
          <cell r="FR417">
            <v>7.8086116430313268E-2</v>
          </cell>
          <cell r="FS417">
            <v>0</v>
          </cell>
          <cell r="FT417">
            <v>0</v>
          </cell>
          <cell r="FU417">
            <v>0</v>
          </cell>
          <cell r="FV417">
            <v>0</v>
          </cell>
          <cell r="FW417">
            <v>0</v>
          </cell>
          <cell r="FX417">
            <v>0</v>
          </cell>
          <cell r="FY417">
            <v>0</v>
          </cell>
          <cell r="FZ417">
            <v>5.4763366919985401E-2</v>
          </cell>
          <cell r="GA417">
            <v>0</v>
          </cell>
          <cell r="GB417">
            <v>0</v>
          </cell>
          <cell r="GC417">
            <v>0</v>
          </cell>
          <cell r="GD417">
            <v>2.3322749509986807E-2</v>
          </cell>
          <cell r="GE417">
            <v>1.5123183284899824</v>
          </cell>
          <cell r="GF417">
            <v>0</v>
          </cell>
          <cell r="GG417">
            <v>0.73322925118998228</v>
          </cell>
          <cell r="GH417">
            <v>0.40886247480997895</v>
          </cell>
          <cell r="GI417">
            <v>0</v>
          </cell>
          <cell r="GJ417">
            <v>0</v>
          </cell>
          <cell r="GK417">
            <v>0</v>
          </cell>
          <cell r="GL417">
            <v>0</v>
          </cell>
          <cell r="GM417">
            <v>0.11114781690002928</v>
          </cell>
          <cell r="GN417">
            <v>0.2296923617300024</v>
          </cell>
          <cell r="GO417">
            <v>0</v>
          </cell>
          <cell r="GP417">
            <v>0</v>
          </cell>
          <cell r="GQ417">
            <v>2.9386423859989463E-2</v>
          </cell>
          <cell r="GR417">
            <v>4.1924638654697901</v>
          </cell>
          <cell r="GS417">
            <v>2.5029401641900009</v>
          </cell>
          <cell r="GT417">
            <v>0.57530122618999258</v>
          </cell>
          <cell r="GU417">
            <v>0</v>
          </cell>
          <cell r="GV417">
            <v>0</v>
          </cell>
          <cell r="GW417">
            <v>0</v>
          </cell>
          <cell r="GX417">
            <v>0</v>
          </cell>
          <cell r="GY417">
            <v>0</v>
          </cell>
          <cell r="GZ417">
            <v>0.23805380165998713</v>
          </cell>
          <cell r="HA417">
            <v>2.8257547319981313E-2</v>
          </cell>
          <cell r="HB417">
            <v>0</v>
          </cell>
          <cell r="HC417">
            <v>0.84791112611000585</v>
          </cell>
          <cell r="HD417">
            <v>0</v>
          </cell>
          <cell r="HE417">
            <v>0.45611454551999486</v>
          </cell>
          <cell r="HF417">
            <v>0</v>
          </cell>
          <cell r="HG417">
            <v>1.8260128060035186E-2</v>
          </cell>
          <cell r="HH417">
            <v>0</v>
          </cell>
          <cell r="HI417">
            <v>0</v>
          </cell>
          <cell r="HJ417">
            <v>0</v>
          </cell>
          <cell r="HK417">
            <v>0</v>
          </cell>
          <cell r="HL417">
            <v>0</v>
          </cell>
          <cell r="HM417">
            <v>0.19847069576002241</v>
          </cell>
          <cell r="HN417">
            <v>0</v>
          </cell>
          <cell r="HO417">
            <v>0</v>
          </cell>
          <cell r="HP417">
            <v>0.22948423150012331</v>
          </cell>
          <cell r="HQ417">
            <v>9.8994901999844842E-3</v>
          </cell>
          <cell r="HR417">
            <v>15.949020011959419</v>
          </cell>
          <cell r="HS417">
            <v>0</v>
          </cell>
          <cell r="HT417">
            <v>14.908152082820038</v>
          </cell>
          <cell r="HU417">
            <v>0</v>
          </cell>
          <cell r="HV417">
            <v>0</v>
          </cell>
          <cell r="HW417">
            <v>0</v>
          </cell>
          <cell r="HX417">
            <v>0</v>
          </cell>
          <cell r="HY417">
            <v>3.1288287020004191E-2</v>
          </cell>
          <cell r="HZ417">
            <v>0.48144750444987494</v>
          </cell>
          <cell r="IA417">
            <v>0.4770595027000013</v>
          </cell>
          <cell r="IB417">
            <v>0</v>
          </cell>
          <cell r="IC417">
            <v>2.5942195669983903E-2</v>
          </cell>
          <cell r="ID417">
            <v>2.5130439299971385E-2</v>
          </cell>
          <cell r="IE417">
            <v>-7.7250334675691192</v>
          </cell>
          <cell r="IF417">
            <v>-0.25332812333004995</v>
          </cell>
          <cell r="IG417">
            <v>0.36183420848988135</v>
          </cell>
          <cell r="IH417">
            <v>0.38186059350999813</v>
          </cell>
          <cell r="II417">
            <v>0</v>
          </cell>
          <cell r="IJ417">
            <v>0</v>
          </cell>
          <cell r="IK417">
            <v>0</v>
          </cell>
          <cell r="IL417">
            <v>3.4698505020003267E-2</v>
          </cell>
          <cell r="IM417">
            <v>0</v>
          </cell>
          <cell r="IN417">
            <v>2.7358828220030773E-2</v>
          </cell>
          <cell r="IO417">
            <v>0</v>
          </cell>
          <cell r="IP417">
            <v>-8.6074618859399834</v>
          </cell>
          <cell r="IQ417">
            <v>0.33000440646003426</v>
          </cell>
          <cell r="IR417">
            <v>0.82112002149006003</v>
          </cell>
          <cell r="IS417">
            <v>0.16869562575999453</v>
          </cell>
          <cell r="IT417">
            <v>0.22790971694996642</v>
          </cell>
          <cell r="IU417">
            <v>0</v>
          </cell>
          <cell r="IV417">
            <v>0</v>
          </cell>
          <cell r="IW417">
            <v>0</v>
          </cell>
          <cell r="IX417">
            <v>0</v>
          </cell>
          <cell r="IY417">
            <v>6.9319343199936156E-2</v>
          </cell>
          <cell r="IZ417">
            <v>0.32190064087001247</v>
          </cell>
          <cell r="JA417">
            <v>3.3294694709979922E-2</v>
          </cell>
          <cell r="JB417">
            <v>0</v>
          </cell>
          <cell r="JC417">
            <v>0</v>
          </cell>
          <cell r="JD417">
            <v>0</v>
          </cell>
          <cell r="JE417">
            <v>0</v>
          </cell>
          <cell r="JF417">
            <v>0</v>
          </cell>
          <cell r="JG417">
            <v>0</v>
          </cell>
          <cell r="JH417">
            <v>0</v>
          </cell>
          <cell r="JI417">
            <v>0</v>
          </cell>
          <cell r="JJ417">
            <v>0</v>
          </cell>
          <cell r="JK417">
            <v>0</v>
          </cell>
          <cell r="JL417">
            <v>0</v>
          </cell>
          <cell r="JM417">
            <v>0</v>
          </cell>
          <cell r="JN417">
            <v>0</v>
          </cell>
          <cell r="JO417">
            <v>0</v>
          </cell>
          <cell r="JP417">
            <v>0</v>
          </cell>
          <cell r="JQ417">
            <v>0</v>
          </cell>
        </row>
        <row r="418">
          <cell r="F418">
            <v>0</v>
          </cell>
          <cell r="G418">
            <v>0</v>
          </cell>
          <cell r="H418">
            <v>0</v>
          </cell>
          <cell r="I418">
            <v>5.7159975560000298E-2</v>
          </cell>
          <cell r="J418">
            <v>6.8587377100000069E-3</v>
          </cell>
          <cell r="K418">
            <v>0</v>
          </cell>
          <cell r="L418">
            <v>0</v>
          </cell>
          <cell r="M418">
            <v>-0.14744836010000029</v>
          </cell>
          <cell r="N418">
            <v>0</v>
          </cell>
          <cell r="O418">
            <v>0</v>
          </cell>
          <cell r="P418">
            <v>0</v>
          </cell>
          <cell r="Q418">
            <v>0</v>
          </cell>
          <cell r="R418">
            <v>8.340273245000418E-2</v>
          </cell>
          <cell r="S418">
            <v>0</v>
          </cell>
          <cell r="T418">
            <v>0</v>
          </cell>
          <cell r="U418">
            <v>0</v>
          </cell>
          <cell r="V418">
            <v>0</v>
          </cell>
          <cell r="W418">
            <v>0</v>
          </cell>
          <cell r="X418">
            <v>0</v>
          </cell>
          <cell r="Y418">
            <v>0.1680484775399993</v>
          </cell>
          <cell r="Z418">
            <v>-8.4645745090000446E-2</v>
          </cell>
          <cell r="AA418">
            <v>0</v>
          </cell>
          <cell r="AB418">
            <v>0</v>
          </cell>
          <cell r="AC418">
            <v>0</v>
          </cell>
          <cell r="AD418">
            <v>0</v>
          </cell>
          <cell r="AE418">
            <v>-2.7862790569299989</v>
          </cell>
          <cell r="AF418">
            <v>0</v>
          </cell>
          <cell r="AG418">
            <v>0</v>
          </cell>
          <cell r="AH418">
            <v>0</v>
          </cell>
          <cell r="AI418">
            <v>0</v>
          </cell>
          <cell r="AJ418">
            <v>0</v>
          </cell>
          <cell r="AK418">
            <v>0</v>
          </cell>
          <cell r="AL418">
            <v>0</v>
          </cell>
          <cell r="AM418">
            <v>-2.7862790569299989</v>
          </cell>
          <cell r="AN418">
            <v>0</v>
          </cell>
          <cell r="AO418">
            <v>0</v>
          </cell>
          <cell r="AP418">
            <v>0</v>
          </cell>
          <cell r="AQ418">
            <v>0</v>
          </cell>
          <cell r="AR418">
            <v>-1.0967284696099995</v>
          </cell>
          <cell r="AS418">
            <v>0</v>
          </cell>
          <cell r="AT418">
            <v>0</v>
          </cell>
          <cell r="AU418">
            <v>-1.0967284696100013</v>
          </cell>
          <cell r="AV418">
            <v>0</v>
          </cell>
          <cell r="AW418">
            <v>0</v>
          </cell>
          <cell r="AX418">
            <v>0</v>
          </cell>
          <cell r="AY418">
            <v>0</v>
          </cell>
          <cell r="AZ418">
            <v>0</v>
          </cell>
          <cell r="BA418">
            <v>0</v>
          </cell>
          <cell r="BB418">
            <v>0</v>
          </cell>
          <cell r="BC418">
            <v>0</v>
          </cell>
          <cell r="BD418">
            <v>0</v>
          </cell>
          <cell r="BE418">
            <v>-5.6741574780799908</v>
          </cell>
          <cell r="BF418">
            <v>0</v>
          </cell>
          <cell r="BG418">
            <v>0</v>
          </cell>
          <cell r="BH418">
            <v>0</v>
          </cell>
          <cell r="BI418">
            <v>0</v>
          </cell>
          <cell r="BJ418">
            <v>0</v>
          </cell>
          <cell r="BK418">
            <v>0</v>
          </cell>
          <cell r="BL418">
            <v>0</v>
          </cell>
          <cell r="BM418">
            <v>-5.6741574780799908</v>
          </cell>
          <cell r="BN418">
            <v>0</v>
          </cell>
          <cell r="BO418">
            <v>0</v>
          </cell>
          <cell r="BP418">
            <v>0</v>
          </cell>
          <cell r="BQ418">
            <v>0</v>
          </cell>
          <cell r="BR418">
            <v>-4.6719510578300003</v>
          </cell>
          <cell r="BS418">
            <v>0</v>
          </cell>
          <cell r="BT418">
            <v>0</v>
          </cell>
          <cell r="BU418">
            <v>0</v>
          </cell>
          <cell r="BV418">
            <v>0</v>
          </cell>
          <cell r="BW418">
            <v>0</v>
          </cell>
          <cell r="BX418">
            <v>0</v>
          </cell>
          <cell r="BY418">
            <v>0</v>
          </cell>
          <cell r="BZ418">
            <v>-4.6719510578300003</v>
          </cell>
          <cell r="CA418">
            <v>0</v>
          </cell>
          <cell r="CB418">
            <v>0</v>
          </cell>
          <cell r="CC418">
            <v>0</v>
          </cell>
          <cell r="CD418">
            <v>0</v>
          </cell>
          <cell r="CE418">
            <v>-1.2754185229800044</v>
          </cell>
          <cell r="CF418">
            <v>0</v>
          </cell>
          <cell r="CG418">
            <v>0</v>
          </cell>
          <cell r="CH418">
            <v>0</v>
          </cell>
          <cell r="CI418">
            <v>0</v>
          </cell>
          <cell r="CJ418">
            <v>0</v>
          </cell>
          <cell r="CK418">
            <v>0</v>
          </cell>
          <cell r="CL418">
            <v>0</v>
          </cell>
          <cell r="CM418">
            <v>-1.2754185229800044</v>
          </cell>
          <cell r="CN418">
            <v>0</v>
          </cell>
          <cell r="CO418">
            <v>0</v>
          </cell>
          <cell r="CP418">
            <v>0</v>
          </cell>
          <cell r="CQ418">
            <v>0</v>
          </cell>
          <cell r="CR418">
            <v>0</v>
          </cell>
          <cell r="CS418">
            <v>0</v>
          </cell>
          <cell r="CT418">
            <v>0</v>
          </cell>
          <cell r="CU418">
            <v>0</v>
          </cell>
          <cell r="CV418">
            <v>0</v>
          </cell>
          <cell r="CW418">
            <v>0</v>
          </cell>
          <cell r="CX418">
            <v>0</v>
          </cell>
          <cell r="CY418">
            <v>0</v>
          </cell>
          <cell r="CZ418">
            <v>0</v>
          </cell>
          <cell r="DA418">
            <v>0</v>
          </cell>
          <cell r="DB418">
            <v>0</v>
          </cell>
          <cell r="DC418">
            <v>0</v>
          </cell>
          <cell r="DD418">
            <v>0</v>
          </cell>
          <cell r="DE418">
            <v>-1.1937686490399813</v>
          </cell>
          <cell r="DF418">
            <v>0</v>
          </cell>
          <cell r="DG418">
            <v>0</v>
          </cell>
          <cell r="DH418">
            <v>0</v>
          </cell>
          <cell r="DI418">
            <v>0</v>
          </cell>
          <cell r="DJ418">
            <v>0</v>
          </cell>
          <cell r="DK418">
            <v>0</v>
          </cell>
          <cell r="DL418">
            <v>0</v>
          </cell>
          <cell r="DM418">
            <v>-1.1937686490399813</v>
          </cell>
          <cell r="DN418">
            <v>0</v>
          </cell>
          <cell r="DO418">
            <v>0</v>
          </cell>
          <cell r="DP418">
            <v>0</v>
          </cell>
          <cell r="DQ418">
            <v>0</v>
          </cell>
          <cell r="DR418">
            <v>0</v>
          </cell>
          <cell r="DS418">
            <v>0</v>
          </cell>
          <cell r="DT418">
            <v>0</v>
          </cell>
          <cell r="DU418">
            <v>0</v>
          </cell>
          <cell r="DV418">
            <v>0</v>
          </cell>
          <cell r="DW418">
            <v>0</v>
          </cell>
          <cell r="DX418">
            <v>0</v>
          </cell>
          <cell r="DY418">
            <v>0</v>
          </cell>
          <cell r="DZ418">
            <v>0</v>
          </cell>
          <cell r="EA418">
            <v>0</v>
          </cell>
          <cell r="EB418">
            <v>0</v>
          </cell>
          <cell r="EC418">
            <v>0</v>
          </cell>
          <cell r="ED418">
            <v>0</v>
          </cell>
          <cell r="EE418">
            <v>0</v>
          </cell>
          <cell r="EF418">
            <v>0</v>
          </cell>
          <cell r="EG418">
            <v>0</v>
          </cell>
          <cell r="EH418">
            <v>0</v>
          </cell>
          <cell r="EI418">
            <v>0</v>
          </cell>
          <cell r="EJ418">
            <v>0</v>
          </cell>
          <cell r="EK418">
            <v>0</v>
          </cell>
          <cell r="EL418">
            <v>0</v>
          </cell>
          <cell r="EM418">
            <v>0</v>
          </cell>
          <cell r="EN418">
            <v>0</v>
          </cell>
          <cell r="EO418">
            <v>0</v>
          </cell>
          <cell r="EP418">
            <v>0</v>
          </cell>
          <cell r="EQ418">
            <v>0</v>
          </cell>
          <cell r="ER418">
            <v>0</v>
          </cell>
          <cell r="ES418">
            <v>0</v>
          </cell>
          <cell r="ET418">
            <v>0</v>
          </cell>
          <cell r="EU418">
            <v>0</v>
          </cell>
          <cell r="EV418">
            <v>0</v>
          </cell>
          <cell r="EW418">
            <v>0</v>
          </cell>
          <cell r="EX418">
            <v>0</v>
          </cell>
          <cell r="EY418">
            <v>0</v>
          </cell>
          <cell r="EZ418">
            <v>0</v>
          </cell>
          <cell r="FA418">
            <v>0</v>
          </cell>
          <cell r="FB418">
            <v>0</v>
          </cell>
          <cell r="FC418">
            <v>0</v>
          </cell>
          <cell r="FD418">
            <v>0</v>
          </cell>
          <cell r="FE418">
            <v>0</v>
          </cell>
          <cell r="FF418">
            <v>0</v>
          </cell>
          <cell r="FG418">
            <v>0</v>
          </cell>
          <cell r="FH418">
            <v>0</v>
          </cell>
          <cell r="FI418">
            <v>0</v>
          </cell>
          <cell r="FJ418">
            <v>0</v>
          </cell>
          <cell r="FK418">
            <v>0</v>
          </cell>
          <cell r="FL418">
            <v>0</v>
          </cell>
          <cell r="FM418">
            <v>0</v>
          </cell>
          <cell r="FN418">
            <v>0</v>
          </cell>
          <cell r="FO418">
            <v>0</v>
          </cell>
          <cell r="FP418">
            <v>0</v>
          </cell>
          <cell r="FQ418">
            <v>0</v>
          </cell>
          <cell r="FR418">
            <v>0</v>
          </cell>
          <cell r="FS418">
            <v>0</v>
          </cell>
          <cell r="FT418">
            <v>0</v>
          </cell>
          <cell r="FU418">
            <v>0</v>
          </cell>
          <cell r="FV418">
            <v>0</v>
          </cell>
          <cell r="FW418">
            <v>0</v>
          </cell>
          <cell r="FX418">
            <v>0</v>
          </cell>
          <cell r="FY418">
            <v>0</v>
          </cell>
          <cell r="FZ418">
            <v>0</v>
          </cell>
          <cell r="GA418">
            <v>0</v>
          </cell>
          <cell r="GB418">
            <v>0</v>
          </cell>
          <cell r="GC418">
            <v>0</v>
          </cell>
          <cell r="GD418">
            <v>0</v>
          </cell>
          <cell r="GE418">
            <v>0</v>
          </cell>
          <cell r="GF418">
            <v>0</v>
          </cell>
          <cell r="GG418">
            <v>0</v>
          </cell>
          <cell r="GH418">
            <v>0</v>
          </cell>
          <cell r="GI418">
            <v>0</v>
          </cell>
          <cell r="GJ418">
            <v>0</v>
          </cell>
          <cell r="GK418">
            <v>0</v>
          </cell>
          <cell r="GL418">
            <v>0</v>
          </cell>
          <cell r="GM418">
            <v>0</v>
          </cell>
          <cell r="GN418">
            <v>0</v>
          </cell>
          <cell r="GO418">
            <v>0</v>
          </cell>
          <cell r="GP418">
            <v>0</v>
          </cell>
          <cell r="GQ418">
            <v>0</v>
          </cell>
          <cell r="GR418">
            <v>0</v>
          </cell>
          <cell r="GS418">
            <v>0</v>
          </cell>
          <cell r="GT418">
            <v>0</v>
          </cell>
          <cell r="GU418">
            <v>0</v>
          </cell>
          <cell r="GV418">
            <v>0</v>
          </cell>
          <cell r="GW418">
            <v>0</v>
          </cell>
          <cell r="GX418">
            <v>0</v>
          </cell>
          <cell r="GY418">
            <v>0</v>
          </cell>
          <cell r="GZ418">
            <v>0</v>
          </cell>
          <cell r="HA418">
            <v>0</v>
          </cell>
          <cell r="HB418">
            <v>0</v>
          </cell>
          <cell r="HC418">
            <v>0</v>
          </cell>
          <cell r="HD418">
            <v>0</v>
          </cell>
          <cell r="HE418">
            <v>0</v>
          </cell>
          <cell r="HF418">
            <v>0</v>
          </cell>
          <cell r="HG418">
            <v>0</v>
          </cell>
          <cell r="HH418">
            <v>0</v>
          </cell>
          <cell r="HI418">
            <v>0</v>
          </cell>
          <cell r="HJ418">
            <v>0</v>
          </cell>
          <cell r="HK418">
            <v>0</v>
          </cell>
          <cell r="HL418">
            <v>0</v>
          </cell>
          <cell r="HM418">
            <v>0</v>
          </cell>
          <cell r="HN418">
            <v>0</v>
          </cell>
          <cell r="HO418">
            <v>0</v>
          </cell>
          <cell r="HP418">
            <v>0</v>
          </cell>
          <cell r="HQ418">
            <v>0</v>
          </cell>
          <cell r="HR418">
            <v>0</v>
          </cell>
          <cell r="HS418">
            <v>0</v>
          </cell>
          <cell r="HT418">
            <v>0</v>
          </cell>
          <cell r="HU418">
            <v>0</v>
          </cell>
          <cell r="HV418">
            <v>0</v>
          </cell>
          <cell r="HW418">
            <v>0</v>
          </cell>
          <cell r="HX418">
            <v>0</v>
          </cell>
          <cell r="HY418">
            <v>0</v>
          </cell>
          <cell r="HZ418">
            <v>0</v>
          </cell>
          <cell r="IA418">
            <v>0</v>
          </cell>
          <cell r="IB418">
            <v>0</v>
          </cell>
          <cell r="IC418">
            <v>0</v>
          </cell>
          <cell r="ID418">
            <v>0</v>
          </cell>
          <cell r="IE418">
            <v>0</v>
          </cell>
          <cell r="IF418">
            <v>0</v>
          </cell>
          <cell r="IG418">
            <v>0</v>
          </cell>
          <cell r="IH418">
            <v>0</v>
          </cell>
          <cell r="II418">
            <v>0</v>
          </cell>
          <cell r="IJ418">
            <v>0</v>
          </cell>
          <cell r="IK418">
            <v>0</v>
          </cell>
          <cell r="IL418">
            <v>0</v>
          </cell>
          <cell r="IM418">
            <v>0</v>
          </cell>
          <cell r="IN418">
            <v>0</v>
          </cell>
          <cell r="IO418">
            <v>0</v>
          </cell>
          <cell r="IP418">
            <v>0</v>
          </cell>
          <cell r="IQ418">
            <v>0</v>
          </cell>
          <cell r="IR418">
            <v>0</v>
          </cell>
          <cell r="IS418">
            <v>0</v>
          </cell>
          <cell r="IT418">
            <v>0</v>
          </cell>
          <cell r="IU418">
            <v>0</v>
          </cell>
          <cell r="IV418">
            <v>0</v>
          </cell>
          <cell r="IW418">
            <v>0</v>
          </cell>
          <cell r="IX418">
            <v>0</v>
          </cell>
          <cell r="IY418">
            <v>0</v>
          </cell>
          <cell r="IZ418">
            <v>0</v>
          </cell>
          <cell r="JA418">
            <v>0</v>
          </cell>
          <cell r="JB418">
            <v>0</v>
          </cell>
          <cell r="JC418">
            <v>0</v>
          </cell>
          <cell r="JD418">
            <v>0</v>
          </cell>
          <cell r="JE418">
            <v>0</v>
          </cell>
          <cell r="JF418">
            <v>0</v>
          </cell>
          <cell r="JG418">
            <v>0</v>
          </cell>
          <cell r="JH418">
            <v>0</v>
          </cell>
          <cell r="JI418">
            <v>0</v>
          </cell>
          <cell r="JJ418">
            <v>0</v>
          </cell>
          <cell r="JK418">
            <v>0</v>
          </cell>
          <cell r="JL418">
            <v>0</v>
          </cell>
          <cell r="JM418">
            <v>0</v>
          </cell>
          <cell r="JN418">
            <v>0</v>
          </cell>
          <cell r="JO418">
            <v>0</v>
          </cell>
          <cell r="JP418">
            <v>0</v>
          </cell>
          <cell r="JQ418">
            <v>0</v>
          </cell>
        </row>
        <row r="419">
          <cell r="F419">
            <v>0</v>
          </cell>
          <cell r="G419">
            <v>0</v>
          </cell>
          <cell r="H419">
            <v>0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0</v>
          </cell>
          <cell r="R419">
            <v>0</v>
          </cell>
          <cell r="S419">
            <v>0</v>
          </cell>
          <cell r="T419">
            <v>0</v>
          </cell>
          <cell r="U419">
            <v>0</v>
          </cell>
          <cell r="V419">
            <v>0</v>
          </cell>
          <cell r="W419">
            <v>0</v>
          </cell>
          <cell r="X419">
            <v>0</v>
          </cell>
          <cell r="Y419">
            <v>0</v>
          </cell>
          <cell r="Z419">
            <v>0</v>
          </cell>
          <cell r="AA419">
            <v>0</v>
          </cell>
          <cell r="AB419">
            <v>0</v>
          </cell>
          <cell r="AC419">
            <v>0</v>
          </cell>
          <cell r="AD419">
            <v>0</v>
          </cell>
          <cell r="AE419">
            <v>0</v>
          </cell>
          <cell r="AF419">
            <v>0</v>
          </cell>
          <cell r="AG419">
            <v>0</v>
          </cell>
          <cell r="AH419">
            <v>0</v>
          </cell>
          <cell r="AI419">
            <v>0</v>
          </cell>
          <cell r="AJ419">
            <v>0</v>
          </cell>
          <cell r="AK419">
            <v>0</v>
          </cell>
          <cell r="AL419">
            <v>0</v>
          </cell>
          <cell r="AM419">
            <v>0</v>
          </cell>
          <cell r="AN419">
            <v>0</v>
          </cell>
          <cell r="AO419">
            <v>0</v>
          </cell>
          <cell r="AP419">
            <v>0</v>
          </cell>
          <cell r="AQ419">
            <v>0</v>
          </cell>
          <cell r="AR419">
            <v>0</v>
          </cell>
          <cell r="AS419">
            <v>0</v>
          </cell>
          <cell r="AT419">
            <v>0</v>
          </cell>
          <cell r="AU419">
            <v>0</v>
          </cell>
          <cell r="AV419">
            <v>0</v>
          </cell>
          <cell r="AW419">
            <v>0</v>
          </cell>
          <cell r="AX419">
            <v>0</v>
          </cell>
          <cell r="AY419">
            <v>0</v>
          </cell>
          <cell r="AZ419">
            <v>0</v>
          </cell>
          <cell r="BA419">
            <v>0</v>
          </cell>
          <cell r="BB419">
            <v>0</v>
          </cell>
          <cell r="BC419">
            <v>0</v>
          </cell>
          <cell r="BD419">
            <v>0</v>
          </cell>
          <cell r="BE419">
            <v>0</v>
          </cell>
          <cell r="BF419">
            <v>0</v>
          </cell>
          <cell r="BG419">
            <v>0</v>
          </cell>
          <cell r="BH419">
            <v>0</v>
          </cell>
          <cell r="BI419">
            <v>0</v>
          </cell>
          <cell r="BJ419">
            <v>0</v>
          </cell>
          <cell r="BK419">
            <v>0</v>
          </cell>
          <cell r="BL419">
            <v>0</v>
          </cell>
          <cell r="BM419">
            <v>0</v>
          </cell>
          <cell r="BN419">
            <v>0</v>
          </cell>
          <cell r="BO419">
            <v>0</v>
          </cell>
          <cell r="BP419">
            <v>0</v>
          </cell>
          <cell r="BQ419">
            <v>0</v>
          </cell>
          <cell r="BR419">
            <v>0</v>
          </cell>
          <cell r="BS419">
            <v>0</v>
          </cell>
          <cell r="BT419">
            <v>0</v>
          </cell>
          <cell r="BU419">
            <v>0</v>
          </cell>
          <cell r="BV419">
            <v>0</v>
          </cell>
          <cell r="BW419">
            <v>0</v>
          </cell>
          <cell r="BX419">
            <v>0</v>
          </cell>
          <cell r="BY419">
            <v>0</v>
          </cell>
          <cell r="BZ419">
            <v>0</v>
          </cell>
          <cell r="CA419">
            <v>0</v>
          </cell>
          <cell r="CB419">
            <v>0</v>
          </cell>
          <cell r="CC419">
            <v>0</v>
          </cell>
          <cell r="CD419">
            <v>0</v>
          </cell>
          <cell r="CE419">
            <v>0</v>
          </cell>
          <cell r="CF419">
            <v>0</v>
          </cell>
          <cell r="CG419">
            <v>0</v>
          </cell>
          <cell r="CH419">
            <v>0</v>
          </cell>
          <cell r="CI419">
            <v>0</v>
          </cell>
          <cell r="CJ419">
            <v>0</v>
          </cell>
          <cell r="CK419">
            <v>0</v>
          </cell>
          <cell r="CL419">
            <v>0</v>
          </cell>
          <cell r="CM419">
            <v>0</v>
          </cell>
          <cell r="CN419">
            <v>0</v>
          </cell>
          <cell r="CO419">
            <v>0</v>
          </cell>
          <cell r="CP419">
            <v>0</v>
          </cell>
          <cell r="CQ419">
            <v>0</v>
          </cell>
          <cell r="CR419">
            <v>0</v>
          </cell>
          <cell r="CS419">
            <v>0</v>
          </cell>
          <cell r="CT419">
            <v>0</v>
          </cell>
          <cell r="CU419">
            <v>0</v>
          </cell>
          <cell r="CV419">
            <v>0</v>
          </cell>
          <cell r="CW419">
            <v>0</v>
          </cell>
          <cell r="CX419">
            <v>0</v>
          </cell>
          <cell r="CY419">
            <v>0</v>
          </cell>
          <cell r="CZ419">
            <v>0</v>
          </cell>
          <cell r="DA419">
            <v>0</v>
          </cell>
          <cell r="DB419">
            <v>0</v>
          </cell>
          <cell r="DC419">
            <v>0</v>
          </cell>
          <cell r="DD419">
            <v>0</v>
          </cell>
          <cell r="DE419">
            <v>0</v>
          </cell>
          <cell r="DF419">
            <v>0</v>
          </cell>
          <cell r="DG419">
            <v>0</v>
          </cell>
          <cell r="DH419">
            <v>0</v>
          </cell>
          <cell r="DI419">
            <v>0</v>
          </cell>
          <cell r="DJ419">
            <v>0</v>
          </cell>
          <cell r="DK419">
            <v>0</v>
          </cell>
          <cell r="DL419">
            <v>0</v>
          </cell>
          <cell r="DM419">
            <v>0</v>
          </cell>
          <cell r="DN419">
            <v>0</v>
          </cell>
          <cell r="DO419">
            <v>0</v>
          </cell>
          <cell r="DP419">
            <v>0</v>
          </cell>
          <cell r="DQ419">
            <v>0</v>
          </cell>
          <cell r="DR419">
            <v>0</v>
          </cell>
          <cell r="DS419">
            <v>0</v>
          </cell>
          <cell r="DT419">
            <v>0</v>
          </cell>
          <cell r="DU419">
            <v>0</v>
          </cell>
          <cell r="DV419">
            <v>0</v>
          </cell>
          <cell r="DW419">
            <v>0</v>
          </cell>
          <cell r="DX419">
            <v>0</v>
          </cell>
          <cell r="DY419">
            <v>0</v>
          </cell>
          <cell r="DZ419">
            <v>0</v>
          </cell>
          <cell r="EA419">
            <v>0</v>
          </cell>
          <cell r="EB419">
            <v>0</v>
          </cell>
          <cell r="EC419">
            <v>0</v>
          </cell>
          <cell r="ED419">
            <v>0</v>
          </cell>
          <cell r="EE419">
            <v>0</v>
          </cell>
          <cell r="EF419">
            <v>0</v>
          </cell>
          <cell r="EG419">
            <v>0</v>
          </cell>
          <cell r="EH419">
            <v>0</v>
          </cell>
          <cell r="EI419">
            <v>0</v>
          </cell>
          <cell r="EJ419">
            <v>0</v>
          </cell>
          <cell r="EK419">
            <v>0</v>
          </cell>
          <cell r="EL419">
            <v>0</v>
          </cell>
          <cell r="EM419">
            <v>0</v>
          </cell>
          <cell r="EN419">
            <v>0</v>
          </cell>
          <cell r="EO419">
            <v>0</v>
          </cell>
          <cell r="EP419">
            <v>0</v>
          </cell>
          <cell r="EQ419">
            <v>0</v>
          </cell>
          <cell r="ER419">
            <v>0</v>
          </cell>
          <cell r="ES419">
            <v>0</v>
          </cell>
          <cell r="ET419">
            <v>0</v>
          </cell>
          <cell r="EU419">
            <v>0</v>
          </cell>
          <cell r="EV419">
            <v>0</v>
          </cell>
          <cell r="EW419">
            <v>0</v>
          </cell>
          <cell r="EX419">
            <v>0</v>
          </cell>
          <cell r="EY419">
            <v>0</v>
          </cell>
          <cell r="EZ419">
            <v>0</v>
          </cell>
          <cell r="FA419">
            <v>0</v>
          </cell>
          <cell r="FB419">
            <v>0</v>
          </cell>
          <cell r="FC419">
            <v>0</v>
          </cell>
          <cell r="FD419">
            <v>0</v>
          </cell>
          <cell r="FE419">
            <v>0</v>
          </cell>
          <cell r="FF419">
            <v>0</v>
          </cell>
          <cell r="FG419">
            <v>0</v>
          </cell>
          <cell r="FH419">
            <v>0</v>
          </cell>
          <cell r="FI419">
            <v>0</v>
          </cell>
          <cell r="FJ419">
            <v>0</v>
          </cell>
          <cell r="FK419">
            <v>0</v>
          </cell>
          <cell r="FL419">
            <v>0</v>
          </cell>
          <cell r="FM419">
            <v>0</v>
          </cell>
          <cell r="FN419">
            <v>0</v>
          </cell>
          <cell r="FO419">
            <v>0</v>
          </cell>
          <cell r="FP419">
            <v>0</v>
          </cell>
          <cell r="FQ419">
            <v>0</v>
          </cell>
          <cell r="FR419">
            <v>0</v>
          </cell>
          <cell r="FS419">
            <v>0</v>
          </cell>
          <cell r="FT419">
            <v>0</v>
          </cell>
          <cell r="FU419">
            <v>0</v>
          </cell>
          <cell r="FV419">
            <v>0</v>
          </cell>
          <cell r="FW419">
            <v>0</v>
          </cell>
          <cell r="FX419">
            <v>0</v>
          </cell>
          <cell r="FY419">
            <v>0</v>
          </cell>
          <cell r="FZ419">
            <v>0</v>
          </cell>
          <cell r="GA419">
            <v>0</v>
          </cell>
          <cell r="GB419">
            <v>0</v>
          </cell>
          <cell r="GC419">
            <v>0</v>
          </cell>
          <cell r="GD419">
            <v>0</v>
          </cell>
          <cell r="GE419">
            <v>0</v>
          </cell>
          <cell r="GF419">
            <v>0</v>
          </cell>
          <cell r="GG419">
            <v>0</v>
          </cell>
          <cell r="GH419">
            <v>0</v>
          </cell>
          <cell r="GI419">
            <v>0</v>
          </cell>
          <cell r="GJ419">
            <v>0</v>
          </cell>
          <cell r="GK419">
            <v>0</v>
          </cell>
          <cell r="GL419">
            <v>0</v>
          </cell>
          <cell r="GM419">
            <v>0</v>
          </cell>
          <cell r="GN419">
            <v>0</v>
          </cell>
          <cell r="GO419">
            <v>0</v>
          </cell>
          <cell r="GP419">
            <v>0</v>
          </cell>
          <cell r="GQ419">
            <v>0</v>
          </cell>
          <cell r="GR419">
            <v>0</v>
          </cell>
          <cell r="GS419">
            <v>0</v>
          </cell>
          <cell r="GT419">
            <v>0</v>
          </cell>
          <cell r="GU419">
            <v>0</v>
          </cell>
          <cell r="GV419">
            <v>0</v>
          </cell>
          <cell r="GW419">
            <v>0</v>
          </cell>
          <cell r="GX419">
            <v>0</v>
          </cell>
          <cell r="GY419">
            <v>0</v>
          </cell>
          <cell r="GZ419">
            <v>0</v>
          </cell>
          <cell r="HA419">
            <v>0</v>
          </cell>
          <cell r="HB419">
            <v>0</v>
          </cell>
          <cell r="HC419">
            <v>0</v>
          </cell>
          <cell r="HD419">
            <v>0</v>
          </cell>
          <cell r="HE419">
            <v>0</v>
          </cell>
          <cell r="HF419">
            <v>0</v>
          </cell>
          <cell r="HG419">
            <v>0</v>
          </cell>
          <cell r="HH419">
            <v>0</v>
          </cell>
          <cell r="HI419">
            <v>0</v>
          </cell>
          <cell r="HJ419">
            <v>0</v>
          </cell>
          <cell r="HK419">
            <v>0</v>
          </cell>
          <cell r="HL419">
            <v>0</v>
          </cell>
          <cell r="HM419">
            <v>0</v>
          </cell>
          <cell r="HN419">
            <v>0</v>
          </cell>
          <cell r="HO419">
            <v>0</v>
          </cell>
          <cell r="HP419">
            <v>0</v>
          </cell>
          <cell r="HQ419">
            <v>0</v>
          </cell>
          <cell r="HR419">
            <v>0</v>
          </cell>
          <cell r="HS419">
            <v>0</v>
          </cell>
          <cell r="HT419">
            <v>0</v>
          </cell>
          <cell r="HU419">
            <v>0</v>
          </cell>
          <cell r="HV419">
            <v>0</v>
          </cell>
          <cell r="HW419">
            <v>0</v>
          </cell>
          <cell r="HX419">
            <v>0</v>
          </cell>
          <cell r="HY419">
            <v>0</v>
          </cell>
          <cell r="HZ419">
            <v>0</v>
          </cell>
          <cell r="IA419">
            <v>0</v>
          </cell>
          <cell r="IB419">
            <v>0</v>
          </cell>
          <cell r="IC419">
            <v>0</v>
          </cell>
          <cell r="ID419">
            <v>0</v>
          </cell>
          <cell r="IE419">
            <v>0</v>
          </cell>
          <cell r="IF419">
            <v>0</v>
          </cell>
          <cell r="IG419">
            <v>0</v>
          </cell>
          <cell r="IH419">
            <v>0</v>
          </cell>
          <cell r="II419">
            <v>0</v>
          </cell>
          <cell r="IJ419">
            <v>0</v>
          </cell>
          <cell r="IK419">
            <v>0</v>
          </cell>
          <cell r="IL419">
            <v>0</v>
          </cell>
          <cell r="IM419">
            <v>0</v>
          </cell>
          <cell r="IN419">
            <v>0</v>
          </cell>
          <cell r="IO419">
            <v>0</v>
          </cell>
          <cell r="IP419">
            <v>0</v>
          </cell>
          <cell r="IQ419">
            <v>0</v>
          </cell>
          <cell r="IR419">
            <v>0</v>
          </cell>
          <cell r="IS419">
            <v>0</v>
          </cell>
          <cell r="IT419">
            <v>0</v>
          </cell>
          <cell r="IU419">
            <v>0</v>
          </cell>
          <cell r="IV419">
            <v>0</v>
          </cell>
          <cell r="IW419">
            <v>0</v>
          </cell>
          <cell r="IX419">
            <v>0</v>
          </cell>
          <cell r="IY419">
            <v>0</v>
          </cell>
          <cell r="IZ419">
            <v>0</v>
          </cell>
          <cell r="JA419">
            <v>0</v>
          </cell>
          <cell r="JB419">
            <v>0</v>
          </cell>
          <cell r="JC419">
            <v>0</v>
          </cell>
          <cell r="JD419">
            <v>0</v>
          </cell>
          <cell r="JE419">
            <v>0</v>
          </cell>
          <cell r="JF419">
            <v>0</v>
          </cell>
          <cell r="JG419">
            <v>0</v>
          </cell>
          <cell r="JH419">
            <v>0</v>
          </cell>
          <cell r="JI419">
            <v>0</v>
          </cell>
          <cell r="JJ419">
            <v>0</v>
          </cell>
          <cell r="JK419">
            <v>0</v>
          </cell>
          <cell r="JL419">
            <v>0</v>
          </cell>
          <cell r="JM419">
            <v>0</v>
          </cell>
          <cell r="JN419">
            <v>0</v>
          </cell>
          <cell r="JO419">
            <v>0</v>
          </cell>
          <cell r="JP419">
            <v>0</v>
          </cell>
          <cell r="JQ419">
            <v>0</v>
          </cell>
        </row>
        <row r="420"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0</v>
          </cell>
          <cell r="R420">
            <v>0</v>
          </cell>
          <cell r="S420">
            <v>0</v>
          </cell>
          <cell r="T420">
            <v>0</v>
          </cell>
          <cell r="U420">
            <v>0</v>
          </cell>
          <cell r="V420">
            <v>0</v>
          </cell>
          <cell r="W420">
            <v>0</v>
          </cell>
          <cell r="X420">
            <v>0</v>
          </cell>
          <cell r="Y420">
            <v>0</v>
          </cell>
          <cell r="Z420">
            <v>0</v>
          </cell>
          <cell r="AA420">
            <v>0</v>
          </cell>
          <cell r="AB420">
            <v>0</v>
          </cell>
          <cell r="AC420">
            <v>0</v>
          </cell>
          <cell r="AD420">
            <v>0</v>
          </cell>
          <cell r="AE420">
            <v>0</v>
          </cell>
          <cell r="AF420">
            <v>0</v>
          </cell>
          <cell r="AG420">
            <v>0</v>
          </cell>
          <cell r="AH420">
            <v>0</v>
          </cell>
          <cell r="AI420">
            <v>0</v>
          </cell>
          <cell r="AJ420">
            <v>0</v>
          </cell>
          <cell r="AK420">
            <v>0</v>
          </cell>
          <cell r="AL420">
            <v>0</v>
          </cell>
          <cell r="AM420">
            <v>0</v>
          </cell>
          <cell r="AN420">
            <v>0</v>
          </cell>
          <cell r="AO420">
            <v>0</v>
          </cell>
          <cell r="AP420">
            <v>0</v>
          </cell>
          <cell r="AQ420">
            <v>0</v>
          </cell>
          <cell r="AR420">
            <v>0</v>
          </cell>
          <cell r="AS420">
            <v>0</v>
          </cell>
          <cell r="AT420">
            <v>0</v>
          </cell>
          <cell r="AU420">
            <v>0</v>
          </cell>
          <cell r="AV420">
            <v>0</v>
          </cell>
          <cell r="AW420">
            <v>0</v>
          </cell>
          <cell r="AX420">
            <v>0</v>
          </cell>
          <cell r="AY420">
            <v>0</v>
          </cell>
          <cell r="AZ420">
            <v>0</v>
          </cell>
          <cell r="BA420">
            <v>0</v>
          </cell>
          <cell r="BB420">
            <v>0</v>
          </cell>
          <cell r="BC420">
            <v>0</v>
          </cell>
          <cell r="BD420">
            <v>0</v>
          </cell>
          <cell r="BE420">
            <v>0</v>
          </cell>
          <cell r="BF420">
            <v>0</v>
          </cell>
          <cell r="BG420">
            <v>0</v>
          </cell>
          <cell r="BH420">
            <v>0</v>
          </cell>
          <cell r="BI420">
            <v>0</v>
          </cell>
          <cell r="BJ420">
            <v>0</v>
          </cell>
          <cell r="BK420">
            <v>0</v>
          </cell>
          <cell r="BL420">
            <v>0</v>
          </cell>
          <cell r="BM420">
            <v>0</v>
          </cell>
          <cell r="BN420">
            <v>0</v>
          </cell>
          <cell r="BO420">
            <v>0</v>
          </cell>
          <cell r="BP420">
            <v>0</v>
          </cell>
          <cell r="BQ420">
            <v>0</v>
          </cell>
          <cell r="BR420">
            <v>0</v>
          </cell>
          <cell r="BS420">
            <v>0</v>
          </cell>
          <cell r="BT420">
            <v>0</v>
          </cell>
          <cell r="BU420">
            <v>0</v>
          </cell>
          <cell r="BV420">
            <v>0</v>
          </cell>
          <cell r="BW420">
            <v>0</v>
          </cell>
          <cell r="BX420">
            <v>0</v>
          </cell>
          <cell r="BY420">
            <v>0</v>
          </cell>
          <cell r="BZ420">
            <v>0</v>
          </cell>
          <cell r="CA420">
            <v>0</v>
          </cell>
          <cell r="CB420">
            <v>0</v>
          </cell>
          <cell r="CC420">
            <v>0</v>
          </cell>
          <cell r="CD420">
            <v>0</v>
          </cell>
          <cell r="CE420">
            <v>0</v>
          </cell>
          <cell r="CF420">
            <v>0</v>
          </cell>
          <cell r="CG420">
            <v>0</v>
          </cell>
          <cell r="CH420">
            <v>0</v>
          </cell>
          <cell r="CI420">
            <v>0</v>
          </cell>
          <cell r="CJ420">
            <v>0</v>
          </cell>
          <cell r="CK420">
            <v>0</v>
          </cell>
          <cell r="CL420">
            <v>0</v>
          </cell>
          <cell r="CM420">
            <v>0</v>
          </cell>
          <cell r="CN420">
            <v>0</v>
          </cell>
          <cell r="CO420">
            <v>0</v>
          </cell>
          <cell r="CP420">
            <v>0</v>
          </cell>
          <cell r="CQ420">
            <v>0</v>
          </cell>
          <cell r="CR420">
            <v>0</v>
          </cell>
          <cell r="CS420">
            <v>0</v>
          </cell>
          <cell r="CT420">
            <v>0</v>
          </cell>
          <cell r="CU420">
            <v>0</v>
          </cell>
          <cell r="CV420">
            <v>0</v>
          </cell>
          <cell r="CW420">
            <v>0</v>
          </cell>
          <cell r="CX420">
            <v>0</v>
          </cell>
          <cell r="CY420">
            <v>0</v>
          </cell>
          <cell r="CZ420">
            <v>0</v>
          </cell>
          <cell r="DA420">
            <v>0</v>
          </cell>
          <cell r="DB420">
            <v>0</v>
          </cell>
          <cell r="DC420">
            <v>0</v>
          </cell>
          <cell r="DD420">
            <v>0</v>
          </cell>
          <cell r="DE420">
            <v>0</v>
          </cell>
          <cell r="DF420">
            <v>0</v>
          </cell>
          <cell r="DG420">
            <v>0</v>
          </cell>
          <cell r="DH420">
            <v>0</v>
          </cell>
          <cell r="DI420">
            <v>0</v>
          </cell>
          <cell r="DJ420">
            <v>0</v>
          </cell>
          <cell r="DK420">
            <v>0</v>
          </cell>
          <cell r="DL420">
            <v>0</v>
          </cell>
          <cell r="DM420">
            <v>0</v>
          </cell>
          <cell r="DN420">
            <v>0</v>
          </cell>
          <cell r="DO420">
            <v>0</v>
          </cell>
          <cell r="DP420">
            <v>0</v>
          </cell>
          <cell r="DQ420">
            <v>0</v>
          </cell>
          <cell r="DR420">
            <v>0</v>
          </cell>
          <cell r="DS420">
            <v>0</v>
          </cell>
          <cell r="DT420">
            <v>0</v>
          </cell>
          <cell r="DU420">
            <v>0</v>
          </cell>
          <cell r="DV420">
            <v>0</v>
          </cell>
          <cell r="DW420">
            <v>0</v>
          </cell>
          <cell r="DX420">
            <v>0</v>
          </cell>
          <cell r="DY420">
            <v>0</v>
          </cell>
          <cell r="DZ420">
            <v>0</v>
          </cell>
          <cell r="EA420">
            <v>0</v>
          </cell>
          <cell r="EB420">
            <v>0</v>
          </cell>
          <cell r="EC420">
            <v>0</v>
          </cell>
          <cell r="ED420">
            <v>0</v>
          </cell>
          <cell r="EE420">
            <v>0</v>
          </cell>
          <cell r="EF420">
            <v>0</v>
          </cell>
          <cell r="EG420">
            <v>0</v>
          </cell>
          <cell r="EH420">
            <v>0</v>
          </cell>
          <cell r="EI420">
            <v>0</v>
          </cell>
          <cell r="EJ420">
            <v>0</v>
          </cell>
          <cell r="EK420">
            <v>0</v>
          </cell>
          <cell r="EL420">
            <v>0</v>
          </cell>
          <cell r="EM420">
            <v>0</v>
          </cell>
          <cell r="EN420">
            <v>0</v>
          </cell>
          <cell r="EO420">
            <v>0</v>
          </cell>
          <cell r="EP420">
            <v>0</v>
          </cell>
          <cell r="EQ420">
            <v>0</v>
          </cell>
          <cell r="ER420">
            <v>0</v>
          </cell>
          <cell r="ES420">
            <v>0</v>
          </cell>
          <cell r="ET420">
            <v>0</v>
          </cell>
          <cell r="EU420">
            <v>0</v>
          </cell>
          <cell r="EV420">
            <v>0</v>
          </cell>
          <cell r="EW420">
            <v>0</v>
          </cell>
          <cell r="EX420">
            <v>0</v>
          </cell>
          <cell r="EY420">
            <v>0</v>
          </cell>
          <cell r="EZ420">
            <v>0</v>
          </cell>
          <cell r="FA420">
            <v>0</v>
          </cell>
          <cell r="FB420">
            <v>0</v>
          </cell>
          <cell r="FC420">
            <v>0</v>
          </cell>
          <cell r="FD420">
            <v>0</v>
          </cell>
          <cell r="FE420">
            <v>0</v>
          </cell>
          <cell r="FF420">
            <v>0</v>
          </cell>
          <cell r="FG420">
            <v>0</v>
          </cell>
          <cell r="FH420">
            <v>0</v>
          </cell>
          <cell r="FI420">
            <v>0</v>
          </cell>
          <cell r="FJ420">
            <v>0</v>
          </cell>
          <cell r="FK420">
            <v>0</v>
          </cell>
          <cell r="FL420">
            <v>0</v>
          </cell>
          <cell r="FM420">
            <v>0</v>
          </cell>
          <cell r="FN420">
            <v>0</v>
          </cell>
          <cell r="FO420">
            <v>0</v>
          </cell>
          <cell r="FP420">
            <v>0</v>
          </cell>
          <cell r="FQ420">
            <v>0</v>
          </cell>
          <cell r="FR420">
            <v>0</v>
          </cell>
          <cell r="FS420">
            <v>0</v>
          </cell>
          <cell r="FT420">
            <v>0</v>
          </cell>
          <cell r="FU420">
            <v>0</v>
          </cell>
          <cell r="FV420">
            <v>0</v>
          </cell>
          <cell r="FW420">
            <v>0</v>
          </cell>
          <cell r="FX420">
            <v>0</v>
          </cell>
          <cell r="FY420">
            <v>0</v>
          </cell>
          <cell r="FZ420">
            <v>0</v>
          </cell>
          <cell r="GA420">
            <v>0</v>
          </cell>
          <cell r="GB420">
            <v>0</v>
          </cell>
          <cell r="GC420">
            <v>0</v>
          </cell>
          <cell r="GD420">
            <v>0</v>
          </cell>
          <cell r="GE420">
            <v>0</v>
          </cell>
          <cell r="GF420">
            <v>0</v>
          </cell>
          <cell r="GG420">
            <v>0</v>
          </cell>
          <cell r="GH420">
            <v>0</v>
          </cell>
          <cell r="GI420">
            <v>0</v>
          </cell>
          <cell r="GJ420">
            <v>0</v>
          </cell>
          <cell r="GK420">
            <v>0</v>
          </cell>
          <cell r="GL420">
            <v>0</v>
          </cell>
          <cell r="GM420">
            <v>0</v>
          </cell>
          <cell r="GN420">
            <v>0</v>
          </cell>
          <cell r="GO420">
            <v>0</v>
          </cell>
          <cell r="GP420">
            <v>0</v>
          </cell>
          <cell r="GQ420">
            <v>0</v>
          </cell>
          <cell r="GR420">
            <v>0</v>
          </cell>
          <cell r="GS420">
            <v>0</v>
          </cell>
          <cell r="GT420">
            <v>0</v>
          </cell>
          <cell r="GU420">
            <v>0</v>
          </cell>
          <cell r="GV420">
            <v>0</v>
          </cell>
          <cell r="GW420">
            <v>0</v>
          </cell>
          <cell r="GX420">
            <v>0</v>
          </cell>
          <cell r="GY420">
            <v>0</v>
          </cell>
          <cell r="GZ420">
            <v>0</v>
          </cell>
          <cell r="HA420">
            <v>0</v>
          </cell>
          <cell r="HB420">
            <v>0</v>
          </cell>
          <cell r="HC420">
            <v>0</v>
          </cell>
          <cell r="HD420">
            <v>0</v>
          </cell>
          <cell r="HE420">
            <v>0</v>
          </cell>
          <cell r="HF420">
            <v>0</v>
          </cell>
          <cell r="HG420">
            <v>0</v>
          </cell>
          <cell r="HH420">
            <v>0</v>
          </cell>
          <cell r="HI420">
            <v>0</v>
          </cell>
          <cell r="HJ420">
            <v>0</v>
          </cell>
          <cell r="HK420">
            <v>0</v>
          </cell>
          <cell r="HL420">
            <v>0</v>
          </cell>
          <cell r="HM420">
            <v>0</v>
          </cell>
          <cell r="HN420">
            <v>0</v>
          </cell>
          <cell r="HO420">
            <v>0</v>
          </cell>
          <cell r="HP420">
            <v>0</v>
          </cell>
          <cell r="HQ420">
            <v>0</v>
          </cell>
          <cell r="HR420">
            <v>0</v>
          </cell>
          <cell r="HS420">
            <v>0</v>
          </cell>
          <cell r="HT420">
            <v>0</v>
          </cell>
          <cell r="HU420">
            <v>0</v>
          </cell>
          <cell r="HV420">
            <v>0</v>
          </cell>
          <cell r="HW420">
            <v>0</v>
          </cell>
          <cell r="HX420">
            <v>0</v>
          </cell>
          <cell r="HY420">
            <v>0</v>
          </cell>
          <cell r="HZ420">
            <v>0</v>
          </cell>
          <cell r="IA420">
            <v>0</v>
          </cell>
          <cell r="IB420">
            <v>0</v>
          </cell>
          <cell r="IC420">
            <v>0</v>
          </cell>
          <cell r="ID420">
            <v>0</v>
          </cell>
          <cell r="IE420">
            <v>0</v>
          </cell>
          <cell r="IF420">
            <v>0</v>
          </cell>
          <cell r="IG420">
            <v>0</v>
          </cell>
          <cell r="IH420">
            <v>0</v>
          </cell>
          <cell r="II420">
            <v>0</v>
          </cell>
          <cell r="IJ420">
            <v>0</v>
          </cell>
          <cell r="IK420">
            <v>0</v>
          </cell>
          <cell r="IL420">
            <v>0</v>
          </cell>
          <cell r="IM420">
            <v>0</v>
          </cell>
          <cell r="IN420">
            <v>0</v>
          </cell>
          <cell r="IO420">
            <v>0</v>
          </cell>
          <cell r="IP420">
            <v>0</v>
          </cell>
          <cell r="IQ420">
            <v>0</v>
          </cell>
          <cell r="IR420">
            <v>0</v>
          </cell>
          <cell r="IS420">
            <v>0</v>
          </cell>
          <cell r="IT420">
            <v>0</v>
          </cell>
          <cell r="IU420">
            <v>0</v>
          </cell>
          <cell r="IV420">
            <v>0</v>
          </cell>
          <cell r="IW420">
            <v>0</v>
          </cell>
          <cell r="IX420">
            <v>0</v>
          </cell>
          <cell r="IY420">
            <v>0</v>
          </cell>
          <cell r="IZ420">
            <v>0</v>
          </cell>
          <cell r="JA420">
            <v>0</v>
          </cell>
          <cell r="JB420">
            <v>0</v>
          </cell>
          <cell r="JC420">
            <v>0</v>
          </cell>
          <cell r="JD420">
            <v>0</v>
          </cell>
          <cell r="JE420">
            <v>0</v>
          </cell>
          <cell r="JF420">
            <v>0</v>
          </cell>
          <cell r="JG420">
            <v>0</v>
          </cell>
          <cell r="JH420">
            <v>0</v>
          </cell>
          <cell r="JI420">
            <v>0</v>
          </cell>
          <cell r="JJ420">
            <v>0</v>
          </cell>
          <cell r="JK420">
            <v>0</v>
          </cell>
          <cell r="JL420">
            <v>0</v>
          </cell>
          <cell r="JM420">
            <v>0</v>
          </cell>
          <cell r="JN420">
            <v>0</v>
          </cell>
          <cell r="JO420">
            <v>0</v>
          </cell>
          <cell r="JP420">
            <v>0</v>
          </cell>
          <cell r="JQ420">
            <v>0</v>
          </cell>
        </row>
        <row r="421">
          <cell r="F421">
            <v>0</v>
          </cell>
          <cell r="G421">
            <v>0</v>
          </cell>
          <cell r="H421">
            <v>0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0</v>
          </cell>
          <cell r="R421">
            <v>0</v>
          </cell>
          <cell r="S421">
            <v>0</v>
          </cell>
          <cell r="T421">
            <v>0</v>
          </cell>
          <cell r="U421">
            <v>0</v>
          </cell>
          <cell r="V421">
            <v>0</v>
          </cell>
          <cell r="W421">
            <v>0</v>
          </cell>
          <cell r="X421">
            <v>0</v>
          </cell>
          <cell r="Y421">
            <v>0</v>
          </cell>
          <cell r="Z421">
            <v>0</v>
          </cell>
          <cell r="AA421">
            <v>0</v>
          </cell>
          <cell r="AB421">
            <v>0</v>
          </cell>
          <cell r="AC421">
            <v>0</v>
          </cell>
          <cell r="AD421">
            <v>0</v>
          </cell>
          <cell r="AE421">
            <v>0</v>
          </cell>
          <cell r="AF421">
            <v>0</v>
          </cell>
          <cell r="AG421">
            <v>0</v>
          </cell>
          <cell r="AH421">
            <v>0</v>
          </cell>
          <cell r="AI421">
            <v>0</v>
          </cell>
          <cell r="AJ421">
            <v>0</v>
          </cell>
          <cell r="AK421">
            <v>0</v>
          </cell>
          <cell r="AL421">
            <v>0</v>
          </cell>
          <cell r="AM421">
            <v>0</v>
          </cell>
          <cell r="AN421">
            <v>0</v>
          </cell>
          <cell r="AO421">
            <v>0</v>
          </cell>
          <cell r="AP421">
            <v>0</v>
          </cell>
          <cell r="AQ421">
            <v>0</v>
          </cell>
          <cell r="AR421">
            <v>0</v>
          </cell>
          <cell r="AS421">
            <v>0</v>
          </cell>
          <cell r="AT421">
            <v>0</v>
          </cell>
          <cell r="AU421">
            <v>0</v>
          </cell>
          <cell r="AV421">
            <v>0</v>
          </cell>
          <cell r="AW421">
            <v>0</v>
          </cell>
          <cell r="AX421">
            <v>0</v>
          </cell>
          <cell r="AY421">
            <v>0</v>
          </cell>
          <cell r="AZ421">
            <v>0</v>
          </cell>
          <cell r="BA421">
            <v>0</v>
          </cell>
          <cell r="BB421">
            <v>0</v>
          </cell>
          <cell r="BC421">
            <v>0</v>
          </cell>
          <cell r="BD421">
            <v>0</v>
          </cell>
          <cell r="BE421">
            <v>0</v>
          </cell>
          <cell r="BF421">
            <v>0</v>
          </cell>
          <cell r="BG421">
            <v>0</v>
          </cell>
          <cell r="BH421">
            <v>0</v>
          </cell>
          <cell r="BI421">
            <v>0</v>
          </cell>
          <cell r="BJ421">
            <v>0</v>
          </cell>
          <cell r="BK421">
            <v>0</v>
          </cell>
          <cell r="BL421">
            <v>0</v>
          </cell>
          <cell r="BM421">
            <v>0</v>
          </cell>
          <cell r="BN421">
            <v>0</v>
          </cell>
          <cell r="BO421">
            <v>0</v>
          </cell>
          <cell r="BP421">
            <v>0</v>
          </cell>
          <cell r="BQ421">
            <v>0</v>
          </cell>
          <cell r="BR421">
            <v>0</v>
          </cell>
          <cell r="BS421">
            <v>0</v>
          </cell>
          <cell r="BT421">
            <v>0</v>
          </cell>
          <cell r="BU421">
            <v>0</v>
          </cell>
          <cell r="BV421">
            <v>0</v>
          </cell>
          <cell r="BW421">
            <v>0</v>
          </cell>
          <cell r="BX421">
            <v>0</v>
          </cell>
          <cell r="BY421">
            <v>0</v>
          </cell>
          <cell r="BZ421">
            <v>0</v>
          </cell>
          <cell r="CA421">
            <v>0</v>
          </cell>
          <cell r="CB421">
            <v>0</v>
          </cell>
          <cell r="CC421">
            <v>0</v>
          </cell>
          <cell r="CD421">
            <v>0</v>
          </cell>
          <cell r="CE421">
            <v>0</v>
          </cell>
          <cell r="CF421">
            <v>0</v>
          </cell>
          <cell r="CG421">
            <v>0</v>
          </cell>
          <cell r="CH421">
            <v>0</v>
          </cell>
          <cell r="CI421">
            <v>0</v>
          </cell>
          <cell r="CJ421">
            <v>0</v>
          </cell>
          <cell r="CK421">
            <v>0</v>
          </cell>
          <cell r="CL421">
            <v>0</v>
          </cell>
          <cell r="CM421">
            <v>0</v>
          </cell>
          <cell r="CN421">
            <v>0</v>
          </cell>
          <cell r="CO421">
            <v>0</v>
          </cell>
          <cell r="CP421">
            <v>0</v>
          </cell>
          <cell r="CQ421">
            <v>0</v>
          </cell>
          <cell r="CR421">
            <v>0</v>
          </cell>
          <cell r="CS421">
            <v>0</v>
          </cell>
          <cell r="CT421">
            <v>0</v>
          </cell>
          <cell r="CU421">
            <v>0</v>
          </cell>
          <cell r="CV421">
            <v>0</v>
          </cell>
          <cell r="CW421">
            <v>0</v>
          </cell>
          <cell r="CX421">
            <v>0</v>
          </cell>
          <cell r="CY421">
            <v>0</v>
          </cell>
          <cell r="CZ421">
            <v>0</v>
          </cell>
          <cell r="DA421">
            <v>0</v>
          </cell>
          <cell r="DB421">
            <v>0</v>
          </cell>
          <cell r="DC421">
            <v>0</v>
          </cell>
          <cell r="DD421">
            <v>0</v>
          </cell>
          <cell r="DE421">
            <v>0</v>
          </cell>
          <cell r="DF421">
            <v>0</v>
          </cell>
          <cell r="DG421">
            <v>0</v>
          </cell>
          <cell r="DH421">
            <v>0</v>
          </cell>
          <cell r="DI421">
            <v>0</v>
          </cell>
          <cell r="DJ421">
            <v>0</v>
          </cell>
          <cell r="DK421">
            <v>0</v>
          </cell>
          <cell r="DL421">
            <v>0</v>
          </cell>
          <cell r="DM421">
            <v>0</v>
          </cell>
          <cell r="DN421">
            <v>0</v>
          </cell>
          <cell r="DO421">
            <v>0</v>
          </cell>
          <cell r="DP421">
            <v>0</v>
          </cell>
          <cell r="DQ421">
            <v>0</v>
          </cell>
          <cell r="DR421">
            <v>0</v>
          </cell>
          <cell r="DS421">
            <v>0</v>
          </cell>
          <cell r="DT421">
            <v>0</v>
          </cell>
          <cell r="DU421">
            <v>0</v>
          </cell>
          <cell r="DV421">
            <v>0</v>
          </cell>
          <cell r="DW421">
            <v>0</v>
          </cell>
          <cell r="DX421">
            <v>0</v>
          </cell>
          <cell r="DY421">
            <v>0</v>
          </cell>
          <cell r="DZ421">
            <v>0</v>
          </cell>
          <cell r="EA421">
            <v>0</v>
          </cell>
          <cell r="EB421">
            <v>0</v>
          </cell>
          <cell r="EC421">
            <v>0</v>
          </cell>
          <cell r="ED421">
            <v>0</v>
          </cell>
          <cell r="EE421">
            <v>0</v>
          </cell>
          <cell r="EF421">
            <v>0</v>
          </cell>
          <cell r="EG421">
            <v>0</v>
          </cell>
          <cell r="EH421">
            <v>0</v>
          </cell>
          <cell r="EI421">
            <v>0</v>
          </cell>
          <cell r="EJ421">
            <v>0</v>
          </cell>
          <cell r="EK421">
            <v>0</v>
          </cell>
          <cell r="EL421">
            <v>0</v>
          </cell>
          <cell r="EM421">
            <v>0</v>
          </cell>
          <cell r="EN421">
            <v>0</v>
          </cell>
          <cell r="EO421">
            <v>0</v>
          </cell>
          <cell r="EP421">
            <v>0</v>
          </cell>
          <cell r="EQ421">
            <v>0</v>
          </cell>
          <cell r="ER421">
            <v>0</v>
          </cell>
          <cell r="ES421">
            <v>0</v>
          </cell>
          <cell r="ET421">
            <v>0</v>
          </cell>
          <cell r="EU421">
            <v>0</v>
          </cell>
          <cell r="EV421">
            <v>0</v>
          </cell>
          <cell r="EW421">
            <v>0</v>
          </cell>
          <cell r="EX421">
            <v>0</v>
          </cell>
          <cell r="EY421">
            <v>0</v>
          </cell>
          <cell r="EZ421">
            <v>0</v>
          </cell>
          <cell r="FA421">
            <v>0</v>
          </cell>
          <cell r="FB421">
            <v>0</v>
          </cell>
          <cell r="FC421">
            <v>0</v>
          </cell>
          <cell r="FD421">
            <v>0</v>
          </cell>
          <cell r="FE421">
            <v>0</v>
          </cell>
          <cell r="FF421">
            <v>0</v>
          </cell>
          <cell r="FG421">
            <v>0</v>
          </cell>
          <cell r="FH421">
            <v>0</v>
          </cell>
          <cell r="FI421">
            <v>0</v>
          </cell>
          <cell r="FJ421">
            <v>0</v>
          </cell>
          <cell r="FK421">
            <v>0</v>
          </cell>
          <cell r="FL421">
            <v>0</v>
          </cell>
          <cell r="FM421">
            <v>0</v>
          </cell>
          <cell r="FN421">
            <v>0</v>
          </cell>
          <cell r="FO421">
            <v>0</v>
          </cell>
          <cell r="FP421">
            <v>0</v>
          </cell>
          <cell r="FQ421">
            <v>0</v>
          </cell>
          <cell r="FR421">
            <v>0</v>
          </cell>
          <cell r="FS421">
            <v>0</v>
          </cell>
          <cell r="FT421">
            <v>0</v>
          </cell>
          <cell r="FU421">
            <v>0</v>
          </cell>
          <cell r="FV421">
            <v>0</v>
          </cell>
          <cell r="FW421">
            <v>0</v>
          </cell>
          <cell r="FX421">
            <v>0</v>
          </cell>
          <cell r="FY421">
            <v>0</v>
          </cell>
          <cell r="FZ421">
            <v>0</v>
          </cell>
          <cell r="GA421">
            <v>0</v>
          </cell>
          <cell r="GB421">
            <v>0</v>
          </cell>
          <cell r="GC421">
            <v>0</v>
          </cell>
          <cell r="GD421">
            <v>0</v>
          </cell>
          <cell r="GE421">
            <v>0</v>
          </cell>
          <cell r="GF421">
            <v>0</v>
          </cell>
          <cell r="GG421">
            <v>0</v>
          </cell>
          <cell r="GH421">
            <v>0</v>
          </cell>
          <cell r="GI421">
            <v>0</v>
          </cell>
          <cell r="GJ421">
            <v>0</v>
          </cell>
          <cell r="GK421">
            <v>0</v>
          </cell>
          <cell r="GL421">
            <v>0</v>
          </cell>
          <cell r="GM421">
            <v>0</v>
          </cell>
          <cell r="GN421">
            <v>0</v>
          </cell>
          <cell r="GO421">
            <v>0</v>
          </cell>
          <cell r="GP421">
            <v>0</v>
          </cell>
          <cell r="GQ421">
            <v>0</v>
          </cell>
          <cell r="GR421">
            <v>0</v>
          </cell>
          <cell r="GS421">
            <v>0</v>
          </cell>
          <cell r="GT421">
            <v>0</v>
          </cell>
          <cell r="GU421">
            <v>0</v>
          </cell>
          <cell r="GV421">
            <v>0</v>
          </cell>
          <cell r="GW421">
            <v>0</v>
          </cell>
          <cell r="GX421">
            <v>0</v>
          </cell>
          <cell r="GY421">
            <v>0</v>
          </cell>
          <cell r="GZ421">
            <v>0</v>
          </cell>
          <cell r="HA421">
            <v>0</v>
          </cell>
          <cell r="HB421">
            <v>0</v>
          </cell>
          <cell r="HC421">
            <v>0</v>
          </cell>
          <cell r="HD421">
            <v>0</v>
          </cell>
          <cell r="HE421">
            <v>0</v>
          </cell>
          <cell r="HF421">
            <v>0</v>
          </cell>
          <cell r="HG421">
            <v>0</v>
          </cell>
          <cell r="HH421">
            <v>0</v>
          </cell>
          <cell r="HI421">
            <v>0</v>
          </cell>
          <cell r="HJ421">
            <v>0</v>
          </cell>
          <cell r="HK421">
            <v>0</v>
          </cell>
          <cell r="HL421">
            <v>0</v>
          </cell>
          <cell r="HM421">
            <v>0</v>
          </cell>
          <cell r="HN421">
            <v>0</v>
          </cell>
          <cell r="HO421">
            <v>0</v>
          </cell>
          <cell r="HP421">
            <v>0</v>
          </cell>
          <cell r="HQ421">
            <v>0</v>
          </cell>
          <cell r="HR421">
            <v>0</v>
          </cell>
          <cell r="HS421">
            <v>0</v>
          </cell>
          <cell r="HT421">
            <v>0</v>
          </cell>
          <cell r="HU421">
            <v>0</v>
          </cell>
          <cell r="HV421">
            <v>0</v>
          </cell>
          <cell r="HW421">
            <v>0</v>
          </cell>
          <cell r="HX421">
            <v>0</v>
          </cell>
          <cell r="HY421">
            <v>0</v>
          </cell>
          <cell r="HZ421">
            <v>0</v>
          </cell>
          <cell r="IA421">
            <v>0</v>
          </cell>
          <cell r="IB421">
            <v>0</v>
          </cell>
          <cell r="IC421">
            <v>0</v>
          </cell>
          <cell r="ID421">
            <v>0</v>
          </cell>
          <cell r="IE421">
            <v>0</v>
          </cell>
          <cell r="IF421">
            <v>0</v>
          </cell>
          <cell r="IG421">
            <v>0</v>
          </cell>
          <cell r="IH421">
            <v>0</v>
          </cell>
          <cell r="II421">
            <v>0</v>
          </cell>
          <cell r="IJ421">
            <v>0</v>
          </cell>
          <cell r="IK421">
            <v>0</v>
          </cell>
          <cell r="IL421">
            <v>0</v>
          </cell>
          <cell r="IM421">
            <v>0</v>
          </cell>
          <cell r="IN421">
            <v>0</v>
          </cell>
          <cell r="IO421">
            <v>0</v>
          </cell>
          <cell r="IP421">
            <v>0</v>
          </cell>
          <cell r="IQ421">
            <v>0</v>
          </cell>
          <cell r="IR421">
            <v>0</v>
          </cell>
          <cell r="IS421">
            <v>0</v>
          </cell>
          <cell r="IT421">
            <v>0</v>
          </cell>
          <cell r="IU421">
            <v>0</v>
          </cell>
          <cell r="IV421">
            <v>0</v>
          </cell>
          <cell r="IW421">
            <v>0</v>
          </cell>
          <cell r="IX421">
            <v>0</v>
          </cell>
          <cell r="IY421">
            <v>0</v>
          </cell>
          <cell r="IZ421">
            <v>0</v>
          </cell>
          <cell r="JA421">
            <v>0</v>
          </cell>
          <cell r="JB421">
            <v>0</v>
          </cell>
          <cell r="JC421">
            <v>0</v>
          </cell>
          <cell r="JD421">
            <v>0</v>
          </cell>
          <cell r="JE421">
            <v>0</v>
          </cell>
          <cell r="JF421">
            <v>0</v>
          </cell>
          <cell r="JG421">
            <v>0</v>
          </cell>
          <cell r="JH421">
            <v>0</v>
          </cell>
          <cell r="JI421">
            <v>0</v>
          </cell>
          <cell r="JJ421">
            <v>0</v>
          </cell>
          <cell r="JK421">
            <v>0</v>
          </cell>
          <cell r="JL421">
            <v>0</v>
          </cell>
          <cell r="JM421">
            <v>0</v>
          </cell>
          <cell r="JN421">
            <v>0</v>
          </cell>
          <cell r="JO421">
            <v>0</v>
          </cell>
          <cell r="JP421">
            <v>0</v>
          </cell>
          <cell r="JQ421">
            <v>0</v>
          </cell>
        </row>
        <row r="422"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0</v>
          </cell>
          <cell r="R422">
            <v>0</v>
          </cell>
          <cell r="S422">
            <v>0</v>
          </cell>
          <cell r="T422">
            <v>0</v>
          </cell>
          <cell r="U422">
            <v>0</v>
          </cell>
          <cell r="V422">
            <v>0</v>
          </cell>
          <cell r="W422">
            <v>0</v>
          </cell>
          <cell r="X422">
            <v>0</v>
          </cell>
          <cell r="Y422">
            <v>0</v>
          </cell>
          <cell r="Z422">
            <v>0</v>
          </cell>
          <cell r="AA422">
            <v>0</v>
          </cell>
          <cell r="AB422">
            <v>0</v>
          </cell>
          <cell r="AC422">
            <v>0</v>
          </cell>
          <cell r="AD422">
            <v>0</v>
          </cell>
          <cell r="AE422">
            <v>0</v>
          </cell>
          <cell r="AF422">
            <v>0</v>
          </cell>
          <cell r="AG422">
            <v>0</v>
          </cell>
          <cell r="AH422">
            <v>0</v>
          </cell>
          <cell r="AI422">
            <v>0</v>
          </cell>
          <cell r="AJ422">
            <v>0</v>
          </cell>
          <cell r="AK422">
            <v>0</v>
          </cell>
          <cell r="AL422">
            <v>0</v>
          </cell>
          <cell r="AM422">
            <v>0</v>
          </cell>
          <cell r="AN422">
            <v>0</v>
          </cell>
          <cell r="AO422">
            <v>0</v>
          </cell>
          <cell r="AP422">
            <v>0</v>
          </cell>
          <cell r="AQ422">
            <v>0</v>
          </cell>
          <cell r="AR422">
            <v>0</v>
          </cell>
          <cell r="AS422">
            <v>0</v>
          </cell>
          <cell r="AT422">
            <v>0</v>
          </cell>
          <cell r="AU422">
            <v>0</v>
          </cell>
          <cell r="AV422">
            <v>0</v>
          </cell>
          <cell r="AW422">
            <v>0</v>
          </cell>
          <cell r="AX422">
            <v>0</v>
          </cell>
          <cell r="AY422">
            <v>0</v>
          </cell>
          <cell r="AZ422">
            <v>0</v>
          </cell>
          <cell r="BA422">
            <v>0</v>
          </cell>
          <cell r="BB422">
            <v>0</v>
          </cell>
          <cell r="BC422">
            <v>0</v>
          </cell>
          <cell r="BD422">
            <v>0</v>
          </cell>
          <cell r="BE422">
            <v>0</v>
          </cell>
          <cell r="BF422">
            <v>0</v>
          </cell>
          <cell r="BG422">
            <v>0</v>
          </cell>
          <cell r="BH422">
            <v>0</v>
          </cell>
          <cell r="BI422">
            <v>0</v>
          </cell>
          <cell r="BJ422">
            <v>0</v>
          </cell>
          <cell r="BK422">
            <v>0</v>
          </cell>
          <cell r="BL422">
            <v>0</v>
          </cell>
          <cell r="BM422">
            <v>0</v>
          </cell>
          <cell r="BN422">
            <v>0</v>
          </cell>
          <cell r="BO422">
            <v>0</v>
          </cell>
          <cell r="BP422">
            <v>0</v>
          </cell>
          <cell r="BQ422">
            <v>0</v>
          </cell>
          <cell r="BR422">
            <v>0</v>
          </cell>
          <cell r="BS422">
            <v>0</v>
          </cell>
          <cell r="BT422">
            <v>0</v>
          </cell>
          <cell r="BU422">
            <v>0</v>
          </cell>
          <cell r="BV422">
            <v>0</v>
          </cell>
          <cell r="BW422">
            <v>0</v>
          </cell>
          <cell r="BX422">
            <v>0</v>
          </cell>
          <cell r="BY422">
            <v>0</v>
          </cell>
          <cell r="BZ422">
            <v>0</v>
          </cell>
          <cell r="CA422">
            <v>0</v>
          </cell>
          <cell r="CB422">
            <v>0</v>
          </cell>
          <cell r="CC422">
            <v>0</v>
          </cell>
          <cell r="CD422">
            <v>0</v>
          </cell>
          <cell r="CE422">
            <v>0</v>
          </cell>
          <cell r="CF422">
            <v>0</v>
          </cell>
          <cell r="CG422">
            <v>0</v>
          </cell>
          <cell r="CH422">
            <v>0</v>
          </cell>
          <cell r="CI422">
            <v>0</v>
          </cell>
          <cell r="CJ422">
            <v>0</v>
          </cell>
          <cell r="CK422">
            <v>0</v>
          </cell>
          <cell r="CL422">
            <v>0</v>
          </cell>
          <cell r="CM422">
            <v>0</v>
          </cell>
          <cell r="CN422">
            <v>0</v>
          </cell>
          <cell r="CO422">
            <v>0</v>
          </cell>
          <cell r="CP422">
            <v>0</v>
          </cell>
          <cell r="CQ422">
            <v>0</v>
          </cell>
          <cell r="CR422">
            <v>0</v>
          </cell>
          <cell r="CS422">
            <v>0</v>
          </cell>
          <cell r="CT422">
            <v>0</v>
          </cell>
          <cell r="CU422">
            <v>0</v>
          </cell>
          <cell r="CV422">
            <v>0</v>
          </cell>
          <cell r="CW422">
            <v>0</v>
          </cell>
          <cell r="CX422">
            <v>0</v>
          </cell>
          <cell r="CY422">
            <v>0</v>
          </cell>
          <cell r="CZ422">
            <v>0</v>
          </cell>
          <cell r="DA422">
            <v>0</v>
          </cell>
          <cell r="DB422">
            <v>0</v>
          </cell>
          <cell r="DC422">
            <v>0</v>
          </cell>
          <cell r="DD422">
            <v>0</v>
          </cell>
          <cell r="DE422">
            <v>0</v>
          </cell>
          <cell r="DF422">
            <v>0</v>
          </cell>
          <cell r="DG422">
            <v>0</v>
          </cell>
          <cell r="DH422">
            <v>0</v>
          </cell>
          <cell r="DI422">
            <v>0</v>
          </cell>
          <cell r="DJ422">
            <v>0</v>
          </cell>
          <cell r="DK422">
            <v>0</v>
          </cell>
          <cell r="DL422">
            <v>0</v>
          </cell>
          <cell r="DM422">
            <v>0</v>
          </cell>
          <cell r="DN422">
            <v>0</v>
          </cell>
          <cell r="DO422">
            <v>0</v>
          </cell>
          <cell r="DP422">
            <v>0</v>
          </cell>
          <cell r="DQ422">
            <v>0</v>
          </cell>
          <cell r="DR422">
            <v>0</v>
          </cell>
          <cell r="DS422">
            <v>0</v>
          </cell>
          <cell r="DT422">
            <v>0</v>
          </cell>
          <cell r="DU422">
            <v>0</v>
          </cell>
          <cell r="DV422">
            <v>0</v>
          </cell>
          <cell r="DW422">
            <v>0</v>
          </cell>
          <cell r="DX422">
            <v>0</v>
          </cell>
          <cell r="DY422">
            <v>0</v>
          </cell>
          <cell r="DZ422">
            <v>0</v>
          </cell>
          <cell r="EA422">
            <v>0</v>
          </cell>
          <cell r="EB422">
            <v>0</v>
          </cell>
          <cell r="EC422">
            <v>0</v>
          </cell>
          <cell r="ED422">
            <v>0</v>
          </cell>
          <cell r="EE422">
            <v>0</v>
          </cell>
          <cell r="EF422">
            <v>0</v>
          </cell>
          <cell r="EG422">
            <v>0</v>
          </cell>
          <cell r="EH422">
            <v>0</v>
          </cell>
          <cell r="EI422">
            <v>0</v>
          </cell>
          <cell r="EJ422">
            <v>0</v>
          </cell>
          <cell r="EK422">
            <v>0</v>
          </cell>
          <cell r="EL422">
            <v>0</v>
          </cell>
          <cell r="EM422">
            <v>0</v>
          </cell>
          <cell r="EN422">
            <v>0</v>
          </cell>
          <cell r="EO422">
            <v>0</v>
          </cell>
          <cell r="EP422">
            <v>0</v>
          </cell>
          <cell r="EQ422">
            <v>0</v>
          </cell>
          <cell r="ER422">
            <v>0</v>
          </cell>
          <cell r="ES422">
            <v>0</v>
          </cell>
          <cell r="ET422">
            <v>0</v>
          </cell>
          <cell r="EU422">
            <v>0</v>
          </cell>
          <cell r="EV422">
            <v>0</v>
          </cell>
          <cell r="EW422">
            <v>0</v>
          </cell>
          <cell r="EX422">
            <v>0</v>
          </cell>
          <cell r="EY422">
            <v>0</v>
          </cell>
          <cell r="EZ422">
            <v>0</v>
          </cell>
          <cell r="FA422">
            <v>0</v>
          </cell>
          <cell r="FB422">
            <v>0</v>
          </cell>
          <cell r="FC422">
            <v>0</v>
          </cell>
          <cell r="FD422">
            <v>0</v>
          </cell>
          <cell r="FE422">
            <v>0</v>
          </cell>
          <cell r="FF422">
            <v>0</v>
          </cell>
          <cell r="FG422">
            <v>0</v>
          </cell>
          <cell r="FH422">
            <v>0</v>
          </cell>
          <cell r="FI422">
            <v>0</v>
          </cell>
          <cell r="FJ422">
            <v>0</v>
          </cell>
          <cell r="FK422">
            <v>0</v>
          </cell>
          <cell r="FL422">
            <v>0</v>
          </cell>
          <cell r="FM422">
            <v>0</v>
          </cell>
          <cell r="FN422">
            <v>0</v>
          </cell>
          <cell r="FO422">
            <v>0</v>
          </cell>
          <cell r="FP422">
            <v>0</v>
          </cell>
          <cell r="FQ422">
            <v>0</v>
          </cell>
          <cell r="FR422">
            <v>0</v>
          </cell>
          <cell r="FS422">
            <v>0</v>
          </cell>
          <cell r="FT422">
            <v>0</v>
          </cell>
          <cell r="FU422">
            <v>0</v>
          </cell>
          <cell r="FV422">
            <v>0</v>
          </cell>
          <cell r="FW422">
            <v>0</v>
          </cell>
          <cell r="FX422">
            <v>0</v>
          </cell>
          <cell r="FY422">
            <v>0</v>
          </cell>
          <cell r="FZ422">
            <v>0</v>
          </cell>
          <cell r="GA422">
            <v>0</v>
          </cell>
          <cell r="GB422">
            <v>0</v>
          </cell>
          <cell r="GC422">
            <v>0</v>
          </cell>
          <cell r="GD422">
            <v>0</v>
          </cell>
          <cell r="GE422">
            <v>0</v>
          </cell>
          <cell r="GF422">
            <v>0</v>
          </cell>
          <cell r="GG422">
            <v>0</v>
          </cell>
          <cell r="GH422">
            <v>0</v>
          </cell>
          <cell r="GI422">
            <v>0</v>
          </cell>
          <cell r="GJ422">
            <v>0</v>
          </cell>
          <cell r="GK422">
            <v>0</v>
          </cell>
          <cell r="GL422">
            <v>0</v>
          </cell>
          <cell r="GM422">
            <v>0</v>
          </cell>
          <cell r="GN422">
            <v>0</v>
          </cell>
          <cell r="GO422">
            <v>0</v>
          </cell>
          <cell r="GP422">
            <v>0</v>
          </cell>
          <cell r="GQ422">
            <v>0</v>
          </cell>
          <cell r="GR422">
            <v>0</v>
          </cell>
          <cell r="GS422">
            <v>0</v>
          </cell>
          <cell r="GT422">
            <v>0</v>
          </cell>
          <cell r="GU422">
            <v>0</v>
          </cell>
          <cell r="GV422">
            <v>0</v>
          </cell>
          <cell r="GW422">
            <v>0</v>
          </cell>
          <cell r="GX422">
            <v>0</v>
          </cell>
          <cell r="GY422">
            <v>0</v>
          </cell>
          <cell r="GZ422">
            <v>0</v>
          </cell>
          <cell r="HA422">
            <v>0</v>
          </cell>
          <cell r="HB422">
            <v>0</v>
          </cell>
          <cell r="HC422">
            <v>0</v>
          </cell>
          <cell r="HD422">
            <v>0</v>
          </cell>
          <cell r="HE422">
            <v>0</v>
          </cell>
          <cell r="HF422">
            <v>0</v>
          </cell>
          <cell r="HG422">
            <v>0</v>
          </cell>
          <cell r="HH422">
            <v>0</v>
          </cell>
          <cell r="HI422">
            <v>0</v>
          </cell>
          <cell r="HJ422">
            <v>0</v>
          </cell>
          <cell r="HK422">
            <v>0</v>
          </cell>
          <cell r="HL422">
            <v>0</v>
          </cell>
          <cell r="HM422">
            <v>0</v>
          </cell>
          <cell r="HN422">
            <v>0</v>
          </cell>
          <cell r="HO422">
            <v>0</v>
          </cell>
          <cell r="HP422">
            <v>0</v>
          </cell>
          <cell r="HQ422">
            <v>0</v>
          </cell>
          <cell r="HR422">
            <v>0</v>
          </cell>
          <cell r="HS422">
            <v>0</v>
          </cell>
          <cell r="HT422">
            <v>0</v>
          </cell>
          <cell r="HU422">
            <v>0</v>
          </cell>
          <cell r="HV422">
            <v>0</v>
          </cell>
          <cell r="HW422">
            <v>0</v>
          </cell>
          <cell r="HX422">
            <v>0</v>
          </cell>
          <cell r="HY422">
            <v>0</v>
          </cell>
          <cell r="HZ422">
            <v>0</v>
          </cell>
          <cell r="IA422">
            <v>0</v>
          </cell>
          <cell r="IB422">
            <v>0</v>
          </cell>
          <cell r="IC422">
            <v>0</v>
          </cell>
          <cell r="ID422">
            <v>0</v>
          </cell>
          <cell r="IE422">
            <v>0</v>
          </cell>
          <cell r="IF422">
            <v>0</v>
          </cell>
          <cell r="IG422">
            <v>0</v>
          </cell>
          <cell r="IH422">
            <v>0</v>
          </cell>
          <cell r="II422">
            <v>0</v>
          </cell>
          <cell r="IJ422">
            <v>0</v>
          </cell>
          <cell r="IK422">
            <v>0</v>
          </cell>
          <cell r="IL422">
            <v>0</v>
          </cell>
          <cell r="IM422">
            <v>0</v>
          </cell>
          <cell r="IN422">
            <v>0</v>
          </cell>
          <cell r="IO422">
            <v>0</v>
          </cell>
          <cell r="IP422">
            <v>0</v>
          </cell>
          <cell r="IQ422">
            <v>0</v>
          </cell>
          <cell r="IR422">
            <v>0</v>
          </cell>
          <cell r="IS422">
            <v>0</v>
          </cell>
          <cell r="IT422">
            <v>0</v>
          </cell>
          <cell r="IU422">
            <v>0</v>
          </cell>
          <cell r="IV422">
            <v>0</v>
          </cell>
          <cell r="IW422">
            <v>0</v>
          </cell>
          <cell r="IX422">
            <v>0</v>
          </cell>
          <cell r="IY422">
            <v>0</v>
          </cell>
          <cell r="IZ422">
            <v>0</v>
          </cell>
          <cell r="JA422">
            <v>0</v>
          </cell>
          <cell r="JB422">
            <v>0</v>
          </cell>
          <cell r="JC422">
            <v>0</v>
          </cell>
          <cell r="JD422">
            <v>0</v>
          </cell>
          <cell r="JE422">
            <v>0</v>
          </cell>
          <cell r="JF422">
            <v>0</v>
          </cell>
          <cell r="JG422">
            <v>0</v>
          </cell>
          <cell r="JH422">
            <v>0</v>
          </cell>
          <cell r="JI422">
            <v>0</v>
          </cell>
          <cell r="JJ422">
            <v>0</v>
          </cell>
          <cell r="JK422">
            <v>0</v>
          </cell>
          <cell r="JL422">
            <v>0</v>
          </cell>
          <cell r="JM422">
            <v>0</v>
          </cell>
          <cell r="JN422">
            <v>0</v>
          </cell>
          <cell r="JO422">
            <v>0</v>
          </cell>
          <cell r="JP422">
            <v>0</v>
          </cell>
          <cell r="JQ422">
            <v>0</v>
          </cell>
        </row>
        <row r="423"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0</v>
          </cell>
          <cell r="R423">
            <v>0</v>
          </cell>
          <cell r="S423">
            <v>0</v>
          </cell>
          <cell r="T423">
            <v>0</v>
          </cell>
          <cell r="U423">
            <v>0</v>
          </cell>
          <cell r="V423">
            <v>0</v>
          </cell>
          <cell r="W423">
            <v>0</v>
          </cell>
          <cell r="X423">
            <v>0</v>
          </cell>
          <cell r="Y423">
            <v>0</v>
          </cell>
          <cell r="Z423">
            <v>0</v>
          </cell>
          <cell r="AA423">
            <v>0</v>
          </cell>
          <cell r="AB423">
            <v>0</v>
          </cell>
          <cell r="AC423">
            <v>0</v>
          </cell>
          <cell r="AD423">
            <v>0</v>
          </cell>
          <cell r="AE423">
            <v>0</v>
          </cell>
          <cell r="AF423">
            <v>0</v>
          </cell>
          <cell r="AG423">
            <v>0</v>
          </cell>
          <cell r="AH423">
            <v>0</v>
          </cell>
          <cell r="AI423">
            <v>0</v>
          </cell>
          <cell r="AJ423">
            <v>0</v>
          </cell>
          <cell r="AK423">
            <v>0</v>
          </cell>
          <cell r="AL423">
            <v>0</v>
          </cell>
          <cell r="AM423">
            <v>0</v>
          </cell>
          <cell r="AN423">
            <v>0</v>
          </cell>
          <cell r="AO423">
            <v>0</v>
          </cell>
          <cell r="AP423">
            <v>0</v>
          </cell>
          <cell r="AQ423">
            <v>0</v>
          </cell>
          <cell r="AR423">
            <v>0</v>
          </cell>
          <cell r="AS423">
            <v>0</v>
          </cell>
          <cell r="AT423">
            <v>0</v>
          </cell>
          <cell r="AU423">
            <v>0</v>
          </cell>
          <cell r="AV423">
            <v>0</v>
          </cell>
          <cell r="AW423">
            <v>0</v>
          </cell>
          <cell r="AX423">
            <v>0</v>
          </cell>
          <cell r="AY423">
            <v>0</v>
          </cell>
          <cell r="AZ423">
            <v>0</v>
          </cell>
          <cell r="BA423">
            <v>0</v>
          </cell>
          <cell r="BB423">
            <v>0</v>
          </cell>
          <cell r="BC423">
            <v>0</v>
          </cell>
          <cell r="BD423">
            <v>0</v>
          </cell>
          <cell r="BE423">
            <v>0</v>
          </cell>
          <cell r="BF423">
            <v>0</v>
          </cell>
          <cell r="BG423">
            <v>0</v>
          </cell>
          <cell r="BH423">
            <v>0</v>
          </cell>
          <cell r="BI423">
            <v>0</v>
          </cell>
          <cell r="BJ423">
            <v>0</v>
          </cell>
          <cell r="BK423">
            <v>0</v>
          </cell>
          <cell r="BL423">
            <v>0</v>
          </cell>
          <cell r="BM423">
            <v>0</v>
          </cell>
          <cell r="BN423">
            <v>0</v>
          </cell>
          <cell r="BO423">
            <v>0</v>
          </cell>
          <cell r="BP423">
            <v>0</v>
          </cell>
          <cell r="BQ423">
            <v>0</v>
          </cell>
          <cell r="BR423">
            <v>0</v>
          </cell>
          <cell r="BS423">
            <v>0</v>
          </cell>
          <cell r="BT423">
            <v>0</v>
          </cell>
          <cell r="BU423">
            <v>0</v>
          </cell>
          <cell r="BV423">
            <v>0</v>
          </cell>
          <cell r="BW423">
            <v>0</v>
          </cell>
          <cell r="BX423">
            <v>0</v>
          </cell>
          <cell r="BY423">
            <v>0</v>
          </cell>
          <cell r="BZ423">
            <v>0</v>
          </cell>
          <cell r="CA423">
            <v>0</v>
          </cell>
          <cell r="CB423">
            <v>0</v>
          </cell>
          <cell r="CC423">
            <v>0</v>
          </cell>
          <cell r="CD423">
            <v>0</v>
          </cell>
          <cell r="CE423">
            <v>0</v>
          </cell>
          <cell r="CF423">
            <v>0</v>
          </cell>
          <cell r="CG423">
            <v>0</v>
          </cell>
          <cell r="CH423">
            <v>0</v>
          </cell>
          <cell r="CI423">
            <v>0</v>
          </cell>
          <cell r="CJ423">
            <v>0</v>
          </cell>
          <cell r="CK423">
            <v>0</v>
          </cell>
          <cell r="CL423">
            <v>0</v>
          </cell>
          <cell r="CM423">
            <v>0</v>
          </cell>
          <cell r="CN423">
            <v>0</v>
          </cell>
          <cell r="CO423">
            <v>0</v>
          </cell>
          <cell r="CP423">
            <v>0</v>
          </cell>
          <cell r="CQ423">
            <v>0</v>
          </cell>
          <cell r="CR423">
            <v>0</v>
          </cell>
          <cell r="CS423">
            <v>0</v>
          </cell>
          <cell r="CT423">
            <v>0</v>
          </cell>
          <cell r="CU423">
            <v>0</v>
          </cell>
          <cell r="CV423">
            <v>0</v>
          </cell>
          <cell r="CW423">
            <v>0</v>
          </cell>
          <cell r="CX423">
            <v>0</v>
          </cell>
          <cell r="CY423">
            <v>0</v>
          </cell>
          <cell r="CZ423">
            <v>0</v>
          </cell>
          <cell r="DA423">
            <v>0</v>
          </cell>
          <cell r="DB423">
            <v>0</v>
          </cell>
          <cell r="DC423">
            <v>0</v>
          </cell>
          <cell r="DD423">
            <v>0</v>
          </cell>
          <cell r="DE423">
            <v>0</v>
          </cell>
          <cell r="DF423">
            <v>0</v>
          </cell>
          <cell r="DG423">
            <v>0</v>
          </cell>
          <cell r="DH423">
            <v>0</v>
          </cell>
          <cell r="DI423">
            <v>0</v>
          </cell>
          <cell r="DJ423">
            <v>0</v>
          </cell>
          <cell r="DK423">
            <v>0</v>
          </cell>
          <cell r="DL423">
            <v>0</v>
          </cell>
          <cell r="DM423">
            <v>0</v>
          </cell>
          <cell r="DN423">
            <v>0</v>
          </cell>
          <cell r="DO423">
            <v>0</v>
          </cell>
          <cell r="DP423">
            <v>0</v>
          </cell>
          <cell r="DQ423">
            <v>0</v>
          </cell>
          <cell r="DR423">
            <v>0</v>
          </cell>
          <cell r="DS423">
            <v>0</v>
          </cell>
          <cell r="DT423">
            <v>0</v>
          </cell>
          <cell r="DU423">
            <v>0</v>
          </cell>
          <cell r="DV423">
            <v>0</v>
          </cell>
          <cell r="DW423">
            <v>0</v>
          </cell>
          <cell r="DX423">
            <v>0</v>
          </cell>
          <cell r="DY423">
            <v>0</v>
          </cell>
          <cell r="DZ423">
            <v>0</v>
          </cell>
          <cell r="EA423">
            <v>0</v>
          </cell>
          <cell r="EB423">
            <v>0</v>
          </cell>
          <cell r="EC423">
            <v>0</v>
          </cell>
          <cell r="ED423">
            <v>0</v>
          </cell>
          <cell r="EE423">
            <v>0</v>
          </cell>
          <cell r="EF423">
            <v>0</v>
          </cell>
          <cell r="EG423">
            <v>0</v>
          </cell>
          <cell r="EH423">
            <v>0</v>
          </cell>
          <cell r="EI423">
            <v>0</v>
          </cell>
          <cell r="EJ423">
            <v>0</v>
          </cell>
          <cell r="EK423">
            <v>0</v>
          </cell>
          <cell r="EL423">
            <v>0</v>
          </cell>
          <cell r="EM423">
            <v>0</v>
          </cell>
          <cell r="EN423">
            <v>0</v>
          </cell>
          <cell r="EO423">
            <v>0</v>
          </cell>
          <cell r="EP423">
            <v>0</v>
          </cell>
          <cell r="EQ423">
            <v>0</v>
          </cell>
          <cell r="ER423">
            <v>0</v>
          </cell>
          <cell r="ES423">
            <v>0</v>
          </cell>
          <cell r="ET423">
            <v>0</v>
          </cell>
          <cell r="EU423">
            <v>0</v>
          </cell>
          <cell r="EV423">
            <v>0</v>
          </cell>
          <cell r="EW423">
            <v>0</v>
          </cell>
          <cell r="EX423">
            <v>0</v>
          </cell>
          <cell r="EY423">
            <v>0</v>
          </cell>
          <cell r="EZ423">
            <v>0</v>
          </cell>
          <cell r="FA423">
            <v>0</v>
          </cell>
          <cell r="FB423">
            <v>0</v>
          </cell>
          <cell r="FC423">
            <v>0</v>
          </cell>
          <cell r="FD423">
            <v>0</v>
          </cell>
          <cell r="FE423">
            <v>0</v>
          </cell>
          <cell r="FF423">
            <v>0</v>
          </cell>
          <cell r="FG423">
            <v>0</v>
          </cell>
          <cell r="FH423">
            <v>0</v>
          </cell>
          <cell r="FI423">
            <v>0</v>
          </cell>
          <cell r="FJ423">
            <v>0</v>
          </cell>
          <cell r="FK423">
            <v>0</v>
          </cell>
          <cell r="FL423">
            <v>0</v>
          </cell>
          <cell r="FM423">
            <v>0</v>
          </cell>
          <cell r="FN423">
            <v>0</v>
          </cell>
          <cell r="FO423">
            <v>0</v>
          </cell>
          <cell r="FP423">
            <v>0</v>
          </cell>
          <cell r="FQ423">
            <v>0</v>
          </cell>
          <cell r="FR423">
            <v>0</v>
          </cell>
          <cell r="FS423">
            <v>0</v>
          </cell>
          <cell r="FT423">
            <v>0</v>
          </cell>
          <cell r="FU423">
            <v>0</v>
          </cell>
          <cell r="FV423">
            <v>0</v>
          </cell>
          <cell r="FW423">
            <v>0</v>
          </cell>
          <cell r="FX423">
            <v>0</v>
          </cell>
          <cell r="FY423">
            <v>0</v>
          </cell>
          <cell r="FZ423">
            <v>0</v>
          </cell>
          <cell r="GA423">
            <v>0</v>
          </cell>
          <cell r="GB423">
            <v>0</v>
          </cell>
          <cell r="GC423">
            <v>0</v>
          </cell>
          <cell r="GD423">
            <v>0</v>
          </cell>
          <cell r="GE423">
            <v>0</v>
          </cell>
          <cell r="GF423">
            <v>0</v>
          </cell>
          <cell r="GG423">
            <v>0</v>
          </cell>
          <cell r="GH423">
            <v>0</v>
          </cell>
          <cell r="GI423">
            <v>0</v>
          </cell>
          <cell r="GJ423">
            <v>0</v>
          </cell>
          <cell r="GK423">
            <v>0</v>
          </cell>
          <cell r="GL423">
            <v>0</v>
          </cell>
          <cell r="GM423">
            <v>0</v>
          </cell>
          <cell r="GN423">
            <v>0</v>
          </cell>
          <cell r="GO423">
            <v>0</v>
          </cell>
          <cell r="GP423">
            <v>0</v>
          </cell>
          <cell r="GQ423">
            <v>0</v>
          </cell>
          <cell r="GR423">
            <v>0</v>
          </cell>
          <cell r="GS423">
            <v>0</v>
          </cell>
          <cell r="GT423">
            <v>0</v>
          </cell>
          <cell r="GU423">
            <v>0</v>
          </cell>
          <cell r="GV423">
            <v>0</v>
          </cell>
          <cell r="GW423">
            <v>0</v>
          </cell>
          <cell r="GX423">
            <v>0</v>
          </cell>
          <cell r="GY423">
            <v>0</v>
          </cell>
          <cell r="GZ423">
            <v>0</v>
          </cell>
          <cell r="HA423">
            <v>0</v>
          </cell>
          <cell r="HB423">
            <v>0</v>
          </cell>
          <cell r="HC423">
            <v>0</v>
          </cell>
          <cell r="HD423">
            <v>0</v>
          </cell>
          <cell r="HE423">
            <v>0</v>
          </cell>
          <cell r="HF423">
            <v>0</v>
          </cell>
          <cell r="HG423">
            <v>0</v>
          </cell>
          <cell r="HH423">
            <v>0</v>
          </cell>
          <cell r="HI423">
            <v>0</v>
          </cell>
          <cell r="HJ423">
            <v>0</v>
          </cell>
          <cell r="HK423">
            <v>0</v>
          </cell>
          <cell r="HL423">
            <v>0</v>
          </cell>
          <cell r="HM423">
            <v>0</v>
          </cell>
          <cell r="HN423">
            <v>0</v>
          </cell>
          <cell r="HO423">
            <v>0</v>
          </cell>
          <cell r="HP423">
            <v>0</v>
          </cell>
          <cell r="HQ423">
            <v>0</v>
          </cell>
          <cell r="HR423">
            <v>0</v>
          </cell>
          <cell r="HS423">
            <v>0</v>
          </cell>
          <cell r="HT423">
            <v>0</v>
          </cell>
          <cell r="HU423">
            <v>0</v>
          </cell>
          <cell r="HV423">
            <v>0</v>
          </cell>
          <cell r="HW423">
            <v>0</v>
          </cell>
          <cell r="HX423">
            <v>0</v>
          </cell>
          <cell r="HY423">
            <v>0</v>
          </cell>
          <cell r="HZ423">
            <v>0</v>
          </cell>
          <cell r="IA423">
            <v>0</v>
          </cell>
          <cell r="IB423">
            <v>0</v>
          </cell>
          <cell r="IC423">
            <v>0</v>
          </cell>
          <cell r="ID423">
            <v>0</v>
          </cell>
          <cell r="IE423">
            <v>0</v>
          </cell>
          <cell r="IF423">
            <v>0</v>
          </cell>
          <cell r="IG423">
            <v>0</v>
          </cell>
          <cell r="IH423">
            <v>0</v>
          </cell>
          <cell r="II423">
            <v>0</v>
          </cell>
          <cell r="IJ423">
            <v>0</v>
          </cell>
          <cell r="IK423">
            <v>0</v>
          </cell>
          <cell r="IL423">
            <v>0</v>
          </cell>
          <cell r="IM423">
            <v>0</v>
          </cell>
          <cell r="IN423">
            <v>0</v>
          </cell>
          <cell r="IO423">
            <v>0</v>
          </cell>
          <cell r="IP423">
            <v>0</v>
          </cell>
          <cell r="IQ423">
            <v>0</v>
          </cell>
          <cell r="IR423">
            <v>0</v>
          </cell>
          <cell r="IS423">
            <v>0</v>
          </cell>
          <cell r="IT423">
            <v>0</v>
          </cell>
          <cell r="IU423">
            <v>0</v>
          </cell>
          <cell r="IV423">
            <v>0</v>
          </cell>
          <cell r="IW423">
            <v>0</v>
          </cell>
          <cell r="IX423">
            <v>0</v>
          </cell>
          <cell r="IY423">
            <v>0</v>
          </cell>
          <cell r="IZ423">
            <v>0</v>
          </cell>
          <cell r="JA423">
            <v>0</v>
          </cell>
          <cell r="JB423">
            <v>0</v>
          </cell>
          <cell r="JC423">
            <v>0</v>
          </cell>
          <cell r="JD423">
            <v>0</v>
          </cell>
          <cell r="JE423">
            <v>0</v>
          </cell>
          <cell r="JF423">
            <v>0</v>
          </cell>
          <cell r="JG423">
            <v>0</v>
          </cell>
          <cell r="JH423">
            <v>0</v>
          </cell>
          <cell r="JI423">
            <v>0</v>
          </cell>
          <cell r="JJ423">
            <v>0</v>
          </cell>
          <cell r="JK423">
            <v>0</v>
          </cell>
          <cell r="JL423">
            <v>0</v>
          </cell>
          <cell r="JM423">
            <v>0</v>
          </cell>
          <cell r="JN423">
            <v>0</v>
          </cell>
          <cell r="JO423">
            <v>0</v>
          </cell>
          <cell r="JP423">
            <v>0</v>
          </cell>
          <cell r="JQ423">
            <v>0</v>
          </cell>
        </row>
        <row r="424"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0</v>
          </cell>
          <cell r="P424">
            <v>0</v>
          </cell>
          <cell r="Q424">
            <v>0</v>
          </cell>
          <cell r="R424">
            <v>0</v>
          </cell>
          <cell r="S424">
            <v>0</v>
          </cell>
          <cell r="T424">
            <v>0</v>
          </cell>
          <cell r="U424">
            <v>0</v>
          </cell>
          <cell r="V424">
            <v>0</v>
          </cell>
          <cell r="W424">
            <v>0</v>
          </cell>
          <cell r="X424">
            <v>0</v>
          </cell>
          <cell r="Y424">
            <v>0</v>
          </cell>
          <cell r="Z424">
            <v>0</v>
          </cell>
          <cell r="AA424">
            <v>0</v>
          </cell>
          <cell r="AB424">
            <v>0</v>
          </cell>
          <cell r="AC424">
            <v>0</v>
          </cell>
          <cell r="AD424">
            <v>0</v>
          </cell>
          <cell r="AE424">
            <v>0</v>
          </cell>
          <cell r="AF424">
            <v>0</v>
          </cell>
          <cell r="AG424">
            <v>0</v>
          </cell>
          <cell r="AH424">
            <v>0</v>
          </cell>
          <cell r="AI424">
            <v>0</v>
          </cell>
          <cell r="AJ424">
            <v>0</v>
          </cell>
          <cell r="AK424">
            <v>0</v>
          </cell>
          <cell r="AL424">
            <v>0</v>
          </cell>
          <cell r="AM424">
            <v>0</v>
          </cell>
          <cell r="AN424">
            <v>0</v>
          </cell>
          <cell r="AO424">
            <v>0</v>
          </cell>
          <cell r="AP424">
            <v>0</v>
          </cell>
          <cell r="AQ424">
            <v>0</v>
          </cell>
          <cell r="AR424">
            <v>0</v>
          </cell>
          <cell r="AS424">
            <v>0</v>
          </cell>
          <cell r="AT424">
            <v>0</v>
          </cell>
          <cell r="AU424">
            <v>0</v>
          </cell>
          <cell r="AV424">
            <v>0</v>
          </cell>
          <cell r="AW424">
            <v>0</v>
          </cell>
          <cell r="AX424">
            <v>0</v>
          </cell>
          <cell r="AY424">
            <v>0</v>
          </cell>
          <cell r="AZ424">
            <v>0</v>
          </cell>
          <cell r="BA424">
            <v>0</v>
          </cell>
          <cell r="BB424">
            <v>0</v>
          </cell>
          <cell r="BC424">
            <v>0</v>
          </cell>
          <cell r="BD424">
            <v>0</v>
          </cell>
          <cell r="BE424">
            <v>0</v>
          </cell>
          <cell r="BF424">
            <v>0</v>
          </cell>
          <cell r="BG424">
            <v>0</v>
          </cell>
          <cell r="BH424">
            <v>0</v>
          </cell>
          <cell r="BI424">
            <v>0</v>
          </cell>
          <cell r="BJ424">
            <v>0</v>
          </cell>
          <cell r="BK424">
            <v>0</v>
          </cell>
          <cell r="BL424">
            <v>0</v>
          </cell>
          <cell r="BM424">
            <v>0</v>
          </cell>
          <cell r="BN424">
            <v>0</v>
          </cell>
          <cell r="BO424">
            <v>0</v>
          </cell>
          <cell r="BP424">
            <v>0</v>
          </cell>
          <cell r="BQ424">
            <v>0</v>
          </cell>
          <cell r="BR424">
            <v>0</v>
          </cell>
          <cell r="BS424">
            <v>0</v>
          </cell>
          <cell r="BT424">
            <v>0</v>
          </cell>
          <cell r="BU424">
            <v>0</v>
          </cell>
          <cell r="BV424">
            <v>0</v>
          </cell>
          <cell r="BW424">
            <v>0</v>
          </cell>
          <cell r="BX424">
            <v>0</v>
          </cell>
          <cell r="BY424">
            <v>0</v>
          </cell>
          <cell r="BZ424">
            <v>0</v>
          </cell>
          <cell r="CA424">
            <v>0</v>
          </cell>
          <cell r="CB424">
            <v>0</v>
          </cell>
          <cell r="CC424">
            <v>0</v>
          </cell>
          <cell r="CD424">
            <v>0</v>
          </cell>
          <cell r="CE424">
            <v>0</v>
          </cell>
          <cell r="CF424">
            <v>0</v>
          </cell>
          <cell r="CG424">
            <v>0</v>
          </cell>
          <cell r="CH424">
            <v>0</v>
          </cell>
          <cell r="CI424">
            <v>0</v>
          </cell>
          <cell r="CJ424">
            <v>0</v>
          </cell>
          <cell r="CK424">
            <v>0</v>
          </cell>
          <cell r="CL424">
            <v>0</v>
          </cell>
          <cell r="CM424">
            <v>0</v>
          </cell>
          <cell r="CN424">
            <v>0</v>
          </cell>
          <cell r="CO424">
            <v>0</v>
          </cell>
          <cell r="CP424">
            <v>0</v>
          </cell>
          <cell r="CQ424">
            <v>0</v>
          </cell>
          <cell r="CR424">
            <v>0</v>
          </cell>
          <cell r="CS424">
            <v>0</v>
          </cell>
          <cell r="CT424">
            <v>0</v>
          </cell>
          <cell r="CU424">
            <v>0</v>
          </cell>
          <cell r="CV424">
            <v>0</v>
          </cell>
          <cell r="CW424">
            <v>0</v>
          </cell>
          <cell r="CX424">
            <v>0</v>
          </cell>
          <cell r="CY424">
            <v>0</v>
          </cell>
          <cell r="CZ424">
            <v>0</v>
          </cell>
          <cell r="DA424">
            <v>0</v>
          </cell>
          <cell r="DB424">
            <v>0</v>
          </cell>
          <cell r="DC424">
            <v>0</v>
          </cell>
          <cell r="DD424">
            <v>0</v>
          </cell>
          <cell r="DE424">
            <v>0</v>
          </cell>
          <cell r="DF424">
            <v>0</v>
          </cell>
          <cell r="DG424">
            <v>0</v>
          </cell>
          <cell r="DH424">
            <v>0</v>
          </cell>
          <cell r="DI424">
            <v>0</v>
          </cell>
          <cell r="DJ424">
            <v>0</v>
          </cell>
          <cell r="DK424">
            <v>0</v>
          </cell>
          <cell r="DL424">
            <v>0</v>
          </cell>
          <cell r="DM424">
            <v>0</v>
          </cell>
          <cell r="DN424">
            <v>0</v>
          </cell>
          <cell r="DO424">
            <v>0</v>
          </cell>
          <cell r="DP424">
            <v>0</v>
          </cell>
          <cell r="DQ424">
            <v>0</v>
          </cell>
          <cell r="DR424">
            <v>0</v>
          </cell>
          <cell r="DS424">
            <v>0</v>
          </cell>
          <cell r="DT424">
            <v>0</v>
          </cell>
          <cell r="DU424">
            <v>0</v>
          </cell>
          <cell r="DV424">
            <v>0</v>
          </cell>
          <cell r="DW424">
            <v>0</v>
          </cell>
          <cell r="DX424">
            <v>0</v>
          </cell>
          <cell r="DY424">
            <v>0</v>
          </cell>
          <cell r="DZ424">
            <v>0</v>
          </cell>
          <cell r="EA424">
            <v>0</v>
          </cell>
          <cell r="EB424">
            <v>0</v>
          </cell>
          <cell r="EC424">
            <v>0</v>
          </cell>
          <cell r="ED424">
            <v>0</v>
          </cell>
          <cell r="EE424">
            <v>0</v>
          </cell>
          <cell r="EF424">
            <v>0</v>
          </cell>
          <cell r="EG424">
            <v>0</v>
          </cell>
          <cell r="EH424">
            <v>0</v>
          </cell>
          <cell r="EI424">
            <v>0</v>
          </cell>
          <cell r="EJ424">
            <v>0</v>
          </cell>
          <cell r="EK424">
            <v>0</v>
          </cell>
          <cell r="EL424">
            <v>0</v>
          </cell>
          <cell r="EM424">
            <v>0</v>
          </cell>
          <cell r="EN424">
            <v>0</v>
          </cell>
          <cell r="EO424">
            <v>0</v>
          </cell>
          <cell r="EP424">
            <v>0</v>
          </cell>
          <cell r="EQ424">
            <v>0</v>
          </cell>
          <cell r="ER424">
            <v>0</v>
          </cell>
          <cell r="ES424">
            <v>0</v>
          </cell>
          <cell r="ET424">
            <v>0</v>
          </cell>
          <cell r="EU424">
            <v>0</v>
          </cell>
          <cell r="EV424">
            <v>0</v>
          </cell>
          <cell r="EW424">
            <v>0</v>
          </cell>
          <cell r="EX424">
            <v>0</v>
          </cell>
          <cell r="EY424">
            <v>0</v>
          </cell>
          <cell r="EZ424">
            <v>0</v>
          </cell>
          <cell r="FA424">
            <v>0</v>
          </cell>
          <cell r="FB424">
            <v>0</v>
          </cell>
          <cell r="FC424">
            <v>0</v>
          </cell>
          <cell r="FD424">
            <v>0</v>
          </cell>
          <cell r="FE424">
            <v>0</v>
          </cell>
          <cell r="FF424">
            <v>0</v>
          </cell>
          <cell r="FG424">
            <v>0</v>
          </cell>
          <cell r="FH424">
            <v>0</v>
          </cell>
          <cell r="FI424">
            <v>0</v>
          </cell>
          <cell r="FJ424">
            <v>0</v>
          </cell>
          <cell r="FK424">
            <v>0</v>
          </cell>
          <cell r="FL424">
            <v>0</v>
          </cell>
          <cell r="FM424">
            <v>0</v>
          </cell>
          <cell r="FN424">
            <v>0</v>
          </cell>
          <cell r="FO424">
            <v>0</v>
          </cell>
          <cell r="FP424">
            <v>0</v>
          </cell>
          <cell r="FQ424">
            <v>0</v>
          </cell>
          <cell r="FR424">
            <v>0</v>
          </cell>
          <cell r="FS424">
            <v>0</v>
          </cell>
          <cell r="FT424">
            <v>0</v>
          </cell>
          <cell r="FU424">
            <v>0</v>
          </cell>
          <cell r="FV424">
            <v>0</v>
          </cell>
          <cell r="FW424">
            <v>0</v>
          </cell>
          <cell r="FX424">
            <v>0</v>
          </cell>
          <cell r="FY424">
            <v>0</v>
          </cell>
          <cell r="FZ424">
            <v>0</v>
          </cell>
          <cell r="GA424">
            <v>0</v>
          </cell>
          <cell r="GB424">
            <v>0</v>
          </cell>
          <cell r="GC424">
            <v>0</v>
          </cell>
          <cell r="GD424">
            <v>0</v>
          </cell>
          <cell r="GE424">
            <v>0</v>
          </cell>
          <cell r="GF424">
            <v>0</v>
          </cell>
          <cell r="GG424">
            <v>0</v>
          </cell>
          <cell r="GH424">
            <v>0</v>
          </cell>
          <cell r="GI424">
            <v>0</v>
          </cell>
          <cell r="GJ424">
            <v>0</v>
          </cell>
          <cell r="GK424">
            <v>0</v>
          </cell>
          <cell r="GL424">
            <v>0</v>
          </cell>
          <cell r="GM424">
            <v>0</v>
          </cell>
          <cell r="GN424">
            <v>0</v>
          </cell>
          <cell r="GO424">
            <v>0</v>
          </cell>
          <cell r="GP424">
            <v>0</v>
          </cell>
          <cell r="GQ424">
            <v>0</v>
          </cell>
          <cell r="GR424">
            <v>0</v>
          </cell>
          <cell r="GS424">
            <v>0</v>
          </cell>
          <cell r="GT424">
            <v>0</v>
          </cell>
          <cell r="GU424">
            <v>0</v>
          </cell>
          <cell r="GV424">
            <v>0</v>
          </cell>
          <cell r="GW424">
            <v>0</v>
          </cell>
          <cell r="GX424">
            <v>0</v>
          </cell>
          <cell r="GY424">
            <v>0</v>
          </cell>
          <cell r="GZ424">
            <v>0</v>
          </cell>
          <cell r="HA424">
            <v>0</v>
          </cell>
          <cell r="HB424">
            <v>0</v>
          </cell>
          <cell r="HC424">
            <v>0</v>
          </cell>
          <cell r="HD424">
            <v>0</v>
          </cell>
          <cell r="HE424">
            <v>0</v>
          </cell>
          <cell r="HF424">
            <v>0</v>
          </cell>
          <cell r="HG424">
            <v>0</v>
          </cell>
          <cell r="HH424">
            <v>0</v>
          </cell>
          <cell r="HI424">
            <v>0</v>
          </cell>
          <cell r="HJ424">
            <v>0</v>
          </cell>
          <cell r="HK424">
            <v>0</v>
          </cell>
          <cell r="HL424">
            <v>0</v>
          </cell>
          <cell r="HM424">
            <v>0</v>
          </cell>
          <cell r="HN424">
            <v>0</v>
          </cell>
          <cell r="HO424">
            <v>0</v>
          </cell>
          <cell r="HP424">
            <v>0</v>
          </cell>
          <cell r="HQ424">
            <v>0</v>
          </cell>
          <cell r="HR424">
            <v>0</v>
          </cell>
          <cell r="HS424">
            <v>0</v>
          </cell>
          <cell r="HT424">
            <v>0</v>
          </cell>
          <cell r="HU424">
            <v>0</v>
          </cell>
          <cell r="HV424">
            <v>0</v>
          </cell>
          <cell r="HW424">
            <v>0</v>
          </cell>
          <cell r="HX424">
            <v>0</v>
          </cell>
          <cell r="HY424">
            <v>0</v>
          </cell>
          <cell r="HZ424">
            <v>0</v>
          </cell>
          <cell r="IA424">
            <v>0</v>
          </cell>
          <cell r="IB424">
            <v>0</v>
          </cell>
          <cell r="IC424">
            <v>0</v>
          </cell>
          <cell r="ID424">
            <v>0</v>
          </cell>
          <cell r="IE424">
            <v>0</v>
          </cell>
          <cell r="IF424">
            <v>0</v>
          </cell>
          <cell r="IG424">
            <v>0</v>
          </cell>
          <cell r="IH424">
            <v>0</v>
          </cell>
          <cell r="II424">
            <v>0</v>
          </cell>
          <cell r="IJ424">
            <v>0</v>
          </cell>
          <cell r="IK424">
            <v>0</v>
          </cell>
          <cell r="IL424">
            <v>0</v>
          </cell>
          <cell r="IM424">
            <v>0</v>
          </cell>
          <cell r="IN424">
            <v>0</v>
          </cell>
          <cell r="IO424">
            <v>0</v>
          </cell>
          <cell r="IP424">
            <v>0</v>
          </cell>
          <cell r="IQ424">
            <v>0</v>
          </cell>
          <cell r="IR424">
            <v>0</v>
          </cell>
          <cell r="IS424">
            <v>0</v>
          </cell>
          <cell r="IT424">
            <v>0</v>
          </cell>
          <cell r="IU424">
            <v>0</v>
          </cell>
          <cell r="IV424">
            <v>0</v>
          </cell>
          <cell r="IW424">
            <v>0</v>
          </cell>
          <cell r="IX424">
            <v>0</v>
          </cell>
          <cell r="IY424">
            <v>0</v>
          </cell>
          <cell r="IZ424">
            <v>0</v>
          </cell>
          <cell r="JA424">
            <v>0</v>
          </cell>
          <cell r="JB424">
            <v>0</v>
          </cell>
          <cell r="JC424">
            <v>0</v>
          </cell>
          <cell r="JD424">
            <v>0</v>
          </cell>
          <cell r="JE424">
            <v>0</v>
          </cell>
          <cell r="JF424">
            <v>0</v>
          </cell>
          <cell r="JG424">
            <v>0</v>
          </cell>
          <cell r="JH424">
            <v>0</v>
          </cell>
          <cell r="JI424">
            <v>0</v>
          </cell>
          <cell r="JJ424">
            <v>0</v>
          </cell>
          <cell r="JK424">
            <v>0</v>
          </cell>
          <cell r="JL424">
            <v>0</v>
          </cell>
          <cell r="JM424">
            <v>0</v>
          </cell>
          <cell r="JN424">
            <v>0</v>
          </cell>
          <cell r="JO424">
            <v>0</v>
          </cell>
          <cell r="JP424">
            <v>0</v>
          </cell>
          <cell r="JQ424">
            <v>0</v>
          </cell>
        </row>
        <row r="425">
          <cell r="F425">
            <v>0</v>
          </cell>
          <cell r="G425">
            <v>0</v>
          </cell>
          <cell r="H425">
            <v>0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0</v>
          </cell>
          <cell r="R425">
            <v>0</v>
          </cell>
          <cell r="S425">
            <v>0</v>
          </cell>
          <cell r="T425">
            <v>0</v>
          </cell>
          <cell r="U425">
            <v>0</v>
          </cell>
          <cell r="V425">
            <v>0</v>
          </cell>
          <cell r="W425">
            <v>0</v>
          </cell>
          <cell r="X425">
            <v>0</v>
          </cell>
          <cell r="Y425">
            <v>0</v>
          </cell>
          <cell r="Z425">
            <v>0</v>
          </cell>
          <cell r="AA425">
            <v>0</v>
          </cell>
          <cell r="AB425">
            <v>0</v>
          </cell>
          <cell r="AC425">
            <v>0</v>
          </cell>
          <cell r="AD425">
            <v>0</v>
          </cell>
          <cell r="AE425">
            <v>0</v>
          </cell>
          <cell r="AF425">
            <v>0</v>
          </cell>
          <cell r="AG425">
            <v>0</v>
          </cell>
          <cell r="AH425">
            <v>0</v>
          </cell>
          <cell r="AI425">
            <v>0</v>
          </cell>
          <cell r="AJ425">
            <v>0</v>
          </cell>
          <cell r="AK425">
            <v>0</v>
          </cell>
          <cell r="AL425">
            <v>0</v>
          </cell>
          <cell r="AM425">
            <v>0</v>
          </cell>
          <cell r="AN425">
            <v>0</v>
          </cell>
          <cell r="AO425">
            <v>0</v>
          </cell>
          <cell r="AP425">
            <v>0</v>
          </cell>
          <cell r="AQ425">
            <v>0</v>
          </cell>
          <cell r="AR425">
            <v>0</v>
          </cell>
          <cell r="AS425">
            <v>0</v>
          </cell>
          <cell r="AT425">
            <v>0</v>
          </cell>
          <cell r="AU425">
            <v>0</v>
          </cell>
          <cell r="AV425">
            <v>0</v>
          </cell>
          <cell r="AW425">
            <v>0</v>
          </cell>
          <cell r="AX425">
            <v>0</v>
          </cell>
          <cell r="AY425">
            <v>0</v>
          </cell>
          <cell r="AZ425">
            <v>0</v>
          </cell>
          <cell r="BA425">
            <v>0</v>
          </cell>
          <cell r="BB425">
            <v>0</v>
          </cell>
          <cell r="BC425">
            <v>0</v>
          </cell>
          <cell r="BD425">
            <v>0</v>
          </cell>
          <cell r="BE425">
            <v>0</v>
          </cell>
          <cell r="BF425">
            <v>0</v>
          </cell>
          <cell r="BG425">
            <v>0</v>
          </cell>
          <cell r="BH425">
            <v>0</v>
          </cell>
          <cell r="BI425">
            <v>0</v>
          </cell>
          <cell r="BJ425">
            <v>0</v>
          </cell>
          <cell r="BK425">
            <v>0</v>
          </cell>
          <cell r="BL425">
            <v>0</v>
          </cell>
          <cell r="BM425">
            <v>0</v>
          </cell>
          <cell r="BN425">
            <v>0</v>
          </cell>
          <cell r="BO425">
            <v>0</v>
          </cell>
          <cell r="BP425">
            <v>0</v>
          </cell>
          <cell r="BQ425">
            <v>0</v>
          </cell>
          <cell r="BR425">
            <v>0</v>
          </cell>
          <cell r="BS425">
            <v>0</v>
          </cell>
          <cell r="BT425">
            <v>0</v>
          </cell>
          <cell r="BU425">
            <v>0</v>
          </cell>
          <cell r="BV425">
            <v>0</v>
          </cell>
          <cell r="BW425">
            <v>0</v>
          </cell>
          <cell r="BX425">
            <v>0</v>
          </cell>
          <cell r="BY425">
            <v>0</v>
          </cell>
          <cell r="BZ425">
            <v>0</v>
          </cell>
          <cell r="CA425">
            <v>0</v>
          </cell>
          <cell r="CB425">
            <v>0</v>
          </cell>
          <cell r="CC425">
            <v>0</v>
          </cell>
          <cell r="CD425">
            <v>0</v>
          </cell>
          <cell r="CE425">
            <v>0</v>
          </cell>
          <cell r="CF425">
            <v>0</v>
          </cell>
          <cell r="CG425">
            <v>0</v>
          </cell>
          <cell r="CH425">
            <v>0</v>
          </cell>
          <cell r="CI425">
            <v>0</v>
          </cell>
          <cell r="CJ425">
            <v>0</v>
          </cell>
          <cell r="CK425">
            <v>0</v>
          </cell>
          <cell r="CL425">
            <v>0</v>
          </cell>
          <cell r="CM425">
            <v>0</v>
          </cell>
          <cell r="CN425">
            <v>0</v>
          </cell>
          <cell r="CO425">
            <v>0</v>
          </cell>
          <cell r="CP425">
            <v>0</v>
          </cell>
          <cell r="CQ425">
            <v>0</v>
          </cell>
          <cell r="CR425">
            <v>0</v>
          </cell>
          <cell r="CS425">
            <v>0</v>
          </cell>
          <cell r="CT425">
            <v>0</v>
          </cell>
          <cell r="CU425">
            <v>0</v>
          </cell>
          <cell r="CV425">
            <v>0</v>
          </cell>
          <cell r="CW425">
            <v>0</v>
          </cell>
          <cell r="CX425">
            <v>0</v>
          </cell>
          <cell r="CY425">
            <v>0</v>
          </cell>
          <cell r="CZ425">
            <v>0</v>
          </cell>
          <cell r="DA425">
            <v>0</v>
          </cell>
          <cell r="DB425">
            <v>0</v>
          </cell>
          <cell r="DC425">
            <v>0</v>
          </cell>
          <cell r="DD425">
            <v>0</v>
          </cell>
          <cell r="DE425">
            <v>0</v>
          </cell>
          <cell r="DF425">
            <v>0</v>
          </cell>
          <cell r="DG425">
            <v>0</v>
          </cell>
          <cell r="DH425">
            <v>0</v>
          </cell>
          <cell r="DI425">
            <v>0</v>
          </cell>
          <cell r="DJ425">
            <v>0</v>
          </cell>
          <cell r="DK425">
            <v>0</v>
          </cell>
          <cell r="DL425">
            <v>0</v>
          </cell>
          <cell r="DM425">
            <v>0</v>
          </cell>
          <cell r="DN425">
            <v>0</v>
          </cell>
          <cell r="DO425">
            <v>0</v>
          </cell>
          <cell r="DP425">
            <v>0</v>
          </cell>
          <cell r="DQ425">
            <v>0</v>
          </cell>
          <cell r="DR425">
            <v>0</v>
          </cell>
          <cell r="DS425">
            <v>0</v>
          </cell>
          <cell r="DT425">
            <v>0</v>
          </cell>
          <cell r="DU425">
            <v>0</v>
          </cell>
          <cell r="DV425">
            <v>0</v>
          </cell>
          <cell r="DW425">
            <v>0</v>
          </cell>
          <cell r="DX425">
            <v>0</v>
          </cell>
          <cell r="DY425">
            <v>0</v>
          </cell>
          <cell r="DZ425">
            <v>0</v>
          </cell>
          <cell r="EA425">
            <v>0</v>
          </cell>
          <cell r="EB425">
            <v>0</v>
          </cell>
          <cell r="EC425">
            <v>0</v>
          </cell>
          <cell r="ED425">
            <v>0</v>
          </cell>
          <cell r="EE425">
            <v>0</v>
          </cell>
          <cell r="EF425">
            <v>0</v>
          </cell>
          <cell r="EG425">
            <v>0</v>
          </cell>
          <cell r="EH425">
            <v>0</v>
          </cell>
          <cell r="EI425">
            <v>0</v>
          </cell>
          <cell r="EJ425">
            <v>0</v>
          </cell>
          <cell r="EK425">
            <v>0</v>
          </cell>
          <cell r="EL425">
            <v>0</v>
          </cell>
          <cell r="EM425">
            <v>0</v>
          </cell>
          <cell r="EN425">
            <v>0</v>
          </cell>
          <cell r="EO425">
            <v>0</v>
          </cell>
          <cell r="EP425">
            <v>0</v>
          </cell>
          <cell r="EQ425">
            <v>0</v>
          </cell>
          <cell r="ER425">
            <v>0</v>
          </cell>
          <cell r="ES425">
            <v>0</v>
          </cell>
          <cell r="ET425">
            <v>0</v>
          </cell>
          <cell r="EU425">
            <v>0</v>
          </cell>
          <cell r="EV425">
            <v>0</v>
          </cell>
          <cell r="EW425">
            <v>0</v>
          </cell>
          <cell r="EX425">
            <v>0</v>
          </cell>
          <cell r="EY425">
            <v>0</v>
          </cell>
          <cell r="EZ425">
            <v>0</v>
          </cell>
          <cell r="FA425">
            <v>0</v>
          </cell>
          <cell r="FB425">
            <v>0</v>
          </cell>
          <cell r="FC425">
            <v>0</v>
          </cell>
          <cell r="FD425">
            <v>0</v>
          </cell>
          <cell r="FE425">
            <v>0</v>
          </cell>
          <cell r="FF425">
            <v>0</v>
          </cell>
          <cell r="FG425">
            <v>0</v>
          </cell>
          <cell r="FH425">
            <v>0</v>
          </cell>
          <cell r="FI425">
            <v>0</v>
          </cell>
          <cell r="FJ425">
            <v>0</v>
          </cell>
          <cell r="FK425">
            <v>0</v>
          </cell>
          <cell r="FL425">
            <v>0</v>
          </cell>
          <cell r="FM425">
            <v>0</v>
          </cell>
          <cell r="FN425">
            <v>0</v>
          </cell>
          <cell r="FO425">
            <v>0</v>
          </cell>
          <cell r="FP425">
            <v>0</v>
          </cell>
          <cell r="FQ425">
            <v>0</v>
          </cell>
          <cell r="FR425">
            <v>0</v>
          </cell>
          <cell r="FS425">
            <v>0</v>
          </cell>
          <cell r="FT425">
            <v>0</v>
          </cell>
          <cell r="FU425">
            <v>0</v>
          </cell>
          <cell r="FV425">
            <v>0</v>
          </cell>
          <cell r="FW425">
            <v>0</v>
          </cell>
          <cell r="FX425">
            <v>0</v>
          </cell>
          <cell r="FY425">
            <v>0</v>
          </cell>
          <cell r="FZ425">
            <v>0</v>
          </cell>
          <cell r="GA425">
            <v>0</v>
          </cell>
          <cell r="GB425">
            <v>0</v>
          </cell>
          <cell r="GC425">
            <v>0</v>
          </cell>
          <cell r="GD425">
            <v>0</v>
          </cell>
          <cell r="GE425">
            <v>0</v>
          </cell>
          <cell r="GF425">
            <v>0</v>
          </cell>
          <cell r="GG425">
            <v>0</v>
          </cell>
          <cell r="GH425">
            <v>0</v>
          </cell>
          <cell r="GI425">
            <v>0</v>
          </cell>
          <cell r="GJ425">
            <v>0</v>
          </cell>
          <cell r="GK425">
            <v>0</v>
          </cell>
          <cell r="GL425">
            <v>0</v>
          </cell>
          <cell r="GM425">
            <v>0</v>
          </cell>
          <cell r="GN425">
            <v>0</v>
          </cell>
          <cell r="GO425">
            <v>0</v>
          </cell>
          <cell r="GP425">
            <v>0</v>
          </cell>
          <cell r="GQ425">
            <v>0</v>
          </cell>
          <cell r="GR425">
            <v>0</v>
          </cell>
          <cell r="GS425">
            <v>0</v>
          </cell>
          <cell r="GT425">
            <v>0</v>
          </cell>
          <cell r="GU425">
            <v>0</v>
          </cell>
          <cell r="GV425">
            <v>0</v>
          </cell>
          <cell r="GW425">
            <v>0</v>
          </cell>
          <cell r="GX425">
            <v>0</v>
          </cell>
          <cell r="GY425">
            <v>0</v>
          </cell>
          <cell r="GZ425">
            <v>0</v>
          </cell>
          <cell r="HA425">
            <v>0</v>
          </cell>
          <cell r="HB425">
            <v>0</v>
          </cell>
          <cell r="HC425">
            <v>0</v>
          </cell>
          <cell r="HD425">
            <v>0</v>
          </cell>
          <cell r="HE425">
            <v>0</v>
          </cell>
          <cell r="HF425">
            <v>0</v>
          </cell>
          <cell r="HG425">
            <v>0</v>
          </cell>
          <cell r="HH425">
            <v>0</v>
          </cell>
          <cell r="HI425">
            <v>0</v>
          </cell>
          <cell r="HJ425">
            <v>0</v>
          </cell>
          <cell r="HK425">
            <v>0</v>
          </cell>
          <cell r="HL425">
            <v>0</v>
          </cell>
          <cell r="HM425">
            <v>0</v>
          </cell>
          <cell r="HN425">
            <v>0</v>
          </cell>
          <cell r="HO425">
            <v>0</v>
          </cell>
          <cell r="HP425">
            <v>0</v>
          </cell>
          <cell r="HQ425">
            <v>0</v>
          </cell>
          <cell r="HR425">
            <v>0</v>
          </cell>
          <cell r="HS425">
            <v>0</v>
          </cell>
          <cell r="HT425">
            <v>0</v>
          </cell>
          <cell r="HU425">
            <v>0</v>
          </cell>
          <cell r="HV425">
            <v>0</v>
          </cell>
          <cell r="HW425">
            <v>0</v>
          </cell>
          <cell r="HX425">
            <v>0</v>
          </cell>
          <cell r="HY425">
            <v>0</v>
          </cell>
          <cell r="HZ425">
            <v>0</v>
          </cell>
          <cell r="IA425">
            <v>0</v>
          </cell>
          <cell r="IB425">
            <v>0</v>
          </cell>
          <cell r="IC425">
            <v>0</v>
          </cell>
          <cell r="ID425">
            <v>0</v>
          </cell>
          <cell r="IE425">
            <v>0</v>
          </cell>
          <cell r="IF425">
            <v>0</v>
          </cell>
          <cell r="IG425">
            <v>0</v>
          </cell>
          <cell r="IH425">
            <v>0</v>
          </cell>
          <cell r="II425">
            <v>0</v>
          </cell>
          <cell r="IJ425">
            <v>0</v>
          </cell>
          <cell r="IK425">
            <v>0</v>
          </cell>
          <cell r="IL425">
            <v>0</v>
          </cell>
          <cell r="IM425">
            <v>0</v>
          </cell>
          <cell r="IN425">
            <v>0</v>
          </cell>
          <cell r="IO425">
            <v>0</v>
          </cell>
          <cell r="IP425">
            <v>0</v>
          </cell>
          <cell r="IQ425">
            <v>0</v>
          </cell>
          <cell r="IR425">
            <v>0</v>
          </cell>
          <cell r="IS425">
            <v>0</v>
          </cell>
          <cell r="IT425">
            <v>0</v>
          </cell>
          <cell r="IU425">
            <v>0</v>
          </cell>
          <cell r="IV425">
            <v>0</v>
          </cell>
          <cell r="IW425">
            <v>0</v>
          </cell>
          <cell r="IX425">
            <v>0</v>
          </cell>
          <cell r="IY425">
            <v>0</v>
          </cell>
          <cell r="IZ425">
            <v>0</v>
          </cell>
          <cell r="JA425">
            <v>0</v>
          </cell>
          <cell r="JB425">
            <v>0</v>
          </cell>
          <cell r="JC425">
            <v>0</v>
          </cell>
          <cell r="JD425">
            <v>0</v>
          </cell>
          <cell r="JE425">
            <v>0</v>
          </cell>
          <cell r="JF425">
            <v>0</v>
          </cell>
          <cell r="JG425">
            <v>0</v>
          </cell>
          <cell r="JH425">
            <v>0</v>
          </cell>
          <cell r="JI425">
            <v>0</v>
          </cell>
          <cell r="JJ425">
            <v>0</v>
          </cell>
          <cell r="JK425">
            <v>0</v>
          </cell>
          <cell r="JL425">
            <v>0</v>
          </cell>
          <cell r="JM425">
            <v>0</v>
          </cell>
          <cell r="JN425">
            <v>0</v>
          </cell>
          <cell r="JO425">
            <v>0</v>
          </cell>
          <cell r="JP425">
            <v>0</v>
          </cell>
          <cell r="JQ425">
            <v>0</v>
          </cell>
        </row>
        <row r="426">
          <cell r="F426">
            <v>0</v>
          </cell>
          <cell r="G426">
            <v>0</v>
          </cell>
          <cell r="H426">
            <v>0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0</v>
          </cell>
          <cell r="R426">
            <v>0</v>
          </cell>
          <cell r="S426">
            <v>0</v>
          </cell>
          <cell r="T426">
            <v>0</v>
          </cell>
          <cell r="U426">
            <v>0</v>
          </cell>
          <cell r="V426">
            <v>0</v>
          </cell>
          <cell r="W426">
            <v>0</v>
          </cell>
          <cell r="X426">
            <v>0</v>
          </cell>
          <cell r="Y426">
            <v>0</v>
          </cell>
          <cell r="Z426">
            <v>0</v>
          </cell>
          <cell r="AA426">
            <v>0</v>
          </cell>
          <cell r="AB426">
            <v>0</v>
          </cell>
          <cell r="AC426">
            <v>0</v>
          </cell>
          <cell r="AD426">
            <v>0</v>
          </cell>
          <cell r="AE426">
            <v>0</v>
          </cell>
          <cell r="AF426">
            <v>0</v>
          </cell>
          <cell r="AG426">
            <v>0</v>
          </cell>
          <cell r="AH426">
            <v>0</v>
          </cell>
          <cell r="AI426">
            <v>0</v>
          </cell>
          <cell r="AJ426">
            <v>0</v>
          </cell>
          <cell r="AK426">
            <v>0</v>
          </cell>
          <cell r="AL426">
            <v>0</v>
          </cell>
          <cell r="AM426">
            <v>0</v>
          </cell>
          <cell r="AN426">
            <v>0</v>
          </cell>
          <cell r="AO426">
            <v>0</v>
          </cell>
          <cell r="AP426">
            <v>0</v>
          </cell>
          <cell r="AQ426">
            <v>0</v>
          </cell>
          <cell r="AR426">
            <v>0</v>
          </cell>
          <cell r="AS426">
            <v>0</v>
          </cell>
          <cell r="AT426">
            <v>0</v>
          </cell>
          <cell r="AU426">
            <v>0</v>
          </cell>
          <cell r="AV426">
            <v>0</v>
          </cell>
          <cell r="AW426">
            <v>0</v>
          </cell>
          <cell r="AX426">
            <v>0</v>
          </cell>
          <cell r="AY426">
            <v>0</v>
          </cell>
          <cell r="AZ426">
            <v>0</v>
          </cell>
          <cell r="BA426">
            <v>0</v>
          </cell>
          <cell r="BB426">
            <v>0</v>
          </cell>
          <cell r="BC426">
            <v>0</v>
          </cell>
          <cell r="BD426">
            <v>0</v>
          </cell>
          <cell r="BE426">
            <v>0</v>
          </cell>
          <cell r="BF426">
            <v>0</v>
          </cell>
          <cell r="BG426">
            <v>0</v>
          </cell>
          <cell r="BH426">
            <v>0</v>
          </cell>
          <cell r="BI426">
            <v>0</v>
          </cell>
          <cell r="BJ426">
            <v>0</v>
          </cell>
          <cell r="BK426">
            <v>0</v>
          </cell>
          <cell r="BL426">
            <v>0</v>
          </cell>
          <cell r="BM426">
            <v>0</v>
          </cell>
          <cell r="BN426">
            <v>0</v>
          </cell>
          <cell r="BO426">
            <v>0</v>
          </cell>
          <cell r="BP426">
            <v>0</v>
          </cell>
          <cell r="BQ426">
            <v>0</v>
          </cell>
          <cell r="BR426">
            <v>0</v>
          </cell>
          <cell r="BS426">
            <v>0</v>
          </cell>
          <cell r="BT426">
            <v>0</v>
          </cell>
          <cell r="BU426">
            <v>0</v>
          </cell>
          <cell r="BV426">
            <v>0</v>
          </cell>
          <cell r="BW426">
            <v>0</v>
          </cell>
          <cell r="BX426">
            <v>0</v>
          </cell>
          <cell r="BY426">
            <v>0</v>
          </cell>
          <cell r="BZ426">
            <v>0</v>
          </cell>
          <cell r="CA426">
            <v>0</v>
          </cell>
          <cell r="CB426">
            <v>0</v>
          </cell>
          <cell r="CC426">
            <v>0</v>
          </cell>
          <cell r="CD426">
            <v>0</v>
          </cell>
          <cell r="CE426">
            <v>0</v>
          </cell>
          <cell r="CF426">
            <v>0</v>
          </cell>
          <cell r="CG426">
            <v>0</v>
          </cell>
          <cell r="CH426">
            <v>0</v>
          </cell>
          <cell r="CI426">
            <v>0</v>
          </cell>
          <cell r="CJ426">
            <v>0</v>
          </cell>
          <cell r="CK426">
            <v>0</v>
          </cell>
          <cell r="CL426">
            <v>0</v>
          </cell>
          <cell r="CM426">
            <v>0</v>
          </cell>
          <cell r="CN426">
            <v>0</v>
          </cell>
          <cell r="CO426">
            <v>0</v>
          </cell>
          <cell r="CP426">
            <v>0</v>
          </cell>
          <cell r="CQ426">
            <v>0</v>
          </cell>
          <cell r="CR426">
            <v>0</v>
          </cell>
          <cell r="CS426">
            <v>0</v>
          </cell>
          <cell r="CT426">
            <v>0</v>
          </cell>
          <cell r="CU426">
            <v>0</v>
          </cell>
          <cell r="CV426">
            <v>0</v>
          </cell>
          <cell r="CW426">
            <v>0</v>
          </cell>
          <cell r="CX426">
            <v>0</v>
          </cell>
          <cell r="CY426">
            <v>0</v>
          </cell>
          <cell r="CZ426">
            <v>0</v>
          </cell>
          <cell r="DA426">
            <v>0</v>
          </cell>
          <cell r="DB426">
            <v>0</v>
          </cell>
          <cell r="DC426">
            <v>0</v>
          </cell>
          <cell r="DD426">
            <v>0</v>
          </cell>
          <cell r="DE426">
            <v>0</v>
          </cell>
          <cell r="DF426">
            <v>0</v>
          </cell>
          <cell r="DG426">
            <v>0</v>
          </cell>
          <cell r="DH426">
            <v>0</v>
          </cell>
          <cell r="DI426">
            <v>0</v>
          </cell>
          <cell r="DJ426">
            <v>0</v>
          </cell>
          <cell r="DK426">
            <v>0</v>
          </cell>
          <cell r="DL426">
            <v>0</v>
          </cell>
          <cell r="DM426">
            <v>0</v>
          </cell>
          <cell r="DN426">
            <v>0</v>
          </cell>
          <cell r="DO426">
            <v>0</v>
          </cell>
          <cell r="DP426">
            <v>0</v>
          </cell>
          <cell r="DQ426">
            <v>0</v>
          </cell>
          <cell r="DR426">
            <v>0</v>
          </cell>
          <cell r="DS426">
            <v>0</v>
          </cell>
          <cell r="DT426">
            <v>0</v>
          </cell>
          <cell r="DU426">
            <v>0</v>
          </cell>
          <cell r="DV426">
            <v>0</v>
          </cell>
          <cell r="DW426">
            <v>0</v>
          </cell>
          <cell r="DX426">
            <v>0</v>
          </cell>
          <cell r="DY426">
            <v>0</v>
          </cell>
          <cell r="DZ426">
            <v>0</v>
          </cell>
          <cell r="EA426">
            <v>0</v>
          </cell>
          <cell r="EB426">
            <v>0</v>
          </cell>
          <cell r="EC426">
            <v>0</v>
          </cell>
          <cell r="ED426">
            <v>0</v>
          </cell>
          <cell r="EE426">
            <v>0</v>
          </cell>
          <cell r="EF426">
            <v>0</v>
          </cell>
          <cell r="EG426">
            <v>0</v>
          </cell>
          <cell r="EH426">
            <v>0</v>
          </cell>
          <cell r="EI426">
            <v>0</v>
          </cell>
          <cell r="EJ426">
            <v>0</v>
          </cell>
          <cell r="EK426">
            <v>0</v>
          </cell>
          <cell r="EL426">
            <v>0</v>
          </cell>
          <cell r="EM426">
            <v>0</v>
          </cell>
          <cell r="EN426">
            <v>0</v>
          </cell>
          <cell r="EO426">
            <v>0</v>
          </cell>
          <cell r="EP426">
            <v>0</v>
          </cell>
          <cell r="EQ426">
            <v>0</v>
          </cell>
          <cell r="ER426">
            <v>0</v>
          </cell>
          <cell r="ES426">
            <v>0</v>
          </cell>
          <cell r="ET426">
            <v>0</v>
          </cell>
          <cell r="EU426">
            <v>0</v>
          </cell>
          <cell r="EV426">
            <v>0</v>
          </cell>
          <cell r="EW426">
            <v>0</v>
          </cell>
          <cell r="EX426">
            <v>0</v>
          </cell>
          <cell r="EY426">
            <v>0</v>
          </cell>
          <cell r="EZ426">
            <v>0</v>
          </cell>
          <cell r="FA426">
            <v>0</v>
          </cell>
          <cell r="FB426">
            <v>0</v>
          </cell>
          <cell r="FC426">
            <v>0</v>
          </cell>
          <cell r="FD426">
            <v>0</v>
          </cell>
          <cell r="FE426">
            <v>0</v>
          </cell>
          <cell r="FF426">
            <v>0</v>
          </cell>
          <cell r="FG426">
            <v>0</v>
          </cell>
          <cell r="FH426">
            <v>0</v>
          </cell>
          <cell r="FI426">
            <v>0</v>
          </cell>
          <cell r="FJ426">
            <v>0</v>
          </cell>
          <cell r="FK426">
            <v>0</v>
          </cell>
          <cell r="FL426">
            <v>0</v>
          </cell>
          <cell r="FM426">
            <v>0</v>
          </cell>
          <cell r="FN426">
            <v>0</v>
          </cell>
          <cell r="FO426">
            <v>0</v>
          </cell>
          <cell r="FP426">
            <v>0</v>
          </cell>
          <cell r="FQ426">
            <v>0</v>
          </cell>
          <cell r="FR426">
            <v>0</v>
          </cell>
          <cell r="FS426">
            <v>0</v>
          </cell>
          <cell r="FT426">
            <v>0</v>
          </cell>
          <cell r="FU426">
            <v>0</v>
          </cell>
          <cell r="FV426">
            <v>0</v>
          </cell>
          <cell r="FW426">
            <v>0</v>
          </cell>
          <cell r="FX426">
            <v>0</v>
          </cell>
          <cell r="FY426">
            <v>0</v>
          </cell>
          <cell r="FZ426">
            <v>0</v>
          </cell>
          <cell r="GA426">
            <v>0</v>
          </cell>
          <cell r="GB426">
            <v>0</v>
          </cell>
          <cell r="GC426">
            <v>0</v>
          </cell>
          <cell r="GD426">
            <v>0</v>
          </cell>
          <cell r="GE426">
            <v>0</v>
          </cell>
          <cell r="GF426">
            <v>0</v>
          </cell>
          <cell r="GG426">
            <v>0</v>
          </cell>
          <cell r="GH426">
            <v>0</v>
          </cell>
          <cell r="GI426">
            <v>0</v>
          </cell>
          <cell r="GJ426">
            <v>0</v>
          </cell>
          <cell r="GK426">
            <v>0</v>
          </cell>
          <cell r="GL426">
            <v>0</v>
          </cell>
          <cell r="GM426">
            <v>0</v>
          </cell>
          <cell r="GN426">
            <v>0</v>
          </cell>
          <cell r="GO426">
            <v>0</v>
          </cell>
          <cell r="GP426">
            <v>0</v>
          </cell>
          <cell r="GQ426">
            <v>0</v>
          </cell>
          <cell r="GR426">
            <v>0</v>
          </cell>
          <cell r="GS426">
            <v>0</v>
          </cell>
          <cell r="GT426">
            <v>0</v>
          </cell>
          <cell r="GU426">
            <v>0</v>
          </cell>
          <cell r="GV426">
            <v>0</v>
          </cell>
          <cell r="GW426">
            <v>0</v>
          </cell>
          <cell r="GX426">
            <v>0</v>
          </cell>
          <cell r="GY426">
            <v>0</v>
          </cell>
          <cell r="GZ426">
            <v>0</v>
          </cell>
          <cell r="HA426">
            <v>0</v>
          </cell>
          <cell r="HB426">
            <v>0</v>
          </cell>
          <cell r="HC426">
            <v>0</v>
          </cell>
          <cell r="HD426">
            <v>0</v>
          </cell>
          <cell r="HE426">
            <v>0</v>
          </cell>
          <cell r="HF426">
            <v>0</v>
          </cell>
          <cell r="HG426">
            <v>0</v>
          </cell>
          <cell r="HH426">
            <v>0</v>
          </cell>
          <cell r="HI426">
            <v>0</v>
          </cell>
          <cell r="HJ426">
            <v>0</v>
          </cell>
          <cell r="HK426">
            <v>0</v>
          </cell>
          <cell r="HL426">
            <v>0</v>
          </cell>
          <cell r="HM426">
            <v>0</v>
          </cell>
          <cell r="HN426">
            <v>0</v>
          </cell>
          <cell r="HO426">
            <v>0</v>
          </cell>
          <cell r="HP426">
            <v>0</v>
          </cell>
          <cell r="HQ426">
            <v>0</v>
          </cell>
          <cell r="HR426">
            <v>0</v>
          </cell>
          <cell r="HS426">
            <v>0</v>
          </cell>
          <cell r="HT426">
            <v>0</v>
          </cell>
          <cell r="HU426">
            <v>0</v>
          </cell>
          <cell r="HV426">
            <v>0</v>
          </cell>
          <cell r="HW426">
            <v>0</v>
          </cell>
          <cell r="HX426">
            <v>0</v>
          </cell>
          <cell r="HY426">
            <v>0</v>
          </cell>
          <cell r="HZ426">
            <v>0</v>
          </cell>
          <cell r="IA426">
            <v>0</v>
          </cell>
          <cell r="IB426">
            <v>0</v>
          </cell>
          <cell r="IC426">
            <v>0</v>
          </cell>
          <cell r="ID426">
            <v>0</v>
          </cell>
          <cell r="IE426">
            <v>0</v>
          </cell>
          <cell r="IF426">
            <v>0</v>
          </cell>
          <cell r="IG426">
            <v>0</v>
          </cell>
          <cell r="IH426">
            <v>0</v>
          </cell>
          <cell r="II426">
            <v>0</v>
          </cell>
          <cell r="IJ426">
            <v>0</v>
          </cell>
          <cell r="IK426">
            <v>0</v>
          </cell>
          <cell r="IL426">
            <v>0</v>
          </cell>
          <cell r="IM426">
            <v>0</v>
          </cell>
          <cell r="IN426">
            <v>0</v>
          </cell>
          <cell r="IO426">
            <v>0</v>
          </cell>
          <cell r="IP426">
            <v>0</v>
          </cell>
          <cell r="IQ426">
            <v>0</v>
          </cell>
          <cell r="IR426">
            <v>0</v>
          </cell>
          <cell r="IS426">
            <v>0</v>
          </cell>
          <cell r="IT426">
            <v>0</v>
          </cell>
          <cell r="IU426">
            <v>0</v>
          </cell>
          <cell r="IV426">
            <v>0</v>
          </cell>
          <cell r="IW426">
            <v>0</v>
          </cell>
          <cell r="IX426">
            <v>0</v>
          </cell>
          <cell r="IY426">
            <v>0</v>
          </cell>
          <cell r="IZ426">
            <v>0</v>
          </cell>
          <cell r="JA426">
            <v>0</v>
          </cell>
          <cell r="JB426">
            <v>0</v>
          </cell>
          <cell r="JC426">
            <v>0</v>
          </cell>
          <cell r="JD426">
            <v>0</v>
          </cell>
          <cell r="JE426">
            <v>0</v>
          </cell>
          <cell r="JF426">
            <v>0</v>
          </cell>
          <cell r="JG426">
            <v>0</v>
          </cell>
          <cell r="JH426">
            <v>0</v>
          </cell>
          <cell r="JI426">
            <v>0</v>
          </cell>
          <cell r="JJ426">
            <v>0</v>
          </cell>
          <cell r="JK426">
            <v>0</v>
          </cell>
          <cell r="JL426">
            <v>0</v>
          </cell>
          <cell r="JM426">
            <v>0</v>
          </cell>
          <cell r="JN426">
            <v>0</v>
          </cell>
          <cell r="JO426">
            <v>0</v>
          </cell>
          <cell r="JP426">
            <v>0</v>
          </cell>
          <cell r="JQ426">
            <v>0</v>
          </cell>
        </row>
        <row r="427"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0</v>
          </cell>
          <cell r="P427">
            <v>0</v>
          </cell>
          <cell r="Q427">
            <v>0</v>
          </cell>
          <cell r="R427">
            <v>0</v>
          </cell>
          <cell r="S427">
            <v>0</v>
          </cell>
          <cell r="T427">
            <v>0</v>
          </cell>
          <cell r="U427">
            <v>0</v>
          </cell>
          <cell r="V427">
            <v>0</v>
          </cell>
          <cell r="W427">
            <v>0</v>
          </cell>
          <cell r="X427">
            <v>0</v>
          </cell>
          <cell r="Y427">
            <v>0</v>
          </cell>
          <cell r="Z427">
            <v>0</v>
          </cell>
          <cell r="AA427">
            <v>0</v>
          </cell>
          <cell r="AB427">
            <v>0</v>
          </cell>
          <cell r="AC427">
            <v>0</v>
          </cell>
          <cell r="AD427">
            <v>0</v>
          </cell>
          <cell r="AE427">
            <v>0</v>
          </cell>
          <cell r="AF427">
            <v>0</v>
          </cell>
          <cell r="AG427">
            <v>0</v>
          </cell>
          <cell r="AH427">
            <v>0</v>
          </cell>
          <cell r="AI427">
            <v>0</v>
          </cell>
          <cell r="AJ427">
            <v>0</v>
          </cell>
          <cell r="AK427">
            <v>0</v>
          </cell>
          <cell r="AL427">
            <v>0</v>
          </cell>
          <cell r="AM427">
            <v>0</v>
          </cell>
          <cell r="AN427">
            <v>0</v>
          </cell>
          <cell r="AO427">
            <v>0</v>
          </cell>
          <cell r="AP427">
            <v>0</v>
          </cell>
          <cell r="AQ427">
            <v>0</v>
          </cell>
          <cell r="AR427">
            <v>0</v>
          </cell>
          <cell r="AS427">
            <v>0</v>
          </cell>
          <cell r="AT427">
            <v>0</v>
          </cell>
          <cell r="AU427">
            <v>0</v>
          </cell>
          <cell r="AV427">
            <v>0</v>
          </cell>
          <cell r="AW427">
            <v>0</v>
          </cell>
          <cell r="AX427">
            <v>0</v>
          </cell>
          <cell r="AY427">
            <v>0</v>
          </cell>
          <cell r="AZ427">
            <v>0</v>
          </cell>
          <cell r="BA427">
            <v>0</v>
          </cell>
          <cell r="BB427">
            <v>0</v>
          </cell>
          <cell r="BC427">
            <v>0</v>
          </cell>
          <cell r="BD427">
            <v>0</v>
          </cell>
          <cell r="BE427">
            <v>0</v>
          </cell>
          <cell r="BF427">
            <v>0</v>
          </cell>
          <cell r="BG427">
            <v>0</v>
          </cell>
          <cell r="BH427">
            <v>0</v>
          </cell>
          <cell r="BI427">
            <v>0</v>
          </cell>
          <cell r="BJ427">
            <v>0</v>
          </cell>
          <cell r="BK427">
            <v>0</v>
          </cell>
          <cell r="BL427">
            <v>0</v>
          </cell>
          <cell r="BM427">
            <v>0</v>
          </cell>
          <cell r="BN427">
            <v>0</v>
          </cell>
          <cell r="BO427">
            <v>0</v>
          </cell>
          <cell r="BP427">
            <v>0</v>
          </cell>
          <cell r="BQ427">
            <v>0</v>
          </cell>
          <cell r="BR427">
            <v>0</v>
          </cell>
          <cell r="BS427">
            <v>0</v>
          </cell>
          <cell r="BT427">
            <v>0</v>
          </cell>
          <cell r="BU427">
            <v>0</v>
          </cell>
          <cell r="BV427">
            <v>0</v>
          </cell>
          <cell r="BW427">
            <v>0</v>
          </cell>
          <cell r="BX427">
            <v>0</v>
          </cell>
          <cell r="BY427">
            <v>0</v>
          </cell>
          <cell r="BZ427">
            <v>0</v>
          </cell>
          <cell r="CA427">
            <v>0</v>
          </cell>
          <cell r="CB427">
            <v>0</v>
          </cell>
          <cell r="CC427">
            <v>0</v>
          </cell>
          <cell r="CD427">
            <v>0</v>
          </cell>
          <cell r="CE427">
            <v>0</v>
          </cell>
          <cell r="CF427">
            <v>0</v>
          </cell>
          <cell r="CG427">
            <v>0</v>
          </cell>
          <cell r="CH427">
            <v>0</v>
          </cell>
          <cell r="CI427">
            <v>0</v>
          </cell>
          <cell r="CJ427">
            <v>0</v>
          </cell>
          <cell r="CK427">
            <v>0</v>
          </cell>
          <cell r="CL427">
            <v>0</v>
          </cell>
          <cell r="CM427">
            <v>0</v>
          </cell>
          <cell r="CN427">
            <v>0</v>
          </cell>
          <cell r="CO427">
            <v>0</v>
          </cell>
          <cell r="CP427">
            <v>0</v>
          </cell>
          <cell r="CQ427">
            <v>0</v>
          </cell>
          <cell r="CR427">
            <v>0</v>
          </cell>
          <cell r="CS427">
            <v>0</v>
          </cell>
          <cell r="CT427">
            <v>0</v>
          </cell>
          <cell r="CU427">
            <v>0</v>
          </cell>
          <cell r="CV427">
            <v>0</v>
          </cell>
          <cell r="CW427">
            <v>0</v>
          </cell>
          <cell r="CX427">
            <v>0</v>
          </cell>
          <cell r="CY427">
            <v>0</v>
          </cell>
          <cell r="CZ427">
            <v>0</v>
          </cell>
          <cell r="DA427">
            <v>0</v>
          </cell>
          <cell r="DB427">
            <v>0</v>
          </cell>
          <cell r="DC427">
            <v>0</v>
          </cell>
          <cell r="DD427">
            <v>0</v>
          </cell>
          <cell r="DE427">
            <v>0</v>
          </cell>
          <cell r="DF427">
            <v>0</v>
          </cell>
          <cell r="DG427">
            <v>0</v>
          </cell>
          <cell r="DH427">
            <v>0</v>
          </cell>
          <cell r="DI427">
            <v>0</v>
          </cell>
          <cell r="DJ427">
            <v>0</v>
          </cell>
          <cell r="DK427">
            <v>0</v>
          </cell>
          <cell r="DL427">
            <v>0</v>
          </cell>
          <cell r="DM427">
            <v>0</v>
          </cell>
          <cell r="DN427">
            <v>0</v>
          </cell>
          <cell r="DO427">
            <v>0</v>
          </cell>
          <cell r="DP427">
            <v>0</v>
          </cell>
          <cell r="DQ427">
            <v>0</v>
          </cell>
          <cell r="DR427">
            <v>0</v>
          </cell>
          <cell r="DS427">
            <v>0</v>
          </cell>
          <cell r="DT427">
            <v>0</v>
          </cell>
          <cell r="DU427">
            <v>0</v>
          </cell>
          <cell r="DV427">
            <v>0</v>
          </cell>
          <cell r="DW427">
            <v>0</v>
          </cell>
          <cell r="DX427">
            <v>0</v>
          </cell>
          <cell r="DY427">
            <v>0</v>
          </cell>
          <cell r="DZ427">
            <v>0</v>
          </cell>
          <cell r="EA427">
            <v>0</v>
          </cell>
          <cell r="EB427">
            <v>0</v>
          </cell>
          <cell r="EC427">
            <v>0</v>
          </cell>
          <cell r="ED427">
            <v>0</v>
          </cell>
          <cell r="EE427">
            <v>0</v>
          </cell>
          <cell r="EF427">
            <v>0</v>
          </cell>
          <cell r="EG427">
            <v>0</v>
          </cell>
          <cell r="EH427">
            <v>0</v>
          </cell>
          <cell r="EI427">
            <v>0</v>
          </cell>
          <cell r="EJ427">
            <v>0</v>
          </cell>
          <cell r="EK427">
            <v>0</v>
          </cell>
          <cell r="EL427">
            <v>0</v>
          </cell>
          <cell r="EM427">
            <v>0</v>
          </cell>
          <cell r="EN427">
            <v>0</v>
          </cell>
          <cell r="EO427">
            <v>0</v>
          </cell>
          <cell r="EP427">
            <v>0</v>
          </cell>
          <cell r="EQ427">
            <v>0</v>
          </cell>
          <cell r="ER427">
            <v>0</v>
          </cell>
          <cell r="ES427">
            <v>0</v>
          </cell>
          <cell r="ET427">
            <v>0</v>
          </cell>
          <cell r="EU427">
            <v>0</v>
          </cell>
          <cell r="EV427">
            <v>0</v>
          </cell>
          <cell r="EW427">
            <v>0</v>
          </cell>
          <cell r="EX427">
            <v>0</v>
          </cell>
          <cell r="EY427">
            <v>0</v>
          </cell>
          <cell r="EZ427">
            <v>0</v>
          </cell>
          <cell r="FA427">
            <v>0</v>
          </cell>
          <cell r="FB427">
            <v>0</v>
          </cell>
          <cell r="FC427">
            <v>0</v>
          </cell>
          <cell r="FD427">
            <v>0</v>
          </cell>
          <cell r="FE427">
            <v>0</v>
          </cell>
          <cell r="FF427">
            <v>0</v>
          </cell>
          <cell r="FG427">
            <v>0</v>
          </cell>
          <cell r="FH427">
            <v>0</v>
          </cell>
          <cell r="FI427">
            <v>0</v>
          </cell>
          <cell r="FJ427">
            <v>0</v>
          </cell>
          <cell r="FK427">
            <v>0</v>
          </cell>
          <cell r="FL427">
            <v>0</v>
          </cell>
          <cell r="FM427">
            <v>0</v>
          </cell>
          <cell r="FN427">
            <v>0</v>
          </cell>
          <cell r="FO427">
            <v>0</v>
          </cell>
          <cell r="FP427">
            <v>0</v>
          </cell>
          <cell r="FQ427">
            <v>0</v>
          </cell>
          <cell r="FR427">
            <v>0</v>
          </cell>
          <cell r="FS427">
            <v>0</v>
          </cell>
          <cell r="FT427">
            <v>0</v>
          </cell>
          <cell r="FU427">
            <v>0</v>
          </cell>
          <cell r="FV427">
            <v>0</v>
          </cell>
          <cell r="FW427">
            <v>0</v>
          </cell>
          <cell r="FX427">
            <v>0</v>
          </cell>
          <cell r="FY427">
            <v>0</v>
          </cell>
          <cell r="FZ427">
            <v>0</v>
          </cell>
          <cell r="GA427">
            <v>0</v>
          </cell>
          <cell r="GB427">
            <v>0</v>
          </cell>
          <cell r="GC427">
            <v>0</v>
          </cell>
          <cell r="GD427">
            <v>0</v>
          </cell>
          <cell r="GE427">
            <v>0</v>
          </cell>
          <cell r="GF427">
            <v>0</v>
          </cell>
          <cell r="GG427">
            <v>0</v>
          </cell>
          <cell r="GH427">
            <v>0</v>
          </cell>
          <cell r="GI427">
            <v>0</v>
          </cell>
          <cell r="GJ427">
            <v>0</v>
          </cell>
          <cell r="GK427">
            <v>0</v>
          </cell>
          <cell r="GL427">
            <v>0</v>
          </cell>
          <cell r="GM427">
            <v>0</v>
          </cell>
          <cell r="GN427">
            <v>0</v>
          </cell>
          <cell r="GO427">
            <v>0</v>
          </cell>
          <cell r="GP427">
            <v>0</v>
          </cell>
          <cell r="GQ427">
            <v>0</v>
          </cell>
          <cell r="GR427">
            <v>0</v>
          </cell>
          <cell r="GS427">
            <v>0</v>
          </cell>
          <cell r="GT427">
            <v>0</v>
          </cell>
          <cell r="GU427">
            <v>0</v>
          </cell>
          <cell r="GV427">
            <v>0</v>
          </cell>
          <cell r="GW427">
            <v>0</v>
          </cell>
          <cell r="GX427">
            <v>0</v>
          </cell>
          <cell r="GY427">
            <v>0</v>
          </cell>
          <cell r="GZ427">
            <v>0</v>
          </cell>
          <cell r="HA427">
            <v>0</v>
          </cell>
          <cell r="HB427">
            <v>0</v>
          </cell>
          <cell r="HC427">
            <v>0</v>
          </cell>
          <cell r="HD427">
            <v>0</v>
          </cell>
          <cell r="HE427">
            <v>0</v>
          </cell>
          <cell r="HF427">
            <v>0</v>
          </cell>
          <cell r="HG427">
            <v>0</v>
          </cell>
          <cell r="HH427">
            <v>0</v>
          </cell>
          <cell r="HI427">
            <v>0</v>
          </cell>
          <cell r="HJ427">
            <v>0</v>
          </cell>
          <cell r="HK427">
            <v>0</v>
          </cell>
          <cell r="HL427">
            <v>0</v>
          </cell>
          <cell r="HM427">
            <v>0</v>
          </cell>
          <cell r="HN427">
            <v>0</v>
          </cell>
          <cell r="HO427">
            <v>0</v>
          </cell>
          <cell r="HP427">
            <v>0</v>
          </cell>
          <cell r="HQ427">
            <v>0</v>
          </cell>
          <cell r="HR427">
            <v>0</v>
          </cell>
          <cell r="HS427">
            <v>0</v>
          </cell>
          <cell r="HT427">
            <v>0</v>
          </cell>
          <cell r="HU427">
            <v>0</v>
          </cell>
          <cell r="HV427">
            <v>0</v>
          </cell>
          <cell r="HW427">
            <v>0</v>
          </cell>
          <cell r="HX427">
            <v>0</v>
          </cell>
          <cell r="HY427">
            <v>0</v>
          </cell>
          <cell r="HZ427">
            <v>0</v>
          </cell>
          <cell r="IA427">
            <v>0</v>
          </cell>
          <cell r="IB427">
            <v>0</v>
          </cell>
          <cell r="IC427">
            <v>0</v>
          </cell>
          <cell r="ID427">
            <v>0</v>
          </cell>
          <cell r="IE427">
            <v>0</v>
          </cell>
          <cell r="IF427">
            <v>0</v>
          </cell>
          <cell r="IG427">
            <v>0</v>
          </cell>
          <cell r="IH427">
            <v>0</v>
          </cell>
          <cell r="II427">
            <v>0</v>
          </cell>
          <cell r="IJ427">
            <v>0</v>
          </cell>
          <cell r="IK427">
            <v>0</v>
          </cell>
          <cell r="IL427">
            <v>0</v>
          </cell>
          <cell r="IM427">
            <v>0</v>
          </cell>
          <cell r="IN427">
            <v>0</v>
          </cell>
          <cell r="IO427">
            <v>0</v>
          </cell>
          <cell r="IP427">
            <v>0</v>
          </cell>
          <cell r="IQ427">
            <v>0</v>
          </cell>
          <cell r="IR427">
            <v>0</v>
          </cell>
          <cell r="IS427">
            <v>0</v>
          </cell>
          <cell r="IT427">
            <v>0</v>
          </cell>
          <cell r="IU427">
            <v>0</v>
          </cell>
          <cell r="IV427">
            <v>0</v>
          </cell>
          <cell r="IW427">
            <v>0</v>
          </cell>
          <cell r="IX427">
            <v>0</v>
          </cell>
          <cell r="IY427">
            <v>0</v>
          </cell>
          <cell r="IZ427">
            <v>0</v>
          </cell>
          <cell r="JA427">
            <v>0</v>
          </cell>
          <cell r="JB427">
            <v>0</v>
          </cell>
          <cell r="JC427">
            <v>0</v>
          </cell>
          <cell r="JD427">
            <v>0</v>
          </cell>
          <cell r="JE427">
            <v>0</v>
          </cell>
          <cell r="JF427">
            <v>0</v>
          </cell>
          <cell r="JG427">
            <v>0</v>
          </cell>
          <cell r="JH427">
            <v>0</v>
          </cell>
          <cell r="JI427">
            <v>0</v>
          </cell>
          <cell r="JJ427">
            <v>0</v>
          </cell>
          <cell r="JK427">
            <v>0</v>
          </cell>
          <cell r="JL427">
            <v>0</v>
          </cell>
          <cell r="JM427">
            <v>0</v>
          </cell>
          <cell r="JN427">
            <v>0</v>
          </cell>
          <cell r="JO427">
            <v>0</v>
          </cell>
          <cell r="JP427">
            <v>0</v>
          </cell>
          <cell r="JQ427">
            <v>0</v>
          </cell>
        </row>
        <row r="428"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0</v>
          </cell>
          <cell r="P428">
            <v>0</v>
          </cell>
          <cell r="Q428">
            <v>0</v>
          </cell>
          <cell r="R428">
            <v>0</v>
          </cell>
          <cell r="S428">
            <v>0</v>
          </cell>
          <cell r="T428">
            <v>0</v>
          </cell>
          <cell r="U428">
            <v>0</v>
          </cell>
          <cell r="V428">
            <v>0</v>
          </cell>
          <cell r="W428">
            <v>0</v>
          </cell>
          <cell r="X428">
            <v>0</v>
          </cell>
          <cell r="Y428">
            <v>0</v>
          </cell>
          <cell r="Z428">
            <v>0</v>
          </cell>
          <cell r="AA428">
            <v>0</v>
          </cell>
          <cell r="AB428">
            <v>0</v>
          </cell>
          <cell r="AC428">
            <v>0</v>
          </cell>
          <cell r="AD428">
            <v>0</v>
          </cell>
          <cell r="AE428">
            <v>0</v>
          </cell>
          <cell r="AF428">
            <v>0</v>
          </cell>
          <cell r="AG428">
            <v>0</v>
          </cell>
          <cell r="AH428">
            <v>0</v>
          </cell>
          <cell r="AI428">
            <v>0</v>
          </cell>
          <cell r="AJ428">
            <v>0</v>
          </cell>
          <cell r="AK428">
            <v>0</v>
          </cell>
          <cell r="AL428">
            <v>0</v>
          </cell>
          <cell r="AM428">
            <v>0</v>
          </cell>
          <cell r="AN428">
            <v>0</v>
          </cell>
          <cell r="AO428">
            <v>0</v>
          </cell>
          <cell r="AP428">
            <v>0</v>
          </cell>
          <cell r="AQ428">
            <v>0</v>
          </cell>
          <cell r="AR428">
            <v>0</v>
          </cell>
          <cell r="AS428">
            <v>0</v>
          </cell>
          <cell r="AT428">
            <v>0</v>
          </cell>
          <cell r="AU428">
            <v>0</v>
          </cell>
          <cell r="AV428">
            <v>0</v>
          </cell>
          <cell r="AW428">
            <v>0</v>
          </cell>
          <cell r="AX428">
            <v>0</v>
          </cell>
          <cell r="AY428">
            <v>0</v>
          </cell>
          <cell r="AZ428">
            <v>0</v>
          </cell>
          <cell r="BA428">
            <v>0</v>
          </cell>
          <cell r="BB428">
            <v>0</v>
          </cell>
          <cell r="BC428">
            <v>0</v>
          </cell>
          <cell r="BD428">
            <v>0</v>
          </cell>
          <cell r="BE428">
            <v>0</v>
          </cell>
          <cell r="BF428">
            <v>0</v>
          </cell>
          <cell r="BG428">
            <v>0</v>
          </cell>
          <cell r="BH428">
            <v>0</v>
          </cell>
          <cell r="BI428">
            <v>0</v>
          </cell>
          <cell r="BJ428">
            <v>0</v>
          </cell>
          <cell r="BK428">
            <v>0</v>
          </cell>
          <cell r="BL428">
            <v>0</v>
          </cell>
          <cell r="BM428">
            <v>0</v>
          </cell>
          <cell r="BN428">
            <v>0</v>
          </cell>
          <cell r="BO428">
            <v>0</v>
          </cell>
          <cell r="BP428">
            <v>0</v>
          </cell>
          <cell r="BQ428">
            <v>0</v>
          </cell>
          <cell r="BR428">
            <v>0</v>
          </cell>
          <cell r="BS428">
            <v>0</v>
          </cell>
          <cell r="BT428">
            <v>0</v>
          </cell>
          <cell r="BU428">
            <v>0</v>
          </cell>
          <cell r="BV428">
            <v>0</v>
          </cell>
          <cell r="BW428">
            <v>0</v>
          </cell>
          <cell r="BX428">
            <v>0</v>
          </cell>
          <cell r="BY428">
            <v>0</v>
          </cell>
          <cell r="BZ428">
            <v>0</v>
          </cell>
          <cell r="CA428">
            <v>0</v>
          </cell>
          <cell r="CB428">
            <v>0</v>
          </cell>
          <cell r="CC428">
            <v>0</v>
          </cell>
          <cell r="CD428">
            <v>0</v>
          </cell>
          <cell r="CE428">
            <v>0</v>
          </cell>
          <cell r="CF428">
            <v>0</v>
          </cell>
          <cell r="CG428">
            <v>0</v>
          </cell>
          <cell r="CH428">
            <v>0</v>
          </cell>
          <cell r="CI428">
            <v>0</v>
          </cell>
          <cell r="CJ428">
            <v>0</v>
          </cell>
          <cell r="CK428">
            <v>0</v>
          </cell>
          <cell r="CL428">
            <v>0</v>
          </cell>
          <cell r="CM428">
            <v>0</v>
          </cell>
          <cell r="CN428">
            <v>0</v>
          </cell>
          <cell r="CO428">
            <v>0</v>
          </cell>
          <cell r="CP428">
            <v>0</v>
          </cell>
          <cell r="CQ428">
            <v>0</v>
          </cell>
          <cell r="CR428">
            <v>0</v>
          </cell>
          <cell r="CS428">
            <v>0</v>
          </cell>
          <cell r="CT428">
            <v>0</v>
          </cell>
          <cell r="CU428">
            <v>0</v>
          </cell>
          <cell r="CV428">
            <v>0</v>
          </cell>
          <cell r="CW428">
            <v>0</v>
          </cell>
          <cell r="CX428">
            <v>0</v>
          </cell>
          <cell r="CY428">
            <v>0</v>
          </cell>
          <cell r="CZ428">
            <v>0</v>
          </cell>
          <cell r="DA428">
            <v>0</v>
          </cell>
          <cell r="DB428">
            <v>0</v>
          </cell>
          <cell r="DC428">
            <v>0</v>
          </cell>
          <cell r="DD428">
            <v>0</v>
          </cell>
          <cell r="DE428">
            <v>0</v>
          </cell>
          <cell r="DF428">
            <v>0</v>
          </cell>
          <cell r="DG428">
            <v>0</v>
          </cell>
          <cell r="DH428">
            <v>0</v>
          </cell>
          <cell r="DI428">
            <v>0</v>
          </cell>
          <cell r="DJ428">
            <v>0</v>
          </cell>
          <cell r="DK428">
            <v>0</v>
          </cell>
          <cell r="DL428">
            <v>0</v>
          </cell>
          <cell r="DM428">
            <v>0</v>
          </cell>
          <cell r="DN428">
            <v>0</v>
          </cell>
          <cell r="DO428">
            <v>0</v>
          </cell>
          <cell r="DP428">
            <v>0</v>
          </cell>
          <cell r="DQ428">
            <v>0</v>
          </cell>
          <cell r="DR428">
            <v>0</v>
          </cell>
          <cell r="DS428">
            <v>0</v>
          </cell>
          <cell r="DT428">
            <v>0</v>
          </cell>
          <cell r="DU428">
            <v>0</v>
          </cell>
          <cell r="DV428">
            <v>0</v>
          </cell>
          <cell r="DW428">
            <v>0</v>
          </cell>
          <cell r="DX428">
            <v>0</v>
          </cell>
          <cell r="DY428">
            <v>0</v>
          </cell>
          <cell r="DZ428">
            <v>0</v>
          </cell>
          <cell r="EA428">
            <v>0</v>
          </cell>
          <cell r="EB428">
            <v>0</v>
          </cell>
          <cell r="EC428">
            <v>0</v>
          </cell>
          <cell r="ED428">
            <v>0</v>
          </cell>
          <cell r="EE428">
            <v>0</v>
          </cell>
          <cell r="EF428">
            <v>0</v>
          </cell>
          <cell r="EG428">
            <v>0</v>
          </cell>
          <cell r="EH428">
            <v>0</v>
          </cell>
          <cell r="EI428">
            <v>0</v>
          </cell>
          <cell r="EJ428">
            <v>0</v>
          </cell>
          <cell r="EK428">
            <v>0</v>
          </cell>
          <cell r="EL428">
            <v>0</v>
          </cell>
          <cell r="EM428">
            <v>0</v>
          </cell>
          <cell r="EN428">
            <v>0</v>
          </cell>
          <cell r="EO428">
            <v>0</v>
          </cell>
          <cell r="EP428">
            <v>0</v>
          </cell>
          <cell r="EQ428">
            <v>0</v>
          </cell>
          <cell r="ER428">
            <v>0</v>
          </cell>
          <cell r="ES428">
            <v>0</v>
          </cell>
          <cell r="ET428">
            <v>0</v>
          </cell>
          <cell r="EU428">
            <v>0</v>
          </cell>
          <cell r="EV428">
            <v>0</v>
          </cell>
          <cell r="EW428">
            <v>0</v>
          </cell>
          <cell r="EX428">
            <v>0</v>
          </cell>
          <cell r="EY428">
            <v>0</v>
          </cell>
          <cell r="EZ428">
            <v>0</v>
          </cell>
          <cell r="FA428">
            <v>0</v>
          </cell>
          <cell r="FB428">
            <v>0</v>
          </cell>
          <cell r="FC428">
            <v>0</v>
          </cell>
          <cell r="FD428">
            <v>0</v>
          </cell>
          <cell r="FE428">
            <v>0</v>
          </cell>
          <cell r="FF428">
            <v>0</v>
          </cell>
          <cell r="FG428">
            <v>0</v>
          </cell>
          <cell r="FH428">
            <v>0</v>
          </cell>
          <cell r="FI428">
            <v>0</v>
          </cell>
          <cell r="FJ428">
            <v>0</v>
          </cell>
          <cell r="FK428">
            <v>0</v>
          </cell>
          <cell r="FL428">
            <v>0</v>
          </cell>
          <cell r="FM428">
            <v>0</v>
          </cell>
          <cell r="FN428">
            <v>0</v>
          </cell>
          <cell r="FO428">
            <v>0</v>
          </cell>
          <cell r="FP428">
            <v>0</v>
          </cell>
          <cell r="FQ428">
            <v>0</v>
          </cell>
          <cell r="FR428">
            <v>0</v>
          </cell>
          <cell r="FS428">
            <v>0</v>
          </cell>
          <cell r="FT428">
            <v>0</v>
          </cell>
          <cell r="FU428">
            <v>0</v>
          </cell>
          <cell r="FV428">
            <v>0</v>
          </cell>
          <cell r="FW428">
            <v>0</v>
          </cell>
          <cell r="FX428">
            <v>0</v>
          </cell>
          <cell r="FY428">
            <v>0</v>
          </cell>
          <cell r="FZ428">
            <v>0</v>
          </cell>
          <cell r="GA428">
            <v>0</v>
          </cell>
          <cell r="GB428">
            <v>0</v>
          </cell>
          <cell r="GC428">
            <v>0</v>
          </cell>
          <cell r="GD428">
            <v>0</v>
          </cell>
          <cell r="GE428">
            <v>0</v>
          </cell>
          <cell r="GF428">
            <v>0</v>
          </cell>
          <cell r="GG428">
            <v>0</v>
          </cell>
          <cell r="GH428">
            <v>0</v>
          </cell>
          <cell r="GI428">
            <v>0</v>
          </cell>
          <cell r="GJ428">
            <v>0</v>
          </cell>
          <cell r="GK428">
            <v>0</v>
          </cell>
          <cell r="GL428">
            <v>0</v>
          </cell>
          <cell r="GM428">
            <v>0</v>
          </cell>
          <cell r="GN428">
            <v>0</v>
          </cell>
          <cell r="GO428">
            <v>0</v>
          </cell>
          <cell r="GP428">
            <v>0</v>
          </cell>
          <cell r="GQ428">
            <v>0</v>
          </cell>
          <cell r="GR428">
            <v>0</v>
          </cell>
          <cell r="GS428">
            <v>0</v>
          </cell>
          <cell r="GT428">
            <v>0</v>
          </cell>
          <cell r="GU428">
            <v>0</v>
          </cell>
          <cell r="GV428">
            <v>0</v>
          </cell>
          <cell r="GW428">
            <v>0</v>
          </cell>
          <cell r="GX428">
            <v>0</v>
          </cell>
          <cell r="GY428">
            <v>0</v>
          </cell>
          <cell r="GZ428">
            <v>0</v>
          </cell>
          <cell r="HA428">
            <v>0</v>
          </cell>
          <cell r="HB428">
            <v>0</v>
          </cell>
          <cell r="HC428">
            <v>0</v>
          </cell>
          <cell r="HD428">
            <v>0</v>
          </cell>
          <cell r="HE428">
            <v>0</v>
          </cell>
          <cell r="HF428">
            <v>0</v>
          </cell>
          <cell r="HG428">
            <v>0</v>
          </cell>
          <cell r="HH428">
            <v>0</v>
          </cell>
          <cell r="HI428">
            <v>0</v>
          </cell>
          <cell r="HJ428">
            <v>0</v>
          </cell>
          <cell r="HK428">
            <v>0</v>
          </cell>
          <cell r="HL428">
            <v>0</v>
          </cell>
          <cell r="HM428">
            <v>0</v>
          </cell>
          <cell r="HN428">
            <v>0</v>
          </cell>
          <cell r="HO428">
            <v>0</v>
          </cell>
          <cell r="HP428">
            <v>0</v>
          </cell>
          <cell r="HQ428">
            <v>0</v>
          </cell>
          <cell r="HR428">
            <v>0</v>
          </cell>
          <cell r="HS428">
            <v>0</v>
          </cell>
          <cell r="HT428">
            <v>0</v>
          </cell>
          <cell r="HU428">
            <v>0</v>
          </cell>
          <cell r="HV428">
            <v>0</v>
          </cell>
          <cell r="HW428">
            <v>0</v>
          </cell>
          <cell r="HX428">
            <v>0</v>
          </cell>
          <cell r="HY428">
            <v>0</v>
          </cell>
          <cell r="HZ428">
            <v>0</v>
          </cell>
          <cell r="IA428">
            <v>0</v>
          </cell>
          <cell r="IB428">
            <v>0</v>
          </cell>
          <cell r="IC428">
            <v>0</v>
          </cell>
          <cell r="ID428">
            <v>0</v>
          </cell>
          <cell r="IE428">
            <v>0</v>
          </cell>
          <cell r="IF428">
            <v>0</v>
          </cell>
          <cell r="IG428">
            <v>0</v>
          </cell>
          <cell r="IH428">
            <v>0</v>
          </cell>
          <cell r="II428">
            <v>0</v>
          </cell>
          <cell r="IJ428">
            <v>0</v>
          </cell>
          <cell r="IK428">
            <v>0</v>
          </cell>
          <cell r="IL428">
            <v>0</v>
          </cell>
          <cell r="IM428">
            <v>0</v>
          </cell>
          <cell r="IN428">
            <v>0</v>
          </cell>
          <cell r="IO428">
            <v>0</v>
          </cell>
          <cell r="IP428">
            <v>0</v>
          </cell>
          <cell r="IQ428">
            <v>0</v>
          </cell>
          <cell r="IR428">
            <v>0</v>
          </cell>
          <cell r="IS428">
            <v>0</v>
          </cell>
          <cell r="IT428">
            <v>0</v>
          </cell>
          <cell r="IU428">
            <v>0</v>
          </cell>
          <cell r="IV428">
            <v>0</v>
          </cell>
          <cell r="IW428">
            <v>0</v>
          </cell>
          <cell r="IX428">
            <v>0</v>
          </cell>
          <cell r="IY428">
            <v>0</v>
          </cell>
          <cell r="IZ428">
            <v>0</v>
          </cell>
          <cell r="JA428">
            <v>0</v>
          </cell>
          <cell r="JB428">
            <v>0</v>
          </cell>
          <cell r="JC428">
            <v>0</v>
          </cell>
          <cell r="JD428">
            <v>0</v>
          </cell>
          <cell r="JE428">
            <v>0</v>
          </cell>
          <cell r="JF428">
            <v>0</v>
          </cell>
          <cell r="JG428">
            <v>0</v>
          </cell>
          <cell r="JH428">
            <v>0</v>
          </cell>
          <cell r="JI428">
            <v>0</v>
          </cell>
          <cell r="JJ428">
            <v>0</v>
          </cell>
          <cell r="JK428">
            <v>0</v>
          </cell>
          <cell r="JL428">
            <v>0</v>
          </cell>
          <cell r="JM428">
            <v>0</v>
          </cell>
          <cell r="JN428">
            <v>0</v>
          </cell>
          <cell r="JO428">
            <v>0</v>
          </cell>
          <cell r="JP428">
            <v>0</v>
          </cell>
          <cell r="JQ428">
            <v>0</v>
          </cell>
        </row>
        <row r="429"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0</v>
          </cell>
          <cell r="P429">
            <v>0</v>
          </cell>
          <cell r="Q429">
            <v>0</v>
          </cell>
          <cell r="R429">
            <v>0</v>
          </cell>
          <cell r="S429">
            <v>0</v>
          </cell>
          <cell r="T429">
            <v>0</v>
          </cell>
          <cell r="U429">
            <v>0</v>
          </cell>
          <cell r="V429">
            <v>0</v>
          </cell>
          <cell r="W429">
            <v>0</v>
          </cell>
          <cell r="X429">
            <v>0</v>
          </cell>
          <cell r="Y429">
            <v>0</v>
          </cell>
          <cell r="Z429">
            <v>0</v>
          </cell>
          <cell r="AA429">
            <v>0</v>
          </cell>
          <cell r="AB429">
            <v>0</v>
          </cell>
          <cell r="AC429">
            <v>0</v>
          </cell>
          <cell r="AD429">
            <v>0</v>
          </cell>
          <cell r="AE429">
            <v>0</v>
          </cell>
          <cell r="AF429">
            <v>0</v>
          </cell>
          <cell r="AG429">
            <v>0</v>
          </cell>
          <cell r="AH429">
            <v>0</v>
          </cell>
          <cell r="AI429">
            <v>0</v>
          </cell>
          <cell r="AJ429">
            <v>0</v>
          </cell>
          <cell r="AK429">
            <v>0</v>
          </cell>
          <cell r="AL429">
            <v>0</v>
          </cell>
          <cell r="AM429">
            <v>0</v>
          </cell>
          <cell r="AN429">
            <v>0</v>
          </cell>
          <cell r="AO429">
            <v>0</v>
          </cell>
          <cell r="AP429">
            <v>0</v>
          </cell>
          <cell r="AQ429">
            <v>0</v>
          </cell>
          <cell r="AR429">
            <v>0</v>
          </cell>
          <cell r="AS429">
            <v>0</v>
          </cell>
          <cell r="AT429">
            <v>0</v>
          </cell>
          <cell r="AU429">
            <v>0</v>
          </cell>
          <cell r="AV429">
            <v>0</v>
          </cell>
          <cell r="AW429">
            <v>0</v>
          </cell>
          <cell r="AX429">
            <v>0</v>
          </cell>
          <cell r="AY429">
            <v>0</v>
          </cell>
          <cell r="AZ429">
            <v>0</v>
          </cell>
          <cell r="BA429">
            <v>0</v>
          </cell>
          <cell r="BB429">
            <v>0</v>
          </cell>
          <cell r="BC429">
            <v>0</v>
          </cell>
          <cell r="BD429">
            <v>0</v>
          </cell>
          <cell r="BE429">
            <v>0</v>
          </cell>
          <cell r="BF429">
            <v>0</v>
          </cell>
          <cell r="BG429">
            <v>0</v>
          </cell>
          <cell r="BH429">
            <v>0</v>
          </cell>
          <cell r="BI429">
            <v>0</v>
          </cell>
          <cell r="BJ429">
            <v>0</v>
          </cell>
          <cell r="BK429">
            <v>0</v>
          </cell>
          <cell r="BL429">
            <v>0</v>
          </cell>
          <cell r="BM429">
            <v>0</v>
          </cell>
          <cell r="BN429">
            <v>0</v>
          </cell>
          <cell r="BO429">
            <v>0</v>
          </cell>
          <cell r="BP429">
            <v>0</v>
          </cell>
          <cell r="BQ429">
            <v>0</v>
          </cell>
          <cell r="BR429">
            <v>0</v>
          </cell>
          <cell r="BS429">
            <v>0</v>
          </cell>
          <cell r="BT429">
            <v>0</v>
          </cell>
          <cell r="BU429">
            <v>0</v>
          </cell>
          <cell r="BV429">
            <v>0</v>
          </cell>
          <cell r="BW429">
            <v>0</v>
          </cell>
          <cell r="BX429">
            <v>0</v>
          </cell>
          <cell r="BY429">
            <v>0</v>
          </cell>
          <cell r="BZ429">
            <v>0</v>
          </cell>
          <cell r="CA429">
            <v>0</v>
          </cell>
          <cell r="CB429">
            <v>0</v>
          </cell>
          <cell r="CC429">
            <v>0</v>
          </cell>
          <cell r="CD429">
            <v>0</v>
          </cell>
          <cell r="CE429">
            <v>0</v>
          </cell>
          <cell r="CF429">
            <v>0</v>
          </cell>
          <cell r="CG429">
            <v>0</v>
          </cell>
          <cell r="CH429">
            <v>0</v>
          </cell>
          <cell r="CI429">
            <v>0</v>
          </cell>
          <cell r="CJ429">
            <v>0</v>
          </cell>
          <cell r="CK429">
            <v>0</v>
          </cell>
          <cell r="CL429">
            <v>0</v>
          </cell>
          <cell r="CM429">
            <v>0</v>
          </cell>
          <cell r="CN429">
            <v>0</v>
          </cell>
          <cell r="CO429">
            <v>0</v>
          </cell>
          <cell r="CP429">
            <v>0</v>
          </cell>
          <cell r="CQ429">
            <v>0</v>
          </cell>
          <cell r="CR429">
            <v>0</v>
          </cell>
          <cell r="CS429">
            <v>0</v>
          </cell>
          <cell r="CT429">
            <v>0</v>
          </cell>
          <cell r="CU429">
            <v>0</v>
          </cell>
          <cell r="CV429">
            <v>0</v>
          </cell>
          <cell r="CW429">
            <v>0</v>
          </cell>
          <cell r="CX429">
            <v>0</v>
          </cell>
          <cell r="CY429">
            <v>0</v>
          </cell>
          <cell r="CZ429">
            <v>0</v>
          </cell>
          <cell r="DA429">
            <v>0</v>
          </cell>
          <cell r="DB429">
            <v>0</v>
          </cell>
          <cell r="DC429">
            <v>0</v>
          </cell>
          <cell r="DD429">
            <v>0</v>
          </cell>
          <cell r="DE429">
            <v>0</v>
          </cell>
          <cell r="DF429">
            <v>0</v>
          </cell>
          <cell r="DG429">
            <v>0</v>
          </cell>
          <cell r="DH429">
            <v>0</v>
          </cell>
          <cell r="DI429">
            <v>0</v>
          </cell>
          <cell r="DJ429">
            <v>0</v>
          </cell>
          <cell r="DK429">
            <v>0</v>
          </cell>
          <cell r="DL429">
            <v>0</v>
          </cell>
          <cell r="DM429">
            <v>0</v>
          </cell>
          <cell r="DN429">
            <v>0</v>
          </cell>
          <cell r="DO429">
            <v>0</v>
          </cell>
          <cell r="DP429">
            <v>0</v>
          </cell>
          <cell r="DQ429">
            <v>0</v>
          </cell>
          <cell r="DR429">
            <v>0</v>
          </cell>
          <cell r="DS429">
            <v>0</v>
          </cell>
          <cell r="DT429">
            <v>0</v>
          </cell>
          <cell r="DU429">
            <v>0</v>
          </cell>
          <cell r="DV429">
            <v>0</v>
          </cell>
          <cell r="DW429">
            <v>0</v>
          </cell>
          <cell r="DX429">
            <v>0</v>
          </cell>
          <cell r="DY429">
            <v>0</v>
          </cell>
          <cell r="DZ429">
            <v>0</v>
          </cell>
          <cell r="EA429">
            <v>0</v>
          </cell>
          <cell r="EB429">
            <v>0</v>
          </cell>
          <cell r="EC429">
            <v>0</v>
          </cell>
          <cell r="ED429">
            <v>0</v>
          </cell>
          <cell r="EE429">
            <v>0</v>
          </cell>
          <cell r="EF429">
            <v>0</v>
          </cell>
          <cell r="EG429">
            <v>0</v>
          </cell>
          <cell r="EH429">
            <v>0</v>
          </cell>
          <cell r="EI429">
            <v>0</v>
          </cell>
          <cell r="EJ429">
            <v>0</v>
          </cell>
          <cell r="EK429">
            <v>0</v>
          </cell>
          <cell r="EL429">
            <v>0</v>
          </cell>
          <cell r="EM429">
            <v>0</v>
          </cell>
          <cell r="EN429">
            <v>0</v>
          </cell>
          <cell r="EO429">
            <v>0</v>
          </cell>
          <cell r="EP429">
            <v>0</v>
          </cell>
          <cell r="EQ429">
            <v>0</v>
          </cell>
          <cell r="ER429">
            <v>0</v>
          </cell>
          <cell r="ES429">
            <v>0</v>
          </cell>
          <cell r="ET429">
            <v>0</v>
          </cell>
          <cell r="EU429">
            <v>0</v>
          </cell>
          <cell r="EV429">
            <v>0</v>
          </cell>
          <cell r="EW429">
            <v>0</v>
          </cell>
          <cell r="EX429">
            <v>0</v>
          </cell>
          <cell r="EY429">
            <v>0</v>
          </cell>
          <cell r="EZ429">
            <v>0</v>
          </cell>
          <cell r="FA429">
            <v>0</v>
          </cell>
          <cell r="FB429">
            <v>0</v>
          </cell>
          <cell r="FC429">
            <v>0</v>
          </cell>
          <cell r="FD429">
            <v>0</v>
          </cell>
          <cell r="FE429">
            <v>0</v>
          </cell>
          <cell r="FF429">
            <v>0</v>
          </cell>
          <cell r="FG429">
            <v>0</v>
          </cell>
          <cell r="FH429">
            <v>0</v>
          </cell>
          <cell r="FI429">
            <v>0</v>
          </cell>
          <cell r="FJ429">
            <v>0</v>
          </cell>
          <cell r="FK429">
            <v>0</v>
          </cell>
          <cell r="FL429">
            <v>0</v>
          </cell>
          <cell r="FM429">
            <v>0</v>
          </cell>
          <cell r="FN429">
            <v>0</v>
          </cell>
          <cell r="FO429">
            <v>0</v>
          </cell>
          <cell r="FP429">
            <v>0</v>
          </cell>
          <cell r="FQ429">
            <v>0</v>
          </cell>
          <cell r="FR429">
            <v>0</v>
          </cell>
          <cell r="FS429">
            <v>0</v>
          </cell>
          <cell r="FT429">
            <v>0</v>
          </cell>
          <cell r="FU429">
            <v>0</v>
          </cell>
          <cell r="FV429">
            <v>0</v>
          </cell>
          <cell r="FW429">
            <v>0</v>
          </cell>
          <cell r="FX429">
            <v>0</v>
          </cell>
          <cell r="FY429">
            <v>0</v>
          </cell>
          <cell r="FZ429">
            <v>0</v>
          </cell>
          <cell r="GA429">
            <v>0</v>
          </cell>
          <cell r="GB429">
            <v>0</v>
          </cell>
          <cell r="GC429">
            <v>0</v>
          </cell>
          <cell r="GD429">
            <v>0</v>
          </cell>
          <cell r="GE429">
            <v>0</v>
          </cell>
          <cell r="GF429">
            <v>0</v>
          </cell>
          <cell r="GG429">
            <v>0</v>
          </cell>
          <cell r="GH429">
            <v>0</v>
          </cell>
          <cell r="GI429">
            <v>0</v>
          </cell>
          <cell r="GJ429">
            <v>0</v>
          </cell>
          <cell r="GK429">
            <v>0</v>
          </cell>
          <cell r="GL429">
            <v>0</v>
          </cell>
          <cell r="GM429">
            <v>0</v>
          </cell>
          <cell r="GN429">
            <v>0</v>
          </cell>
          <cell r="GO429">
            <v>0</v>
          </cell>
          <cell r="GP429">
            <v>0</v>
          </cell>
          <cell r="GQ429">
            <v>0</v>
          </cell>
          <cell r="GR429">
            <v>0</v>
          </cell>
          <cell r="GS429">
            <v>0</v>
          </cell>
          <cell r="GT429">
            <v>0</v>
          </cell>
          <cell r="GU429">
            <v>0</v>
          </cell>
          <cell r="GV429">
            <v>0</v>
          </cell>
          <cell r="GW429">
            <v>0</v>
          </cell>
          <cell r="GX429">
            <v>0</v>
          </cell>
          <cell r="GY429">
            <v>0</v>
          </cell>
          <cell r="GZ429">
            <v>0</v>
          </cell>
          <cell r="HA429">
            <v>0</v>
          </cell>
          <cell r="HB429">
            <v>0</v>
          </cell>
          <cell r="HC429">
            <v>0</v>
          </cell>
          <cell r="HD429">
            <v>0</v>
          </cell>
          <cell r="HE429">
            <v>0</v>
          </cell>
          <cell r="HF429">
            <v>0</v>
          </cell>
          <cell r="HG429">
            <v>0</v>
          </cell>
          <cell r="HH429">
            <v>0</v>
          </cell>
          <cell r="HI429">
            <v>0</v>
          </cell>
          <cell r="HJ429">
            <v>0</v>
          </cell>
          <cell r="HK429">
            <v>0</v>
          </cell>
          <cell r="HL429">
            <v>0</v>
          </cell>
          <cell r="HM429">
            <v>0</v>
          </cell>
          <cell r="HN429">
            <v>0</v>
          </cell>
          <cell r="HO429">
            <v>0</v>
          </cell>
          <cell r="HP429">
            <v>0</v>
          </cell>
          <cell r="HQ429">
            <v>0</v>
          </cell>
          <cell r="HR429">
            <v>0</v>
          </cell>
          <cell r="HS429">
            <v>0</v>
          </cell>
          <cell r="HT429">
            <v>0</v>
          </cell>
          <cell r="HU429">
            <v>0</v>
          </cell>
          <cell r="HV429">
            <v>0</v>
          </cell>
          <cell r="HW429">
            <v>0</v>
          </cell>
          <cell r="HX429">
            <v>0</v>
          </cell>
          <cell r="HY429">
            <v>0</v>
          </cell>
          <cell r="HZ429">
            <v>0</v>
          </cell>
          <cell r="IA429">
            <v>0</v>
          </cell>
          <cell r="IB429">
            <v>0</v>
          </cell>
          <cell r="IC429">
            <v>0</v>
          </cell>
          <cell r="ID429">
            <v>0</v>
          </cell>
          <cell r="IE429">
            <v>0</v>
          </cell>
          <cell r="IF429">
            <v>0</v>
          </cell>
          <cell r="IG429">
            <v>0</v>
          </cell>
          <cell r="IH429">
            <v>0</v>
          </cell>
          <cell r="II429">
            <v>0</v>
          </cell>
          <cell r="IJ429">
            <v>0</v>
          </cell>
          <cell r="IK429">
            <v>0</v>
          </cell>
          <cell r="IL429">
            <v>0</v>
          </cell>
          <cell r="IM429">
            <v>0</v>
          </cell>
          <cell r="IN429">
            <v>0</v>
          </cell>
          <cell r="IO429">
            <v>0</v>
          </cell>
          <cell r="IP429">
            <v>0</v>
          </cell>
          <cell r="IQ429">
            <v>0</v>
          </cell>
          <cell r="IR429">
            <v>0</v>
          </cell>
          <cell r="IS429">
            <v>0</v>
          </cell>
          <cell r="IT429">
            <v>0</v>
          </cell>
          <cell r="IU429">
            <v>0</v>
          </cell>
          <cell r="IV429">
            <v>0</v>
          </cell>
          <cell r="IW429">
            <v>0</v>
          </cell>
          <cell r="IX429">
            <v>0</v>
          </cell>
          <cell r="IY429">
            <v>0</v>
          </cell>
          <cell r="IZ429">
            <v>0</v>
          </cell>
          <cell r="JA429">
            <v>0</v>
          </cell>
          <cell r="JB429">
            <v>0</v>
          </cell>
          <cell r="JC429">
            <v>0</v>
          </cell>
          <cell r="JD429">
            <v>0</v>
          </cell>
          <cell r="JE429">
            <v>0</v>
          </cell>
          <cell r="JF429">
            <v>0</v>
          </cell>
          <cell r="JG429">
            <v>0</v>
          </cell>
          <cell r="JH429">
            <v>0</v>
          </cell>
          <cell r="JI429">
            <v>0</v>
          </cell>
          <cell r="JJ429">
            <v>0</v>
          </cell>
          <cell r="JK429">
            <v>0</v>
          </cell>
          <cell r="JL429">
            <v>0</v>
          </cell>
          <cell r="JM429">
            <v>0</v>
          </cell>
          <cell r="JN429">
            <v>0</v>
          </cell>
          <cell r="JO429">
            <v>0</v>
          </cell>
          <cell r="JP429">
            <v>0</v>
          </cell>
          <cell r="JQ429">
            <v>0</v>
          </cell>
        </row>
        <row r="430">
          <cell r="F430">
            <v>0</v>
          </cell>
          <cell r="G430">
            <v>0</v>
          </cell>
          <cell r="H430">
            <v>0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0</v>
          </cell>
          <cell r="R430">
            <v>0</v>
          </cell>
          <cell r="S430">
            <v>0</v>
          </cell>
          <cell r="T430">
            <v>0</v>
          </cell>
          <cell r="U430">
            <v>0</v>
          </cell>
          <cell r="V430">
            <v>0</v>
          </cell>
          <cell r="W430">
            <v>0</v>
          </cell>
          <cell r="X430">
            <v>0</v>
          </cell>
          <cell r="Y430">
            <v>0</v>
          </cell>
          <cell r="Z430">
            <v>0</v>
          </cell>
          <cell r="AA430">
            <v>0</v>
          </cell>
          <cell r="AB430">
            <v>0</v>
          </cell>
          <cell r="AC430">
            <v>0</v>
          </cell>
          <cell r="AD430">
            <v>0</v>
          </cell>
          <cell r="AE430">
            <v>0</v>
          </cell>
          <cell r="AF430">
            <v>0</v>
          </cell>
          <cell r="AG430">
            <v>0</v>
          </cell>
          <cell r="AH430">
            <v>0</v>
          </cell>
          <cell r="AI430">
            <v>0</v>
          </cell>
          <cell r="AJ430">
            <v>0</v>
          </cell>
          <cell r="AK430">
            <v>0</v>
          </cell>
          <cell r="AL430">
            <v>0</v>
          </cell>
          <cell r="AM430">
            <v>0</v>
          </cell>
          <cell r="AN430">
            <v>0</v>
          </cell>
          <cell r="AO430">
            <v>0</v>
          </cell>
          <cell r="AP430">
            <v>0</v>
          </cell>
          <cell r="AQ430">
            <v>0</v>
          </cell>
          <cell r="AR430">
            <v>0</v>
          </cell>
          <cell r="AS430">
            <v>0</v>
          </cell>
          <cell r="AT430">
            <v>0</v>
          </cell>
          <cell r="AU430">
            <v>0</v>
          </cell>
          <cell r="AV430">
            <v>0</v>
          </cell>
          <cell r="AW430">
            <v>0</v>
          </cell>
          <cell r="AX430">
            <v>0</v>
          </cell>
          <cell r="AY430">
            <v>0</v>
          </cell>
          <cell r="AZ430">
            <v>0</v>
          </cell>
          <cell r="BA430">
            <v>0</v>
          </cell>
          <cell r="BB430">
            <v>0</v>
          </cell>
          <cell r="BC430">
            <v>0</v>
          </cell>
          <cell r="BD430">
            <v>0</v>
          </cell>
          <cell r="BE430">
            <v>0</v>
          </cell>
          <cell r="BF430">
            <v>0</v>
          </cell>
          <cell r="BG430">
            <v>0</v>
          </cell>
          <cell r="BH430">
            <v>0</v>
          </cell>
          <cell r="BI430">
            <v>0</v>
          </cell>
          <cell r="BJ430">
            <v>0</v>
          </cell>
          <cell r="BK430">
            <v>0</v>
          </cell>
          <cell r="BL430">
            <v>0</v>
          </cell>
          <cell r="BM430">
            <v>0</v>
          </cell>
          <cell r="BN430">
            <v>0</v>
          </cell>
          <cell r="BO430">
            <v>0</v>
          </cell>
          <cell r="BP430">
            <v>0</v>
          </cell>
          <cell r="BQ430">
            <v>0</v>
          </cell>
          <cell r="BR430">
            <v>0</v>
          </cell>
          <cell r="BS430">
            <v>0</v>
          </cell>
          <cell r="BT430">
            <v>0</v>
          </cell>
          <cell r="BU430">
            <v>0</v>
          </cell>
          <cell r="BV430">
            <v>0</v>
          </cell>
          <cell r="BW430">
            <v>0</v>
          </cell>
          <cell r="BX430">
            <v>0</v>
          </cell>
          <cell r="BY430">
            <v>0</v>
          </cell>
          <cell r="BZ430">
            <v>0</v>
          </cell>
          <cell r="CA430">
            <v>0</v>
          </cell>
          <cell r="CB430">
            <v>0</v>
          </cell>
          <cell r="CC430">
            <v>0</v>
          </cell>
          <cell r="CD430">
            <v>0</v>
          </cell>
          <cell r="CE430">
            <v>0</v>
          </cell>
          <cell r="CF430">
            <v>0</v>
          </cell>
          <cell r="CG430">
            <v>0</v>
          </cell>
          <cell r="CH430">
            <v>0</v>
          </cell>
          <cell r="CI430">
            <v>0</v>
          </cell>
          <cell r="CJ430">
            <v>0</v>
          </cell>
          <cell r="CK430">
            <v>0</v>
          </cell>
          <cell r="CL430">
            <v>0</v>
          </cell>
          <cell r="CM430">
            <v>0</v>
          </cell>
          <cell r="CN430">
            <v>0</v>
          </cell>
          <cell r="CO430">
            <v>0</v>
          </cell>
          <cell r="CP430">
            <v>0</v>
          </cell>
          <cell r="CQ430">
            <v>0</v>
          </cell>
          <cell r="CR430">
            <v>0</v>
          </cell>
          <cell r="CS430">
            <v>0</v>
          </cell>
          <cell r="CT430">
            <v>0</v>
          </cell>
          <cell r="CU430">
            <v>0</v>
          </cell>
          <cell r="CV430">
            <v>0</v>
          </cell>
          <cell r="CW430">
            <v>0</v>
          </cell>
          <cell r="CX430">
            <v>0</v>
          </cell>
          <cell r="CY430">
            <v>0</v>
          </cell>
          <cell r="CZ430">
            <v>0</v>
          </cell>
          <cell r="DA430">
            <v>0</v>
          </cell>
          <cell r="DB430">
            <v>0</v>
          </cell>
          <cell r="DC430">
            <v>0</v>
          </cell>
          <cell r="DD430">
            <v>0</v>
          </cell>
          <cell r="DE430">
            <v>0</v>
          </cell>
          <cell r="DF430">
            <v>0</v>
          </cell>
          <cell r="DG430">
            <v>0</v>
          </cell>
          <cell r="DH430">
            <v>0</v>
          </cell>
          <cell r="DI430">
            <v>0</v>
          </cell>
          <cell r="DJ430">
            <v>0</v>
          </cell>
          <cell r="DK430">
            <v>0</v>
          </cell>
          <cell r="DL430">
            <v>0</v>
          </cell>
          <cell r="DM430">
            <v>0</v>
          </cell>
          <cell r="DN430">
            <v>0</v>
          </cell>
          <cell r="DO430">
            <v>0</v>
          </cell>
          <cell r="DP430">
            <v>0</v>
          </cell>
          <cell r="DQ430">
            <v>0</v>
          </cell>
          <cell r="DR430">
            <v>0</v>
          </cell>
          <cell r="DS430">
            <v>0</v>
          </cell>
          <cell r="DT430">
            <v>0</v>
          </cell>
          <cell r="DU430">
            <v>0</v>
          </cell>
          <cell r="DV430">
            <v>0</v>
          </cell>
          <cell r="DW430">
            <v>0</v>
          </cell>
          <cell r="DX430">
            <v>0</v>
          </cell>
          <cell r="DY430">
            <v>0</v>
          </cell>
          <cell r="DZ430">
            <v>0</v>
          </cell>
          <cell r="EA430">
            <v>0</v>
          </cell>
          <cell r="EB430">
            <v>0</v>
          </cell>
          <cell r="EC430">
            <v>0</v>
          </cell>
          <cell r="ED430">
            <v>0</v>
          </cell>
          <cell r="EE430">
            <v>0</v>
          </cell>
          <cell r="EF430">
            <v>0</v>
          </cell>
          <cell r="EG430">
            <v>0</v>
          </cell>
          <cell r="EH430">
            <v>0</v>
          </cell>
          <cell r="EI430">
            <v>0</v>
          </cell>
          <cell r="EJ430">
            <v>0</v>
          </cell>
          <cell r="EK430">
            <v>0</v>
          </cell>
          <cell r="EL430">
            <v>0</v>
          </cell>
          <cell r="EM430">
            <v>0</v>
          </cell>
          <cell r="EN430">
            <v>0</v>
          </cell>
          <cell r="EO430">
            <v>0</v>
          </cell>
          <cell r="EP430">
            <v>0</v>
          </cell>
          <cell r="EQ430">
            <v>0</v>
          </cell>
          <cell r="ER430">
            <v>0</v>
          </cell>
          <cell r="ES430">
            <v>0</v>
          </cell>
          <cell r="ET430">
            <v>0</v>
          </cell>
          <cell r="EU430">
            <v>0</v>
          </cell>
          <cell r="EV430">
            <v>0</v>
          </cell>
          <cell r="EW430">
            <v>0</v>
          </cell>
          <cell r="EX430">
            <v>0</v>
          </cell>
          <cell r="EY430">
            <v>0</v>
          </cell>
          <cell r="EZ430">
            <v>0</v>
          </cell>
          <cell r="FA430">
            <v>0</v>
          </cell>
          <cell r="FB430">
            <v>0</v>
          </cell>
          <cell r="FC430">
            <v>0</v>
          </cell>
          <cell r="FD430">
            <v>0</v>
          </cell>
          <cell r="FE430">
            <v>0</v>
          </cell>
          <cell r="FF430">
            <v>0</v>
          </cell>
          <cell r="FG430">
            <v>0</v>
          </cell>
          <cell r="FH430">
            <v>0</v>
          </cell>
          <cell r="FI430">
            <v>0</v>
          </cell>
          <cell r="FJ430">
            <v>0</v>
          </cell>
          <cell r="FK430">
            <v>0</v>
          </cell>
          <cell r="FL430">
            <v>0</v>
          </cell>
          <cell r="FM430">
            <v>0</v>
          </cell>
          <cell r="FN430">
            <v>0</v>
          </cell>
          <cell r="FO430">
            <v>0</v>
          </cell>
          <cell r="FP430">
            <v>0</v>
          </cell>
          <cell r="FQ430">
            <v>0</v>
          </cell>
          <cell r="FR430">
            <v>0</v>
          </cell>
          <cell r="FS430">
            <v>0</v>
          </cell>
          <cell r="FT430">
            <v>0</v>
          </cell>
          <cell r="FU430">
            <v>0</v>
          </cell>
          <cell r="FV430">
            <v>0</v>
          </cell>
          <cell r="FW430">
            <v>0</v>
          </cell>
          <cell r="FX430">
            <v>0</v>
          </cell>
          <cell r="FY430">
            <v>0</v>
          </cell>
          <cell r="FZ430">
            <v>0</v>
          </cell>
          <cell r="GA430">
            <v>0</v>
          </cell>
          <cell r="GB430">
            <v>0</v>
          </cell>
          <cell r="GC430">
            <v>0</v>
          </cell>
          <cell r="GD430">
            <v>0</v>
          </cell>
          <cell r="GE430">
            <v>0</v>
          </cell>
          <cell r="GF430">
            <v>0</v>
          </cell>
          <cell r="GG430">
            <v>0</v>
          </cell>
          <cell r="GH430">
            <v>0</v>
          </cell>
          <cell r="GI430">
            <v>0</v>
          </cell>
          <cell r="GJ430">
            <v>0</v>
          </cell>
          <cell r="GK430">
            <v>0</v>
          </cell>
          <cell r="GL430">
            <v>0</v>
          </cell>
          <cell r="GM430">
            <v>0</v>
          </cell>
          <cell r="GN430">
            <v>0</v>
          </cell>
          <cell r="GO430">
            <v>0</v>
          </cell>
          <cell r="GP430">
            <v>0</v>
          </cell>
          <cell r="GQ430">
            <v>0</v>
          </cell>
          <cell r="GR430">
            <v>0</v>
          </cell>
          <cell r="GS430">
            <v>0</v>
          </cell>
          <cell r="GT430">
            <v>0</v>
          </cell>
          <cell r="GU430">
            <v>0</v>
          </cell>
          <cell r="GV430">
            <v>0</v>
          </cell>
          <cell r="GW430">
            <v>0</v>
          </cell>
          <cell r="GX430">
            <v>0</v>
          </cell>
          <cell r="GY430">
            <v>0</v>
          </cell>
          <cell r="GZ430">
            <v>0</v>
          </cell>
          <cell r="HA430">
            <v>0</v>
          </cell>
          <cell r="HB430">
            <v>0</v>
          </cell>
          <cell r="HC430">
            <v>0</v>
          </cell>
          <cell r="HD430">
            <v>0</v>
          </cell>
          <cell r="HE430">
            <v>0</v>
          </cell>
          <cell r="HF430">
            <v>0</v>
          </cell>
          <cell r="HG430">
            <v>0</v>
          </cell>
          <cell r="HH430">
            <v>0</v>
          </cell>
          <cell r="HI430">
            <v>0</v>
          </cell>
          <cell r="HJ430">
            <v>0</v>
          </cell>
          <cell r="HK430">
            <v>0</v>
          </cell>
          <cell r="HL430">
            <v>0</v>
          </cell>
          <cell r="HM430">
            <v>0</v>
          </cell>
          <cell r="HN430">
            <v>0</v>
          </cell>
          <cell r="HO430">
            <v>0</v>
          </cell>
          <cell r="HP430">
            <v>0</v>
          </cell>
          <cell r="HQ430">
            <v>0</v>
          </cell>
          <cell r="HR430">
            <v>0</v>
          </cell>
          <cell r="HS430">
            <v>0</v>
          </cell>
          <cell r="HT430">
            <v>0</v>
          </cell>
          <cell r="HU430">
            <v>0</v>
          </cell>
          <cell r="HV430">
            <v>0</v>
          </cell>
          <cell r="HW430">
            <v>0</v>
          </cell>
          <cell r="HX430">
            <v>0</v>
          </cell>
          <cell r="HY430">
            <v>0</v>
          </cell>
          <cell r="HZ430">
            <v>0</v>
          </cell>
          <cell r="IA430">
            <v>0</v>
          </cell>
          <cell r="IB430">
            <v>0</v>
          </cell>
          <cell r="IC430">
            <v>0</v>
          </cell>
          <cell r="ID430">
            <v>0</v>
          </cell>
          <cell r="IE430">
            <v>0</v>
          </cell>
          <cell r="IF430">
            <v>0</v>
          </cell>
          <cell r="IG430">
            <v>0</v>
          </cell>
          <cell r="IH430">
            <v>0</v>
          </cell>
          <cell r="II430">
            <v>0</v>
          </cell>
          <cell r="IJ430">
            <v>0</v>
          </cell>
          <cell r="IK430">
            <v>0</v>
          </cell>
          <cell r="IL430">
            <v>0</v>
          </cell>
          <cell r="IM430">
            <v>0</v>
          </cell>
          <cell r="IN430">
            <v>0</v>
          </cell>
          <cell r="IO430">
            <v>0</v>
          </cell>
          <cell r="IP430">
            <v>0</v>
          </cell>
          <cell r="IQ430">
            <v>0</v>
          </cell>
          <cell r="IR430">
            <v>0</v>
          </cell>
          <cell r="IS430">
            <v>0</v>
          </cell>
          <cell r="IT430">
            <v>0</v>
          </cell>
          <cell r="IU430">
            <v>0</v>
          </cell>
          <cell r="IV430">
            <v>0</v>
          </cell>
          <cell r="IW430">
            <v>0</v>
          </cell>
          <cell r="IX430">
            <v>0</v>
          </cell>
          <cell r="IY430">
            <v>0</v>
          </cell>
          <cell r="IZ430">
            <v>0</v>
          </cell>
          <cell r="JA430">
            <v>0</v>
          </cell>
          <cell r="JB430">
            <v>0</v>
          </cell>
          <cell r="JC430">
            <v>0</v>
          </cell>
          <cell r="JD430">
            <v>0</v>
          </cell>
          <cell r="JE430">
            <v>0</v>
          </cell>
          <cell r="JF430">
            <v>0</v>
          </cell>
          <cell r="JG430">
            <v>0</v>
          </cell>
          <cell r="JH430">
            <v>0</v>
          </cell>
          <cell r="JI430">
            <v>0</v>
          </cell>
          <cell r="JJ430">
            <v>0</v>
          </cell>
          <cell r="JK430">
            <v>0</v>
          </cell>
          <cell r="JL430">
            <v>0</v>
          </cell>
          <cell r="JM430">
            <v>0</v>
          </cell>
          <cell r="JN430">
            <v>0</v>
          </cell>
          <cell r="JO430">
            <v>0</v>
          </cell>
          <cell r="JP430">
            <v>0</v>
          </cell>
          <cell r="JQ430">
            <v>0</v>
          </cell>
        </row>
        <row r="431">
          <cell r="F431">
            <v>0</v>
          </cell>
          <cell r="G431">
            <v>0</v>
          </cell>
          <cell r="H431">
            <v>0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0</v>
          </cell>
          <cell r="R431">
            <v>0</v>
          </cell>
          <cell r="S431">
            <v>0</v>
          </cell>
          <cell r="T431">
            <v>0</v>
          </cell>
          <cell r="U431">
            <v>0</v>
          </cell>
          <cell r="V431">
            <v>0</v>
          </cell>
          <cell r="W431">
            <v>0</v>
          </cell>
          <cell r="X431">
            <v>0</v>
          </cell>
          <cell r="Y431">
            <v>0</v>
          </cell>
          <cell r="Z431">
            <v>0</v>
          </cell>
          <cell r="AA431">
            <v>0</v>
          </cell>
          <cell r="AB431">
            <v>0</v>
          </cell>
          <cell r="AC431">
            <v>0</v>
          </cell>
          <cell r="AD431">
            <v>0</v>
          </cell>
          <cell r="AE431">
            <v>0</v>
          </cell>
          <cell r="AF431">
            <v>0</v>
          </cell>
          <cell r="AG431">
            <v>0</v>
          </cell>
          <cell r="AH431">
            <v>0</v>
          </cell>
          <cell r="AI431">
            <v>0</v>
          </cell>
          <cell r="AJ431">
            <v>0</v>
          </cell>
          <cell r="AK431">
            <v>0</v>
          </cell>
          <cell r="AL431">
            <v>0</v>
          </cell>
          <cell r="AM431">
            <v>0</v>
          </cell>
          <cell r="AN431">
            <v>0</v>
          </cell>
          <cell r="AO431">
            <v>0</v>
          </cell>
          <cell r="AP431">
            <v>0</v>
          </cell>
          <cell r="AQ431">
            <v>0</v>
          </cell>
          <cell r="AR431">
            <v>0</v>
          </cell>
          <cell r="AS431">
            <v>0</v>
          </cell>
          <cell r="AT431">
            <v>0</v>
          </cell>
          <cell r="AU431">
            <v>0</v>
          </cell>
          <cell r="AV431">
            <v>0</v>
          </cell>
          <cell r="AW431">
            <v>0</v>
          </cell>
          <cell r="AX431">
            <v>0</v>
          </cell>
          <cell r="AY431">
            <v>0</v>
          </cell>
          <cell r="AZ431">
            <v>0</v>
          </cell>
          <cell r="BA431">
            <v>0</v>
          </cell>
          <cell r="BB431">
            <v>0</v>
          </cell>
          <cell r="BC431">
            <v>0</v>
          </cell>
          <cell r="BD431">
            <v>0</v>
          </cell>
          <cell r="BE431">
            <v>0</v>
          </cell>
          <cell r="BF431">
            <v>0</v>
          </cell>
          <cell r="BG431">
            <v>0</v>
          </cell>
          <cell r="BH431">
            <v>0</v>
          </cell>
          <cell r="BI431">
            <v>0</v>
          </cell>
          <cell r="BJ431">
            <v>0</v>
          </cell>
          <cell r="BK431">
            <v>0</v>
          </cell>
          <cell r="BL431">
            <v>0</v>
          </cell>
          <cell r="BM431">
            <v>0</v>
          </cell>
          <cell r="BN431">
            <v>0</v>
          </cell>
          <cell r="BO431">
            <v>0</v>
          </cell>
          <cell r="BP431">
            <v>0</v>
          </cell>
          <cell r="BQ431">
            <v>0</v>
          </cell>
          <cell r="BR431">
            <v>0</v>
          </cell>
          <cell r="BS431">
            <v>0</v>
          </cell>
          <cell r="BT431">
            <v>0</v>
          </cell>
          <cell r="BU431">
            <v>0</v>
          </cell>
          <cell r="BV431">
            <v>0</v>
          </cell>
          <cell r="BW431">
            <v>0</v>
          </cell>
          <cell r="BX431">
            <v>0</v>
          </cell>
          <cell r="BY431">
            <v>0</v>
          </cell>
          <cell r="BZ431">
            <v>0</v>
          </cell>
          <cell r="CA431">
            <v>0</v>
          </cell>
          <cell r="CB431">
            <v>0</v>
          </cell>
          <cell r="CC431">
            <v>0</v>
          </cell>
          <cell r="CD431">
            <v>0</v>
          </cell>
          <cell r="CE431">
            <v>0</v>
          </cell>
          <cell r="CF431">
            <v>0</v>
          </cell>
          <cell r="CG431">
            <v>0</v>
          </cell>
          <cell r="CH431">
            <v>0</v>
          </cell>
          <cell r="CI431">
            <v>0</v>
          </cell>
          <cell r="CJ431">
            <v>0</v>
          </cell>
          <cell r="CK431">
            <v>0</v>
          </cell>
          <cell r="CL431">
            <v>0</v>
          </cell>
          <cell r="CM431">
            <v>0</v>
          </cell>
          <cell r="CN431">
            <v>0</v>
          </cell>
          <cell r="CO431">
            <v>0</v>
          </cell>
          <cell r="CP431">
            <v>0</v>
          </cell>
          <cell r="CQ431">
            <v>0</v>
          </cell>
          <cell r="CR431">
            <v>0</v>
          </cell>
          <cell r="CS431">
            <v>0</v>
          </cell>
          <cell r="CT431">
            <v>0</v>
          </cell>
          <cell r="CU431">
            <v>0</v>
          </cell>
          <cell r="CV431">
            <v>0</v>
          </cell>
          <cell r="CW431">
            <v>0</v>
          </cell>
          <cell r="CX431">
            <v>0</v>
          </cell>
          <cell r="CY431">
            <v>0</v>
          </cell>
          <cell r="CZ431">
            <v>0</v>
          </cell>
          <cell r="DA431">
            <v>0</v>
          </cell>
          <cell r="DB431">
            <v>0</v>
          </cell>
          <cell r="DC431">
            <v>0</v>
          </cell>
          <cell r="DD431">
            <v>0</v>
          </cell>
          <cell r="DE431">
            <v>0</v>
          </cell>
          <cell r="DF431">
            <v>0</v>
          </cell>
          <cell r="DG431">
            <v>0</v>
          </cell>
          <cell r="DH431">
            <v>0</v>
          </cell>
          <cell r="DI431">
            <v>0</v>
          </cell>
          <cell r="DJ431">
            <v>0</v>
          </cell>
          <cell r="DK431">
            <v>0</v>
          </cell>
          <cell r="DL431">
            <v>0</v>
          </cell>
          <cell r="DM431">
            <v>0</v>
          </cell>
          <cell r="DN431">
            <v>0</v>
          </cell>
          <cell r="DO431">
            <v>0</v>
          </cell>
          <cell r="DP431">
            <v>0</v>
          </cell>
          <cell r="DQ431">
            <v>0</v>
          </cell>
          <cell r="DR431">
            <v>0</v>
          </cell>
          <cell r="DS431">
            <v>0</v>
          </cell>
          <cell r="DT431">
            <v>0</v>
          </cell>
          <cell r="DU431">
            <v>0</v>
          </cell>
          <cell r="DV431">
            <v>0</v>
          </cell>
          <cell r="DW431">
            <v>0</v>
          </cell>
          <cell r="DX431">
            <v>0</v>
          </cell>
          <cell r="DY431">
            <v>0</v>
          </cell>
          <cell r="DZ431">
            <v>0</v>
          </cell>
          <cell r="EA431">
            <v>0</v>
          </cell>
          <cell r="EB431">
            <v>0</v>
          </cell>
          <cell r="EC431">
            <v>0</v>
          </cell>
          <cell r="ED431">
            <v>0</v>
          </cell>
          <cell r="EE431">
            <v>0</v>
          </cell>
          <cell r="EF431">
            <v>0</v>
          </cell>
          <cell r="EG431">
            <v>0</v>
          </cell>
          <cell r="EH431">
            <v>0</v>
          </cell>
          <cell r="EI431">
            <v>0</v>
          </cell>
          <cell r="EJ431">
            <v>0</v>
          </cell>
          <cell r="EK431">
            <v>0</v>
          </cell>
          <cell r="EL431">
            <v>0</v>
          </cell>
          <cell r="EM431">
            <v>0</v>
          </cell>
          <cell r="EN431">
            <v>0</v>
          </cell>
          <cell r="EO431">
            <v>0</v>
          </cell>
          <cell r="EP431">
            <v>0</v>
          </cell>
          <cell r="EQ431">
            <v>0</v>
          </cell>
          <cell r="ER431">
            <v>0</v>
          </cell>
          <cell r="ES431">
            <v>0</v>
          </cell>
          <cell r="ET431">
            <v>0</v>
          </cell>
          <cell r="EU431">
            <v>0</v>
          </cell>
          <cell r="EV431">
            <v>0</v>
          </cell>
          <cell r="EW431">
            <v>0</v>
          </cell>
          <cell r="EX431">
            <v>0</v>
          </cell>
          <cell r="EY431">
            <v>0</v>
          </cell>
          <cell r="EZ431">
            <v>0</v>
          </cell>
          <cell r="FA431">
            <v>0</v>
          </cell>
          <cell r="FB431">
            <v>0</v>
          </cell>
          <cell r="FC431">
            <v>0</v>
          </cell>
          <cell r="FD431">
            <v>0</v>
          </cell>
          <cell r="FE431">
            <v>0</v>
          </cell>
          <cell r="FF431">
            <v>0</v>
          </cell>
          <cell r="FG431">
            <v>0</v>
          </cell>
          <cell r="FH431">
            <v>0</v>
          </cell>
          <cell r="FI431">
            <v>0</v>
          </cell>
          <cell r="FJ431">
            <v>0</v>
          </cell>
          <cell r="FK431">
            <v>0</v>
          </cell>
          <cell r="FL431">
            <v>0</v>
          </cell>
          <cell r="FM431">
            <v>0</v>
          </cell>
          <cell r="FN431">
            <v>0</v>
          </cell>
          <cell r="FO431">
            <v>0</v>
          </cell>
          <cell r="FP431">
            <v>0</v>
          </cell>
          <cell r="FQ431">
            <v>0</v>
          </cell>
          <cell r="FR431">
            <v>0</v>
          </cell>
          <cell r="FS431">
            <v>0</v>
          </cell>
          <cell r="FT431">
            <v>0</v>
          </cell>
          <cell r="FU431">
            <v>0</v>
          </cell>
          <cell r="FV431">
            <v>0</v>
          </cell>
          <cell r="FW431">
            <v>0</v>
          </cell>
          <cell r="FX431">
            <v>0</v>
          </cell>
          <cell r="FY431">
            <v>0</v>
          </cell>
          <cell r="FZ431">
            <v>0</v>
          </cell>
          <cell r="GA431">
            <v>0</v>
          </cell>
          <cell r="GB431">
            <v>0</v>
          </cell>
          <cell r="GC431">
            <v>0</v>
          </cell>
          <cell r="GD431">
            <v>0</v>
          </cell>
          <cell r="GE431">
            <v>0</v>
          </cell>
          <cell r="GF431">
            <v>0</v>
          </cell>
          <cell r="GG431">
            <v>0</v>
          </cell>
          <cell r="GH431">
            <v>0</v>
          </cell>
          <cell r="GI431">
            <v>0</v>
          </cell>
          <cell r="GJ431">
            <v>0</v>
          </cell>
          <cell r="GK431">
            <v>0</v>
          </cell>
          <cell r="GL431">
            <v>0</v>
          </cell>
          <cell r="GM431">
            <v>0</v>
          </cell>
          <cell r="GN431">
            <v>0</v>
          </cell>
          <cell r="GO431">
            <v>0</v>
          </cell>
          <cell r="GP431">
            <v>0</v>
          </cell>
          <cell r="GQ431">
            <v>0</v>
          </cell>
          <cell r="GR431">
            <v>0</v>
          </cell>
          <cell r="GS431">
            <v>0</v>
          </cell>
          <cell r="GT431">
            <v>0</v>
          </cell>
          <cell r="GU431">
            <v>0</v>
          </cell>
          <cell r="GV431">
            <v>0</v>
          </cell>
          <cell r="GW431">
            <v>0</v>
          </cell>
          <cell r="GX431">
            <v>0</v>
          </cell>
          <cell r="GY431">
            <v>0</v>
          </cell>
          <cell r="GZ431">
            <v>0</v>
          </cell>
          <cell r="HA431">
            <v>0</v>
          </cell>
          <cell r="HB431">
            <v>0</v>
          </cell>
          <cell r="HC431">
            <v>0</v>
          </cell>
          <cell r="HD431">
            <v>0</v>
          </cell>
          <cell r="HE431">
            <v>0</v>
          </cell>
          <cell r="HF431">
            <v>0</v>
          </cell>
          <cell r="HG431">
            <v>0</v>
          </cell>
          <cell r="HH431">
            <v>0</v>
          </cell>
          <cell r="HI431">
            <v>0</v>
          </cell>
          <cell r="HJ431">
            <v>0</v>
          </cell>
          <cell r="HK431">
            <v>0</v>
          </cell>
          <cell r="HL431">
            <v>0</v>
          </cell>
          <cell r="HM431">
            <v>0</v>
          </cell>
          <cell r="HN431">
            <v>0</v>
          </cell>
          <cell r="HO431">
            <v>0</v>
          </cell>
          <cell r="HP431">
            <v>0</v>
          </cell>
          <cell r="HQ431">
            <v>0</v>
          </cell>
          <cell r="HR431">
            <v>0</v>
          </cell>
          <cell r="HS431">
            <v>0</v>
          </cell>
          <cell r="HT431">
            <v>0</v>
          </cell>
          <cell r="HU431">
            <v>0</v>
          </cell>
          <cell r="HV431">
            <v>0</v>
          </cell>
          <cell r="HW431">
            <v>0</v>
          </cell>
          <cell r="HX431">
            <v>0</v>
          </cell>
          <cell r="HY431">
            <v>0</v>
          </cell>
          <cell r="HZ431">
            <v>0</v>
          </cell>
          <cell r="IA431">
            <v>0</v>
          </cell>
          <cell r="IB431">
            <v>0</v>
          </cell>
          <cell r="IC431">
            <v>0</v>
          </cell>
          <cell r="ID431">
            <v>0</v>
          </cell>
          <cell r="IE431">
            <v>0</v>
          </cell>
          <cell r="IF431">
            <v>0</v>
          </cell>
          <cell r="IG431">
            <v>0</v>
          </cell>
          <cell r="IH431">
            <v>0</v>
          </cell>
          <cell r="II431">
            <v>0</v>
          </cell>
          <cell r="IJ431">
            <v>0</v>
          </cell>
          <cell r="IK431">
            <v>0</v>
          </cell>
          <cell r="IL431">
            <v>0</v>
          </cell>
          <cell r="IM431">
            <v>0</v>
          </cell>
          <cell r="IN431">
            <v>0</v>
          </cell>
          <cell r="IO431">
            <v>0</v>
          </cell>
          <cell r="IP431">
            <v>0</v>
          </cell>
          <cell r="IQ431">
            <v>0</v>
          </cell>
          <cell r="IR431">
            <v>0</v>
          </cell>
          <cell r="IS431">
            <v>0</v>
          </cell>
          <cell r="IT431">
            <v>0</v>
          </cell>
          <cell r="IU431">
            <v>0</v>
          </cell>
          <cell r="IV431">
            <v>0</v>
          </cell>
          <cell r="IW431">
            <v>0</v>
          </cell>
          <cell r="IX431">
            <v>0</v>
          </cell>
          <cell r="IY431">
            <v>0</v>
          </cell>
          <cell r="IZ431">
            <v>0</v>
          </cell>
          <cell r="JA431">
            <v>0</v>
          </cell>
          <cell r="JB431">
            <v>0</v>
          </cell>
          <cell r="JC431">
            <v>0</v>
          </cell>
          <cell r="JD431">
            <v>0</v>
          </cell>
          <cell r="JE431">
            <v>0</v>
          </cell>
          <cell r="JF431">
            <v>0</v>
          </cell>
          <cell r="JG431">
            <v>0</v>
          </cell>
          <cell r="JH431">
            <v>0</v>
          </cell>
          <cell r="JI431">
            <v>0</v>
          </cell>
          <cell r="JJ431">
            <v>0</v>
          </cell>
          <cell r="JK431">
            <v>0</v>
          </cell>
          <cell r="JL431">
            <v>0</v>
          </cell>
          <cell r="JM431">
            <v>0</v>
          </cell>
          <cell r="JN431">
            <v>0</v>
          </cell>
          <cell r="JO431">
            <v>0</v>
          </cell>
          <cell r="JP431">
            <v>0</v>
          </cell>
          <cell r="JQ431">
            <v>0</v>
          </cell>
        </row>
        <row r="432">
          <cell r="F432">
            <v>0</v>
          </cell>
          <cell r="G432">
            <v>0</v>
          </cell>
          <cell r="H432">
            <v>0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0</v>
          </cell>
          <cell r="R432">
            <v>0</v>
          </cell>
          <cell r="S432">
            <v>0</v>
          </cell>
          <cell r="T432">
            <v>0</v>
          </cell>
          <cell r="U432">
            <v>0</v>
          </cell>
          <cell r="V432">
            <v>0</v>
          </cell>
          <cell r="W432">
            <v>0</v>
          </cell>
          <cell r="X432">
            <v>0</v>
          </cell>
          <cell r="Y432">
            <v>0</v>
          </cell>
          <cell r="Z432">
            <v>0</v>
          </cell>
          <cell r="AA432">
            <v>0</v>
          </cell>
          <cell r="AB432">
            <v>0</v>
          </cell>
          <cell r="AC432">
            <v>0</v>
          </cell>
          <cell r="AD432">
            <v>0</v>
          </cell>
          <cell r="AE432">
            <v>0</v>
          </cell>
          <cell r="AF432">
            <v>0</v>
          </cell>
          <cell r="AG432">
            <v>0</v>
          </cell>
          <cell r="AH432">
            <v>0</v>
          </cell>
          <cell r="AI432">
            <v>0</v>
          </cell>
          <cell r="AJ432">
            <v>0</v>
          </cell>
          <cell r="AK432">
            <v>0</v>
          </cell>
          <cell r="AL432">
            <v>0</v>
          </cell>
          <cell r="AM432">
            <v>0</v>
          </cell>
          <cell r="AN432">
            <v>0</v>
          </cell>
          <cell r="AO432">
            <v>0</v>
          </cell>
          <cell r="AP432">
            <v>0</v>
          </cell>
          <cell r="AQ432">
            <v>0</v>
          </cell>
          <cell r="AR432">
            <v>0</v>
          </cell>
          <cell r="AS432">
            <v>0</v>
          </cell>
          <cell r="AT432">
            <v>0</v>
          </cell>
          <cell r="AU432">
            <v>0</v>
          </cell>
          <cell r="AV432">
            <v>0</v>
          </cell>
          <cell r="AW432">
            <v>0</v>
          </cell>
          <cell r="AX432">
            <v>0</v>
          </cell>
          <cell r="AY432">
            <v>0</v>
          </cell>
          <cell r="AZ432">
            <v>0</v>
          </cell>
          <cell r="BA432">
            <v>0</v>
          </cell>
          <cell r="BB432">
            <v>0</v>
          </cell>
          <cell r="BC432">
            <v>0</v>
          </cell>
          <cell r="BD432">
            <v>0</v>
          </cell>
          <cell r="BE432">
            <v>0</v>
          </cell>
          <cell r="BF432">
            <v>0</v>
          </cell>
          <cell r="BG432">
            <v>0</v>
          </cell>
          <cell r="BH432">
            <v>0</v>
          </cell>
          <cell r="BI432">
            <v>0</v>
          </cell>
          <cell r="BJ432">
            <v>0</v>
          </cell>
          <cell r="BK432">
            <v>0</v>
          </cell>
          <cell r="BL432">
            <v>0</v>
          </cell>
          <cell r="BM432">
            <v>0</v>
          </cell>
          <cell r="BN432">
            <v>0</v>
          </cell>
          <cell r="BO432">
            <v>0</v>
          </cell>
          <cell r="BP432">
            <v>0</v>
          </cell>
          <cell r="BQ432">
            <v>0</v>
          </cell>
          <cell r="BR432">
            <v>0</v>
          </cell>
          <cell r="BS432">
            <v>0</v>
          </cell>
          <cell r="BT432">
            <v>0</v>
          </cell>
          <cell r="BU432">
            <v>0</v>
          </cell>
          <cell r="BV432">
            <v>0</v>
          </cell>
          <cell r="BW432">
            <v>0</v>
          </cell>
          <cell r="BX432">
            <v>0</v>
          </cell>
          <cell r="BY432">
            <v>0</v>
          </cell>
          <cell r="BZ432">
            <v>0</v>
          </cell>
          <cell r="CA432">
            <v>0</v>
          </cell>
          <cell r="CB432">
            <v>0</v>
          </cell>
          <cell r="CC432">
            <v>0</v>
          </cell>
          <cell r="CD432">
            <v>0</v>
          </cell>
          <cell r="CE432">
            <v>0</v>
          </cell>
          <cell r="CF432">
            <v>0</v>
          </cell>
          <cell r="CG432">
            <v>0</v>
          </cell>
          <cell r="CH432">
            <v>0</v>
          </cell>
          <cell r="CI432">
            <v>0</v>
          </cell>
          <cell r="CJ432">
            <v>0</v>
          </cell>
          <cell r="CK432">
            <v>0</v>
          </cell>
          <cell r="CL432">
            <v>0</v>
          </cell>
          <cell r="CM432">
            <v>0</v>
          </cell>
          <cell r="CN432">
            <v>0</v>
          </cell>
          <cell r="CO432">
            <v>0</v>
          </cell>
          <cell r="CP432">
            <v>0</v>
          </cell>
          <cell r="CQ432">
            <v>0</v>
          </cell>
          <cell r="CR432">
            <v>0</v>
          </cell>
          <cell r="CS432">
            <v>0</v>
          </cell>
          <cell r="CT432">
            <v>0</v>
          </cell>
          <cell r="CU432">
            <v>0</v>
          </cell>
          <cell r="CV432">
            <v>0</v>
          </cell>
          <cell r="CW432">
            <v>0</v>
          </cell>
          <cell r="CX432">
            <v>0</v>
          </cell>
          <cell r="CY432">
            <v>0</v>
          </cell>
          <cell r="CZ432">
            <v>0</v>
          </cell>
          <cell r="DA432">
            <v>0</v>
          </cell>
          <cell r="DB432">
            <v>0</v>
          </cell>
          <cell r="DC432">
            <v>0</v>
          </cell>
          <cell r="DD432">
            <v>0</v>
          </cell>
          <cell r="DE432">
            <v>0</v>
          </cell>
          <cell r="DF432">
            <v>0</v>
          </cell>
          <cell r="DG432">
            <v>0</v>
          </cell>
          <cell r="DH432">
            <v>0</v>
          </cell>
          <cell r="DI432">
            <v>0</v>
          </cell>
          <cell r="DJ432">
            <v>0</v>
          </cell>
          <cell r="DK432">
            <v>0</v>
          </cell>
          <cell r="DL432">
            <v>0</v>
          </cell>
          <cell r="DM432">
            <v>0</v>
          </cell>
          <cell r="DN432">
            <v>0</v>
          </cell>
          <cell r="DO432">
            <v>0</v>
          </cell>
          <cell r="DP432">
            <v>0</v>
          </cell>
          <cell r="DQ432">
            <v>0</v>
          </cell>
          <cell r="DR432">
            <v>0</v>
          </cell>
          <cell r="DS432">
            <v>0</v>
          </cell>
          <cell r="DT432">
            <v>0</v>
          </cell>
          <cell r="DU432">
            <v>0</v>
          </cell>
          <cell r="DV432">
            <v>0</v>
          </cell>
          <cell r="DW432">
            <v>0</v>
          </cell>
          <cell r="DX432">
            <v>0</v>
          </cell>
          <cell r="DY432">
            <v>0</v>
          </cell>
          <cell r="DZ432">
            <v>0</v>
          </cell>
          <cell r="EA432">
            <v>0</v>
          </cell>
          <cell r="EB432">
            <v>0</v>
          </cell>
          <cell r="EC432">
            <v>0</v>
          </cell>
          <cell r="ED432">
            <v>0</v>
          </cell>
          <cell r="EE432">
            <v>0</v>
          </cell>
          <cell r="EF432">
            <v>0</v>
          </cell>
          <cell r="EG432">
            <v>0</v>
          </cell>
          <cell r="EH432">
            <v>0</v>
          </cell>
          <cell r="EI432">
            <v>0</v>
          </cell>
          <cell r="EJ432">
            <v>0</v>
          </cell>
          <cell r="EK432">
            <v>0</v>
          </cell>
          <cell r="EL432">
            <v>0</v>
          </cell>
          <cell r="EM432">
            <v>0</v>
          </cell>
          <cell r="EN432">
            <v>0</v>
          </cell>
          <cell r="EO432">
            <v>0</v>
          </cell>
          <cell r="EP432">
            <v>0</v>
          </cell>
          <cell r="EQ432">
            <v>0</v>
          </cell>
          <cell r="ER432">
            <v>0</v>
          </cell>
          <cell r="ES432">
            <v>0</v>
          </cell>
          <cell r="ET432">
            <v>0</v>
          </cell>
          <cell r="EU432">
            <v>0</v>
          </cell>
          <cell r="EV432">
            <v>0</v>
          </cell>
          <cell r="EW432">
            <v>0</v>
          </cell>
          <cell r="EX432">
            <v>0</v>
          </cell>
          <cell r="EY432">
            <v>0</v>
          </cell>
          <cell r="EZ432">
            <v>0</v>
          </cell>
          <cell r="FA432">
            <v>0</v>
          </cell>
          <cell r="FB432">
            <v>0</v>
          </cell>
          <cell r="FC432">
            <v>0</v>
          </cell>
          <cell r="FD432">
            <v>0</v>
          </cell>
          <cell r="FE432">
            <v>0</v>
          </cell>
          <cell r="FF432">
            <v>0</v>
          </cell>
          <cell r="FG432">
            <v>0</v>
          </cell>
          <cell r="FH432">
            <v>0</v>
          </cell>
          <cell r="FI432">
            <v>0</v>
          </cell>
          <cell r="FJ432">
            <v>0</v>
          </cell>
          <cell r="FK432">
            <v>0</v>
          </cell>
          <cell r="FL432">
            <v>0</v>
          </cell>
          <cell r="FM432">
            <v>0</v>
          </cell>
          <cell r="FN432">
            <v>0</v>
          </cell>
          <cell r="FO432">
            <v>0</v>
          </cell>
          <cell r="FP432">
            <v>0</v>
          </cell>
          <cell r="FQ432">
            <v>0</v>
          </cell>
          <cell r="FR432">
            <v>0</v>
          </cell>
          <cell r="FS432">
            <v>0</v>
          </cell>
          <cell r="FT432">
            <v>0</v>
          </cell>
          <cell r="FU432">
            <v>0</v>
          </cell>
          <cell r="FV432">
            <v>0</v>
          </cell>
          <cell r="FW432">
            <v>0</v>
          </cell>
          <cell r="FX432">
            <v>0</v>
          </cell>
          <cell r="FY432">
            <v>0</v>
          </cell>
          <cell r="FZ432">
            <v>0</v>
          </cell>
          <cell r="GA432">
            <v>0</v>
          </cell>
          <cell r="GB432">
            <v>0</v>
          </cell>
          <cell r="GC432">
            <v>0</v>
          </cell>
          <cell r="GD432">
            <v>0</v>
          </cell>
          <cell r="GE432">
            <v>0</v>
          </cell>
          <cell r="GF432">
            <v>0</v>
          </cell>
          <cell r="GG432">
            <v>0</v>
          </cell>
          <cell r="GH432">
            <v>0</v>
          </cell>
          <cell r="GI432">
            <v>0</v>
          </cell>
          <cell r="GJ432">
            <v>0</v>
          </cell>
          <cell r="GK432">
            <v>0</v>
          </cell>
          <cell r="GL432">
            <v>0</v>
          </cell>
          <cell r="GM432">
            <v>0</v>
          </cell>
          <cell r="GN432">
            <v>0</v>
          </cell>
          <cell r="GO432">
            <v>0</v>
          </cell>
          <cell r="GP432">
            <v>0</v>
          </cell>
          <cell r="GQ432">
            <v>0</v>
          </cell>
          <cell r="GR432">
            <v>0</v>
          </cell>
          <cell r="GS432">
            <v>0</v>
          </cell>
          <cell r="GT432">
            <v>0</v>
          </cell>
          <cell r="GU432">
            <v>0</v>
          </cell>
          <cell r="GV432">
            <v>0</v>
          </cell>
          <cell r="GW432">
            <v>0</v>
          </cell>
          <cell r="GX432">
            <v>0</v>
          </cell>
          <cell r="GY432">
            <v>0</v>
          </cell>
          <cell r="GZ432">
            <v>0</v>
          </cell>
          <cell r="HA432">
            <v>0</v>
          </cell>
          <cell r="HB432">
            <v>0</v>
          </cell>
          <cell r="HC432">
            <v>0</v>
          </cell>
          <cell r="HD432">
            <v>0</v>
          </cell>
          <cell r="HE432">
            <v>0</v>
          </cell>
          <cell r="HF432">
            <v>0</v>
          </cell>
          <cell r="HG432">
            <v>0</v>
          </cell>
          <cell r="HH432">
            <v>0</v>
          </cell>
          <cell r="HI432">
            <v>0</v>
          </cell>
          <cell r="HJ432">
            <v>0</v>
          </cell>
          <cell r="HK432">
            <v>0</v>
          </cell>
          <cell r="HL432">
            <v>0</v>
          </cell>
          <cell r="HM432">
            <v>0</v>
          </cell>
          <cell r="HN432">
            <v>0</v>
          </cell>
          <cell r="HO432">
            <v>0</v>
          </cell>
          <cell r="HP432">
            <v>0</v>
          </cell>
          <cell r="HQ432">
            <v>0</v>
          </cell>
          <cell r="HR432">
            <v>0</v>
          </cell>
          <cell r="HS432">
            <v>0</v>
          </cell>
          <cell r="HT432">
            <v>0</v>
          </cell>
          <cell r="HU432">
            <v>0</v>
          </cell>
          <cell r="HV432">
            <v>0</v>
          </cell>
          <cell r="HW432">
            <v>0</v>
          </cell>
          <cell r="HX432">
            <v>0</v>
          </cell>
          <cell r="HY432">
            <v>0</v>
          </cell>
          <cell r="HZ432">
            <v>0</v>
          </cell>
          <cell r="IA432">
            <v>0</v>
          </cell>
          <cell r="IB432">
            <v>0</v>
          </cell>
          <cell r="IC432">
            <v>0</v>
          </cell>
          <cell r="ID432">
            <v>0</v>
          </cell>
          <cell r="IE432">
            <v>0</v>
          </cell>
          <cell r="IF432">
            <v>0</v>
          </cell>
          <cell r="IG432">
            <v>0</v>
          </cell>
          <cell r="IH432">
            <v>0</v>
          </cell>
          <cell r="II432">
            <v>0</v>
          </cell>
          <cell r="IJ432">
            <v>0</v>
          </cell>
          <cell r="IK432">
            <v>0</v>
          </cell>
          <cell r="IL432">
            <v>0</v>
          </cell>
          <cell r="IM432">
            <v>0</v>
          </cell>
          <cell r="IN432">
            <v>0</v>
          </cell>
          <cell r="IO432">
            <v>0</v>
          </cell>
          <cell r="IP432">
            <v>0</v>
          </cell>
          <cell r="IQ432">
            <v>0</v>
          </cell>
          <cell r="IR432">
            <v>0</v>
          </cell>
          <cell r="IS432">
            <v>0</v>
          </cell>
          <cell r="IT432">
            <v>0</v>
          </cell>
          <cell r="IU432">
            <v>0</v>
          </cell>
          <cell r="IV432">
            <v>0</v>
          </cell>
          <cell r="IW432">
            <v>0</v>
          </cell>
          <cell r="IX432">
            <v>0</v>
          </cell>
          <cell r="IY432">
            <v>0</v>
          </cell>
          <cell r="IZ432">
            <v>0</v>
          </cell>
          <cell r="JA432">
            <v>0</v>
          </cell>
          <cell r="JB432">
            <v>0</v>
          </cell>
          <cell r="JC432">
            <v>0</v>
          </cell>
          <cell r="JD432">
            <v>0</v>
          </cell>
          <cell r="JE432">
            <v>0</v>
          </cell>
          <cell r="JF432">
            <v>0</v>
          </cell>
          <cell r="JG432">
            <v>0</v>
          </cell>
          <cell r="JH432">
            <v>0</v>
          </cell>
          <cell r="JI432">
            <v>0</v>
          </cell>
          <cell r="JJ432">
            <v>0</v>
          </cell>
          <cell r="JK432">
            <v>0</v>
          </cell>
          <cell r="JL432">
            <v>0</v>
          </cell>
          <cell r="JM432">
            <v>0</v>
          </cell>
          <cell r="JN432">
            <v>0</v>
          </cell>
          <cell r="JO432">
            <v>0</v>
          </cell>
          <cell r="JP432">
            <v>0</v>
          </cell>
          <cell r="JQ432">
            <v>0</v>
          </cell>
        </row>
        <row r="433">
          <cell r="F433">
            <v>-47.901526919291427</v>
          </cell>
          <cell r="G433">
            <v>-39.212745086229916</v>
          </cell>
          <cell r="H433">
            <v>-40.931342170710195</v>
          </cell>
          <cell r="I433">
            <v>-22.718874819658595</v>
          </cell>
          <cell r="J433">
            <v>-27.289192965192342</v>
          </cell>
          <cell r="K433">
            <v>-54.393408350984828</v>
          </cell>
          <cell r="L433">
            <v>-83.648761304048094</v>
          </cell>
          <cell r="M433">
            <v>-92.503902334807208</v>
          </cell>
          <cell r="N433">
            <v>-54.653381611242366</v>
          </cell>
          <cell r="O433">
            <v>-49.048952960987663</v>
          </cell>
          <cell r="P433">
            <v>-107.65546745801839</v>
          </cell>
          <cell r="Q433">
            <v>-105.21148471177366</v>
          </cell>
          <cell r="R433">
            <v>-1200.9307700170903</v>
          </cell>
          <cell r="S433">
            <v>-169.69974689212177</v>
          </cell>
          <cell r="T433">
            <v>-134.67993948227377</v>
          </cell>
          <cell r="U433">
            <v>-54.518045377593808</v>
          </cell>
          <cell r="V433">
            <v>-87.056891423286288</v>
          </cell>
          <cell r="W433">
            <v>-55.724241397008882</v>
          </cell>
          <cell r="X433">
            <v>-86.704297376036266</v>
          </cell>
          <cell r="Y433">
            <v>-17.965744957211427</v>
          </cell>
          <cell r="Z433">
            <v>-112.59713513117458</v>
          </cell>
          <cell r="AA433">
            <v>-122.23701753016212</v>
          </cell>
          <cell r="AB433">
            <v>-79.06242696956906</v>
          </cell>
          <cell r="AC433">
            <v>-115.96790682531355</v>
          </cell>
          <cell r="AD433">
            <v>-164.71737665529508</v>
          </cell>
          <cell r="AE433">
            <v>-1505.2035887975944</v>
          </cell>
          <cell r="AF433">
            <v>-201.81655959375348</v>
          </cell>
          <cell r="AG433">
            <v>-177.188230998996</v>
          </cell>
          <cell r="AH433">
            <v>-84.345177473522199</v>
          </cell>
          <cell r="AI433">
            <v>-73.918241413342912</v>
          </cell>
          <cell r="AJ433">
            <v>-78.200101870668732</v>
          </cell>
          <cell r="AK433">
            <v>-101.90054558501652</v>
          </cell>
          <cell r="AL433">
            <v>-17.287275003247487</v>
          </cell>
          <cell r="AM433">
            <v>-139.23510329327837</v>
          </cell>
          <cell r="AN433">
            <v>-141.91137882727344</v>
          </cell>
          <cell r="AO433">
            <v>-128.22585737534246</v>
          </cell>
          <cell r="AP433">
            <v>-131.61543769499622</v>
          </cell>
          <cell r="AQ433">
            <v>-229.55967966801836</v>
          </cell>
          <cell r="AR433">
            <v>-1728.8924288309063</v>
          </cell>
          <cell r="AS433">
            <v>-185.43238871584617</v>
          </cell>
          <cell r="AT433">
            <v>-157.9594315153663</v>
          </cell>
          <cell r="AU433">
            <v>-127.244575711371</v>
          </cell>
          <cell r="AV433">
            <v>-75.159187768302218</v>
          </cell>
          <cell r="AW433">
            <v>-64.833747709941235</v>
          </cell>
          <cell r="AX433">
            <v>-125.49093319355234</v>
          </cell>
          <cell r="AY433">
            <v>-5.4226644534282968</v>
          </cell>
          <cell r="AZ433">
            <v>-237.04599539002811</v>
          </cell>
          <cell r="BA433">
            <v>-189.94326535158325</v>
          </cell>
          <cell r="BB433">
            <v>-116.95765449983082</v>
          </cell>
          <cell r="BC433">
            <v>-206.08323738300533</v>
          </cell>
          <cell r="BD433">
            <v>-237.31934713859664</v>
          </cell>
          <cell r="BE433">
            <v>-2293.4748033737997</v>
          </cell>
          <cell r="BF433">
            <v>-194.24801963764185</v>
          </cell>
          <cell r="BG433">
            <v>-195.54055285132927</v>
          </cell>
          <cell r="BH433">
            <v>-135.25737461596873</v>
          </cell>
          <cell r="BI433">
            <v>-32.097190287935518</v>
          </cell>
          <cell r="BJ433">
            <v>-72.696792132821429</v>
          </cell>
          <cell r="BK433">
            <v>-125.86574971357186</v>
          </cell>
          <cell r="BL433">
            <v>-275.15077486472728</v>
          </cell>
          <cell r="BM433">
            <v>-276.42297751261503</v>
          </cell>
          <cell r="BN433">
            <v>-295.57441603705229</v>
          </cell>
          <cell r="BO433">
            <v>-181.32727759251429</v>
          </cell>
          <cell r="BP433">
            <v>-264.11501476271951</v>
          </cell>
          <cell r="BQ433">
            <v>-245.17866336493171</v>
          </cell>
          <cell r="BR433">
            <v>-2069.8236895443406</v>
          </cell>
          <cell r="BS433">
            <v>-229.78609485643392</v>
          </cell>
          <cell r="BT433">
            <v>-226.26904837248003</v>
          </cell>
          <cell r="BU433">
            <v>-132.54547983920202</v>
          </cell>
          <cell r="BV433">
            <v>-106.27006345543123</v>
          </cell>
          <cell r="BW433">
            <v>-127.32183974003783</v>
          </cell>
          <cell r="BX433">
            <v>-206.16384627552179</v>
          </cell>
          <cell r="BY433">
            <v>-11.257357599839452</v>
          </cell>
          <cell r="BZ433">
            <v>-312.86552661107271</v>
          </cell>
          <cell r="CA433">
            <v>-286.77851422250387</v>
          </cell>
          <cell r="CB433">
            <v>-207.27442234417686</v>
          </cell>
          <cell r="CC433">
            <v>-241.18416515321587</v>
          </cell>
          <cell r="CD433">
            <v>17.89266892541491</v>
          </cell>
          <cell r="CE433">
            <v>-2021.9575646505691</v>
          </cell>
          <cell r="CF433">
            <v>-293.11757139769907</v>
          </cell>
          <cell r="CG433">
            <v>-248.17720361502143</v>
          </cell>
          <cell r="CH433">
            <v>-189.55037711654586</v>
          </cell>
          <cell r="CI433">
            <v>-51.782841475403984</v>
          </cell>
          <cell r="CJ433">
            <v>-88.192321894712222</v>
          </cell>
          <cell r="CK433">
            <v>-186.07151506062655</v>
          </cell>
          <cell r="CL433">
            <v>13.636273420052021</v>
          </cell>
          <cell r="CM433">
            <v>-236.5305111433554</v>
          </cell>
          <cell r="CN433">
            <v>-255.42576365979039</v>
          </cell>
          <cell r="CO433">
            <v>-185.28718132799258</v>
          </cell>
          <cell r="CP433">
            <v>-311.74989887917764</v>
          </cell>
          <cell r="CQ433">
            <v>10.291347499907715</v>
          </cell>
          <cell r="CR433">
            <v>-1696.7945564402035</v>
          </cell>
          <cell r="CS433">
            <v>-207.8435678503447</v>
          </cell>
          <cell r="CT433">
            <v>-184.66104641967104</v>
          </cell>
          <cell r="CU433">
            <v>-127.74433342088741</v>
          </cell>
          <cell r="CV433">
            <v>-104.9044127695015</v>
          </cell>
          <cell r="CW433">
            <v>-91.4731678135322</v>
          </cell>
          <cell r="CX433">
            <v>-159.85212303219305</v>
          </cell>
          <cell r="CY433">
            <v>-4.9294660539453616</v>
          </cell>
          <cell r="CZ433">
            <v>-246.27197721022821</v>
          </cell>
          <cell r="DA433">
            <v>-202.53218324467889</v>
          </cell>
          <cell r="DB433">
            <v>-154.85261040557089</v>
          </cell>
          <cell r="DC433">
            <v>-248.10482198334648</v>
          </cell>
          <cell r="DD433">
            <v>36.375153763670824</v>
          </cell>
          <cell r="DE433">
            <v>-2005.1261053346097</v>
          </cell>
          <cell r="DF433">
            <v>-269.12498439542833</v>
          </cell>
          <cell r="DG433">
            <v>-263.31787282486039</v>
          </cell>
          <cell r="DH433">
            <v>-159.34225091508415</v>
          </cell>
          <cell r="DI433">
            <v>-112.02669085032176</v>
          </cell>
          <cell r="DJ433">
            <v>-80.965729483650648</v>
          </cell>
          <cell r="DK433">
            <v>-168.78754040237982</v>
          </cell>
          <cell r="DL433">
            <v>-19.457322134447168</v>
          </cell>
          <cell r="DM433">
            <v>-262.83741650522279</v>
          </cell>
          <cell r="DN433">
            <v>-207.2989663654007</v>
          </cell>
          <cell r="DO433">
            <v>-239.9937248767892</v>
          </cell>
          <cell r="DP433">
            <v>-263.88753586083476</v>
          </cell>
          <cell r="DQ433">
            <v>41.913929279719014</v>
          </cell>
          <cell r="DR433">
            <v>-76.618902889895253</v>
          </cell>
          <cell r="DS433">
            <v>-19.434360482715419</v>
          </cell>
          <cell r="DT433">
            <v>-6.4678061304584844</v>
          </cell>
          <cell r="DU433">
            <v>-8.8877373632785748</v>
          </cell>
          <cell r="DV433">
            <v>-9.3009285767184338</v>
          </cell>
          <cell r="DW433">
            <v>-8.1989949793314736</v>
          </cell>
          <cell r="DX433">
            <v>-12.296683808177477</v>
          </cell>
          <cell r="DY433">
            <v>-39.739777864611824</v>
          </cell>
          <cell r="DZ433">
            <v>14.394611701369286</v>
          </cell>
          <cell r="EA433">
            <v>-0.15818124708312098</v>
          </cell>
          <cell r="EB433">
            <v>-10.390442272175278</v>
          </cell>
          <cell r="EC433">
            <v>32.455379987412016</v>
          </cell>
          <cell r="ED433">
            <v>-8.5939818541228306</v>
          </cell>
          <cell r="EE433">
            <v>-13.032389454543591</v>
          </cell>
          <cell r="EF433">
            <v>-14.714204778079875</v>
          </cell>
          <cell r="EG433">
            <v>-28.065493977672304</v>
          </cell>
          <cell r="EH433">
            <v>0.76123409790307051</v>
          </cell>
          <cell r="EI433">
            <v>12.488145674105908</v>
          </cell>
          <cell r="EJ433">
            <v>-10.72402594516825</v>
          </cell>
          <cell r="EK433">
            <v>-18.344124908609956</v>
          </cell>
          <cell r="EL433">
            <v>18.969489590905141</v>
          </cell>
          <cell r="EM433">
            <v>8.0504624621098628</v>
          </cell>
          <cell r="EN433">
            <v>59.10719706917007</v>
          </cell>
          <cell r="EO433">
            <v>-16.028923954829224</v>
          </cell>
          <cell r="EP433">
            <v>-18.56083770863188</v>
          </cell>
          <cell r="EQ433">
            <v>-5.9713070757279638</v>
          </cell>
          <cell r="ER433">
            <v>-110.46717665100005</v>
          </cell>
          <cell r="ES433">
            <v>5.3220291132456623</v>
          </cell>
          <cell r="ET433">
            <v>-26.070768814475741</v>
          </cell>
          <cell r="EU433">
            <v>-6.4285175568802515</v>
          </cell>
          <cell r="EV433">
            <v>-1.0374005467238021</v>
          </cell>
          <cell r="EW433">
            <v>-8.7874649684817996</v>
          </cell>
          <cell r="EX433">
            <v>-15.617458166685537</v>
          </cell>
          <cell r="EY433">
            <v>-0.75356353784445673</v>
          </cell>
          <cell r="EZ433">
            <v>-0.35975132578460034</v>
          </cell>
          <cell r="FA433">
            <v>-31.926814958860632</v>
          </cell>
          <cell r="FB433">
            <v>-8.3799649393622531</v>
          </cell>
          <cell r="FC433">
            <v>-15.327064214856364</v>
          </cell>
          <cell r="FD433">
            <v>-1.1004367342247861</v>
          </cell>
          <cell r="FE433">
            <v>123.00813944102265</v>
          </cell>
          <cell r="FF433">
            <v>154.54915666786837</v>
          </cell>
          <cell r="FG433">
            <v>-19.060788266127929</v>
          </cell>
          <cell r="FH433">
            <v>0.20778277022327529</v>
          </cell>
          <cell r="FI433">
            <v>23.107789938207134</v>
          </cell>
          <cell r="FJ433">
            <v>-12.83069310485007</v>
          </cell>
          <cell r="FK433">
            <v>-11.253670421705465</v>
          </cell>
          <cell r="FL433">
            <v>0.22175635361054447</v>
          </cell>
          <cell r="FM433">
            <v>17.271004384267144</v>
          </cell>
          <cell r="FN433">
            <v>-11.758874116159859</v>
          </cell>
          <cell r="FO433">
            <v>-8.8737172752917104</v>
          </cell>
          <cell r="FP433">
            <v>-5.3473040476092137E-2</v>
          </cell>
          <cell r="FQ433">
            <v>-8.5181344486627495</v>
          </cell>
          <cell r="FR433">
            <v>-99.441671927343123</v>
          </cell>
          <cell r="FS433">
            <v>7.3157586664892733</v>
          </cell>
          <cell r="FT433">
            <v>-17.274322579673026</v>
          </cell>
          <cell r="FU433">
            <v>-5.1103842498268932</v>
          </cell>
          <cell r="FV433">
            <v>-17.47224874206222</v>
          </cell>
          <cell r="FW433">
            <v>-5.1337186573291547</v>
          </cell>
          <cell r="FX433">
            <v>-7.7189608977023454</v>
          </cell>
          <cell r="FY433">
            <v>-7.2365340060641756</v>
          </cell>
          <cell r="FZ433">
            <v>14.616804631921696</v>
          </cell>
          <cell r="GA433">
            <v>-44.927772823604755</v>
          </cell>
          <cell r="GB433">
            <v>-5.5808840939571382</v>
          </cell>
          <cell r="GC433">
            <v>-6.758726159168873</v>
          </cell>
          <cell r="GD433">
            <v>-4.1606830165255815</v>
          </cell>
          <cell r="GE433">
            <v>-125.4922885595588</v>
          </cell>
          <cell r="GF433">
            <v>-39.297797781648114</v>
          </cell>
          <cell r="GG433">
            <v>-27.806837473224732</v>
          </cell>
          <cell r="GH433">
            <v>30.003575037160772</v>
          </cell>
          <cell r="GI433">
            <v>-32.970621895230579</v>
          </cell>
          <cell r="GJ433">
            <v>-1.1550229383865371</v>
          </cell>
          <cell r="GK433">
            <v>-11.104009432456223</v>
          </cell>
          <cell r="GL433">
            <v>-27.08585220304667</v>
          </cell>
          <cell r="GM433">
            <v>4.4420457369706128</v>
          </cell>
          <cell r="GN433">
            <v>-0.47124674159567803</v>
          </cell>
          <cell r="GO433">
            <v>-38.21370910184487</v>
          </cell>
          <cell r="GP433">
            <v>-7.9447055771015584</v>
          </cell>
          <cell r="GQ433">
            <v>26.111893810681067</v>
          </cell>
          <cell r="GR433">
            <v>-82.968245625612326</v>
          </cell>
          <cell r="GS433">
            <v>71.906295262117055</v>
          </cell>
          <cell r="GT433">
            <v>-23.407281890613376</v>
          </cell>
          <cell r="GU433">
            <v>-32.787276010589267</v>
          </cell>
          <cell r="GV433">
            <v>-29.226946294689697</v>
          </cell>
          <cell r="GW433">
            <v>-8.7436313938778767</v>
          </cell>
          <cell r="GX433">
            <v>16.763853498698154</v>
          </cell>
          <cell r="GY433">
            <v>-6.7220599565334851</v>
          </cell>
          <cell r="GZ433">
            <v>0.31338292935106438</v>
          </cell>
          <cell r="HA433">
            <v>-37.892561224580277</v>
          </cell>
          <cell r="HB433">
            <v>-28.648672549810726</v>
          </cell>
          <cell r="HC433">
            <v>3.9006357414618833</v>
          </cell>
          <cell r="HD433">
            <v>-8.4239837365312269</v>
          </cell>
          <cell r="HE433">
            <v>-177.65273502701893</v>
          </cell>
          <cell r="HF433">
            <v>-3.2712134756002342</v>
          </cell>
          <cell r="HG433">
            <v>-23.430282956484007</v>
          </cell>
          <cell r="HH433">
            <v>-22.005951978135272</v>
          </cell>
          <cell r="HI433">
            <v>-67.28204369796731</v>
          </cell>
          <cell r="HJ433">
            <v>82.790313239707757</v>
          </cell>
          <cell r="HK433">
            <v>-19.431735794278211</v>
          </cell>
          <cell r="HL433">
            <v>-9.9119958187220618</v>
          </cell>
          <cell r="HM433">
            <v>14.854297459372901</v>
          </cell>
          <cell r="HN433">
            <v>-112.73939957220864</v>
          </cell>
          <cell r="HO433">
            <v>-35.447647068591323</v>
          </cell>
          <cell r="HP433">
            <v>12.252695244562346</v>
          </cell>
          <cell r="HQ433">
            <v>5.9702293915033806</v>
          </cell>
          <cell r="HR433">
            <v>-109.2848604163155</v>
          </cell>
          <cell r="HS433">
            <v>8.1548097917693667</v>
          </cell>
          <cell r="HT433">
            <v>-55.56639642585651</v>
          </cell>
          <cell r="HU433">
            <v>43.790562747773947</v>
          </cell>
          <cell r="HV433">
            <v>0.44154052640806185</v>
          </cell>
          <cell r="HW433">
            <v>-46.306704607381107</v>
          </cell>
          <cell r="HX433">
            <v>-46.943428863443842</v>
          </cell>
          <cell r="HY433">
            <v>-16.51554343564203</v>
          </cell>
          <cell r="HZ433">
            <v>3.3143761624669423</v>
          </cell>
          <cell r="IA433">
            <v>26.029665077119716</v>
          </cell>
          <cell r="IB433">
            <v>-35.97362249786238</v>
          </cell>
          <cell r="IC433">
            <v>1.2082448356668465</v>
          </cell>
          <cell r="ID433">
            <v>9.0816362727782689</v>
          </cell>
          <cell r="IE433">
            <v>-119.90974595840089</v>
          </cell>
          <cell r="IF433">
            <v>-3.7383897597028408</v>
          </cell>
          <cell r="IG433">
            <v>18.270582648488926</v>
          </cell>
          <cell r="IH433">
            <v>14.937038736432442</v>
          </cell>
          <cell r="II433">
            <v>-24.301658970296558</v>
          </cell>
          <cell r="IJ433">
            <v>-10.29055810220234</v>
          </cell>
          <cell r="IK433">
            <v>-68.978090560594865</v>
          </cell>
          <cell r="IL433">
            <v>-1.6827299157012021</v>
          </cell>
          <cell r="IM433">
            <v>-1.1047321908990853</v>
          </cell>
          <cell r="IN433">
            <v>-17.403820860039559</v>
          </cell>
          <cell r="IO433">
            <v>-27.21827366459911</v>
          </cell>
          <cell r="IP433">
            <v>-7.8701723367848899</v>
          </cell>
          <cell r="IQ433">
            <v>9.4710590177273843</v>
          </cell>
          <cell r="IR433">
            <v>-286.47319103498012</v>
          </cell>
          <cell r="IS433">
            <v>-33.948501801496604</v>
          </cell>
          <cell r="IT433">
            <v>-11.844391307357</v>
          </cell>
          <cell r="IU433">
            <v>-29.625485815486172</v>
          </cell>
          <cell r="IV433">
            <v>-38.103175251409994</v>
          </cell>
          <cell r="IW433">
            <v>-41.770696510251582</v>
          </cell>
          <cell r="IX433">
            <v>-20.226213121117325</v>
          </cell>
          <cell r="IY433">
            <v>13.507559718578705</v>
          </cell>
          <cell r="IZ433">
            <v>-59.990808368645958</v>
          </cell>
          <cell r="JA433">
            <v>-34.132848970024497</v>
          </cell>
          <cell r="JB433">
            <v>0.42752596931677544</v>
          </cell>
          <cell r="JC433">
            <v>0.59465678202104755</v>
          </cell>
          <cell r="JD433">
            <v>-31.360812359082047</v>
          </cell>
          <cell r="JE433">
            <v>0</v>
          </cell>
          <cell r="JF433">
            <v>0</v>
          </cell>
          <cell r="JG433">
            <v>0</v>
          </cell>
          <cell r="JH433">
            <v>0</v>
          </cell>
          <cell r="JI433">
            <v>0</v>
          </cell>
          <cell r="JJ433">
            <v>0</v>
          </cell>
          <cell r="JK433">
            <v>0</v>
          </cell>
          <cell r="JL433">
            <v>0</v>
          </cell>
          <cell r="JM433">
            <v>0</v>
          </cell>
          <cell r="JN433">
            <v>0</v>
          </cell>
          <cell r="JO433">
            <v>0</v>
          </cell>
          <cell r="JP433">
            <v>0</v>
          </cell>
          <cell r="JQ433">
            <v>0</v>
          </cell>
        </row>
        <row r="435">
          <cell r="F435">
            <v>0</v>
          </cell>
          <cell r="G435">
            <v>0</v>
          </cell>
          <cell r="H435">
            <v>0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0</v>
          </cell>
          <cell r="R435">
            <v>0</v>
          </cell>
          <cell r="S435">
            <v>0</v>
          </cell>
          <cell r="T435">
            <v>0</v>
          </cell>
          <cell r="U435">
            <v>0</v>
          </cell>
          <cell r="V435">
            <v>0</v>
          </cell>
          <cell r="W435">
            <v>0</v>
          </cell>
          <cell r="X435">
            <v>0</v>
          </cell>
          <cell r="Y435">
            <v>0</v>
          </cell>
          <cell r="Z435">
            <v>0</v>
          </cell>
          <cell r="AA435">
            <v>0</v>
          </cell>
          <cell r="AB435">
            <v>0</v>
          </cell>
          <cell r="AC435">
            <v>0</v>
          </cell>
          <cell r="AD435">
            <v>0</v>
          </cell>
          <cell r="AE435">
            <v>0</v>
          </cell>
          <cell r="AF435">
            <v>0</v>
          </cell>
          <cell r="AG435">
            <v>0</v>
          </cell>
          <cell r="AH435">
            <v>0</v>
          </cell>
          <cell r="AI435">
            <v>0</v>
          </cell>
          <cell r="AJ435">
            <v>0</v>
          </cell>
          <cell r="AK435">
            <v>0</v>
          </cell>
          <cell r="AL435">
            <v>0</v>
          </cell>
          <cell r="AM435">
            <v>0</v>
          </cell>
          <cell r="AN435">
            <v>0</v>
          </cell>
          <cell r="AO435">
            <v>0</v>
          </cell>
          <cell r="AP435">
            <v>0</v>
          </cell>
          <cell r="AQ435">
            <v>0</v>
          </cell>
          <cell r="AR435">
            <v>0</v>
          </cell>
          <cell r="AS435">
            <v>0</v>
          </cell>
          <cell r="AT435">
            <v>0</v>
          </cell>
          <cell r="AU435">
            <v>0</v>
          </cell>
          <cell r="AV435">
            <v>0</v>
          </cell>
          <cell r="AW435">
            <v>0</v>
          </cell>
          <cell r="AX435">
            <v>0</v>
          </cell>
          <cell r="AY435">
            <v>0</v>
          </cell>
          <cell r="AZ435">
            <v>0</v>
          </cell>
          <cell r="BA435">
            <v>0</v>
          </cell>
          <cell r="BB435">
            <v>0</v>
          </cell>
          <cell r="BC435">
            <v>0</v>
          </cell>
          <cell r="BD435">
            <v>0</v>
          </cell>
          <cell r="BE435">
            <v>0</v>
          </cell>
          <cell r="BF435">
            <v>0</v>
          </cell>
          <cell r="BG435">
            <v>0</v>
          </cell>
          <cell r="BH435">
            <v>0</v>
          </cell>
          <cell r="BI435">
            <v>0</v>
          </cell>
          <cell r="BJ435">
            <v>0</v>
          </cell>
          <cell r="BK435">
            <v>0</v>
          </cell>
          <cell r="BL435">
            <v>0</v>
          </cell>
          <cell r="BM435">
            <v>0</v>
          </cell>
          <cell r="BN435">
            <v>0</v>
          </cell>
          <cell r="BO435">
            <v>0</v>
          </cell>
          <cell r="BP435">
            <v>0</v>
          </cell>
          <cell r="BQ435">
            <v>0</v>
          </cell>
          <cell r="BR435">
            <v>0</v>
          </cell>
          <cell r="BS435">
            <v>0</v>
          </cell>
          <cell r="BT435">
            <v>0</v>
          </cell>
          <cell r="BU435">
            <v>0</v>
          </cell>
          <cell r="BV435">
            <v>0</v>
          </cell>
          <cell r="BW435">
            <v>0</v>
          </cell>
          <cell r="BX435">
            <v>0</v>
          </cell>
          <cell r="BY435">
            <v>0</v>
          </cell>
          <cell r="BZ435">
            <v>0</v>
          </cell>
          <cell r="CA435">
            <v>0</v>
          </cell>
          <cell r="CB435">
            <v>0</v>
          </cell>
          <cell r="CC435">
            <v>0</v>
          </cell>
          <cell r="CD435">
            <v>0</v>
          </cell>
          <cell r="CE435">
            <v>0</v>
          </cell>
          <cell r="CF435">
            <v>0</v>
          </cell>
          <cell r="CG435">
            <v>0</v>
          </cell>
          <cell r="CH435">
            <v>0</v>
          </cell>
          <cell r="CI435">
            <v>0</v>
          </cell>
          <cell r="CJ435">
            <v>0</v>
          </cell>
          <cell r="CK435">
            <v>0</v>
          </cell>
          <cell r="CL435">
            <v>0</v>
          </cell>
          <cell r="CM435">
            <v>0</v>
          </cell>
          <cell r="CN435">
            <v>0</v>
          </cell>
          <cell r="CO435">
            <v>0</v>
          </cell>
          <cell r="CP435">
            <v>0</v>
          </cell>
          <cell r="CQ435">
            <v>0</v>
          </cell>
          <cell r="CR435">
            <v>0</v>
          </cell>
          <cell r="CS435">
            <v>0</v>
          </cell>
          <cell r="CT435">
            <v>0</v>
          </cell>
          <cell r="CU435">
            <v>0</v>
          </cell>
          <cell r="CV435">
            <v>0</v>
          </cell>
          <cell r="CW435">
            <v>0</v>
          </cell>
          <cell r="CX435">
            <v>0</v>
          </cell>
          <cell r="CY435">
            <v>0</v>
          </cell>
          <cell r="CZ435">
            <v>0</v>
          </cell>
          <cell r="DA435">
            <v>0</v>
          </cell>
          <cell r="DB435">
            <v>0</v>
          </cell>
          <cell r="DC435">
            <v>0</v>
          </cell>
          <cell r="DD435">
            <v>0</v>
          </cell>
          <cell r="DE435">
            <v>0</v>
          </cell>
          <cell r="DF435">
            <v>0</v>
          </cell>
          <cell r="DG435">
            <v>0</v>
          </cell>
          <cell r="DH435">
            <v>0</v>
          </cell>
          <cell r="DI435">
            <v>0</v>
          </cell>
          <cell r="DJ435">
            <v>0</v>
          </cell>
          <cell r="DK435">
            <v>0</v>
          </cell>
          <cell r="DL435">
            <v>0</v>
          </cell>
          <cell r="DM435">
            <v>0</v>
          </cell>
          <cell r="DN435">
            <v>0</v>
          </cell>
          <cell r="DO435">
            <v>0</v>
          </cell>
          <cell r="DP435">
            <v>0</v>
          </cell>
          <cell r="DQ435">
            <v>0</v>
          </cell>
          <cell r="DR435">
            <v>0</v>
          </cell>
          <cell r="DS435">
            <v>0</v>
          </cell>
          <cell r="DT435">
            <v>0</v>
          </cell>
          <cell r="DU435">
            <v>0</v>
          </cell>
          <cell r="DV435">
            <v>0</v>
          </cell>
          <cell r="DW435">
            <v>0</v>
          </cell>
          <cell r="DX435">
            <v>0</v>
          </cell>
          <cell r="DY435">
            <v>0</v>
          </cell>
          <cell r="DZ435">
            <v>0</v>
          </cell>
          <cell r="EA435">
            <v>0</v>
          </cell>
          <cell r="EB435">
            <v>0</v>
          </cell>
          <cell r="EC435">
            <v>0</v>
          </cell>
          <cell r="ED435">
            <v>0</v>
          </cell>
          <cell r="EE435">
            <v>0</v>
          </cell>
          <cell r="EF435">
            <v>0</v>
          </cell>
          <cell r="EG435">
            <v>0</v>
          </cell>
          <cell r="EH435">
            <v>0</v>
          </cell>
          <cell r="EI435">
            <v>0</v>
          </cell>
          <cell r="EJ435">
            <v>0</v>
          </cell>
          <cell r="EK435">
            <v>0</v>
          </cell>
          <cell r="EL435">
            <v>0</v>
          </cell>
          <cell r="EM435">
            <v>0</v>
          </cell>
          <cell r="EN435">
            <v>0</v>
          </cell>
          <cell r="EO435">
            <v>0</v>
          </cell>
          <cell r="EP435">
            <v>0</v>
          </cell>
          <cell r="EQ435">
            <v>0</v>
          </cell>
          <cell r="ER435">
            <v>0</v>
          </cell>
          <cell r="ES435">
            <v>0</v>
          </cell>
          <cell r="ET435">
            <v>0</v>
          </cell>
          <cell r="EU435">
            <v>0</v>
          </cell>
          <cell r="EV435">
            <v>0</v>
          </cell>
          <cell r="EW435">
            <v>0</v>
          </cell>
          <cell r="EX435">
            <v>0</v>
          </cell>
          <cell r="EY435">
            <v>0</v>
          </cell>
          <cell r="EZ435">
            <v>0</v>
          </cell>
          <cell r="FA435">
            <v>0</v>
          </cell>
          <cell r="FB435">
            <v>0</v>
          </cell>
          <cell r="FC435">
            <v>0</v>
          </cell>
          <cell r="FD435">
            <v>0</v>
          </cell>
          <cell r="FE435">
            <v>0</v>
          </cell>
          <cell r="FF435">
            <v>0</v>
          </cell>
          <cell r="FG435">
            <v>0</v>
          </cell>
          <cell r="FH435">
            <v>0</v>
          </cell>
          <cell r="FI435">
            <v>0</v>
          </cell>
          <cell r="FJ435">
            <v>0</v>
          </cell>
          <cell r="FK435">
            <v>0</v>
          </cell>
          <cell r="FL435">
            <v>0</v>
          </cell>
          <cell r="FM435">
            <v>0</v>
          </cell>
          <cell r="FN435">
            <v>0</v>
          </cell>
          <cell r="FO435">
            <v>0</v>
          </cell>
          <cell r="FP435">
            <v>0</v>
          </cell>
          <cell r="FQ435">
            <v>0</v>
          </cell>
          <cell r="FR435">
            <v>0</v>
          </cell>
          <cell r="FS435">
            <v>0</v>
          </cell>
          <cell r="FT435">
            <v>0</v>
          </cell>
          <cell r="FU435">
            <v>0</v>
          </cell>
          <cell r="FV435">
            <v>0</v>
          </cell>
          <cell r="FW435">
            <v>0</v>
          </cell>
          <cell r="FX435">
            <v>0</v>
          </cell>
          <cell r="FY435">
            <v>0</v>
          </cell>
          <cell r="FZ435">
            <v>0</v>
          </cell>
          <cell r="GA435">
            <v>0</v>
          </cell>
          <cell r="GB435">
            <v>0</v>
          </cell>
          <cell r="GC435">
            <v>0</v>
          </cell>
          <cell r="GD435">
            <v>0</v>
          </cell>
          <cell r="GE435">
            <v>0</v>
          </cell>
          <cell r="GF435">
            <v>0</v>
          </cell>
          <cell r="GG435">
            <v>0</v>
          </cell>
          <cell r="GH435">
            <v>0</v>
          </cell>
          <cell r="GI435">
            <v>0</v>
          </cell>
          <cell r="GJ435">
            <v>0</v>
          </cell>
          <cell r="GK435">
            <v>0</v>
          </cell>
          <cell r="GL435">
            <v>0</v>
          </cell>
          <cell r="GM435">
            <v>0</v>
          </cell>
          <cell r="GN435">
            <v>0</v>
          </cell>
          <cell r="GO435">
            <v>0</v>
          </cell>
          <cell r="GP435">
            <v>0</v>
          </cell>
          <cell r="GQ435">
            <v>0</v>
          </cell>
          <cell r="GR435">
            <v>0</v>
          </cell>
          <cell r="GS435">
            <v>0</v>
          </cell>
          <cell r="GT435">
            <v>0</v>
          </cell>
          <cell r="GU435">
            <v>0</v>
          </cell>
          <cell r="GV435">
            <v>0</v>
          </cell>
          <cell r="GW435">
            <v>0</v>
          </cell>
          <cell r="GX435">
            <v>0</v>
          </cell>
          <cell r="GY435">
            <v>0</v>
          </cell>
          <cell r="GZ435">
            <v>0</v>
          </cell>
          <cell r="HA435">
            <v>0</v>
          </cell>
          <cell r="HB435">
            <v>0</v>
          </cell>
          <cell r="HC435">
            <v>0</v>
          </cell>
          <cell r="HD435">
            <v>0</v>
          </cell>
          <cell r="HE435">
            <v>0</v>
          </cell>
          <cell r="HF435">
            <v>0</v>
          </cell>
          <cell r="HG435">
            <v>0</v>
          </cell>
          <cell r="HH435">
            <v>0</v>
          </cell>
          <cell r="HI435">
            <v>0</v>
          </cell>
          <cell r="HJ435">
            <v>0</v>
          </cell>
          <cell r="HK435">
            <v>0</v>
          </cell>
          <cell r="HL435">
            <v>0</v>
          </cell>
          <cell r="HM435">
            <v>0</v>
          </cell>
          <cell r="HN435">
            <v>0</v>
          </cell>
          <cell r="HO435">
            <v>0</v>
          </cell>
          <cell r="HP435">
            <v>0</v>
          </cell>
          <cell r="HQ435">
            <v>0</v>
          </cell>
          <cell r="HR435">
            <v>0</v>
          </cell>
          <cell r="HS435">
            <v>0</v>
          </cell>
          <cell r="HT435">
            <v>0</v>
          </cell>
          <cell r="HU435">
            <v>0</v>
          </cell>
          <cell r="HV435">
            <v>0</v>
          </cell>
          <cell r="HW435">
            <v>0</v>
          </cell>
          <cell r="HX435">
            <v>0</v>
          </cell>
          <cell r="HY435">
            <v>0</v>
          </cell>
          <cell r="HZ435">
            <v>0</v>
          </cell>
          <cell r="IA435">
            <v>0</v>
          </cell>
          <cell r="IB435">
            <v>0</v>
          </cell>
          <cell r="IC435">
            <v>0</v>
          </cell>
          <cell r="ID435">
            <v>0</v>
          </cell>
          <cell r="IE435">
            <v>0</v>
          </cell>
          <cell r="IF435">
            <v>0</v>
          </cell>
          <cell r="IG435">
            <v>0</v>
          </cell>
          <cell r="IH435">
            <v>0</v>
          </cell>
          <cell r="II435">
            <v>0</v>
          </cell>
          <cell r="IJ435">
            <v>0</v>
          </cell>
          <cell r="IK435">
            <v>0</v>
          </cell>
          <cell r="IL435">
            <v>0</v>
          </cell>
          <cell r="IM435">
            <v>0</v>
          </cell>
          <cell r="IN435">
            <v>0</v>
          </cell>
          <cell r="IO435">
            <v>0</v>
          </cell>
          <cell r="IP435">
            <v>0</v>
          </cell>
          <cell r="IQ435">
            <v>0</v>
          </cell>
          <cell r="IR435">
            <v>0</v>
          </cell>
          <cell r="IS435">
            <v>0</v>
          </cell>
          <cell r="IT435">
            <v>0</v>
          </cell>
          <cell r="IU435">
            <v>0</v>
          </cell>
          <cell r="IV435">
            <v>0</v>
          </cell>
          <cell r="IW435">
            <v>0</v>
          </cell>
          <cell r="IX435">
            <v>0</v>
          </cell>
          <cell r="IY435">
            <v>0</v>
          </cell>
          <cell r="IZ435">
            <v>0</v>
          </cell>
          <cell r="JA435">
            <v>0</v>
          </cell>
          <cell r="JB435">
            <v>0</v>
          </cell>
          <cell r="JC435">
            <v>0</v>
          </cell>
          <cell r="JD435">
            <v>0</v>
          </cell>
          <cell r="JE435">
            <v>0</v>
          </cell>
          <cell r="JF435">
            <v>0</v>
          </cell>
          <cell r="JG435">
            <v>0</v>
          </cell>
          <cell r="JH435">
            <v>0</v>
          </cell>
          <cell r="JI435">
            <v>0</v>
          </cell>
          <cell r="JJ435">
            <v>0</v>
          </cell>
          <cell r="JK435">
            <v>0</v>
          </cell>
          <cell r="JL435">
            <v>0</v>
          </cell>
          <cell r="JM435">
            <v>0</v>
          </cell>
          <cell r="JN435">
            <v>0</v>
          </cell>
          <cell r="JO435">
            <v>0</v>
          </cell>
          <cell r="JP435">
            <v>0</v>
          </cell>
          <cell r="JQ435">
            <v>0</v>
          </cell>
        </row>
        <row r="436">
          <cell r="F436">
            <v>0</v>
          </cell>
          <cell r="G436">
            <v>0</v>
          </cell>
          <cell r="H436">
            <v>0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0</v>
          </cell>
          <cell r="R436">
            <v>0</v>
          </cell>
          <cell r="S436">
            <v>0</v>
          </cell>
          <cell r="T436">
            <v>0</v>
          </cell>
          <cell r="U436">
            <v>0</v>
          </cell>
          <cell r="V436">
            <v>0</v>
          </cell>
          <cell r="W436">
            <v>0</v>
          </cell>
          <cell r="X436">
            <v>0</v>
          </cell>
          <cell r="Y436">
            <v>0</v>
          </cell>
          <cell r="Z436">
            <v>0</v>
          </cell>
          <cell r="AA436">
            <v>0</v>
          </cell>
          <cell r="AB436">
            <v>0</v>
          </cell>
          <cell r="AC436">
            <v>0</v>
          </cell>
          <cell r="AD436">
            <v>0</v>
          </cell>
          <cell r="AE436">
            <v>0</v>
          </cell>
          <cell r="AF436">
            <v>0</v>
          </cell>
          <cell r="AG436">
            <v>0</v>
          </cell>
          <cell r="AH436">
            <v>0</v>
          </cell>
          <cell r="AI436">
            <v>0</v>
          </cell>
          <cell r="AJ436">
            <v>0</v>
          </cell>
          <cell r="AK436">
            <v>0</v>
          </cell>
          <cell r="AL436">
            <v>0</v>
          </cell>
          <cell r="AM436">
            <v>0</v>
          </cell>
          <cell r="AN436">
            <v>0</v>
          </cell>
          <cell r="AO436">
            <v>0</v>
          </cell>
          <cell r="AP436">
            <v>0</v>
          </cell>
          <cell r="AQ436">
            <v>0</v>
          </cell>
          <cell r="AR436">
            <v>0</v>
          </cell>
          <cell r="AS436">
            <v>0</v>
          </cell>
          <cell r="AT436">
            <v>0</v>
          </cell>
          <cell r="AU436">
            <v>0</v>
          </cell>
          <cell r="AV436">
            <v>0</v>
          </cell>
          <cell r="AW436">
            <v>0</v>
          </cell>
          <cell r="AX436">
            <v>0</v>
          </cell>
          <cell r="AY436">
            <v>0</v>
          </cell>
          <cell r="AZ436">
            <v>0</v>
          </cell>
          <cell r="BA436">
            <v>0</v>
          </cell>
          <cell r="BB436">
            <v>0</v>
          </cell>
          <cell r="BC436">
            <v>0</v>
          </cell>
          <cell r="BD436">
            <v>0</v>
          </cell>
          <cell r="BE436">
            <v>0</v>
          </cell>
          <cell r="BF436">
            <v>0</v>
          </cell>
          <cell r="BG436">
            <v>0</v>
          </cell>
          <cell r="BH436">
            <v>0</v>
          </cell>
          <cell r="BI436">
            <v>0</v>
          </cell>
          <cell r="BJ436">
            <v>0</v>
          </cell>
          <cell r="BK436">
            <v>0</v>
          </cell>
          <cell r="BL436">
            <v>0</v>
          </cell>
          <cell r="BM436">
            <v>0</v>
          </cell>
          <cell r="BN436">
            <v>0</v>
          </cell>
          <cell r="BO436">
            <v>0</v>
          </cell>
          <cell r="BP436">
            <v>0</v>
          </cell>
          <cell r="BQ436">
            <v>0</v>
          </cell>
          <cell r="BR436">
            <v>0</v>
          </cell>
          <cell r="BS436">
            <v>0</v>
          </cell>
          <cell r="BT436">
            <v>0</v>
          </cell>
          <cell r="BU436">
            <v>0</v>
          </cell>
          <cell r="BV436">
            <v>0</v>
          </cell>
          <cell r="BW436">
            <v>0</v>
          </cell>
          <cell r="BX436">
            <v>0</v>
          </cell>
          <cell r="BY436">
            <v>0</v>
          </cell>
          <cell r="BZ436">
            <v>0</v>
          </cell>
          <cell r="CA436">
            <v>0</v>
          </cell>
          <cell r="CB436">
            <v>0</v>
          </cell>
          <cell r="CC436">
            <v>0</v>
          </cell>
          <cell r="CD436">
            <v>0</v>
          </cell>
          <cell r="CE436">
            <v>0</v>
          </cell>
          <cell r="CF436">
            <v>0</v>
          </cell>
          <cell r="CG436">
            <v>0</v>
          </cell>
          <cell r="CH436">
            <v>0</v>
          </cell>
          <cell r="CI436">
            <v>0</v>
          </cell>
          <cell r="CJ436">
            <v>0</v>
          </cell>
          <cell r="CK436">
            <v>0</v>
          </cell>
          <cell r="CL436">
            <v>0</v>
          </cell>
          <cell r="CM436">
            <v>0</v>
          </cell>
          <cell r="CN436">
            <v>0</v>
          </cell>
          <cell r="CO436">
            <v>0</v>
          </cell>
          <cell r="CP436">
            <v>0</v>
          </cell>
          <cell r="CQ436">
            <v>0</v>
          </cell>
          <cell r="CR436">
            <v>0</v>
          </cell>
          <cell r="CS436">
            <v>0</v>
          </cell>
          <cell r="CT436">
            <v>0</v>
          </cell>
          <cell r="CU436">
            <v>0</v>
          </cell>
          <cell r="CV436">
            <v>0</v>
          </cell>
          <cell r="CW436">
            <v>0</v>
          </cell>
          <cell r="CX436">
            <v>0</v>
          </cell>
          <cell r="CY436">
            <v>0</v>
          </cell>
          <cell r="CZ436">
            <v>0</v>
          </cell>
          <cell r="DA436">
            <v>0</v>
          </cell>
          <cell r="DB436">
            <v>0</v>
          </cell>
          <cell r="DC436">
            <v>0</v>
          </cell>
          <cell r="DD436">
            <v>0</v>
          </cell>
          <cell r="DE436">
            <v>0</v>
          </cell>
          <cell r="DF436">
            <v>0</v>
          </cell>
          <cell r="DG436">
            <v>0</v>
          </cell>
          <cell r="DH436">
            <v>0</v>
          </cell>
          <cell r="DI436">
            <v>0</v>
          </cell>
          <cell r="DJ436">
            <v>0</v>
          </cell>
          <cell r="DK436">
            <v>0</v>
          </cell>
          <cell r="DL436">
            <v>0</v>
          </cell>
          <cell r="DM436">
            <v>0</v>
          </cell>
          <cell r="DN436">
            <v>0</v>
          </cell>
          <cell r="DO436">
            <v>0</v>
          </cell>
          <cell r="DP436">
            <v>0</v>
          </cell>
          <cell r="DQ436">
            <v>0</v>
          </cell>
          <cell r="DR436">
            <v>0</v>
          </cell>
          <cell r="DS436">
            <v>0</v>
          </cell>
          <cell r="DT436">
            <v>0</v>
          </cell>
          <cell r="DU436">
            <v>0</v>
          </cell>
          <cell r="DV436">
            <v>0</v>
          </cell>
          <cell r="DW436">
            <v>0</v>
          </cell>
          <cell r="DX436">
            <v>0</v>
          </cell>
          <cell r="DY436">
            <v>0</v>
          </cell>
          <cell r="DZ436">
            <v>0</v>
          </cell>
          <cell r="EA436">
            <v>0</v>
          </cell>
          <cell r="EB436">
            <v>0</v>
          </cell>
          <cell r="EC436">
            <v>0</v>
          </cell>
          <cell r="ED436">
            <v>0</v>
          </cell>
          <cell r="EE436">
            <v>0</v>
          </cell>
          <cell r="EF436">
            <v>0</v>
          </cell>
          <cell r="EG436">
            <v>0</v>
          </cell>
          <cell r="EH436">
            <v>0</v>
          </cell>
          <cell r="EI436">
            <v>0</v>
          </cell>
          <cell r="EJ436">
            <v>0</v>
          </cell>
          <cell r="EK436">
            <v>0</v>
          </cell>
          <cell r="EL436">
            <v>0</v>
          </cell>
          <cell r="EM436">
            <v>0</v>
          </cell>
          <cell r="EN436">
            <v>0</v>
          </cell>
          <cell r="EO436">
            <v>0</v>
          </cell>
          <cell r="EP436">
            <v>0</v>
          </cell>
          <cell r="EQ436">
            <v>0</v>
          </cell>
          <cell r="ER436">
            <v>0</v>
          </cell>
          <cell r="ES436">
            <v>0</v>
          </cell>
          <cell r="ET436">
            <v>0</v>
          </cell>
          <cell r="EU436">
            <v>0</v>
          </cell>
          <cell r="EV436">
            <v>0</v>
          </cell>
          <cell r="EW436">
            <v>0</v>
          </cell>
          <cell r="EX436">
            <v>0</v>
          </cell>
          <cell r="EY436">
            <v>0</v>
          </cell>
          <cell r="EZ436">
            <v>0</v>
          </cell>
          <cell r="FA436">
            <v>0</v>
          </cell>
          <cell r="FB436">
            <v>0</v>
          </cell>
          <cell r="FC436">
            <v>0</v>
          </cell>
          <cell r="FD436">
            <v>0</v>
          </cell>
          <cell r="FE436">
            <v>0</v>
          </cell>
          <cell r="FF436">
            <v>0</v>
          </cell>
          <cell r="FG436">
            <v>0</v>
          </cell>
          <cell r="FH436">
            <v>0</v>
          </cell>
          <cell r="FI436">
            <v>0</v>
          </cell>
          <cell r="FJ436">
            <v>0</v>
          </cell>
          <cell r="FK436">
            <v>0</v>
          </cell>
          <cell r="FL436">
            <v>0</v>
          </cell>
          <cell r="FM436">
            <v>0</v>
          </cell>
          <cell r="FN436">
            <v>0</v>
          </cell>
          <cell r="FO436">
            <v>0</v>
          </cell>
          <cell r="FP436">
            <v>0</v>
          </cell>
          <cell r="FQ436">
            <v>0</v>
          </cell>
          <cell r="FR436">
            <v>0</v>
          </cell>
          <cell r="FS436">
            <v>0</v>
          </cell>
          <cell r="FT436">
            <v>0</v>
          </cell>
          <cell r="FU436">
            <v>0</v>
          </cell>
          <cell r="FV436">
            <v>0</v>
          </cell>
          <cell r="FW436">
            <v>0</v>
          </cell>
          <cell r="FX436">
            <v>0</v>
          </cell>
          <cell r="FY436">
            <v>0</v>
          </cell>
          <cell r="FZ436">
            <v>0</v>
          </cell>
          <cell r="GA436">
            <v>0</v>
          </cell>
          <cell r="GB436">
            <v>0</v>
          </cell>
          <cell r="GC436">
            <v>0</v>
          </cell>
          <cell r="GD436">
            <v>0</v>
          </cell>
          <cell r="GE436">
            <v>0</v>
          </cell>
          <cell r="GF436">
            <v>0</v>
          </cell>
          <cell r="GG436">
            <v>0</v>
          </cell>
          <cell r="GH436">
            <v>0</v>
          </cell>
          <cell r="GI436">
            <v>0</v>
          </cell>
          <cell r="GJ436">
            <v>0</v>
          </cell>
          <cell r="GK436">
            <v>0</v>
          </cell>
          <cell r="GL436">
            <v>0</v>
          </cell>
          <cell r="GM436">
            <v>0</v>
          </cell>
          <cell r="GN436">
            <v>0</v>
          </cell>
          <cell r="GO436">
            <v>0</v>
          </cell>
          <cell r="GP436">
            <v>0</v>
          </cell>
          <cell r="GQ436">
            <v>0</v>
          </cell>
          <cell r="GR436">
            <v>0</v>
          </cell>
          <cell r="GS436">
            <v>0</v>
          </cell>
          <cell r="GT436">
            <v>0</v>
          </cell>
          <cell r="GU436">
            <v>0</v>
          </cell>
          <cell r="GV436">
            <v>0</v>
          </cell>
          <cell r="GW436">
            <v>0</v>
          </cell>
          <cell r="GX436">
            <v>0</v>
          </cell>
          <cell r="GY436">
            <v>0</v>
          </cell>
          <cell r="GZ436">
            <v>0</v>
          </cell>
          <cell r="HA436">
            <v>0</v>
          </cell>
          <cell r="HB436">
            <v>0</v>
          </cell>
          <cell r="HC436">
            <v>0</v>
          </cell>
          <cell r="HD436">
            <v>0</v>
          </cell>
          <cell r="HE436">
            <v>0</v>
          </cell>
          <cell r="HF436">
            <v>0</v>
          </cell>
          <cell r="HG436">
            <v>0</v>
          </cell>
          <cell r="HH436">
            <v>0</v>
          </cell>
          <cell r="HI436">
            <v>0</v>
          </cell>
          <cell r="HJ436">
            <v>0</v>
          </cell>
          <cell r="HK436">
            <v>0</v>
          </cell>
          <cell r="HL436">
            <v>0</v>
          </cell>
          <cell r="HM436">
            <v>0</v>
          </cell>
          <cell r="HN436">
            <v>0</v>
          </cell>
          <cell r="HO436">
            <v>0</v>
          </cell>
          <cell r="HP436">
            <v>0</v>
          </cell>
          <cell r="HQ436">
            <v>0</v>
          </cell>
          <cell r="HR436">
            <v>0</v>
          </cell>
          <cell r="HS436">
            <v>0</v>
          </cell>
          <cell r="HT436">
            <v>0</v>
          </cell>
          <cell r="HU436">
            <v>0</v>
          </cell>
          <cell r="HV436">
            <v>0</v>
          </cell>
          <cell r="HW436">
            <v>0</v>
          </cell>
          <cell r="HX436">
            <v>0</v>
          </cell>
          <cell r="HY436">
            <v>0</v>
          </cell>
          <cell r="HZ436">
            <v>0</v>
          </cell>
          <cell r="IA436">
            <v>0</v>
          </cell>
          <cell r="IB436">
            <v>0</v>
          </cell>
          <cell r="IC436">
            <v>0</v>
          </cell>
          <cell r="ID436">
            <v>0</v>
          </cell>
          <cell r="IE436">
            <v>0</v>
          </cell>
          <cell r="IF436">
            <v>0</v>
          </cell>
          <cell r="IG436">
            <v>0</v>
          </cell>
          <cell r="IH436">
            <v>0</v>
          </cell>
          <cell r="II436">
            <v>0</v>
          </cell>
          <cell r="IJ436">
            <v>0</v>
          </cell>
          <cell r="IK436">
            <v>0</v>
          </cell>
          <cell r="IL436">
            <v>0</v>
          </cell>
          <cell r="IM436">
            <v>0</v>
          </cell>
          <cell r="IN436">
            <v>0</v>
          </cell>
          <cell r="IO436">
            <v>0</v>
          </cell>
          <cell r="IP436">
            <v>0</v>
          </cell>
          <cell r="IQ436">
            <v>0</v>
          </cell>
          <cell r="IR436">
            <v>0</v>
          </cell>
          <cell r="IS436">
            <v>0</v>
          </cell>
          <cell r="IT436">
            <v>0</v>
          </cell>
          <cell r="IU436">
            <v>0</v>
          </cell>
          <cell r="IV436">
            <v>0</v>
          </cell>
          <cell r="IW436">
            <v>0</v>
          </cell>
          <cell r="IX436">
            <v>0</v>
          </cell>
          <cell r="IY436">
            <v>0</v>
          </cell>
          <cell r="IZ436">
            <v>0</v>
          </cell>
          <cell r="JA436">
            <v>0</v>
          </cell>
          <cell r="JB436">
            <v>0</v>
          </cell>
          <cell r="JC436">
            <v>0</v>
          </cell>
          <cell r="JD436">
            <v>0</v>
          </cell>
          <cell r="JE436">
            <v>0</v>
          </cell>
          <cell r="JF436">
            <v>0</v>
          </cell>
          <cell r="JG436">
            <v>0</v>
          </cell>
          <cell r="JH436">
            <v>0</v>
          </cell>
          <cell r="JI436">
            <v>0</v>
          </cell>
          <cell r="JJ436">
            <v>0</v>
          </cell>
          <cell r="JK436">
            <v>0</v>
          </cell>
          <cell r="JL436">
            <v>0</v>
          </cell>
          <cell r="JM436">
            <v>0</v>
          </cell>
          <cell r="JN436">
            <v>0</v>
          </cell>
          <cell r="JO436">
            <v>0</v>
          </cell>
          <cell r="JP436">
            <v>0</v>
          </cell>
          <cell r="JQ436">
            <v>0</v>
          </cell>
        </row>
        <row r="437">
          <cell r="F437">
            <v>0</v>
          </cell>
          <cell r="G437">
            <v>0</v>
          </cell>
          <cell r="H437">
            <v>0</v>
          </cell>
          <cell r="I437">
            <v>0</v>
          </cell>
          <cell r="J437">
            <v>0</v>
          </cell>
          <cell r="K437">
            <v>0</v>
          </cell>
          <cell r="L437">
            <v>-0.17270247654000315</v>
          </cell>
          <cell r="M437">
            <v>-1.0033556216399973</v>
          </cell>
          <cell r="N437">
            <v>0</v>
          </cell>
          <cell r="O437">
            <v>0</v>
          </cell>
          <cell r="P437">
            <v>0</v>
          </cell>
          <cell r="Q437">
            <v>-1.9783475612999979</v>
          </cell>
          <cell r="R437">
            <v>-2.6147173075199817</v>
          </cell>
          <cell r="S437">
            <v>0.22212630917999832</v>
          </cell>
          <cell r="T437">
            <v>0</v>
          </cell>
          <cell r="U437">
            <v>0</v>
          </cell>
          <cell r="V437">
            <v>0</v>
          </cell>
          <cell r="W437">
            <v>0</v>
          </cell>
          <cell r="X437">
            <v>0</v>
          </cell>
          <cell r="Y437">
            <v>0</v>
          </cell>
          <cell r="Z437">
            <v>-1.618810267140006</v>
          </cell>
          <cell r="AA437">
            <v>0</v>
          </cell>
          <cell r="AB437">
            <v>0</v>
          </cell>
          <cell r="AC437">
            <v>0</v>
          </cell>
          <cell r="AD437">
            <v>-1.2180333495599882</v>
          </cell>
          <cell r="AE437">
            <v>-1.2929383981800129</v>
          </cell>
          <cell r="AF437">
            <v>0</v>
          </cell>
          <cell r="AG437">
            <v>-1.6049681825400057</v>
          </cell>
          <cell r="AH437">
            <v>0</v>
          </cell>
          <cell r="AI437">
            <v>0</v>
          </cell>
          <cell r="AJ437">
            <v>0</v>
          </cell>
          <cell r="AK437">
            <v>0</v>
          </cell>
          <cell r="AL437">
            <v>0</v>
          </cell>
          <cell r="AM437">
            <v>0</v>
          </cell>
          <cell r="AN437">
            <v>0</v>
          </cell>
          <cell r="AO437">
            <v>0</v>
          </cell>
          <cell r="AP437">
            <v>0</v>
          </cell>
          <cell r="AQ437">
            <v>0.31202978435999285</v>
          </cell>
          <cell r="AR437">
            <v>-7.6386498303600092</v>
          </cell>
          <cell r="AS437">
            <v>1.1812529343600033</v>
          </cell>
          <cell r="AT437">
            <v>0</v>
          </cell>
          <cell r="AU437">
            <v>-0.30437359631999783</v>
          </cell>
          <cell r="AV437">
            <v>0</v>
          </cell>
          <cell r="AW437">
            <v>0</v>
          </cell>
          <cell r="AX437">
            <v>0</v>
          </cell>
          <cell r="AY437">
            <v>0</v>
          </cell>
          <cell r="AZ437">
            <v>-2.5662157716599836</v>
          </cell>
          <cell r="BA437">
            <v>-3.7193782742999986</v>
          </cell>
          <cell r="BB437">
            <v>-0.53705844017999738</v>
          </cell>
          <cell r="BC437">
            <v>-0.90067756248001274</v>
          </cell>
          <cell r="BD437">
            <v>-0.79219911977997981</v>
          </cell>
          <cell r="BE437">
            <v>-11.036657918160017</v>
          </cell>
          <cell r="BF437">
            <v>-0.46903523850005513</v>
          </cell>
          <cell r="BG437">
            <v>-4.2820609192199868</v>
          </cell>
          <cell r="BH437">
            <v>-2.1377257268399887</v>
          </cell>
          <cell r="BI437">
            <v>-0.31994865810000306</v>
          </cell>
          <cell r="BJ437">
            <v>4.9577129999818226E-3</v>
          </cell>
          <cell r="BK437">
            <v>0</v>
          </cell>
          <cell r="BL437">
            <v>0</v>
          </cell>
          <cell r="BM437">
            <v>0</v>
          </cell>
          <cell r="BN437">
            <v>-2.1897116353800357</v>
          </cell>
          <cell r="BO437">
            <v>-1.2240232072200286</v>
          </cell>
          <cell r="BP437">
            <v>-0.3848848936199829</v>
          </cell>
          <cell r="BQ437">
            <v>-3.4225352279975141E-2</v>
          </cell>
          <cell r="BR437">
            <v>-11.976899542919455</v>
          </cell>
          <cell r="BS437">
            <v>-0.21896035559996108</v>
          </cell>
          <cell r="BT437">
            <v>-0.50712848117996145</v>
          </cell>
          <cell r="BU437">
            <v>-2.8425553954199927</v>
          </cell>
          <cell r="BV437">
            <v>0.50233658327999819</v>
          </cell>
          <cell r="BW437">
            <v>-0.39994473383998752</v>
          </cell>
          <cell r="BX437">
            <v>-0.13060335348001217</v>
          </cell>
          <cell r="BY437">
            <v>0</v>
          </cell>
          <cell r="BZ437">
            <v>-0.53999999999996362</v>
          </cell>
          <cell r="CA437">
            <v>-2.6128473398999859</v>
          </cell>
          <cell r="CB437">
            <v>-0.90211999914004082</v>
          </cell>
          <cell r="CC437">
            <v>-4.0550764676398785</v>
          </cell>
          <cell r="CD437">
            <v>-0.26999999999998181</v>
          </cell>
          <cell r="CE437">
            <v>-13.420417996259857</v>
          </cell>
          <cell r="CF437">
            <v>-1.8761575055400499</v>
          </cell>
          <cell r="CG437">
            <v>-0.75543372035997436</v>
          </cell>
          <cell r="CH437">
            <v>0</v>
          </cell>
          <cell r="CI437">
            <v>-4.5313917631200127</v>
          </cell>
          <cell r="CJ437">
            <v>-0.535793491259966</v>
          </cell>
          <cell r="CK437">
            <v>-0.54000000000002046</v>
          </cell>
          <cell r="CL437">
            <v>-0.18001547081996705</v>
          </cell>
          <cell r="CM437">
            <v>-3.2400000000000091</v>
          </cell>
          <cell r="CN437">
            <v>0</v>
          </cell>
          <cell r="CO437">
            <v>-0.26729895239998314</v>
          </cell>
          <cell r="CP437">
            <v>4.4355738240028586E-2</v>
          </cell>
          <cell r="CQ437">
            <v>-1.5386828310000169</v>
          </cell>
          <cell r="CR437">
            <v>-9.6324708718802867</v>
          </cell>
          <cell r="CS437">
            <v>0</v>
          </cell>
          <cell r="CT437">
            <v>-3.0784050847800017</v>
          </cell>
          <cell r="CU437">
            <v>0.53978745275998108</v>
          </cell>
          <cell r="CV437">
            <v>-0.45998027442001899</v>
          </cell>
          <cell r="CW437">
            <v>0.12206102976000466</v>
          </cell>
          <cell r="CX437">
            <v>0</v>
          </cell>
          <cell r="CY437">
            <v>0</v>
          </cell>
          <cell r="CZ437">
            <v>-3.5052735803399173</v>
          </cell>
          <cell r="DA437">
            <v>-0.2986629834600194</v>
          </cell>
          <cell r="DB437">
            <v>-4.1245226098200192</v>
          </cell>
          <cell r="DC437">
            <v>0</v>
          </cell>
          <cell r="DD437">
            <v>1.1725251784200168</v>
          </cell>
          <cell r="DE437">
            <v>-3.7176618578396301</v>
          </cell>
          <cell r="DF437">
            <v>1.1145570300072905E-2</v>
          </cell>
          <cell r="DG437">
            <v>-0.48291308675999289</v>
          </cell>
          <cell r="DH437">
            <v>-0.1850188791599976</v>
          </cell>
          <cell r="DI437">
            <v>-0.25288342937994912</v>
          </cell>
          <cell r="DJ437">
            <v>3.5162411580017761E-2</v>
          </cell>
          <cell r="DK437">
            <v>-0.61147336319999113</v>
          </cell>
          <cell r="DL437">
            <v>-0.43873802604002776</v>
          </cell>
          <cell r="DM437">
            <v>4.2061798259965144E-2</v>
          </cell>
          <cell r="DN437">
            <v>-0.20181200058004833</v>
          </cell>
          <cell r="DO437">
            <v>0</v>
          </cell>
          <cell r="DP437">
            <v>-1.3192852859901905E-2</v>
          </cell>
          <cell r="DQ437">
            <v>-1.6200000000000045</v>
          </cell>
          <cell r="DR437">
            <v>-0.27436153409871622</v>
          </cell>
          <cell r="DS437">
            <v>-0.53999931042000071</v>
          </cell>
          <cell r="DT437">
            <v>-0.36414782657993783</v>
          </cell>
          <cell r="DU437">
            <v>0.34627552434005793</v>
          </cell>
          <cell r="DV437">
            <v>-0.42284840076001728</v>
          </cell>
          <cell r="DW437">
            <v>2.1908619180010191E-2</v>
          </cell>
          <cell r="DX437">
            <v>1.0799999999999841</v>
          </cell>
          <cell r="DY437">
            <v>-0.85152757895991726</v>
          </cell>
          <cell r="DZ437">
            <v>0</v>
          </cell>
          <cell r="EA437">
            <v>0</v>
          </cell>
          <cell r="EB437">
            <v>0</v>
          </cell>
          <cell r="EC437">
            <v>0.45119317950013738</v>
          </cell>
          <cell r="ED437">
            <v>4.7842596000009507E-3</v>
          </cell>
          <cell r="EE437">
            <v>2.2672602642605852</v>
          </cell>
          <cell r="EF437">
            <v>7.2966063600006237E-2</v>
          </cell>
          <cell r="EG437">
            <v>0</v>
          </cell>
          <cell r="EH437">
            <v>0</v>
          </cell>
          <cell r="EI437">
            <v>1.7338876437599993</v>
          </cell>
          <cell r="EJ437">
            <v>-0.25091924634000407</v>
          </cell>
          <cell r="EK437">
            <v>0</v>
          </cell>
          <cell r="EL437">
            <v>-6.6929988960055198E-2</v>
          </cell>
          <cell r="EM437">
            <v>1.4651820000040061E-2</v>
          </cell>
          <cell r="EN437">
            <v>1.4651819999983218E-2</v>
          </cell>
          <cell r="EO437">
            <v>0.73430033220006408</v>
          </cell>
          <cell r="EP437">
            <v>1.4651820000040061E-2</v>
          </cell>
          <cell r="EQ437">
            <v>0</v>
          </cell>
          <cell r="ER437">
            <v>0.17203241106017231</v>
          </cell>
          <cell r="ES437">
            <v>0</v>
          </cell>
          <cell r="ET437">
            <v>8.4126998520048346E-2</v>
          </cell>
          <cell r="EU437">
            <v>1.4651819999926374E-2</v>
          </cell>
          <cell r="EV437">
            <v>5.8755278340015593E-2</v>
          </cell>
          <cell r="EW437">
            <v>1.2494299140030307E-2</v>
          </cell>
          <cell r="EX437">
            <v>0.26802860310010601</v>
          </cell>
          <cell r="EY437">
            <v>0</v>
          </cell>
          <cell r="EZ437">
            <v>-1.1312320139950316E-2</v>
          </cell>
          <cell r="FA437">
            <v>0</v>
          </cell>
          <cell r="FB437">
            <v>-0.22333220748004123</v>
          </cell>
          <cell r="FC437">
            <v>-4.9792171499916549E-2</v>
          </cell>
          <cell r="FD437">
            <v>1.8412111080010618E-2</v>
          </cell>
          <cell r="FE437">
            <v>-3.0572023400991384</v>
          </cell>
          <cell r="FF437">
            <v>1.4651820000040061E-2</v>
          </cell>
          <cell r="FG437">
            <v>0.563850608760049</v>
          </cell>
          <cell r="FH437">
            <v>0</v>
          </cell>
          <cell r="FI437">
            <v>-0.85526518248002503</v>
          </cell>
          <cell r="FJ437">
            <v>-0.75730678434001675</v>
          </cell>
          <cell r="FK437">
            <v>0</v>
          </cell>
          <cell r="FL437">
            <v>2.6192167019985391E-2</v>
          </cell>
          <cell r="FM437">
            <v>-2.1909033359975183E-2</v>
          </cell>
          <cell r="FN437">
            <v>0</v>
          </cell>
          <cell r="FO437">
            <v>-1.3662781849800467</v>
          </cell>
          <cell r="FP437">
            <v>1.4651820000040061E-2</v>
          </cell>
          <cell r="FQ437">
            <v>-0.67578957072009871</v>
          </cell>
          <cell r="FR437">
            <v>-0.14343731046028552</v>
          </cell>
          <cell r="FS437">
            <v>1.4581309499931194E-2</v>
          </cell>
          <cell r="FT437">
            <v>2.9303640000080122E-2</v>
          </cell>
          <cell r="FU437">
            <v>0</v>
          </cell>
          <cell r="FV437">
            <v>0</v>
          </cell>
          <cell r="FW437">
            <v>1.4651819999983218E-2</v>
          </cell>
          <cell r="FX437">
            <v>0</v>
          </cell>
          <cell r="FY437">
            <v>1.4651820000040061E-2</v>
          </cell>
          <cell r="FZ437">
            <v>0</v>
          </cell>
          <cell r="GA437">
            <v>4.7207961000594878E-3</v>
          </cell>
          <cell r="GB437">
            <v>0</v>
          </cell>
          <cell r="GC437">
            <v>-0.22032132678009475</v>
          </cell>
          <cell r="GD437">
            <v>-1.025369280000632E-3</v>
          </cell>
          <cell r="GE437">
            <v>4.2161810039942793E-2</v>
          </cell>
          <cell r="GF437">
            <v>1.4651820000040061E-2</v>
          </cell>
          <cell r="GG437">
            <v>0</v>
          </cell>
          <cell r="GH437">
            <v>1.4651819999926374E-2</v>
          </cell>
          <cell r="GI437">
            <v>0.59253460631998678</v>
          </cell>
          <cell r="GJ437">
            <v>0</v>
          </cell>
          <cell r="GK437">
            <v>0</v>
          </cell>
          <cell r="GL437">
            <v>0.1507311795600117</v>
          </cell>
          <cell r="GM437">
            <v>-0.44942943258001833</v>
          </cell>
          <cell r="GN437">
            <v>1.4651820000040061E-2</v>
          </cell>
          <cell r="GO437">
            <v>6.6144826259915135E-2</v>
          </cell>
          <cell r="GP437">
            <v>-0.37642664951999905</v>
          </cell>
          <cell r="GQ437">
            <v>1.4651820000040061E-2</v>
          </cell>
          <cell r="GR437">
            <v>-5.66028182844002</v>
          </cell>
          <cell r="GS437">
            <v>-0.31597339302015826</v>
          </cell>
          <cell r="GT437">
            <v>1.4651819459913895E-2</v>
          </cell>
          <cell r="GU437">
            <v>0</v>
          </cell>
          <cell r="GV437">
            <v>1.1757586320015889E-2</v>
          </cell>
          <cell r="GW437">
            <v>5.4700126199804799E-3</v>
          </cell>
          <cell r="GX437">
            <v>-0.6699018934800165</v>
          </cell>
          <cell r="GY437">
            <v>4.3955460000006497E-2</v>
          </cell>
          <cell r="GZ437">
            <v>5.6464533000735173E-3</v>
          </cell>
          <cell r="HA437">
            <v>0</v>
          </cell>
          <cell r="HB437">
            <v>-4.799550297239989</v>
          </cell>
          <cell r="HC437">
            <v>0</v>
          </cell>
          <cell r="HD437">
            <v>4.3662423600039801E-2</v>
          </cell>
          <cell r="HE437">
            <v>-4.3442719091999606</v>
          </cell>
          <cell r="HF437">
            <v>0</v>
          </cell>
          <cell r="HG437">
            <v>5.8237688340000204E-2</v>
          </cell>
          <cell r="HH437">
            <v>0</v>
          </cell>
          <cell r="HI437">
            <v>0.59665975650000291</v>
          </cell>
          <cell r="HJ437">
            <v>0</v>
          </cell>
          <cell r="HK437">
            <v>0</v>
          </cell>
          <cell r="HL437">
            <v>0</v>
          </cell>
          <cell r="HM437">
            <v>-1.0803967919999877</v>
          </cell>
          <cell r="HN437">
            <v>-3.918772562039976</v>
          </cell>
          <cell r="HO437">
            <v>0</v>
          </cell>
          <cell r="HP437">
            <v>0</v>
          </cell>
          <cell r="HQ437">
            <v>0</v>
          </cell>
          <cell r="HR437">
            <v>-0.35574071400060348</v>
          </cell>
          <cell r="HS437">
            <v>0</v>
          </cell>
          <cell r="HT437">
            <v>-0.17254036583995003</v>
          </cell>
          <cell r="HU437">
            <v>0</v>
          </cell>
          <cell r="HV437">
            <v>-4.4251456140045775E-2</v>
          </cell>
          <cell r="HW437">
            <v>0</v>
          </cell>
          <cell r="HX437">
            <v>0</v>
          </cell>
          <cell r="HY437">
            <v>-0.15360071201996561</v>
          </cell>
          <cell r="HZ437">
            <v>0</v>
          </cell>
          <cell r="IA437">
            <v>0</v>
          </cell>
          <cell r="IB437">
            <v>0</v>
          </cell>
          <cell r="IC437">
            <v>1.4651820000040061E-2</v>
          </cell>
          <cell r="ID437">
            <v>0</v>
          </cell>
          <cell r="IE437">
            <v>1.077253000019482</v>
          </cell>
          <cell r="IF437">
            <v>0</v>
          </cell>
          <cell r="IG437">
            <v>0</v>
          </cell>
          <cell r="IH437">
            <v>0</v>
          </cell>
          <cell r="II437">
            <v>0</v>
          </cell>
          <cell r="IJ437">
            <v>0</v>
          </cell>
          <cell r="IK437">
            <v>0</v>
          </cell>
          <cell r="IL437">
            <v>0</v>
          </cell>
          <cell r="IM437">
            <v>0</v>
          </cell>
          <cell r="IN437">
            <v>-2.7469999799905054E-3</v>
          </cell>
          <cell r="IO437">
            <v>1.0800000000000409</v>
          </cell>
          <cell r="IP437">
            <v>0</v>
          </cell>
          <cell r="IQ437">
            <v>0</v>
          </cell>
          <cell r="IR437">
            <v>0</v>
          </cell>
          <cell r="IS437">
            <v>0</v>
          </cell>
          <cell r="IT437">
            <v>0</v>
          </cell>
          <cell r="IU437">
            <v>0</v>
          </cell>
          <cell r="IV437">
            <v>0</v>
          </cell>
          <cell r="IW437">
            <v>0</v>
          </cell>
          <cell r="IX437">
            <v>0</v>
          </cell>
          <cell r="IY437">
            <v>0</v>
          </cell>
          <cell r="IZ437">
            <v>0</v>
          </cell>
          <cell r="JA437">
            <v>0</v>
          </cell>
          <cell r="JB437">
            <v>0</v>
          </cell>
          <cell r="JC437">
            <v>0</v>
          </cell>
          <cell r="JD437">
            <v>0</v>
          </cell>
          <cell r="JE437">
            <v>0</v>
          </cell>
          <cell r="JF437">
            <v>0</v>
          </cell>
          <cell r="JG437">
            <v>0</v>
          </cell>
          <cell r="JH437">
            <v>0</v>
          </cell>
          <cell r="JI437">
            <v>0</v>
          </cell>
          <cell r="JJ437">
            <v>0</v>
          </cell>
          <cell r="JK437">
            <v>0</v>
          </cell>
          <cell r="JL437">
            <v>0</v>
          </cell>
          <cell r="JM437">
            <v>0</v>
          </cell>
          <cell r="JN437">
            <v>0</v>
          </cell>
          <cell r="JO437">
            <v>0</v>
          </cell>
          <cell r="JP437">
            <v>0</v>
          </cell>
          <cell r="JQ437">
            <v>0</v>
          </cell>
        </row>
        <row r="439">
          <cell r="F439">
            <v>0</v>
          </cell>
          <cell r="G439">
            <v>0</v>
          </cell>
          <cell r="H439">
            <v>0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0</v>
          </cell>
          <cell r="R439">
            <v>0.19534673343878239</v>
          </cell>
          <cell r="S439">
            <v>0</v>
          </cell>
          <cell r="T439">
            <v>0</v>
          </cell>
          <cell r="U439">
            <v>0</v>
          </cell>
          <cell r="V439">
            <v>0</v>
          </cell>
          <cell r="W439">
            <v>0</v>
          </cell>
          <cell r="X439">
            <v>0.19534673343991926</v>
          </cell>
          <cell r="Y439">
            <v>0</v>
          </cell>
          <cell r="Z439">
            <v>0</v>
          </cell>
          <cell r="AA439">
            <v>0</v>
          </cell>
          <cell r="AB439">
            <v>0</v>
          </cell>
          <cell r="AC439">
            <v>0</v>
          </cell>
          <cell r="AD439">
            <v>0</v>
          </cell>
          <cell r="AE439">
            <v>0</v>
          </cell>
          <cell r="AF439">
            <v>0</v>
          </cell>
          <cell r="AG439">
            <v>0</v>
          </cell>
          <cell r="AH439">
            <v>0</v>
          </cell>
          <cell r="AI439">
            <v>0</v>
          </cell>
          <cell r="AJ439">
            <v>0</v>
          </cell>
          <cell r="AK439">
            <v>0</v>
          </cell>
          <cell r="AL439">
            <v>0</v>
          </cell>
          <cell r="AM439">
            <v>0</v>
          </cell>
          <cell r="AN439">
            <v>0</v>
          </cell>
          <cell r="AO439">
            <v>0</v>
          </cell>
          <cell r="AP439">
            <v>0</v>
          </cell>
          <cell r="AQ439">
            <v>0</v>
          </cell>
          <cell r="AR439">
            <v>0</v>
          </cell>
          <cell r="AS439">
            <v>0</v>
          </cell>
          <cell r="AT439">
            <v>0</v>
          </cell>
          <cell r="AU439">
            <v>0</v>
          </cell>
          <cell r="AV439">
            <v>0</v>
          </cell>
          <cell r="AW439">
            <v>0</v>
          </cell>
          <cell r="AX439">
            <v>0</v>
          </cell>
          <cell r="AY439">
            <v>0</v>
          </cell>
          <cell r="AZ439">
            <v>0</v>
          </cell>
          <cell r="BA439">
            <v>0</v>
          </cell>
          <cell r="BB439">
            <v>0</v>
          </cell>
          <cell r="BC439">
            <v>0</v>
          </cell>
          <cell r="BD439">
            <v>0</v>
          </cell>
          <cell r="BE439">
            <v>5.8180810128760641E-5</v>
          </cell>
          <cell r="BF439">
            <v>0</v>
          </cell>
          <cell r="BG439">
            <v>0</v>
          </cell>
          <cell r="BH439">
            <v>9.7071999999830128E-7</v>
          </cell>
          <cell r="BI439">
            <v>8.7710190000001367E-5</v>
          </cell>
          <cell r="BJ439">
            <v>-5.1745500000000347E-5</v>
          </cell>
          <cell r="BK439">
            <v>0</v>
          </cell>
          <cell r="BL439">
            <v>0</v>
          </cell>
          <cell r="BM439">
            <v>0</v>
          </cell>
          <cell r="BN439">
            <v>0</v>
          </cell>
          <cell r="BO439">
            <v>2.1245400000001469E-5</v>
          </cell>
          <cell r="BP439">
            <v>0</v>
          </cell>
          <cell r="BQ439">
            <v>0</v>
          </cell>
          <cell r="BR439">
            <v>8.4169499999786623E-6</v>
          </cell>
          <cell r="BS439">
            <v>0</v>
          </cell>
          <cell r="BT439">
            <v>0</v>
          </cell>
          <cell r="BU439">
            <v>8.416949999999479E-6</v>
          </cell>
          <cell r="BV439">
            <v>0</v>
          </cell>
          <cell r="BW439">
            <v>0</v>
          </cell>
          <cell r="BX439">
            <v>0</v>
          </cell>
          <cell r="BY439">
            <v>0</v>
          </cell>
          <cell r="BZ439">
            <v>0</v>
          </cell>
          <cell r="CA439">
            <v>0</v>
          </cell>
          <cell r="CB439">
            <v>0</v>
          </cell>
          <cell r="CC439">
            <v>0</v>
          </cell>
          <cell r="CD439">
            <v>0</v>
          </cell>
          <cell r="CE439">
            <v>4.3280030000009129E-5</v>
          </cell>
          <cell r="CF439">
            <v>0</v>
          </cell>
          <cell r="CG439">
            <v>0</v>
          </cell>
          <cell r="CH439">
            <v>4.1003380000001477E-5</v>
          </cell>
          <cell r="CI439">
            <v>0</v>
          </cell>
          <cell r="CJ439">
            <v>2.2766499999989781E-6</v>
          </cell>
          <cell r="CK439">
            <v>0</v>
          </cell>
          <cell r="CL439">
            <v>0</v>
          </cell>
          <cell r="CM439">
            <v>0</v>
          </cell>
          <cell r="CN439">
            <v>0</v>
          </cell>
          <cell r="CO439">
            <v>0</v>
          </cell>
          <cell r="CP439">
            <v>0</v>
          </cell>
          <cell r="CQ439">
            <v>0</v>
          </cell>
          <cell r="CR439">
            <v>-5.2378799999808212E-6</v>
          </cell>
          <cell r="CS439">
            <v>0</v>
          </cell>
          <cell r="CT439">
            <v>0</v>
          </cell>
          <cell r="CU439">
            <v>-5.4339350000001674E-5</v>
          </cell>
          <cell r="CV439">
            <v>4.5703790000000549E-5</v>
          </cell>
          <cell r="CW439">
            <v>3.3976799999994867E-6</v>
          </cell>
          <cell r="CX439">
            <v>0</v>
          </cell>
          <cell r="CY439">
            <v>0</v>
          </cell>
          <cell r="CZ439">
            <v>0</v>
          </cell>
          <cell r="DA439">
            <v>0</v>
          </cell>
          <cell r="DB439">
            <v>0</v>
          </cell>
          <cell r="DC439">
            <v>0</v>
          </cell>
          <cell r="DD439">
            <v>0</v>
          </cell>
          <cell r="DE439">
            <v>-1.1769996000002281E-4</v>
          </cell>
          <cell r="DF439">
            <v>0</v>
          </cell>
          <cell r="DG439">
            <v>0</v>
          </cell>
          <cell r="DH439">
            <v>-6.7211890000001828E-5</v>
          </cell>
          <cell r="DI439">
            <v>-5.0488069999996693E-5</v>
          </cell>
          <cell r="DJ439">
            <v>0</v>
          </cell>
          <cell r="DK439">
            <v>0</v>
          </cell>
          <cell r="DL439">
            <v>0</v>
          </cell>
          <cell r="DM439">
            <v>0</v>
          </cell>
          <cell r="DN439">
            <v>0</v>
          </cell>
          <cell r="DO439">
            <v>0</v>
          </cell>
          <cell r="DP439">
            <v>0</v>
          </cell>
          <cell r="DQ439">
            <v>0</v>
          </cell>
          <cell r="DR439">
            <v>-4.2551909999993809E-5</v>
          </cell>
          <cell r="DS439">
            <v>0</v>
          </cell>
          <cell r="DT439">
            <v>0</v>
          </cell>
          <cell r="DU439">
            <v>-1.060951999999997E-4</v>
          </cell>
          <cell r="DV439">
            <v>6.3543290000002417E-5</v>
          </cell>
          <cell r="DW439">
            <v>0</v>
          </cell>
          <cell r="DX439">
            <v>0</v>
          </cell>
          <cell r="DY439">
            <v>0</v>
          </cell>
          <cell r="DZ439">
            <v>0</v>
          </cell>
          <cell r="EA439">
            <v>0</v>
          </cell>
          <cell r="EB439">
            <v>0</v>
          </cell>
          <cell r="EC439">
            <v>0</v>
          </cell>
          <cell r="ED439">
            <v>0</v>
          </cell>
          <cell r="EE439">
            <v>2.2198200000100865E-6</v>
          </cell>
          <cell r="EF439">
            <v>0</v>
          </cell>
          <cell r="EG439">
            <v>0</v>
          </cell>
          <cell r="EH439">
            <v>3.1463829999999957E-5</v>
          </cell>
          <cell r="EI439">
            <v>-2.9244009999998544E-5</v>
          </cell>
          <cell r="EJ439">
            <v>0</v>
          </cell>
          <cell r="EK439">
            <v>0</v>
          </cell>
          <cell r="EL439">
            <v>0</v>
          </cell>
          <cell r="EM439">
            <v>0</v>
          </cell>
          <cell r="EN439">
            <v>0</v>
          </cell>
          <cell r="EO439">
            <v>0</v>
          </cell>
          <cell r="EP439">
            <v>0</v>
          </cell>
          <cell r="EQ439">
            <v>0</v>
          </cell>
          <cell r="ER439">
            <v>-1.8798059999991512E-5</v>
          </cell>
          <cell r="ES439">
            <v>0</v>
          </cell>
          <cell r="ET439">
            <v>0</v>
          </cell>
          <cell r="EU439">
            <v>3.9499999999990931E-6</v>
          </cell>
          <cell r="EV439">
            <v>0</v>
          </cell>
          <cell r="EW439">
            <v>-2.2748060000001014E-5</v>
          </cell>
          <cell r="EX439">
            <v>0</v>
          </cell>
          <cell r="EY439">
            <v>0</v>
          </cell>
          <cell r="EZ439">
            <v>0</v>
          </cell>
          <cell r="FA439">
            <v>0</v>
          </cell>
          <cell r="FB439">
            <v>0</v>
          </cell>
          <cell r="FC439">
            <v>0</v>
          </cell>
          <cell r="FD439">
            <v>0</v>
          </cell>
          <cell r="FE439">
            <v>3.7552099999837996E-6</v>
          </cell>
          <cell r="FF439">
            <v>0</v>
          </cell>
          <cell r="FG439">
            <v>0</v>
          </cell>
          <cell r="FH439">
            <v>1.1196509999998605E-5</v>
          </cell>
          <cell r="FI439">
            <v>3.8526599999977318E-6</v>
          </cell>
          <cell r="FJ439">
            <v>-1.129395999999866E-5</v>
          </cell>
          <cell r="FK439">
            <v>0</v>
          </cell>
          <cell r="FL439">
            <v>0</v>
          </cell>
          <cell r="FM439">
            <v>0</v>
          </cell>
          <cell r="FN439">
            <v>0</v>
          </cell>
          <cell r="FO439">
            <v>0</v>
          </cell>
          <cell r="FP439">
            <v>0</v>
          </cell>
          <cell r="FQ439">
            <v>0</v>
          </cell>
          <cell r="FR439">
            <v>-2.0867300000004807E-5</v>
          </cell>
          <cell r="FS439">
            <v>0</v>
          </cell>
          <cell r="FT439">
            <v>0</v>
          </cell>
          <cell r="FU439">
            <v>-2.0867300000001338E-5</v>
          </cell>
          <cell r="FV439">
            <v>0</v>
          </cell>
          <cell r="FW439">
            <v>0</v>
          </cell>
          <cell r="FX439">
            <v>0</v>
          </cell>
          <cell r="FY439">
            <v>0</v>
          </cell>
          <cell r="FZ439">
            <v>0</v>
          </cell>
          <cell r="GA439">
            <v>0</v>
          </cell>
          <cell r="GB439">
            <v>0</v>
          </cell>
          <cell r="GC439">
            <v>0</v>
          </cell>
          <cell r="GD439">
            <v>0</v>
          </cell>
          <cell r="GE439">
            <v>0</v>
          </cell>
          <cell r="GF439">
            <v>0</v>
          </cell>
          <cell r="GG439">
            <v>0</v>
          </cell>
          <cell r="GH439">
            <v>0</v>
          </cell>
          <cell r="GI439">
            <v>0</v>
          </cell>
          <cell r="GJ439">
            <v>0</v>
          </cell>
          <cell r="GK439">
            <v>0</v>
          </cell>
          <cell r="GL439">
            <v>0</v>
          </cell>
          <cell r="GM439">
            <v>0</v>
          </cell>
          <cell r="GN439">
            <v>0</v>
          </cell>
          <cell r="GO439">
            <v>0</v>
          </cell>
          <cell r="GP439">
            <v>0</v>
          </cell>
          <cell r="GQ439">
            <v>0</v>
          </cell>
          <cell r="GR439">
            <v>0</v>
          </cell>
          <cell r="GS439">
            <v>0</v>
          </cell>
          <cell r="GT439">
            <v>0</v>
          </cell>
          <cell r="GU439">
            <v>0</v>
          </cell>
          <cell r="GV439">
            <v>0</v>
          </cell>
          <cell r="GW439">
            <v>0</v>
          </cell>
          <cell r="GX439">
            <v>0</v>
          </cell>
          <cell r="GY439">
            <v>0</v>
          </cell>
          <cell r="GZ439">
            <v>0</v>
          </cell>
          <cell r="HA439">
            <v>0</v>
          </cell>
          <cell r="HB439">
            <v>0</v>
          </cell>
          <cell r="HC439">
            <v>0</v>
          </cell>
          <cell r="HD439">
            <v>0</v>
          </cell>
          <cell r="HE439">
            <v>0</v>
          </cell>
          <cell r="HF439">
            <v>0</v>
          </cell>
          <cell r="HG439">
            <v>0</v>
          </cell>
          <cell r="HH439">
            <v>0</v>
          </cell>
          <cell r="HI439">
            <v>0</v>
          </cell>
          <cell r="HJ439">
            <v>0</v>
          </cell>
          <cell r="HK439">
            <v>0</v>
          </cell>
          <cell r="HL439">
            <v>0</v>
          </cell>
          <cell r="HM439">
            <v>0</v>
          </cell>
          <cell r="HN439">
            <v>0</v>
          </cell>
          <cell r="HO439">
            <v>0</v>
          </cell>
          <cell r="HP439">
            <v>0</v>
          </cell>
          <cell r="HQ439">
            <v>0</v>
          </cell>
          <cell r="HR439">
            <v>0</v>
          </cell>
          <cell r="HS439">
            <v>0</v>
          </cell>
          <cell r="HT439">
            <v>0</v>
          </cell>
          <cell r="HU439">
            <v>0</v>
          </cell>
          <cell r="HV439">
            <v>0</v>
          </cell>
          <cell r="HW439">
            <v>0</v>
          </cell>
          <cell r="HX439">
            <v>0</v>
          </cell>
          <cell r="HY439">
            <v>0</v>
          </cell>
          <cell r="HZ439">
            <v>0</v>
          </cell>
          <cell r="IA439">
            <v>0</v>
          </cell>
          <cell r="IB439">
            <v>0</v>
          </cell>
          <cell r="IC439">
            <v>0</v>
          </cell>
          <cell r="ID439">
            <v>0</v>
          </cell>
          <cell r="IE439">
            <v>0</v>
          </cell>
          <cell r="IF439">
            <v>0</v>
          </cell>
          <cell r="IG439">
            <v>0</v>
          </cell>
          <cell r="IH439">
            <v>0</v>
          </cell>
          <cell r="II439">
            <v>0</v>
          </cell>
          <cell r="IJ439">
            <v>0</v>
          </cell>
          <cell r="IK439">
            <v>0</v>
          </cell>
          <cell r="IL439">
            <v>0</v>
          </cell>
          <cell r="IM439">
            <v>0</v>
          </cell>
          <cell r="IN439">
            <v>0</v>
          </cell>
          <cell r="IO439">
            <v>0</v>
          </cell>
          <cell r="IP439">
            <v>0</v>
          </cell>
          <cell r="IQ439">
            <v>0</v>
          </cell>
          <cell r="IR439">
            <v>0</v>
          </cell>
          <cell r="IS439">
            <v>0</v>
          </cell>
          <cell r="IT439">
            <v>0</v>
          </cell>
          <cell r="IU439">
            <v>0</v>
          </cell>
          <cell r="IV439">
            <v>0</v>
          </cell>
          <cell r="IW439">
            <v>0</v>
          </cell>
          <cell r="IX439">
            <v>0</v>
          </cell>
          <cell r="IY439">
            <v>0</v>
          </cell>
          <cell r="IZ439">
            <v>0</v>
          </cell>
          <cell r="JA439">
            <v>0</v>
          </cell>
          <cell r="JB439">
            <v>0</v>
          </cell>
          <cell r="JC439">
            <v>0</v>
          </cell>
          <cell r="JD439">
            <v>0</v>
          </cell>
          <cell r="JE439">
            <v>0</v>
          </cell>
          <cell r="JF439">
            <v>0</v>
          </cell>
          <cell r="JG439">
            <v>0</v>
          </cell>
          <cell r="JH439">
            <v>0</v>
          </cell>
          <cell r="JI439">
            <v>0</v>
          </cell>
          <cell r="JJ439">
            <v>0</v>
          </cell>
          <cell r="JK439">
            <v>0</v>
          </cell>
          <cell r="JL439">
            <v>0</v>
          </cell>
          <cell r="JM439">
            <v>0</v>
          </cell>
          <cell r="JN439">
            <v>0</v>
          </cell>
          <cell r="JO439">
            <v>0</v>
          </cell>
          <cell r="JP439">
            <v>0</v>
          </cell>
          <cell r="JQ439">
            <v>0</v>
          </cell>
        </row>
        <row r="440">
          <cell r="F440">
            <v>0</v>
          </cell>
          <cell r="G440">
            <v>0</v>
          </cell>
          <cell r="H440">
            <v>0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0</v>
          </cell>
          <cell r="R440">
            <v>2.4602952923596604</v>
          </cell>
          <cell r="S440">
            <v>0</v>
          </cell>
          <cell r="T440">
            <v>0</v>
          </cell>
          <cell r="U440">
            <v>0</v>
          </cell>
          <cell r="V440">
            <v>2.2849811116200271</v>
          </cell>
          <cell r="W440">
            <v>0</v>
          </cell>
          <cell r="X440">
            <v>0.17531418073997429</v>
          </cell>
          <cell r="Y440">
            <v>0</v>
          </cell>
          <cell r="Z440">
            <v>0</v>
          </cell>
          <cell r="AA440">
            <v>0</v>
          </cell>
          <cell r="AB440">
            <v>0</v>
          </cell>
          <cell r="AC440">
            <v>0</v>
          </cell>
          <cell r="AD440">
            <v>0</v>
          </cell>
          <cell r="AE440">
            <v>0</v>
          </cell>
          <cell r="AF440">
            <v>0</v>
          </cell>
          <cell r="AG440">
            <v>0</v>
          </cell>
          <cell r="AH440">
            <v>0</v>
          </cell>
          <cell r="AI440">
            <v>0</v>
          </cell>
          <cell r="AJ440">
            <v>0</v>
          </cell>
          <cell r="AK440">
            <v>0</v>
          </cell>
          <cell r="AL440">
            <v>0</v>
          </cell>
          <cell r="AM440">
            <v>0</v>
          </cell>
          <cell r="AN440">
            <v>0</v>
          </cell>
          <cell r="AO440">
            <v>0</v>
          </cell>
          <cell r="AP440">
            <v>0</v>
          </cell>
          <cell r="AQ440">
            <v>0</v>
          </cell>
          <cell r="AR440">
            <v>0</v>
          </cell>
          <cell r="AS440">
            <v>0</v>
          </cell>
          <cell r="AT440">
            <v>0</v>
          </cell>
          <cell r="AU440">
            <v>0</v>
          </cell>
          <cell r="AV440">
            <v>0</v>
          </cell>
          <cell r="AW440">
            <v>0</v>
          </cell>
          <cell r="AX440">
            <v>0</v>
          </cell>
          <cell r="AY440">
            <v>0</v>
          </cell>
          <cell r="AZ440">
            <v>0</v>
          </cell>
          <cell r="BA440">
            <v>0</v>
          </cell>
          <cell r="BB440">
            <v>0</v>
          </cell>
          <cell r="BC440">
            <v>0</v>
          </cell>
          <cell r="BD440">
            <v>0</v>
          </cell>
          <cell r="BE440">
            <v>4.7232949555109371E-5</v>
          </cell>
          <cell r="BF440">
            <v>0</v>
          </cell>
          <cell r="BG440">
            <v>0</v>
          </cell>
          <cell r="BH440">
            <v>-1.3702399999995785E-6</v>
          </cell>
          <cell r="BI440">
            <v>4.4582289999999317E-5</v>
          </cell>
          <cell r="BJ440">
            <v>0</v>
          </cell>
          <cell r="BK440">
            <v>0</v>
          </cell>
          <cell r="BL440">
            <v>0</v>
          </cell>
          <cell r="BM440">
            <v>0</v>
          </cell>
          <cell r="BN440">
            <v>0</v>
          </cell>
          <cell r="BO440">
            <v>4.0209000000002854E-6</v>
          </cell>
          <cell r="BP440">
            <v>0</v>
          </cell>
          <cell r="BQ440">
            <v>0</v>
          </cell>
          <cell r="BR440">
            <v>4.7083300000055894E-6</v>
          </cell>
          <cell r="BS440">
            <v>0</v>
          </cell>
          <cell r="BT440">
            <v>0</v>
          </cell>
          <cell r="BU440">
            <v>4.7083300000003853E-6</v>
          </cell>
          <cell r="BV440">
            <v>0</v>
          </cell>
          <cell r="BW440">
            <v>0</v>
          </cell>
          <cell r="BX440">
            <v>0</v>
          </cell>
          <cell r="BY440">
            <v>0</v>
          </cell>
          <cell r="BZ440">
            <v>0</v>
          </cell>
          <cell r="CA440">
            <v>0</v>
          </cell>
          <cell r="CB440">
            <v>0</v>
          </cell>
          <cell r="CC440">
            <v>0</v>
          </cell>
          <cell r="CD440">
            <v>0</v>
          </cell>
          <cell r="CE440">
            <v>-3.333447000000711E-5</v>
          </cell>
          <cell r="CF440">
            <v>0</v>
          </cell>
          <cell r="CG440">
            <v>0</v>
          </cell>
          <cell r="CH440">
            <v>-6.2419450000000126E-5</v>
          </cell>
          <cell r="CI440">
            <v>0</v>
          </cell>
          <cell r="CJ440">
            <v>2.9084979999999955E-5</v>
          </cell>
          <cell r="CK440">
            <v>0</v>
          </cell>
          <cell r="CL440">
            <v>0</v>
          </cell>
          <cell r="CM440">
            <v>0</v>
          </cell>
          <cell r="CN440">
            <v>0</v>
          </cell>
          <cell r="CO440">
            <v>0</v>
          </cell>
          <cell r="CP440">
            <v>0</v>
          </cell>
          <cell r="CQ440">
            <v>0</v>
          </cell>
          <cell r="CR440">
            <v>-6.0402569999992717E-5</v>
          </cell>
          <cell r="CS440">
            <v>0</v>
          </cell>
          <cell r="CT440">
            <v>0</v>
          </cell>
          <cell r="CU440">
            <v>-5.9124389999999985E-5</v>
          </cell>
          <cell r="CV440">
            <v>2.6471729999999818E-5</v>
          </cell>
          <cell r="CW440">
            <v>-2.7749910000000357E-5</v>
          </cell>
          <cell r="CX440">
            <v>0</v>
          </cell>
          <cell r="CY440">
            <v>0</v>
          </cell>
          <cell r="CZ440">
            <v>0</v>
          </cell>
          <cell r="DA440">
            <v>0</v>
          </cell>
          <cell r="DB440">
            <v>0</v>
          </cell>
          <cell r="DC440">
            <v>0</v>
          </cell>
          <cell r="DD440">
            <v>0</v>
          </cell>
          <cell r="DE440">
            <v>-4.2060720000000607E-5</v>
          </cell>
          <cell r="DF440">
            <v>0</v>
          </cell>
          <cell r="DG440">
            <v>0</v>
          </cell>
          <cell r="DH440">
            <v>-6.1209500000006245E-6</v>
          </cell>
          <cell r="DI440">
            <v>-3.5939769999999982E-5</v>
          </cell>
          <cell r="DJ440">
            <v>0</v>
          </cell>
          <cell r="DK440">
            <v>0</v>
          </cell>
          <cell r="DL440">
            <v>0</v>
          </cell>
          <cell r="DM440">
            <v>0</v>
          </cell>
          <cell r="DN440">
            <v>0</v>
          </cell>
          <cell r="DO440">
            <v>0</v>
          </cell>
          <cell r="DP440">
            <v>0</v>
          </cell>
          <cell r="DQ440">
            <v>0</v>
          </cell>
          <cell r="DR440">
            <v>-8.1035239999999176E-5</v>
          </cell>
          <cell r="DS440">
            <v>0</v>
          </cell>
          <cell r="DT440">
            <v>0</v>
          </cell>
          <cell r="DU440">
            <v>-1.0895979999999902E-5</v>
          </cell>
          <cell r="DV440">
            <v>-4.6015489999998854E-5</v>
          </cell>
          <cell r="DW440">
            <v>-2.4123769999999552E-5</v>
          </cell>
          <cell r="DX440">
            <v>0</v>
          </cell>
          <cell r="DY440">
            <v>0</v>
          </cell>
          <cell r="DZ440">
            <v>0</v>
          </cell>
          <cell r="EA440">
            <v>0</v>
          </cell>
          <cell r="EB440">
            <v>0</v>
          </cell>
          <cell r="EC440">
            <v>0</v>
          </cell>
          <cell r="ED440">
            <v>0</v>
          </cell>
          <cell r="EE440">
            <v>2.0240919999997553E-5</v>
          </cell>
          <cell r="EF440">
            <v>0</v>
          </cell>
          <cell r="EG440">
            <v>0</v>
          </cell>
          <cell r="EH440">
            <v>1.02289299999999E-5</v>
          </cell>
          <cell r="EI440">
            <v>6.0619900000020294E-6</v>
          </cell>
          <cell r="EJ440">
            <v>3.9499999999999605E-6</v>
          </cell>
          <cell r="EK440">
            <v>0</v>
          </cell>
          <cell r="EL440">
            <v>0</v>
          </cell>
          <cell r="EM440">
            <v>0</v>
          </cell>
          <cell r="EN440">
            <v>0</v>
          </cell>
          <cell r="EO440">
            <v>0</v>
          </cell>
          <cell r="EP440">
            <v>0</v>
          </cell>
          <cell r="EQ440">
            <v>0</v>
          </cell>
          <cell r="ER440">
            <v>1.1105700000041407E-6</v>
          </cell>
          <cell r="ES440">
            <v>0</v>
          </cell>
          <cell r="ET440">
            <v>0</v>
          </cell>
          <cell r="EU440">
            <v>0</v>
          </cell>
          <cell r="EV440">
            <v>0</v>
          </cell>
          <cell r="EW440">
            <v>1.1105700000006713E-6</v>
          </cell>
          <cell r="EX440">
            <v>0</v>
          </cell>
          <cell r="EY440">
            <v>0</v>
          </cell>
          <cell r="EZ440">
            <v>0</v>
          </cell>
          <cell r="FA440">
            <v>0</v>
          </cell>
          <cell r="FB440">
            <v>0</v>
          </cell>
          <cell r="FC440">
            <v>0</v>
          </cell>
          <cell r="FD440">
            <v>0</v>
          </cell>
          <cell r="FE440">
            <v>-5.3201800000041155E-6</v>
          </cell>
          <cell r="FF440">
            <v>0</v>
          </cell>
          <cell r="FG440">
            <v>0</v>
          </cell>
          <cell r="FH440">
            <v>-7.2465100000012467E-6</v>
          </cell>
          <cell r="FI440">
            <v>1.9263300000006006E-6</v>
          </cell>
          <cell r="FJ440">
            <v>0</v>
          </cell>
          <cell r="FK440">
            <v>0</v>
          </cell>
          <cell r="FL440">
            <v>0</v>
          </cell>
          <cell r="FM440">
            <v>0</v>
          </cell>
          <cell r="FN440">
            <v>0</v>
          </cell>
          <cell r="FO440">
            <v>0</v>
          </cell>
          <cell r="FP440">
            <v>0</v>
          </cell>
          <cell r="FQ440">
            <v>0</v>
          </cell>
          <cell r="FR440">
            <v>0</v>
          </cell>
          <cell r="FS440">
            <v>0</v>
          </cell>
          <cell r="FT440">
            <v>0</v>
          </cell>
          <cell r="FU440">
            <v>0</v>
          </cell>
          <cell r="FV440">
            <v>0</v>
          </cell>
          <cell r="FW440">
            <v>0</v>
          </cell>
          <cell r="FX440">
            <v>0</v>
          </cell>
          <cell r="FY440">
            <v>0</v>
          </cell>
          <cell r="FZ440">
            <v>0</v>
          </cell>
          <cell r="GA440">
            <v>0</v>
          </cell>
          <cell r="GB440">
            <v>0</v>
          </cell>
          <cell r="GC440">
            <v>0</v>
          </cell>
          <cell r="GD440">
            <v>0</v>
          </cell>
          <cell r="GE440">
            <v>0</v>
          </cell>
          <cell r="GF440">
            <v>0</v>
          </cell>
          <cell r="GG440">
            <v>0</v>
          </cell>
          <cell r="GH440">
            <v>0</v>
          </cell>
          <cell r="GI440">
            <v>0</v>
          </cell>
          <cell r="GJ440">
            <v>0</v>
          </cell>
          <cell r="GK440">
            <v>0</v>
          </cell>
          <cell r="GL440">
            <v>0</v>
          </cell>
          <cell r="GM440">
            <v>0</v>
          </cell>
          <cell r="GN440">
            <v>0</v>
          </cell>
          <cell r="GO440">
            <v>0</v>
          </cell>
          <cell r="GP440">
            <v>0</v>
          </cell>
          <cell r="GQ440">
            <v>0</v>
          </cell>
          <cell r="GR440">
            <v>0</v>
          </cell>
          <cell r="GS440">
            <v>0</v>
          </cell>
          <cell r="GT440">
            <v>0</v>
          </cell>
          <cell r="GU440">
            <v>0</v>
          </cell>
          <cell r="GV440">
            <v>0</v>
          </cell>
          <cell r="GW440">
            <v>0</v>
          </cell>
          <cell r="GX440">
            <v>0</v>
          </cell>
          <cell r="GY440">
            <v>0</v>
          </cell>
          <cell r="GZ440">
            <v>0</v>
          </cell>
          <cell r="HA440">
            <v>0</v>
          </cell>
          <cell r="HB440">
            <v>0</v>
          </cell>
          <cell r="HC440">
            <v>0</v>
          </cell>
          <cell r="HD440">
            <v>0</v>
          </cell>
          <cell r="HE440">
            <v>2.1643170000001932E-5</v>
          </cell>
          <cell r="HF440">
            <v>0</v>
          </cell>
          <cell r="HG440">
            <v>0</v>
          </cell>
          <cell r="HH440">
            <v>2.1643170000000198E-5</v>
          </cell>
          <cell r="HI440">
            <v>0</v>
          </cell>
          <cell r="HJ440">
            <v>0</v>
          </cell>
          <cell r="HK440">
            <v>0</v>
          </cell>
          <cell r="HL440">
            <v>0</v>
          </cell>
          <cell r="HM440">
            <v>0</v>
          </cell>
          <cell r="HN440">
            <v>0</v>
          </cell>
          <cell r="HO440">
            <v>0</v>
          </cell>
          <cell r="HP440">
            <v>0</v>
          </cell>
          <cell r="HQ440">
            <v>0</v>
          </cell>
          <cell r="HR440">
            <v>0</v>
          </cell>
          <cell r="HS440">
            <v>0</v>
          </cell>
          <cell r="HT440">
            <v>0</v>
          </cell>
          <cell r="HU440">
            <v>0</v>
          </cell>
          <cell r="HV440">
            <v>0</v>
          </cell>
          <cell r="HW440">
            <v>0</v>
          </cell>
          <cell r="HX440">
            <v>0</v>
          </cell>
          <cell r="HY440">
            <v>0</v>
          </cell>
          <cell r="HZ440">
            <v>0</v>
          </cell>
          <cell r="IA440">
            <v>0</v>
          </cell>
          <cell r="IB440">
            <v>0</v>
          </cell>
          <cell r="IC440">
            <v>0</v>
          </cell>
          <cell r="ID440">
            <v>0</v>
          </cell>
          <cell r="IE440">
            <v>0</v>
          </cell>
          <cell r="IF440">
            <v>0</v>
          </cell>
          <cell r="IG440">
            <v>0</v>
          </cell>
          <cell r="IH440">
            <v>0</v>
          </cell>
          <cell r="II440">
            <v>0</v>
          </cell>
          <cell r="IJ440">
            <v>0</v>
          </cell>
          <cell r="IK440">
            <v>0</v>
          </cell>
          <cell r="IL440">
            <v>0</v>
          </cell>
          <cell r="IM440">
            <v>0</v>
          </cell>
          <cell r="IN440">
            <v>0</v>
          </cell>
          <cell r="IO440">
            <v>0</v>
          </cell>
          <cell r="IP440">
            <v>0</v>
          </cell>
          <cell r="IQ440">
            <v>0</v>
          </cell>
          <cell r="IR440">
            <v>0</v>
          </cell>
          <cell r="IS440">
            <v>0</v>
          </cell>
          <cell r="IT440">
            <v>0</v>
          </cell>
          <cell r="IU440">
            <v>0</v>
          </cell>
          <cell r="IV440">
            <v>0</v>
          </cell>
          <cell r="IW440">
            <v>0</v>
          </cell>
          <cell r="IX440">
            <v>0</v>
          </cell>
          <cell r="IY440">
            <v>0</v>
          </cell>
          <cell r="IZ440">
            <v>0</v>
          </cell>
          <cell r="JA440">
            <v>0</v>
          </cell>
          <cell r="JB440">
            <v>0</v>
          </cell>
          <cell r="JC440">
            <v>0</v>
          </cell>
          <cell r="JD440">
            <v>0</v>
          </cell>
          <cell r="JE440">
            <v>0</v>
          </cell>
          <cell r="JF440">
            <v>0</v>
          </cell>
          <cell r="JG440">
            <v>0</v>
          </cell>
          <cell r="JH440">
            <v>0</v>
          </cell>
          <cell r="JI440">
            <v>0</v>
          </cell>
          <cell r="JJ440">
            <v>0</v>
          </cell>
          <cell r="JK440">
            <v>0</v>
          </cell>
          <cell r="JL440">
            <v>0</v>
          </cell>
          <cell r="JM440">
            <v>0</v>
          </cell>
          <cell r="JN440">
            <v>0</v>
          </cell>
          <cell r="JO440">
            <v>0</v>
          </cell>
          <cell r="JP440">
            <v>0</v>
          </cell>
          <cell r="JQ440">
            <v>0</v>
          </cell>
        </row>
        <row r="441">
          <cell r="F441">
            <v>0</v>
          </cell>
          <cell r="G441">
            <v>0</v>
          </cell>
          <cell r="H441">
            <v>4.2291495708298044</v>
          </cell>
          <cell r="I441">
            <v>0.5642502642999716</v>
          </cell>
          <cell r="J441">
            <v>0.35546294695996039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0</v>
          </cell>
          <cell r="R441">
            <v>-3.2878869434534863</v>
          </cell>
          <cell r="S441">
            <v>0</v>
          </cell>
          <cell r="T441">
            <v>-2.3846726246999879</v>
          </cell>
          <cell r="U441">
            <v>-17.762530799409888</v>
          </cell>
          <cell r="V441">
            <v>15.888536286720409</v>
          </cell>
          <cell r="W441">
            <v>-1.1680458474399984</v>
          </cell>
          <cell r="X441">
            <v>6.9019150028400418</v>
          </cell>
          <cell r="Y441">
            <v>5.9520889913799238</v>
          </cell>
          <cell r="Z441">
            <v>0</v>
          </cell>
          <cell r="AA441">
            <v>0</v>
          </cell>
          <cell r="AB441">
            <v>-10.715177952840349</v>
          </cell>
          <cell r="AC441">
            <v>0</v>
          </cell>
          <cell r="AD441">
            <v>0</v>
          </cell>
          <cell r="AE441">
            <v>37.358305947982444</v>
          </cell>
          <cell r="AF441">
            <v>0</v>
          </cell>
          <cell r="AG441">
            <v>2.0158049647698135</v>
          </cell>
          <cell r="AH441">
            <v>2.1925978715498786</v>
          </cell>
          <cell r="AI441">
            <v>14.972103584229899</v>
          </cell>
          <cell r="AJ441">
            <v>4.5335700687198823</v>
          </cell>
          <cell r="AK441">
            <v>5.4192356054500124</v>
          </cell>
          <cell r="AL441">
            <v>0</v>
          </cell>
          <cell r="AM441">
            <v>0</v>
          </cell>
          <cell r="AN441">
            <v>0</v>
          </cell>
          <cell r="AO441">
            <v>8.2249938532600027</v>
          </cell>
          <cell r="AP441">
            <v>0</v>
          </cell>
          <cell r="AQ441">
            <v>0</v>
          </cell>
          <cell r="AR441">
            <v>-60.338221300713485</v>
          </cell>
          <cell r="AS441">
            <v>0</v>
          </cell>
          <cell r="AT441">
            <v>0</v>
          </cell>
          <cell r="AU441">
            <v>-48.359119142579857</v>
          </cell>
          <cell r="AV441">
            <v>-0.87337899369003935</v>
          </cell>
          <cell r="AW441">
            <v>0</v>
          </cell>
          <cell r="AX441">
            <v>0</v>
          </cell>
          <cell r="AY441">
            <v>0</v>
          </cell>
          <cell r="AZ441">
            <v>-11.831960057139895</v>
          </cell>
          <cell r="BA441">
            <v>0.7255447598399769</v>
          </cell>
          <cell r="BB441">
            <v>0</v>
          </cell>
          <cell r="BC441">
            <v>6.9213285996738705E-4</v>
          </cell>
          <cell r="BD441">
            <v>0</v>
          </cell>
          <cell r="BE441">
            <v>-2.3793020700395573E-2</v>
          </cell>
          <cell r="BF441">
            <v>0</v>
          </cell>
          <cell r="BG441">
            <v>0</v>
          </cell>
          <cell r="BH441">
            <v>-2.3793020700168199E-2</v>
          </cell>
          <cell r="BI441">
            <v>0</v>
          </cell>
          <cell r="BJ441">
            <v>0</v>
          </cell>
          <cell r="BK441">
            <v>0</v>
          </cell>
          <cell r="BL441">
            <v>0</v>
          </cell>
          <cell r="BM441">
            <v>0</v>
          </cell>
          <cell r="BN441">
            <v>0</v>
          </cell>
          <cell r="BO441">
            <v>0</v>
          </cell>
          <cell r="BP441">
            <v>0</v>
          </cell>
          <cell r="BQ441">
            <v>0</v>
          </cell>
          <cell r="BR441">
            <v>0.4997094812999876</v>
          </cell>
          <cell r="BS441">
            <v>0</v>
          </cell>
          <cell r="BT441">
            <v>2.4863885409999398E-2</v>
          </cell>
          <cell r="BU441">
            <v>0.2342387706300002</v>
          </cell>
          <cell r="BV441">
            <v>-0.11689985061000385</v>
          </cell>
          <cell r="BW441">
            <v>8.0298505729992087E-2</v>
          </cell>
          <cell r="BX441">
            <v>0.27720817013999977</v>
          </cell>
          <cell r="BY441">
            <v>0</v>
          </cell>
          <cell r="BZ441">
            <v>0</v>
          </cell>
          <cell r="CA441">
            <v>0</v>
          </cell>
          <cell r="CB441">
            <v>0</v>
          </cell>
          <cell r="CC441">
            <v>0</v>
          </cell>
          <cell r="CD441">
            <v>0</v>
          </cell>
          <cell r="CE441">
            <v>1.3486165692000895</v>
          </cell>
          <cell r="CF441">
            <v>0</v>
          </cell>
          <cell r="CG441">
            <v>0.17388938909000018</v>
          </cell>
          <cell r="CH441">
            <v>0.32083929518000076</v>
          </cell>
          <cell r="CI441">
            <v>-9.0599180840001736E-2</v>
          </cell>
          <cell r="CJ441">
            <v>-0.20334466143999919</v>
          </cell>
          <cell r="CK441">
            <v>1.1478317272099972</v>
          </cell>
          <cell r="CL441">
            <v>0</v>
          </cell>
          <cell r="CM441">
            <v>0</v>
          </cell>
          <cell r="CN441">
            <v>0</v>
          </cell>
          <cell r="CO441">
            <v>0</v>
          </cell>
          <cell r="CP441">
            <v>0</v>
          </cell>
          <cell r="CQ441">
            <v>0</v>
          </cell>
          <cell r="CR441">
            <v>-0.17753711013995144</v>
          </cell>
          <cell r="CS441">
            <v>0</v>
          </cell>
          <cell r="CT441">
            <v>-0.24733765136999608</v>
          </cell>
          <cell r="CU441">
            <v>-0.11777240070000516</v>
          </cell>
          <cell r="CV441">
            <v>-8.0009490000065853E-4</v>
          </cell>
          <cell r="CW441">
            <v>0.1077034687399987</v>
          </cell>
          <cell r="CX441">
            <v>8.0669568089994925E-2</v>
          </cell>
          <cell r="CY441">
            <v>0</v>
          </cell>
          <cell r="CZ441">
            <v>0</v>
          </cell>
          <cell r="DA441">
            <v>0</v>
          </cell>
          <cell r="DB441">
            <v>0</v>
          </cell>
          <cell r="DC441">
            <v>0</v>
          </cell>
          <cell r="DD441">
            <v>0</v>
          </cell>
          <cell r="DE441">
            <v>-0.71175240846002907</v>
          </cell>
          <cell r="DF441">
            <v>0</v>
          </cell>
          <cell r="DG441">
            <v>-8.041434900007971E-4</v>
          </cell>
          <cell r="DH441">
            <v>-0.23282535771000568</v>
          </cell>
          <cell r="DI441">
            <v>0</v>
          </cell>
          <cell r="DJ441">
            <v>8.0441908739999235E-2</v>
          </cell>
          <cell r="DK441">
            <v>-0.55856481600000052</v>
          </cell>
          <cell r="DL441">
            <v>0</v>
          </cell>
          <cell r="DM441">
            <v>0</v>
          </cell>
          <cell r="DN441">
            <v>0</v>
          </cell>
          <cell r="DO441">
            <v>0</v>
          </cell>
          <cell r="DP441">
            <v>0</v>
          </cell>
          <cell r="DQ441">
            <v>0</v>
          </cell>
          <cell r="DR441">
            <v>-0.44248257965011817</v>
          </cell>
          <cell r="DS441">
            <v>0</v>
          </cell>
          <cell r="DT441">
            <v>0</v>
          </cell>
          <cell r="DU441">
            <v>-0.360458458250001</v>
          </cell>
          <cell r="DV441">
            <v>0.36389831549000462</v>
          </cell>
          <cell r="DW441">
            <v>-0.45678033718000677</v>
          </cell>
          <cell r="DX441">
            <v>1.0857900289998668E-2</v>
          </cell>
          <cell r="DY441">
            <v>0</v>
          </cell>
          <cell r="DZ441">
            <v>0</v>
          </cell>
          <cell r="EA441">
            <v>0</v>
          </cell>
          <cell r="EB441">
            <v>0</v>
          </cell>
          <cell r="EC441">
            <v>0</v>
          </cell>
          <cell r="ED441">
            <v>0</v>
          </cell>
          <cell r="EE441">
            <v>-0.44891202624990001</v>
          </cell>
          <cell r="EF441">
            <v>0</v>
          </cell>
          <cell r="EG441">
            <v>0</v>
          </cell>
          <cell r="EH441">
            <v>-0.47771744457999432</v>
          </cell>
          <cell r="EI441">
            <v>0</v>
          </cell>
          <cell r="EJ441">
            <v>2.8805418330009047E-2</v>
          </cell>
          <cell r="EK441">
            <v>0</v>
          </cell>
          <cell r="EL441">
            <v>0</v>
          </cell>
          <cell r="EM441">
            <v>0</v>
          </cell>
          <cell r="EN441">
            <v>0</v>
          </cell>
          <cell r="EO441">
            <v>0</v>
          </cell>
          <cell r="EP441">
            <v>0</v>
          </cell>
          <cell r="EQ441">
            <v>0</v>
          </cell>
          <cell r="ER441">
            <v>1.016724065940025</v>
          </cell>
          <cell r="ES441">
            <v>0</v>
          </cell>
          <cell r="ET441">
            <v>0</v>
          </cell>
          <cell r="EU441">
            <v>0.91248884448999945</v>
          </cell>
          <cell r="EV441">
            <v>0.10426201286000492</v>
          </cell>
          <cell r="EW441">
            <v>-2.6791409993620618E-5</v>
          </cell>
          <cell r="EX441">
            <v>0</v>
          </cell>
          <cell r="EY441">
            <v>0</v>
          </cell>
          <cell r="EZ441">
            <v>0</v>
          </cell>
          <cell r="FA441">
            <v>0</v>
          </cell>
          <cell r="FB441">
            <v>0</v>
          </cell>
          <cell r="FC441">
            <v>0</v>
          </cell>
          <cell r="FD441">
            <v>0</v>
          </cell>
          <cell r="FE441">
            <v>-1.1827916207200815</v>
          </cell>
          <cell r="FF441">
            <v>0</v>
          </cell>
          <cell r="FG441">
            <v>0</v>
          </cell>
          <cell r="FH441">
            <v>-1.1150707136100024</v>
          </cell>
          <cell r="FI441">
            <v>-7.5645216150000749E-2</v>
          </cell>
          <cell r="FJ441">
            <v>7.9243090399927496E-3</v>
          </cell>
          <cell r="FK441">
            <v>0</v>
          </cell>
          <cell r="FL441">
            <v>0</v>
          </cell>
          <cell r="FM441">
            <v>0</v>
          </cell>
          <cell r="FN441">
            <v>0</v>
          </cell>
          <cell r="FO441">
            <v>0</v>
          </cell>
          <cell r="FP441">
            <v>0</v>
          </cell>
          <cell r="FQ441">
            <v>0</v>
          </cell>
          <cell r="FR441">
            <v>-0.75385477493000508</v>
          </cell>
          <cell r="FS441">
            <v>0</v>
          </cell>
          <cell r="FT441">
            <v>0</v>
          </cell>
          <cell r="FU441">
            <v>-0.47571084445000622</v>
          </cell>
          <cell r="FV441">
            <v>-0.21574924094999659</v>
          </cell>
          <cell r="FW441">
            <v>-6.2394689529988057E-2</v>
          </cell>
          <cell r="FX441">
            <v>0</v>
          </cell>
          <cell r="FY441">
            <v>0</v>
          </cell>
          <cell r="FZ441">
            <v>0</v>
          </cell>
          <cell r="GA441">
            <v>0</v>
          </cell>
          <cell r="GB441">
            <v>0</v>
          </cell>
          <cell r="GC441">
            <v>0</v>
          </cell>
          <cell r="GD441">
            <v>0</v>
          </cell>
          <cell r="GE441">
            <v>-0.4273810584900275</v>
          </cell>
          <cell r="GF441">
            <v>0</v>
          </cell>
          <cell r="GG441">
            <v>0</v>
          </cell>
          <cell r="GH441">
            <v>-0.68201433761999652</v>
          </cell>
          <cell r="GI441">
            <v>0.18478876598000227</v>
          </cell>
          <cell r="GJ441">
            <v>6.9844513150002285E-2</v>
          </cell>
          <cell r="GK441">
            <v>0</v>
          </cell>
          <cell r="GL441">
            <v>0</v>
          </cell>
          <cell r="GM441">
            <v>0</v>
          </cell>
          <cell r="GN441">
            <v>0</v>
          </cell>
          <cell r="GO441">
            <v>0</v>
          </cell>
          <cell r="GP441">
            <v>0</v>
          </cell>
          <cell r="GQ441">
            <v>0</v>
          </cell>
          <cell r="GR441">
            <v>-0.8167504518099804</v>
          </cell>
          <cell r="GS441">
            <v>0</v>
          </cell>
          <cell r="GT441">
            <v>0</v>
          </cell>
          <cell r="GU441">
            <v>-0.81735514148000021</v>
          </cell>
          <cell r="GV441">
            <v>4.6028066579999916E-2</v>
          </cell>
          <cell r="GW441">
            <v>-4.5423376910008528E-2</v>
          </cell>
          <cell r="GX441">
            <v>0</v>
          </cell>
          <cell r="GY441">
            <v>0</v>
          </cell>
          <cell r="GZ441">
            <v>0</v>
          </cell>
          <cell r="HA441">
            <v>0</v>
          </cell>
          <cell r="HB441">
            <v>0</v>
          </cell>
          <cell r="HC441">
            <v>0</v>
          </cell>
          <cell r="HD441">
            <v>0</v>
          </cell>
          <cell r="HE441">
            <v>-0.10738065730004109</v>
          </cell>
          <cell r="HF441">
            <v>0</v>
          </cell>
          <cell r="HG441">
            <v>0</v>
          </cell>
          <cell r="HH441">
            <v>-0.30699159080000982</v>
          </cell>
          <cell r="HI441">
            <v>0.16286319734999921</v>
          </cell>
          <cell r="HJ441">
            <v>3.6747736149990828E-2</v>
          </cell>
          <cell r="HK441">
            <v>0</v>
          </cell>
          <cell r="HL441">
            <v>0</v>
          </cell>
          <cell r="HM441">
            <v>0</v>
          </cell>
          <cell r="HN441">
            <v>0</v>
          </cell>
          <cell r="HO441">
            <v>0</v>
          </cell>
          <cell r="HP441">
            <v>0</v>
          </cell>
          <cell r="HQ441">
            <v>0</v>
          </cell>
          <cell r="HR441">
            <v>0.46326045150999562</v>
          </cell>
          <cell r="HS441">
            <v>0</v>
          </cell>
          <cell r="HT441">
            <v>0</v>
          </cell>
          <cell r="HU441">
            <v>0.48364798228999462</v>
          </cell>
          <cell r="HV441">
            <v>0</v>
          </cell>
          <cell r="HW441">
            <v>-2.0387530779998997E-2</v>
          </cell>
          <cell r="HX441">
            <v>0</v>
          </cell>
          <cell r="HY441">
            <v>0</v>
          </cell>
          <cell r="HZ441">
            <v>0</v>
          </cell>
          <cell r="IA441">
            <v>0</v>
          </cell>
          <cell r="IB441">
            <v>0</v>
          </cell>
          <cell r="IC441">
            <v>0</v>
          </cell>
          <cell r="ID441">
            <v>0</v>
          </cell>
          <cell r="IE441">
            <v>0.53951435925989699</v>
          </cell>
          <cell r="IF441">
            <v>0</v>
          </cell>
          <cell r="IG441">
            <v>0</v>
          </cell>
          <cell r="IH441">
            <v>0.57682024514000574</v>
          </cell>
          <cell r="II441">
            <v>0.19641324066999744</v>
          </cell>
          <cell r="IJ441">
            <v>-0.2337191265499996</v>
          </cell>
          <cell r="IK441">
            <v>0</v>
          </cell>
          <cell r="IL441">
            <v>0</v>
          </cell>
          <cell r="IM441">
            <v>0</v>
          </cell>
          <cell r="IN441">
            <v>0</v>
          </cell>
          <cell r="IO441">
            <v>0</v>
          </cell>
          <cell r="IP441">
            <v>0</v>
          </cell>
          <cell r="IQ441">
            <v>0</v>
          </cell>
          <cell r="IR441">
            <v>-0.2992217988100947</v>
          </cell>
          <cell r="IS441">
            <v>0</v>
          </cell>
          <cell r="IT441">
            <v>0</v>
          </cell>
          <cell r="IU441">
            <v>-0.30341440973000289</v>
          </cell>
          <cell r="IV441">
            <v>-1.000052559000153E-2</v>
          </cell>
          <cell r="IW441">
            <v>1.4193136510002091E-2</v>
          </cell>
          <cell r="IX441">
            <v>0</v>
          </cell>
          <cell r="IY441">
            <v>0</v>
          </cell>
          <cell r="IZ441">
            <v>0</v>
          </cell>
          <cell r="JA441">
            <v>0</v>
          </cell>
          <cell r="JB441">
            <v>0</v>
          </cell>
          <cell r="JC441">
            <v>0</v>
          </cell>
          <cell r="JD441">
            <v>0</v>
          </cell>
          <cell r="JE441">
            <v>0</v>
          </cell>
          <cell r="JF441">
            <v>0</v>
          </cell>
          <cell r="JG441">
            <v>0</v>
          </cell>
          <cell r="JH441">
            <v>0</v>
          </cell>
          <cell r="JI441">
            <v>0</v>
          </cell>
          <cell r="JJ441">
            <v>0</v>
          </cell>
          <cell r="JK441">
            <v>0</v>
          </cell>
          <cell r="JL441">
            <v>0</v>
          </cell>
          <cell r="JM441">
            <v>0</v>
          </cell>
          <cell r="JN441">
            <v>0</v>
          </cell>
          <cell r="JO441">
            <v>0</v>
          </cell>
          <cell r="JP441">
            <v>0</v>
          </cell>
          <cell r="JQ441">
            <v>0</v>
          </cell>
        </row>
        <row r="442">
          <cell r="F442">
            <v>0</v>
          </cell>
          <cell r="G442">
            <v>0</v>
          </cell>
          <cell r="H442">
            <v>0</v>
          </cell>
          <cell r="I442">
            <v>-2.0427957341898946</v>
          </cell>
          <cell r="J442">
            <v>0.18727770910982144</v>
          </cell>
          <cell r="K442">
            <v>7.8643628306799656</v>
          </cell>
          <cell r="L442">
            <v>0</v>
          </cell>
          <cell r="M442">
            <v>0</v>
          </cell>
          <cell r="N442">
            <v>0</v>
          </cell>
          <cell r="O442">
            <v>2.4420260916399457</v>
          </cell>
          <cell r="P442">
            <v>0</v>
          </cell>
          <cell r="Q442">
            <v>0</v>
          </cell>
          <cell r="R442">
            <v>-5.5872090853190457</v>
          </cell>
          <cell r="S442">
            <v>0</v>
          </cell>
          <cell r="T442">
            <v>-0.23619497325989869</v>
          </cell>
          <cell r="U442">
            <v>-11.94920552019039</v>
          </cell>
          <cell r="V442">
            <v>-1.9479675903594398</v>
          </cell>
          <cell r="W442">
            <v>8.7581229023298874</v>
          </cell>
          <cell r="X442">
            <v>-1.1015176819598764</v>
          </cell>
          <cell r="Y442">
            <v>-15.864331244129971</v>
          </cell>
          <cell r="Z442">
            <v>0</v>
          </cell>
          <cell r="AA442">
            <v>0</v>
          </cell>
          <cell r="AB442">
            <v>16.753885022250415</v>
          </cell>
          <cell r="AC442">
            <v>0</v>
          </cell>
          <cell r="AD442">
            <v>0</v>
          </cell>
          <cell r="AE442">
            <v>0.43616760962322587</v>
          </cell>
          <cell r="AF442">
            <v>0</v>
          </cell>
          <cell r="AG442">
            <v>8.8339042138300101</v>
          </cell>
          <cell r="AH442">
            <v>-10.194974802559955</v>
          </cell>
          <cell r="AI442">
            <v>-10.530154961409607</v>
          </cell>
          <cell r="AJ442">
            <v>18.104438595659758</v>
          </cell>
          <cell r="AK442">
            <v>4.4978349783800695</v>
          </cell>
          <cell r="AL442">
            <v>0</v>
          </cell>
          <cell r="AM442">
            <v>0</v>
          </cell>
          <cell r="AN442">
            <v>0</v>
          </cell>
          <cell r="AO442">
            <v>-10.274880414269774</v>
          </cell>
          <cell r="AP442">
            <v>0</v>
          </cell>
          <cell r="AQ442">
            <v>0</v>
          </cell>
          <cell r="AR442">
            <v>18.978002708587155</v>
          </cell>
          <cell r="AS442">
            <v>0</v>
          </cell>
          <cell r="AT442">
            <v>0</v>
          </cell>
          <cell r="AU442">
            <v>-14.720893567539861</v>
          </cell>
          <cell r="AV442">
            <v>8.9921650654200675</v>
          </cell>
          <cell r="AW442">
            <v>0</v>
          </cell>
          <cell r="AX442">
            <v>0</v>
          </cell>
          <cell r="AY442">
            <v>0</v>
          </cell>
          <cell r="AZ442">
            <v>-1.3533354370599682</v>
          </cell>
          <cell r="BA442">
            <v>29.351638550680036</v>
          </cell>
          <cell r="BB442">
            <v>0</v>
          </cell>
          <cell r="BC442">
            <v>-3.291571902909709</v>
          </cell>
          <cell r="BD442">
            <v>0</v>
          </cell>
          <cell r="BE442">
            <v>-2.8292801744391909</v>
          </cell>
          <cell r="BF442">
            <v>0</v>
          </cell>
          <cell r="BG442">
            <v>0</v>
          </cell>
          <cell r="BH442">
            <v>-2.8292801744401004</v>
          </cell>
          <cell r="BI442">
            <v>0</v>
          </cell>
          <cell r="BJ442">
            <v>0</v>
          </cell>
          <cell r="BK442">
            <v>0</v>
          </cell>
          <cell r="BL442">
            <v>0</v>
          </cell>
          <cell r="BM442">
            <v>0</v>
          </cell>
          <cell r="BN442">
            <v>0</v>
          </cell>
          <cell r="BO442">
            <v>0</v>
          </cell>
          <cell r="BP442">
            <v>0</v>
          </cell>
          <cell r="BQ442">
            <v>0</v>
          </cell>
          <cell r="BR442">
            <v>2.7411540000021883E-5</v>
          </cell>
          <cell r="BS442">
            <v>0</v>
          </cell>
          <cell r="BT442">
            <v>0</v>
          </cell>
          <cell r="BU442">
            <v>1.2565549999999509E-5</v>
          </cell>
          <cell r="BV442">
            <v>7.9000000000016557E-6</v>
          </cell>
          <cell r="BW442">
            <v>6.945989999999902E-6</v>
          </cell>
          <cell r="BX442">
            <v>0</v>
          </cell>
          <cell r="BY442">
            <v>0</v>
          </cell>
          <cell r="BZ442">
            <v>0</v>
          </cell>
          <cell r="CA442">
            <v>0</v>
          </cell>
          <cell r="CB442">
            <v>0</v>
          </cell>
          <cell r="CC442">
            <v>0</v>
          </cell>
          <cell r="CD442">
            <v>0</v>
          </cell>
          <cell r="CE442">
            <v>5.0583719999997001E-5</v>
          </cell>
          <cell r="CF442">
            <v>0</v>
          </cell>
          <cell r="CG442">
            <v>0</v>
          </cell>
          <cell r="CH442">
            <v>5.0583720000000471E-5</v>
          </cell>
          <cell r="CI442">
            <v>0</v>
          </cell>
          <cell r="CJ442">
            <v>0</v>
          </cell>
          <cell r="CK442">
            <v>0</v>
          </cell>
          <cell r="CL442">
            <v>0</v>
          </cell>
          <cell r="CM442">
            <v>0</v>
          </cell>
          <cell r="CN442">
            <v>0</v>
          </cell>
          <cell r="CO442">
            <v>0</v>
          </cell>
          <cell r="CP442">
            <v>0</v>
          </cell>
          <cell r="CQ442">
            <v>0</v>
          </cell>
          <cell r="CR442">
            <v>9.1986139999999939E-5</v>
          </cell>
          <cell r="CS442">
            <v>0</v>
          </cell>
          <cell r="CT442">
            <v>0</v>
          </cell>
          <cell r="CU442">
            <v>1.5180300000000244E-4</v>
          </cell>
          <cell r="CV442">
            <v>-6.0325529999998712E-5</v>
          </cell>
          <cell r="CW442">
            <v>5.0866999999968354E-7</v>
          </cell>
          <cell r="CX442">
            <v>0</v>
          </cell>
          <cell r="CY442">
            <v>0</v>
          </cell>
          <cell r="CZ442">
            <v>0</v>
          </cell>
          <cell r="DA442">
            <v>0</v>
          </cell>
          <cell r="DB442">
            <v>0</v>
          </cell>
          <cell r="DC442">
            <v>0</v>
          </cell>
          <cell r="DD442">
            <v>0</v>
          </cell>
          <cell r="DE442">
            <v>-9.8297470000008325E-5</v>
          </cell>
          <cell r="DF442">
            <v>0</v>
          </cell>
          <cell r="DG442">
            <v>0</v>
          </cell>
          <cell r="DH442">
            <v>-5.8347260000000956E-5</v>
          </cell>
          <cell r="DI442">
            <v>-4.2811580000003124E-5</v>
          </cell>
          <cell r="DJ442">
            <v>2.8613699999992248E-6</v>
          </cell>
          <cell r="DK442">
            <v>0</v>
          </cell>
          <cell r="DL442">
            <v>0</v>
          </cell>
          <cell r="DM442">
            <v>0</v>
          </cell>
          <cell r="DN442">
            <v>0</v>
          </cell>
          <cell r="DO442">
            <v>0</v>
          </cell>
          <cell r="DP442">
            <v>0</v>
          </cell>
          <cell r="DQ442">
            <v>0</v>
          </cell>
          <cell r="DR442">
            <v>-1.7723710999995035E-4</v>
          </cell>
          <cell r="DS442">
            <v>0</v>
          </cell>
          <cell r="DT442">
            <v>0</v>
          </cell>
          <cell r="DU442">
            <v>-1.7723710999999545E-4</v>
          </cell>
          <cell r="DV442">
            <v>0</v>
          </cell>
          <cell r="DW442">
            <v>0</v>
          </cell>
          <cell r="DX442">
            <v>0</v>
          </cell>
          <cell r="DY442">
            <v>0</v>
          </cell>
          <cell r="DZ442">
            <v>0</v>
          </cell>
          <cell r="EA442">
            <v>0</v>
          </cell>
          <cell r="EB442">
            <v>0</v>
          </cell>
          <cell r="EC442">
            <v>0</v>
          </cell>
          <cell r="ED442">
            <v>0</v>
          </cell>
          <cell r="EE442">
            <v>-1.9220840000000461E-5</v>
          </cell>
          <cell r="EF442">
            <v>0</v>
          </cell>
          <cell r="EG442">
            <v>0</v>
          </cell>
          <cell r="EH442">
            <v>0</v>
          </cell>
          <cell r="EI442">
            <v>-1.9220840000000461E-5</v>
          </cell>
          <cell r="EJ442">
            <v>0</v>
          </cell>
          <cell r="EK442">
            <v>0</v>
          </cell>
          <cell r="EL442">
            <v>0</v>
          </cell>
          <cell r="EM442">
            <v>0</v>
          </cell>
          <cell r="EN442">
            <v>0</v>
          </cell>
          <cell r="EO442">
            <v>0</v>
          </cell>
          <cell r="EP442">
            <v>0</v>
          </cell>
          <cell r="EQ442">
            <v>0</v>
          </cell>
          <cell r="ER442">
            <v>3.7437500000014889E-5</v>
          </cell>
          <cell r="ES442">
            <v>0</v>
          </cell>
          <cell r="ET442">
            <v>0</v>
          </cell>
          <cell r="EU442">
            <v>0</v>
          </cell>
          <cell r="EV442">
            <v>0</v>
          </cell>
          <cell r="EW442">
            <v>3.7437500000001012E-5</v>
          </cell>
          <cell r="EX442">
            <v>0</v>
          </cell>
          <cell r="EY442">
            <v>0</v>
          </cell>
          <cell r="EZ442">
            <v>0</v>
          </cell>
          <cell r="FA442">
            <v>0</v>
          </cell>
          <cell r="FB442">
            <v>0</v>
          </cell>
          <cell r="FC442">
            <v>0</v>
          </cell>
          <cell r="FD442">
            <v>0</v>
          </cell>
          <cell r="FE442">
            <v>2.4352590000054075E-5</v>
          </cell>
          <cell r="FF442">
            <v>0</v>
          </cell>
          <cell r="FG442">
            <v>0</v>
          </cell>
          <cell r="FH442">
            <v>3.9500000000025626E-6</v>
          </cell>
          <cell r="FI442">
            <v>-1.8290000000018014E-6</v>
          </cell>
          <cell r="FJ442">
            <v>2.2231590000001272E-5</v>
          </cell>
          <cell r="FK442">
            <v>0</v>
          </cell>
          <cell r="FL442">
            <v>0</v>
          </cell>
          <cell r="FM442">
            <v>0</v>
          </cell>
          <cell r="FN442">
            <v>0</v>
          </cell>
          <cell r="FO442">
            <v>0</v>
          </cell>
          <cell r="FP442">
            <v>0</v>
          </cell>
          <cell r="FQ442">
            <v>0</v>
          </cell>
          <cell r="FR442">
            <v>2.4817289999978787E-5</v>
          </cell>
          <cell r="FS442">
            <v>0</v>
          </cell>
          <cell r="FT442">
            <v>0</v>
          </cell>
          <cell r="FU442">
            <v>2.4817290000003073E-5</v>
          </cell>
          <cell r="FV442">
            <v>0</v>
          </cell>
          <cell r="FW442">
            <v>0</v>
          </cell>
          <cell r="FX442">
            <v>0</v>
          </cell>
          <cell r="FY442">
            <v>0</v>
          </cell>
          <cell r="FZ442">
            <v>0</v>
          </cell>
          <cell r="GA442">
            <v>0</v>
          </cell>
          <cell r="GB442">
            <v>0</v>
          </cell>
          <cell r="GC442">
            <v>0</v>
          </cell>
          <cell r="GD442">
            <v>0</v>
          </cell>
          <cell r="GE442">
            <v>0</v>
          </cell>
          <cell r="GF442">
            <v>0</v>
          </cell>
          <cell r="GG442">
            <v>0</v>
          </cell>
          <cell r="GH442">
            <v>0</v>
          </cell>
          <cell r="GI442">
            <v>0</v>
          </cell>
          <cell r="GJ442">
            <v>0</v>
          </cell>
          <cell r="GK442">
            <v>0</v>
          </cell>
          <cell r="GL442">
            <v>0</v>
          </cell>
          <cell r="GM442">
            <v>0</v>
          </cell>
          <cell r="GN442">
            <v>0</v>
          </cell>
          <cell r="GO442">
            <v>0</v>
          </cell>
          <cell r="GP442">
            <v>0</v>
          </cell>
          <cell r="GQ442">
            <v>0</v>
          </cell>
          <cell r="GR442">
            <v>0</v>
          </cell>
          <cell r="GS442">
            <v>0</v>
          </cell>
          <cell r="GT442">
            <v>0</v>
          </cell>
          <cell r="GU442">
            <v>0</v>
          </cell>
          <cell r="GV442">
            <v>0</v>
          </cell>
          <cell r="GW442">
            <v>0</v>
          </cell>
          <cell r="GX442">
            <v>0</v>
          </cell>
          <cell r="GY442">
            <v>0</v>
          </cell>
          <cell r="GZ442">
            <v>0</v>
          </cell>
          <cell r="HA442">
            <v>0</v>
          </cell>
          <cell r="HB442">
            <v>0</v>
          </cell>
          <cell r="HC442">
            <v>0</v>
          </cell>
          <cell r="HD442">
            <v>0</v>
          </cell>
          <cell r="HE442">
            <v>-1.7693180000000197E-5</v>
          </cell>
          <cell r="HF442">
            <v>0</v>
          </cell>
          <cell r="HG442">
            <v>0</v>
          </cell>
          <cell r="HH442">
            <v>-1.7693180000000197E-5</v>
          </cell>
          <cell r="HI442">
            <v>0</v>
          </cell>
          <cell r="HJ442">
            <v>0</v>
          </cell>
          <cell r="HK442">
            <v>0</v>
          </cell>
          <cell r="HL442">
            <v>0</v>
          </cell>
          <cell r="HM442">
            <v>0</v>
          </cell>
          <cell r="HN442">
            <v>0</v>
          </cell>
          <cell r="HO442">
            <v>0</v>
          </cell>
          <cell r="HP442">
            <v>0</v>
          </cell>
          <cell r="HQ442">
            <v>0</v>
          </cell>
          <cell r="HR442">
            <v>0</v>
          </cell>
          <cell r="HS442">
            <v>0</v>
          </cell>
          <cell r="HT442">
            <v>0</v>
          </cell>
          <cell r="HU442">
            <v>0</v>
          </cell>
          <cell r="HV442">
            <v>0</v>
          </cell>
          <cell r="HW442">
            <v>0</v>
          </cell>
          <cell r="HX442">
            <v>0</v>
          </cell>
          <cell r="HY442">
            <v>0</v>
          </cell>
          <cell r="HZ442">
            <v>0</v>
          </cell>
          <cell r="IA442">
            <v>0</v>
          </cell>
          <cell r="IB442">
            <v>0</v>
          </cell>
          <cell r="IC442">
            <v>0</v>
          </cell>
          <cell r="ID442">
            <v>0</v>
          </cell>
          <cell r="IE442">
            <v>0</v>
          </cell>
          <cell r="IF442">
            <v>0</v>
          </cell>
          <cell r="IG442">
            <v>0</v>
          </cell>
          <cell r="IH442">
            <v>0</v>
          </cell>
          <cell r="II442">
            <v>0</v>
          </cell>
          <cell r="IJ442">
            <v>0</v>
          </cell>
          <cell r="IK442">
            <v>0</v>
          </cell>
          <cell r="IL442">
            <v>0</v>
          </cell>
          <cell r="IM442">
            <v>0</v>
          </cell>
          <cell r="IN442">
            <v>0</v>
          </cell>
          <cell r="IO442">
            <v>0</v>
          </cell>
          <cell r="IP442">
            <v>0</v>
          </cell>
          <cell r="IQ442">
            <v>0</v>
          </cell>
          <cell r="IR442">
            <v>0</v>
          </cell>
          <cell r="IS442">
            <v>0</v>
          </cell>
          <cell r="IT442">
            <v>0</v>
          </cell>
          <cell r="IU442">
            <v>0</v>
          </cell>
          <cell r="IV442">
            <v>0</v>
          </cell>
          <cell r="IW442">
            <v>0</v>
          </cell>
          <cell r="IX442">
            <v>0</v>
          </cell>
          <cell r="IY442">
            <v>0</v>
          </cell>
          <cell r="IZ442">
            <v>0</v>
          </cell>
          <cell r="JA442">
            <v>0</v>
          </cell>
          <cell r="JB442">
            <v>0</v>
          </cell>
          <cell r="JC442">
            <v>0</v>
          </cell>
          <cell r="JD442">
            <v>0</v>
          </cell>
          <cell r="JE442">
            <v>0</v>
          </cell>
          <cell r="JF442">
            <v>0</v>
          </cell>
          <cell r="JG442">
            <v>0</v>
          </cell>
          <cell r="JH442">
            <v>0</v>
          </cell>
          <cell r="JI442">
            <v>0</v>
          </cell>
          <cell r="JJ442">
            <v>0</v>
          </cell>
          <cell r="JK442">
            <v>0</v>
          </cell>
          <cell r="JL442">
            <v>0</v>
          </cell>
          <cell r="JM442">
            <v>0</v>
          </cell>
          <cell r="JN442">
            <v>0</v>
          </cell>
          <cell r="JO442">
            <v>0</v>
          </cell>
          <cell r="JP442">
            <v>0</v>
          </cell>
          <cell r="JQ442">
            <v>0</v>
          </cell>
        </row>
        <row r="443">
          <cell r="F443">
            <v>0</v>
          </cell>
          <cell r="G443">
            <v>0</v>
          </cell>
          <cell r="H443">
            <v>0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0</v>
          </cell>
          <cell r="R443">
            <v>0</v>
          </cell>
          <cell r="S443">
            <v>0</v>
          </cell>
          <cell r="T443">
            <v>0</v>
          </cell>
          <cell r="U443">
            <v>0</v>
          </cell>
          <cell r="V443">
            <v>0</v>
          </cell>
          <cell r="W443">
            <v>0</v>
          </cell>
          <cell r="X443">
            <v>0</v>
          </cell>
          <cell r="Y443">
            <v>0</v>
          </cell>
          <cell r="Z443">
            <v>0</v>
          </cell>
          <cell r="AA443">
            <v>0</v>
          </cell>
          <cell r="AB443">
            <v>0</v>
          </cell>
          <cell r="AC443">
            <v>0</v>
          </cell>
          <cell r="AD443">
            <v>0</v>
          </cell>
          <cell r="AE443">
            <v>0</v>
          </cell>
          <cell r="AF443">
            <v>0</v>
          </cell>
          <cell r="AG443">
            <v>0</v>
          </cell>
          <cell r="AH443">
            <v>0</v>
          </cell>
          <cell r="AI443">
            <v>0</v>
          </cell>
          <cell r="AJ443">
            <v>0</v>
          </cell>
          <cell r="AK443">
            <v>0</v>
          </cell>
          <cell r="AL443">
            <v>0</v>
          </cell>
          <cell r="AM443">
            <v>0</v>
          </cell>
          <cell r="AN443">
            <v>0</v>
          </cell>
          <cell r="AO443">
            <v>0</v>
          </cell>
          <cell r="AP443">
            <v>0</v>
          </cell>
          <cell r="AQ443">
            <v>0</v>
          </cell>
          <cell r="AR443">
            <v>0</v>
          </cell>
          <cell r="AS443">
            <v>0</v>
          </cell>
          <cell r="AT443">
            <v>0</v>
          </cell>
          <cell r="AU443">
            <v>0</v>
          </cell>
          <cell r="AV443">
            <v>0</v>
          </cell>
          <cell r="AW443">
            <v>0</v>
          </cell>
          <cell r="AX443">
            <v>0</v>
          </cell>
          <cell r="AY443">
            <v>0</v>
          </cell>
          <cell r="AZ443">
            <v>0</v>
          </cell>
          <cell r="BA443">
            <v>0</v>
          </cell>
          <cell r="BB443">
            <v>0</v>
          </cell>
          <cell r="BC443">
            <v>0</v>
          </cell>
          <cell r="BD443">
            <v>0</v>
          </cell>
          <cell r="BE443">
            <v>0</v>
          </cell>
          <cell r="BF443">
            <v>0</v>
          </cell>
          <cell r="BG443">
            <v>0</v>
          </cell>
          <cell r="BH443">
            <v>0</v>
          </cell>
          <cell r="BI443">
            <v>0</v>
          </cell>
          <cell r="BJ443">
            <v>0</v>
          </cell>
          <cell r="BK443">
            <v>0</v>
          </cell>
          <cell r="BL443">
            <v>0</v>
          </cell>
          <cell r="BM443">
            <v>0</v>
          </cell>
          <cell r="BN443">
            <v>0</v>
          </cell>
          <cell r="BO443">
            <v>0</v>
          </cell>
          <cell r="BP443">
            <v>0</v>
          </cell>
          <cell r="BQ443">
            <v>0</v>
          </cell>
          <cell r="BR443">
            <v>0</v>
          </cell>
          <cell r="BS443">
            <v>0</v>
          </cell>
          <cell r="BT443">
            <v>0</v>
          </cell>
          <cell r="BU443">
            <v>0</v>
          </cell>
          <cell r="BV443">
            <v>0</v>
          </cell>
          <cell r="BW443">
            <v>0</v>
          </cell>
          <cell r="BX443">
            <v>0</v>
          </cell>
          <cell r="BY443">
            <v>0</v>
          </cell>
          <cell r="BZ443">
            <v>0</v>
          </cell>
          <cell r="CA443">
            <v>0</v>
          </cell>
          <cell r="CB443">
            <v>0</v>
          </cell>
          <cell r="CC443">
            <v>0</v>
          </cell>
          <cell r="CD443">
            <v>0</v>
          </cell>
          <cell r="CE443">
            <v>0</v>
          </cell>
          <cell r="CF443">
            <v>0</v>
          </cell>
          <cell r="CG443">
            <v>0</v>
          </cell>
          <cell r="CH443">
            <v>0</v>
          </cell>
          <cell r="CI443">
            <v>0</v>
          </cell>
          <cell r="CJ443">
            <v>0</v>
          </cell>
          <cell r="CK443">
            <v>0</v>
          </cell>
          <cell r="CL443">
            <v>0</v>
          </cell>
          <cell r="CM443">
            <v>0</v>
          </cell>
          <cell r="CN443">
            <v>0</v>
          </cell>
          <cell r="CO443">
            <v>0</v>
          </cell>
          <cell r="CP443">
            <v>0</v>
          </cell>
          <cell r="CQ443">
            <v>0</v>
          </cell>
          <cell r="CR443">
            <v>0</v>
          </cell>
          <cell r="CS443">
            <v>0</v>
          </cell>
          <cell r="CT443">
            <v>0</v>
          </cell>
          <cell r="CU443">
            <v>0</v>
          </cell>
          <cell r="CV443">
            <v>0</v>
          </cell>
          <cell r="CW443">
            <v>0</v>
          </cell>
          <cell r="CX443">
            <v>0</v>
          </cell>
          <cell r="CY443">
            <v>0</v>
          </cell>
          <cell r="CZ443">
            <v>0</v>
          </cell>
          <cell r="DA443">
            <v>0</v>
          </cell>
          <cell r="DB443">
            <v>0</v>
          </cell>
          <cell r="DC443">
            <v>0</v>
          </cell>
          <cell r="DD443">
            <v>0</v>
          </cell>
          <cell r="DE443">
            <v>0</v>
          </cell>
          <cell r="DF443">
            <v>0</v>
          </cell>
          <cell r="DG443">
            <v>0</v>
          </cell>
          <cell r="DH443">
            <v>0</v>
          </cell>
          <cell r="DI443">
            <v>0</v>
          </cell>
          <cell r="DJ443">
            <v>0</v>
          </cell>
          <cell r="DK443">
            <v>0</v>
          </cell>
          <cell r="DL443">
            <v>0</v>
          </cell>
          <cell r="DM443">
            <v>0</v>
          </cell>
          <cell r="DN443">
            <v>0</v>
          </cell>
          <cell r="DO443">
            <v>0</v>
          </cell>
          <cell r="DP443">
            <v>0</v>
          </cell>
          <cell r="DQ443">
            <v>0</v>
          </cell>
          <cell r="DR443">
            <v>3.6181307999999524E-4</v>
          </cell>
          <cell r="DS443">
            <v>0</v>
          </cell>
          <cell r="DT443">
            <v>0</v>
          </cell>
          <cell r="DU443">
            <v>2.7631542999999315E-4</v>
          </cell>
          <cell r="DV443">
            <v>3.0048689999999378E-5</v>
          </cell>
          <cell r="DW443">
            <v>5.5448960000002712E-5</v>
          </cell>
          <cell r="DX443">
            <v>0</v>
          </cell>
          <cell r="DY443">
            <v>0</v>
          </cell>
          <cell r="DZ443">
            <v>0</v>
          </cell>
          <cell r="EA443">
            <v>0</v>
          </cell>
          <cell r="EB443">
            <v>0</v>
          </cell>
          <cell r="EC443">
            <v>0</v>
          </cell>
          <cell r="ED443">
            <v>0</v>
          </cell>
          <cell r="EE443">
            <v>-2.0148844303199667</v>
          </cell>
          <cell r="EF443">
            <v>0</v>
          </cell>
          <cell r="EG443">
            <v>0</v>
          </cell>
          <cell r="EH443">
            <v>-2.0859836601699939</v>
          </cell>
          <cell r="EI443">
            <v>3.8490785600089339E-3</v>
          </cell>
          <cell r="EJ443">
            <v>6.7250151290004112E-2</v>
          </cell>
          <cell r="EK443">
            <v>0</v>
          </cell>
          <cell r="EL443">
            <v>0</v>
          </cell>
          <cell r="EM443">
            <v>0</v>
          </cell>
          <cell r="EN443">
            <v>0</v>
          </cell>
          <cell r="EO443">
            <v>0</v>
          </cell>
          <cell r="EP443">
            <v>0</v>
          </cell>
          <cell r="EQ443">
            <v>0</v>
          </cell>
          <cell r="ER443">
            <v>-0.26339902715005792</v>
          </cell>
          <cell r="ES443">
            <v>0</v>
          </cell>
          <cell r="ET443">
            <v>0</v>
          </cell>
          <cell r="EU443">
            <v>-0.26149906593000338</v>
          </cell>
          <cell r="EV443">
            <v>-0.1918249112199959</v>
          </cell>
          <cell r="EW443">
            <v>0.1899249499999982</v>
          </cell>
          <cell r="EX443">
            <v>0</v>
          </cell>
          <cell r="EY443">
            <v>0</v>
          </cell>
          <cell r="EZ443">
            <v>0</v>
          </cell>
          <cell r="FA443">
            <v>0</v>
          </cell>
          <cell r="FB443">
            <v>0</v>
          </cell>
          <cell r="FC443">
            <v>0</v>
          </cell>
          <cell r="FD443">
            <v>0</v>
          </cell>
          <cell r="FE443">
            <v>1.7655808896599865</v>
          </cell>
          <cell r="FF443">
            <v>0</v>
          </cell>
          <cell r="FG443">
            <v>0</v>
          </cell>
          <cell r="FH443">
            <v>2.2330079034399972</v>
          </cell>
          <cell r="FI443">
            <v>-0.29192272845000389</v>
          </cell>
          <cell r="FJ443">
            <v>-0.10092746671999464</v>
          </cell>
          <cell r="FK443">
            <v>-7.4576818610012197E-2</v>
          </cell>
          <cell r="FL443">
            <v>0</v>
          </cell>
          <cell r="FM443">
            <v>0</v>
          </cell>
          <cell r="FN443">
            <v>0</v>
          </cell>
          <cell r="FO443">
            <v>0</v>
          </cell>
          <cell r="FP443">
            <v>0</v>
          </cell>
          <cell r="FQ443">
            <v>0</v>
          </cell>
          <cell r="FR443">
            <v>0.93291399712006751</v>
          </cell>
          <cell r="FS443">
            <v>0</v>
          </cell>
          <cell r="FT443">
            <v>0</v>
          </cell>
          <cell r="FU443">
            <v>0.66577099958000474</v>
          </cell>
          <cell r="FV443">
            <v>0.40709299543999578</v>
          </cell>
          <cell r="FW443">
            <v>-0.13994999789999696</v>
          </cell>
          <cell r="FX443">
            <v>0</v>
          </cell>
          <cell r="FY443">
            <v>0</v>
          </cell>
          <cell r="FZ443">
            <v>0</v>
          </cell>
          <cell r="GA443">
            <v>0</v>
          </cell>
          <cell r="GB443">
            <v>0</v>
          </cell>
          <cell r="GC443">
            <v>0</v>
          </cell>
          <cell r="GD443">
            <v>0</v>
          </cell>
          <cell r="GE443">
            <v>0.83524711725010548</v>
          </cell>
          <cell r="GF443">
            <v>0</v>
          </cell>
          <cell r="GG443">
            <v>0</v>
          </cell>
          <cell r="GH443">
            <v>0.47813016413000753</v>
          </cell>
          <cell r="GI443">
            <v>0.35711695312001268</v>
          </cell>
          <cell r="GJ443">
            <v>0</v>
          </cell>
          <cell r="GK443">
            <v>0</v>
          </cell>
          <cell r="GL443">
            <v>0</v>
          </cell>
          <cell r="GM443">
            <v>0</v>
          </cell>
          <cell r="GN443">
            <v>0</v>
          </cell>
          <cell r="GO443">
            <v>0</v>
          </cell>
          <cell r="GP443">
            <v>0</v>
          </cell>
          <cell r="GQ443">
            <v>0</v>
          </cell>
          <cell r="GR443">
            <v>1.3612815746801061</v>
          </cell>
          <cell r="GS443">
            <v>0</v>
          </cell>
          <cell r="GT443">
            <v>0</v>
          </cell>
          <cell r="GU443">
            <v>1.5114242756200014</v>
          </cell>
          <cell r="GV443">
            <v>-0.13888319020000495</v>
          </cell>
          <cell r="GW443">
            <v>-1.1259510740003975E-2</v>
          </cell>
          <cell r="GX443">
            <v>0</v>
          </cell>
          <cell r="GY443">
            <v>0</v>
          </cell>
          <cell r="GZ443">
            <v>0</v>
          </cell>
          <cell r="HA443">
            <v>0</v>
          </cell>
          <cell r="HB443">
            <v>0</v>
          </cell>
          <cell r="HC443">
            <v>0</v>
          </cell>
          <cell r="HD443">
            <v>0</v>
          </cell>
          <cell r="HE443">
            <v>-0.26536734895989866</v>
          </cell>
          <cell r="HF443">
            <v>0</v>
          </cell>
          <cell r="HG443">
            <v>0</v>
          </cell>
          <cell r="HH443">
            <v>-0.59901501692999659</v>
          </cell>
          <cell r="HI443">
            <v>0.19828672119999169</v>
          </cell>
          <cell r="HJ443">
            <v>0.13536094676999966</v>
          </cell>
          <cell r="HK443">
            <v>0</v>
          </cell>
          <cell r="HL443">
            <v>0</v>
          </cell>
          <cell r="HM443">
            <v>0</v>
          </cell>
          <cell r="HN443">
            <v>0</v>
          </cell>
          <cell r="HO443">
            <v>0</v>
          </cell>
          <cell r="HP443">
            <v>0</v>
          </cell>
          <cell r="HQ443">
            <v>0</v>
          </cell>
          <cell r="HR443">
            <v>-0.54212651311991067</v>
          </cell>
          <cell r="HS443">
            <v>0</v>
          </cell>
          <cell r="HT443">
            <v>0</v>
          </cell>
          <cell r="HU443">
            <v>-0.39599495055999512</v>
          </cell>
          <cell r="HV443">
            <v>9.9771591749998834E-2</v>
          </cell>
          <cell r="HW443">
            <v>-0.24590315430999965</v>
          </cell>
          <cell r="HX443">
            <v>0</v>
          </cell>
          <cell r="HY443">
            <v>0</v>
          </cell>
          <cell r="HZ443">
            <v>0</v>
          </cell>
          <cell r="IA443">
            <v>0</v>
          </cell>
          <cell r="IB443">
            <v>0</v>
          </cell>
          <cell r="IC443">
            <v>0</v>
          </cell>
          <cell r="ID443">
            <v>0</v>
          </cell>
          <cell r="IE443">
            <v>-1.0770189873101117</v>
          </cell>
          <cell r="IF443">
            <v>0</v>
          </cell>
          <cell r="IG443">
            <v>0</v>
          </cell>
          <cell r="IH443">
            <v>-1.4044693163200037</v>
          </cell>
          <cell r="II443">
            <v>1.2198689610002589E-2</v>
          </cell>
          <cell r="IJ443">
            <v>0.31525163940000311</v>
          </cell>
          <cell r="IK443">
            <v>0</v>
          </cell>
          <cell r="IL443">
            <v>0</v>
          </cell>
          <cell r="IM443">
            <v>0</v>
          </cell>
          <cell r="IN443">
            <v>0</v>
          </cell>
          <cell r="IO443">
            <v>0</v>
          </cell>
          <cell r="IP443">
            <v>0</v>
          </cell>
          <cell r="IQ443">
            <v>0</v>
          </cell>
          <cell r="IR443">
            <v>0.81568011444983313</v>
          </cell>
          <cell r="IS443">
            <v>0</v>
          </cell>
          <cell r="IT443">
            <v>0</v>
          </cell>
          <cell r="IU443">
            <v>0.6314513455200057</v>
          </cell>
          <cell r="IV443">
            <v>8.7550177229999804E-2</v>
          </cell>
          <cell r="IW443">
            <v>9.6678591699998151E-2</v>
          </cell>
          <cell r="IX443">
            <v>0</v>
          </cell>
          <cell r="IY443">
            <v>0</v>
          </cell>
          <cell r="IZ443">
            <v>0</v>
          </cell>
          <cell r="JA443">
            <v>0</v>
          </cell>
          <cell r="JB443">
            <v>0</v>
          </cell>
          <cell r="JC443">
            <v>0</v>
          </cell>
          <cell r="JD443">
            <v>0</v>
          </cell>
          <cell r="JE443">
            <v>0</v>
          </cell>
          <cell r="JF443">
            <v>0</v>
          </cell>
          <cell r="JG443">
            <v>0</v>
          </cell>
          <cell r="JH443">
            <v>0</v>
          </cell>
          <cell r="JI443">
            <v>0</v>
          </cell>
          <cell r="JJ443">
            <v>0</v>
          </cell>
          <cell r="JK443">
            <v>0</v>
          </cell>
          <cell r="JL443">
            <v>0</v>
          </cell>
          <cell r="JM443">
            <v>0</v>
          </cell>
          <cell r="JN443">
            <v>0</v>
          </cell>
          <cell r="JO443">
            <v>0</v>
          </cell>
          <cell r="JP443">
            <v>0</v>
          </cell>
          <cell r="JQ443">
            <v>0</v>
          </cell>
        </row>
        <row r="444">
          <cell r="F444">
            <v>0</v>
          </cell>
          <cell r="G444">
            <v>0</v>
          </cell>
          <cell r="H444">
            <v>0</v>
          </cell>
          <cell r="I444">
            <v>0.18819142669963185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0</v>
          </cell>
          <cell r="R444">
            <v>0</v>
          </cell>
          <cell r="S444">
            <v>0</v>
          </cell>
          <cell r="T444">
            <v>0</v>
          </cell>
          <cell r="U444">
            <v>0</v>
          </cell>
          <cell r="V444">
            <v>0</v>
          </cell>
          <cell r="W444">
            <v>0</v>
          </cell>
          <cell r="X444">
            <v>0</v>
          </cell>
          <cell r="Y444">
            <v>0</v>
          </cell>
          <cell r="Z444">
            <v>0</v>
          </cell>
          <cell r="AA444">
            <v>0</v>
          </cell>
          <cell r="AB444">
            <v>0</v>
          </cell>
          <cell r="AC444">
            <v>0</v>
          </cell>
          <cell r="AD444">
            <v>0</v>
          </cell>
          <cell r="AE444">
            <v>0</v>
          </cell>
          <cell r="AF444">
            <v>0</v>
          </cell>
          <cell r="AG444">
            <v>0</v>
          </cell>
          <cell r="AH444">
            <v>0</v>
          </cell>
          <cell r="AI444">
            <v>0</v>
          </cell>
          <cell r="AJ444">
            <v>0</v>
          </cell>
          <cell r="AK444">
            <v>0</v>
          </cell>
          <cell r="AL444">
            <v>0</v>
          </cell>
          <cell r="AM444">
            <v>0</v>
          </cell>
          <cell r="AN444">
            <v>0</v>
          </cell>
          <cell r="AO444">
            <v>0</v>
          </cell>
          <cell r="AP444">
            <v>0</v>
          </cell>
          <cell r="AQ444">
            <v>0</v>
          </cell>
          <cell r="AR444">
            <v>0</v>
          </cell>
          <cell r="AS444">
            <v>0</v>
          </cell>
          <cell r="AT444">
            <v>0</v>
          </cell>
          <cell r="AU444">
            <v>0</v>
          </cell>
          <cell r="AV444">
            <v>0</v>
          </cell>
          <cell r="AW444">
            <v>0</v>
          </cell>
          <cell r="AX444">
            <v>0</v>
          </cell>
          <cell r="AY444">
            <v>0</v>
          </cell>
          <cell r="AZ444">
            <v>0</v>
          </cell>
          <cell r="BA444">
            <v>0</v>
          </cell>
          <cell r="BB444">
            <v>0</v>
          </cell>
          <cell r="BC444">
            <v>0</v>
          </cell>
          <cell r="BD444">
            <v>0</v>
          </cell>
          <cell r="BE444">
            <v>0</v>
          </cell>
          <cell r="BF444">
            <v>0</v>
          </cell>
          <cell r="BG444">
            <v>0</v>
          </cell>
          <cell r="BH444">
            <v>0</v>
          </cell>
          <cell r="BI444">
            <v>0</v>
          </cell>
          <cell r="BJ444">
            <v>0</v>
          </cell>
          <cell r="BK444">
            <v>0</v>
          </cell>
          <cell r="BL444">
            <v>0</v>
          </cell>
          <cell r="BM444">
            <v>0</v>
          </cell>
          <cell r="BN444">
            <v>0</v>
          </cell>
          <cell r="BO444">
            <v>0</v>
          </cell>
          <cell r="BP444">
            <v>0</v>
          </cell>
          <cell r="BQ444">
            <v>0</v>
          </cell>
          <cell r="BR444">
            <v>0</v>
          </cell>
          <cell r="BS444">
            <v>0</v>
          </cell>
          <cell r="BT444">
            <v>0</v>
          </cell>
          <cell r="BU444">
            <v>0</v>
          </cell>
          <cell r="BV444">
            <v>0</v>
          </cell>
          <cell r="BW444">
            <v>0</v>
          </cell>
          <cell r="BX444">
            <v>0</v>
          </cell>
          <cell r="BY444">
            <v>0</v>
          </cell>
          <cell r="BZ444">
            <v>0</v>
          </cell>
          <cell r="CA444">
            <v>0</v>
          </cell>
          <cell r="CB444">
            <v>0</v>
          </cell>
          <cell r="CC444">
            <v>0</v>
          </cell>
          <cell r="CD444">
            <v>0</v>
          </cell>
          <cell r="CE444">
            <v>0</v>
          </cell>
          <cell r="CF444">
            <v>0</v>
          </cell>
          <cell r="CG444">
            <v>0</v>
          </cell>
          <cell r="CH444">
            <v>0</v>
          </cell>
          <cell r="CI444">
            <v>0</v>
          </cell>
          <cell r="CJ444">
            <v>0</v>
          </cell>
          <cell r="CK444">
            <v>0</v>
          </cell>
          <cell r="CL444">
            <v>0</v>
          </cell>
          <cell r="CM444">
            <v>0</v>
          </cell>
          <cell r="CN444">
            <v>0</v>
          </cell>
          <cell r="CO444">
            <v>0</v>
          </cell>
          <cell r="CP444">
            <v>0</v>
          </cell>
          <cell r="CQ444">
            <v>0</v>
          </cell>
          <cell r="CR444">
            <v>0</v>
          </cell>
          <cell r="CS444">
            <v>0</v>
          </cell>
          <cell r="CT444">
            <v>0</v>
          </cell>
          <cell r="CU444">
            <v>0</v>
          </cell>
          <cell r="CV444">
            <v>0</v>
          </cell>
          <cell r="CW444">
            <v>0</v>
          </cell>
          <cell r="CX444">
            <v>0</v>
          </cell>
          <cell r="CY444">
            <v>0</v>
          </cell>
          <cell r="CZ444">
            <v>0</v>
          </cell>
          <cell r="DA444">
            <v>0</v>
          </cell>
          <cell r="DB444">
            <v>0</v>
          </cell>
          <cell r="DC444">
            <v>0</v>
          </cell>
          <cell r="DD444">
            <v>0</v>
          </cell>
          <cell r="DE444">
            <v>0</v>
          </cell>
          <cell r="DF444">
            <v>0</v>
          </cell>
          <cell r="DG444">
            <v>0</v>
          </cell>
          <cell r="DH444">
            <v>0</v>
          </cell>
          <cell r="DI444">
            <v>0</v>
          </cell>
          <cell r="DJ444">
            <v>0</v>
          </cell>
          <cell r="DK444">
            <v>0</v>
          </cell>
          <cell r="DL444">
            <v>0</v>
          </cell>
          <cell r="DM444">
            <v>0</v>
          </cell>
          <cell r="DN444">
            <v>0</v>
          </cell>
          <cell r="DO444">
            <v>0</v>
          </cell>
          <cell r="DP444">
            <v>0</v>
          </cell>
          <cell r="DQ444">
            <v>0</v>
          </cell>
          <cell r="DR444">
            <v>-6.5639266344078351E-2</v>
          </cell>
          <cell r="DS444">
            <v>0</v>
          </cell>
          <cell r="DT444">
            <v>0</v>
          </cell>
          <cell r="DU444">
            <v>0</v>
          </cell>
          <cell r="DV444">
            <v>0</v>
          </cell>
          <cell r="DW444">
            <v>0</v>
          </cell>
          <cell r="DX444">
            <v>0</v>
          </cell>
          <cell r="DY444">
            <v>0</v>
          </cell>
          <cell r="DZ444">
            <v>0</v>
          </cell>
          <cell r="EA444">
            <v>0</v>
          </cell>
          <cell r="EB444">
            <v>-6.5639266339985625E-2</v>
          </cell>
          <cell r="EC444">
            <v>0</v>
          </cell>
          <cell r="ED444">
            <v>0</v>
          </cell>
          <cell r="EE444">
            <v>-0.58180271824016927</v>
          </cell>
          <cell r="EF444">
            <v>0</v>
          </cell>
          <cell r="EG444">
            <v>-9.572761311000022E-2</v>
          </cell>
          <cell r="EH444">
            <v>-0.24223287818000472</v>
          </cell>
          <cell r="EI444">
            <v>0.17026503173002538</v>
          </cell>
          <cell r="EJ444">
            <v>-0.38286995395999668</v>
          </cell>
          <cell r="EK444">
            <v>0</v>
          </cell>
          <cell r="EL444">
            <v>0</v>
          </cell>
          <cell r="EM444">
            <v>0</v>
          </cell>
          <cell r="EN444">
            <v>0</v>
          </cell>
          <cell r="EO444">
            <v>-3.1237304719979875E-2</v>
          </cell>
          <cell r="EP444">
            <v>0</v>
          </cell>
          <cell r="EQ444">
            <v>0</v>
          </cell>
          <cell r="ER444">
            <v>0.31052456322004218</v>
          </cell>
          <cell r="ES444">
            <v>0</v>
          </cell>
          <cell r="ET444">
            <v>-7.1087450839996791E-2</v>
          </cell>
          <cell r="EU444">
            <v>-0.89671662477998382</v>
          </cell>
          <cell r="EV444">
            <v>1.8731733810028572E-2</v>
          </cell>
          <cell r="EW444">
            <v>-0.22428373777998445</v>
          </cell>
          <cell r="EX444">
            <v>1.4838806428099929</v>
          </cell>
          <cell r="EY444">
            <v>0</v>
          </cell>
          <cell r="EZ444">
            <v>0</v>
          </cell>
          <cell r="FA444">
            <v>0</v>
          </cell>
          <cell r="FB444">
            <v>0</v>
          </cell>
          <cell r="FC444">
            <v>0</v>
          </cell>
          <cell r="FD444">
            <v>0</v>
          </cell>
          <cell r="FE444">
            <v>-0.54918514663995666</v>
          </cell>
          <cell r="FF444">
            <v>0</v>
          </cell>
          <cell r="FG444">
            <v>9.6734902999997985E-2</v>
          </cell>
          <cell r="FH444">
            <v>-0.31882947743999068</v>
          </cell>
          <cell r="FI444">
            <v>-9.8814918589994249E-2</v>
          </cell>
          <cell r="FJ444">
            <v>-7.1446669400017981E-2</v>
          </cell>
          <cell r="FK444">
            <v>-0.15682898420999436</v>
          </cell>
          <cell r="FL444">
            <v>0</v>
          </cell>
          <cell r="FM444">
            <v>0</v>
          </cell>
          <cell r="FN444">
            <v>0</v>
          </cell>
          <cell r="FO444">
            <v>0</v>
          </cell>
          <cell r="FP444">
            <v>0</v>
          </cell>
          <cell r="FQ444">
            <v>0</v>
          </cell>
          <cell r="FR444">
            <v>0.15546466294995298</v>
          </cell>
          <cell r="FS444">
            <v>0</v>
          </cell>
          <cell r="FT444">
            <v>0</v>
          </cell>
          <cell r="FU444">
            <v>0.38582179863000476</v>
          </cell>
          <cell r="FV444">
            <v>0.11109442820000481</v>
          </cell>
          <cell r="FW444">
            <v>-7.0879999999988286E-2</v>
          </cell>
          <cell r="FX444">
            <v>-0.27057156387999726</v>
          </cell>
          <cell r="FY444">
            <v>0</v>
          </cell>
          <cell r="FZ444">
            <v>0</v>
          </cell>
          <cell r="GA444">
            <v>0</v>
          </cell>
          <cell r="GB444">
            <v>0</v>
          </cell>
          <cell r="GC444">
            <v>0</v>
          </cell>
          <cell r="GD444">
            <v>0</v>
          </cell>
          <cell r="GE444">
            <v>-0.52717938466003034</v>
          </cell>
          <cell r="GF444">
            <v>0</v>
          </cell>
          <cell r="GG444">
            <v>0.10855788096999675</v>
          </cell>
          <cell r="GH444">
            <v>-0.23850117392997561</v>
          </cell>
          <cell r="GI444">
            <v>0.400707630510027</v>
          </cell>
          <cell r="GJ444">
            <v>-0.34317336517000285</v>
          </cell>
          <cell r="GK444">
            <v>-0.45477035704000457</v>
          </cell>
          <cell r="GL444">
            <v>0</v>
          </cell>
          <cell r="GM444">
            <v>0</v>
          </cell>
          <cell r="GN444">
            <v>0</v>
          </cell>
          <cell r="GO444">
            <v>0</v>
          </cell>
          <cell r="GP444">
            <v>0</v>
          </cell>
          <cell r="GQ444">
            <v>0</v>
          </cell>
          <cell r="GR444">
            <v>-0.63352494021000894</v>
          </cell>
          <cell r="GS444">
            <v>0</v>
          </cell>
          <cell r="GT444">
            <v>0</v>
          </cell>
          <cell r="GU444">
            <v>-0.57600711593002529</v>
          </cell>
          <cell r="GV444">
            <v>-5.7517824280012064E-2</v>
          </cell>
          <cell r="GW444">
            <v>0</v>
          </cell>
          <cell r="GX444">
            <v>0</v>
          </cell>
          <cell r="GY444">
            <v>0</v>
          </cell>
          <cell r="GZ444">
            <v>0</v>
          </cell>
          <cell r="HA444">
            <v>0</v>
          </cell>
          <cell r="HB444">
            <v>0</v>
          </cell>
          <cell r="HC444">
            <v>0</v>
          </cell>
          <cell r="HD444">
            <v>0</v>
          </cell>
          <cell r="HE444">
            <v>0.19142988807016081</v>
          </cell>
          <cell r="HF444">
            <v>0</v>
          </cell>
          <cell r="HG444">
            <v>0</v>
          </cell>
          <cell r="HH444">
            <v>-4.3640272459981588E-2</v>
          </cell>
          <cell r="HI444">
            <v>0.2450701605299912</v>
          </cell>
          <cell r="HJ444">
            <v>-9.9999999999909051E-3</v>
          </cell>
          <cell r="HK444">
            <v>0</v>
          </cell>
          <cell r="HL444">
            <v>0</v>
          </cell>
          <cell r="HM444">
            <v>0</v>
          </cell>
          <cell r="HN444">
            <v>0</v>
          </cell>
          <cell r="HO444">
            <v>0</v>
          </cell>
          <cell r="HP444">
            <v>0</v>
          </cell>
          <cell r="HQ444">
            <v>0</v>
          </cell>
          <cell r="HR444">
            <v>-8.0036807379883612E-2</v>
          </cell>
          <cell r="HS444">
            <v>0</v>
          </cell>
          <cell r="HT444">
            <v>0</v>
          </cell>
          <cell r="HU444">
            <v>-1.8021582749994991E-2</v>
          </cell>
          <cell r="HV444">
            <v>2.2045259560002251E-2</v>
          </cell>
          <cell r="HW444">
            <v>-8.4060484190018769E-2</v>
          </cell>
          <cell r="HX444">
            <v>0</v>
          </cell>
          <cell r="HY444">
            <v>0</v>
          </cell>
          <cell r="HZ444">
            <v>0</v>
          </cell>
          <cell r="IA444">
            <v>0</v>
          </cell>
          <cell r="IB444">
            <v>0</v>
          </cell>
          <cell r="IC444">
            <v>0</v>
          </cell>
          <cell r="ID444">
            <v>0</v>
          </cell>
          <cell r="IE444">
            <v>-1.4412079878402437</v>
          </cell>
          <cell r="IF444">
            <v>0</v>
          </cell>
          <cell r="IG444">
            <v>0</v>
          </cell>
          <cell r="IH444">
            <v>-1.340120520339994</v>
          </cell>
          <cell r="II444">
            <v>1.4164532500018368E-2</v>
          </cell>
          <cell r="IJ444">
            <v>-0.11525199999999813</v>
          </cell>
          <cell r="IK444">
            <v>0</v>
          </cell>
          <cell r="IL444">
            <v>0</v>
          </cell>
          <cell r="IM444">
            <v>0</v>
          </cell>
          <cell r="IN444">
            <v>0</v>
          </cell>
          <cell r="IO444">
            <v>0</v>
          </cell>
          <cell r="IP444">
            <v>0</v>
          </cell>
          <cell r="IQ444">
            <v>0</v>
          </cell>
          <cell r="IR444">
            <v>4.6302708869916387E-2</v>
          </cell>
          <cell r="IS444">
            <v>0</v>
          </cell>
          <cell r="IT444">
            <v>0</v>
          </cell>
          <cell r="IU444">
            <v>1.406965731996479E-2</v>
          </cell>
          <cell r="IV444">
            <v>3.223305155000844E-2</v>
          </cell>
          <cell r="IW444">
            <v>0</v>
          </cell>
          <cell r="IX444">
            <v>0</v>
          </cell>
          <cell r="IY444">
            <v>0</v>
          </cell>
          <cell r="IZ444">
            <v>0</v>
          </cell>
          <cell r="JA444">
            <v>0</v>
          </cell>
          <cell r="JB444">
            <v>0</v>
          </cell>
          <cell r="JC444">
            <v>0</v>
          </cell>
          <cell r="JD444">
            <v>0</v>
          </cell>
          <cell r="JE444">
            <v>0</v>
          </cell>
          <cell r="JF444">
            <v>0</v>
          </cell>
          <cell r="JG444">
            <v>0</v>
          </cell>
          <cell r="JH444">
            <v>0</v>
          </cell>
          <cell r="JI444">
            <v>0</v>
          </cell>
          <cell r="JJ444">
            <v>0</v>
          </cell>
          <cell r="JK444">
            <v>0</v>
          </cell>
          <cell r="JL444">
            <v>0</v>
          </cell>
          <cell r="JM444">
            <v>0</v>
          </cell>
          <cell r="JN444">
            <v>0</v>
          </cell>
          <cell r="JO444">
            <v>0</v>
          </cell>
          <cell r="JP444">
            <v>0</v>
          </cell>
          <cell r="JQ444">
            <v>0</v>
          </cell>
        </row>
        <row r="445"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0</v>
          </cell>
          <cell r="R445">
            <v>0</v>
          </cell>
          <cell r="S445">
            <v>0</v>
          </cell>
          <cell r="T445">
            <v>0</v>
          </cell>
          <cell r="U445">
            <v>0</v>
          </cell>
          <cell r="V445">
            <v>0</v>
          </cell>
          <cell r="W445">
            <v>0</v>
          </cell>
          <cell r="X445">
            <v>0</v>
          </cell>
          <cell r="Y445">
            <v>0</v>
          </cell>
          <cell r="Z445">
            <v>0</v>
          </cell>
          <cell r="AA445">
            <v>0</v>
          </cell>
          <cell r="AB445">
            <v>0</v>
          </cell>
          <cell r="AC445">
            <v>0</v>
          </cell>
          <cell r="AD445">
            <v>0</v>
          </cell>
          <cell r="AE445">
            <v>0</v>
          </cell>
          <cell r="AF445">
            <v>0</v>
          </cell>
          <cell r="AG445">
            <v>0</v>
          </cell>
          <cell r="AH445">
            <v>0</v>
          </cell>
          <cell r="AI445">
            <v>0</v>
          </cell>
          <cell r="AJ445">
            <v>0</v>
          </cell>
          <cell r="AK445">
            <v>0</v>
          </cell>
          <cell r="AL445">
            <v>0</v>
          </cell>
          <cell r="AM445">
            <v>0</v>
          </cell>
          <cell r="AN445">
            <v>0</v>
          </cell>
          <cell r="AO445">
            <v>0</v>
          </cell>
          <cell r="AP445">
            <v>0</v>
          </cell>
          <cell r="AQ445">
            <v>0</v>
          </cell>
          <cell r="AR445">
            <v>0</v>
          </cell>
          <cell r="AS445">
            <v>0</v>
          </cell>
          <cell r="AT445">
            <v>0</v>
          </cell>
          <cell r="AU445">
            <v>0</v>
          </cell>
          <cell r="AV445">
            <v>0</v>
          </cell>
          <cell r="AW445">
            <v>0</v>
          </cell>
          <cell r="AX445">
            <v>0</v>
          </cell>
          <cell r="AY445">
            <v>0</v>
          </cell>
          <cell r="AZ445">
            <v>0</v>
          </cell>
          <cell r="BA445">
            <v>0</v>
          </cell>
          <cell r="BB445">
            <v>0</v>
          </cell>
          <cell r="BC445">
            <v>0</v>
          </cell>
          <cell r="BD445">
            <v>0</v>
          </cell>
          <cell r="BE445">
            <v>0</v>
          </cell>
          <cell r="BF445">
            <v>0</v>
          </cell>
          <cell r="BG445">
            <v>0</v>
          </cell>
          <cell r="BH445">
            <v>0</v>
          </cell>
          <cell r="BI445">
            <v>0</v>
          </cell>
          <cell r="BJ445">
            <v>0</v>
          </cell>
          <cell r="BK445">
            <v>0</v>
          </cell>
          <cell r="BL445">
            <v>0</v>
          </cell>
          <cell r="BM445">
            <v>0</v>
          </cell>
          <cell r="BN445">
            <v>0</v>
          </cell>
          <cell r="BO445">
            <v>0</v>
          </cell>
          <cell r="BP445">
            <v>0</v>
          </cell>
          <cell r="BQ445">
            <v>0</v>
          </cell>
          <cell r="BR445">
            <v>0</v>
          </cell>
          <cell r="BS445">
            <v>0</v>
          </cell>
          <cell r="BT445">
            <v>0</v>
          </cell>
          <cell r="BU445">
            <v>0</v>
          </cell>
          <cell r="BV445">
            <v>0</v>
          </cell>
          <cell r="BW445">
            <v>0</v>
          </cell>
          <cell r="BX445">
            <v>0</v>
          </cell>
          <cell r="BY445">
            <v>0</v>
          </cell>
          <cell r="BZ445">
            <v>0</v>
          </cell>
          <cell r="CA445">
            <v>0</v>
          </cell>
          <cell r="CB445">
            <v>0</v>
          </cell>
          <cell r="CC445">
            <v>0</v>
          </cell>
          <cell r="CD445">
            <v>0</v>
          </cell>
          <cell r="CE445">
            <v>0</v>
          </cell>
          <cell r="CF445">
            <v>0</v>
          </cell>
          <cell r="CG445">
            <v>0</v>
          </cell>
          <cell r="CH445">
            <v>0</v>
          </cell>
          <cell r="CI445">
            <v>0</v>
          </cell>
          <cell r="CJ445">
            <v>0</v>
          </cell>
          <cell r="CK445">
            <v>0</v>
          </cell>
          <cell r="CL445">
            <v>0</v>
          </cell>
          <cell r="CM445">
            <v>0</v>
          </cell>
          <cell r="CN445">
            <v>0</v>
          </cell>
          <cell r="CO445">
            <v>0</v>
          </cell>
          <cell r="CP445">
            <v>0</v>
          </cell>
          <cell r="CQ445">
            <v>0</v>
          </cell>
          <cell r="CR445">
            <v>0</v>
          </cell>
          <cell r="CS445">
            <v>0</v>
          </cell>
          <cell r="CT445">
            <v>0</v>
          </cell>
          <cell r="CU445">
            <v>0</v>
          </cell>
          <cell r="CV445">
            <v>0</v>
          </cell>
          <cell r="CW445">
            <v>0</v>
          </cell>
          <cell r="CX445">
            <v>0</v>
          </cell>
          <cell r="CY445">
            <v>0</v>
          </cell>
          <cell r="CZ445">
            <v>0</v>
          </cell>
          <cell r="DA445">
            <v>0</v>
          </cell>
          <cell r="DB445">
            <v>0</v>
          </cell>
          <cell r="DC445">
            <v>0</v>
          </cell>
          <cell r="DD445">
            <v>0</v>
          </cell>
          <cell r="DE445">
            <v>0</v>
          </cell>
          <cell r="DF445">
            <v>0</v>
          </cell>
          <cell r="DG445">
            <v>0</v>
          </cell>
          <cell r="DH445">
            <v>0</v>
          </cell>
          <cell r="DI445">
            <v>0</v>
          </cell>
          <cell r="DJ445">
            <v>0</v>
          </cell>
          <cell r="DK445">
            <v>0</v>
          </cell>
          <cell r="DL445">
            <v>0</v>
          </cell>
          <cell r="DM445">
            <v>0</v>
          </cell>
          <cell r="DN445">
            <v>0</v>
          </cell>
          <cell r="DO445">
            <v>0</v>
          </cell>
          <cell r="DP445">
            <v>0</v>
          </cell>
          <cell r="DQ445">
            <v>0</v>
          </cell>
          <cell r="DR445">
            <v>1.1768142129994885E-2</v>
          </cell>
          <cell r="DS445">
            <v>0</v>
          </cell>
          <cell r="DT445">
            <v>8.4376658000095972E-4</v>
          </cell>
          <cell r="DU445">
            <v>6.2850727269999851E-2</v>
          </cell>
          <cell r="DV445">
            <v>-6.7348437590002419E-2</v>
          </cell>
          <cell r="DW445">
            <v>1.5422085870000046E-2</v>
          </cell>
          <cell r="DX445">
            <v>0</v>
          </cell>
          <cell r="DY445">
            <v>0</v>
          </cell>
          <cell r="DZ445">
            <v>0</v>
          </cell>
          <cell r="EA445">
            <v>0</v>
          </cell>
          <cell r="EB445">
            <v>0</v>
          </cell>
          <cell r="EC445">
            <v>0</v>
          </cell>
          <cell r="ED445">
            <v>0</v>
          </cell>
          <cell r="EE445">
            <v>-3.8487498299559775E-3</v>
          </cell>
          <cell r="EF445">
            <v>0</v>
          </cell>
          <cell r="EG445">
            <v>0</v>
          </cell>
          <cell r="EH445">
            <v>-0.12208200032999272</v>
          </cell>
          <cell r="EI445">
            <v>0.11896264118999866</v>
          </cell>
          <cell r="EJ445">
            <v>-7.2939068999922085E-4</v>
          </cell>
          <cell r="EK445">
            <v>0</v>
          </cell>
          <cell r="EL445">
            <v>0</v>
          </cell>
          <cell r="EM445">
            <v>0</v>
          </cell>
          <cell r="EN445">
            <v>0</v>
          </cell>
          <cell r="EO445">
            <v>0</v>
          </cell>
          <cell r="EP445">
            <v>0</v>
          </cell>
          <cell r="EQ445">
            <v>0</v>
          </cell>
          <cell r="ER445">
            <v>-0.26590157077001209</v>
          </cell>
          <cell r="ES445">
            <v>0</v>
          </cell>
          <cell r="ET445">
            <v>0</v>
          </cell>
          <cell r="EU445">
            <v>-0.28499707506000149</v>
          </cell>
          <cell r="EV445">
            <v>1.9095504290000065E-2</v>
          </cell>
          <cell r="EW445">
            <v>0</v>
          </cell>
          <cell r="EX445">
            <v>0</v>
          </cell>
          <cell r="EY445">
            <v>0</v>
          </cell>
          <cell r="EZ445">
            <v>0</v>
          </cell>
          <cell r="FA445">
            <v>0</v>
          </cell>
          <cell r="FB445">
            <v>0</v>
          </cell>
          <cell r="FC445">
            <v>0</v>
          </cell>
          <cell r="FD445">
            <v>0</v>
          </cell>
          <cell r="FE445">
            <v>-0.15410084128001245</v>
          </cell>
          <cell r="FF445">
            <v>0</v>
          </cell>
          <cell r="FG445">
            <v>0</v>
          </cell>
          <cell r="FH445">
            <v>-0.11409809549000371</v>
          </cell>
          <cell r="FI445">
            <v>-4.0002745789998073E-2</v>
          </cell>
          <cell r="FJ445">
            <v>0</v>
          </cell>
          <cell r="FK445">
            <v>0</v>
          </cell>
          <cell r="FL445">
            <v>0</v>
          </cell>
          <cell r="FM445">
            <v>0</v>
          </cell>
          <cell r="FN445">
            <v>0</v>
          </cell>
          <cell r="FO445">
            <v>0</v>
          </cell>
          <cell r="FP445">
            <v>0</v>
          </cell>
          <cell r="FQ445">
            <v>0</v>
          </cell>
          <cell r="FR445">
            <v>-0.16961654364001788</v>
          </cell>
          <cell r="FS445">
            <v>0</v>
          </cell>
          <cell r="FT445">
            <v>0</v>
          </cell>
          <cell r="FU445">
            <v>-9.1898954220003048E-2</v>
          </cell>
          <cell r="FV445">
            <v>-3.9354648770000722E-2</v>
          </cell>
          <cell r="FW445">
            <v>-3.8362940650001676E-2</v>
          </cell>
          <cell r="FX445">
            <v>0</v>
          </cell>
          <cell r="FY445">
            <v>0</v>
          </cell>
          <cell r="FZ445">
            <v>0</v>
          </cell>
          <cell r="GA445">
            <v>0</v>
          </cell>
          <cell r="GB445">
            <v>0</v>
          </cell>
          <cell r="GC445">
            <v>0</v>
          </cell>
          <cell r="GD445">
            <v>0</v>
          </cell>
          <cell r="GE445">
            <v>-1.6021731200027034E-2</v>
          </cell>
          <cell r="GF445">
            <v>0</v>
          </cell>
          <cell r="GG445">
            <v>0</v>
          </cell>
          <cell r="GH445">
            <v>-0.16493168852000295</v>
          </cell>
          <cell r="GI445">
            <v>0.15181860794999835</v>
          </cell>
          <cell r="GJ445">
            <v>-2.9086506299993431E-3</v>
          </cell>
          <cell r="GK445">
            <v>0</v>
          </cell>
          <cell r="GL445">
            <v>0</v>
          </cell>
          <cell r="GM445">
            <v>0</v>
          </cell>
          <cell r="GN445">
            <v>0</v>
          </cell>
          <cell r="GO445">
            <v>0</v>
          </cell>
          <cell r="GP445">
            <v>0</v>
          </cell>
          <cell r="GQ445">
            <v>0</v>
          </cell>
          <cell r="GR445">
            <v>0.12725143068996658</v>
          </cell>
          <cell r="GS445">
            <v>0</v>
          </cell>
          <cell r="GT445">
            <v>0</v>
          </cell>
          <cell r="GU445">
            <v>0.19047489551000041</v>
          </cell>
          <cell r="GV445">
            <v>-7.1755893180000641E-2</v>
          </cell>
          <cell r="GW445">
            <v>8.5324283600005657E-3</v>
          </cell>
          <cell r="GX445">
            <v>0</v>
          </cell>
          <cell r="GY445">
            <v>0</v>
          </cell>
          <cell r="GZ445">
            <v>0</v>
          </cell>
          <cell r="HA445">
            <v>0</v>
          </cell>
          <cell r="HB445">
            <v>0</v>
          </cell>
          <cell r="HC445">
            <v>0</v>
          </cell>
          <cell r="HD445">
            <v>0</v>
          </cell>
          <cell r="HE445">
            <v>-0.14220492945003116</v>
          </cell>
          <cell r="HF445">
            <v>0</v>
          </cell>
          <cell r="HG445">
            <v>0</v>
          </cell>
          <cell r="HH445">
            <v>6.0620722759999524E-2</v>
          </cell>
          <cell r="HI445">
            <v>-9.9956501580003021E-2</v>
          </cell>
          <cell r="HJ445">
            <v>-0.10286915062999924</v>
          </cell>
          <cell r="HK445">
            <v>0</v>
          </cell>
          <cell r="HL445">
            <v>0</v>
          </cell>
          <cell r="HM445">
            <v>0</v>
          </cell>
          <cell r="HN445">
            <v>0</v>
          </cell>
          <cell r="HO445">
            <v>0</v>
          </cell>
          <cell r="HP445">
            <v>0</v>
          </cell>
          <cell r="HQ445">
            <v>0</v>
          </cell>
          <cell r="HR445">
            <v>-0.37210848914997996</v>
          </cell>
          <cell r="HS445">
            <v>0</v>
          </cell>
          <cell r="HT445">
            <v>0</v>
          </cell>
          <cell r="HU445">
            <v>-0.28684843293999762</v>
          </cell>
          <cell r="HV445">
            <v>-7.3723839999999541E-3</v>
          </cell>
          <cell r="HW445">
            <v>-7.7887672209998371E-2</v>
          </cell>
          <cell r="HX445">
            <v>0</v>
          </cell>
          <cell r="HY445">
            <v>0</v>
          </cell>
          <cell r="HZ445">
            <v>0</v>
          </cell>
          <cell r="IA445">
            <v>0</v>
          </cell>
          <cell r="IB445">
            <v>0</v>
          </cell>
          <cell r="IC445">
            <v>0</v>
          </cell>
          <cell r="ID445">
            <v>0</v>
          </cell>
          <cell r="IE445">
            <v>-0.15469781329002785</v>
          </cell>
          <cell r="IF445">
            <v>0</v>
          </cell>
          <cell r="IG445">
            <v>0</v>
          </cell>
          <cell r="IH445">
            <v>-0.1494783827100008</v>
          </cell>
          <cell r="II445">
            <v>3.7068302230000683E-2</v>
          </cell>
          <cell r="IJ445">
            <v>-4.2287732809999312E-2</v>
          </cell>
          <cell r="IK445">
            <v>0</v>
          </cell>
          <cell r="IL445">
            <v>0</v>
          </cell>
          <cell r="IM445">
            <v>0</v>
          </cell>
          <cell r="IN445">
            <v>0</v>
          </cell>
          <cell r="IO445">
            <v>0</v>
          </cell>
          <cell r="IP445">
            <v>0</v>
          </cell>
          <cell r="IQ445">
            <v>0</v>
          </cell>
          <cell r="IR445">
            <v>-5.2129800589995057E-2</v>
          </cell>
          <cell r="IS445">
            <v>0</v>
          </cell>
          <cell r="IT445">
            <v>0</v>
          </cell>
          <cell r="IU445">
            <v>-2.1091659998973E-5</v>
          </cell>
          <cell r="IV445">
            <v>0</v>
          </cell>
          <cell r="IW445">
            <v>-5.210870892999786E-2</v>
          </cell>
          <cell r="IX445">
            <v>0</v>
          </cell>
          <cell r="IY445">
            <v>0</v>
          </cell>
          <cell r="IZ445">
            <v>0</v>
          </cell>
          <cell r="JA445">
            <v>0</v>
          </cell>
          <cell r="JB445">
            <v>0</v>
          </cell>
          <cell r="JC445">
            <v>0</v>
          </cell>
          <cell r="JD445">
            <v>0</v>
          </cell>
          <cell r="JE445">
            <v>0</v>
          </cell>
          <cell r="JF445">
            <v>0</v>
          </cell>
          <cell r="JG445">
            <v>0</v>
          </cell>
          <cell r="JH445">
            <v>0</v>
          </cell>
          <cell r="JI445">
            <v>0</v>
          </cell>
          <cell r="JJ445">
            <v>0</v>
          </cell>
          <cell r="JK445">
            <v>0</v>
          </cell>
          <cell r="JL445">
            <v>0</v>
          </cell>
          <cell r="JM445">
            <v>0</v>
          </cell>
          <cell r="JN445">
            <v>0</v>
          </cell>
          <cell r="JO445">
            <v>0</v>
          </cell>
          <cell r="JP445">
            <v>0</v>
          </cell>
          <cell r="JQ445">
            <v>0</v>
          </cell>
        </row>
        <row r="446">
          <cell r="F446">
            <v>0</v>
          </cell>
          <cell r="G446">
            <v>0</v>
          </cell>
          <cell r="H446">
            <v>1.8607331798502855</v>
          </cell>
          <cell r="I446">
            <v>-1.9382793743498041</v>
          </cell>
          <cell r="J446">
            <v>0</v>
          </cell>
          <cell r="K446">
            <v>-0.36256693728000755</v>
          </cell>
          <cell r="L446">
            <v>0</v>
          </cell>
          <cell r="M446">
            <v>0</v>
          </cell>
          <cell r="N446">
            <v>0</v>
          </cell>
          <cell r="O446">
            <v>0.69544313699952909</v>
          </cell>
          <cell r="P446">
            <v>0</v>
          </cell>
          <cell r="Q446">
            <v>0</v>
          </cell>
          <cell r="R446">
            <v>8.0624443249762408</v>
          </cell>
          <cell r="S446">
            <v>0</v>
          </cell>
          <cell r="T446">
            <v>0.62480293390990482</v>
          </cell>
          <cell r="U446">
            <v>-4.9455415060037922E-2</v>
          </cell>
          <cell r="V446">
            <v>-2.523710041380582</v>
          </cell>
          <cell r="W446">
            <v>17.386573187839758</v>
          </cell>
          <cell r="X446">
            <v>0</v>
          </cell>
          <cell r="Y446">
            <v>-13.577806143890029</v>
          </cell>
          <cell r="Z446">
            <v>0</v>
          </cell>
          <cell r="AA446">
            <v>0</v>
          </cell>
          <cell r="AB446">
            <v>6.2020398035610924</v>
          </cell>
          <cell r="AC446">
            <v>0</v>
          </cell>
          <cell r="AD446">
            <v>0</v>
          </cell>
          <cell r="AE446">
            <v>-27.886026100655727</v>
          </cell>
          <cell r="AF446">
            <v>0</v>
          </cell>
          <cell r="AG446">
            <v>-10.112648585209627</v>
          </cell>
          <cell r="AH446">
            <v>-17.165100382019773</v>
          </cell>
          <cell r="AI446">
            <v>13.258112111599985</v>
          </cell>
          <cell r="AJ446">
            <v>-13.323771460219859</v>
          </cell>
          <cell r="AK446">
            <v>-1.2977971995496773</v>
          </cell>
          <cell r="AL446">
            <v>0</v>
          </cell>
          <cell r="AM446">
            <v>0</v>
          </cell>
          <cell r="AN446">
            <v>0</v>
          </cell>
          <cell r="AO446">
            <v>0.75517941474026884</v>
          </cell>
          <cell r="AP446">
            <v>0</v>
          </cell>
          <cell r="AQ446">
            <v>0</v>
          </cell>
          <cell r="AR446">
            <v>-19.042372456708108</v>
          </cell>
          <cell r="AS446">
            <v>0</v>
          </cell>
          <cell r="AT446">
            <v>0</v>
          </cell>
          <cell r="AU446">
            <v>18.763344792320368</v>
          </cell>
          <cell r="AV446">
            <v>-18.846737329629832</v>
          </cell>
          <cell r="AW446">
            <v>0</v>
          </cell>
          <cell r="AX446">
            <v>0</v>
          </cell>
          <cell r="AY446">
            <v>0</v>
          </cell>
          <cell r="AZ446">
            <v>-29.700666727999987</v>
          </cell>
          <cell r="BA446">
            <v>10.717386187669945</v>
          </cell>
          <cell r="BB446">
            <v>0</v>
          </cell>
          <cell r="BC446">
            <v>2.4300620929807337E-2</v>
          </cell>
          <cell r="BD446">
            <v>0</v>
          </cell>
          <cell r="BE446">
            <v>-9.2564365819489467</v>
          </cell>
          <cell r="BF446">
            <v>0</v>
          </cell>
          <cell r="BG446">
            <v>0</v>
          </cell>
          <cell r="BH446">
            <v>-9.2564365819498562</v>
          </cell>
          <cell r="BI446">
            <v>0</v>
          </cell>
          <cell r="BJ446">
            <v>0</v>
          </cell>
          <cell r="BK446">
            <v>0</v>
          </cell>
          <cell r="BL446">
            <v>0</v>
          </cell>
          <cell r="BM446">
            <v>0</v>
          </cell>
          <cell r="BN446">
            <v>0</v>
          </cell>
          <cell r="BO446">
            <v>0</v>
          </cell>
          <cell r="BP446">
            <v>0</v>
          </cell>
          <cell r="BQ446">
            <v>0</v>
          </cell>
          <cell r="BR446">
            <v>-1.0637846530599973</v>
          </cell>
          <cell r="BS446">
            <v>0</v>
          </cell>
          <cell r="BT446">
            <v>-0.31645648735998577</v>
          </cell>
          <cell r="BU446">
            <v>1.763463246999919E-2</v>
          </cell>
          <cell r="BV446">
            <v>-0.56637970968999696</v>
          </cell>
          <cell r="BW446">
            <v>-0.50008880370999975</v>
          </cell>
          <cell r="BX446">
            <v>0.30150571523000025</v>
          </cell>
          <cell r="BY446">
            <v>0</v>
          </cell>
          <cell r="BZ446">
            <v>0</v>
          </cell>
          <cell r="CA446">
            <v>0</v>
          </cell>
          <cell r="CB446">
            <v>0</v>
          </cell>
          <cell r="CC446">
            <v>0</v>
          </cell>
          <cell r="CD446">
            <v>0</v>
          </cell>
          <cell r="CE446">
            <v>0.21026445808001881</v>
          </cell>
          <cell r="CF446">
            <v>0</v>
          </cell>
          <cell r="CG446">
            <v>-0.21934557897999696</v>
          </cell>
          <cell r="CH446">
            <v>5.5761143530006052E-2</v>
          </cell>
          <cell r="CI446">
            <v>9.6924106379987052E-2</v>
          </cell>
          <cell r="CJ446">
            <v>0.28660992945999908</v>
          </cell>
          <cell r="CK446">
            <v>-9.6851423100048351E-3</v>
          </cell>
          <cell r="CL446">
            <v>0</v>
          </cell>
          <cell r="CM446">
            <v>0</v>
          </cell>
          <cell r="CN446">
            <v>0</v>
          </cell>
          <cell r="CO446">
            <v>0</v>
          </cell>
          <cell r="CP446">
            <v>0</v>
          </cell>
          <cell r="CQ446">
            <v>0</v>
          </cell>
          <cell r="CR446">
            <v>-0.94147114717998193</v>
          </cell>
          <cell r="CS446">
            <v>0</v>
          </cell>
          <cell r="CT446">
            <v>0</v>
          </cell>
          <cell r="CU446">
            <v>-0.5114805587199811</v>
          </cell>
          <cell r="CV446">
            <v>0.15626171822999879</v>
          </cell>
          <cell r="CW446">
            <v>-0.30534486487000834</v>
          </cell>
          <cell r="CX446">
            <v>-0.28090744181999838</v>
          </cell>
          <cell r="CY446">
            <v>0</v>
          </cell>
          <cell r="CZ446">
            <v>0</v>
          </cell>
          <cell r="DA446">
            <v>0</v>
          </cell>
          <cell r="DB446">
            <v>0</v>
          </cell>
          <cell r="DC446">
            <v>0</v>
          </cell>
          <cell r="DD446">
            <v>0</v>
          </cell>
          <cell r="DE446">
            <v>0.43969793345013386</v>
          </cell>
          <cell r="DF446">
            <v>0</v>
          </cell>
          <cell r="DG446">
            <v>-4.5644401100005894E-2</v>
          </cell>
          <cell r="DH446">
            <v>-0.93301666595999677</v>
          </cell>
          <cell r="DI446">
            <v>-0.27784781392999491</v>
          </cell>
          <cell r="DJ446">
            <v>0.13706395596999243</v>
          </cell>
          <cell r="DK446">
            <v>1.559142858470004</v>
          </cell>
          <cell r="DL446">
            <v>0</v>
          </cell>
          <cell r="DM446">
            <v>0</v>
          </cell>
          <cell r="DN446">
            <v>0</v>
          </cell>
          <cell r="DO446">
            <v>0</v>
          </cell>
          <cell r="DP446">
            <v>0</v>
          </cell>
          <cell r="DQ446">
            <v>0</v>
          </cell>
          <cell r="DR446">
            <v>0.39471788485002435</v>
          </cell>
          <cell r="DS446">
            <v>0</v>
          </cell>
          <cell r="DT446">
            <v>7.0373611440004424E-2</v>
          </cell>
          <cell r="DU446">
            <v>0.24329459070999349</v>
          </cell>
          <cell r="DV446">
            <v>0.23101448809001113</v>
          </cell>
          <cell r="DW446">
            <v>0.1557060209200074</v>
          </cell>
          <cell r="DX446">
            <v>-0.3056708263099992</v>
          </cell>
          <cell r="DY446">
            <v>0</v>
          </cell>
          <cell r="DZ446">
            <v>0</v>
          </cell>
          <cell r="EA446">
            <v>0</v>
          </cell>
          <cell r="EB446">
            <v>0</v>
          </cell>
          <cell r="EC446">
            <v>0</v>
          </cell>
          <cell r="ED446">
            <v>0</v>
          </cell>
          <cell r="EE446">
            <v>1.2611411203899934</v>
          </cell>
          <cell r="EF446">
            <v>0</v>
          </cell>
          <cell r="EG446">
            <v>0</v>
          </cell>
          <cell r="EH446">
            <v>1.1400577448300027</v>
          </cell>
          <cell r="EI446">
            <v>0.12108337555999071</v>
          </cell>
          <cell r="EJ446">
            <v>0</v>
          </cell>
          <cell r="EK446">
            <v>0</v>
          </cell>
          <cell r="EL446">
            <v>0</v>
          </cell>
          <cell r="EM446">
            <v>0</v>
          </cell>
          <cell r="EN446">
            <v>0</v>
          </cell>
          <cell r="EO446">
            <v>0</v>
          </cell>
          <cell r="EP446">
            <v>0</v>
          </cell>
          <cell r="EQ446">
            <v>0</v>
          </cell>
          <cell r="ER446">
            <v>0.26930309750014203</v>
          </cell>
          <cell r="ES446">
            <v>0</v>
          </cell>
          <cell r="ET446">
            <v>0</v>
          </cell>
          <cell r="EU446">
            <v>0.31335057100000085</v>
          </cell>
          <cell r="EV446">
            <v>-4.4047473500000933E-2</v>
          </cell>
          <cell r="EW446">
            <v>0</v>
          </cell>
          <cell r="EX446">
            <v>0</v>
          </cell>
          <cell r="EY446">
            <v>0</v>
          </cell>
          <cell r="EZ446">
            <v>0</v>
          </cell>
          <cell r="FA446">
            <v>0</v>
          </cell>
          <cell r="FB446">
            <v>0</v>
          </cell>
          <cell r="FC446">
            <v>0</v>
          </cell>
          <cell r="FD446">
            <v>0</v>
          </cell>
          <cell r="FE446">
            <v>-1.1531657052701121</v>
          </cell>
          <cell r="FF446">
            <v>0</v>
          </cell>
          <cell r="FG446">
            <v>0</v>
          </cell>
          <cell r="FH446">
            <v>-1.5825493457000235</v>
          </cell>
          <cell r="FI446">
            <v>0.29587657655999067</v>
          </cell>
          <cell r="FJ446">
            <v>0.13350706386999889</v>
          </cell>
          <cell r="FK446">
            <v>0</v>
          </cell>
          <cell r="FL446">
            <v>0</v>
          </cell>
          <cell r="FM446">
            <v>0</v>
          </cell>
          <cell r="FN446">
            <v>0</v>
          </cell>
          <cell r="FO446">
            <v>0</v>
          </cell>
          <cell r="FP446">
            <v>0</v>
          </cell>
          <cell r="FQ446">
            <v>0</v>
          </cell>
          <cell r="FR446">
            <v>-1.4363435131399456</v>
          </cell>
          <cell r="FS446">
            <v>0</v>
          </cell>
          <cell r="FT446">
            <v>0</v>
          </cell>
          <cell r="FU446">
            <v>-1.2247625514499987</v>
          </cell>
          <cell r="FV446">
            <v>-0.21158096169000373</v>
          </cell>
          <cell r="FW446">
            <v>0</v>
          </cell>
          <cell r="FX446">
            <v>0</v>
          </cell>
          <cell r="FY446">
            <v>0</v>
          </cell>
          <cell r="FZ446">
            <v>0</v>
          </cell>
          <cell r="GA446">
            <v>0</v>
          </cell>
          <cell r="GB446">
            <v>0</v>
          </cell>
          <cell r="GC446">
            <v>0</v>
          </cell>
          <cell r="GD446">
            <v>0</v>
          </cell>
          <cell r="GE446">
            <v>-0.52034005990003607</v>
          </cell>
          <cell r="GF446">
            <v>0</v>
          </cell>
          <cell r="GG446">
            <v>0</v>
          </cell>
          <cell r="GH446">
            <v>-0.33722054474999652</v>
          </cell>
          <cell r="GI446">
            <v>-0.32977745984999274</v>
          </cell>
          <cell r="GJ446">
            <v>0.14665794469999582</v>
          </cell>
          <cell r="GK446">
            <v>0</v>
          </cell>
          <cell r="GL446">
            <v>0</v>
          </cell>
          <cell r="GM446">
            <v>0</v>
          </cell>
          <cell r="GN446">
            <v>0</v>
          </cell>
          <cell r="GO446">
            <v>0</v>
          </cell>
          <cell r="GP446">
            <v>0</v>
          </cell>
          <cell r="GQ446">
            <v>0</v>
          </cell>
          <cell r="GR446">
            <v>-1.7941189632499572</v>
          </cell>
          <cell r="GS446">
            <v>0</v>
          </cell>
          <cell r="GT446">
            <v>0</v>
          </cell>
          <cell r="GU446">
            <v>-1.6376758117699808</v>
          </cell>
          <cell r="GV446">
            <v>-0.13099945484998443</v>
          </cell>
          <cell r="GW446">
            <v>-2.5443696629999124E-2</v>
          </cell>
          <cell r="GX446">
            <v>0</v>
          </cell>
          <cell r="GY446">
            <v>0</v>
          </cell>
          <cell r="GZ446">
            <v>0</v>
          </cell>
          <cell r="HA446">
            <v>0</v>
          </cell>
          <cell r="HB446">
            <v>0</v>
          </cell>
          <cell r="HC446">
            <v>0</v>
          </cell>
          <cell r="HD446">
            <v>0</v>
          </cell>
          <cell r="HE446">
            <v>-5.805353001005642E-2</v>
          </cell>
          <cell r="HF446">
            <v>0</v>
          </cell>
          <cell r="HG446">
            <v>0</v>
          </cell>
          <cell r="HH446">
            <v>-0.14075246815001208</v>
          </cell>
          <cell r="HI446">
            <v>-0.19331829451999738</v>
          </cell>
          <cell r="HJ446">
            <v>0.27601723266000278</v>
          </cell>
          <cell r="HK446">
            <v>0</v>
          </cell>
          <cell r="HL446">
            <v>0</v>
          </cell>
          <cell r="HM446">
            <v>0</v>
          </cell>
          <cell r="HN446">
            <v>0</v>
          </cell>
          <cell r="HO446">
            <v>0</v>
          </cell>
          <cell r="HP446">
            <v>0</v>
          </cell>
          <cell r="HQ446">
            <v>0</v>
          </cell>
          <cell r="HR446">
            <v>1.0141939499001182</v>
          </cell>
          <cell r="HS446">
            <v>0</v>
          </cell>
          <cell r="HT446">
            <v>0</v>
          </cell>
          <cell r="HU446">
            <v>1.6021517624900099</v>
          </cell>
          <cell r="HV446">
            <v>-0.22243255041999532</v>
          </cell>
          <cell r="HW446">
            <v>-0.36552526217000292</v>
          </cell>
          <cell r="HX446">
            <v>0</v>
          </cell>
          <cell r="HY446">
            <v>0</v>
          </cell>
          <cell r="HZ446">
            <v>0</v>
          </cell>
          <cell r="IA446">
            <v>0</v>
          </cell>
          <cell r="IB446">
            <v>0</v>
          </cell>
          <cell r="IC446">
            <v>0</v>
          </cell>
          <cell r="ID446">
            <v>0</v>
          </cell>
          <cell r="IE446">
            <v>1.5298009699799877</v>
          </cell>
          <cell r="IF446">
            <v>0</v>
          </cell>
          <cell r="IG446">
            <v>0</v>
          </cell>
          <cell r="IH446">
            <v>2.0266598767999966</v>
          </cell>
          <cell r="II446">
            <v>-0.20867268407999973</v>
          </cell>
          <cell r="IJ446">
            <v>-0.28818622273999495</v>
          </cell>
          <cell r="IK446">
            <v>0</v>
          </cell>
          <cell r="IL446">
            <v>0</v>
          </cell>
          <cell r="IM446">
            <v>0</v>
          </cell>
          <cell r="IN446">
            <v>0</v>
          </cell>
          <cell r="IO446">
            <v>0</v>
          </cell>
          <cell r="IP446">
            <v>0</v>
          </cell>
          <cell r="IQ446">
            <v>0</v>
          </cell>
          <cell r="IR446">
            <v>-0.95993974009979866</v>
          </cell>
          <cell r="IS446">
            <v>0</v>
          </cell>
          <cell r="IT446">
            <v>0</v>
          </cell>
          <cell r="IU446">
            <v>-0.81686000478998722</v>
          </cell>
          <cell r="IV446">
            <v>-0.20995493144999955</v>
          </cell>
          <cell r="IW446">
            <v>6.6875196140003368E-2</v>
          </cell>
          <cell r="IX446">
            <v>0</v>
          </cell>
          <cell r="IY446">
            <v>0</v>
          </cell>
          <cell r="IZ446">
            <v>0</v>
          </cell>
          <cell r="JA446">
            <v>0</v>
          </cell>
          <cell r="JB446">
            <v>0</v>
          </cell>
          <cell r="JC446">
            <v>0</v>
          </cell>
          <cell r="JD446">
            <v>0</v>
          </cell>
          <cell r="JE446">
            <v>0</v>
          </cell>
          <cell r="JF446">
            <v>0</v>
          </cell>
          <cell r="JG446">
            <v>0</v>
          </cell>
          <cell r="JH446">
            <v>0</v>
          </cell>
          <cell r="JI446">
            <v>0</v>
          </cell>
          <cell r="JJ446">
            <v>0</v>
          </cell>
          <cell r="JK446">
            <v>0</v>
          </cell>
          <cell r="JL446">
            <v>0</v>
          </cell>
          <cell r="JM446">
            <v>0</v>
          </cell>
          <cell r="JN446">
            <v>0</v>
          </cell>
          <cell r="JO446">
            <v>0</v>
          </cell>
          <cell r="JP446">
            <v>0</v>
          </cell>
          <cell r="JQ446">
            <v>0</v>
          </cell>
        </row>
        <row r="447">
          <cell r="F447">
            <v>0</v>
          </cell>
          <cell r="G447">
            <v>0</v>
          </cell>
          <cell r="H447">
            <v>-0.56165807692013914</v>
          </cell>
          <cell r="I447">
            <v>3.5794916514300894</v>
          </cell>
          <cell r="J447">
            <v>0</v>
          </cell>
          <cell r="K447">
            <v>-4.0411606638099329</v>
          </cell>
          <cell r="L447">
            <v>0</v>
          </cell>
          <cell r="M447">
            <v>0</v>
          </cell>
          <cell r="N447">
            <v>0</v>
          </cell>
          <cell r="O447">
            <v>-0.11084816271022646</v>
          </cell>
          <cell r="P447">
            <v>0</v>
          </cell>
          <cell r="Q447">
            <v>0</v>
          </cell>
          <cell r="R447">
            <v>0.62235589334886754</v>
          </cell>
          <cell r="S447">
            <v>0</v>
          </cell>
          <cell r="T447">
            <v>0</v>
          </cell>
          <cell r="U447">
            <v>1.3701064011402195</v>
          </cell>
          <cell r="V447">
            <v>-9.2162918717201592</v>
          </cell>
          <cell r="W447">
            <v>-10.909574595999857</v>
          </cell>
          <cell r="X447">
            <v>-0.22388525569999729</v>
          </cell>
          <cell r="Y447">
            <v>20.202182888969901</v>
          </cell>
          <cell r="Z447">
            <v>0</v>
          </cell>
          <cell r="AA447">
            <v>0</v>
          </cell>
          <cell r="AB447">
            <v>-0.60018167334010286</v>
          </cell>
          <cell r="AC447">
            <v>0</v>
          </cell>
          <cell r="AD447">
            <v>0</v>
          </cell>
          <cell r="AE447">
            <v>-34.747556116511987</v>
          </cell>
          <cell r="AF447">
            <v>0</v>
          </cell>
          <cell r="AG447">
            <v>-12.648256738209966</v>
          </cell>
          <cell r="AH447">
            <v>-1.3000527671999862</v>
          </cell>
          <cell r="AI447">
            <v>-20.697651209839933</v>
          </cell>
          <cell r="AJ447">
            <v>7.2127484332399945</v>
          </cell>
          <cell r="AK447">
            <v>-15.742321274489996</v>
          </cell>
          <cell r="AL447">
            <v>0</v>
          </cell>
          <cell r="AM447">
            <v>0</v>
          </cell>
          <cell r="AN447">
            <v>0</v>
          </cell>
          <cell r="AO447">
            <v>8.4279774399897178</v>
          </cell>
          <cell r="AP447">
            <v>0</v>
          </cell>
          <cell r="AQ447">
            <v>0</v>
          </cell>
          <cell r="AR447">
            <v>-33.02113631546672</v>
          </cell>
          <cell r="AS447">
            <v>0</v>
          </cell>
          <cell r="AT447">
            <v>0</v>
          </cell>
          <cell r="AU447">
            <v>-14.021932615039987</v>
          </cell>
          <cell r="AV447">
            <v>-16.684835611659764</v>
          </cell>
          <cell r="AW447">
            <v>0</v>
          </cell>
          <cell r="AX447">
            <v>0</v>
          </cell>
          <cell r="AY447">
            <v>0</v>
          </cell>
          <cell r="AZ447">
            <v>0</v>
          </cell>
          <cell r="BA447">
            <v>-9.8417200546900858</v>
          </cell>
          <cell r="BB447">
            <v>-0.76646231314998658</v>
          </cell>
          <cell r="BC447">
            <v>8.2938142790699203</v>
          </cell>
          <cell r="BD447">
            <v>0</v>
          </cell>
          <cell r="BE447">
            <v>3.4092198279031436</v>
          </cell>
          <cell r="BF447">
            <v>0</v>
          </cell>
          <cell r="BG447">
            <v>0</v>
          </cell>
          <cell r="BH447">
            <v>3.4092198279001877</v>
          </cell>
          <cell r="BI447">
            <v>0</v>
          </cell>
          <cell r="BJ447">
            <v>0</v>
          </cell>
          <cell r="BK447">
            <v>0</v>
          </cell>
          <cell r="BL447">
            <v>0</v>
          </cell>
          <cell r="BM447">
            <v>0</v>
          </cell>
          <cell r="BN447">
            <v>0</v>
          </cell>
          <cell r="BO447">
            <v>0</v>
          </cell>
          <cell r="BP447">
            <v>0</v>
          </cell>
          <cell r="BQ447">
            <v>0</v>
          </cell>
          <cell r="BR447">
            <v>0.17266864435998741</v>
          </cell>
          <cell r="BS447">
            <v>0</v>
          </cell>
          <cell r="BT447">
            <v>-0.11664212903999527</v>
          </cell>
          <cell r="BU447">
            <v>8.0943136019996587E-2</v>
          </cell>
          <cell r="BV447">
            <v>0.169444834119993</v>
          </cell>
          <cell r="BW447">
            <v>0.26806196549000205</v>
          </cell>
          <cell r="BX447">
            <v>-0.21584415474999474</v>
          </cell>
          <cell r="BY447">
            <v>0</v>
          </cell>
          <cell r="BZ447">
            <v>0</v>
          </cell>
          <cell r="CA447">
            <v>0</v>
          </cell>
          <cell r="CB447">
            <v>-1.3295007479996457E-2</v>
          </cell>
          <cell r="CC447">
            <v>0</v>
          </cell>
          <cell r="CD447">
            <v>0</v>
          </cell>
          <cell r="CE447">
            <v>-8.6103610850045698E-2</v>
          </cell>
          <cell r="CF447">
            <v>0</v>
          </cell>
          <cell r="CG447">
            <v>3.3992968150002412E-2</v>
          </cell>
          <cell r="CH447">
            <v>0.38456747039000305</v>
          </cell>
          <cell r="CI447">
            <v>-0.27615453194999873</v>
          </cell>
          <cell r="CJ447">
            <v>-0.56520782345999976</v>
          </cell>
          <cell r="CK447">
            <v>0.33669830601999706</v>
          </cell>
          <cell r="CL447">
            <v>0</v>
          </cell>
          <cell r="CM447">
            <v>0</v>
          </cell>
          <cell r="CN447">
            <v>0</v>
          </cell>
          <cell r="CO447">
            <v>0</v>
          </cell>
          <cell r="CP447">
            <v>0</v>
          </cell>
          <cell r="CQ447">
            <v>0</v>
          </cell>
          <cell r="CR447">
            <v>-0.19652542701999209</v>
          </cell>
          <cell r="CS447">
            <v>0</v>
          </cell>
          <cell r="CT447">
            <v>4.0404830439996431E-2</v>
          </cell>
          <cell r="CU447">
            <v>-0.13871974193000369</v>
          </cell>
          <cell r="CV447">
            <v>0</v>
          </cell>
          <cell r="CW447">
            <v>-6.9217032480000995E-2</v>
          </cell>
          <cell r="CX447">
            <v>-2.8993483050001601E-2</v>
          </cell>
          <cell r="CY447">
            <v>0</v>
          </cell>
          <cell r="CZ447">
            <v>0</v>
          </cell>
          <cell r="DA447">
            <v>0</v>
          </cell>
          <cell r="DB447">
            <v>0</v>
          </cell>
          <cell r="DC447">
            <v>0</v>
          </cell>
          <cell r="DD447">
            <v>0</v>
          </cell>
          <cell r="DE447">
            <v>-0.29835764082997684</v>
          </cell>
          <cell r="DF447">
            <v>0</v>
          </cell>
          <cell r="DG447">
            <v>4.310082644999369E-2</v>
          </cell>
          <cell r="DH447">
            <v>-0.178161027969999</v>
          </cell>
          <cell r="DI447">
            <v>-2.3972784749993536E-2</v>
          </cell>
          <cell r="DJ447">
            <v>0.57689419425999944</v>
          </cell>
          <cell r="DK447">
            <v>-0.71621884881999875</v>
          </cell>
          <cell r="DL447">
            <v>0</v>
          </cell>
          <cell r="DM447">
            <v>0</v>
          </cell>
          <cell r="DN447">
            <v>0</v>
          </cell>
          <cell r="DO447">
            <v>0</v>
          </cell>
          <cell r="DP447">
            <v>0</v>
          </cell>
          <cell r="DQ447">
            <v>0</v>
          </cell>
          <cell r="DR447">
            <v>-1.0015153929998633E-2</v>
          </cell>
          <cell r="DS447">
            <v>0</v>
          </cell>
          <cell r="DT447">
            <v>0</v>
          </cell>
          <cell r="DU447">
            <v>-0.14192110884000897</v>
          </cell>
          <cell r="DV447">
            <v>0.31499586490999576</v>
          </cell>
          <cell r="DW447">
            <v>-0.12907371996000094</v>
          </cell>
          <cell r="DX447">
            <v>-5.4016190040002243E-2</v>
          </cell>
          <cell r="DY447">
            <v>0</v>
          </cell>
          <cell r="DZ447">
            <v>0</v>
          </cell>
          <cell r="EA447">
            <v>0</v>
          </cell>
          <cell r="EB447">
            <v>0</v>
          </cell>
          <cell r="EC447">
            <v>0</v>
          </cell>
          <cell r="ED447">
            <v>0</v>
          </cell>
          <cell r="EE447">
            <v>-6.8588856849999047E-2</v>
          </cell>
          <cell r="EF447">
            <v>0</v>
          </cell>
          <cell r="EG447">
            <v>0</v>
          </cell>
          <cell r="EH447">
            <v>-3.5935148219998325E-2</v>
          </cell>
          <cell r="EI447">
            <v>-3.2653708630000722E-2</v>
          </cell>
          <cell r="EJ447">
            <v>0</v>
          </cell>
          <cell r="EK447">
            <v>0</v>
          </cell>
          <cell r="EL447">
            <v>0</v>
          </cell>
          <cell r="EM447">
            <v>0</v>
          </cell>
          <cell r="EN447">
            <v>0</v>
          </cell>
          <cell r="EO447">
            <v>0</v>
          </cell>
          <cell r="EP447">
            <v>0</v>
          </cell>
          <cell r="EQ447">
            <v>0</v>
          </cell>
          <cell r="ER447">
            <v>0.46681061977005811</v>
          </cell>
          <cell r="ES447">
            <v>0</v>
          </cell>
          <cell r="ET447">
            <v>0</v>
          </cell>
          <cell r="EU447">
            <v>0.38205212376998787</v>
          </cell>
          <cell r="EV447">
            <v>8.4758495999999184E-2</v>
          </cell>
          <cell r="EW447">
            <v>0</v>
          </cell>
          <cell r="EX447">
            <v>0</v>
          </cell>
          <cell r="EY447">
            <v>0</v>
          </cell>
          <cell r="EZ447">
            <v>0</v>
          </cell>
          <cell r="FA447">
            <v>0</v>
          </cell>
          <cell r="FB447">
            <v>0</v>
          </cell>
          <cell r="FC447">
            <v>0</v>
          </cell>
          <cell r="FD447">
            <v>0</v>
          </cell>
          <cell r="FE447">
            <v>-0.78794919800998287</v>
          </cell>
          <cell r="FF447">
            <v>0</v>
          </cell>
          <cell r="FG447">
            <v>0</v>
          </cell>
          <cell r="FH447">
            <v>-1.0778580919000049</v>
          </cell>
          <cell r="FI447">
            <v>0.16304422524000017</v>
          </cell>
          <cell r="FJ447">
            <v>0.12686466865000057</v>
          </cell>
          <cell r="FK447">
            <v>0</v>
          </cell>
          <cell r="FL447">
            <v>0</v>
          </cell>
          <cell r="FM447">
            <v>0</v>
          </cell>
          <cell r="FN447">
            <v>0</v>
          </cell>
          <cell r="FO447">
            <v>0</v>
          </cell>
          <cell r="FP447">
            <v>0</v>
          </cell>
          <cell r="FQ447">
            <v>0</v>
          </cell>
          <cell r="FR447">
            <v>-0.87392906018999383</v>
          </cell>
          <cell r="FS447">
            <v>0</v>
          </cell>
          <cell r="FT447">
            <v>0</v>
          </cell>
          <cell r="FU447">
            <v>-0.88585733884999485</v>
          </cell>
          <cell r="FV447">
            <v>-0.10231333128999864</v>
          </cell>
          <cell r="FW447">
            <v>0.11424160994999966</v>
          </cell>
          <cell r="FX447">
            <v>0</v>
          </cell>
          <cell r="FY447">
            <v>0</v>
          </cell>
          <cell r="FZ447">
            <v>0</v>
          </cell>
          <cell r="GA447">
            <v>0</v>
          </cell>
          <cell r="GB447">
            <v>0</v>
          </cell>
          <cell r="GC447">
            <v>0</v>
          </cell>
          <cell r="GD447">
            <v>0</v>
          </cell>
          <cell r="GE447">
            <v>-1.1866102177500579</v>
          </cell>
          <cell r="GF447">
            <v>0</v>
          </cell>
          <cell r="GG447">
            <v>0</v>
          </cell>
          <cell r="GH447">
            <v>-0.79616245280998754</v>
          </cell>
          <cell r="GI447">
            <v>-0.33824600830000406</v>
          </cell>
          <cell r="GJ447">
            <v>-5.2201756640002372E-2</v>
          </cell>
          <cell r="GK447">
            <v>0</v>
          </cell>
          <cell r="GL447">
            <v>0</v>
          </cell>
          <cell r="GM447">
            <v>0</v>
          </cell>
          <cell r="GN447">
            <v>0</v>
          </cell>
          <cell r="GO447">
            <v>0</v>
          </cell>
          <cell r="GP447">
            <v>0</v>
          </cell>
          <cell r="GQ447">
            <v>0</v>
          </cell>
          <cell r="GR447">
            <v>-1.0278915394500245</v>
          </cell>
          <cell r="GS447">
            <v>0</v>
          </cell>
          <cell r="GT447">
            <v>0</v>
          </cell>
          <cell r="GU447">
            <v>-1.0137195564199928</v>
          </cell>
          <cell r="GV447">
            <v>-2.8978600700000356E-3</v>
          </cell>
          <cell r="GW447">
            <v>-1.1274122959996191E-2</v>
          </cell>
          <cell r="GX447">
            <v>0</v>
          </cell>
          <cell r="GY447">
            <v>0</v>
          </cell>
          <cell r="GZ447">
            <v>0</v>
          </cell>
          <cell r="HA447">
            <v>0</v>
          </cell>
          <cell r="HB447">
            <v>0</v>
          </cell>
          <cell r="HC447">
            <v>0</v>
          </cell>
          <cell r="HD447">
            <v>0</v>
          </cell>
          <cell r="HE447">
            <v>-0.73292020070994113</v>
          </cell>
          <cell r="HF447">
            <v>0</v>
          </cell>
          <cell r="HG447">
            <v>0</v>
          </cell>
          <cell r="HH447">
            <v>-0.71887976086999572</v>
          </cell>
          <cell r="HI447">
            <v>0.16784455520000563</v>
          </cell>
          <cell r="HJ447">
            <v>-0.18188499504000077</v>
          </cell>
          <cell r="HK447">
            <v>0</v>
          </cell>
          <cell r="HL447">
            <v>0</v>
          </cell>
          <cell r="HM447">
            <v>0</v>
          </cell>
          <cell r="HN447">
            <v>0</v>
          </cell>
          <cell r="HO447">
            <v>0</v>
          </cell>
          <cell r="HP447">
            <v>0</v>
          </cell>
          <cell r="HQ447">
            <v>0</v>
          </cell>
          <cell r="HR447">
            <v>0.16452142384002855</v>
          </cell>
          <cell r="HS447">
            <v>0</v>
          </cell>
          <cell r="HT447">
            <v>0</v>
          </cell>
          <cell r="HU447">
            <v>0.20623569818998533</v>
          </cell>
          <cell r="HV447">
            <v>0</v>
          </cell>
          <cell r="HW447">
            <v>-4.1714274349999414E-2</v>
          </cell>
          <cell r="HX447">
            <v>0</v>
          </cell>
          <cell r="HY447">
            <v>0</v>
          </cell>
          <cell r="HZ447">
            <v>0</v>
          </cell>
          <cell r="IA447">
            <v>0</v>
          </cell>
          <cell r="IB447">
            <v>0</v>
          </cell>
          <cell r="IC447">
            <v>0</v>
          </cell>
          <cell r="ID447">
            <v>0</v>
          </cell>
          <cell r="IE447">
            <v>0.25066844954017142</v>
          </cell>
          <cell r="IF447">
            <v>0</v>
          </cell>
          <cell r="IG447">
            <v>0</v>
          </cell>
          <cell r="IH447">
            <v>0.58381154002001523</v>
          </cell>
          <cell r="II447">
            <v>-0.15624134427999792</v>
          </cell>
          <cell r="IJ447">
            <v>-0.17690174620000221</v>
          </cell>
          <cell r="IK447">
            <v>0</v>
          </cell>
          <cell r="IL447">
            <v>0</v>
          </cell>
          <cell r="IM447">
            <v>0</v>
          </cell>
          <cell r="IN447">
            <v>0</v>
          </cell>
          <cell r="IO447">
            <v>0</v>
          </cell>
          <cell r="IP447">
            <v>0</v>
          </cell>
          <cell r="IQ447">
            <v>0</v>
          </cell>
          <cell r="IR447">
            <v>-0.40294717564006532</v>
          </cell>
          <cell r="IS447">
            <v>0</v>
          </cell>
          <cell r="IT447">
            <v>0</v>
          </cell>
          <cell r="IU447">
            <v>-0.55057154892999449</v>
          </cell>
          <cell r="IV447">
            <v>0.16784455519999852</v>
          </cell>
          <cell r="IW447">
            <v>-2.0220181909998303E-2</v>
          </cell>
          <cell r="IX447">
            <v>0</v>
          </cell>
          <cell r="IY447">
            <v>0</v>
          </cell>
          <cell r="IZ447">
            <v>0</v>
          </cell>
          <cell r="JA447">
            <v>0</v>
          </cell>
          <cell r="JB447">
            <v>0</v>
          </cell>
          <cell r="JC447">
            <v>0</v>
          </cell>
          <cell r="JD447">
            <v>0</v>
          </cell>
          <cell r="JE447">
            <v>0</v>
          </cell>
          <cell r="JF447">
            <v>0</v>
          </cell>
          <cell r="JG447">
            <v>0</v>
          </cell>
          <cell r="JH447">
            <v>0</v>
          </cell>
          <cell r="JI447">
            <v>0</v>
          </cell>
          <cell r="JJ447">
            <v>0</v>
          </cell>
          <cell r="JK447">
            <v>0</v>
          </cell>
          <cell r="JL447">
            <v>0</v>
          </cell>
          <cell r="JM447">
            <v>0</v>
          </cell>
          <cell r="JN447">
            <v>0</v>
          </cell>
          <cell r="JO447">
            <v>0</v>
          </cell>
          <cell r="JP447">
            <v>0</v>
          </cell>
          <cell r="JQ447">
            <v>0</v>
          </cell>
        </row>
        <row r="448">
          <cell r="F448">
            <v>0</v>
          </cell>
          <cell r="G448">
            <v>0</v>
          </cell>
          <cell r="H448">
            <v>0</v>
          </cell>
          <cell r="I448">
            <v>0.33840216229009457</v>
          </cell>
          <cell r="J448">
            <v>3.947816917190039</v>
          </cell>
          <cell r="K448">
            <v>-2.7821183050400577</v>
          </cell>
          <cell r="L448">
            <v>0</v>
          </cell>
          <cell r="M448">
            <v>0</v>
          </cell>
          <cell r="N448">
            <v>0</v>
          </cell>
          <cell r="O448">
            <v>-4.3046237094999924</v>
          </cell>
          <cell r="P448">
            <v>0</v>
          </cell>
          <cell r="Q448">
            <v>0</v>
          </cell>
          <cell r="R448">
            <v>5.3561881810310297</v>
          </cell>
          <cell r="S448">
            <v>0</v>
          </cell>
          <cell r="T448">
            <v>0.18073961218988188</v>
          </cell>
          <cell r="U448">
            <v>-2.1155934452299334</v>
          </cell>
          <cell r="V448">
            <v>2.8030180109908542E-2</v>
          </cell>
          <cell r="W448">
            <v>-3.2995043186899693</v>
          </cell>
          <cell r="X448">
            <v>8.9045078254998771</v>
          </cell>
          <cell r="Y448">
            <v>5.2710234069991202E-2</v>
          </cell>
          <cell r="Z448">
            <v>0</v>
          </cell>
          <cell r="AA448">
            <v>0</v>
          </cell>
          <cell r="AB448">
            <v>1.6052980930799094</v>
          </cell>
          <cell r="AC448">
            <v>0</v>
          </cell>
          <cell r="AD448">
            <v>0</v>
          </cell>
          <cell r="AE448">
            <v>-11.274623428747873</v>
          </cell>
          <cell r="AF448">
            <v>0</v>
          </cell>
          <cell r="AG448">
            <v>5.9100402905198735</v>
          </cell>
          <cell r="AH448">
            <v>-9.4286113570999532</v>
          </cell>
          <cell r="AI448">
            <v>-9.8972138319800251</v>
          </cell>
          <cell r="AJ448">
            <v>4.5987738449998687</v>
          </cell>
          <cell r="AK448">
            <v>2.1318397552299757</v>
          </cell>
          <cell r="AL448">
            <v>0</v>
          </cell>
          <cell r="AM448">
            <v>0</v>
          </cell>
          <cell r="AN448">
            <v>0</v>
          </cell>
          <cell r="AO448">
            <v>-4.5894521304198861</v>
          </cell>
          <cell r="AP448">
            <v>0</v>
          </cell>
          <cell r="AQ448">
            <v>0</v>
          </cell>
          <cell r="AR448">
            <v>21.266636259682855</v>
          </cell>
          <cell r="AS448">
            <v>0</v>
          </cell>
          <cell r="AT448">
            <v>0</v>
          </cell>
          <cell r="AU448">
            <v>6.7007837772098355</v>
          </cell>
          <cell r="AV448">
            <v>-9.105572398766526E-4</v>
          </cell>
          <cell r="AW448">
            <v>0</v>
          </cell>
          <cell r="AX448">
            <v>0</v>
          </cell>
          <cell r="AY448">
            <v>0</v>
          </cell>
          <cell r="AZ448">
            <v>4.586279010249882</v>
          </cell>
          <cell r="BA448">
            <v>5.9319749931399883</v>
          </cell>
          <cell r="BB448">
            <v>0</v>
          </cell>
          <cell r="BC448">
            <v>4.0485090363199561</v>
          </cell>
          <cell r="BD448">
            <v>0</v>
          </cell>
          <cell r="BE448">
            <v>-5.246116496520699</v>
          </cell>
          <cell r="BF448">
            <v>0</v>
          </cell>
          <cell r="BG448">
            <v>0</v>
          </cell>
          <cell r="BH448">
            <v>-5.2461164965202443</v>
          </cell>
          <cell r="BI448">
            <v>0</v>
          </cell>
          <cell r="BJ448">
            <v>0</v>
          </cell>
          <cell r="BK448">
            <v>0</v>
          </cell>
          <cell r="BL448">
            <v>0</v>
          </cell>
          <cell r="BM448">
            <v>0</v>
          </cell>
          <cell r="BN448">
            <v>0</v>
          </cell>
          <cell r="BO448">
            <v>0</v>
          </cell>
          <cell r="BP448">
            <v>0</v>
          </cell>
          <cell r="BQ448">
            <v>0</v>
          </cell>
          <cell r="BR448">
            <v>-0.36001089157002752</v>
          </cell>
          <cell r="BS448">
            <v>0</v>
          </cell>
          <cell r="BT448">
            <v>-0.10425805466000071</v>
          </cell>
          <cell r="BU448">
            <v>4.3776540003648279E-5</v>
          </cell>
          <cell r="BV448">
            <v>-0.18775747140999499</v>
          </cell>
          <cell r="BW448">
            <v>4.2917012960000278E-2</v>
          </cell>
          <cell r="BX448">
            <v>-0.11095615499999667</v>
          </cell>
          <cell r="BY448">
            <v>0</v>
          </cell>
          <cell r="BZ448">
            <v>0</v>
          </cell>
          <cell r="CA448">
            <v>0</v>
          </cell>
          <cell r="CB448">
            <v>0</v>
          </cell>
          <cell r="CC448">
            <v>0</v>
          </cell>
          <cell r="CD448">
            <v>0</v>
          </cell>
          <cell r="CE448">
            <v>0.16121002192994638</v>
          </cell>
          <cell r="CF448">
            <v>0</v>
          </cell>
          <cell r="CG448">
            <v>0</v>
          </cell>
          <cell r="CH448">
            <v>-0.33308762395999736</v>
          </cell>
          <cell r="CI448">
            <v>0.29493498563000031</v>
          </cell>
          <cell r="CJ448">
            <v>-2.2421160139998619E-2</v>
          </cell>
          <cell r="CK448">
            <v>0.22178382039999889</v>
          </cell>
          <cell r="CL448">
            <v>0</v>
          </cell>
          <cell r="CM448">
            <v>0</v>
          </cell>
          <cell r="CN448">
            <v>0</v>
          </cell>
          <cell r="CO448">
            <v>0</v>
          </cell>
          <cell r="CP448">
            <v>0</v>
          </cell>
          <cell r="CQ448">
            <v>0</v>
          </cell>
          <cell r="CR448">
            <v>-3.3600062639948192E-2</v>
          </cell>
          <cell r="CS448">
            <v>0</v>
          </cell>
          <cell r="CT448">
            <v>2.1253429579999761E-2</v>
          </cell>
          <cell r="CU448">
            <v>-0.34796245225000888</v>
          </cell>
          <cell r="CV448">
            <v>0.10966498560999582</v>
          </cell>
          <cell r="CW448">
            <v>0.18532504542000083</v>
          </cell>
          <cell r="CX448">
            <v>-1.8810709999996789E-3</v>
          </cell>
          <cell r="CY448">
            <v>0</v>
          </cell>
          <cell r="CZ448">
            <v>0</v>
          </cell>
          <cell r="DA448">
            <v>0</v>
          </cell>
          <cell r="DB448">
            <v>0</v>
          </cell>
          <cell r="DC448">
            <v>0</v>
          </cell>
          <cell r="DD448">
            <v>0</v>
          </cell>
          <cell r="DE448">
            <v>-0.71415025218999517</v>
          </cell>
          <cell r="DF448">
            <v>0</v>
          </cell>
          <cell r="DG448">
            <v>-8.8504298640003753E-2</v>
          </cell>
          <cell r="DH448">
            <v>-0.64039362017999224</v>
          </cell>
          <cell r="DI448">
            <v>-5.3920588450004914E-2</v>
          </cell>
          <cell r="DJ448">
            <v>7.8908459670000042E-2</v>
          </cell>
          <cell r="DK448">
            <v>-1.0240204589997859E-2</v>
          </cell>
          <cell r="DL448">
            <v>0</v>
          </cell>
          <cell r="DM448">
            <v>0</v>
          </cell>
          <cell r="DN448">
            <v>0</v>
          </cell>
          <cell r="DO448">
            <v>0</v>
          </cell>
          <cell r="DP448">
            <v>0</v>
          </cell>
          <cell r="DQ448">
            <v>0</v>
          </cell>
          <cell r="DR448">
            <v>-0.2938630692000288</v>
          </cell>
          <cell r="DS448">
            <v>0</v>
          </cell>
          <cell r="DT448">
            <v>0</v>
          </cell>
          <cell r="DU448">
            <v>-0.55039208838000064</v>
          </cell>
          <cell r="DV448">
            <v>0.15428231933999825</v>
          </cell>
          <cell r="DW448">
            <v>0.18683721798999997</v>
          </cell>
          <cell r="DX448">
            <v>-8.4590518150001515E-2</v>
          </cell>
          <cell r="DY448">
            <v>0</v>
          </cell>
          <cell r="DZ448">
            <v>0</v>
          </cell>
          <cell r="EA448">
            <v>0</v>
          </cell>
          <cell r="EB448">
            <v>0</v>
          </cell>
          <cell r="EC448">
            <v>0</v>
          </cell>
          <cell r="ED448">
            <v>0</v>
          </cell>
          <cell r="EE448">
            <v>-6.0382748800009267E-2</v>
          </cell>
          <cell r="EF448">
            <v>0</v>
          </cell>
          <cell r="EG448">
            <v>0</v>
          </cell>
          <cell r="EH448">
            <v>-9.6109548489991425E-2</v>
          </cell>
          <cell r="EI448">
            <v>0</v>
          </cell>
          <cell r="EJ448">
            <v>3.5726799690003475E-2</v>
          </cell>
          <cell r="EK448">
            <v>0</v>
          </cell>
          <cell r="EL448">
            <v>0</v>
          </cell>
          <cell r="EM448">
            <v>0</v>
          </cell>
          <cell r="EN448">
            <v>0</v>
          </cell>
          <cell r="EO448">
            <v>0</v>
          </cell>
          <cell r="EP448">
            <v>0</v>
          </cell>
          <cell r="EQ448">
            <v>0</v>
          </cell>
          <cell r="ER448">
            <v>0.75067557243994543</v>
          </cell>
          <cell r="ES448">
            <v>0</v>
          </cell>
          <cell r="ET448">
            <v>0</v>
          </cell>
          <cell r="EU448">
            <v>0.64117483311000001</v>
          </cell>
          <cell r="EV448">
            <v>0.11298101595999555</v>
          </cell>
          <cell r="EW448">
            <v>-3.4802766299968368E-3</v>
          </cell>
          <cell r="EX448">
            <v>0</v>
          </cell>
          <cell r="EY448">
            <v>0</v>
          </cell>
          <cell r="EZ448">
            <v>0</v>
          </cell>
          <cell r="FA448">
            <v>0</v>
          </cell>
          <cell r="FB448">
            <v>0</v>
          </cell>
          <cell r="FC448">
            <v>0</v>
          </cell>
          <cell r="FD448">
            <v>0</v>
          </cell>
          <cell r="FE448">
            <v>-0.79729320098999779</v>
          </cell>
          <cell r="FF448">
            <v>0</v>
          </cell>
          <cell r="FG448">
            <v>0</v>
          </cell>
          <cell r="FH448">
            <v>-0.87706601627998992</v>
          </cell>
          <cell r="FI448">
            <v>-1.8010403070000791E-2</v>
          </cell>
          <cell r="FJ448">
            <v>9.7783218360000035E-2</v>
          </cell>
          <cell r="FK448">
            <v>0</v>
          </cell>
          <cell r="FL448">
            <v>0</v>
          </cell>
          <cell r="FM448">
            <v>0</v>
          </cell>
          <cell r="FN448">
            <v>0</v>
          </cell>
          <cell r="FO448">
            <v>0</v>
          </cell>
          <cell r="FP448">
            <v>0</v>
          </cell>
          <cell r="FQ448">
            <v>0</v>
          </cell>
          <cell r="FR448">
            <v>-0.43707919484995728</v>
          </cell>
          <cell r="FS448">
            <v>0</v>
          </cell>
          <cell r="FT448">
            <v>0</v>
          </cell>
          <cell r="FU448">
            <v>-0.26718013568000742</v>
          </cell>
          <cell r="FV448">
            <v>-0.16989905916999959</v>
          </cell>
          <cell r="FW448">
            <v>0</v>
          </cell>
          <cell r="FX448">
            <v>0</v>
          </cell>
          <cell r="FY448">
            <v>0</v>
          </cell>
          <cell r="FZ448">
            <v>0</v>
          </cell>
          <cell r="GA448">
            <v>0</v>
          </cell>
          <cell r="GB448">
            <v>0</v>
          </cell>
          <cell r="GC448">
            <v>0</v>
          </cell>
          <cell r="GD448">
            <v>0</v>
          </cell>
          <cell r="GE448">
            <v>-0.76940051195998649</v>
          </cell>
          <cell r="GF448">
            <v>0</v>
          </cell>
          <cell r="GG448">
            <v>0</v>
          </cell>
          <cell r="GH448">
            <v>-0.38382518941000399</v>
          </cell>
          <cell r="GI448">
            <v>-0.28184003752999587</v>
          </cell>
          <cell r="GJ448">
            <v>-0.10373528502000084</v>
          </cell>
          <cell r="GK448">
            <v>0</v>
          </cell>
          <cell r="GL448">
            <v>0</v>
          </cell>
          <cell r="GM448">
            <v>0</v>
          </cell>
          <cell r="GN448">
            <v>0</v>
          </cell>
          <cell r="GO448">
            <v>0</v>
          </cell>
          <cell r="GP448">
            <v>0</v>
          </cell>
          <cell r="GQ448">
            <v>0</v>
          </cell>
          <cell r="GR448">
            <v>-0.23188629457001753</v>
          </cell>
          <cell r="GS448">
            <v>0</v>
          </cell>
          <cell r="GT448">
            <v>0</v>
          </cell>
          <cell r="GU448">
            <v>-0.35718530790000358</v>
          </cell>
          <cell r="GV448">
            <v>0.1398773206199948</v>
          </cell>
          <cell r="GW448">
            <v>-1.4578307290001646E-2</v>
          </cell>
          <cell r="GX448">
            <v>0</v>
          </cell>
          <cell r="GY448">
            <v>0</v>
          </cell>
          <cell r="GZ448">
            <v>0</v>
          </cell>
          <cell r="HA448">
            <v>0</v>
          </cell>
          <cell r="HB448">
            <v>0</v>
          </cell>
          <cell r="HC448">
            <v>0</v>
          </cell>
          <cell r="HD448">
            <v>0</v>
          </cell>
          <cell r="HE448">
            <v>0.23342255723002836</v>
          </cell>
          <cell r="HF448">
            <v>0</v>
          </cell>
          <cell r="HG448">
            <v>0</v>
          </cell>
          <cell r="HH448">
            <v>9.3281493829998396E-2</v>
          </cell>
          <cell r="HI448">
            <v>0.2214252124799998</v>
          </cell>
          <cell r="HJ448">
            <v>-8.1284149080001811E-2</v>
          </cell>
          <cell r="HK448">
            <v>0</v>
          </cell>
          <cell r="HL448">
            <v>0</v>
          </cell>
          <cell r="HM448">
            <v>0</v>
          </cell>
          <cell r="HN448">
            <v>0</v>
          </cell>
          <cell r="HO448">
            <v>0</v>
          </cell>
          <cell r="HP448">
            <v>0</v>
          </cell>
          <cell r="HQ448">
            <v>0</v>
          </cell>
          <cell r="HR448">
            <v>0.59591064117989845</v>
          </cell>
          <cell r="HS448">
            <v>0</v>
          </cell>
          <cell r="HT448">
            <v>0</v>
          </cell>
          <cell r="HU448">
            <v>0.49899022968998707</v>
          </cell>
          <cell r="HV448">
            <v>-1.2241383770003722E-2</v>
          </cell>
          <cell r="HW448">
            <v>0.10916179526000036</v>
          </cell>
          <cell r="HX448">
            <v>0</v>
          </cell>
          <cell r="HY448">
            <v>0</v>
          </cell>
          <cell r="HZ448">
            <v>0</v>
          </cell>
          <cell r="IA448">
            <v>0</v>
          </cell>
          <cell r="IB448">
            <v>0</v>
          </cell>
          <cell r="IC448">
            <v>0</v>
          </cell>
          <cell r="ID448">
            <v>0</v>
          </cell>
          <cell r="IE448">
            <v>0.45112987280003836</v>
          </cell>
          <cell r="IF448">
            <v>0</v>
          </cell>
          <cell r="IG448">
            <v>0</v>
          </cell>
          <cell r="IH448">
            <v>0.57322530289000184</v>
          </cell>
          <cell r="II448">
            <v>-4.1902537500035919E-3</v>
          </cell>
          <cell r="IJ448">
            <v>-0.11790517634000253</v>
          </cell>
          <cell r="IK448">
            <v>0</v>
          </cell>
          <cell r="IL448">
            <v>0</v>
          </cell>
          <cell r="IM448">
            <v>0</v>
          </cell>
          <cell r="IN448">
            <v>0</v>
          </cell>
          <cell r="IO448">
            <v>0</v>
          </cell>
          <cell r="IP448">
            <v>0</v>
          </cell>
          <cell r="IQ448">
            <v>0</v>
          </cell>
          <cell r="IR448">
            <v>5.0433249669993074E-2</v>
          </cell>
          <cell r="IS448">
            <v>0</v>
          </cell>
          <cell r="IT448">
            <v>0</v>
          </cell>
          <cell r="IU448">
            <v>9.7857066809993398E-2</v>
          </cell>
          <cell r="IV448">
            <v>0</v>
          </cell>
          <cell r="IW448">
            <v>-4.7423817140000324E-2</v>
          </cell>
          <cell r="IX448">
            <v>0</v>
          </cell>
          <cell r="IY448">
            <v>0</v>
          </cell>
          <cell r="IZ448">
            <v>0</v>
          </cell>
          <cell r="JA448">
            <v>0</v>
          </cell>
          <cell r="JB448">
            <v>0</v>
          </cell>
          <cell r="JC448">
            <v>0</v>
          </cell>
          <cell r="JD448">
            <v>0</v>
          </cell>
          <cell r="JE448">
            <v>0</v>
          </cell>
          <cell r="JF448">
            <v>0</v>
          </cell>
          <cell r="JG448">
            <v>0</v>
          </cell>
          <cell r="JH448">
            <v>0</v>
          </cell>
          <cell r="JI448">
            <v>0</v>
          </cell>
          <cell r="JJ448">
            <v>0</v>
          </cell>
          <cell r="JK448">
            <v>0</v>
          </cell>
          <cell r="JL448">
            <v>0</v>
          </cell>
          <cell r="JM448">
            <v>0</v>
          </cell>
          <cell r="JN448">
            <v>0</v>
          </cell>
          <cell r="JO448">
            <v>0</v>
          </cell>
          <cell r="JP448">
            <v>0</v>
          </cell>
          <cell r="JQ448">
            <v>0</v>
          </cell>
        </row>
        <row r="449">
          <cell r="F449">
            <v>0</v>
          </cell>
          <cell r="G449">
            <v>0</v>
          </cell>
          <cell r="H449">
            <v>1.7063867526799186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3.1122423835299742</v>
          </cell>
          <cell r="P449">
            <v>0</v>
          </cell>
          <cell r="Q449">
            <v>0</v>
          </cell>
          <cell r="R449">
            <v>-3.0872088137984974</v>
          </cell>
          <cell r="S449">
            <v>0</v>
          </cell>
          <cell r="T449">
            <v>0</v>
          </cell>
          <cell r="U449">
            <v>0</v>
          </cell>
          <cell r="V449">
            <v>0.88397191680996912</v>
          </cell>
          <cell r="W449">
            <v>-1.7372240396999814</v>
          </cell>
          <cell r="X449">
            <v>-2.2339566909099631</v>
          </cell>
          <cell r="Y449">
            <v>0</v>
          </cell>
          <cell r="Z449">
            <v>0</v>
          </cell>
          <cell r="AA449">
            <v>0</v>
          </cell>
          <cell r="AB449">
            <v>0</v>
          </cell>
          <cell r="AC449">
            <v>0</v>
          </cell>
          <cell r="AD449">
            <v>0</v>
          </cell>
          <cell r="AE449">
            <v>0.36195068035976874</v>
          </cell>
          <cell r="AF449">
            <v>0</v>
          </cell>
          <cell r="AG449">
            <v>0</v>
          </cell>
          <cell r="AH449">
            <v>-1.7897930640000368</v>
          </cell>
          <cell r="AI449">
            <v>0</v>
          </cell>
          <cell r="AJ449">
            <v>1.7758469964500136</v>
          </cell>
          <cell r="AK449">
            <v>0.37589674790996241</v>
          </cell>
          <cell r="AL449">
            <v>0</v>
          </cell>
          <cell r="AM449">
            <v>0</v>
          </cell>
          <cell r="AN449">
            <v>0</v>
          </cell>
          <cell r="AO449">
            <v>0</v>
          </cell>
          <cell r="AP449">
            <v>0</v>
          </cell>
          <cell r="AQ449">
            <v>0</v>
          </cell>
          <cell r="AR449">
            <v>5.3673800326896526</v>
          </cell>
          <cell r="AS449">
            <v>0</v>
          </cell>
          <cell r="AT449">
            <v>0</v>
          </cell>
          <cell r="AU449">
            <v>0</v>
          </cell>
          <cell r="AV449">
            <v>0</v>
          </cell>
          <cell r="AW449">
            <v>0</v>
          </cell>
          <cell r="AX449">
            <v>0</v>
          </cell>
          <cell r="AY449">
            <v>0</v>
          </cell>
          <cell r="AZ449">
            <v>5.3673800326899936</v>
          </cell>
          <cell r="BA449">
            <v>0</v>
          </cell>
          <cell r="BB449">
            <v>0</v>
          </cell>
          <cell r="BC449">
            <v>0</v>
          </cell>
          <cell r="BD449">
            <v>0</v>
          </cell>
          <cell r="BE449">
            <v>0</v>
          </cell>
          <cell r="BF449">
            <v>0</v>
          </cell>
          <cell r="BG449">
            <v>0</v>
          </cell>
          <cell r="BH449">
            <v>0</v>
          </cell>
          <cell r="BI449">
            <v>0</v>
          </cell>
          <cell r="BJ449">
            <v>0</v>
          </cell>
          <cell r="BK449">
            <v>0</v>
          </cell>
          <cell r="BL449">
            <v>0</v>
          </cell>
          <cell r="BM449">
            <v>0</v>
          </cell>
          <cell r="BN449">
            <v>0</v>
          </cell>
          <cell r="BO449">
            <v>0</v>
          </cell>
          <cell r="BP449">
            <v>0</v>
          </cell>
          <cell r="BQ449">
            <v>0</v>
          </cell>
          <cell r="BR449">
            <v>-1.906228361031026E-2</v>
          </cell>
          <cell r="BS449">
            <v>0</v>
          </cell>
          <cell r="BT449">
            <v>0</v>
          </cell>
          <cell r="BU449">
            <v>0</v>
          </cell>
          <cell r="BV449">
            <v>-1.0623013939998316E-2</v>
          </cell>
          <cell r="BW449">
            <v>0</v>
          </cell>
          <cell r="BX449">
            <v>-4.3175033520000738E-2</v>
          </cell>
          <cell r="BY449">
            <v>0</v>
          </cell>
          <cell r="BZ449">
            <v>0</v>
          </cell>
          <cell r="CA449">
            <v>3.4735763849999657E-2</v>
          </cell>
          <cell r="CB449">
            <v>0</v>
          </cell>
          <cell r="CC449">
            <v>0</v>
          </cell>
          <cell r="CD449">
            <v>0</v>
          </cell>
          <cell r="CE449">
            <v>-5.2904607079995003E-2</v>
          </cell>
          <cell r="CF449">
            <v>0</v>
          </cell>
          <cell r="CG449">
            <v>2.0062792000175023E-4</v>
          </cell>
          <cell r="CH449">
            <v>-2.9562977869998619E-2</v>
          </cell>
          <cell r="CI449">
            <v>-8.6365871999998234E-2</v>
          </cell>
          <cell r="CJ449">
            <v>6.28236148700001E-2</v>
          </cell>
          <cell r="CK449">
            <v>0</v>
          </cell>
          <cell r="CL449">
            <v>0</v>
          </cell>
          <cell r="CM449">
            <v>0</v>
          </cell>
          <cell r="CN449">
            <v>0</v>
          </cell>
          <cell r="CO449">
            <v>0</v>
          </cell>
          <cell r="CP449">
            <v>0</v>
          </cell>
          <cell r="CQ449">
            <v>0</v>
          </cell>
          <cell r="CR449">
            <v>4.5177071170030558E-2</v>
          </cell>
          <cell r="CS449">
            <v>0</v>
          </cell>
          <cell r="CT449">
            <v>0.10961832845000075</v>
          </cell>
          <cell r="CU449">
            <v>2.6730572259998198E-2</v>
          </cell>
          <cell r="CV449">
            <v>0</v>
          </cell>
          <cell r="CW449">
            <v>0</v>
          </cell>
          <cell r="CX449">
            <v>-9.1171829539998583E-2</v>
          </cell>
          <cell r="CY449">
            <v>0</v>
          </cell>
          <cell r="CZ449">
            <v>0</v>
          </cell>
          <cell r="DA449">
            <v>0</v>
          </cell>
          <cell r="DB449">
            <v>0</v>
          </cell>
          <cell r="DC449">
            <v>0</v>
          </cell>
          <cell r="DD449">
            <v>0</v>
          </cell>
          <cell r="DE449">
            <v>0.16378569146996824</v>
          </cell>
          <cell r="DF449">
            <v>0</v>
          </cell>
          <cell r="DG449">
            <v>-3.3342969920003185E-2</v>
          </cell>
          <cell r="DH449">
            <v>0.13323657662999722</v>
          </cell>
          <cell r="DI449">
            <v>0.13513442891999716</v>
          </cell>
          <cell r="DJ449">
            <v>-7.1242344160001636E-2</v>
          </cell>
          <cell r="DK449">
            <v>0</v>
          </cell>
          <cell r="DL449">
            <v>0</v>
          </cell>
          <cell r="DM449">
            <v>0</v>
          </cell>
          <cell r="DN449">
            <v>0</v>
          </cell>
          <cell r="DO449">
            <v>0</v>
          </cell>
          <cell r="DP449">
            <v>0</v>
          </cell>
          <cell r="DQ449">
            <v>0</v>
          </cell>
          <cell r="DR449">
            <v>8.4239554410032724E-2</v>
          </cell>
          <cell r="DS449">
            <v>0</v>
          </cell>
          <cell r="DT449">
            <v>7.2901433000183147E-4</v>
          </cell>
          <cell r="DU449">
            <v>6.4043437069997822E-2</v>
          </cell>
          <cell r="DV449">
            <v>3.901660220000025E-2</v>
          </cell>
          <cell r="DW449">
            <v>-1.9549499189999153E-2</v>
          </cell>
          <cell r="DX449">
            <v>0</v>
          </cell>
          <cell r="DY449">
            <v>0</v>
          </cell>
          <cell r="DZ449">
            <v>0</v>
          </cell>
          <cell r="EA449">
            <v>0</v>
          </cell>
          <cell r="EB449">
            <v>0</v>
          </cell>
          <cell r="EC449">
            <v>0</v>
          </cell>
          <cell r="ED449">
            <v>0</v>
          </cell>
          <cell r="EE449">
            <v>8.9189137169995547E-2</v>
          </cell>
          <cell r="EF449">
            <v>0</v>
          </cell>
          <cell r="EG449">
            <v>0</v>
          </cell>
          <cell r="EH449">
            <v>6.0567170500043233E-3</v>
          </cell>
          <cell r="EI449">
            <v>0.10278372199000074</v>
          </cell>
          <cell r="EJ449">
            <v>-1.9651301870000637E-2</v>
          </cell>
          <cell r="EK449">
            <v>0</v>
          </cell>
          <cell r="EL449">
            <v>0</v>
          </cell>
          <cell r="EM449">
            <v>0</v>
          </cell>
          <cell r="EN449">
            <v>0</v>
          </cell>
          <cell r="EO449">
            <v>0</v>
          </cell>
          <cell r="EP449">
            <v>0</v>
          </cell>
          <cell r="EQ449">
            <v>0</v>
          </cell>
          <cell r="ER449">
            <v>-0.33214560642997526</v>
          </cell>
          <cell r="ES449">
            <v>0</v>
          </cell>
          <cell r="ET449">
            <v>0</v>
          </cell>
          <cell r="EU449">
            <v>-0.3055262289900007</v>
          </cell>
          <cell r="EV449">
            <v>-5.0154684100007785E-3</v>
          </cell>
          <cell r="EW449">
            <v>-2.16039090300022E-2</v>
          </cell>
          <cell r="EX449">
            <v>0</v>
          </cell>
          <cell r="EY449">
            <v>0</v>
          </cell>
          <cell r="EZ449">
            <v>0</v>
          </cell>
          <cell r="FA449">
            <v>0</v>
          </cell>
          <cell r="FB449">
            <v>0</v>
          </cell>
          <cell r="FC449">
            <v>0</v>
          </cell>
          <cell r="FD449">
            <v>0</v>
          </cell>
          <cell r="FE449">
            <v>-8.7987400620022527E-2</v>
          </cell>
          <cell r="FF449">
            <v>0</v>
          </cell>
          <cell r="FG449">
            <v>0</v>
          </cell>
          <cell r="FH449">
            <v>-0.10111016731999811</v>
          </cell>
          <cell r="FI449">
            <v>1.3122766699996902E-2</v>
          </cell>
          <cell r="FJ449">
            <v>0</v>
          </cell>
          <cell r="FK449">
            <v>0</v>
          </cell>
          <cell r="FL449">
            <v>0</v>
          </cell>
          <cell r="FM449">
            <v>0</v>
          </cell>
          <cell r="FN449">
            <v>0</v>
          </cell>
          <cell r="FO449">
            <v>0</v>
          </cell>
          <cell r="FP449">
            <v>0</v>
          </cell>
          <cell r="FQ449">
            <v>0</v>
          </cell>
          <cell r="FR449">
            <v>-0.1905244523000249</v>
          </cell>
          <cell r="FS449">
            <v>0</v>
          </cell>
          <cell r="FT449">
            <v>0</v>
          </cell>
          <cell r="FU449">
            <v>-0.12337645504000605</v>
          </cell>
          <cell r="FV449">
            <v>-3.4002416530000801E-2</v>
          </cell>
          <cell r="FW449">
            <v>-3.3145580729998514E-2</v>
          </cell>
          <cell r="FX449">
            <v>0</v>
          </cell>
          <cell r="FY449">
            <v>0</v>
          </cell>
          <cell r="FZ449">
            <v>0</v>
          </cell>
          <cell r="GA449">
            <v>0</v>
          </cell>
          <cell r="GB449">
            <v>0</v>
          </cell>
          <cell r="GC449">
            <v>0</v>
          </cell>
          <cell r="GD449">
            <v>0</v>
          </cell>
          <cell r="GE449">
            <v>2.054926348998265E-2</v>
          </cell>
          <cell r="GF449">
            <v>0</v>
          </cell>
          <cell r="GG449">
            <v>0</v>
          </cell>
          <cell r="GH449">
            <v>-0.11102180140999707</v>
          </cell>
          <cell r="GI449">
            <v>0.13408413903999872</v>
          </cell>
          <cell r="GJ449">
            <v>-2.5130741400012369E-3</v>
          </cell>
          <cell r="GK449">
            <v>0</v>
          </cell>
          <cell r="GL449">
            <v>0</v>
          </cell>
          <cell r="GM449">
            <v>0</v>
          </cell>
          <cell r="GN449">
            <v>0</v>
          </cell>
          <cell r="GO449">
            <v>0</v>
          </cell>
          <cell r="GP449">
            <v>0</v>
          </cell>
          <cell r="GQ449">
            <v>0</v>
          </cell>
          <cell r="GR449">
            <v>3.5410675919990808E-2</v>
          </cell>
          <cell r="GS449">
            <v>0</v>
          </cell>
          <cell r="GT449">
            <v>0</v>
          </cell>
          <cell r="GU449">
            <v>9.8328213649999441E-2</v>
          </cell>
          <cell r="GV449">
            <v>-7.0289555839998741E-2</v>
          </cell>
          <cell r="GW449">
            <v>7.3720181100007665E-3</v>
          </cell>
          <cell r="GX449">
            <v>0</v>
          </cell>
          <cell r="GY449">
            <v>0</v>
          </cell>
          <cell r="GZ449">
            <v>0</v>
          </cell>
          <cell r="HA449">
            <v>0</v>
          </cell>
          <cell r="HB449">
            <v>0</v>
          </cell>
          <cell r="HC449">
            <v>0</v>
          </cell>
          <cell r="HD449">
            <v>0</v>
          </cell>
          <cell r="HE449">
            <v>-4.6252983659996971E-2</v>
          </cell>
          <cell r="HF449">
            <v>0</v>
          </cell>
          <cell r="HG449">
            <v>0</v>
          </cell>
          <cell r="HH449">
            <v>0.12898837985000355</v>
          </cell>
          <cell r="HI449">
            <v>-8.6362417370001054E-2</v>
          </cell>
          <cell r="HJ449">
            <v>-8.8878946139999471E-2</v>
          </cell>
          <cell r="HK449">
            <v>0</v>
          </cell>
          <cell r="HL449">
            <v>0</v>
          </cell>
          <cell r="HM449">
            <v>0</v>
          </cell>
          <cell r="HN449">
            <v>0</v>
          </cell>
          <cell r="HO449">
            <v>0</v>
          </cell>
          <cell r="HP449">
            <v>0</v>
          </cell>
          <cell r="HQ449">
            <v>0</v>
          </cell>
          <cell r="HR449">
            <v>-0.29025844853998706</v>
          </cell>
          <cell r="HS449">
            <v>0</v>
          </cell>
          <cell r="HT449">
            <v>0</v>
          </cell>
          <cell r="HU449">
            <v>-0.19180429089999507</v>
          </cell>
          <cell r="HV449">
            <v>-3.1159208849999231E-2</v>
          </cell>
          <cell r="HW449">
            <v>-6.7294948789996312E-2</v>
          </cell>
          <cell r="HX449">
            <v>0</v>
          </cell>
          <cell r="HY449">
            <v>0</v>
          </cell>
          <cell r="HZ449">
            <v>0</v>
          </cell>
          <cell r="IA449">
            <v>0</v>
          </cell>
          <cell r="IB449">
            <v>0</v>
          </cell>
          <cell r="IC449">
            <v>0</v>
          </cell>
          <cell r="ID449">
            <v>0</v>
          </cell>
          <cell r="IE449">
            <v>-8.6751237000015635E-2</v>
          </cell>
          <cell r="IF449">
            <v>0</v>
          </cell>
          <cell r="IG449">
            <v>0</v>
          </cell>
          <cell r="IH449">
            <v>-0.12914932266000179</v>
          </cell>
          <cell r="II449">
            <v>8.5581021660001255E-2</v>
          </cell>
          <cell r="IJ449">
            <v>-4.3182936000000893E-2</v>
          </cell>
          <cell r="IK449">
            <v>0</v>
          </cell>
          <cell r="IL449">
            <v>0</v>
          </cell>
          <cell r="IM449">
            <v>0</v>
          </cell>
          <cell r="IN449">
            <v>0</v>
          </cell>
          <cell r="IO449">
            <v>0</v>
          </cell>
          <cell r="IP449">
            <v>0</v>
          </cell>
          <cell r="IQ449">
            <v>0</v>
          </cell>
          <cell r="IR449">
            <v>-9.5012391299746923E-3</v>
          </cell>
          <cell r="IS449">
            <v>0</v>
          </cell>
          <cell r="IT449">
            <v>0</v>
          </cell>
          <cell r="IU449">
            <v>-1.8223200001443729E-5</v>
          </cell>
          <cell r="IV449">
            <v>0</v>
          </cell>
          <cell r="IW449">
            <v>-9.483015929999894E-3</v>
          </cell>
          <cell r="IX449">
            <v>0</v>
          </cell>
          <cell r="IY449">
            <v>0</v>
          </cell>
          <cell r="IZ449">
            <v>0</v>
          </cell>
          <cell r="JA449">
            <v>0</v>
          </cell>
          <cell r="JB449">
            <v>0</v>
          </cell>
          <cell r="JC449">
            <v>0</v>
          </cell>
          <cell r="JD449">
            <v>0</v>
          </cell>
          <cell r="JE449">
            <v>0</v>
          </cell>
          <cell r="JF449">
            <v>0</v>
          </cell>
          <cell r="JG449">
            <v>0</v>
          </cell>
          <cell r="JH449">
            <v>0</v>
          </cell>
          <cell r="JI449">
            <v>0</v>
          </cell>
          <cell r="JJ449">
            <v>0</v>
          </cell>
          <cell r="JK449">
            <v>0</v>
          </cell>
          <cell r="JL449">
            <v>0</v>
          </cell>
          <cell r="JM449">
            <v>0</v>
          </cell>
          <cell r="JN449">
            <v>0</v>
          </cell>
          <cell r="JO449">
            <v>0</v>
          </cell>
          <cell r="JP449">
            <v>0</v>
          </cell>
          <cell r="JQ449">
            <v>0</v>
          </cell>
        </row>
        <row r="450">
          <cell r="F450">
            <v>0</v>
          </cell>
          <cell r="G450">
            <v>0</v>
          </cell>
          <cell r="H450">
            <v>0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0</v>
          </cell>
          <cell r="R450">
            <v>-2.7544157249094496</v>
          </cell>
          <cell r="S450">
            <v>0</v>
          </cell>
          <cell r="T450">
            <v>0</v>
          </cell>
          <cell r="U450">
            <v>0</v>
          </cell>
          <cell r="V450">
            <v>0.17676137691000804</v>
          </cell>
          <cell r="W450">
            <v>-1.9386800880200212</v>
          </cell>
          <cell r="X450">
            <v>-0.99249701379994804</v>
          </cell>
          <cell r="Y450">
            <v>0</v>
          </cell>
          <cell r="Z450">
            <v>0</v>
          </cell>
          <cell r="AA450">
            <v>0</v>
          </cell>
          <cell r="AB450">
            <v>0</v>
          </cell>
          <cell r="AC450">
            <v>0</v>
          </cell>
          <cell r="AD450">
            <v>0</v>
          </cell>
          <cell r="AE450">
            <v>-0.3806466962896593</v>
          </cell>
          <cell r="AF450">
            <v>0</v>
          </cell>
          <cell r="AG450">
            <v>0</v>
          </cell>
          <cell r="AH450">
            <v>-1.0254022762500199</v>
          </cell>
          <cell r="AI450">
            <v>0</v>
          </cell>
          <cell r="AJ450">
            <v>0.64475557996001953</v>
          </cell>
          <cell r="AK450">
            <v>0</v>
          </cell>
          <cell r="AL450">
            <v>0</v>
          </cell>
          <cell r="AM450">
            <v>0</v>
          </cell>
          <cell r="AN450">
            <v>0</v>
          </cell>
          <cell r="AO450">
            <v>0</v>
          </cell>
          <cell r="AP450">
            <v>0</v>
          </cell>
          <cell r="AQ450">
            <v>0</v>
          </cell>
          <cell r="AR450">
            <v>4.5931116907395335</v>
          </cell>
          <cell r="AS450">
            <v>0</v>
          </cell>
          <cell r="AT450">
            <v>0</v>
          </cell>
          <cell r="AU450">
            <v>0.41430395304996637</v>
          </cell>
          <cell r="AV450">
            <v>0</v>
          </cell>
          <cell r="AW450">
            <v>0</v>
          </cell>
          <cell r="AX450">
            <v>0</v>
          </cell>
          <cell r="AY450">
            <v>0</v>
          </cell>
          <cell r="AZ450">
            <v>4.1788077376899935</v>
          </cell>
          <cell r="BA450">
            <v>0</v>
          </cell>
          <cell r="BB450">
            <v>0</v>
          </cell>
          <cell r="BC450">
            <v>0</v>
          </cell>
          <cell r="BD450">
            <v>0</v>
          </cell>
          <cell r="BE450">
            <v>0</v>
          </cell>
          <cell r="BF450">
            <v>0</v>
          </cell>
          <cell r="BG450">
            <v>0</v>
          </cell>
          <cell r="BH450">
            <v>0</v>
          </cell>
          <cell r="BI450">
            <v>0</v>
          </cell>
          <cell r="BJ450">
            <v>0</v>
          </cell>
          <cell r="BK450">
            <v>0</v>
          </cell>
          <cell r="BL450">
            <v>0</v>
          </cell>
          <cell r="BM450">
            <v>0</v>
          </cell>
          <cell r="BN450">
            <v>0</v>
          </cell>
          <cell r="BO450">
            <v>0</v>
          </cell>
          <cell r="BP450">
            <v>0</v>
          </cell>
          <cell r="BQ450">
            <v>0</v>
          </cell>
          <cell r="BR450">
            <v>0</v>
          </cell>
          <cell r="BS450">
            <v>0</v>
          </cell>
          <cell r="BT450">
            <v>0</v>
          </cell>
          <cell r="BU450">
            <v>0</v>
          </cell>
          <cell r="BV450">
            <v>0</v>
          </cell>
          <cell r="BW450">
            <v>0</v>
          </cell>
          <cell r="BX450">
            <v>0</v>
          </cell>
          <cell r="BY450">
            <v>0</v>
          </cell>
          <cell r="BZ450">
            <v>0</v>
          </cell>
          <cell r="CA450">
            <v>0</v>
          </cell>
          <cell r="CB450">
            <v>0</v>
          </cell>
          <cell r="CC450">
            <v>0</v>
          </cell>
          <cell r="CD450">
            <v>0</v>
          </cell>
          <cell r="CE450">
            <v>0</v>
          </cell>
          <cell r="CF450">
            <v>0</v>
          </cell>
          <cell r="CG450">
            <v>0</v>
          </cell>
          <cell r="CH450">
            <v>0</v>
          </cell>
          <cell r="CI450">
            <v>0</v>
          </cell>
          <cell r="CJ450">
            <v>0</v>
          </cell>
          <cell r="CK450">
            <v>0</v>
          </cell>
          <cell r="CL450">
            <v>0</v>
          </cell>
          <cell r="CM450">
            <v>0</v>
          </cell>
          <cell r="CN450">
            <v>0</v>
          </cell>
          <cell r="CO450">
            <v>0</v>
          </cell>
          <cell r="CP450">
            <v>0</v>
          </cell>
          <cell r="CQ450">
            <v>0</v>
          </cell>
          <cell r="CR450">
            <v>0</v>
          </cell>
          <cell r="CS450">
            <v>0</v>
          </cell>
          <cell r="CT450">
            <v>0</v>
          </cell>
          <cell r="CU450">
            <v>0</v>
          </cell>
          <cell r="CV450">
            <v>0</v>
          </cell>
          <cell r="CW450">
            <v>0</v>
          </cell>
          <cell r="CX450">
            <v>0</v>
          </cell>
          <cell r="CY450">
            <v>0</v>
          </cell>
          <cell r="CZ450">
            <v>0</v>
          </cell>
          <cell r="DA450">
            <v>0</v>
          </cell>
          <cell r="DB450">
            <v>0</v>
          </cell>
          <cell r="DC450">
            <v>0</v>
          </cell>
          <cell r="DD450">
            <v>0</v>
          </cell>
          <cell r="DE450">
            <v>4.4077101169989419E-2</v>
          </cell>
          <cell r="DF450">
            <v>0</v>
          </cell>
          <cell r="DG450">
            <v>-1.9102743179999493E-2</v>
          </cell>
          <cell r="DH450">
            <v>3.172062840000045E-2</v>
          </cell>
          <cell r="DI450">
            <v>4.7631306450000466E-2</v>
          </cell>
          <cell r="DJ450">
            <v>-1.617209049999957E-2</v>
          </cell>
          <cell r="DK450">
            <v>0</v>
          </cell>
          <cell r="DL450">
            <v>0</v>
          </cell>
          <cell r="DM450">
            <v>0</v>
          </cell>
          <cell r="DN450">
            <v>0</v>
          </cell>
          <cell r="DO450">
            <v>0</v>
          </cell>
          <cell r="DP450">
            <v>0</v>
          </cell>
          <cell r="DQ450">
            <v>0</v>
          </cell>
          <cell r="DR450">
            <v>-3.7645464179988153E-2</v>
          </cell>
          <cell r="DS450">
            <v>0</v>
          </cell>
          <cell r="DT450">
            <v>4.1766446000046642E-4</v>
          </cell>
          <cell r="DU450">
            <v>3.4187797800004915E-3</v>
          </cell>
          <cell r="DV450">
            <v>-2.4740223749999402E-2</v>
          </cell>
          <cell r="DW450">
            <v>-1.6741684669999479E-2</v>
          </cell>
          <cell r="DX450">
            <v>0</v>
          </cell>
          <cell r="DY450">
            <v>0</v>
          </cell>
          <cell r="DZ450">
            <v>0</v>
          </cell>
          <cell r="EA450">
            <v>0</v>
          </cell>
          <cell r="EB450">
            <v>0</v>
          </cell>
          <cell r="EC450">
            <v>0</v>
          </cell>
          <cell r="ED450">
            <v>0</v>
          </cell>
          <cell r="EE450">
            <v>-5.1527466769996977E-2</v>
          </cell>
          <cell r="EF450">
            <v>0</v>
          </cell>
          <cell r="EG450">
            <v>0</v>
          </cell>
          <cell r="EH450">
            <v>-9.9155415810001202E-2</v>
          </cell>
          <cell r="EI450">
            <v>5.8886507400000454E-2</v>
          </cell>
          <cell r="EJ450">
            <v>-1.1258558359999782E-2</v>
          </cell>
          <cell r="EK450">
            <v>0</v>
          </cell>
          <cell r="EL450">
            <v>0</v>
          </cell>
          <cell r="EM450">
            <v>0</v>
          </cell>
          <cell r="EN450">
            <v>0</v>
          </cell>
          <cell r="EO450">
            <v>0</v>
          </cell>
          <cell r="EP450">
            <v>0</v>
          </cell>
          <cell r="EQ450">
            <v>0</v>
          </cell>
          <cell r="ER450">
            <v>-0.13146890951998103</v>
          </cell>
          <cell r="ES450">
            <v>0</v>
          </cell>
          <cell r="ET450">
            <v>0</v>
          </cell>
          <cell r="EU450">
            <v>-0.14693251047999922</v>
          </cell>
          <cell r="EV450">
            <v>9.4522746300000904E-3</v>
          </cell>
          <cell r="EW450">
            <v>6.0113263300003439E-3</v>
          </cell>
          <cell r="EX450">
            <v>0</v>
          </cell>
          <cell r="EY450">
            <v>0</v>
          </cell>
          <cell r="EZ450">
            <v>0</v>
          </cell>
          <cell r="FA450">
            <v>0</v>
          </cell>
          <cell r="FB450">
            <v>0</v>
          </cell>
          <cell r="FC450">
            <v>0</v>
          </cell>
          <cell r="FD450">
            <v>0</v>
          </cell>
          <cell r="FE450">
            <v>-3.6601899300023888E-2</v>
          </cell>
          <cell r="FF450">
            <v>0</v>
          </cell>
          <cell r="FG450">
            <v>0</v>
          </cell>
          <cell r="FH450">
            <v>-6.6385862980002486E-2</v>
          </cell>
          <cell r="FI450">
            <v>2.9783963679999914E-2</v>
          </cell>
          <cell r="FJ450">
            <v>0</v>
          </cell>
          <cell r="FK450">
            <v>0</v>
          </cell>
          <cell r="FL450">
            <v>0</v>
          </cell>
          <cell r="FM450">
            <v>0</v>
          </cell>
          <cell r="FN450">
            <v>0</v>
          </cell>
          <cell r="FO450">
            <v>0</v>
          </cell>
          <cell r="FP450">
            <v>0</v>
          </cell>
          <cell r="FQ450">
            <v>0</v>
          </cell>
          <cell r="FR450">
            <v>-5.9674186640009452E-2</v>
          </cell>
          <cell r="FS450">
            <v>0</v>
          </cell>
          <cell r="FT450">
            <v>0</v>
          </cell>
          <cell r="FU450">
            <v>-2.1203979880001E-2</v>
          </cell>
          <cell r="FV450">
            <v>-1.9480551139999136E-2</v>
          </cell>
          <cell r="FW450">
            <v>-1.8989655620000434E-2</v>
          </cell>
          <cell r="FX450">
            <v>0</v>
          </cell>
          <cell r="FY450">
            <v>0</v>
          </cell>
          <cell r="FZ450">
            <v>0</v>
          </cell>
          <cell r="GA450">
            <v>0</v>
          </cell>
          <cell r="GB450">
            <v>0</v>
          </cell>
          <cell r="GC450">
            <v>0</v>
          </cell>
          <cell r="GD450">
            <v>0</v>
          </cell>
          <cell r="GE450">
            <v>-7.3669045499968888E-3</v>
          </cell>
          <cell r="GF450">
            <v>0</v>
          </cell>
          <cell r="GG450">
            <v>0</v>
          </cell>
          <cell r="GH450">
            <v>-8.3429538899999045E-2</v>
          </cell>
          <cell r="GI450">
            <v>7.7502416410000663E-2</v>
          </cell>
          <cell r="GJ450">
            <v>-1.4397820600002831E-3</v>
          </cell>
          <cell r="GK450">
            <v>0</v>
          </cell>
          <cell r="GL450">
            <v>0</v>
          </cell>
          <cell r="GM450">
            <v>0</v>
          </cell>
          <cell r="GN450">
            <v>0</v>
          </cell>
          <cell r="GO450">
            <v>0</v>
          </cell>
          <cell r="GP450">
            <v>0</v>
          </cell>
          <cell r="GQ450">
            <v>0</v>
          </cell>
          <cell r="GR450">
            <v>5.0325999140000022E-2</v>
          </cell>
          <cell r="GS450">
            <v>0</v>
          </cell>
          <cell r="GT450">
            <v>0</v>
          </cell>
          <cell r="GU450">
            <v>9.3169593939997242E-2</v>
          </cell>
          <cell r="GV450">
            <v>-4.7067146839999907E-2</v>
          </cell>
          <cell r="GW450">
            <v>4.2235520400000226E-3</v>
          </cell>
          <cell r="GX450">
            <v>0</v>
          </cell>
          <cell r="GY450">
            <v>0</v>
          </cell>
          <cell r="GZ450">
            <v>0</v>
          </cell>
          <cell r="HA450">
            <v>0</v>
          </cell>
          <cell r="HB450">
            <v>0</v>
          </cell>
          <cell r="HC450">
            <v>0</v>
          </cell>
          <cell r="HD450">
            <v>0</v>
          </cell>
          <cell r="HE450">
            <v>-3.69289997500033E-2</v>
          </cell>
          <cell r="HF450">
            <v>0</v>
          </cell>
          <cell r="HG450">
            <v>0</v>
          </cell>
          <cell r="HH450">
            <v>6.3469698089999582E-2</v>
          </cell>
          <cell r="HI450">
            <v>-4.9478468280000243E-2</v>
          </cell>
          <cell r="HJ450">
            <v>-5.0920229560000863E-2</v>
          </cell>
          <cell r="HK450">
            <v>0</v>
          </cell>
          <cell r="HL450">
            <v>0</v>
          </cell>
          <cell r="HM450">
            <v>0</v>
          </cell>
          <cell r="HN450">
            <v>0</v>
          </cell>
          <cell r="HO450">
            <v>0</v>
          </cell>
          <cell r="HP450">
            <v>0</v>
          </cell>
          <cell r="HQ450">
            <v>0</v>
          </cell>
          <cell r="HR450">
            <v>-0.15894349328000601</v>
          </cell>
          <cell r="HS450">
            <v>0</v>
          </cell>
          <cell r="HT450">
            <v>0</v>
          </cell>
          <cell r="HU450">
            <v>-0.10253746545999931</v>
          </cell>
          <cell r="HV450">
            <v>-1.7851630070000013E-2</v>
          </cell>
          <cell r="HW450">
            <v>-3.855439774999958E-2</v>
          </cell>
          <cell r="HX450">
            <v>0</v>
          </cell>
          <cell r="HY450">
            <v>0</v>
          </cell>
          <cell r="HZ450">
            <v>0</v>
          </cell>
          <cell r="IA450">
            <v>0</v>
          </cell>
          <cell r="IB450">
            <v>0</v>
          </cell>
          <cell r="IC450">
            <v>0</v>
          </cell>
          <cell r="ID450">
            <v>0</v>
          </cell>
          <cell r="IE450">
            <v>-6.4837026000006404E-2</v>
          </cell>
          <cell r="IF450">
            <v>0</v>
          </cell>
          <cell r="IG450">
            <v>0</v>
          </cell>
          <cell r="IH450">
            <v>-7.3991799439998118E-2</v>
          </cell>
          <cell r="II450">
            <v>3.3894997189999998E-2</v>
          </cell>
          <cell r="IJ450">
            <v>-2.4740223749999402E-2</v>
          </cell>
          <cell r="IK450">
            <v>0</v>
          </cell>
          <cell r="IL450">
            <v>0</v>
          </cell>
          <cell r="IM450">
            <v>0</v>
          </cell>
          <cell r="IN450">
            <v>0</v>
          </cell>
          <cell r="IO450">
            <v>0</v>
          </cell>
          <cell r="IP450">
            <v>0</v>
          </cell>
          <cell r="IQ450">
            <v>0</v>
          </cell>
          <cell r="IR450">
            <v>-5.0544475050003257E-2</v>
          </cell>
          <cell r="IS450">
            <v>0</v>
          </cell>
          <cell r="IT450">
            <v>0</v>
          </cell>
          <cell r="IU450">
            <v>-1.0440370001418842E-5</v>
          </cell>
          <cell r="IV450">
            <v>-2.4740223749999402E-2</v>
          </cell>
          <cell r="IW450">
            <v>-2.5793810929999772E-2</v>
          </cell>
          <cell r="IX450">
            <v>0</v>
          </cell>
          <cell r="IY450">
            <v>0</v>
          </cell>
          <cell r="IZ450">
            <v>0</v>
          </cell>
          <cell r="JA450">
            <v>0</v>
          </cell>
          <cell r="JB450">
            <v>0</v>
          </cell>
          <cell r="JC450">
            <v>0</v>
          </cell>
          <cell r="JD450">
            <v>0</v>
          </cell>
          <cell r="JE450">
            <v>0</v>
          </cell>
          <cell r="JF450">
            <v>0</v>
          </cell>
          <cell r="JG450">
            <v>0</v>
          </cell>
          <cell r="JH450">
            <v>0</v>
          </cell>
          <cell r="JI450">
            <v>0</v>
          </cell>
          <cell r="JJ450">
            <v>0</v>
          </cell>
          <cell r="JK450">
            <v>0</v>
          </cell>
          <cell r="JL450">
            <v>0</v>
          </cell>
          <cell r="JM450">
            <v>0</v>
          </cell>
          <cell r="JN450">
            <v>0</v>
          </cell>
          <cell r="JO450">
            <v>0</v>
          </cell>
          <cell r="JP450">
            <v>0</v>
          </cell>
          <cell r="JQ450">
            <v>0</v>
          </cell>
        </row>
        <row r="451">
          <cell r="F451">
            <v>0</v>
          </cell>
          <cell r="G451">
            <v>0</v>
          </cell>
          <cell r="H451">
            <v>0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0</v>
          </cell>
          <cell r="R451">
            <v>-3.3369605532698188</v>
          </cell>
          <cell r="S451">
            <v>0</v>
          </cell>
          <cell r="T451">
            <v>0</v>
          </cell>
          <cell r="U451">
            <v>0</v>
          </cell>
          <cell r="V451">
            <v>-0.67345841971996379</v>
          </cell>
          <cell r="W451">
            <v>-1.3159525445900044</v>
          </cell>
          <cell r="X451">
            <v>-1.3475495889599642</v>
          </cell>
          <cell r="Y451">
            <v>0</v>
          </cell>
          <cell r="Z451">
            <v>0</v>
          </cell>
          <cell r="AA451">
            <v>0</v>
          </cell>
          <cell r="AB451">
            <v>0</v>
          </cell>
          <cell r="AC451">
            <v>0</v>
          </cell>
          <cell r="AD451">
            <v>0</v>
          </cell>
          <cell r="AE451">
            <v>-5.4234707099567458E-3</v>
          </cell>
          <cell r="AF451">
            <v>0</v>
          </cell>
          <cell r="AG451">
            <v>0</v>
          </cell>
          <cell r="AH451">
            <v>-0.69603063599998904</v>
          </cell>
          <cell r="AI451">
            <v>0</v>
          </cell>
          <cell r="AJ451">
            <v>0.69060716528997546</v>
          </cell>
          <cell r="AK451">
            <v>0</v>
          </cell>
          <cell r="AL451">
            <v>0</v>
          </cell>
          <cell r="AM451">
            <v>0</v>
          </cell>
          <cell r="AN451">
            <v>0</v>
          </cell>
          <cell r="AO451">
            <v>0</v>
          </cell>
          <cell r="AP451">
            <v>0</v>
          </cell>
          <cell r="AQ451">
            <v>0</v>
          </cell>
          <cell r="AR451">
            <v>1.3616858090499591</v>
          </cell>
          <cell r="AS451">
            <v>0</v>
          </cell>
          <cell r="AT451">
            <v>0</v>
          </cell>
          <cell r="AU451">
            <v>0</v>
          </cell>
          <cell r="AV451">
            <v>0</v>
          </cell>
          <cell r="AW451">
            <v>0</v>
          </cell>
          <cell r="AX451">
            <v>0</v>
          </cell>
          <cell r="AY451">
            <v>0</v>
          </cell>
          <cell r="AZ451">
            <v>1.3616858090500159</v>
          </cell>
          <cell r="BA451">
            <v>0</v>
          </cell>
          <cell r="BB451">
            <v>0</v>
          </cell>
          <cell r="BC451">
            <v>0</v>
          </cell>
          <cell r="BD451">
            <v>0</v>
          </cell>
          <cell r="BE451">
            <v>0</v>
          </cell>
          <cell r="BF451">
            <v>0</v>
          </cell>
          <cell r="BG451">
            <v>0</v>
          </cell>
          <cell r="BH451">
            <v>0</v>
          </cell>
          <cell r="BI451">
            <v>0</v>
          </cell>
          <cell r="BJ451">
            <v>0</v>
          </cell>
          <cell r="BK451">
            <v>0</v>
          </cell>
          <cell r="BL451">
            <v>0</v>
          </cell>
          <cell r="BM451">
            <v>0</v>
          </cell>
          <cell r="BN451">
            <v>0</v>
          </cell>
          <cell r="BO451">
            <v>0</v>
          </cell>
          <cell r="BP451">
            <v>0</v>
          </cell>
          <cell r="BQ451">
            <v>0</v>
          </cell>
          <cell r="BR451">
            <v>0</v>
          </cell>
          <cell r="BS451">
            <v>0</v>
          </cell>
          <cell r="BT451">
            <v>0</v>
          </cell>
          <cell r="BU451">
            <v>0</v>
          </cell>
          <cell r="BV451">
            <v>0</v>
          </cell>
          <cell r="BW451">
            <v>0</v>
          </cell>
          <cell r="BX451">
            <v>0</v>
          </cell>
          <cell r="BY451">
            <v>0</v>
          </cell>
          <cell r="BZ451">
            <v>0</v>
          </cell>
          <cell r="CA451">
            <v>0</v>
          </cell>
          <cell r="CB451">
            <v>0</v>
          </cell>
          <cell r="CC451">
            <v>0</v>
          </cell>
          <cell r="CD451">
            <v>0</v>
          </cell>
          <cell r="CE451">
            <v>0</v>
          </cell>
          <cell r="CF451">
            <v>0</v>
          </cell>
          <cell r="CG451">
            <v>0</v>
          </cell>
          <cell r="CH451">
            <v>0</v>
          </cell>
          <cell r="CI451">
            <v>0</v>
          </cell>
          <cell r="CJ451">
            <v>0</v>
          </cell>
          <cell r="CK451">
            <v>0</v>
          </cell>
          <cell r="CL451">
            <v>0</v>
          </cell>
          <cell r="CM451">
            <v>0</v>
          </cell>
          <cell r="CN451">
            <v>0</v>
          </cell>
          <cell r="CO451">
            <v>0</v>
          </cell>
          <cell r="CP451">
            <v>0</v>
          </cell>
          <cell r="CQ451">
            <v>0</v>
          </cell>
          <cell r="CR451">
            <v>0</v>
          </cell>
          <cell r="CS451">
            <v>0</v>
          </cell>
          <cell r="CT451">
            <v>0</v>
          </cell>
          <cell r="CU451">
            <v>0</v>
          </cell>
          <cell r="CV451">
            <v>0</v>
          </cell>
          <cell r="CW451">
            <v>0</v>
          </cell>
          <cell r="CX451">
            <v>0</v>
          </cell>
          <cell r="CY451">
            <v>0</v>
          </cell>
          <cell r="CZ451">
            <v>0</v>
          </cell>
          <cell r="DA451">
            <v>0</v>
          </cell>
          <cell r="DB451">
            <v>0</v>
          </cell>
          <cell r="DC451">
            <v>0</v>
          </cell>
          <cell r="DD451">
            <v>0</v>
          </cell>
          <cell r="DE451">
            <v>2.6885284610003168E-2</v>
          </cell>
          <cell r="DF451">
            <v>0</v>
          </cell>
          <cell r="DG451">
            <v>-1.2966710530001535E-2</v>
          </cell>
          <cell r="DH451">
            <v>3.8321264300000379E-2</v>
          </cell>
          <cell r="DI451">
            <v>2.5899631720000649E-2</v>
          </cell>
          <cell r="DJ451">
            <v>-2.4368900879999877E-2</v>
          </cell>
          <cell r="DK451">
            <v>0</v>
          </cell>
          <cell r="DL451">
            <v>0</v>
          </cell>
          <cell r="DM451">
            <v>0</v>
          </cell>
          <cell r="DN451">
            <v>0</v>
          </cell>
          <cell r="DO451">
            <v>0</v>
          </cell>
          <cell r="DP451">
            <v>0</v>
          </cell>
          <cell r="DQ451">
            <v>0</v>
          </cell>
          <cell r="DR451">
            <v>-6.6650510700156929E-3</v>
          </cell>
          <cell r="DS451">
            <v>0</v>
          </cell>
          <cell r="DT451">
            <v>2.835055699996758E-4</v>
          </cell>
          <cell r="DU451">
            <v>2.114343302999977E-2</v>
          </cell>
          <cell r="DV451">
            <v>0</v>
          </cell>
          <cell r="DW451">
            <v>-2.8091989670000039E-2</v>
          </cell>
          <cell r="DX451">
            <v>0</v>
          </cell>
          <cell r="DY451">
            <v>0</v>
          </cell>
          <cell r="DZ451">
            <v>0</v>
          </cell>
          <cell r="EA451">
            <v>0</v>
          </cell>
          <cell r="EB451">
            <v>0</v>
          </cell>
          <cell r="EC451">
            <v>0</v>
          </cell>
          <cell r="ED451">
            <v>0</v>
          </cell>
          <cell r="EE451">
            <v>-2.2853899230000252E-2</v>
          </cell>
          <cell r="EF451">
            <v>0</v>
          </cell>
          <cell r="EG451">
            <v>0</v>
          </cell>
          <cell r="EH451">
            <v>-5.5183173710000588E-2</v>
          </cell>
          <cell r="EI451">
            <v>3.997144743000014E-2</v>
          </cell>
          <cell r="EJ451">
            <v>-7.6421729499998037E-3</v>
          </cell>
          <cell r="EK451">
            <v>0</v>
          </cell>
          <cell r="EL451">
            <v>0</v>
          </cell>
          <cell r="EM451">
            <v>0</v>
          </cell>
          <cell r="EN451">
            <v>0</v>
          </cell>
          <cell r="EO451">
            <v>0</v>
          </cell>
          <cell r="EP451">
            <v>0</v>
          </cell>
          <cell r="EQ451">
            <v>0</v>
          </cell>
          <cell r="ER451">
            <v>-6.8864462699991691E-2</v>
          </cell>
          <cell r="ES451">
            <v>0</v>
          </cell>
          <cell r="ET451">
            <v>0</v>
          </cell>
          <cell r="EU451">
            <v>-7.5280552139999735E-2</v>
          </cell>
          <cell r="EV451">
            <v>6.4160894400000501E-3</v>
          </cell>
          <cell r="EW451">
            <v>0</v>
          </cell>
          <cell r="EX451">
            <v>0</v>
          </cell>
          <cell r="EY451">
            <v>0</v>
          </cell>
          <cell r="EZ451">
            <v>0</v>
          </cell>
          <cell r="FA451">
            <v>0</v>
          </cell>
          <cell r="FB451">
            <v>0</v>
          </cell>
          <cell r="FC451">
            <v>0</v>
          </cell>
          <cell r="FD451">
            <v>0</v>
          </cell>
          <cell r="FE451">
            <v>-7.521653694000463E-2</v>
          </cell>
          <cell r="FF451">
            <v>0</v>
          </cell>
          <cell r="FG451">
            <v>0</v>
          </cell>
          <cell r="FH451">
            <v>-5.5301269780000162E-2</v>
          </cell>
          <cell r="FI451">
            <v>-1.9915267159999139E-2</v>
          </cell>
          <cell r="FJ451">
            <v>0</v>
          </cell>
          <cell r="FK451">
            <v>0</v>
          </cell>
          <cell r="FL451">
            <v>0</v>
          </cell>
          <cell r="FM451">
            <v>0</v>
          </cell>
          <cell r="FN451">
            <v>0</v>
          </cell>
          <cell r="FO451">
            <v>0</v>
          </cell>
          <cell r="FP451">
            <v>0</v>
          </cell>
          <cell r="FQ451">
            <v>0</v>
          </cell>
          <cell r="FR451">
            <v>-4.0506114570007412E-2</v>
          </cell>
          <cell r="FS451">
            <v>0</v>
          </cell>
          <cell r="FT451">
            <v>0</v>
          </cell>
          <cell r="FU451">
            <v>-1.4393004519998698E-2</v>
          </cell>
          <cell r="FV451">
            <v>-1.3223161989999177E-2</v>
          </cell>
          <cell r="FW451">
            <v>-1.2889948059999767E-2</v>
          </cell>
          <cell r="FX451">
            <v>0</v>
          </cell>
          <cell r="FY451">
            <v>0</v>
          </cell>
          <cell r="FZ451">
            <v>0</v>
          </cell>
          <cell r="GA451">
            <v>0</v>
          </cell>
          <cell r="GB451">
            <v>0</v>
          </cell>
          <cell r="GC451">
            <v>0</v>
          </cell>
          <cell r="GD451">
            <v>0</v>
          </cell>
          <cell r="GE451">
            <v>-9.5377987099993788E-3</v>
          </cell>
          <cell r="GF451">
            <v>0</v>
          </cell>
          <cell r="GG451">
            <v>0</v>
          </cell>
          <cell r="GH451">
            <v>-5.3469332070001485E-2</v>
          </cell>
          <cell r="GI451">
            <v>4.4908839970000614E-2</v>
          </cell>
          <cell r="GJ451">
            <v>-9.7730661000028363E-4</v>
          </cell>
          <cell r="GK451">
            <v>0</v>
          </cell>
          <cell r="GL451">
            <v>0</v>
          </cell>
          <cell r="GM451">
            <v>0</v>
          </cell>
          <cell r="GN451">
            <v>0</v>
          </cell>
          <cell r="GO451">
            <v>0</v>
          </cell>
          <cell r="GP451">
            <v>0</v>
          </cell>
          <cell r="GQ451">
            <v>0</v>
          </cell>
          <cell r="GR451">
            <v>-4.1415794199934908E-3</v>
          </cell>
          <cell r="GS451">
            <v>0</v>
          </cell>
          <cell r="GT451">
            <v>0</v>
          </cell>
          <cell r="GU451">
            <v>3.2315268839999689E-2</v>
          </cell>
          <cell r="GV451">
            <v>-3.9323744189999843E-2</v>
          </cell>
          <cell r="GW451">
            <v>2.8668959299995578E-3</v>
          </cell>
          <cell r="GX451">
            <v>0</v>
          </cell>
          <cell r="GY451">
            <v>0</v>
          </cell>
          <cell r="GZ451">
            <v>0</v>
          </cell>
          <cell r="HA451">
            <v>0</v>
          </cell>
          <cell r="HB451">
            <v>0</v>
          </cell>
          <cell r="HC451">
            <v>0</v>
          </cell>
          <cell r="HD451">
            <v>0</v>
          </cell>
          <cell r="HE451">
            <v>-3.4312553980001326E-2</v>
          </cell>
          <cell r="HF451">
            <v>0</v>
          </cell>
          <cell r="HG451">
            <v>0</v>
          </cell>
          <cell r="HH451">
            <v>3.3836865159999618E-2</v>
          </cell>
          <cell r="HI451">
            <v>-3.3585384530000262E-2</v>
          </cell>
          <cell r="HJ451">
            <v>-3.4564034609999794E-2</v>
          </cell>
          <cell r="HK451">
            <v>0</v>
          </cell>
          <cell r="HL451">
            <v>0</v>
          </cell>
          <cell r="HM451">
            <v>0</v>
          </cell>
          <cell r="HN451">
            <v>0</v>
          </cell>
          <cell r="HO451">
            <v>0</v>
          </cell>
          <cell r="HP451">
            <v>0</v>
          </cell>
          <cell r="HQ451">
            <v>0</v>
          </cell>
          <cell r="HR451">
            <v>-0.14006470315999309</v>
          </cell>
          <cell r="HS451">
            <v>0</v>
          </cell>
          <cell r="HT451">
            <v>0</v>
          </cell>
          <cell r="HU451">
            <v>-0.10177697519000084</v>
          </cell>
          <cell r="HV451">
            <v>-1.2117470109999751E-2</v>
          </cell>
          <cell r="HW451">
            <v>-2.6170257859999602E-2</v>
          </cell>
          <cell r="HX451">
            <v>0</v>
          </cell>
          <cell r="HY451">
            <v>0</v>
          </cell>
          <cell r="HZ451">
            <v>0</v>
          </cell>
          <cell r="IA451">
            <v>0</v>
          </cell>
          <cell r="IB451">
            <v>0</v>
          </cell>
          <cell r="IC451">
            <v>0</v>
          </cell>
          <cell r="ID451">
            <v>0</v>
          </cell>
          <cell r="IE451">
            <v>-4.401058735001584E-2</v>
          </cell>
          <cell r="IF451">
            <v>0</v>
          </cell>
          <cell r="IG451">
            <v>0</v>
          </cell>
          <cell r="IH451">
            <v>-5.0224736589999708E-2</v>
          </cell>
          <cell r="II451">
            <v>2.3007513239999611E-2</v>
          </cell>
          <cell r="IJ451">
            <v>-1.6793364000000643E-2</v>
          </cell>
          <cell r="IK451">
            <v>0</v>
          </cell>
          <cell r="IL451">
            <v>0</v>
          </cell>
          <cell r="IM451">
            <v>0</v>
          </cell>
          <cell r="IN451">
            <v>0</v>
          </cell>
          <cell r="IO451">
            <v>0</v>
          </cell>
          <cell r="IP451">
            <v>0</v>
          </cell>
          <cell r="IQ451">
            <v>0</v>
          </cell>
          <cell r="IR451">
            <v>-3.4308976999994911E-2</v>
          </cell>
          <cell r="IS451">
            <v>0</v>
          </cell>
          <cell r="IT451">
            <v>0</v>
          </cell>
          <cell r="IU451">
            <v>-7.0867999992785258E-6</v>
          </cell>
          <cell r="IV451">
            <v>-1.6793363999999755E-2</v>
          </cell>
          <cell r="IW451">
            <v>-1.7508526200000318E-2</v>
          </cell>
          <cell r="IX451">
            <v>0</v>
          </cell>
          <cell r="IY451">
            <v>0</v>
          </cell>
          <cell r="IZ451">
            <v>0</v>
          </cell>
          <cell r="JA451">
            <v>0</v>
          </cell>
          <cell r="JB451">
            <v>0</v>
          </cell>
          <cell r="JC451">
            <v>0</v>
          </cell>
          <cell r="JD451">
            <v>0</v>
          </cell>
          <cell r="JE451">
            <v>0</v>
          </cell>
          <cell r="JF451">
            <v>0</v>
          </cell>
          <cell r="JG451">
            <v>0</v>
          </cell>
          <cell r="JH451">
            <v>0</v>
          </cell>
          <cell r="JI451">
            <v>0</v>
          </cell>
          <cell r="JJ451">
            <v>0</v>
          </cell>
          <cell r="JK451">
            <v>0</v>
          </cell>
          <cell r="JL451">
            <v>0</v>
          </cell>
          <cell r="JM451">
            <v>0</v>
          </cell>
          <cell r="JN451">
            <v>0</v>
          </cell>
          <cell r="JO451">
            <v>0</v>
          </cell>
          <cell r="JP451">
            <v>0</v>
          </cell>
          <cell r="JQ451">
            <v>0</v>
          </cell>
        </row>
        <row r="452">
          <cell r="F452">
            <v>0</v>
          </cell>
          <cell r="G452">
            <v>0</v>
          </cell>
          <cell r="H452">
            <v>4.270414532160089</v>
          </cell>
          <cell r="I452">
            <v>3.7526594954799748</v>
          </cell>
          <cell r="J452">
            <v>-3.8365331102700111</v>
          </cell>
          <cell r="K452">
            <v>4.2534622650999836</v>
          </cell>
          <cell r="L452">
            <v>0</v>
          </cell>
          <cell r="M452">
            <v>0</v>
          </cell>
          <cell r="N452">
            <v>0</v>
          </cell>
          <cell r="O452">
            <v>0</v>
          </cell>
          <cell r="P452">
            <v>0</v>
          </cell>
          <cell r="Q452">
            <v>0</v>
          </cell>
          <cell r="R452">
            <v>-1.3232184364496788</v>
          </cell>
          <cell r="S452">
            <v>0</v>
          </cell>
          <cell r="T452">
            <v>4.1382508226599839</v>
          </cell>
          <cell r="U452">
            <v>5.1325847658299608</v>
          </cell>
          <cell r="V452">
            <v>-1.5286775355499458</v>
          </cell>
          <cell r="W452">
            <v>-4.0202904754800102</v>
          </cell>
          <cell r="X452">
            <v>-0.94877334900979804</v>
          </cell>
          <cell r="Y452">
            <v>3.2844628505499713</v>
          </cell>
          <cell r="Z452">
            <v>0</v>
          </cell>
          <cell r="AA452">
            <v>0</v>
          </cell>
          <cell r="AB452">
            <v>-7.3807755154498409</v>
          </cell>
          <cell r="AC452">
            <v>0</v>
          </cell>
          <cell r="AD452">
            <v>0</v>
          </cell>
          <cell r="AE452">
            <v>15.714656443520653</v>
          </cell>
          <cell r="AF452">
            <v>0</v>
          </cell>
          <cell r="AG452">
            <v>5.7918514555200318</v>
          </cell>
          <cell r="AH452">
            <v>-2.4431014970000433</v>
          </cell>
          <cell r="AI452">
            <v>-2.5628335529002015</v>
          </cell>
          <cell r="AJ452">
            <v>10.923949498259958</v>
          </cell>
          <cell r="AK452">
            <v>3.9025613014000555</v>
          </cell>
          <cell r="AL452">
            <v>0</v>
          </cell>
          <cell r="AM452">
            <v>0</v>
          </cell>
          <cell r="AN452">
            <v>0</v>
          </cell>
          <cell r="AO452">
            <v>0.10222923823994279</v>
          </cell>
          <cell r="AP452">
            <v>0</v>
          </cell>
          <cell r="AQ452">
            <v>0</v>
          </cell>
          <cell r="AR452">
            <v>-16.557059991948336</v>
          </cell>
          <cell r="AS452">
            <v>0</v>
          </cell>
          <cell r="AT452">
            <v>0</v>
          </cell>
          <cell r="AU452">
            <v>-7.7408913443799747</v>
          </cell>
          <cell r="AV452">
            <v>-7.2573273211801279</v>
          </cell>
          <cell r="AW452">
            <v>0</v>
          </cell>
          <cell r="AX452">
            <v>0</v>
          </cell>
          <cell r="AY452">
            <v>0</v>
          </cell>
          <cell r="AZ452">
            <v>4.0627042933100483</v>
          </cell>
          <cell r="BA452">
            <v>0.23761031880997052</v>
          </cell>
          <cell r="BB452">
            <v>0</v>
          </cell>
          <cell r="BC452">
            <v>-5.8591559385099572</v>
          </cell>
          <cell r="BD452">
            <v>0</v>
          </cell>
          <cell r="BE452">
            <v>-0.22857658586997331</v>
          </cell>
          <cell r="BF452">
            <v>0</v>
          </cell>
          <cell r="BG452">
            <v>-5.9976300000000649E-2</v>
          </cell>
          <cell r="BH452">
            <v>0</v>
          </cell>
          <cell r="BI452">
            <v>-7.7473360999995577E-3</v>
          </cell>
          <cell r="BJ452">
            <v>0</v>
          </cell>
          <cell r="BK452">
            <v>0</v>
          </cell>
          <cell r="BL452">
            <v>0</v>
          </cell>
          <cell r="BM452">
            <v>0</v>
          </cell>
          <cell r="BN452">
            <v>-9.9960499999980357E-3</v>
          </cell>
          <cell r="BO452">
            <v>-0.15085689976999817</v>
          </cell>
          <cell r="BP452">
            <v>0</v>
          </cell>
          <cell r="BQ452">
            <v>0</v>
          </cell>
          <cell r="BR452">
            <v>0.2673212422899951</v>
          </cell>
          <cell r="BS452">
            <v>0</v>
          </cell>
          <cell r="BT452">
            <v>1.923136761000066E-2</v>
          </cell>
          <cell r="BU452">
            <v>2.3572584149999187E-2</v>
          </cell>
          <cell r="BV452">
            <v>5.624593782999554E-2</v>
          </cell>
          <cell r="BW452">
            <v>0.17358991666000279</v>
          </cell>
          <cell r="BX452">
            <v>-5.3185639599995227E-3</v>
          </cell>
          <cell r="BY452">
            <v>0</v>
          </cell>
          <cell r="BZ452">
            <v>0</v>
          </cell>
          <cell r="CA452">
            <v>0</v>
          </cell>
          <cell r="CB452">
            <v>0</v>
          </cell>
          <cell r="CC452">
            <v>0</v>
          </cell>
          <cell r="CD452">
            <v>0</v>
          </cell>
          <cell r="CE452">
            <v>0.40754616449999048</v>
          </cell>
          <cell r="CF452">
            <v>0</v>
          </cell>
          <cell r="CG452">
            <v>0</v>
          </cell>
          <cell r="CH452">
            <v>-1.4820284660000738E-2</v>
          </cell>
          <cell r="CI452">
            <v>0.39974379322000075</v>
          </cell>
          <cell r="CJ452">
            <v>-0.28426089453000003</v>
          </cell>
          <cell r="CK452">
            <v>0.30688355047000115</v>
          </cell>
          <cell r="CL452">
            <v>0</v>
          </cell>
          <cell r="CM452">
            <v>0</v>
          </cell>
          <cell r="CN452">
            <v>0</v>
          </cell>
          <cell r="CO452">
            <v>0</v>
          </cell>
          <cell r="CP452">
            <v>0</v>
          </cell>
          <cell r="CQ452">
            <v>0</v>
          </cell>
          <cell r="CR452">
            <v>-9.3079197910014955E-2</v>
          </cell>
          <cell r="CS452">
            <v>0</v>
          </cell>
          <cell r="CT452">
            <v>-2.2706465999995373E-3</v>
          </cell>
          <cell r="CU452">
            <v>0.10757546897000125</v>
          </cell>
          <cell r="CV452">
            <v>2.6358406900001796E-2</v>
          </cell>
          <cell r="CW452">
            <v>-0.1481465342999968</v>
          </cell>
          <cell r="CX452">
            <v>-7.6595892880000349E-2</v>
          </cell>
          <cell r="CY452">
            <v>0</v>
          </cell>
          <cell r="CZ452">
            <v>0</v>
          </cell>
          <cell r="DA452">
            <v>0</v>
          </cell>
          <cell r="DB452">
            <v>0</v>
          </cell>
          <cell r="DC452">
            <v>0</v>
          </cell>
          <cell r="DD452">
            <v>0</v>
          </cell>
          <cell r="DE452">
            <v>-0.31350084523000987</v>
          </cell>
          <cell r="DF452">
            <v>0</v>
          </cell>
          <cell r="DG452">
            <v>-2.8634133169999743E-2</v>
          </cell>
          <cell r="DH452">
            <v>-9.8151722940002628E-2</v>
          </cell>
          <cell r="DI452">
            <v>0.21787789323000339</v>
          </cell>
          <cell r="DJ452">
            <v>-5.069483703999822E-2</v>
          </cell>
          <cell r="DK452">
            <v>-0.35389804530999669</v>
          </cell>
          <cell r="DL452">
            <v>0</v>
          </cell>
          <cell r="DM452">
            <v>0</v>
          </cell>
          <cell r="DN452">
            <v>0</v>
          </cell>
          <cell r="DO452">
            <v>0</v>
          </cell>
          <cell r="DP452">
            <v>0</v>
          </cell>
          <cell r="DQ452">
            <v>0</v>
          </cell>
          <cell r="DR452">
            <v>-6.7120172090028518E-2</v>
          </cell>
          <cell r="DS452">
            <v>0</v>
          </cell>
          <cell r="DT452">
            <v>2.1628477799993107E-3</v>
          </cell>
          <cell r="DU452">
            <v>-0.35824360737999861</v>
          </cell>
          <cell r="DV452">
            <v>5.5534852020006298E-2</v>
          </cell>
          <cell r="DW452">
            <v>0.23342573548999823</v>
          </cell>
          <cell r="DX452">
            <v>0</v>
          </cell>
          <cell r="DY452">
            <v>0</v>
          </cell>
          <cell r="DZ452">
            <v>0</v>
          </cell>
          <cell r="EA452">
            <v>0</v>
          </cell>
          <cell r="EB452">
            <v>0</v>
          </cell>
          <cell r="EC452">
            <v>0</v>
          </cell>
          <cell r="ED452">
            <v>0</v>
          </cell>
          <cell r="EE452">
            <v>-0.23934795885003268</v>
          </cell>
          <cell r="EF452">
            <v>0</v>
          </cell>
          <cell r="EG452">
            <v>0</v>
          </cell>
          <cell r="EH452">
            <v>-0.23934795884999716</v>
          </cell>
          <cell r="EI452">
            <v>0</v>
          </cell>
          <cell r="EJ452">
            <v>0</v>
          </cell>
          <cell r="EK452">
            <v>0</v>
          </cell>
          <cell r="EL452">
            <v>0</v>
          </cell>
          <cell r="EM452">
            <v>0</v>
          </cell>
          <cell r="EN452">
            <v>0</v>
          </cell>
          <cell r="EO452">
            <v>0</v>
          </cell>
          <cell r="EP452">
            <v>0</v>
          </cell>
          <cell r="EQ452">
            <v>0</v>
          </cell>
          <cell r="ER452">
            <v>1.9997734199932893E-2</v>
          </cell>
          <cell r="ES452">
            <v>0</v>
          </cell>
          <cell r="ET452">
            <v>0</v>
          </cell>
          <cell r="EU452">
            <v>5.3807152000011627E-3</v>
          </cell>
          <cell r="EV452">
            <v>2.599009985999956E-2</v>
          </cell>
          <cell r="EW452">
            <v>-1.1373080860000329E-2</v>
          </cell>
          <cell r="EX452">
            <v>0</v>
          </cell>
          <cell r="EY452">
            <v>0</v>
          </cell>
          <cell r="EZ452">
            <v>0</v>
          </cell>
          <cell r="FA452">
            <v>0</v>
          </cell>
          <cell r="FB452">
            <v>0</v>
          </cell>
          <cell r="FC452">
            <v>0</v>
          </cell>
          <cell r="FD452">
            <v>0</v>
          </cell>
          <cell r="FE452">
            <v>-4.7462948680049521E-2</v>
          </cell>
          <cell r="FF452">
            <v>0</v>
          </cell>
          <cell r="FG452">
            <v>0</v>
          </cell>
          <cell r="FH452">
            <v>-0.3199484839900002</v>
          </cell>
          <cell r="FI452">
            <v>7.3594610640004277E-2</v>
          </cell>
          <cell r="FJ452">
            <v>0.19889092466999969</v>
          </cell>
          <cell r="FK452">
            <v>0</v>
          </cell>
          <cell r="FL452">
            <v>0</v>
          </cell>
          <cell r="FM452">
            <v>0</v>
          </cell>
          <cell r="FN452">
            <v>0</v>
          </cell>
          <cell r="FO452">
            <v>0</v>
          </cell>
          <cell r="FP452">
            <v>0</v>
          </cell>
          <cell r="FQ452">
            <v>0</v>
          </cell>
          <cell r="FR452">
            <v>-0.68043506940995258</v>
          </cell>
          <cell r="FS452">
            <v>0</v>
          </cell>
          <cell r="FT452">
            <v>0</v>
          </cell>
          <cell r="FU452">
            <v>-0.3880351837299969</v>
          </cell>
          <cell r="FV452">
            <v>-0.14356081934999665</v>
          </cell>
          <cell r="FW452">
            <v>-0.1488390663299981</v>
          </cell>
          <cell r="FX452">
            <v>0</v>
          </cell>
          <cell r="FY452">
            <v>0</v>
          </cell>
          <cell r="FZ452">
            <v>0</v>
          </cell>
          <cell r="GA452">
            <v>0</v>
          </cell>
          <cell r="GB452">
            <v>0</v>
          </cell>
          <cell r="GC452">
            <v>0</v>
          </cell>
          <cell r="GD452">
            <v>0</v>
          </cell>
          <cell r="GE452">
            <v>-0.19848014554997917</v>
          </cell>
          <cell r="GF452">
            <v>0</v>
          </cell>
          <cell r="GG452">
            <v>0</v>
          </cell>
          <cell r="GH452">
            <v>-9.7635332010000297E-2</v>
          </cell>
          <cell r="GI452">
            <v>-0.10084481354000019</v>
          </cell>
          <cell r="GJ452">
            <v>0</v>
          </cell>
          <cell r="GK452">
            <v>0</v>
          </cell>
          <cell r="GL452">
            <v>0</v>
          </cell>
          <cell r="GM452">
            <v>0</v>
          </cell>
          <cell r="GN452">
            <v>0</v>
          </cell>
          <cell r="GO452">
            <v>0</v>
          </cell>
          <cell r="GP452">
            <v>0</v>
          </cell>
          <cell r="GQ452">
            <v>0</v>
          </cell>
          <cell r="GR452">
            <v>-0.51007123626999373</v>
          </cell>
          <cell r="GS452">
            <v>0</v>
          </cell>
          <cell r="GT452">
            <v>0</v>
          </cell>
          <cell r="GU452">
            <v>-0.42495424726999786</v>
          </cell>
          <cell r="GV452">
            <v>-6.3747858140001057E-2</v>
          </cell>
          <cell r="GW452">
            <v>-2.1369130860001917E-2</v>
          </cell>
          <cell r="GX452">
            <v>0</v>
          </cell>
          <cell r="GY452">
            <v>0</v>
          </cell>
          <cell r="GZ452">
            <v>0</v>
          </cell>
          <cell r="HA452">
            <v>0</v>
          </cell>
          <cell r="HB452">
            <v>0</v>
          </cell>
          <cell r="HC452">
            <v>0</v>
          </cell>
          <cell r="HD452">
            <v>0</v>
          </cell>
          <cell r="HE452">
            <v>-0.20502791321996483</v>
          </cell>
          <cell r="HF452">
            <v>0</v>
          </cell>
          <cell r="HG452">
            <v>0</v>
          </cell>
          <cell r="HH452">
            <v>-8.5428969800002363E-2</v>
          </cell>
          <cell r="HI452">
            <v>1.9701508509999854E-2</v>
          </cell>
          <cell r="HJ452">
            <v>-0.1393004519300014</v>
          </cell>
          <cell r="HK452">
            <v>0</v>
          </cell>
          <cell r="HL452">
            <v>0</v>
          </cell>
          <cell r="HM452">
            <v>0</v>
          </cell>
          <cell r="HN452">
            <v>0</v>
          </cell>
          <cell r="HO452">
            <v>0</v>
          </cell>
          <cell r="HP452">
            <v>0</v>
          </cell>
          <cell r="HQ452">
            <v>0</v>
          </cell>
          <cell r="HR452">
            <v>0.15038505321001594</v>
          </cell>
          <cell r="HS452">
            <v>0</v>
          </cell>
          <cell r="HT452">
            <v>0</v>
          </cell>
          <cell r="HU452">
            <v>0.15038505321000173</v>
          </cell>
          <cell r="HV452">
            <v>0</v>
          </cell>
          <cell r="HW452">
            <v>0</v>
          </cell>
          <cell r="HX452">
            <v>0</v>
          </cell>
          <cell r="HY452">
            <v>0</v>
          </cell>
          <cell r="HZ452">
            <v>0</v>
          </cell>
          <cell r="IA452">
            <v>0</v>
          </cell>
          <cell r="IB452">
            <v>0</v>
          </cell>
          <cell r="IC452">
            <v>0</v>
          </cell>
          <cell r="ID452">
            <v>0</v>
          </cell>
          <cell r="IE452">
            <v>0.20838544873004139</v>
          </cell>
          <cell r="IF452">
            <v>0</v>
          </cell>
          <cell r="IG452">
            <v>0</v>
          </cell>
          <cell r="IH452">
            <v>0.27140966554999935</v>
          </cell>
          <cell r="II452">
            <v>-2.2357538670000565E-2</v>
          </cell>
          <cell r="IJ452">
            <v>-4.0666678150000024E-2</v>
          </cell>
          <cell r="IK452">
            <v>0</v>
          </cell>
          <cell r="IL452">
            <v>0</v>
          </cell>
          <cell r="IM452">
            <v>0</v>
          </cell>
          <cell r="IN452">
            <v>0</v>
          </cell>
          <cell r="IO452">
            <v>0</v>
          </cell>
          <cell r="IP452">
            <v>0</v>
          </cell>
          <cell r="IQ452">
            <v>0</v>
          </cell>
          <cell r="IR452">
            <v>-9.3909036630009268E-2</v>
          </cell>
          <cell r="IS452">
            <v>0</v>
          </cell>
          <cell r="IT452">
            <v>0</v>
          </cell>
          <cell r="IU452">
            <v>-8.1870348429998074E-2</v>
          </cell>
          <cell r="IV452">
            <v>5.0611084999729883E-4</v>
          </cell>
          <cell r="IW452">
            <v>-1.2544799050001387E-2</v>
          </cell>
          <cell r="IX452">
            <v>0</v>
          </cell>
          <cell r="IY452">
            <v>0</v>
          </cell>
          <cell r="IZ452">
            <v>0</v>
          </cell>
          <cell r="JA452">
            <v>0</v>
          </cell>
          <cell r="JB452">
            <v>0</v>
          </cell>
          <cell r="JC452">
            <v>0</v>
          </cell>
          <cell r="JD452">
            <v>0</v>
          </cell>
          <cell r="JE452">
            <v>0</v>
          </cell>
          <cell r="JF452">
            <v>0</v>
          </cell>
          <cell r="JG452">
            <v>0</v>
          </cell>
          <cell r="JH452">
            <v>0</v>
          </cell>
          <cell r="JI452">
            <v>0</v>
          </cell>
          <cell r="JJ452">
            <v>0</v>
          </cell>
          <cell r="JK452">
            <v>0</v>
          </cell>
          <cell r="JL452">
            <v>0</v>
          </cell>
          <cell r="JM452">
            <v>0</v>
          </cell>
          <cell r="JN452">
            <v>0</v>
          </cell>
          <cell r="JO452">
            <v>0</v>
          </cell>
          <cell r="JP452">
            <v>0</v>
          </cell>
          <cell r="JQ452">
            <v>0</v>
          </cell>
        </row>
        <row r="453">
          <cell r="F453">
            <v>0</v>
          </cell>
          <cell r="G453">
            <v>0</v>
          </cell>
          <cell r="H453">
            <v>-1.4652050260500005</v>
          </cell>
          <cell r="I453">
            <v>0</v>
          </cell>
          <cell r="J453">
            <v>0</v>
          </cell>
          <cell r="K453">
            <v>0.77560787558002176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0</v>
          </cell>
          <cell r="R453">
            <v>-5.4851062446596188</v>
          </cell>
          <cell r="S453">
            <v>0</v>
          </cell>
          <cell r="T453">
            <v>-3.6803413819995967E-2</v>
          </cell>
          <cell r="U453">
            <v>-1.2285980437100079</v>
          </cell>
          <cell r="V453">
            <v>-1.5709912702000111</v>
          </cell>
          <cell r="W453">
            <v>-1.5911506684000187</v>
          </cell>
          <cell r="X453">
            <v>0.17749288223001258</v>
          </cell>
          <cell r="Y453">
            <v>0</v>
          </cell>
          <cell r="Z453">
            <v>0</v>
          </cell>
          <cell r="AA453">
            <v>0</v>
          </cell>
          <cell r="AB453">
            <v>-1.2350557307599956</v>
          </cell>
          <cell r="AC453">
            <v>0</v>
          </cell>
          <cell r="AD453">
            <v>0</v>
          </cell>
          <cell r="AE453">
            <v>8.7097505831297894</v>
          </cell>
          <cell r="AF453">
            <v>0</v>
          </cell>
          <cell r="AG453">
            <v>1.3847458657199923</v>
          </cell>
          <cell r="AH453">
            <v>-1.7300521330499805</v>
          </cell>
          <cell r="AI453">
            <v>3.5261913193599526</v>
          </cell>
          <cell r="AJ453">
            <v>4.3328647717200397</v>
          </cell>
          <cell r="AK453">
            <v>1.3562244613299868</v>
          </cell>
          <cell r="AL453">
            <v>0</v>
          </cell>
          <cell r="AM453">
            <v>0</v>
          </cell>
          <cell r="AN453">
            <v>0</v>
          </cell>
          <cell r="AO453">
            <v>-0.16022370194997393</v>
          </cell>
          <cell r="AP453">
            <v>0</v>
          </cell>
          <cell r="AQ453">
            <v>0</v>
          </cell>
          <cell r="AR453">
            <v>-0.50849824042052205</v>
          </cell>
          <cell r="AS453">
            <v>0</v>
          </cell>
          <cell r="AT453">
            <v>0</v>
          </cell>
          <cell r="AU453">
            <v>0.98788474075996646</v>
          </cell>
          <cell r="AV453">
            <v>-4.4100674236299824</v>
          </cell>
          <cell r="AW453">
            <v>0</v>
          </cell>
          <cell r="AX453">
            <v>0</v>
          </cell>
          <cell r="AY453">
            <v>0</v>
          </cell>
          <cell r="AZ453">
            <v>3.2510491269999875</v>
          </cell>
          <cell r="BA453">
            <v>9.3604064980013391E-2</v>
          </cell>
          <cell r="BB453">
            <v>0</v>
          </cell>
          <cell r="BC453">
            <v>-0.43096874952999542</v>
          </cell>
          <cell r="BD453">
            <v>0</v>
          </cell>
          <cell r="BE453">
            <v>-1.7431856327903006</v>
          </cell>
          <cell r="BF453">
            <v>0</v>
          </cell>
          <cell r="BG453">
            <v>0</v>
          </cell>
          <cell r="BH453">
            <v>-1.7431856327900164</v>
          </cell>
          <cell r="BI453">
            <v>0</v>
          </cell>
          <cell r="BJ453">
            <v>0</v>
          </cell>
          <cell r="BK453">
            <v>0</v>
          </cell>
          <cell r="BL453">
            <v>0</v>
          </cell>
          <cell r="BM453">
            <v>0</v>
          </cell>
          <cell r="BN453">
            <v>0</v>
          </cell>
          <cell r="BO453">
            <v>0</v>
          </cell>
          <cell r="BP453">
            <v>0</v>
          </cell>
          <cell r="BQ453">
            <v>0</v>
          </cell>
          <cell r="BR453">
            <v>-8.4380580399994187E-2</v>
          </cell>
          <cell r="BS453">
            <v>0</v>
          </cell>
          <cell r="BT453">
            <v>-2.9349903209999972E-2</v>
          </cell>
          <cell r="BU453">
            <v>-8.9213443100000234E-3</v>
          </cell>
          <cell r="BV453">
            <v>-2.2428823259999398E-2</v>
          </cell>
          <cell r="BW453">
            <v>-7.4302479600003579E-3</v>
          </cell>
          <cell r="BX453">
            <v>2.2721975230000524E-2</v>
          </cell>
          <cell r="BY453">
            <v>0</v>
          </cell>
          <cell r="BZ453">
            <v>0</v>
          </cell>
          <cell r="CA453">
            <v>0</v>
          </cell>
          <cell r="CB453">
            <v>-3.8972236890000289E-2</v>
          </cell>
          <cell r="CC453">
            <v>0</v>
          </cell>
          <cell r="CD453">
            <v>0</v>
          </cell>
          <cell r="CE453">
            <v>7.4696894150008575E-2</v>
          </cell>
          <cell r="CF453">
            <v>0</v>
          </cell>
          <cell r="CG453">
            <v>1.4286411629999662E-2</v>
          </cell>
          <cell r="CH453">
            <v>-1.2225458109999643E-2</v>
          </cell>
          <cell r="CI453">
            <v>-1.282251945999846E-2</v>
          </cell>
          <cell r="CJ453">
            <v>-7.2503068499987222E-3</v>
          </cell>
          <cell r="CK453">
            <v>9.2708766940001297E-2</v>
          </cell>
          <cell r="CL453">
            <v>0</v>
          </cell>
          <cell r="CM453">
            <v>0</v>
          </cell>
          <cell r="CN453">
            <v>0</v>
          </cell>
          <cell r="CO453">
            <v>0</v>
          </cell>
          <cell r="CP453">
            <v>0</v>
          </cell>
          <cell r="CQ453">
            <v>0</v>
          </cell>
          <cell r="CR453">
            <v>-8.0138035520008088E-2</v>
          </cell>
          <cell r="CS453">
            <v>0</v>
          </cell>
          <cell r="CT453">
            <v>0</v>
          </cell>
          <cell r="CU453">
            <v>-6.510962698000089E-2</v>
          </cell>
          <cell r="CV453">
            <v>4.3911969219999847E-2</v>
          </cell>
          <cell r="CW453">
            <v>-2.496944957999947E-2</v>
          </cell>
          <cell r="CX453">
            <v>-3.397092818000047E-2</v>
          </cell>
          <cell r="CY453">
            <v>0</v>
          </cell>
          <cell r="CZ453">
            <v>0</v>
          </cell>
          <cell r="DA453">
            <v>0</v>
          </cell>
          <cell r="DB453">
            <v>0</v>
          </cell>
          <cell r="DC453">
            <v>0</v>
          </cell>
          <cell r="DD453">
            <v>0</v>
          </cell>
          <cell r="DE453">
            <v>0.18230412496001236</v>
          </cell>
          <cell r="DF453">
            <v>0</v>
          </cell>
          <cell r="DG453">
            <v>2.8767251850000619E-2</v>
          </cell>
          <cell r="DH453">
            <v>-2.7743540999999539E-2</v>
          </cell>
          <cell r="DI453">
            <v>3.8080413600001251E-2</v>
          </cell>
          <cell r="DJ453">
            <v>7.7126537980000798E-2</v>
          </cell>
          <cell r="DK453">
            <v>6.6073462530001237E-2</v>
          </cell>
          <cell r="DL453">
            <v>0</v>
          </cell>
          <cell r="DM453">
            <v>0</v>
          </cell>
          <cell r="DN453">
            <v>0</v>
          </cell>
          <cell r="DO453">
            <v>0</v>
          </cell>
          <cell r="DP453">
            <v>0</v>
          </cell>
          <cell r="DQ453">
            <v>0</v>
          </cell>
          <cell r="DR453">
            <v>-1.1806016989993395E-2</v>
          </cell>
          <cell r="DS453">
            <v>0</v>
          </cell>
          <cell r="DT453">
            <v>0</v>
          </cell>
          <cell r="DU453">
            <v>-0.1040717375299991</v>
          </cell>
          <cell r="DV453">
            <v>8.6114475340000496E-2</v>
          </cell>
          <cell r="DW453">
            <v>6.6373612059999587E-2</v>
          </cell>
          <cell r="DX453">
            <v>-6.022236685999971E-2</v>
          </cell>
          <cell r="DY453">
            <v>0</v>
          </cell>
          <cell r="DZ453">
            <v>0</v>
          </cell>
          <cell r="EA453">
            <v>0</v>
          </cell>
          <cell r="EB453">
            <v>0</v>
          </cell>
          <cell r="EC453">
            <v>0</v>
          </cell>
          <cell r="ED453">
            <v>0</v>
          </cell>
          <cell r="EE453">
            <v>-0.12215706836998663</v>
          </cell>
          <cell r="EF453">
            <v>0</v>
          </cell>
          <cell r="EG453">
            <v>0</v>
          </cell>
          <cell r="EH453">
            <v>-8.918015539999935E-2</v>
          </cell>
          <cell r="EI453">
            <v>-3.2976912969999717E-2</v>
          </cell>
          <cell r="EJ453">
            <v>0</v>
          </cell>
          <cell r="EK453">
            <v>0</v>
          </cell>
          <cell r="EL453">
            <v>0</v>
          </cell>
          <cell r="EM453">
            <v>0</v>
          </cell>
          <cell r="EN453">
            <v>0</v>
          </cell>
          <cell r="EO453">
            <v>0</v>
          </cell>
          <cell r="EP453">
            <v>0</v>
          </cell>
          <cell r="EQ453">
            <v>0</v>
          </cell>
          <cell r="ER453">
            <v>0.15090645805000236</v>
          </cell>
          <cell r="ES453">
            <v>0</v>
          </cell>
          <cell r="ET453">
            <v>0</v>
          </cell>
          <cell r="EU453">
            <v>0.14387476955999912</v>
          </cell>
          <cell r="EV453">
            <v>7.0316884899987997E-3</v>
          </cell>
          <cell r="EW453">
            <v>0</v>
          </cell>
          <cell r="EX453">
            <v>0</v>
          </cell>
          <cell r="EY453">
            <v>0</v>
          </cell>
          <cell r="EZ453">
            <v>0</v>
          </cell>
          <cell r="FA453">
            <v>0</v>
          </cell>
          <cell r="FB453">
            <v>0</v>
          </cell>
          <cell r="FC453">
            <v>0</v>
          </cell>
          <cell r="FD453">
            <v>0</v>
          </cell>
          <cell r="FE453">
            <v>-0.20209368826000684</v>
          </cell>
          <cell r="FF453">
            <v>0</v>
          </cell>
          <cell r="FG453">
            <v>0</v>
          </cell>
          <cell r="FH453">
            <v>-0.1876238541000026</v>
          </cell>
          <cell r="FI453">
            <v>-1.4469834160001582E-2</v>
          </cell>
          <cell r="FJ453">
            <v>0</v>
          </cell>
          <cell r="FK453">
            <v>0</v>
          </cell>
          <cell r="FL453">
            <v>0</v>
          </cell>
          <cell r="FM453">
            <v>0</v>
          </cell>
          <cell r="FN453">
            <v>0</v>
          </cell>
          <cell r="FO453">
            <v>0</v>
          </cell>
          <cell r="FP453">
            <v>0</v>
          </cell>
          <cell r="FQ453">
            <v>0</v>
          </cell>
          <cell r="FR453">
            <v>-0.15220843206999746</v>
          </cell>
          <cell r="FS453">
            <v>0</v>
          </cell>
          <cell r="FT453">
            <v>0</v>
          </cell>
          <cell r="FU453">
            <v>-6.8783309009997851E-2</v>
          </cell>
          <cell r="FV453">
            <v>-4.9355004069999708E-2</v>
          </cell>
          <cell r="FW453">
            <v>-3.4070118990000786E-2</v>
          </cell>
          <cell r="FX453">
            <v>0</v>
          </cell>
          <cell r="FY453">
            <v>0</v>
          </cell>
          <cell r="FZ453">
            <v>0</v>
          </cell>
          <cell r="GA453">
            <v>0</v>
          </cell>
          <cell r="GB453">
            <v>0</v>
          </cell>
          <cell r="GC453">
            <v>0</v>
          </cell>
          <cell r="GD453">
            <v>0</v>
          </cell>
          <cell r="GE453">
            <v>-2.0898501229993371E-2</v>
          </cell>
          <cell r="GF453">
            <v>0</v>
          </cell>
          <cell r="GG453">
            <v>0</v>
          </cell>
          <cell r="GH453">
            <v>5.2510582720000087E-2</v>
          </cell>
          <cell r="GI453">
            <v>-7.3409083950000564E-2</v>
          </cell>
          <cell r="GJ453">
            <v>0</v>
          </cell>
          <cell r="GK453">
            <v>0</v>
          </cell>
          <cell r="GL453">
            <v>0</v>
          </cell>
          <cell r="GM453">
            <v>0</v>
          </cell>
          <cell r="GN453">
            <v>0</v>
          </cell>
          <cell r="GO453">
            <v>0</v>
          </cell>
          <cell r="GP453">
            <v>0</v>
          </cell>
          <cell r="GQ453">
            <v>0</v>
          </cell>
          <cell r="GR453">
            <v>-0.18735640457001068</v>
          </cell>
          <cell r="GS453">
            <v>0</v>
          </cell>
          <cell r="GT453">
            <v>0</v>
          </cell>
          <cell r="GU453">
            <v>-0.21123271570000135</v>
          </cell>
          <cell r="GV453">
            <v>1.9157810669995001E-2</v>
          </cell>
          <cell r="GW453">
            <v>4.7185004599992197E-3</v>
          </cell>
          <cell r="GX453">
            <v>0</v>
          </cell>
          <cell r="GY453">
            <v>0</v>
          </cell>
          <cell r="GZ453">
            <v>0</v>
          </cell>
          <cell r="HA453">
            <v>0</v>
          </cell>
          <cell r="HB453">
            <v>0</v>
          </cell>
          <cell r="HC453">
            <v>0</v>
          </cell>
          <cell r="HD453">
            <v>0</v>
          </cell>
          <cell r="HE453">
            <v>1.641203507999478E-2</v>
          </cell>
          <cell r="HF453">
            <v>0</v>
          </cell>
          <cell r="HG453">
            <v>0</v>
          </cell>
          <cell r="HH453">
            <v>2.4036256840000547E-2</v>
          </cell>
          <cell r="HI453">
            <v>3.7628515859999823E-2</v>
          </cell>
          <cell r="HJ453">
            <v>-4.5252737620001149E-2</v>
          </cell>
          <cell r="HK453">
            <v>0</v>
          </cell>
          <cell r="HL453">
            <v>0</v>
          </cell>
          <cell r="HM453">
            <v>0</v>
          </cell>
          <cell r="HN453">
            <v>0</v>
          </cell>
          <cell r="HO453">
            <v>0</v>
          </cell>
          <cell r="HP453">
            <v>0</v>
          </cell>
          <cell r="HQ453">
            <v>0</v>
          </cell>
          <cell r="HR453">
            <v>-1.7913801050013944E-2</v>
          </cell>
          <cell r="HS453">
            <v>0</v>
          </cell>
          <cell r="HT453">
            <v>0</v>
          </cell>
          <cell r="HU453">
            <v>-8.051680610000389E-3</v>
          </cell>
          <cell r="HV453">
            <v>0</v>
          </cell>
          <cell r="HW453">
            <v>-9.8621204400002327E-3</v>
          </cell>
          <cell r="HX453">
            <v>0</v>
          </cell>
          <cell r="HY453">
            <v>0</v>
          </cell>
          <cell r="HZ453">
            <v>0</v>
          </cell>
          <cell r="IA453">
            <v>0</v>
          </cell>
          <cell r="IB453">
            <v>0</v>
          </cell>
          <cell r="IC453">
            <v>0</v>
          </cell>
          <cell r="ID453">
            <v>0</v>
          </cell>
          <cell r="IE453">
            <v>8.5002065189996756E-2</v>
          </cell>
          <cell r="IF453">
            <v>0</v>
          </cell>
          <cell r="IG453">
            <v>0</v>
          </cell>
          <cell r="IH453">
            <v>0.14155491197999837</v>
          </cell>
          <cell r="II453">
            <v>-1.761078398999949E-2</v>
          </cell>
          <cell r="IJ453">
            <v>-3.8942062800000343E-2</v>
          </cell>
          <cell r="IK453">
            <v>0</v>
          </cell>
          <cell r="IL453">
            <v>0</v>
          </cell>
          <cell r="IM453">
            <v>0</v>
          </cell>
          <cell r="IN453">
            <v>0</v>
          </cell>
          <cell r="IO453">
            <v>0</v>
          </cell>
          <cell r="IP453">
            <v>0</v>
          </cell>
          <cell r="IQ453">
            <v>0</v>
          </cell>
          <cell r="IR453">
            <v>0.1053216597100004</v>
          </cell>
          <cell r="IS453">
            <v>0</v>
          </cell>
          <cell r="IT453">
            <v>0</v>
          </cell>
          <cell r="IU453">
            <v>2.8950797860000321E-2</v>
          </cell>
          <cell r="IV453">
            <v>5.373601488999924E-2</v>
          </cell>
          <cell r="IW453">
            <v>2.2634846960000843E-2</v>
          </cell>
          <cell r="IX453">
            <v>0</v>
          </cell>
          <cell r="IY453">
            <v>0</v>
          </cell>
          <cell r="IZ453">
            <v>0</v>
          </cell>
          <cell r="JA453">
            <v>0</v>
          </cell>
          <cell r="JB453">
            <v>0</v>
          </cell>
          <cell r="JC453">
            <v>0</v>
          </cell>
          <cell r="JD453">
            <v>0</v>
          </cell>
          <cell r="JE453">
            <v>0</v>
          </cell>
          <cell r="JF453">
            <v>0</v>
          </cell>
          <cell r="JG453">
            <v>0</v>
          </cell>
          <cell r="JH453">
            <v>0</v>
          </cell>
          <cell r="JI453">
            <v>0</v>
          </cell>
          <cell r="JJ453">
            <v>0</v>
          </cell>
          <cell r="JK453">
            <v>0</v>
          </cell>
          <cell r="JL453">
            <v>0</v>
          </cell>
          <cell r="JM453">
            <v>0</v>
          </cell>
          <cell r="JN453">
            <v>0</v>
          </cell>
          <cell r="JO453">
            <v>0</v>
          </cell>
          <cell r="JP453">
            <v>0</v>
          </cell>
          <cell r="JQ453">
            <v>0</v>
          </cell>
        </row>
        <row r="454">
          <cell r="F454">
            <v>0</v>
          </cell>
          <cell r="G454">
            <v>0</v>
          </cell>
          <cell r="H454">
            <v>-0.89970513568005117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0</v>
          </cell>
          <cell r="N454">
            <v>0</v>
          </cell>
          <cell r="O454">
            <v>6.0432424405398706</v>
          </cell>
          <cell r="P454">
            <v>0</v>
          </cell>
          <cell r="Q454">
            <v>0</v>
          </cell>
          <cell r="R454">
            <v>-10.454386338391487</v>
          </cell>
          <cell r="S454">
            <v>0</v>
          </cell>
          <cell r="T454">
            <v>0</v>
          </cell>
          <cell r="U454">
            <v>0</v>
          </cell>
          <cell r="V454">
            <v>3.203183143023125E-2</v>
          </cell>
          <cell r="W454">
            <v>-5.6821845020201636</v>
          </cell>
          <cell r="X454">
            <v>-4.8042336677999629</v>
          </cell>
          <cell r="Y454">
            <v>0</v>
          </cell>
          <cell r="Z454">
            <v>0</v>
          </cell>
          <cell r="AA454">
            <v>0</v>
          </cell>
          <cell r="AB454">
            <v>0</v>
          </cell>
          <cell r="AC454">
            <v>0</v>
          </cell>
          <cell r="AD454">
            <v>0</v>
          </cell>
          <cell r="AE454">
            <v>2.0024256716515083</v>
          </cell>
          <cell r="AF454">
            <v>0</v>
          </cell>
          <cell r="AG454">
            <v>0</v>
          </cell>
          <cell r="AH454">
            <v>-2.0954769612499149</v>
          </cell>
          <cell r="AI454">
            <v>0</v>
          </cell>
          <cell r="AJ454">
            <v>4.0518811962099335</v>
          </cell>
          <cell r="AK454">
            <v>4.6021436690125483E-2</v>
          </cell>
          <cell r="AL454">
            <v>0</v>
          </cell>
          <cell r="AM454">
            <v>0</v>
          </cell>
          <cell r="AN454">
            <v>0</v>
          </cell>
          <cell r="AO454">
            <v>0</v>
          </cell>
          <cell r="AP454">
            <v>0</v>
          </cell>
          <cell r="AQ454">
            <v>0</v>
          </cell>
          <cell r="AR454">
            <v>8.1975785578688374</v>
          </cell>
          <cell r="AS454">
            <v>0</v>
          </cell>
          <cell r="AT454">
            <v>0</v>
          </cell>
          <cell r="AU454">
            <v>0</v>
          </cell>
          <cell r="AV454">
            <v>0</v>
          </cell>
          <cell r="AW454">
            <v>0</v>
          </cell>
          <cell r="AX454">
            <v>0</v>
          </cell>
          <cell r="AY454">
            <v>0</v>
          </cell>
          <cell r="AZ454">
            <v>8.1975785578699742</v>
          </cell>
          <cell r="BA454">
            <v>0</v>
          </cell>
          <cell r="BB454">
            <v>0</v>
          </cell>
          <cell r="BC454">
            <v>0</v>
          </cell>
          <cell r="BD454">
            <v>0</v>
          </cell>
          <cell r="BE454">
            <v>0</v>
          </cell>
          <cell r="BF454">
            <v>0</v>
          </cell>
          <cell r="BG454">
            <v>0</v>
          </cell>
          <cell r="BH454">
            <v>0</v>
          </cell>
          <cell r="BI454">
            <v>0</v>
          </cell>
          <cell r="BJ454">
            <v>0</v>
          </cell>
          <cell r="BK454">
            <v>0</v>
          </cell>
          <cell r="BL454">
            <v>0</v>
          </cell>
          <cell r="BM454">
            <v>0</v>
          </cell>
          <cell r="BN454">
            <v>0</v>
          </cell>
          <cell r="BO454">
            <v>0</v>
          </cell>
          <cell r="BP454">
            <v>0</v>
          </cell>
          <cell r="BQ454">
            <v>0</v>
          </cell>
          <cell r="BR454">
            <v>-7.5463357100034045E-2</v>
          </cell>
          <cell r="BS454">
            <v>0</v>
          </cell>
          <cell r="BT454">
            <v>0</v>
          </cell>
          <cell r="BU454">
            <v>3.3493587899997124E-2</v>
          </cell>
          <cell r="BV454">
            <v>-9.9960499999980357E-3</v>
          </cell>
          <cell r="BW454">
            <v>0</v>
          </cell>
          <cell r="BX454">
            <v>-9.8960894999997606E-2</v>
          </cell>
          <cell r="BY454">
            <v>0</v>
          </cell>
          <cell r="BZ454">
            <v>0</v>
          </cell>
          <cell r="CA454">
            <v>0</v>
          </cell>
          <cell r="CB454">
            <v>0</v>
          </cell>
          <cell r="CC454">
            <v>0</v>
          </cell>
          <cell r="CD454">
            <v>0</v>
          </cell>
          <cell r="CE454">
            <v>-7.4776886550012023E-2</v>
          </cell>
          <cell r="CF454">
            <v>0</v>
          </cell>
          <cell r="CG454">
            <v>7.1097577210000651E-2</v>
          </cell>
          <cell r="CH454">
            <v>-6.3498188869999694E-2</v>
          </cell>
          <cell r="CI454">
            <v>-0.19792179000000232</v>
          </cell>
          <cell r="CJ454">
            <v>0.11554551510999644</v>
          </cell>
          <cell r="CK454">
            <v>0</v>
          </cell>
          <cell r="CL454">
            <v>0</v>
          </cell>
          <cell r="CM454">
            <v>0</v>
          </cell>
          <cell r="CN454">
            <v>0</v>
          </cell>
          <cell r="CO454">
            <v>0</v>
          </cell>
          <cell r="CP454">
            <v>0</v>
          </cell>
          <cell r="CQ454">
            <v>0</v>
          </cell>
          <cell r="CR454">
            <v>-0.21332006605996412</v>
          </cell>
          <cell r="CS454">
            <v>0</v>
          </cell>
          <cell r="CT454">
            <v>0.17567003691999972</v>
          </cell>
          <cell r="CU454">
            <v>5.214388102999834E-2</v>
          </cell>
          <cell r="CV454">
            <v>-9.9960499999980357E-3</v>
          </cell>
          <cell r="CW454">
            <v>0</v>
          </cell>
          <cell r="CX454">
            <v>-0.43113793400999967</v>
          </cell>
          <cell r="CY454">
            <v>0</v>
          </cell>
          <cell r="CZ454">
            <v>0</v>
          </cell>
          <cell r="DA454">
            <v>0</v>
          </cell>
          <cell r="DB454">
            <v>0</v>
          </cell>
          <cell r="DC454">
            <v>0</v>
          </cell>
          <cell r="DD454">
            <v>0</v>
          </cell>
          <cell r="DE454">
            <v>2.2742915549997633E-2</v>
          </cell>
          <cell r="DF454">
            <v>0</v>
          </cell>
          <cell r="DG454">
            <v>-5.0426909499996952E-2</v>
          </cell>
          <cell r="DH454">
            <v>0.25615436746000597</v>
          </cell>
          <cell r="DI454">
            <v>4.7166216219999058E-2</v>
          </cell>
          <cell r="DJ454">
            <v>-0.23015075862999979</v>
          </cell>
          <cell r="DK454">
            <v>0</v>
          </cell>
          <cell r="DL454">
            <v>0</v>
          </cell>
          <cell r="DM454">
            <v>0</v>
          </cell>
          <cell r="DN454">
            <v>0</v>
          </cell>
          <cell r="DO454">
            <v>0</v>
          </cell>
          <cell r="DP454">
            <v>0</v>
          </cell>
          <cell r="DQ454">
            <v>0</v>
          </cell>
          <cell r="DR454">
            <v>3.7304657210029291E-2</v>
          </cell>
          <cell r="DS454">
            <v>0</v>
          </cell>
          <cell r="DT454">
            <v>-2.9257788599963419E-3</v>
          </cell>
          <cell r="DU454">
            <v>0.1706922301500029</v>
          </cell>
          <cell r="DV454">
            <v>-9.7333779959996036E-2</v>
          </cell>
          <cell r="DW454">
            <v>-3.3128014119998994E-2</v>
          </cell>
          <cell r="DX454">
            <v>0</v>
          </cell>
          <cell r="DY454">
            <v>0</v>
          </cell>
          <cell r="DZ454">
            <v>0</v>
          </cell>
          <cell r="EA454">
            <v>0</v>
          </cell>
          <cell r="EB454">
            <v>0</v>
          </cell>
          <cell r="EC454">
            <v>0</v>
          </cell>
          <cell r="ED454">
            <v>0</v>
          </cell>
          <cell r="EE454">
            <v>8.2461348039998938E-2</v>
          </cell>
          <cell r="EF454">
            <v>0</v>
          </cell>
          <cell r="EG454">
            <v>0</v>
          </cell>
          <cell r="EH454">
            <v>-8.5430273410004531E-2</v>
          </cell>
          <cell r="EI454">
            <v>0.16789162144999636</v>
          </cell>
          <cell r="EJ454">
            <v>0</v>
          </cell>
          <cell r="EK454">
            <v>0</v>
          </cell>
          <cell r="EL454">
            <v>0</v>
          </cell>
          <cell r="EM454">
            <v>0</v>
          </cell>
          <cell r="EN454">
            <v>0</v>
          </cell>
          <cell r="EO454">
            <v>0</v>
          </cell>
          <cell r="EP454">
            <v>0</v>
          </cell>
          <cell r="EQ454">
            <v>0</v>
          </cell>
          <cell r="ER454">
            <v>-0.5260530736900364</v>
          </cell>
          <cell r="ES454">
            <v>0</v>
          </cell>
          <cell r="ET454">
            <v>0</v>
          </cell>
          <cell r="EU454">
            <v>-0.54683951279999832</v>
          </cell>
          <cell r="EV454">
            <v>2.0786439109997445E-2</v>
          </cell>
          <cell r="EW454">
            <v>0</v>
          </cell>
          <cell r="EX454">
            <v>0</v>
          </cell>
          <cell r="EY454">
            <v>0</v>
          </cell>
          <cell r="EZ454">
            <v>0</v>
          </cell>
          <cell r="FA454">
            <v>0</v>
          </cell>
          <cell r="FB454">
            <v>0</v>
          </cell>
          <cell r="FC454">
            <v>0</v>
          </cell>
          <cell r="FD454">
            <v>0</v>
          </cell>
          <cell r="FE454">
            <v>-0.4168591558600383</v>
          </cell>
          <cell r="FF454">
            <v>0</v>
          </cell>
          <cell r="FG454">
            <v>0</v>
          </cell>
          <cell r="FH454">
            <v>-0.26875066225000666</v>
          </cell>
          <cell r="FI454">
            <v>-0.14810849361000322</v>
          </cell>
          <cell r="FJ454">
            <v>0</v>
          </cell>
          <cell r="FK454">
            <v>0</v>
          </cell>
          <cell r="FL454">
            <v>0</v>
          </cell>
          <cell r="FM454">
            <v>0</v>
          </cell>
          <cell r="FN454">
            <v>0</v>
          </cell>
          <cell r="FO454">
            <v>0</v>
          </cell>
          <cell r="FP454">
            <v>0</v>
          </cell>
          <cell r="FQ454">
            <v>0</v>
          </cell>
          <cell r="FR454">
            <v>-0.34625840726999968</v>
          </cell>
          <cell r="FS454">
            <v>0</v>
          </cell>
          <cell r="FT454">
            <v>0</v>
          </cell>
          <cell r="FU454">
            <v>-0.26183625319998782</v>
          </cell>
          <cell r="FV454">
            <v>-5.6936656129998653E-2</v>
          </cell>
          <cell r="FW454">
            <v>-2.7485497940002546E-2</v>
          </cell>
          <cell r="FX454">
            <v>0</v>
          </cell>
          <cell r="FY454">
            <v>0</v>
          </cell>
          <cell r="FZ454">
            <v>0</v>
          </cell>
          <cell r="GA454">
            <v>0</v>
          </cell>
          <cell r="GB454">
            <v>0</v>
          </cell>
          <cell r="GC454">
            <v>0</v>
          </cell>
          <cell r="GD454">
            <v>0</v>
          </cell>
          <cell r="GE454">
            <v>4.864447430003338E-2</v>
          </cell>
          <cell r="GF454">
            <v>0</v>
          </cell>
          <cell r="GG454">
            <v>0</v>
          </cell>
          <cell r="GH454">
            <v>-0.13172970986000365</v>
          </cell>
          <cell r="GI454">
            <v>0.18237754852000165</v>
          </cell>
          <cell r="GJ454">
            <v>-2.0033643600001483E-3</v>
          </cell>
          <cell r="GK454">
            <v>0</v>
          </cell>
          <cell r="GL454">
            <v>0</v>
          </cell>
          <cell r="GM454">
            <v>0</v>
          </cell>
          <cell r="GN454">
            <v>0</v>
          </cell>
          <cell r="GO454">
            <v>0</v>
          </cell>
          <cell r="GP454">
            <v>0</v>
          </cell>
          <cell r="GQ454">
            <v>0</v>
          </cell>
          <cell r="GR454">
            <v>1.7880749290043241E-2</v>
          </cell>
          <cell r="GS454">
            <v>0</v>
          </cell>
          <cell r="GT454">
            <v>0</v>
          </cell>
          <cell r="GU454">
            <v>9.0415324820000365E-2</v>
          </cell>
          <cell r="GV454">
            <v>-0.10496366497000054</v>
          </cell>
          <cell r="GW454">
            <v>3.242908944000078E-2</v>
          </cell>
          <cell r="GX454">
            <v>0</v>
          </cell>
          <cell r="GY454">
            <v>0</v>
          </cell>
          <cell r="GZ454">
            <v>0</v>
          </cell>
          <cell r="HA454">
            <v>0</v>
          </cell>
          <cell r="HB454">
            <v>0</v>
          </cell>
          <cell r="HC454">
            <v>0</v>
          </cell>
          <cell r="HD454">
            <v>0</v>
          </cell>
          <cell r="HE454">
            <v>-0.11594757510999898</v>
          </cell>
          <cell r="HF454">
            <v>0</v>
          </cell>
          <cell r="HG454">
            <v>0</v>
          </cell>
          <cell r="HH454">
            <v>0.17369985244000219</v>
          </cell>
          <cell r="HI454">
            <v>-8.9722273189998702E-2</v>
          </cell>
          <cell r="HJ454">
            <v>-0.19992515436000247</v>
          </cell>
          <cell r="HK454">
            <v>0</v>
          </cell>
          <cell r="HL454">
            <v>0</v>
          </cell>
          <cell r="HM454">
            <v>0</v>
          </cell>
          <cell r="HN454">
            <v>0</v>
          </cell>
          <cell r="HO454">
            <v>0</v>
          </cell>
          <cell r="HP454">
            <v>0</v>
          </cell>
          <cell r="HQ454">
            <v>0</v>
          </cell>
          <cell r="HR454">
            <v>-0.8216194421399905</v>
          </cell>
          <cell r="HS454">
            <v>0</v>
          </cell>
          <cell r="HT454">
            <v>0</v>
          </cell>
          <cell r="HU454">
            <v>-0.62280692905999757</v>
          </cell>
          <cell r="HV454">
            <v>-1.9683199120002826E-2</v>
          </cell>
          <cell r="HW454">
            <v>-0.17912931395999721</v>
          </cell>
          <cell r="HX454">
            <v>0</v>
          </cell>
          <cell r="HY454">
            <v>0</v>
          </cell>
          <cell r="HZ454">
            <v>0</v>
          </cell>
          <cell r="IA454">
            <v>0</v>
          </cell>
          <cell r="IB454">
            <v>0</v>
          </cell>
          <cell r="IC454">
            <v>0</v>
          </cell>
          <cell r="ID454">
            <v>0</v>
          </cell>
          <cell r="IE454">
            <v>-0.2303687681699671</v>
          </cell>
          <cell r="IF454">
            <v>0</v>
          </cell>
          <cell r="IG454">
            <v>0</v>
          </cell>
          <cell r="IH454">
            <v>-0.2953334521899933</v>
          </cell>
          <cell r="II454">
            <v>9.8878681699993365E-2</v>
          </cell>
          <cell r="IJ454">
            <v>-3.3913997679999142E-2</v>
          </cell>
          <cell r="IK454">
            <v>0</v>
          </cell>
          <cell r="IL454">
            <v>0</v>
          </cell>
          <cell r="IM454">
            <v>0</v>
          </cell>
          <cell r="IN454">
            <v>0</v>
          </cell>
          <cell r="IO454">
            <v>0</v>
          </cell>
          <cell r="IP454">
            <v>0</v>
          </cell>
          <cell r="IQ454">
            <v>0</v>
          </cell>
          <cell r="IR454">
            <v>-6.8590932269955829E-2</v>
          </cell>
          <cell r="IS454">
            <v>0</v>
          </cell>
          <cell r="IT454">
            <v>0</v>
          </cell>
          <cell r="IU454">
            <v>4.2226613000195812E-4</v>
          </cell>
          <cell r="IV454">
            <v>-1.8108536530000663E-2</v>
          </cell>
          <cell r="IW454">
            <v>-5.0904661869999757E-2</v>
          </cell>
          <cell r="IX454">
            <v>0</v>
          </cell>
          <cell r="IY454">
            <v>0</v>
          </cell>
          <cell r="IZ454">
            <v>0</v>
          </cell>
          <cell r="JA454">
            <v>0</v>
          </cell>
          <cell r="JB454">
            <v>0</v>
          </cell>
          <cell r="JC454">
            <v>0</v>
          </cell>
          <cell r="JD454">
            <v>0</v>
          </cell>
          <cell r="JE454">
            <v>0</v>
          </cell>
          <cell r="JF454">
            <v>0</v>
          </cell>
          <cell r="JG454">
            <v>0</v>
          </cell>
          <cell r="JH454">
            <v>0</v>
          </cell>
          <cell r="JI454">
            <v>0</v>
          </cell>
          <cell r="JJ454">
            <v>0</v>
          </cell>
          <cell r="JK454">
            <v>0</v>
          </cell>
          <cell r="JL454">
            <v>0</v>
          </cell>
          <cell r="JM454">
            <v>0</v>
          </cell>
          <cell r="JN454">
            <v>0</v>
          </cell>
          <cell r="JO454">
            <v>0</v>
          </cell>
          <cell r="JP454">
            <v>0</v>
          </cell>
          <cell r="JQ454">
            <v>0</v>
          </cell>
        </row>
        <row r="455">
          <cell r="F455">
            <v>0</v>
          </cell>
          <cell r="G455">
            <v>0</v>
          </cell>
          <cell r="H455">
            <v>-3.2326705239199782</v>
          </cell>
          <cell r="I455">
            <v>0.26632703516997935</v>
          </cell>
          <cell r="J455">
            <v>1.0256413705799901</v>
          </cell>
          <cell r="K455">
            <v>0.85122930257000462</v>
          </cell>
          <cell r="L455">
            <v>0</v>
          </cell>
          <cell r="M455">
            <v>0</v>
          </cell>
          <cell r="N455">
            <v>0</v>
          </cell>
          <cell r="O455">
            <v>-1.1036143076300391</v>
          </cell>
          <cell r="P455">
            <v>0</v>
          </cell>
          <cell r="Q455">
            <v>0</v>
          </cell>
          <cell r="R455">
            <v>-7.6706744803195761</v>
          </cell>
          <cell r="S455">
            <v>0</v>
          </cell>
          <cell r="T455">
            <v>-1.0955159422099996</v>
          </cell>
          <cell r="U455">
            <v>-1.392386457209966</v>
          </cell>
          <cell r="V455">
            <v>-1.4193372737899494</v>
          </cell>
          <cell r="W455">
            <v>-1.1431462749000048</v>
          </cell>
          <cell r="X455">
            <v>-2.8177479024899412</v>
          </cell>
          <cell r="Y455">
            <v>0</v>
          </cell>
          <cell r="Z455">
            <v>0</v>
          </cell>
          <cell r="AA455">
            <v>0</v>
          </cell>
          <cell r="AB455">
            <v>0.19745937028000071</v>
          </cell>
          <cell r="AC455">
            <v>0</v>
          </cell>
          <cell r="AD455">
            <v>0</v>
          </cell>
          <cell r="AE455">
            <v>6.2798397914093584</v>
          </cell>
          <cell r="AF455">
            <v>0</v>
          </cell>
          <cell r="AG455">
            <v>2.1389901330599628</v>
          </cell>
          <cell r="AH455">
            <v>-1.2605700411700127</v>
          </cell>
          <cell r="AI455">
            <v>4.0701173592100304</v>
          </cell>
          <cell r="AJ455">
            <v>-0.87932949693004048</v>
          </cell>
          <cell r="AK455">
            <v>2.2106318372400438</v>
          </cell>
          <cell r="AL455">
            <v>0</v>
          </cell>
          <cell r="AM455">
            <v>0</v>
          </cell>
          <cell r="AN455">
            <v>0</v>
          </cell>
          <cell r="AO455">
            <v>0</v>
          </cell>
          <cell r="AP455">
            <v>0</v>
          </cell>
          <cell r="AQ455">
            <v>0</v>
          </cell>
          <cell r="AR455">
            <v>1.9162479932601855</v>
          </cell>
          <cell r="AS455">
            <v>0</v>
          </cell>
          <cell r="AT455">
            <v>0</v>
          </cell>
          <cell r="AU455">
            <v>2.1924618058499732</v>
          </cell>
          <cell r="AV455">
            <v>-1.9758533718400031</v>
          </cell>
          <cell r="AW455">
            <v>0</v>
          </cell>
          <cell r="AX455">
            <v>0</v>
          </cell>
          <cell r="AY455">
            <v>0</v>
          </cell>
          <cell r="AZ455">
            <v>1.6678852120500096</v>
          </cell>
          <cell r="BA455">
            <v>3.0437792810005249E-2</v>
          </cell>
          <cell r="BB455">
            <v>1.1807662662000098</v>
          </cell>
          <cell r="BC455">
            <v>-1.1794497118099798</v>
          </cell>
          <cell r="BD455">
            <v>0</v>
          </cell>
          <cell r="BE455">
            <v>-2.4373424193299797</v>
          </cell>
          <cell r="BF455">
            <v>0</v>
          </cell>
          <cell r="BG455">
            <v>0</v>
          </cell>
          <cell r="BH455">
            <v>-2.4373424193299797</v>
          </cell>
          <cell r="BI455">
            <v>0</v>
          </cell>
          <cell r="BJ455">
            <v>0</v>
          </cell>
          <cell r="BK455">
            <v>0</v>
          </cell>
          <cell r="BL455">
            <v>0</v>
          </cell>
          <cell r="BM455">
            <v>0</v>
          </cell>
          <cell r="BN455">
            <v>0</v>
          </cell>
          <cell r="BO455">
            <v>0</v>
          </cell>
          <cell r="BP455">
            <v>0</v>
          </cell>
          <cell r="BQ455">
            <v>0</v>
          </cell>
          <cell r="BR455">
            <v>-1.8111835730010739E-2</v>
          </cell>
          <cell r="BS455">
            <v>0</v>
          </cell>
          <cell r="BT455">
            <v>-7.6828156000008363E-3</v>
          </cell>
          <cell r="BU455">
            <v>1.1924903299999734E-2</v>
          </cell>
          <cell r="BV455">
            <v>2.926403030000202E-2</v>
          </cell>
          <cell r="BW455">
            <v>5.0154478939997915E-2</v>
          </cell>
          <cell r="BX455">
            <v>-7.6532916320001476E-2</v>
          </cell>
          <cell r="BY455">
            <v>0</v>
          </cell>
          <cell r="BZ455">
            <v>0</v>
          </cell>
          <cell r="CA455">
            <v>-2.5239516350000102E-2</v>
          </cell>
          <cell r="CB455">
            <v>0</v>
          </cell>
          <cell r="CC455">
            <v>0</v>
          </cell>
          <cell r="CD455">
            <v>0</v>
          </cell>
          <cell r="CE455">
            <v>-2.9558839609990173E-2</v>
          </cell>
          <cell r="CF455">
            <v>0</v>
          </cell>
          <cell r="CG455">
            <v>2.1349867500006781E-3</v>
          </cell>
          <cell r="CH455">
            <v>7.5030801100002265E-3</v>
          </cell>
          <cell r="CI455">
            <v>-4.8251631010000295E-2</v>
          </cell>
          <cell r="CJ455">
            <v>-8.5744733449999444E-2</v>
          </cell>
          <cell r="CK455">
            <v>9.479945798999978E-2</v>
          </cell>
          <cell r="CL455">
            <v>0</v>
          </cell>
          <cell r="CM455">
            <v>0</v>
          </cell>
          <cell r="CN455">
            <v>0</v>
          </cell>
          <cell r="CO455">
            <v>0</v>
          </cell>
          <cell r="CP455">
            <v>0</v>
          </cell>
          <cell r="CQ455">
            <v>0</v>
          </cell>
          <cell r="CR455">
            <v>-4.3390064150003127E-2</v>
          </cell>
          <cell r="CS455">
            <v>0</v>
          </cell>
          <cell r="CT455">
            <v>0</v>
          </cell>
          <cell r="CU455">
            <v>-1.9323287279999768E-2</v>
          </cell>
          <cell r="CV455">
            <v>4.4050148300005532E-3</v>
          </cell>
          <cell r="CW455">
            <v>-2.8471791699999471E-2</v>
          </cell>
          <cell r="CX455">
            <v>0</v>
          </cell>
          <cell r="CY455">
            <v>0</v>
          </cell>
          <cell r="CZ455">
            <v>0</v>
          </cell>
          <cell r="DA455">
            <v>0</v>
          </cell>
          <cell r="DB455">
            <v>0</v>
          </cell>
          <cell r="DC455">
            <v>0</v>
          </cell>
          <cell r="DD455">
            <v>0</v>
          </cell>
          <cell r="DE455">
            <v>-0.19121796454999185</v>
          </cell>
          <cell r="DF455">
            <v>0</v>
          </cell>
          <cell r="DG455">
            <v>-2.947160399990878E-4</v>
          </cell>
          <cell r="DH455">
            <v>-0.10946558856999911</v>
          </cell>
          <cell r="DI455">
            <v>1.9026064229999307E-2</v>
          </cell>
          <cell r="DJ455">
            <v>-8.3086876219999439E-2</v>
          </cell>
          <cell r="DK455">
            <v>-1.7396847949999739E-2</v>
          </cell>
          <cell r="DL455">
            <v>0</v>
          </cell>
          <cell r="DM455">
            <v>0</v>
          </cell>
          <cell r="DN455">
            <v>0</v>
          </cell>
          <cell r="DO455">
            <v>0</v>
          </cell>
          <cell r="DP455">
            <v>0</v>
          </cell>
          <cell r="DQ455">
            <v>0</v>
          </cell>
          <cell r="DR455">
            <v>-0.22424231045000909</v>
          </cell>
          <cell r="DS455">
            <v>0</v>
          </cell>
          <cell r="DT455">
            <v>1.8127928130001081E-2</v>
          </cell>
          <cell r="DU455">
            <v>-0.20858932723999857</v>
          </cell>
          <cell r="DV455">
            <v>2.8772903139998363E-2</v>
          </cell>
          <cell r="DW455">
            <v>2.2912413020000244E-2</v>
          </cell>
          <cell r="DX455">
            <v>-8.5466227499999547E-2</v>
          </cell>
          <cell r="DY455">
            <v>0</v>
          </cell>
          <cell r="DZ455">
            <v>0</v>
          </cell>
          <cell r="EA455">
            <v>0</v>
          </cell>
          <cell r="EB455">
            <v>0</v>
          </cell>
          <cell r="EC455">
            <v>0</v>
          </cell>
          <cell r="ED455">
            <v>0</v>
          </cell>
          <cell r="EE455">
            <v>-8.6856305149979107E-2</v>
          </cell>
          <cell r="EF455">
            <v>0</v>
          </cell>
          <cell r="EG455">
            <v>0</v>
          </cell>
          <cell r="EH455">
            <v>-5.8530575230001602E-2</v>
          </cell>
          <cell r="EI455">
            <v>-2.8325729920000597E-2</v>
          </cell>
          <cell r="EJ455">
            <v>0</v>
          </cell>
          <cell r="EK455">
            <v>0</v>
          </cell>
          <cell r="EL455">
            <v>0</v>
          </cell>
          <cell r="EM455">
            <v>0</v>
          </cell>
          <cell r="EN455">
            <v>0</v>
          </cell>
          <cell r="EO455">
            <v>0</v>
          </cell>
          <cell r="EP455">
            <v>0</v>
          </cell>
          <cell r="EQ455">
            <v>0</v>
          </cell>
          <cell r="ER455">
            <v>0.1655193006500042</v>
          </cell>
          <cell r="ES455">
            <v>0</v>
          </cell>
          <cell r="ET455">
            <v>0</v>
          </cell>
          <cell r="EU455">
            <v>0.15880364938000291</v>
          </cell>
          <cell r="EV455">
            <v>6.7156512699995119E-3</v>
          </cell>
          <cell r="EW455">
            <v>0</v>
          </cell>
          <cell r="EX455">
            <v>0</v>
          </cell>
          <cell r="EY455">
            <v>0</v>
          </cell>
          <cell r="EZ455">
            <v>0</v>
          </cell>
          <cell r="FA455">
            <v>0</v>
          </cell>
          <cell r="FB455">
            <v>0</v>
          </cell>
          <cell r="FC455">
            <v>0</v>
          </cell>
          <cell r="FD455">
            <v>0</v>
          </cell>
          <cell r="FE455">
            <v>-7.9247501189996683E-2</v>
          </cell>
          <cell r="FF455">
            <v>0</v>
          </cell>
          <cell r="FG455">
            <v>0</v>
          </cell>
          <cell r="FH455">
            <v>-0.1675901230600001</v>
          </cell>
          <cell r="FI455">
            <v>3.1604955109997945E-2</v>
          </cell>
          <cell r="FJ455">
            <v>5.6737666760000138E-2</v>
          </cell>
          <cell r="FK455">
            <v>0</v>
          </cell>
          <cell r="FL455">
            <v>0</v>
          </cell>
          <cell r="FM455">
            <v>0</v>
          </cell>
          <cell r="FN455">
            <v>0</v>
          </cell>
          <cell r="FO455">
            <v>0</v>
          </cell>
          <cell r="FP455">
            <v>0</v>
          </cell>
          <cell r="FQ455">
            <v>0</v>
          </cell>
          <cell r="FR455">
            <v>-0.18919061701998885</v>
          </cell>
          <cell r="FS455">
            <v>0</v>
          </cell>
          <cell r="FT455">
            <v>0</v>
          </cell>
          <cell r="FU455">
            <v>-9.187247682000077E-2</v>
          </cell>
          <cell r="FV455">
            <v>-4.8209046470001127E-2</v>
          </cell>
          <cell r="FW455">
            <v>-4.9109093730001163E-2</v>
          </cell>
          <cell r="FX455">
            <v>0</v>
          </cell>
          <cell r="FY455">
            <v>0</v>
          </cell>
          <cell r="FZ455">
            <v>0</v>
          </cell>
          <cell r="GA455">
            <v>0</v>
          </cell>
          <cell r="GB455">
            <v>0</v>
          </cell>
          <cell r="GC455">
            <v>0</v>
          </cell>
          <cell r="GD455">
            <v>0</v>
          </cell>
          <cell r="GE455">
            <v>2.5096867840005643E-2</v>
          </cell>
          <cell r="GF455">
            <v>0</v>
          </cell>
          <cell r="GG455">
            <v>0</v>
          </cell>
          <cell r="GH455">
            <v>6.2244556999857537E-4</v>
          </cell>
          <cell r="GI455">
            <v>2.4474422269999963E-2</v>
          </cell>
          <cell r="GJ455">
            <v>0</v>
          </cell>
          <cell r="GK455">
            <v>0</v>
          </cell>
          <cell r="GL455">
            <v>0</v>
          </cell>
          <cell r="GM455">
            <v>0</v>
          </cell>
          <cell r="GN455">
            <v>0</v>
          </cell>
          <cell r="GO455">
            <v>0</v>
          </cell>
          <cell r="GP455">
            <v>0</v>
          </cell>
          <cell r="GQ455">
            <v>0</v>
          </cell>
          <cell r="GR455">
            <v>-0.1664369473600118</v>
          </cell>
          <cell r="GS455">
            <v>0</v>
          </cell>
          <cell r="GT455">
            <v>0</v>
          </cell>
          <cell r="GU455">
            <v>-0.1802920722200021</v>
          </cell>
          <cell r="GV455">
            <v>2.8114799269998159E-2</v>
          </cell>
          <cell r="GW455">
            <v>-1.4259674410000756E-2</v>
          </cell>
          <cell r="GX455">
            <v>0</v>
          </cell>
          <cell r="GY455">
            <v>0</v>
          </cell>
          <cell r="GZ455">
            <v>0</v>
          </cell>
          <cell r="HA455">
            <v>0</v>
          </cell>
          <cell r="HB455">
            <v>0</v>
          </cell>
          <cell r="HC455">
            <v>0</v>
          </cell>
          <cell r="HD455">
            <v>0</v>
          </cell>
          <cell r="HE455">
            <v>-4.1671633800035579E-3</v>
          </cell>
          <cell r="HF455">
            <v>0</v>
          </cell>
          <cell r="HG455">
            <v>0</v>
          </cell>
          <cell r="HH455">
            <v>-1.6892449199996662E-3</v>
          </cell>
          <cell r="HI455">
            <v>4.9134961520000076E-2</v>
          </cell>
          <cell r="HJ455">
            <v>-5.1612879980002191E-2</v>
          </cell>
          <cell r="HK455">
            <v>0</v>
          </cell>
          <cell r="HL455">
            <v>0</v>
          </cell>
          <cell r="HM455">
            <v>0</v>
          </cell>
          <cell r="HN455">
            <v>0</v>
          </cell>
          <cell r="HO455">
            <v>0</v>
          </cell>
          <cell r="HP455">
            <v>0</v>
          </cell>
          <cell r="HQ455">
            <v>0</v>
          </cell>
          <cell r="HR455">
            <v>9.4607780860002322E-2</v>
          </cell>
          <cell r="HS455">
            <v>0</v>
          </cell>
          <cell r="HT455">
            <v>0</v>
          </cell>
          <cell r="HU455">
            <v>9.4607780860002322E-2</v>
          </cell>
          <cell r="HV455">
            <v>0</v>
          </cell>
          <cell r="HW455">
            <v>0</v>
          </cell>
          <cell r="HX455">
            <v>0</v>
          </cell>
          <cell r="HY455">
            <v>0</v>
          </cell>
          <cell r="HZ455">
            <v>0</v>
          </cell>
          <cell r="IA455">
            <v>0</v>
          </cell>
          <cell r="IB455">
            <v>0</v>
          </cell>
          <cell r="IC455">
            <v>0</v>
          </cell>
          <cell r="ID455">
            <v>0</v>
          </cell>
          <cell r="IE455">
            <v>8.0910465919998842E-2</v>
          </cell>
          <cell r="IF455">
            <v>0</v>
          </cell>
          <cell r="IG455">
            <v>0</v>
          </cell>
          <cell r="IH455">
            <v>0.12584840893000226</v>
          </cell>
          <cell r="II455">
            <v>-2.7844412620000369E-2</v>
          </cell>
          <cell r="IJ455">
            <v>-1.7093530389999501E-2</v>
          </cell>
          <cell r="IK455">
            <v>0</v>
          </cell>
          <cell r="IL455">
            <v>0</v>
          </cell>
          <cell r="IM455">
            <v>0</v>
          </cell>
          <cell r="IN455">
            <v>0</v>
          </cell>
          <cell r="IO455">
            <v>0</v>
          </cell>
          <cell r="IP455">
            <v>0</v>
          </cell>
          <cell r="IQ455">
            <v>0</v>
          </cell>
          <cell r="IR455">
            <v>2.3040701189984247E-2</v>
          </cell>
          <cell r="IS455">
            <v>0</v>
          </cell>
          <cell r="IT455">
            <v>0</v>
          </cell>
          <cell r="IU455">
            <v>-2.1524126300001001E-3</v>
          </cell>
          <cell r="IV455">
            <v>1.5168147209999816E-2</v>
          </cell>
          <cell r="IW455">
            <v>1.0024966610000519E-2</v>
          </cell>
          <cell r="IX455">
            <v>0</v>
          </cell>
          <cell r="IY455">
            <v>0</v>
          </cell>
          <cell r="IZ455">
            <v>0</v>
          </cell>
          <cell r="JA455">
            <v>0</v>
          </cell>
          <cell r="JB455">
            <v>0</v>
          </cell>
          <cell r="JC455">
            <v>0</v>
          </cell>
          <cell r="JD455">
            <v>0</v>
          </cell>
          <cell r="JE455">
            <v>0</v>
          </cell>
          <cell r="JF455">
            <v>0</v>
          </cell>
          <cell r="JG455">
            <v>0</v>
          </cell>
          <cell r="JH455">
            <v>0</v>
          </cell>
          <cell r="JI455">
            <v>0</v>
          </cell>
          <cell r="JJ455">
            <v>0</v>
          </cell>
          <cell r="JK455">
            <v>0</v>
          </cell>
          <cell r="JL455">
            <v>0</v>
          </cell>
          <cell r="JM455">
            <v>0</v>
          </cell>
          <cell r="JN455">
            <v>0</v>
          </cell>
          <cell r="JO455">
            <v>0</v>
          </cell>
          <cell r="JP455">
            <v>0</v>
          </cell>
          <cell r="JQ455">
            <v>0</v>
          </cell>
        </row>
        <row r="456">
          <cell r="F456">
            <v>0</v>
          </cell>
          <cell r="G456">
            <v>0</v>
          </cell>
          <cell r="H456">
            <v>1.302712315780127</v>
          </cell>
          <cell r="I456">
            <v>1.7932070376899674</v>
          </cell>
          <cell r="J456">
            <v>0.87593871386013689</v>
          </cell>
          <cell r="K456">
            <v>0.33985779974000252</v>
          </cell>
          <cell r="L456">
            <v>0</v>
          </cell>
          <cell r="M456">
            <v>0</v>
          </cell>
          <cell r="N456">
            <v>0</v>
          </cell>
          <cell r="O456">
            <v>0.33965701513989188</v>
          </cell>
          <cell r="P456">
            <v>0</v>
          </cell>
          <cell r="Q456">
            <v>0</v>
          </cell>
          <cell r="R456">
            <v>7.9753911991501809</v>
          </cell>
          <cell r="S456">
            <v>0.74274076561005131</v>
          </cell>
          <cell r="T456">
            <v>0</v>
          </cell>
          <cell r="U456">
            <v>1.0777458882400879</v>
          </cell>
          <cell r="V456">
            <v>5.2625568751300307</v>
          </cell>
          <cell r="W456">
            <v>3.2270116740164667E-2</v>
          </cell>
          <cell r="X456">
            <v>0</v>
          </cell>
          <cell r="Y456">
            <v>0</v>
          </cell>
          <cell r="Z456">
            <v>0.43755532826003218</v>
          </cell>
          <cell r="AA456">
            <v>0</v>
          </cell>
          <cell r="AB456">
            <v>2.14222190700184E-2</v>
          </cell>
          <cell r="AC456">
            <v>0</v>
          </cell>
          <cell r="AD456">
            <v>0.40110000610002317</v>
          </cell>
          <cell r="AE456">
            <v>-2.6333313119139348</v>
          </cell>
          <cell r="AF456">
            <v>0</v>
          </cell>
          <cell r="AG456">
            <v>-3.2179929700199636</v>
          </cell>
          <cell r="AH456">
            <v>0.17036165810998227</v>
          </cell>
          <cell r="AI456">
            <v>0</v>
          </cell>
          <cell r="AJ456">
            <v>0</v>
          </cell>
          <cell r="AK456">
            <v>0</v>
          </cell>
          <cell r="AL456">
            <v>0</v>
          </cell>
          <cell r="AM456">
            <v>0</v>
          </cell>
          <cell r="AN456">
            <v>0</v>
          </cell>
          <cell r="AO456">
            <v>0.41429999999991196</v>
          </cell>
          <cell r="AP456">
            <v>0</v>
          </cell>
          <cell r="AQ456">
            <v>0</v>
          </cell>
          <cell r="AR456">
            <v>6.9406800917604414</v>
          </cell>
          <cell r="AS456">
            <v>0</v>
          </cell>
          <cell r="AT456">
            <v>0</v>
          </cell>
          <cell r="AU456">
            <v>0</v>
          </cell>
          <cell r="AV456">
            <v>0.96562127459003477</v>
          </cell>
          <cell r="AW456">
            <v>-2.2120790626499911</v>
          </cell>
          <cell r="AX456">
            <v>4.0842532015399229</v>
          </cell>
          <cell r="AY456">
            <v>0</v>
          </cell>
          <cell r="AZ456">
            <v>0.41430000304990244</v>
          </cell>
          <cell r="BA456">
            <v>0</v>
          </cell>
          <cell r="BB456">
            <v>2.9620757873099137</v>
          </cell>
          <cell r="BC456">
            <v>0.72650888792009027</v>
          </cell>
          <cell r="BD456">
            <v>0</v>
          </cell>
          <cell r="BE456">
            <v>-0.19414070085997537</v>
          </cell>
          <cell r="BF456">
            <v>0</v>
          </cell>
          <cell r="BG456">
            <v>0</v>
          </cell>
          <cell r="BH456">
            <v>-1.2231040659999692E-2</v>
          </cell>
          <cell r="BI456">
            <v>-1.0351621819999934E-2</v>
          </cell>
          <cell r="BJ456">
            <v>-1.8329549369997977E-2</v>
          </cell>
          <cell r="BK456">
            <v>-1.8479272600000485E-2</v>
          </cell>
          <cell r="BL456">
            <v>0</v>
          </cell>
          <cell r="BM456">
            <v>0</v>
          </cell>
          <cell r="BN456">
            <v>-6.0000000000000497E-2</v>
          </cell>
          <cell r="BO456">
            <v>-7.4749216409998098E-2</v>
          </cell>
          <cell r="BP456">
            <v>0</v>
          </cell>
          <cell r="BQ456">
            <v>0</v>
          </cell>
          <cell r="BR456">
            <v>-0.7296167792199526</v>
          </cell>
          <cell r="BS456">
            <v>0</v>
          </cell>
          <cell r="BT456">
            <v>0</v>
          </cell>
          <cell r="BU456">
            <v>-9.9999999999997868E-3</v>
          </cell>
          <cell r="BV456">
            <v>-4.1639837520001777E-2</v>
          </cell>
          <cell r="BW456">
            <v>0</v>
          </cell>
          <cell r="BX456">
            <v>-9.9999999999980105E-3</v>
          </cell>
          <cell r="BY456">
            <v>0</v>
          </cell>
          <cell r="BZ456">
            <v>0</v>
          </cell>
          <cell r="CA456">
            <v>-9.9999999999997868E-3</v>
          </cell>
          <cell r="CB456">
            <v>-0.65797694169999588</v>
          </cell>
          <cell r="CC456">
            <v>0</v>
          </cell>
          <cell r="CD456">
            <v>0</v>
          </cell>
          <cell r="CE456">
            <v>-4.8429377050013045E-2</v>
          </cell>
          <cell r="CF456">
            <v>0</v>
          </cell>
          <cell r="CG456">
            <v>0</v>
          </cell>
          <cell r="CH456">
            <v>-6.1508739000011303E-3</v>
          </cell>
          <cell r="CI456">
            <v>-8.1466961299980767E-3</v>
          </cell>
          <cell r="CJ456">
            <v>-1.0000000000005116E-2</v>
          </cell>
          <cell r="CK456">
            <v>-1.7782716699983325E-3</v>
          </cell>
          <cell r="CL456">
            <v>0</v>
          </cell>
          <cell r="CM456">
            <v>0</v>
          </cell>
          <cell r="CN456">
            <v>0</v>
          </cell>
          <cell r="CO456">
            <v>-2.2353535349999731E-2</v>
          </cell>
          <cell r="CP456">
            <v>0</v>
          </cell>
          <cell r="CQ456">
            <v>0</v>
          </cell>
          <cell r="CR456">
            <v>-4.3394789409944678E-2</v>
          </cell>
          <cell r="CS456">
            <v>0</v>
          </cell>
          <cell r="CT456">
            <v>0</v>
          </cell>
          <cell r="CU456">
            <v>0</v>
          </cell>
          <cell r="CV456">
            <v>-1.7212676650000702E-2</v>
          </cell>
          <cell r="CW456">
            <v>-2.6182112759997267E-2</v>
          </cell>
          <cell r="CX456">
            <v>0</v>
          </cell>
          <cell r="CY456">
            <v>0</v>
          </cell>
          <cell r="CZ456">
            <v>0</v>
          </cell>
          <cell r="DA456">
            <v>0</v>
          </cell>
          <cell r="DB456">
            <v>0</v>
          </cell>
          <cell r="DC456">
            <v>0</v>
          </cell>
          <cell r="DD456">
            <v>0</v>
          </cell>
          <cell r="DE456">
            <v>3.2397500689995695E-2</v>
          </cell>
          <cell r="DF456">
            <v>0</v>
          </cell>
          <cell r="DG456">
            <v>0</v>
          </cell>
          <cell r="DH456">
            <v>6.7067154000000073E-2</v>
          </cell>
          <cell r="DI456">
            <v>-2.4669653309999262E-2</v>
          </cell>
          <cell r="DJ456">
            <v>-1.0000000000001563E-2</v>
          </cell>
          <cell r="DK456">
            <v>0</v>
          </cell>
          <cell r="DL456">
            <v>0</v>
          </cell>
          <cell r="DM456">
            <v>0</v>
          </cell>
          <cell r="DN456">
            <v>0</v>
          </cell>
          <cell r="DO456">
            <v>0</v>
          </cell>
          <cell r="DP456">
            <v>0</v>
          </cell>
          <cell r="DQ456">
            <v>0</v>
          </cell>
          <cell r="DR456">
            <v>-0.10000000083999794</v>
          </cell>
          <cell r="DS456">
            <v>0</v>
          </cell>
          <cell r="DT456">
            <v>0</v>
          </cell>
          <cell r="DU456">
            <v>0</v>
          </cell>
          <cell r="DV456">
            <v>-0.10000000084000149</v>
          </cell>
          <cell r="DW456">
            <v>0</v>
          </cell>
          <cell r="DX456">
            <v>0</v>
          </cell>
          <cell r="DY456">
            <v>0</v>
          </cell>
          <cell r="DZ456">
            <v>0</v>
          </cell>
          <cell r="EA456">
            <v>0</v>
          </cell>
          <cell r="EB456">
            <v>0</v>
          </cell>
          <cell r="EC456">
            <v>0</v>
          </cell>
          <cell r="ED456">
            <v>0</v>
          </cell>
          <cell r="EE456">
            <v>6.1885275330041623E-2</v>
          </cell>
          <cell r="EF456">
            <v>0</v>
          </cell>
          <cell r="EG456">
            <v>3.286047599999975E-2</v>
          </cell>
          <cell r="EH456">
            <v>-5.2932230999999774E-2</v>
          </cell>
          <cell r="EI456">
            <v>-0.11450927146000467</v>
          </cell>
          <cell r="EJ456">
            <v>0.19646630179000013</v>
          </cell>
          <cell r="EK456">
            <v>0</v>
          </cell>
          <cell r="EL456">
            <v>0</v>
          </cell>
          <cell r="EM456">
            <v>0</v>
          </cell>
          <cell r="EN456">
            <v>0</v>
          </cell>
          <cell r="EO456">
            <v>0</v>
          </cell>
          <cell r="EP456">
            <v>0</v>
          </cell>
          <cell r="EQ456">
            <v>0</v>
          </cell>
          <cell r="ER456">
            <v>-0.14055158700000447</v>
          </cell>
          <cell r="ES456">
            <v>0</v>
          </cell>
          <cell r="ET456">
            <v>0</v>
          </cell>
          <cell r="EU456">
            <v>5.4363375000001213E-2</v>
          </cell>
          <cell r="EV456">
            <v>-9.731214899999685E-2</v>
          </cell>
          <cell r="EW456">
            <v>-1.1685960000029638E-3</v>
          </cell>
          <cell r="EX456">
            <v>-9.6434216999998768E-2</v>
          </cell>
          <cell r="EY456">
            <v>0</v>
          </cell>
          <cell r="EZ456">
            <v>0</v>
          </cell>
          <cell r="FA456">
            <v>0</v>
          </cell>
          <cell r="FB456">
            <v>0</v>
          </cell>
          <cell r="FC456">
            <v>0</v>
          </cell>
          <cell r="FD456">
            <v>0</v>
          </cell>
          <cell r="FE456">
            <v>-2.0309849999989638E-2</v>
          </cell>
          <cell r="FF456">
            <v>0</v>
          </cell>
          <cell r="FG456">
            <v>-3.7420712999999495E-2</v>
          </cell>
          <cell r="FH456">
            <v>0</v>
          </cell>
          <cell r="FI456">
            <v>1.7110862999999199E-2</v>
          </cell>
          <cell r="FJ456">
            <v>0</v>
          </cell>
          <cell r="FK456">
            <v>0</v>
          </cell>
          <cell r="FL456">
            <v>0</v>
          </cell>
          <cell r="FM456">
            <v>0</v>
          </cell>
          <cell r="FN456">
            <v>0</v>
          </cell>
          <cell r="FO456">
            <v>0</v>
          </cell>
          <cell r="FP456">
            <v>0</v>
          </cell>
          <cell r="FQ456">
            <v>0</v>
          </cell>
          <cell r="FR456">
            <v>0.84077865669001994</v>
          </cell>
          <cell r="FS456">
            <v>0</v>
          </cell>
          <cell r="FT456">
            <v>0</v>
          </cell>
          <cell r="FU456">
            <v>-2.4460078029999721E-2</v>
          </cell>
          <cell r="FV456">
            <v>0</v>
          </cell>
          <cell r="FW456">
            <v>0</v>
          </cell>
          <cell r="FX456">
            <v>0.86523873471999835</v>
          </cell>
          <cell r="FY456">
            <v>0</v>
          </cell>
          <cell r="FZ456">
            <v>0</v>
          </cell>
          <cell r="GA456">
            <v>0</v>
          </cell>
          <cell r="GB456">
            <v>0</v>
          </cell>
          <cell r="GC456">
            <v>0</v>
          </cell>
          <cell r="GD456">
            <v>0</v>
          </cell>
          <cell r="GE456">
            <v>-0.1392821592700102</v>
          </cell>
          <cell r="GF456">
            <v>0</v>
          </cell>
          <cell r="GG456">
            <v>-3.7420712999999495E-2</v>
          </cell>
          <cell r="GH456">
            <v>1.5759485600010947E-3</v>
          </cell>
          <cell r="GI456">
            <v>-9.6538068000000976E-2</v>
          </cell>
          <cell r="GJ456">
            <v>-6.8993268299983868E-3</v>
          </cell>
          <cell r="GK456">
            <v>0</v>
          </cell>
          <cell r="GL456">
            <v>0</v>
          </cell>
          <cell r="GM456">
            <v>0</v>
          </cell>
          <cell r="GN456">
            <v>0</v>
          </cell>
          <cell r="GO456">
            <v>0</v>
          </cell>
          <cell r="GP456">
            <v>0</v>
          </cell>
          <cell r="GQ456">
            <v>0</v>
          </cell>
          <cell r="GR456">
            <v>4.4981916999972782E-2</v>
          </cell>
          <cell r="GS456">
            <v>0</v>
          </cell>
          <cell r="GT456">
            <v>0</v>
          </cell>
          <cell r="GU456">
            <v>4.4981916999997651E-2</v>
          </cell>
          <cell r="GV456">
            <v>0</v>
          </cell>
          <cell r="GW456">
            <v>0</v>
          </cell>
          <cell r="GX456">
            <v>0</v>
          </cell>
          <cell r="GY456">
            <v>0</v>
          </cell>
          <cell r="GZ456">
            <v>0</v>
          </cell>
          <cell r="HA456">
            <v>0</v>
          </cell>
          <cell r="HB456">
            <v>0</v>
          </cell>
          <cell r="HC456">
            <v>0</v>
          </cell>
          <cell r="HD456">
            <v>0</v>
          </cell>
          <cell r="HE456">
            <v>-0.19778501857996389</v>
          </cell>
          <cell r="HF456">
            <v>0</v>
          </cell>
          <cell r="HG456">
            <v>0</v>
          </cell>
          <cell r="HH456">
            <v>-6.5617168710000229E-2</v>
          </cell>
          <cell r="HI456">
            <v>-0.12350284152000057</v>
          </cell>
          <cell r="HJ456">
            <v>-8.6650083500003916E-3</v>
          </cell>
          <cell r="HK456">
            <v>0</v>
          </cell>
          <cell r="HL456">
            <v>0</v>
          </cell>
          <cell r="HM456">
            <v>0</v>
          </cell>
          <cell r="HN456">
            <v>0</v>
          </cell>
          <cell r="HO456">
            <v>0</v>
          </cell>
          <cell r="HP456">
            <v>0</v>
          </cell>
          <cell r="HQ456">
            <v>0</v>
          </cell>
          <cell r="HR456">
            <v>-2.9775956119976854E-2</v>
          </cell>
          <cell r="HS456">
            <v>0</v>
          </cell>
          <cell r="HT456">
            <v>0</v>
          </cell>
          <cell r="HU456">
            <v>-2.977595611999817E-2</v>
          </cell>
          <cell r="HV456">
            <v>0</v>
          </cell>
          <cell r="HW456">
            <v>0</v>
          </cell>
          <cell r="HX456">
            <v>0</v>
          </cell>
          <cell r="HY456">
            <v>0</v>
          </cell>
          <cell r="HZ456">
            <v>0</v>
          </cell>
          <cell r="IA456">
            <v>0</v>
          </cell>
          <cell r="IB456">
            <v>0</v>
          </cell>
          <cell r="IC456">
            <v>0</v>
          </cell>
          <cell r="ID456">
            <v>0</v>
          </cell>
          <cell r="IE456">
            <v>-2.4097669710045011E-2</v>
          </cell>
          <cell r="IF456">
            <v>0</v>
          </cell>
          <cell r="IG456">
            <v>0</v>
          </cell>
          <cell r="IH456">
            <v>-2.4097669710002378E-2</v>
          </cell>
          <cell r="II456">
            <v>0</v>
          </cell>
          <cell r="IJ456">
            <v>0</v>
          </cell>
          <cell r="IK456">
            <v>0</v>
          </cell>
          <cell r="IL456">
            <v>0</v>
          </cell>
          <cell r="IM456">
            <v>0</v>
          </cell>
          <cell r="IN456">
            <v>0</v>
          </cell>
          <cell r="IO456">
            <v>0</v>
          </cell>
          <cell r="IP456">
            <v>0</v>
          </cell>
          <cell r="IQ456">
            <v>0</v>
          </cell>
          <cell r="IR456">
            <v>-0.18674739412000463</v>
          </cell>
          <cell r="IS456">
            <v>0</v>
          </cell>
          <cell r="IT456">
            <v>0</v>
          </cell>
          <cell r="IU456">
            <v>-7.448600668999461E-2</v>
          </cell>
          <cell r="IV456">
            <v>-0.10226138743000135</v>
          </cell>
          <cell r="IW456">
            <v>-9.9999999999980105E-3</v>
          </cell>
          <cell r="IX456">
            <v>0</v>
          </cell>
          <cell r="IY456">
            <v>0</v>
          </cell>
          <cell r="IZ456">
            <v>0</v>
          </cell>
          <cell r="JA456">
            <v>0</v>
          </cell>
          <cell r="JB456">
            <v>0</v>
          </cell>
          <cell r="JC456">
            <v>0</v>
          </cell>
          <cell r="JD456">
            <v>0</v>
          </cell>
          <cell r="JE456">
            <v>0</v>
          </cell>
          <cell r="JF456">
            <v>0</v>
          </cell>
          <cell r="JG456">
            <v>0</v>
          </cell>
          <cell r="JH456">
            <v>0</v>
          </cell>
          <cell r="JI456">
            <v>0</v>
          </cell>
          <cell r="JJ456">
            <v>0</v>
          </cell>
          <cell r="JK456">
            <v>0</v>
          </cell>
          <cell r="JL456">
            <v>0</v>
          </cell>
          <cell r="JM456">
            <v>0</v>
          </cell>
          <cell r="JN456">
            <v>0</v>
          </cell>
          <cell r="JO456">
            <v>0</v>
          </cell>
          <cell r="JP456">
            <v>0</v>
          </cell>
          <cell r="JQ456">
            <v>0</v>
          </cell>
        </row>
        <row r="457"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-3.8392589841500921</v>
          </cell>
          <cell r="P457">
            <v>0</v>
          </cell>
          <cell r="Q457">
            <v>0</v>
          </cell>
          <cell r="R457">
            <v>48.114342163040419</v>
          </cell>
          <cell r="S457">
            <v>0</v>
          </cell>
          <cell r="T457">
            <v>0</v>
          </cell>
          <cell r="U457">
            <v>27.067328843770156</v>
          </cell>
          <cell r="V457">
            <v>6.7414949632598109</v>
          </cell>
          <cell r="W457">
            <v>11.535731888300006</v>
          </cell>
          <cell r="X457">
            <v>2.4213208947198837</v>
          </cell>
          <cell r="Y457">
            <v>-5.2993397020145494E-2</v>
          </cell>
          <cell r="Z457">
            <v>0</v>
          </cell>
          <cell r="AA457">
            <v>0</v>
          </cell>
          <cell r="AB457">
            <v>0.40145897001002595</v>
          </cell>
          <cell r="AC457">
            <v>0</v>
          </cell>
          <cell r="AD457">
            <v>0</v>
          </cell>
          <cell r="AE457">
            <v>27.548685933819797</v>
          </cell>
          <cell r="AF457">
            <v>0</v>
          </cell>
          <cell r="AG457">
            <v>0</v>
          </cell>
          <cell r="AH457">
            <v>44.661896881840221</v>
          </cell>
          <cell r="AI457">
            <v>11.598052786979906</v>
          </cell>
          <cell r="AJ457">
            <v>-28.711263735000102</v>
          </cell>
          <cell r="AK457">
            <v>0</v>
          </cell>
          <cell r="AL457">
            <v>0</v>
          </cell>
          <cell r="AM457">
            <v>0</v>
          </cell>
          <cell r="AN457">
            <v>0</v>
          </cell>
          <cell r="AO457">
            <v>0</v>
          </cell>
          <cell r="AP457">
            <v>0</v>
          </cell>
          <cell r="AQ457">
            <v>0</v>
          </cell>
          <cell r="AR457">
            <v>73.508316456787725</v>
          </cell>
          <cell r="AS457">
            <v>0</v>
          </cell>
          <cell r="AT457">
            <v>0</v>
          </cell>
          <cell r="AU457">
            <v>51.785298094479913</v>
          </cell>
          <cell r="AV457">
            <v>37.081382392609839</v>
          </cell>
          <cell r="AW457">
            <v>1.0196073431500281</v>
          </cell>
          <cell r="AX457">
            <v>0</v>
          </cell>
          <cell r="AY457">
            <v>0</v>
          </cell>
          <cell r="AZ457">
            <v>12.304827405640026</v>
          </cell>
          <cell r="BA457">
            <v>-28.682798779090035</v>
          </cell>
          <cell r="BB457">
            <v>0</v>
          </cell>
          <cell r="BC457">
            <v>0</v>
          </cell>
          <cell r="BD457">
            <v>0</v>
          </cell>
          <cell r="BE457">
            <v>19.110423544647347</v>
          </cell>
          <cell r="BF457">
            <v>0</v>
          </cell>
          <cell r="BG457">
            <v>0</v>
          </cell>
          <cell r="BH457">
            <v>19.11042354464962</v>
          </cell>
          <cell r="BI457">
            <v>0</v>
          </cell>
          <cell r="BJ457">
            <v>0</v>
          </cell>
          <cell r="BK457">
            <v>0</v>
          </cell>
          <cell r="BL457">
            <v>0</v>
          </cell>
          <cell r="BM457">
            <v>0</v>
          </cell>
          <cell r="BN457">
            <v>0</v>
          </cell>
          <cell r="BO457">
            <v>0</v>
          </cell>
          <cell r="BP457">
            <v>0</v>
          </cell>
          <cell r="BQ457">
            <v>0</v>
          </cell>
          <cell r="BR457">
            <v>-0.19138088192005398</v>
          </cell>
          <cell r="BS457">
            <v>0</v>
          </cell>
          <cell r="BT457">
            <v>0.46355183266999944</v>
          </cell>
          <cell r="BU457">
            <v>-0.68138642737000055</v>
          </cell>
          <cell r="BV457">
            <v>0</v>
          </cell>
          <cell r="BW457">
            <v>6.5410343100005264E-2</v>
          </cell>
          <cell r="BX457">
            <v>-6.3516755399994906E-3</v>
          </cell>
          <cell r="BY457">
            <v>0</v>
          </cell>
          <cell r="BZ457">
            <v>0</v>
          </cell>
          <cell r="CA457">
            <v>0</v>
          </cell>
          <cell r="CB457">
            <v>-3.2604954779998252E-2</v>
          </cell>
          <cell r="CC457">
            <v>0</v>
          </cell>
          <cell r="CD457">
            <v>0</v>
          </cell>
          <cell r="CE457">
            <v>-1.7270640370399519</v>
          </cell>
          <cell r="CF457">
            <v>0</v>
          </cell>
          <cell r="CG457">
            <v>-0.27722449904999991</v>
          </cell>
          <cell r="CH457">
            <v>-0.60635026942000181</v>
          </cell>
          <cell r="CI457">
            <v>-0.13742870571000054</v>
          </cell>
          <cell r="CJ457">
            <v>1.1833756689099957</v>
          </cell>
          <cell r="CK457">
            <v>-1.8794401817700042</v>
          </cell>
          <cell r="CL457">
            <v>0</v>
          </cell>
          <cell r="CM457">
            <v>0</v>
          </cell>
          <cell r="CN457">
            <v>0</v>
          </cell>
          <cell r="CO457">
            <v>-9.9960500000051411E-3</v>
          </cell>
          <cell r="CP457">
            <v>0</v>
          </cell>
          <cell r="CQ457">
            <v>0</v>
          </cell>
          <cell r="CR457">
            <v>0.77304671121999036</v>
          </cell>
          <cell r="CS457">
            <v>0</v>
          </cell>
          <cell r="CT457">
            <v>0</v>
          </cell>
          <cell r="CU457">
            <v>0.79677611506999924</v>
          </cell>
          <cell r="CV457">
            <v>-0.28362667178999601</v>
          </cell>
          <cell r="CW457">
            <v>0.16436331154999451</v>
          </cell>
          <cell r="CX457">
            <v>9.553395638999973E-2</v>
          </cell>
          <cell r="CY457">
            <v>0</v>
          </cell>
          <cell r="CZ457">
            <v>0</v>
          </cell>
          <cell r="DA457">
            <v>0</v>
          </cell>
          <cell r="DB457">
            <v>0</v>
          </cell>
          <cell r="DC457">
            <v>0</v>
          </cell>
          <cell r="DD457">
            <v>0</v>
          </cell>
          <cell r="DE457">
            <v>0.41259226367003521</v>
          </cell>
          <cell r="DF457">
            <v>0</v>
          </cell>
          <cell r="DG457">
            <v>0</v>
          </cell>
          <cell r="DH457">
            <v>1.2714914232200059</v>
          </cell>
          <cell r="DI457">
            <v>-0.21366385235000251</v>
          </cell>
          <cell r="DJ457">
            <v>-0.54627441219999895</v>
          </cell>
          <cell r="DK457">
            <v>-9.8960894999997606E-2</v>
          </cell>
          <cell r="DL457">
            <v>0</v>
          </cell>
          <cell r="DM457">
            <v>0</v>
          </cell>
          <cell r="DN457">
            <v>0</v>
          </cell>
          <cell r="DO457">
            <v>0</v>
          </cell>
          <cell r="DP457">
            <v>0</v>
          </cell>
          <cell r="DQ457">
            <v>0</v>
          </cell>
          <cell r="DR457">
            <v>-0.73906485480995343</v>
          </cell>
          <cell r="DS457">
            <v>0</v>
          </cell>
          <cell r="DT457">
            <v>-6.5142295630000291E-2</v>
          </cell>
          <cell r="DU457">
            <v>0.23462415704999273</v>
          </cell>
          <cell r="DV457">
            <v>-0.90854671622999916</v>
          </cell>
          <cell r="DW457">
            <v>0</v>
          </cell>
          <cell r="DX457">
            <v>0</v>
          </cell>
          <cell r="DY457">
            <v>0</v>
          </cell>
          <cell r="DZ457">
            <v>0</v>
          </cell>
          <cell r="EA457">
            <v>0</v>
          </cell>
          <cell r="EB457">
            <v>0</v>
          </cell>
          <cell r="EC457">
            <v>0</v>
          </cell>
          <cell r="ED457">
            <v>0</v>
          </cell>
          <cell r="EE457">
            <v>-1.0559201122700301</v>
          </cell>
          <cell r="EF457">
            <v>0</v>
          </cell>
          <cell r="EG457">
            <v>0</v>
          </cell>
          <cell r="EH457">
            <v>-0.54074295366000058</v>
          </cell>
          <cell r="EI457">
            <v>-0.41621626361001063</v>
          </cell>
          <cell r="EJ457">
            <v>-9.8960895000001159E-2</v>
          </cell>
          <cell r="EK457">
            <v>0</v>
          </cell>
          <cell r="EL457">
            <v>0</v>
          </cell>
          <cell r="EM457">
            <v>0</v>
          </cell>
          <cell r="EN457">
            <v>0</v>
          </cell>
          <cell r="EO457">
            <v>0</v>
          </cell>
          <cell r="EP457">
            <v>0</v>
          </cell>
          <cell r="EQ457">
            <v>0</v>
          </cell>
          <cell r="ER457">
            <v>-1.0377112588099635</v>
          </cell>
          <cell r="ES457">
            <v>0</v>
          </cell>
          <cell r="ET457">
            <v>0</v>
          </cell>
          <cell r="EU457">
            <v>-0.96055355863999381</v>
          </cell>
          <cell r="EV457">
            <v>-1.1676958279998928E-2</v>
          </cell>
          <cell r="EW457">
            <v>-6.5480741889999194E-2</v>
          </cell>
          <cell r="EX457">
            <v>0</v>
          </cell>
          <cell r="EY457">
            <v>0</v>
          </cell>
          <cell r="EZ457">
            <v>0</v>
          </cell>
          <cell r="FA457">
            <v>0</v>
          </cell>
          <cell r="FB457">
            <v>0</v>
          </cell>
          <cell r="FC457">
            <v>0</v>
          </cell>
          <cell r="FD457">
            <v>0</v>
          </cell>
          <cell r="FE457">
            <v>0.30511343612994324</v>
          </cell>
          <cell r="FF457">
            <v>0</v>
          </cell>
          <cell r="FG457">
            <v>0</v>
          </cell>
          <cell r="FH457">
            <v>0.34337138256999822</v>
          </cell>
          <cell r="FI457">
            <v>5.6455942789995106E-2</v>
          </cell>
          <cell r="FJ457">
            <v>-9.4713889230000348E-2</v>
          </cell>
          <cell r="FK457">
            <v>0</v>
          </cell>
          <cell r="FL457">
            <v>0</v>
          </cell>
          <cell r="FM457">
            <v>0</v>
          </cell>
          <cell r="FN457">
            <v>0</v>
          </cell>
          <cell r="FO457">
            <v>0</v>
          </cell>
          <cell r="FP457">
            <v>0</v>
          </cell>
          <cell r="FQ457">
            <v>0</v>
          </cell>
          <cell r="FR457">
            <v>1.119588381460062</v>
          </cell>
          <cell r="FS457">
            <v>0</v>
          </cell>
          <cell r="FT457">
            <v>0</v>
          </cell>
          <cell r="FU457">
            <v>0.74170802552001192</v>
          </cell>
          <cell r="FV457">
            <v>0.21766880012999934</v>
          </cell>
          <cell r="FW457">
            <v>0.16021155581000102</v>
          </cell>
          <cell r="FX457">
            <v>0</v>
          </cell>
          <cell r="FY457">
            <v>0</v>
          </cell>
          <cell r="FZ457">
            <v>0</v>
          </cell>
          <cell r="GA457">
            <v>0</v>
          </cell>
          <cell r="GB457">
            <v>0</v>
          </cell>
          <cell r="GC457">
            <v>0</v>
          </cell>
          <cell r="GD457">
            <v>0</v>
          </cell>
          <cell r="GE457">
            <v>1.1617070225099724</v>
          </cell>
          <cell r="GF457">
            <v>0</v>
          </cell>
          <cell r="GG457">
            <v>0</v>
          </cell>
          <cell r="GH457">
            <v>0.99187986943999107</v>
          </cell>
          <cell r="GI457">
            <v>0.16830909293999952</v>
          </cell>
          <cell r="GJ457">
            <v>1.5180601300031071E-3</v>
          </cell>
          <cell r="GK457">
            <v>0</v>
          </cell>
          <cell r="GL457">
            <v>0</v>
          </cell>
          <cell r="GM457">
            <v>0</v>
          </cell>
          <cell r="GN457">
            <v>0</v>
          </cell>
          <cell r="GO457">
            <v>0</v>
          </cell>
          <cell r="GP457">
            <v>0</v>
          </cell>
          <cell r="GQ457">
            <v>0</v>
          </cell>
          <cell r="GR457">
            <v>0.56412517007993301</v>
          </cell>
          <cell r="GS457">
            <v>0</v>
          </cell>
          <cell r="GT457">
            <v>0</v>
          </cell>
          <cell r="GU457">
            <v>0.63056704659000928</v>
          </cell>
          <cell r="GV457">
            <v>1.0870135179999352E-2</v>
          </cell>
          <cell r="GW457">
            <v>-7.7312011690001015E-2</v>
          </cell>
          <cell r="GX457">
            <v>0</v>
          </cell>
          <cell r="GY457">
            <v>0</v>
          </cell>
          <cell r="GZ457">
            <v>0</v>
          </cell>
          <cell r="HA457">
            <v>0</v>
          </cell>
          <cell r="HB457">
            <v>0</v>
          </cell>
          <cell r="HC457">
            <v>0</v>
          </cell>
          <cell r="HD457">
            <v>0</v>
          </cell>
          <cell r="HE457">
            <v>0.67926088246997551</v>
          </cell>
          <cell r="HF457">
            <v>0</v>
          </cell>
          <cell r="HG457">
            <v>0</v>
          </cell>
          <cell r="HH457">
            <v>0.84673527958999983</v>
          </cell>
          <cell r="HI457">
            <v>7.5596223040001576E-2</v>
          </cell>
          <cell r="HJ457">
            <v>-0.24307062016000458</v>
          </cell>
          <cell r="HK457">
            <v>0</v>
          </cell>
          <cell r="HL457">
            <v>0</v>
          </cell>
          <cell r="HM457">
            <v>0</v>
          </cell>
          <cell r="HN457">
            <v>0</v>
          </cell>
          <cell r="HO457">
            <v>0</v>
          </cell>
          <cell r="HP457">
            <v>0</v>
          </cell>
          <cell r="HQ457">
            <v>0</v>
          </cell>
          <cell r="HR457">
            <v>1.7711879639989547E-2</v>
          </cell>
          <cell r="HS457">
            <v>0</v>
          </cell>
          <cell r="HT457">
            <v>0</v>
          </cell>
          <cell r="HU457">
            <v>-0.21718476852999657</v>
          </cell>
          <cell r="HV457">
            <v>-8.4345360399993297E-3</v>
          </cell>
          <cell r="HW457">
            <v>0.24333118421000322</v>
          </cell>
          <cell r="HX457">
            <v>0</v>
          </cell>
          <cell r="HY457">
            <v>0</v>
          </cell>
          <cell r="HZ457">
            <v>0</v>
          </cell>
          <cell r="IA457">
            <v>0</v>
          </cell>
          <cell r="IB457">
            <v>0</v>
          </cell>
          <cell r="IC457">
            <v>0</v>
          </cell>
          <cell r="ID457">
            <v>0</v>
          </cell>
          <cell r="IE457">
            <v>1.4547858520018053E-2</v>
          </cell>
          <cell r="IF457">
            <v>0</v>
          </cell>
          <cell r="IG457">
            <v>0</v>
          </cell>
          <cell r="IH457">
            <v>-0.14356346982999213</v>
          </cell>
          <cell r="II457">
            <v>0</v>
          </cell>
          <cell r="IJ457">
            <v>0.15811132834999952</v>
          </cell>
          <cell r="IK457">
            <v>0</v>
          </cell>
          <cell r="IL457">
            <v>0</v>
          </cell>
          <cell r="IM457">
            <v>0</v>
          </cell>
          <cell r="IN457">
            <v>0</v>
          </cell>
          <cell r="IO457">
            <v>0</v>
          </cell>
          <cell r="IP457">
            <v>0</v>
          </cell>
          <cell r="IQ457">
            <v>0</v>
          </cell>
          <cell r="IR457">
            <v>-0.50432708608002486</v>
          </cell>
          <cell r="IS457">
            <v>0</v>
          </cell>
          <cell r="IT457">
            <v>0</v>
          </cell>
          <cell r="IU457">
            <v>-9.8960894999990501E-2</v>
          </cell>
          <cell r="IV457">
            <v>-0.25400352295999795</v>
          </cell>
          <cell r="IW457">
            <v>-0.15136266812000088</v>
          </cell>
          <cell r="IX457">
            <v>0</v>
          </cell>
          <cell r="IY457">
            <v>0</v>
          </cell>
          <cell r="IZ457">
            <v>0</v>
          </cell>
          <cell r="JA457">
            <v>0</v>
          </cell>
          <cell r="JB457">
            <v>0</v>
          </cell>
          <cell r="JC457">
            <v>0</v>
          </cell>
          <cell r="JD457">
            <v>0</v>
          </cell>
          <cell r="JE457">
            <v>0</v>
          </cell>
          <cell r="JF457">
            <v>0</v>
          </cell>
          <cell r="JG457">
            <v>0</v>
          </cell>
          <cell r="JH457">
            <v>0</v>
          </cell>
          <cell r="JI457">
            <v>0</v>
          </cell>
          <cell r="JJ457">
            <v>0</v>
          </cell>
          <cell r="JK457">
            <v>0</v>
          </cell>
          <cell r="JL457">
            <v>0</v>
          </cell>
          <cell r="JM457">
            <v>0</v>
          </cell>
          <cell r="JN457">
            <v>0</v>
          </cell>
          <cell r="JO457">
            <v>0</v>
          </cell>
          <cell r="JP457">
            <v>0</v>
          </cell>
          <cell r="JQ457">
            <v>0</v>
          </cell>
        </row>
        <row r="458"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-0.75621767869000678</v>
          </cell>
          <cell r="P458">
            <v>0</v>
          </cell>
          <cell r="Q458">
            <v>0</v>
          </cell>
          <cell r="R458">
            <v>10.833195608540336</v>
          </cell>
          <cell r="S458">
            <v>0</v>
          </cell>
          <cell r="T458">
            <v>0</v>
          </cell>
          <cell r="U458">
            <v>5.547729423680039</v>
          </cell>
          <cell r="V458">
            <v>2.1628883876200575</v>
          </cell>
          <cell r="W458">
            <v>2.2721896143599452</v>
          </cell>
          <cell r="X458">
            <v>0.85038818288001039</v>
          </cell>
          <cell r="Y458">
            <v>0</v>
          </cell>
          <cell r="Z458">
            <v>0</v>
          </cell>
          <cell r="AA458">
            <v>0</v>
          </cell>
          <cell r="AB458">
            <v>0</v>
          </cell>
          <cell r="AC458">
            <v>0</v>
          </cell>
          <cell r="AD458">
            <v>0</v>
          </cell>
          <cell r="AE458">
            <v>4.8352055087502777</v>
          </cell>
          <cell r="AF458">
            <v>0</v>
          </cell>
          <cell r="AG458">
            <v>0</v>
          </cell>
          <cell r="AH458">
            <v>8.8823173414699568</v>
          </cell>
          <cell r="AI458">
            <v>1.608137084779969</v>
          </cell>
          <cell r="AJ458">
            <v>-5.6552489174999891</v>
          </cell>
          <cell r="AK458">
            <v>0</v>
          </cell>
          <cell r="AL458">
            <v>0</v>
          </cell>
          <cell r="AM458">
            <v>0</v>
          </cell>
          <cell r="AN458">
            <v>0</v>
          </cell>
          <cell r="AO458">
            <v>0</v>
          </cell>
          <cell r="AP458">
            <v>0</v>
          </cell>
          <cell r="AQ458">
            <v>0</v>
          </cell>
          <cell r="AR458">
            <v>13.739782819079664</v>
          </cell>
          <cell r="AS458">
            <v>0</v>
          </cell>
          <cell r="AT458">
            <v>0</v>
          </cell>
          <cell r="AU458">
            <v>10.502605209869955</v>
          </cell>
          <cell r="AV458">
            <v>7.2710343760600153</v>
          </cell>
          <cell r="AW458">
            <v>0.80789270844999805</v>
          </cell>
          <cell r="AX458">
            <v>0</v>
          </cell>
          <cell r="AY458">
            <v>0</v>
          </cell>
          <cell r="AZ458">
            <v>0.8078927084600025</v>
          </cell>
          <cell r="BA458">
            <v>-5.6496421837600224</v>
          </cell>
          <cell r="BB458">
            <v>0</v>
          </cell>
          <cell r="BC458">
            <v>0</v>
          </cell>
          <cell r="BD458">
            <v>0</v>
          </cell>
          <cell r="BE458">
            <v>5.0029660186200999</v>
          </cell>
          <cell r="BF458">
            <v>0</v>
          </cell>
          <cell r="BG458">
            <v>0</v>
          </cell>
          <cell r="BH458">
            <v>5.0029660186199862</v>
          </cell>
          <cell r="BI458">
            <v>0</v>
          </cell>
          <cell r="BJ458">
            <v>0</v>
          </cell>
          <cell r="BK458">
            <v>0</v>
          </cell>
          <cell r="BL458">
            <v>0</v>
          </cell>
          <cell r="BM458">
            <v>0</v>
          </cell>
          <cell r="BN458">
            <v>0</v>
          </cell>
          <cell r="BO458">
            <v>0</v>
          </cell>
          <cell r="BP458">
            <v>0</v>
          </cell>
          <cell r="BQ458">
            <v>0</v>
          </cell>
          <cell r="BR458">
            <v>-7.2962932170014483E-2</v>
          </cell>
          <cell r="BS458">
            <v>0</v>
          </cell>
          <cell r="BT458">
            <v>9.1305664009999177E-2</v>
          </cell>
          <cell r="BU458">
            <v>-0.13739570824999969</v>
          </cell>
          <cell r="BV458">
            <v>-6.1509188499986323E-3</v>
          </cell>
          <cell r="BW458">
            <v>1.8262625920000275E-2</v>
          </cell>
          <cell r="BX458">
            <v>0</v>
          </cell>
          <cell r="BY458">
            <v>0</v>
          </cell>
          <cell r="BZ458">
            <v>0</v>
          </cell>
          <cell r="CA458">
            <v>-1.9492297500000255E-2</v>
          </cell>
          <cell r="CB458">
            <v>-1.9492297499999367E-2</v>
          </cell>
          <cell r="CC458">
            <v>0</v>
          </cell>
          <cell r="CD458">
            <v>0</v>
          </cell>
          <cell r="CE458">
            <v>-0.30883011264999993</v>
          </cell>
          <cell r="CF458">
            <v>0</v>
          </cell>
          <cell r="CG458">
            <v>-5.4604825569999349E-2</v>
          </cell>
          <cell r="CH458">
            <v>-0.10362638938999957</v>
          </cell>
          <cell r="CI458">
            <v>-1.3495281520000013E-2</v>
          </cell>
          <cell r="CJ458">
            <v>0.23308914690000115</v>
          </cell>
          <cell r="CK458">
            <v>-0.37019276307000126</v>
          </cell>
          <cell r="CL458">
            <v>0</v>
          </cell>
          <cell r="CM458">
            <v>0</v>
          </cell>
          <cell r="CN458">
            <v>0</v>
          </cell>
          <cell r="CO458">
            <v>0</v>
          </cell>
          <cell r="CP458">
            <v>0</v>
          </cell>
          <cell r="CQ458">
            <v>0</v>
          </cell>
          <cell r="CR458">
            <v>0.14043523967001192</v>
          </cell>
          <cell r="CS458">
            <v>0</v>
          </cell>
          <cell r="CT458">
            <v>0</v>
          </cell>
          <cell r="CU458">
            <v>0.1589096688799998</v>
          </cell>
          <cell r="CV458">
            <v>-5.6913571249999961E-2</v>
          </cell>
          <cell r="CW458">
            <v>1.8946844540000285E-2</v>
          </cell>
          <cell r="CX458">
            <v>1.9492297499999367E-2</v>
          </cell>
          <cell r="CY458">
            <v>0</v>
          </cell>
          <cell r="CZ458">
            <v>0</v>
          </cell>
          <cell r="DA458">
            <v>0</v>
          </cell>
          <cell r="DB458">
            <v>0</v>
          </cell>
          <cell r="DC458">
            <v>0</v>
          </cell>
          <cell r="DD458">
            <v>0</v>
          </cell>
          <cell r="DE458">
            <v>5.7791870929989386E-2</v>
          </cell>
          <cell r="DF458">
            <v>0</v>
          </cell>
          <cell r="DG458">
            <v>0</v>
          </cell>
          <cell r="DH458">
            <v>0.25720678651000028</v>
          </cell>
          <cell r="DI458">
            <v>-2.7339592080000585E-2</v>
          </cell>
          <cell r="DJ458">
            <v>-0.15258302600000029</v>
          </cell>
          <cell r="DK458">
            <v>-1.9492297499999367E-2</v>
          </cell>
          <cell r="DL458">
            <v>0</v>
          </cell>
          <cell r="DM458">
            <v>0</v>
          </cell>
          <cell r="DN458">
            <v>0</v>
          </cell>
          <cell r="DO458">
            <v>0</v>
          </cell>
          <cell r="DP458">
            <v>0</v>
          </cell>
          <cell r="DQ458">
            <v>0</v>
          </cell>
          <cell r="DR458">
            <v>-0.17800439291001169</v>
          </cell>
          <cell r="DS458">
            <v>0</v>
          </cell>
          <cell r="DT458">
            <v>-1.2831058230000636E-2</v>
          </cell>
          <cell r="DU458">
            <v>1.3782836699999912E-2</v>
          </cell>
          <cell r="DV458">
            <v>-0.17895617137999942</v>
          </cell>
          <cell r="DW458">
            <v>0</v>
          </cell>
          <cell r="DX458">
            <v>0</v>
          </cell>
          <cell r="DY458">
            <v>0</v>
          </cell>
          <cell r="DZ458">
            <v>0</v>
          </cell>
          <cell r="EA458">
            <v>0</v>
          </cell>
          <cell r="EB458">
            <v>0</v>
          </cell>
          <cell r="EC458">
            <v>0</v>
          </cell>
          <cell r="ED458">
            <v>0</v>
          </cell>
          <cell r="EE458">
            <v>-0.20448329661999765</v>
          </cell>
          <cell r="EF458">
            <v>0</v>
          </cell>
          <cell r="EG458">
            <v>0</v>
          </cell>
          <cell r="EH458">
            <v>-0.103009007809999</v>
          </cell>
          <cell r="EI458">
            <v>-8.1981991310000168E-2</v>
          </cell>
          <cell r="EJ458">
            <v>-1.9492297500000255E-2</v>
          </cell>
          <cell r="EK458">
            <v>0</v>
          </cell>
          <cell r="EL458">
            <v>0</v>
          </cell>
          <cell r="EM458">
            <v>0</v>
          </cell>
          <cell r="EN458">
            <v>0</v>
          </cell>
          <cell r="EO458">
            <v>0</v>
          </cell>
          <cell r="EP458">
            <v>0</v>
          </cell>
          <cell r="EQ458">
            <v>0</v>
          </cell>
          <cell r="ER458">
            <v>-0.18672749158000101</v>
          </cell>
          <cell r="ES458">
            <v>0</v>
          </cell>
          <cell r="ET458">
            <v>0</v>
          </cell>
          <cell r="EU458">
            <v>-0.17553535811000121</v>
          </cell>
          <cell r="EV458">
            <v>1.7055884199992377E-3</v>
          </cell>
          <cell r="EW458">
            <v>-1.2897721890000824E-2</v>
          </cell>
          <cell r="EX458">
            <v>0</v>
          </cell>
          <cell r="EY458">
            <v>0</v>
          </cell>
          <cell r="EZ458">
            <v>0</v>
          </cell>
          <cell r="FA458">
            <v>0</v>
          </cell>
          <cell r="FB458">
            <v>0</v>
          </cell>
          <cell r="FC458">
            <v>0</v>
          </cell>
          <cell r="FD458">
            <v>0</v>
          </cell>
          <cell r="FE458">
            <v>7.5352017699998441E-2</v>
          </cell>
          <cell r="FF458">
            <v>0</v>
          </cell>
          <cell r="FG458">
            <v>0</v>
          </cell>
          <cell r="FH458">
            <v>9.0199164249998631E-2</v>
          </cell>
          <cell r="FI458">
            <v>3.8086195100008879E-3</v>
          </cell>
          <cell r="FJ458">
            <v>-1.865576606000019E-2</v>
          </cell>
          <cell r="FK458">
            <v>0</v>
          </cell>
          <cell r="FL458">
            <v>0</v>
          </cell>
          <cell r="FM458">
            <v>0</v>
          </cell>
          <cell r="FN458">
            <v>0</v>
          </cell>
          <cell r="FO458">
            <v>0</v>
          </cell>
          <cell r="FP458">
            <v>0</v>
          </cell>
          <cell r="FQ458">
            <v>0</v>
          </cell>
          <cell r="FR458">
            <v>0.20849200988000405</v>
          </cell>
          <cell r="FS458">
            <v>0</v>
          </cell>
          <cell r="FT458">
            <v>0</v>
          </cell>
          <cell r="FU458">
            <v>0.1364812058900009</v>
          </cell>
          <cell r="FV458">
            <v>4.9620567120000736E-2</v>
          </cell>
          <cell r="FW458">
            <v>2.2390236870001523E-2</v>
          </cell>
          <cell r="FX458">
            <v>0</v>
          </cell>
          <cell r="FY458">
            <v>0</v>
          </cell>
          <cell r="FZ458">
            <v>0</v>
          </cell>
          <cell r="GA458">
            <v>0</v>
          </cell>
          <cell r="GB458">
            <v>0</v>
          </cell>
          <cell r="GC458">
            <v>0</v>
          </cell>
          <cell r="GD458">
            <v>0</v>
          </cell>
          <cell r="GE458">
            <v>0.2085127514000078</v>
          </cell>
          <cell r="GF458">
            <v>0</v>
          </cell>
          <cell r="GG458">
            <v>0</v>
          </cell>
          <cell r="GH458">
            <v>0.20172069932999825</v>
          </cell>
          <cell r="GI458">
            <v>6.4930402300005241E-3</v>
          </cell>
          <cell r="GJ458">
            <v>2.9901183999925252E-4</v>
          </cell>
          <cell r="GK458">
            <v>0</v>
          </cell>
          <cell r="GL458">
            <v>0</v>
          </cell>
          <cell r="GM458">
            <v>0</v>
          </cell>
          <cell r="GN458">
            <v>0</v>
          </cell>
          <cell r="GO458">
            <v>0</v>
          </cell>
          <cell r="GP458">
            <v>0</v>
          </cell>
          <cell r="GQ458">
            <v>0</v>
          </cell>
          <cell r="GR458">
            <v>9.5927287739996814E-2</v>
          </cell>
          <cell r="GS458">
            <v>0</v>
          </cell>
          <cell r="GT458">
            <v>0</v>
          </cell>
          <cell r="GU458">
            <v>0.12420260008999939</v>
          </cell>
          <cell r="GV458">
            <v>-1.3047188829999889E-2</v>
          </cell>
          <cell r="GW458">
            <v>-1.5228123520001802E-2</v>
          </cell>
          <cell r="GX458">
            <v>0</v>
          </cell>
          <cell r="GY458">
            <v>0</v>
          </cell>
          <cell r="GZ458">
            <v>0</v>
          </cell>
          <cell r="HA458">
            <v>0</v>
          </cell>
          <cell r="HB458">
            <v>0</v>
          </cell>
          <cell r="HC458">
            <v>0</v>
          </cell>
          <cell r="HD458">
            <v>0</v>
          </cell>
          <cell r="HE458">
            <v>0.13481590267001309</v>
          </cell>
          <cell r="HF458">
            <v>0</v>
          </cell>
          <cell r="HG458">
            <v>0</v>
          </cell>
          <cell r="HH458">
            <v>0.17496284285999941</v>
          </cell>
          <cell r="HI458">
            <v>7.7306062099999906E-3</v>
          </cell>
          <cell r="HJ458">
            <v>-4.7877546400000526E-2</v>
          </cell>
          <cell r="HK458">
            <v>0</v>
          </cell>
          <cell r="HL458">
            <v>0</v>
          </cell>
          <cell r="HM458">
            <v>0</v>
          </cell>
          <cell r="HN458">
            <v>0</v>
          </cell>
          <cell r="HO458">
            <v>0</v>
          </cell>
          <cell r="HP458">
            <v>0</v>
          </cell>
          <cell r="HQ458">
            <v>0</v>
          </cell>
          <cell r="HR458">
            <v>-3.0425048350011252E-2</v>
          </cell>
          <cell r="HS458">
            <v>0</v>
          </cell>
          <cell r="HT458">
            <v>0</v>
          </cell>
          <cell r="HU458">
            <v>-7.6692569960000512E-2</v>
          </cell>
          <cell r="HV458">
            <v>-1.6613480100016176E-3</v>
          </cell>
          <cell r="HW458">
            <v>4.7928869620000647E-2</v>
          </cell>
          <cell r="HX458">
            <v>0</v>
          </cell>
          <cell r="HY458">
            <v>0</v>
          </cell>
          <cell r="HZ458">
            <v>0</v>
          </cell>
          <cell r="IA458">
            <v>0</v>
          </cell>
          <cell r="IB458">
            <v>0</v>
          </cell>
          <cell r="IC458">
            <v>0</v>
          </cell>
          <cell r="ID458">
            <v>0</v>
          </cell>
          <cell r="IE458">
            <v>1.8345974989998126E-2</v>
          </cell>
          <cell r="IF458">
            <v>0</v>
          </cell>
          <cell r="IG458">
            <v>0</v>
          </cell>
          <cell r="IH458">
            <v>-2.5769324099998769E-2</v>
          </cell>
          <cell r="II458">
            <v>0</v>
          </cell>
          <cell r="IJ458">
            <v>4.4115299089997784E-2</v>
          </cell>
          <cell r="IK458">
            <v>0</v>
          </cell>
          <cell r="IL458">
            <v>0</v>
          </cell>
          <cell r="IM458">
            <v>0</v>
          </cell>
          <cell r="IN458">
            <v>0</v>
          </cell>
          <cell r="IO458">
            <v>0</v>
          </cell>
          <cell r="IP458">
            <v>0</v>
          </cell>
          <cell r="IQ458">
            <v>0</v>
          </cell>
          <cell r="IR458">
            <v>-9.9337153310003146E-2</v>
          </cell>
          <cell r="IS458">
            <v>0</v>
          </cell>
          <cell r="IT458">
            <v>0</v>
          </cell>
          <cell r="IU458">
            <v>-1.9492297499999367E-2</v>
          </cell>
          <cell r="IV458">
            <v>-5.003099694000035E-2</v>
          </cell>
          <cell r="IW458">
            <v>-2.9813858870000765E-2</v>
          </cell>
          <cell r="IX458">
            <v>0</v>
          </cell>
          <cell r="IY458">
            <v>0</v>
          </cell>
          <cell r="IZ458">
            <v>0</v>
          </cell>
          <cell r="JA458">
            <v>0</v>
          </cell>
          <cell r="JB458">
            <v>0</v>
          </cell>
          <cell r="JC458">
            <v>0</v>
          </cell>
          <cell r="JD458">
            <v>0</v>
          </cell>
          <cell r="JE458">
            <v>0</v>
          </cell>
          <cell r="JF458">
            <v>0</v>
          </cell>
          <cell r="JG458">
            <v>0</v>
          </cell>
          <cell r="JH458">
            <v>0</v>
          </cell>
          <cell r="JI458">
            <v>0</v>
          </cell>
          <cell r="JJ458">
            <v>0</v>
          </cell>
          <cell r="JK458">
            <v>0</v>
          </cell>
          <cell r="JL458">
            <v>0</v>
          </cell>
          <cell r="JM458">
            <v>0</v>
          </cell>
          <cell r="JN458">
            <v>0</v>
          </cell>
          <cell r="JO458">
            <v>0</v>
          </cell>
          <cell r="JP458">
            <v>0</v>
          </cell>
          <cell r="JQ458">
            <v>0</v>
          </cell>
        </row>
        <row r="459">
          <cell r="F459">
            <v>0</v>
          </cell>
          <cell r="G459">
            <v>0.33430878058015878</v>
          </cell>
          <cell r="H459">
            <v>3.5696272392501669</v>
          </cell>
          <cell r="I459">
            <v>1.4152304047802318</v>
          </cell>
          <cell r="J459">
            <v>1.1203217644301731</v>
          </cell>
          <cell r="K459">
            <v>0.72391575964002186</v>
          </cell>
          <cell r="L459">
            <v>0</v>
          </cell>
          <cell r="M459">
            <v>0.44165417270005491</v>
          </cell>
          <cell r="N459">
            <v>2.3541809249400103</v>
          </cell>
          <cell r="O459">
            <v>1.1312454812400574</v>
          </cell>
          <cell r="P459">
            <v>0</v>
          </cell>
          <cell r="Q459">
            <v>0</v>
          </cell>
          <cell r="R459">
            <v>7.0759305546525866</v>
          </cell>
          <cell r="S459">
            <v>0</v>
          </cell>
          <cell r="T459">
            <v>1.1747154515001057</v>
          </cell>
          <cell r="U459">
            <v>1.3938472879403889</v>
          </cell>
          <cell r="V459">
            <v>-0.68834222143982515</v>
          </cell>
          <cell r="W459">
            <v>0</v>
          </cell>
          <cell r="X459">
            <v>0.76145886709991828</v>
          </cell>
          <cell r="Y459">
            <v>0</v>
          </cell>
          <cell r="Z459">
            <v>2.0023731759920338E-2</v>
          </cell>
          <cell r="AA459">
            <v>1.9083498134300498</v>
          </cell>
          <cell r="AB459">
            <v>1.7040873490500417</v>
          </cell>
          <cell r="AC459">
            <v>0.40110000610002317</v>
          </cell>
          <cell r="AD459">
            <v>0.40069026920991746</v>
          </cell>
          <cell r="AE459">
            <v>15.028464427177823</v>
          </cell>
          <cell r="AF459">
            <v>0.20046774162983638</v>
          </cell>
          <cell r="AG459">
            <v>5.7037929700200038</v>
          </cell>
          <cell r="AH459">
            <v>0.23113798946997122</v>
          </cell>
          <cell r="AI459">
            <v>1.2329289304502709</v>
          </cell>
          <cell r="AJ459">
            <v>0</v>
          </cell>
          <cell r="AK459">
            <v>0</v>
          </cell>
          <cell r="AL459">
            <v>0</v>
          </cell>
          <cell r="AM459">
            <v>0</v>
          </cell>
          <cell r="AN459">
            <v>0</v>
          </cell>
          <cell r="AO459">
            <v>7.6601367956100148</v>
          </cell>
          <cell r="AP459">
            <v>0</v>
          </cell>
          <cell r="AQ459">
            <v>0</v>
          </cell>
          <cell r="AR459">
            <v>19.054127602448716</v>
          </cell>
          <cell r="AS459">
            <v>0</v>
          </cell>
          <cell r="AT459">
            <v>0</v>
          </cell>
          <cell r="AU459">
            <v>0.65231008490991371</v>
          </cell>
          <cell r="AV459">
            <v>2.4132746865197987</v>
          </cell>
          <cell r="AW459">
            <v>6.2033016799498455</v>
          </cell>
          <cell r="AX459">
            <v>2.0988820039797247</v>
          </cell>
          <cell r="AY459">
            <v>0</v>
          </cell>
          <cell r="AZ459">
            <v>0</v>
          </cell>
          <cell r="BA459">
            <v>-9.2145762929931152E-2</v>
          </cell>
          <cell r="BB459">
            <v>4.4953242676201626</v>
          </cell>
          <cell r="BC459">
            <v>3.2831806424001115</v>
          </cell>
          <cell r="BD459">
            <v>0</v>
          </cell>
          <cell r="BE459">
            <v>1.2282591142575257</v>
          </cell>
          <cell r="BF459">
            <v>0</v>
          </cell>
          <cell r="BG459">
            <v>0</v>
          </cell>
          <cell r="BH459">
            <v>0.42759998321980675</v>
          </cell>
          <cell r="BI459">
            <v>0</v>
          </cell>
          <cell r="BJ459">
            <v>0</v>
          </cell>
          <cell r="BK459">
            <v>0</v>
          </cell>
          <cell r="BL459">
            <v>0</v>
          </cell>
          <cell r="BM459">
            <v>0</v>
          </cell>
          <cell r="BN459">
            <v>0</v>
          </cell>
          <cell r="BO459">
            <v>0.80065913103999264</v>
          </cell>
          <cell r="BP459">
            <v>0</v>
          </cell>
          <cell r="BQ459">
            <v>0</v>
          </cell>
          <cell r="BR459">
            <v>0.43777498184988417</v>
          </cell>
          <cell r="BS459">
            <v>0</v>
          </cell>
          <cell r="BT459">
            <v>0</v>
          </cell>
          <cell r="BU459">
            <v>-6.5240687810003806E-2</v>
          </cell>
          <cell r="BV459">
            <v>-8.1116288100062661E-3</v>
          </cell>
          <cell r="BW459">
            <v>-1.999999999000579E-2</v>
          </cell>
          <cell r="BX459">
            <v>0</v>
          </cell>
          <cell r="BY459">
            <v>0</v>
          </cell>
          <cell r="BZ459">
            <v>0</v>
          </cell>
          <cell r="CA459">
            <v>0</v>
          </cell>
          <cell r="CB459">
            <v>0.53112729846000661</v>
          </cell>
          <cell r="CC459">
            <v>0</v>
          </cell>
          <cell r="CD459">
            <v>0</v>
          </cell>
          <cell r="CE459">
            <v>-0.18716887485004463</v>
          </cell>
          <cell r="CF459">
            <v>0</v>
          </cell>
          <cell r="CG459">
            <v>0</v>
          </cell>
          <cell r="CH459">
            <v>-1.6972016010001312E-2</v>
          </cell>
          <cell r="CI459">
            <v>-1.9999999999996021E-2</v>
          </cell>
          <cell r="CJ459">
            <v>-3.5098471569995127E-2</v>
          </cell>
          <cell r="CK459">
            <v>-1.7451922619997617E-2</v>
          </cell>
          <cell r="CL459">
            <v>0</v>
          </cell>
          <cell r="CM459">
            <v>0</v>
          </cell>
          <cell r="CN459">
            <v>0</v>
          </cell>
          <cell r="CO459">
            <v>-9.7646464649997711E-2</v>
          </cell>
          <cell r="CP459">
            <v>0</v>
          </cell>
          <cell r="CQ459">
            <v>0</v>
          </cell>
          <cell r="CR459">
            <v>-0.23299067517996264</v>
          </cell>
          <cell r="CS459">
            <v>0</v>
          </cell>
          <cell r="CT459">
            <v>0</v>
          </cell>
          <cell r="CU459">
            <v>-8.2861620700001026E-3</v>
          </cell>
          <cell r="CV459">
            <v>-9.0718498840004713E-2</v>
          </cell>
          <cell r="CW459">
            <v>-5.400972265999826E-2</v>
          </cell>
          <cell r="CX459">
            <v>-1.9976291609992813E-2</v>
          </cell>
          <cell r="CY459">
            <v>0</v>
          </cell>
          <cell r="CZ459">
            <v>0</v>
          </cell>
          <cell r="DA459">
            <v>0</v>
          </cell>
          <cell r="DB459">
            <v>-6.0000000000002274E-2</v>
          </cell>
          <cell r="DC459">
            <v>0</v>
          </cell>
          <cell r="DD459">
            <v>0</v>
          </cell>
          <cell r="DE459">
            <v>-0.24253004334991601</v>
          </cell>
          <cell r="DF459">
            <v>0</v>
          </cell>
          <cell r="DG459">
            <v>0</v>
          </cell>
          <cell r="DH459">
            <v>-0.10531614684999369</v>
          </cell>
          <cell r="DI459">
            <v>-8.0900775729993768E-2</v>
          </cell>
          <cell r="DJ459">
            <v>0</v>
          </cell>
          <cell r="DK459">
            <v>0</v>
          </cell>
          <cell r="DL459">
            <v>0</v>
          </cell>
          <cell r="DM459">
            <v>0</v>
          </cell>
          <cell r="DN459">
            <v>0</v>
          </cell>
          <cell r="DO459">
            <v>-5.6313120769999614E-2</v>
          </cell>
          <cell r="DP459">
            <v>0</v>
          </cell>
          <cell r="DQ459">
            <v>0</v>
          </cell>
          <cell r="DR459">
            <v>-7.1123601310091544E-2</v>
          </cell>
          <cell r="DS459">
            <v>0</v>
          </cell>
          <cell r="DT459">
            <v>0</v>
          </cell>
          <cell r="DU459">
            <v>-5.1760736020014519E-2</v>
          </cell>
          <cell r="DV459">
            <v>-1.0292264310002963E-2</v>
          </cell>
          <cell r="DW459">
            <v>-1.8648932380010308E-2</v>
          </cell>
          <cell r="DX459">
            <v>0</v>
          </cell>
          <cell r="DY459">
            <v>0</v>
          </cell>
          <cell r="DZ459">
            <v>0</v>
          </cell>
          <cell r="EA459">
            <v>0</v>
          </cell>
          <cell r="EB459">
            <v>9.5783313999930897E-3</v>
          </cell>
          <cell r="EC459">
            <v>0</v>
          </cell>
          <cell r="ED459">
            <v>0</v>
          </cell>
          <cell r="EE459">
            <v>-0.19804782641995189</v>
          </cell>
          <cell r="EF459">
            <v>0</v>
          </cell>
          <cell r="EG459">
            <v>0</v>
          </cell>
          <cell r="EH459">
            <v>7.8687441059997809E-2</v>
          </cell>
          <cell r="EI459">
            <v>-0.26558698086999755</v>
          </cell>
          <cell r="EJ459">
            <v>-1.1482866099896682E-3</v>
          </cell>
          <cell r="EK459">
            <v>0</v>
          </cell>
          <cell r="EL459">
            <v>0</v>
          </cell>
          <cell r="EM459">
            <v>0</v>
          </cell>
          <cell r="EN459">
            <v>0</v>
          </cell>
          <cell r="EO459">
            <v>-1.0000000000005116E-2</v>
          </cell>
          <cell r="EP459">
            <v>0</v>
          </cell>
          <cell r="EQ459">
            <v>0</v>
          </cell>
          <cell r="ER459">
            <v>-0.8123761073300102</v>
          </cell>
          <cell r="ES459">
            <v>0</v>
          </cell>
          <cell r="ET459">
            <v>3.1049969120005017E-2</v>
          </cell>
          <cell r="EU459">
            <v>0.57766532129999604</v>
          </cell>
          <cell r="EV459">
            <v>-1.8976800269996374E-2</v>
          </cell>
          <cell r="EW459">
            <v>0.14533182831999625</v>
          </cell>
          <cell r="EX459">
            <v>-1.547446425800004</v>
          </cell>
          <cell r="EY459">
            <v>0</v>
          </cell>
          <cell r="EZ459">
            <v>0</v>
          </cell>
          <cell r="FA459">
            <v>0</v>
          </cell>
          <cell r="FB459">
            <v>0</v>
          </cell>
          <cell r="FC459">
            <v>0</v>
          </cell>
          <cell r="FD459">
            <v>0</v>
          </cell>
          <cell r="FE459">
            <v>2.5358173100130443E-2</v>
          </cell>
          <cell r="FF459">
            <v>0</v>
          </cell>
          <cell r="FG459">
            <v>-6.9314190000000053E-2</v>
          </cell>
          <cell r="FH459">
            <v>6.6396709500011752E-2</v>
          </cell>
          <cell r="FI459">
            <v>0</v>
          </cell>
          <cell r="FJ459">
            <v>-3.8553330599995661E-2</v>
          </cell>
          <cell r="FK459">
            <v>6.6828984200000718E-2</v>
          </cell>
          <cell r="FL459">
            <v>0</v>
          </cell>
          <cell r="FM459">
            <v>0</v>
          </cell>
          <cell r="FN459">
            <v>0</v>
          </cell>
          <cell r="FO459">
            <v>0</v>
          </cell>
          <cell r="FP459">
            <v>0</v>
          </cell>
          <cell r="FQ459">
            <v>0</v>
          </cell>
          <cell r="FR459">
            <v>-1.5682948836599735</v>
          </cell>
          <cell r="FS459">
            <v>0</v>
          </cell>
          <cell r="FT459">
            <v>-1.0000000000005116E-2</v>
          </cell>
          <cell r="FU459">
            <v>-0.54917236053000806</v>
          </cell>
          <cell r="FV459">
            <v>-0.2144553522999999</v>
          </cell>
          <cell r="FW459">
            <v>-4.0000000000006253E-2</v>
          </cell>
          <cell r="FX459">
            <v>-0.75466717082998969</v>
          </cell>
          <cell r="FY459">
            <v>0</v>
          </cell>
          <cell r="FZ459">
            <v>0</v>
          </cell>
          <cell r="GA459">
            <v>0</v>
          </cell>
          <cell r="GB459">
            <v>0</v>
          </cell>
          <cell r="GC459">
            <v>0</v>
          </cell>
          <cell r="GD459">
            <v>0</v>
          </cell>
          <cell r="GE459">
            <v>0.14339908803992785</v>
          </cell>
          <cell r="GF459">
            <v>0</v>
          </cell>
          <cell r="GG459">
            <v>-6.9314190000000053E-2</v>
          </cell>
          <cell r="GH459">
            <v>2.2315162599994665E-2</v>
          </cell>
          <cell r="GI459">
            <v>-0.43444493359999825</v>
          </cell>
          <cell r="GJ459">
            <v>0.25007269199999627</v>
          </cell>
          <cell r="GK459">
            <v>0.37477035703999917</v>
          </cell>
          <cell r="GL459">
            <v>0</v>
          </cell>
          <cell r="GM459">
            <v>0</v>
          </cell>
          <cell r="GN459">
            <v>0</v>
          </cell>
          <cell r="GO459">
            <v>0</v>
          </cell>
          <cell r="GP459">
            <v>0</v>
          </cell>
          <cell r="GQ459">
            <v>0</v>
          </cell>
          <cell r="GR459">
            <v>0.22605352118989686</v>
          </cell>
          <cell r="GS459">
            <v>0</v>
          </cell>
          <cell r="GT459">
            <v>0</v>
          </cell>
          <cell r="GU459">
            <v>0.23605352119000145</v>
          </cell>
          <cell r="GV459">
            <v>0</v>
          </cell>
          <cell r="GW459">
            <v>-1.0000000000005116E-2</v>
          </cell>
          <cell r="GX459">
            <v>0</v>
          </cell>
          <cell r="GY459">
            <v>0</v>
          </cell>
          <cell r="GZ459">
            <v>0</v>
          </cell>
          <cell r="HA459">
            <v>0</v>
          </cell>
          <cell r="HB459">
            <v>0</v>
          </cell>
          <cell r="HC459">
            <v>0</v>
          </cell>
          <cell r="HD459">
            <v>0</v>
          </cell>
          <cell r="HE459">
            <v>-0.32156298576001063</v>
          </cell>
          <cell r="HF459">
            <v>0</v>
          </cell>
          <cell r="HG459">
            <v>0</v>
          </cell>
          <cell r="HH459">
            <v>-0.128660675100015</v>
          </cell>
          <cell r="HI459">
            <v>-0.19156731900999802</v>
          </cell>
          <cell r="HJ459">
            <v>-1.3349916499976189E-3</v>
          </cell>
          <cell r="HK459">
            <v>0</v>
          </cell>
          <cell r="HL459">
            <v>0</v>
          </cell>
          <cell r="HM459">
            <v>0</v>
          </cell>
          <cell r="HN459">
            <v>0</v>
          </cell>
          <cell r="HO459">
            <v>0</v>
          </cell>
          <cell r="HP459">
            <v>0</v>
          </cell>
          <cell r="HQ459">
            <v>0</v>
          </cell>
          <cell r="HR459">
            <v>-0.12301182183011861</v>
          </cell>
          <cell r="HS459">
            <v>0</v>
          </cell>
          <cell r="HT459">
            <v>0</v>
          </cell>
          <cell r="HU459">
            <v>-7.4719531150002183E-2</v>
          </cell>
          <cell r="HV459">
            <v>-9.2290230710005972E-2</v>
          </cell>
          <cell r="HW459">
            <v>4.399794002999613E-2</v>
          </cell>
          <cell r="HX459">
            <v>0</v>
          </cell>
          <cell r="HY459">
            <v>0</v>
          </cell>
          <cell r="HZ459">
            <v>0</v>
          </cell>
          <cell r="IA459">
            <v>0</v>
          </cell>
          <cell r="IB459">
            <v>0</v>
          </cell>
          <cell r="IC459">
            <v>0</v>
          </cell>
          <cell r="ID459">
            <v>0</v>
          </cell>
          <cell r="IE459">
            <v>1.2701092203700455</v>
          </cell>
          <cell r="IF459">
            <v>0</v>
          </cell>
          <cell r="IG459">
            <v>0</v>
          </cell>
          <cell r="IH459">
            <v>1.1984840836299995</v>
          </cell>
          <cell r="II459">
            <v>-2.3626863259998743E-2</v>
          </cell>
          <cell r="IJ459">
            <v>9.5251999999995007E-2</v>
          </cell>
          <cell r="IK459">
            <v>0</v>
          </cell>
          <cell r="IL459">
            <v>0</v>
          </cell>
          <cell r="IM459">
            <v>0</v>
          </cell>
          <cell r="IN459">
            <v>0</v>
          </cell>
          <cell r="IO459">
            <v>0</v>
          </cell>
          <cell r="IP459">
            <v>0</v>
          </cell>
          <cell r="IQ459">
            <v>0</v>
          </cell>
          <cell r="IR459">
            <v>-3.2184797659965625E-2</v>
          </cell>
          <cell r="IS459">
            <v>0</v>
          </cell>
          <cell r="IT459">
            <v>0</v>
          </cell>
          <cell r="IU459">
            <v>-3.2184797660001152E-2</v>
          </cell>
          <cell r="IV459">
            <v>0</v>
          </cell>
          <cell r="IW459">
            <v>0</v>
          </cell>
          <cell r="IX459">
            <v>0</v>
          </cell>
          <cell r="IY459">
            <v>0</v>
          </cell>
          <cell r="IZ459">
            <v>0</v>
          </cell>
          <cell r="JA459">
            <v>0</v>
          </cell>
          <cell r="JB459">
            <v>0</v>
          </cell>
          <cell r="JC459">
            <v>0</v>
          </cell>
          <cell r="JD459">
            <v>0</v>
          </cell>
          <cell r="JE459">
            <v>0</v>
          </cell>
          <cell r="JF459">
            <v>0</v>
          </cell>
          <cell r="JG459">
            <v>0</v>
          </cell>
          <cell r="JH459">
            <v>0</v>
          </cell>
          <cell r="JI459">
            <v>0</v>
          </cell>
          <cell r="JJ459">
            <v>0</v>
          </cell>
          <cell r="JK459">
            <v>0</v>
          </cell>
          <cell r="JL459">
            <v>0</v>
          </cell>
          <cell r="JM459">
            <v>0</v>
          </cell>
          <cell r="JN459">
            <v>0</v>
          </cell>
          <cell r="JO459">
            <v>0</v>
          </cell>
          <cell r="JP459">
            <v>0</v>
          </cell>
          <cell r="JQ459">
            <v>0</v>
          </cell>
        </row>
        <row r="460">
          <cell r="F460">
            <v>0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0</v>
          </cell>
          <cell r="R460">
            <v>-5.6735815388292394</v>
          </cell>
          <cell r="S460">
            <v>0</v>
          </cell>
          <cell r="T460">
            <v>0</v>
          </cell>
          <cell r="U460">
            <v>3.8643771873801143</v>
          </cell>
          <cell r="V460">
            <v>0</v>
          </cell>
          <cell r="W460">
            <v>-3.0112892224699408</v>
          </cell>
          <cell r="X460">
            <v>1.2984771074799255</v>
          </cell>
          <cell r="Y460">
            <v>-7.8251466112199068</v>
          </cell>
          <cell r="Z460">
            <v>0</v>
          </cell>
          <cell r="AA460">
            <v>0</v>
          </cell>
          <cell r="AB460">
            <v>0</v>
          </cell>
          <cell r="AC460">
            <v>0</v>
          </cell>
          <cell r="AD460">
            <v>0</v>
          </cell>
          <cell r="AE460">
            <v>0</v>
          </cell>
          <cell r="AF460">
            <v>0</v>
          </cell>
          <cell r="AG460">
            <v>0</v>
          </cell>
          <cell r="AH460">
            <v>0</v>
          </cell>
          <cell r="AI460">
            <v>0</v>
          </cell>
          <cell r="AJ460">
            <v>0</v>
          </cell>
          <cell r="AK460">
            <v>0</v>
          </cell>
          <cell r="AL460">
            <v>0</v>
          </cell>
          <cell r="AM460">
            <v>0</v>
          </cell>
          <cell r="AN460">
            <v>0</v>
          </cell>
          <cell r="AO460">
            <v>0</v>
          </cell>
          <cell r="AP460">
            <v>0</v>
          </cell>
          <cell r="AQ460">
            <v>0</v>
          </cell>
          <cell r="AR460">
            <v>0</v>
          </cell>
          <cell r="AS460">
            <v>0</v>
          </cell>
          <cell r="AT460">
            <v>0</v>
          </cell>
          <cell r="AU460">
            <v>0</v>
          </cell>
          <cell r="AV460">
            <v>0</v>
          </cell>
          <cell r="AW460">
            <v>0</v>
          </cell>
          <cell r="AX460">
            <v>0</v>
          </cell>
          <cell r="AY460">
            <v>0</v>
          </cell>
          <cell r="AZ460">
            <v>0</v>
          </cell>
          <cell r="BA460">
            <v>0</v>
          </cell>
          <cell r="BB460">
            <v>0</v>
          </cell>
          <cell r="BC460">
            <v>0</v>
          </cell>
          <cell r="BD460">
            <v>0</v>
          </cell>
          <cell r="BE460">
            <v>0</v>
          </cell>
          <cell r="BF460">
            <v>0</v>
          </cell>
          <cell r="BG460">
            <v>0</v>
          </cell>
          <cell r="BH460">
            <v>0</v>
          </cell>
          <cell r="BI460">
            <v>0</v>
          </cell>
          <cell r="BJ460">
            <v>0</v>
          </cell>
          <cell r="BK460">
            <v>0</v>
          </cell>
          <cell r="BL460">
            <v>0</v>
          </cell>
          <cell r="BM460">
            <v>0</v>
          </cell>
          <cell r="BN460">
            <v>0</v>
          </cell>
          <cell r="BO460">
            <v>0</v>
          </cell>
          <cell r="BP460">
            <v>0</v>
          </cell>
          <cell r="BQ460">
            <v>0</v>
          </cell>
          <cell r="BR460">
            <v>-1.5398395999999259E-4</v>
          </cell>
          <cell r="BS460">
            <v>0</v>
          </cell>
          <cell r="BT460">
            <v>0</v>
          </cell>
          <cell r="BU460">
            <v>-1.5398395999999953E-4</v>
          </cell>
          <cell r="BV460">
            <v>0</v>
          </cell>
          <cell r="BW460">
            <v>0</v>
          </cell>
          <cell r="BX460">
            <v>0</v>
          </cell>
          <cell r="BY460">
            <v>0</v>
          </cell>
          <cell r="BZ460">
            <v>0</v>
          </cell>
          <cell r="CA460">
            <v>0</v>
          </cell>
          <cell r="CB460">
            <v>0</v>
          </cell>
          <cell r="CC460">
            <v>0</v>
          </cell>
          <cell r="CD460">
            <v>0</v>
          </cell>
          <cell r="CE460">
            <v>-5.0204910000004044E-5</v>
          </cell>
          <cell r="CF460">
            <v>0</v>
          </cell>
          <cell r="CG460">
            <v>0</v>
          </cell>
          <cell r="CH460">
            <v>-1.0681809999999597E-5</v>
          </cell>
          <cell r="CI460">
            <v>-3.9523100000000977E-5</v>
          </cell>
          <cell r="CJ460">
            <v>0</v>
          </cell>
          <cell r="CK460">
            <v>0</v>
          </cell>
          <cell r="CL460">
            <v>0</v>
          </cell>
          <cell r="CM460">
            <v>0</v>
          </cell>
          <cell r="CN460">
            <v>0</v>
          </cell>
          <cell r="CO460">
            <v>0</v>
          </cell>
          <cell r="CP460">
            <v>0</v>
          </cell>
          <cell r="CQ460">
            <v>0</v>
          </cell>
          <cell r="CR460">
            <v>2.4623000000056905E-7</v>
          </cell>
          <cell r="CS460">
            <v>0</v>
          </cell>
          <cell r="CT460">
            <v>0</v>
          </cell>
          <cell r="CU460">
            <v>0</v>
          </cell>
          <cell r="CV460">
            <v>0</v>
          </cell>
          <cell r="CW460">
            <v>2.4622999999883433E-7</v>
          </cell>
          <cell r="CX460">
            <v>0</v>
          </cell>
          <cell r="CY460">
            <v>0</v>
          </cell>
          <cell r="CZ460">
            <v>0</v>
          </cell>
          <cell r="DA460">
            <v>0</v>
          </cell>
          <cell r="DB460">
            <v>0</v>
          </cell>
          <cell r="DC460">
            <v>0</v>
          </cell>
          <cell r="DD460">
            <v>0</v>
          </cell>
          <cell r="DE460">
            <v>7.9054080000001692E-5</v>
          </cell>
          <cell r="DF460">
            <v>0</v>
          </cell>
          <cell r="DG460">
            <v>0</v>
          </cell>
          <cell r="DH460">
            <v>5.0184259999998954E-5</v>
          </cell>
          <cell r="DI460">
            <v>2.8869820000001004E-5</v>
          </cell>
          <cell r="DJ460">
            <v>0</v>
          </cell>
          <cell r="DK460">
            <v>0</v>
          </cell>
          <cell r="DL460">
            <v>0</v>
          </cell>
          <cell r="DM460">
            <v>0</v>
          </cell>
          <cell r="DN460">
            <v>0</v>
          </cell>
          <cell r="DO460">
            <v>0</v>
          </cell>
          <cell r="DP460">
            <v>0</v>
          </cell>
          <cell r="DQ460">
            <v>0</v>
          </cell>
          <cell r="DR460">
            <v>-6.1926409999996102E-5</v>
          </cell>
          <cell r="DS460">
            <v>0</v>
          </cell>
          <cell r="DT460">
            <v>0</v>
          </cell>
          <cell r="DU460">
            <v>-4.3306560000001132E-5</v>
          </cell>
          <cell r="DV460">
            <v>-1.8619850000000174E-5</v>
          </cell>
          <cell r="DW460">
            <v>0</v>
          </cell>
          <cell r="DX460">
            <v>0</v>
          </cell>
          <cell r="DY460">
            <v>0</v>
          </cell>
          <cell r="DZ460">
            <v>0</v>
          </cell>
          <cell r="EA460">
            <v>0</v>
          </cell>
          <cell r="EB460">
            <v>0</v>
          </cell>
          <cell r="EC460">
            <v>0</v>
          </cell>
          <cell r="ED460">
            <v>0</v>
          </cell>
          <cell r="EE460">
            <v>0</v>
          </cell>
          <cell r="EF460">
            <v>0</v>
          </cell>
          <cell r="EG460">
            <v>0</v>
          </cell>
          <cell r="EH460">
            <v>0</v>
          </cell>
          <cell r="EI460">
            <v>0</v>
          </cell>
          <cell r="EJ460">
            <v>0</v>
          </cell>
          <cell r="EK460">
            <v>0</v>
          </cell>
          <cell r="EL460">
            <v>0</v>
          </cell>
          <cell r="EM460">
            <v>0</v>
          </cell>
          <cell r="EN460">
            <v>0</v>
          </cell>
          <cell r="EO460">
            <v>0</v>
          </cell>
          <cell r="EP460">
            <v>0</v>
          </cell>
          <cell r="EQ460">
            <v>0</v>
          </cell>
          <cell r="ER460">
            <v>0</v>
          </cell>
          <cell r="ES460">
            <v>0</v>
          </cell>
          <cell r="ET460">
            <v>0</v>
          </cell>
          <cell r="EU460">
            <v>0</v>
          </cell>
          <cell r="EV460">
            <v>0</v>
          </cell>
          <cell r="EW460">
            <v>0</v>
          </cell>
          <cell r="EX460">
            <v>0</v>
          </cell>
          <cell r="EY460">
            <v>0</v>
          </cell>
          <cell r="EZ460">
            <v>0</v>
          </cell>
          <cell r="FA460">
            <v>0</v>
          </cell>
          <cell r="FB460">
            <v>0</v>
          </cell>
          <cell r="FC460">
            <v>0</v>
          </cell>
          <cell r="FD460">
            <v>0</v>
          </cell>
          <cell r="FE460">
            <v>0</v>
          </cell>
          <cell r="FF460">
            <v>0</v>
          </cell>
          <cell r="FG460">
            <v>0</v>
          </cell>
          <cell r="FH460">
            <v>0</v>
          </cell>
          <cell r="FI460">
            <v>0</v>
          </cell>
          <cell r="FJ460">
            <v>0</v>
          </cell>
          <cell r="FK460">
            <v>0</v>
          </cell>
          <cell r="FL460">
            <v>0</v>
          </cell>
          <cell r="FM460">
            <v>0</v>
          </cell>
          <cell r="FN460">
            <v>0</v>
          </cell>
          <cell r="FO460">
            <v>0</v>
          </cell>
          <cell r="FP460">
            <v>0</v>
          </cell>
          <cell r="FQ460">
            <v>0</v>
          </cell>
          <cell r="FR460">
            <v>0</v>
          </cell>
          <cell r="FS460">
            <v>0</v>
          </cell>
          <cell r="FT460">
            <v>0</v>
          </cell>
          <cell r="FU460">
            <v>0</v>
          </cell>
          <cell r="FV460">
            <v>0</v>
          </cell>
          <cell r="FW460">
            <v>0</v>
          </cell>
          <cell r="FX460">
            <v>0</v>
          </cell>
          <cell r="FY460">
            <v>0</v>
          </cell>
          <cell r="FZ460">
            <v>0</v>
          </cell>
          <cell r="GA460">
            <v>0</v>
          </cell>
          <cell r="GB460">
            <v>0</v>
          </cell>
          <cell r="GC460">
            <v>0</v>
          </cell>
          <cell r="GD460">
            <v>0</v>
          </cell>
          <cell r="GE460">
            <v>0</v>
          </cell>
          <cell r="GF460">
            <v>0</v>
          </cell>
          <cell r="GG460">
            <v>0</v>
          </cell>
          <cell r="GH460">
            <v>0</v>
          </cell>
          <cell r="GI460">
            <v>0</v>
          </cell>
          <cell r="GJ460">
            <v>0</v>
          </cell>
          <cell r="GK460">
            <v>0</v>
          </cell>
          <cell r="GL460">
            <v>0</v>
          </cell>
          <cell r="GM460">
            <v>0</v>
          </cell>
          <cell r="GN460">
            <v>0</v>
          </cell>
          <cell r="GO460">
            <v>0</v>
          </cell>
          <cell r="GP460">
            <v>0</v>
          </cell>
          <cell r="GQ460">
            <v>0</v>
          </cell>
          <cell r="GR460">
            <v>0</v>
          </cell>
          <cell r="GS460">
            <v>0</v>
          </cell>
          <cell r="GT460">
            <v>0</v>
          </cell>
          <cell r="GU460">
            <v>0</v>
          </cell>
          <cell r="GV460">
            <v>0</v>
          </cell>
          <cell r="GW460">
            <v>0</v>
          </cell>
          <cell r="GX460">
            <v>0</v>
          </cell>
          <cell r="GY460">
            <v>0</v>
          </cell>
          <cell r="GZ460">
            <v>0</v>
          </cell>
          <cell r="HA460">
            <v>0</v>
          </cell>
          <cell r="HB460">
            <v>0</v>
          </cell>
          <cell r="HC460">
            <v>0</v>
          </cell>
          <cell r="HD460">
            <v>0</v>
          </cell>
          <cell r="HE460">
            <v>0</v>
          </cell>
          <cell r="HF460">
            <v>0</v>
          </cell>
          <cell r="HG460">
            <v>0</v>
          </cell>
          <cell r="HH460">
            <v>0</v>
          </cell>
          <cell r="HI460">
            <v>0</v>
          </cell>
          <cell r="HJ460">
            <v>0</v>
          </cell>
          <cell r="HK460">
            <v>0</v>
          </cell>
          <cell r="HL460">
            <v>0</v>
          </cell>
          <cell r="HM460">
            <v>0</v>
          </cell>
          <cell r="HN460">
            <v>0</v>
          </cell>
          <cell r="HO460">
            <v>0</v>
          </cell>
          <cell r="HP460">
            <v>0</v>
          </cell>
          <cell r="HQ460">
            <v>0</v>
          </cell>
          <cell r="HR460">
            <v>0</v>
          </cell>
          <cell r="HS460">
            <v>0</v>
          </cell>
          <cell r="HT460">
            <v>0</v>
          </cell>
          <cell r="HU460">
            <v>0</v>
          </cell>
          <cell r="HV460">
            <v>0</v>
          </cell>
          <cell r="HW460">
            <v>0</v>
          </cell>
          <cell r="HX460">
            <v>0</v>
          </cell>
          <cell r="HY460">
            <v>0</v>
          </cell>
          <cell r="HZ460">
            <v>0</v>
          </cell>
          <cell r="IA460">
            <v>0</v>
          </cell>
          <cell r="IB460">
            <v>0</v>
          </cell>
          <cell r="IC460">
            <v>0</v>
          </cell>
          <cell r="ID460">
            <v>0</v>
          </cell>
          <cell r="IE460">
            <v>0</v>
          </cell>
          <cell r="IF460">
            <v>0</v>
          </cell>
          <cell r="IG460">
            <v>0</v>
          </cell>
          <cell r="IH460">
            <v>0</v>
          </cell>
          <cell r="II460">
            <v>0</v>
          </cell>
          <cell r="IJ460">
            <v>0</v>
          </cell>
          <cell r="IK460">
            <v>0</v>
          </cell>
          <cell r="IL460">
            <v>0</v>
          </cell>
          <cell r="IM460">
            <v>0</v>
          </cell>
          <cell r="IN460">
            <v>0</v>
          </cell>
          <cell r="IO460">
            <v>0</v>
          </cell>
          <cell r="IP460">
            <v>0</v>
          </cell>
          <cell r="IQ460">
            <v>0</v>
          </cell>
          <cell r="IR460">
            <v>0</v>
          </cell>
          <cell r="IS460">
            <v>0</v>
          </cell>
          <cell r="IT460">
            <v>0</v>
          </cell>
          <cell r="IU460">
            <v>0</v>
          </cell>
          <cell r="IV460">
            <v>0</v>
          </cell>
          <cell r="IW460">
            <v>0</v>
          </cell>
          <cell r="IX460">
            <v>0</v>
          </cell>
          <cell r="IY460">
            <v>0</v>
          </cell>
          <cell r="IZ460">
            <v>0</v>
          </cell>
          <cell r="JA460">
            <v>0</v>
          </cell>
          <cell r="JB460">
            <v>0</v>
          </cell>
          <cell r="JC460">
            <v>0</v>
          </cell>
          <cell r="JD460">
            <v>0</v>
          </cell>
          <cell r="JE460">
            <v>0</v>
          </cell>
          <cell r="JF460">
            <v>0</v>
          </cell>
          <cell r="JG460">
            <v>0</v>
          </cell>
          <cell r="JH460">
            <v>0</v>
          </cell>
          <cell r="JI460">
            <v>0</v>
          </cell>
          <cell r="JJ460">
            <v>0</v>
          </cell>
          <cell r="JK460">
            <v>0</v>
          </cell>
          <cell r="JL460">
            <v>0</v>
          </cell>
          <cell r="JM460">
            <v>0</v>
          </cell>
          <cell r="JN460">
            <v>0</v>
          </cell>
          <cell r="JO460">
            <v>0</v>
          </cell>
          <cell r="JP460">
            <v>0</v>
          </cell>
          <cell r="JQ460">
            <v>0</v>
          </cell>
        </row>
        <row r="461">
          <cell r="F461">
            <v>0</v>
          </cell>
          <cell r="G461">
            <v>0</v>
          </cell>
          <cell r="H461">
            <v>0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0</v>
          </cell>
          <cell r="R461">
            <v>-1.4656199524688418</v>
          </cell>
          <cell r="S461">
            <v>0</v>
          </cell>
          <cell r="T461">
            <v>0</v>
          </cell>
          <cell r="U461">
            <v>1.5840045683700055</v>
          </cell>
          <cell r="V461">
            <v>0</v>
          </cell>
          <cell r="W461">
            <v>-5.2596886728097161</v>
          </cell>
          <cell r="X461">
            <v>5.435457098750021</v>
          </cell>
          <cell r="Y461">
            <v>-3.2253929467801754</v>
          </cell>
          <cell r="Z461">
            <v>0</v>
          </cell>
          <cell r="AA461">
            <v>0</v>
          </cell>
          <cell r="AB461">
            <v>0</v>
          </cell>
          <cell r="AC461">
            <v>0</v>
          </cell>
          <cell r="AD461">
            <v>0</v>
          </cell>
          <cell r="AE461">
            <v>0</v>
          </cell>
          <cell r="AF461">
            <v>0</v>
          </cell>
          <cell r="AG461">
            <v>0</v>
          </cell>
          <cell r="AH461">
            <v>0</v>
          </cell>
          <cell r="AI461">
            <v>0</v>
          </cell>
          <cell r="AJ461">
            <v>0</v>
          </cell>
          <cell r="AK461">
            <v>0</v>
          </cell>
          <cell r="AL461">
            <v>0</v>
          </cell>
          <cell r="AM461">
            <v>0</v>
          </cell>
          <cell r="AN461">
            <v>0</v>
          </cell>
          <cell r="AO461">
            <v>0</v>
          </cell>
          <cell r="AP461">
            <v>0</v>
          </cell>
          <cell r="AQ461">
            <v>0</v>
          </cell>
          <cell r="AR461">
            <v>0</v>
          </cell>
          <cell r="AS461">
            <v>0</v>
          </cell>
          <cell r="AT461">
            <v>0</v>
          </cell>
          <cell r="AU461">
            <v>0</v>
          </cell>
          <cell r="AV461">
            <v>0</v>
          </cell>
          <cell r="AW461">
            <v>0</v>
          </cell>
          <cell r="AX461">
            <v>0</v>
          </cell>
          <cell r="AY461">
            <v>0</v>
          </cell>
          <cell r="AZ461">
            <v>0</v>
          </cell>
          <cell r="BA461">
            <v>0</v>
          </cell>
          <cell r="BB461">
            <v>0</v>
          </cell>
          <cell r="BC461">
            <v>0</v>
          </cell>
          <cell r="BD461">
            <v>0</v>
          </cell>
          <cell r="BE461">
            <v>0</v>
          </cell>
          <cell r="BF461">
            <v>0</v>
          </cell>
          <cell r="BG461">
            <v>0</v>
          </cell>
          <cell r="BH461">
            <v>0</v>
          </cell>
          <cell r="BI461">
            <v>0</v>
          </cell>
          <cell r="BJ461">
            <v>0</v>
          </cell>
          <cell r="BK461">
            <v>0</v>
          </cell>
          <cell r="BL461">
            <v>0</v>
          </cell>
          <cell r="BM461">
            <v>0</v>
          </cell>
          <cell r="BN461">
            <v>0</v>
          </cell>
          <cell r="BO461">
            <v>0</v>
          </cell>
          <cell r="BP461">
            <v>0</v>
          </cell>
          <cell r="BQ461">
            <v>0</v>
          </cell>
          <cell r="BR461">
            <v>1.489288999999977E-4</v>
          </cell>
          <cell r="BS461">
            <v>0</v>
          </cell>
          <cell r="BT461">
            <v>0</v>
          </cell>
          <cell r="BU461">
            <v>1.4892889999999943E-4</v>
          </cell>
          <cell r="BV461">
            <v>0</v>
          </cell>
          <cell r="BW461">
            <v>0</v>
          </cell>
          <cell r="BX461">
            <v>0</v>
          </cell>
          <cell r="BY461">
            <v>0</v>
          </cell>
          <cell r="BZ461">
            <v>0</v>
          </cell>
          <cell r="CA461">
            <v>0</v>
          </cell>
          <cell r="CB461">
            <v>0</v>
          </cell>
          <cell r="CC461">
            <v>0</v>
          </cell>
          <cell r="CD461">
            <v>0</v>
          </cell>
          <cell r="CE461">
            <v>2.1275640000012475E-5</v>
          </cell>
          <cell r="CF461">
            <v>0</v>
          </cell>
          <cell r="CG461">
            <v>0</v>
          </cell>
          <cell r="CH461">
            <v>1.3114170000000022E-5</v>
          </cell>
          <cell r="CI461">
            <v>3.952310000000011E-5</v>
          </cell>
          <cell r="CJ461">
            <v>-3.1361630000000668E-5</v>
          </cell>
          <cell r="CK461">
            <v>0</v>
          </cell>
          <cell r="CL461">
            <v>0</v>
          </cell>
          <cell r="CM461">
            <v>0</v>
          </cell>
          <cell r="CN461">
            <v>0</v>
          </cell>
          <cell r="CO461">
            <v>0</v>
          </cell>
          <cell r="CP461">
            <v>0</v>
          </cell>
          <cell r="CQ461">
            <v>0</v>
          </cell>
          <cell r="CR461">
            <v>2.361405999998234E-5</v>
          </cell>
          <cell r="CS461">
            <v>0</v>
          </cell>
          <cell r="CT461">
            <v>0</v>
          </cell>
          <cell r="CU461">
            <v>-3.9332600000000634E-6</v>
          </cell>
          <cell r="CV461">
            <v>0</v>
          </cell>
          <cell r="CW461">
            <v>2.754731999999975E-5</v>
          </cell>
          <cell r="CX461">
            <v>0</v>
          </cell>
          <cell r="CY461">
            <v>0</v>
          </cell>
          <cell r="CZ461">
            <v>0</v>
          </cell>
          <cell r="DA461">
            <v>0</v>
          </cell>
          <cell r="DB461">
            <v>0</v>
          </cell>
          <cell r="DC461">
            <v>0</v>
          </cell>
          <cell r="DD461">
            <v>0</v>
          </cell>
          <cell r="DE461">
            <v>-3.2432800000009587E-5</v>
          </cell>
          <cell r="DF461">
            <v>0</v>
          </cell>
          <cell r="DG461">
            <v>0</v>
          </cell>
          <cell r="DH461">
            <v>-7.4944000000000399E-5</v>
          </cell>
          <cell r="DI461">
            <v>4.2511199999999486E-5</v>
          </cell>
          <cell r="DJ461">
            <v>0</v>
          </cell>
          <cell r="DK461">
            <v>0</v>
          </cell>
          <cell r="DL461">
            <v>0</v>
          </cell>
          <cell r="DM461">
            <v>0</v>
          </cell>
          <cell r="DN461">
            <v>0</v>
          </cell>
          <cell r="DO461">
            <v>0</v>
          </cell>
          <cell r="DP461">
            <v>0</v>
          </cell>
          <cell r="DQ461">
            <v>0</v>
          </cell>
          <cell r="DR461">
            <v>1.3519965000000078E-4</v>
          </cell>
          <cell r="DS461">
            <v>0</v>
          </cell>
          <cell r="DT461">
            <v>0</v>
          </cell>
          <cell r="DU461">
            <v>1.5230630000000016E-4</v>
          </cell>
          <cell r="DV461">
            <v>-1.7106649999999377E-5</v>
          </cell>
          <cell r="DW461">
            <v>0</v>
          </cell>
          <cell r="DX461">
            <v>0</v>
          </cell>
          <cell r="DY461">
            <v>0</v>
          </cell>
          <cell r="DZ461">
            <v>0</v>
          </cell>
          <cell r="EA461">
            <v>0</v>
          </cell>
          <cell r="EB461">
            <v>0</v>
          </cell>
          <cell r="EC461">
            <v>0</v>
          </cell>
          <cell r="ED461">
            <v>0</v>
          </cell>
          <cell r="EE461">
            <v>0</v>
          </cell>
          <cell r="EF461">
            <v>0</v>
          </cell>
          <cell r="EG461">
            <v>0</v>
          </cell>
          <cell r="EH461">
            <v>0</v>
          </cell>
          <cell r="EI461">
            <v>0</v>
          </cell>
          <cell r="EJ461">
            <v>0</v>
          </cell>
          <cell r="EK461">
            <v>0</v>
          </cell>
          <cell r="EL461">
            <v>0</v>
          </cell>
          <cell r="EM461">
            <v>0</v>
          </cell>
          <cell r="EN461">
            <v>0</v>
          </cell>
          <cell r="EO461">
            <v>0</v>
          </cell>
          <cell r="EP461">
            <v>0</v>
          </cell>
          <cell r="EQ461">
            <v>0</v>
          </cell>
          <cell r="ER461">
            <v>0</v>
          </cell>
          <cell r="ES461">
            <v>0</v>
          </cell>
          <cell r="ET461">
            <v>0</v>
          </cell>
          <cell r="EU461">
            <v>0</v>
          </cell>
          <cell r="EV461">
            <v>0</v>
          </cell>
          <cell r="EW461">
            <v>0</v>
          </cell>
          <cell r="EX461">
            <v>0</v>
          </cell>
          <cell r="EY461">
            <v>0</v>
          </cell>
          <cell r="EZ461">
            <v>0</v>
          </cell>
          <cell r="FA461">
            <v>0</v>
          </cell>
          <cell r="FB461">
            <v>0</v>
          </cell>
          <cell r="FC461">
            <v>0</v>
          </cell>
          <cell r="FD461">
            <v>0</v>
          </cell>
          <cell r="FE461">
            <v>0</v>
          </cell>
          <cell r="FF461">
            <v>0</v>
          </cell>
          <cell r="FG461">
            <v>0</v>
          </cell>
          <cell r="FH461">
            <v>0</v>
          </cell>
          <cell r="FI461">
            <v>0</v>
          </cell>
          <cell r="FJ461">
            <v>0</v>
          </cell>
          <cell r="FK461">
            <v>0</v>
          </cell>
          <cell r="FL461">
            <v>0</v>
          </cell>
          <cell r="FM461">
            <v>0</v>
          </cell>
          <cell r="FN461">
            <v>0</v>
          </cell>
          <cell r="FO461">
            <v>0</v>
          </cell>
          <cell r="FP461">
            <v>0</v>
          </cell>
          <cell r="FQ461">
            <v>0</v>
          </cell>
          <cell r="FR461">
            <v>0</v>
          </cell>
          <cell r="FS461">
            <v>0</v>
          </cell>
          <cell r="FT461">
            <v>0</v>
          </cell>
          <cell r="FU461">
            <v>0</v>
          </cell>
          <cell r="FV461">
            <v>0</v>
          </cell>
          <cell r="FW461">
            <v>0</v>
          </cell>
          <cell r="FX461">
            <v>0</v>
          </cell>
          <cell r="FY461">
            <v>0</v>
          </cell>
          <cell r="FZ461">
            <v>0</v>
          </cell>
          <cell r="GA461">
            <v>0</v>
          </cell>
          <cell r="GB461">
            <v>0</v>
          </cell>
          <cell r="GC461">
            <v>0</v>
          </cell>
          <cell r="GD461">
            <v>0</v>
          </cell>
          <cell r="GE461">
            <v>0</v>
          </cell>
          <cell r="GF461">
            <v>0</v>
          </cell>
          <cell r="GG461">
            <v>0</v>
          </cell>
          <cell r="GH461">
            <v>0</v>
          </cell>
          <cell r="GI461">
            <v>0</v>
          </cell>
          <cell r="GJ461">
            <v>0</v>
          </cell>
          <cell r="GK461">
            <v>0</v>
          </cell>
          <cell r="GL461">
            <v>0</v>
          </cell>
          <cell r="GM461">
            <v>0</v>
          </cell>
          <cell r="GN461">
            <v>0</v>
          </cell>
          <cell r="GO461">
            <v>0</v>
          </cell>
          <cell r="GP461">
            <v>0</v>
          </cell>
          <cell r="GQ461">
            <v>0</v>
          </cell>
          <cell r="GR461">
            <v>0</v>
          </cell>
          <cell r="GS461">
            <v>0</v>
          </cell>
          <cell r="GT461">
            <v>0</v>
          </cell>
          <cell r="GU461">
            <v>0</v>
          </cell>
          <cell r="GV461">
            <v>0</v>
          </cell>
          <cell r="GW461">
            <v>0</v>
          </cell>
          <cell r="GX461">
            <v>0</v>
          </cell>
          <cell r="GY461">
            <v>0</v>
          </cell>
          <cell r="GZ461">
            <v>0</v>
          </cell>
          <cell r="HA461">
            <v>0</v>
          </cell>
          <cell r="HB461">
            <v>0</v>
          </cell>
          <cell r="HC461">
            <v>0</v>
          </cell>
          <cell r="HD461">
            <v>0</v>
          </cell>
          <cell r="HE461">
            <v>0</v>
          </cell>
          <cell r="HF461">
            <v>0</v>
          </cell>
          <cell r="HG461">
            <v>0</v>
          </cell>
          <cell r="HH461">
            <v>0</v>
          </cell>
          <cell r="HI461">
            <v>0</v>
          </cell>
          <cell r="HJ461">
            <v>0</v>
          </cell>
          <cell r="HK461">
            <v>0</v>
          </cell>
          <cell r="HL461">
            <v>0</v>
          </cell>
          <cell r="HM461">
            <v>0</v>
          </cell>
          <cell r="HN461">
            <v>0</v>
          </cell>
          <cell r="HO461">
            <v>0</v>
          </cell>
          <cell r="HP461">
            <v>0</v>
          </cell>
          <cell r="HQ461">
            <v>0</v>
          </cell>
          <cell r="HR461">
            <v>0</v>
          </cell>
          <cell r="HS461">
            <v>0</v>
          </cell>
          <cell r="HT461">
            <v>0</v>
          </cell>
          <cell r="HU461">
            <v>0</v>
          </cell>
          <cell r="HV461">
            <v>0</v>
          </cell>
          <cell r="HW461">
            <v>0</v>
          </cell>
          <cell r="HX461">
            <v>0</v>
          </cell>
          <cell r="HY461">
            <v>0</v>
          </cell>
          <cell r="HZ461">
            <v>0</v>
          </cell>
          <cell r="IA461">
            <v>0</v>
          </cell>
          <cell r="IB461">
            <v>0</v>
          </cell>
          <cell r="IC461">
            <v>0</v>
          </cell>
          <cell r="ID461">
            <v>0</v>
          </cell>
          <cell r="IE461">
            <v>0</v>
          </cell>
          <cell r="IF461">
            <v>0</v>
          </cell>
          <cell r="IG461">
            <v>0</v>
          </cell>
          <cell r="IH461">
            <v>0</v>
          </cell>
          <cell r="II461">
            <v>0</v>
          </cell>
          <cell r="IJ461">
            <v>0</v>
          </cell>
          <cell r="IK461">
            <v>0</v>
          </cell>
          <cell r="IL461">
            <v>0</v>
          </cell>
          <cell r="IM461">
            <v>0</v>
          </cell>
          <cell r="IN461">
            <v>0</v>
          </cell>
          <cell r="IO461">
            <v>0</v>
          </cell>
          <cell r="IP461">
            <v>0</v>
          </cell>
          <cell r="IQ461">
            <v>0</v>
          </cell>
          <cell r="IR461">
            <v>0</v>
          </cell>
          <cell r="IS461">
            <v>0</v>
          </cell>
          <cell r="IT461">
            <v>0</v>
          </cell>
          <cell r="IU461">
            <v>0</v>
          </cell>
          <cell r="IV461">
            <v>0</v>
          </cell>
          <cell r="IW461">
            <v>0</v>
          </cell>
          <cell r="IX461">
            <v>0</v>
          </cell>
          <cell r="IY461">
            <v>0</v>
          </cell>
          <cell r="IZ461">
            <v>0</v>
          </cell>
          <cell r="JA461">
            <v>0</v>
          </cell>
          <cell r="JB461">
            <v>0</v>
          </cell>
          <cell r="JC461">
            <v>0</v>
          </cell>
          <cell r="JD461">
            <v>0</v>
          </cell>
          <cell r="JE461">
            <v>0</v>
          </cell>
          <cell r="JF461">
            <v>0</v>
          </cell>
          <cell r="JG461">
            <v>0</v>
          </cell>
          <cell r="JH461">
            <v>0</v>
          </cell>
          <cell r="JI461">
            <v>0</v>
          </cell>
          <cell r="JJ461">
            <v>0</v>
          </cell>
          <cell r="JK461">
            <v>0</v>
          </cell>
          <cell r="JL461">
            <v>0</v>
          </cell>
          <cell r="JM461">
            <v>0</v>
          </cell>
          <cell r="JN461">
            <v>0</v>
          </cell>
          <cell r="JO461">
            <v>0</v>
          </cell>
          <cell r="JP461">
            <v>0</v>
          </cell>
          <cell r="JQ461">
            <v>0</v>
          </cell>
        </row>
        <row r="462"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0</v>
          </cell>
          <cell r="R462">
            <v>0</v>
          </cell>
          <cell r="S462">
            <v>0</v>
          </cell>
          <cell r="T462">
            <v>0</v>
          </cell>
          <cell r="U462">
            <v>0</v>
          </cell>
          <cell r="V462">
            <v>0</v>
          </cell>
          <cell r="W462">
            <v>0</v>
          </cell>
          <cell r="X462">
            <v>0</v>
          </cell>
          <cell r="Y462">
            <v>0</v>
          </cell>
          <cell r="Z462">
            <v>0</v>
          </cell>
          <cell r="AA462">
            <v>0</v>
          </cell>
          <cell r="AB462">
            <v>0</v>
          </cell>
          <cell r="AC462">
            <v>0</v>
          </cell>
          <cell r="AD462">
            <v>0</v>
          </cell>
          <cell r="AE462">
            <v>0</v>
          </cell>
          <cell r="AF462">
            <v>0</v>
          </cell>
          <cell r="AG462">
            <v>0</v>
          </cell>
          <cell r="AH462">
            <v>0</v>
          </cell>
          <cell r="AI462">
            <v>0</v>
          </cell>
          <cell r="AJ462">
            <v>0</v>
          </cell>
          <cell r="AK462">
            <v>0</v>
          </cell>
          <cell r="AL462">
            <v>0</v>
          </cell>
          <cell r="AM462">
            <v>0</v>
          </cell>
          <cell r="AN462">
            <v>0</v>
          </cell>
          <cell r="AO462">
            <v>0</v>
          </cell>
          <cell r="AP462">
            <v>0</v>
          </cell>
          <cell r="AQ462">
            <v>0</v>
          </cell>
          <cell r="AR462">
            <v>0</v>
          </cell>
          <cell r="AS462">
            <v>0</v>
          </cell>
          <cell r="AT462">
            <v>0</v>
          </cell>
          <cell r="AU462">
            <v>0</v>
          </cell>
          <cell r="AV462">
            <v>0</v>
          </cell>
          <cell r="AW462">
            <v>0</v>
          </cell>
          <cell r="AX462">
            <v>0</v>
          </cell>
          <cell r="AY462">
            <v>0</v>
          </cell>
          <cell r="AZ462">
            <v>0</v>
          </cell>
          <cell r="BA462">
            <v>0</v>
          </cell>
          <cell r="BB462">
            <v>0</v>
          </cell>
          <cell r="BC462">
            <v>0</v>
          </cell>
          <cell r="BD462">
            <v>0</v>
          </cell>
          <cell r="BE462">
            <v>0</v>
          </cell>
          <cell r="BF462">
            <v>0</v>
          </cell>
          <cell r="BG462">
            <v>0</v>
          </cell>
          <cell r="BH462">
            <v>0</v>
          </cell>
          <cell r="BI462">
            <v>0</v>
          </cell>
          <cell r="BJ462">
            <v>0</v>
          </cell>
          <cell r="BK462">
            <v>0</v>
          </cell>
          <cell r="BL462">
            <v>0</v>
          </cell>
          <cell r="BM462">
            <v>0</v>
          </cell>
          <cell r="BN462">
            <v>0</v>
          </cell>
          <cell r="BO462">
            <v>0</v>
          </cell>
          <cell r="BP462">
            <v>0</v>
          </cell>
          <cell r="BQ462">
            <v>0</v>
          </cell>
          <cell r="BR462">
            <v>0</v>
          </cell>
          <cell r="BS462">
            <v>0</v>
          </cell>
          <cell r="BT462">
            <v>0</v>
          </cell>
          <cell r="BU462">
            <v>0</v>
          </cell>
          <cell r="BV462">
            <v>0</v>
          </cell>
          <cell r="BW462">
            <v>0</v>
          </cell>
          <cell r="BX462">
            <v>0</v>
          </cell>
          <cell r="BY462">
            <v>0</v>
          </cell>
          <cell r="BZ462">
            <v>0</v>
          </cell>
          <cell r="CA462">
            <v>0</v>
          </cell>
          <cell r="CB462">
            <v>0</v>
          </cell>
          <cell r="CC462">
            <v>0</v>
          </cell>
          <cell r="CD462">
            <v>0</v>
          </cell>
          <cell r="CE462">
            <v>0</v>
          </cell>
          <cell r="CF462">
            <v>0</v>
          </cell>
          <cell r="CG462">
            <v>0</v>
          </cell>
          <cell r="CH462">
            <v>0</v>
          </cell>
          <cell r="CI462">
            <v>0</v>
          </cell>
          <cell r="CJ462">
            <v>0</v>
          </cell>
          <cell r="CK462">
            <v>0</v>
          </cell>
          <cell r="CL462">
            <v>0</v>
          </cell>
          <cell r="CM462">
            <v>0</v>
          </cell>
          <cell r="CN462">
            <v>0</v>
          </cell>
          <cell r="CO462">
            <v>0</v>
          </cell>
          <cell r="CP462">
            <v>0</v>
          </cell>
          <cell r="CQ462">
            <v>0</v>
          </cell>
          <cell r="CR462">
            <v>0</v>
          </cell>
          <cell r="CS462">
            <v>0</v>
          </cell>
          <cell r="CT462">
            <v>0</v>
          </cell>
          <cell r="CU462">
            <v>0</v>
          </cell>
          <cell r="CV462">
            <v>0</v>
          </cell>
          <cell r="CW462">
            <v>0</v>
          </cell>
          <cell r="CX462">
            <v>0</v>
          </cell>
          <cell r="CY462">
            <v>0</v>
          </cell>
          <cell r="CZ462">
            <v>0</v>
          </cell>
          <cell r="DA462">
            <v>0</v>
          </cell>
          <cell r="DB462">
            <v>0</v>
          </cell>
          <cell r="DC462">
            <v>0</v>
          </cell>
          <cell r="DD462">
            <v>0</v>
          </cell>
          <cell r="DE462">
            <v>0</v>
          </cell>
          <cell r="DF462">
            <v>0</v>
          </cell>
          <cell r="DG462">
            <v>0</v>
          </cell>
          <cell r="DH462">
            <v>0</v>
          </cell>
          <cell r="DI462">
            <v>0</v>
          </cell>
          <cell r="DJ462">
            <v>0</v>
          </cell>
          <cell r="DK462">
            <v>0</v>
          </cell>
          <cell r="DL462">
            <v>0</v>
          </cell>
          <cell r="DM462">
            <v>0</v>
          </cell>
          <cell r="DN462">
            <v>0</v>
          </cell>
          <cell r="DO462">
            <v>0</v>
          </cell>
          <cell r="DP462">
            <v>0</v>
          </cell>
          <cell r="DQ462">
            <v>0</v>
          </cell>
          <cell r="DR462">
            <v>0</v>
          </cell>
          <cell r="DS462">
            <v>0</v>
          </cell>
          <cell r="DT462">
            <v>0</v>
          </cell>
          <cell r="DU462">
            <v>0</v>
          </cell>
          <cell r="DV462">
            <v>0</v>
          </cell>
          <cell r="DW462">
            <v>0</v>
          </cell>
          <cell r="DX462">
            <v>0</v>
          </cell>
          <cell r="DY462">
            <v>0</v>
          </cell>
          <cell r="DZ462">
            <v>0</v>
          </cell>
          <cell r="EA462">
            <v>0</v>
          </cell>
          <cell r="EB462">
            <v>0</v>
          </cell>
          <cell r="EC462">
            <v>0</v>
          </cell>
          <cell r="ED462">
            <v>0</v>
          </cell>
          <cell r="EE462">
            <v>0</v>
          </cell>
          <cell r="EF462">
            <v>0</v>
          </cell>
          <cell r="EG462">
            <v>0</v>
          </cell>
          <cell r="EH462">
            <v>0</v>
          </cell>
          <cell r="EI462">
            <v>0</v>
          </cell>
          <cell r="EJ462">
            <v>0</v>
          </cell>
          <cell r="EK462">
            <v>0</v>
          </cell>
          <cell r="EL462">
            <v>0</v>
          </cell>
          <cell r="EM462">
            <v>0</v>
          </cell>
          <cell r="EN462">
            <v>0</v>
          </cell>
          <cell r="EO462">
            <v>0</v>
          </cell>
          <cell r="EP462">
            <v>0</v>
          </cell>
          <cell r="EQ462">
            <v>0</v>
          </cell>
          <cell r="ER462">
            <v>0</v>
          </cell>
          <cell r="ES462">
            <v>0</v>
          </cell>
          <cell r="ET462">
            <v>0</v>
          </cell>
          <cell r="EU462">
            <v>0</v>
          </cell>
          <cell r="EV462">
            <v>0</v>
          </cell>
          <cell r="EW462">
            <v>0</v>
          </cell>
          <cell r="EX462">
            <v>0</v>
          </cell>
          <cell r="EY462">
            <v>0</v>
          </cell>
          <cell r="EZ462">
            <v>0</v>
          </cell>
          <cell r="FA462">
            <v>0</v>
          </cell>
          <cell r="FB462">
            <v>0</v>
          </cell>
          <cell r="FC462">
            <v>0</v>
          </cell>
          <cell r="FD462">
            <v>0</v>
          </cell>
          <cell r="FE462">
            <v>0</v>
          </cell>
          <cell r="FF462">
            <v>0</v>
          </cell>
          <cell r="FG462">
            <v>0</v>
          </cell>
          <cell r="FH462">
            <v>0</v>
          </cell>
          <cell r="FI462">
            <v>0</v>
          </cell>
          <cell r="FJ462">
            <v>0</v>
          </cell>
          <cell r="FK462">
            <v>0</v>
          </cell>
          <cell r="FL462">
            <v>0</v>
          </cell>
          <cell r="FM462">
            <v>0</v>
          </cell>
          <cell r="FN462">
            <v>0</v>
          </cell>
          <cell r="FO462">
            <v>0</v>
          </cell>
          <cell r="FP462">
            <v>0</v>
          </cell>
          <cell r="FQ462">
            <v>0</v>
          </cell>
          <cell r="FR462">
            <v>0</v>
          </cell>
          <cell r="FS462">
            <v>0</v>
          </cell>
          <cell r="FT462">
            <v>0</v>
          </cell>
          <cell r="FU462">
            <v>0</v>
          </cell>
          <cell r="FV462">
            <v>0</v>
          </cell>
          <cell r="FW462">
            <v>0</v>
          </cell>
          <cell r="FX462">
            <v>0</v>
          </cell>
          <cell r="FY462">
            <v>0</v>
          </cell>
          <cell r="FZ462">
            <v>0</v>
          </cell>
          <cell r="GA462">
            <v>0</v>
          </cell>
          <cell r="GB462">
            <v>0</v>
          </cell>
          <cell r="GC462">
            <v>0</v>
          </cell>
          <cell r="GD462">
            <v>0</v>
          </cell>
          <cell r="GE462">
            <v>0</v>
          </cell>
          <cell r="GF462">
            <v>0</v>
          </cell>
          <cell r="GG462">
            <v>0</v>
          </cell>
          <cell r="GH462">
            <v>0</v>
          </cell>
          <cell r="GI462">
            <v>0</v>
          </cell>
          <cell r="GJ462">
            <v>0</v>
          </cell>
          <cell r="GK462">
            <v>0</v>
          </cell>
          <cell r="GL462">
            <v>0</v>
          </cell>
          <cell r="GM462">
            <v>0</v>
          </cell>
          <cell r="GN462">
            <v>0</v>
          </cell>
          <cell r="GO462">
            <v>0</v>
          </cell>
          <cell r="GP462">
            <v>0</v>
          </cell>
          <cell r="GQ462">
            <v>0</v>
          </cell>
          <cell r="GR462">
            <v>0</v>
          </cell>
          <cell r="GS462">
            <v>0</v>
          </cell>
          <cell r="GT462">
            <v>0</v>
          </cell>
          <cell r="GU462">
            <v>0</v>
          </cell>
          <cell r="GV462">
            <v>0</v>
          </cell>
          <cell r="GW462">
            <v>0</v>
          </cell>
          <cell r="GX462">
            <v>0</v>
          </cell>
          <cell r="GY462">
            <v>0</v>
          </cell>
          <cell r="GZ462">
            <v>0</v>
          </cell>
          <cell r="HA462">
            <v>0</v>
          </cell>
          <cell r="HB462">
            <v>0</v>
          </cell>
          <cell r="HC462">
            <v>0</v>
          </cell>
          <cell r="HD462">
            <v>0</v>
          </cell>
          <cell r="HE462">
            <v>0</v>
          </cell>
          <cell r="HF462">
            <v>0</v>
          </cell>
          <cell r="HG462">
            <v>0</v>
          </cell>
          <cell r="HH462">
            <v>0</v>
          </cell>
          <cell r="HI462">
            <v>0</v>
          </cell>
          <cell r="HJ462">
            <v>0</v>
          </cell>
          <cell r="HK462">
            <v>0</v>
          </cell>
          <cell r="HL462">
            <v>0</v>
          </cell>
          <cell r="HM462">
            <v>0</v>
          </cell>
          <cell r="HN462">
            <v>0</v>
          </cell>
          <cell r="HO462">
            <v>0</v>
          </cell>
          <cell r="HP462">
            <v>0</v>
          </cell>
          <cell r="HQ462">
            <v>0</v>
          </cell>
          <cell r="HR462">
            <v>0</v>
          </cell>
          <cell r="HS462">
            <v>0</v>
          </cell>
          <cell r="HT462">
            <v>0</v>
          </cell>
          <cell r="HU462">
            <v>0</v>
          </cell>
          <cell r="HV462">
            <v>0</v>
          </cell>
          <cell r="HW462">
            <v>0</v>
          </cell>
          <cell r="HX462">
            <v>0</v>
          </cell>
          <cell r="HY462">
            <v>0</v>
          </cell>
          <cell r="HZ462">
            <v>0</v>
          </cell>
          <cell r="IA462">
            <v>0</v>
          </cell>
          <cell r="IB462">
            <v>0</v>
          </cell>
          <cell r="IC462">
            <v>0</v>
          </cell>
          <cell r="ID462">
            <v>0</v>
          </cell>
          <cell r="IE462">
            <v>0</v>
          </cell>
          <cell r="IF462">
            <v>0</v>
          </cell>
          <cell r="IG462">
            <v>0</v>
          </cell>
          <cell r="IH462">
            <v>0</v>
          </cell>
          <cell r="II462">
            <v>0</v>
          </cell>
          <cell r="IJ462">
            <v>0</v>
          </cell>
          <cell r="IK462">
            <v>0</v>
          </cell>
          <cell r="IL462">
            <v>0</v>
          </cell>
          <cell r="IM462">
            <v>0</v>
          </cell>
          <cell r="IN462">
            <v>0</v>
          </cell>
          <cell r="IO462">
            <v>0</v>
          </cell>
          <cell r="IP462">
            <v>0</v>
          </cell>
          <cell r="IQ462">
            <v>0</v>
          </cell>
          <cell r="IR462">
            <v>0</v>
          </cell>
          <cell r="IS462">
            <v>0</v>
          </cell>
          <cell r="IT462">
            <v>0</v>
          </cell>
          <cell r="IU462">
            <v>0</v>
          </cell>
          <cell r="IV462">
            <v>0</v>
          </cell>
          <cell r="IW462">
            <v>0</v>
          </cell>
          <cell r="IX462">
            <v>0</v>
          </cell>
          <cell r="IY462">
            <v>0</v>
          </cell>
          <cell r="IZ462">
            <v>0</v>
          </cell>
          <cell r="JA462">
            <v>0</v>
          </cell>
          <cell r="JB462">
            <v>0</v>
          </cell>
          <cell r="JC462">
            <v>0</v>
          </cell>
          <cell r="JD462">
            <v>0</v>
          </cell>
          <cell r="JE462">
            <v>0</v>
          </cell>
          <cell r="JF462">
            <v>0</v>
          </cell>
          <cell r="JG462">
            <v>0</v>
          </cell>
          <cell r="JH462">
            <v>0</v>
          </cell>
          <cell r="JI462">
            <v>0</v>
          </cell>
          <cell r="JJ462">
            <v>0</v>
          </cell>
          <cell r="JK462">
            <v>0</v>
          </cell>
          <cell r="JL462">
            <v>0</v>
          </cell>
          <cell r="JM462">
            <v>0</v>
          </cell>
          <cell r="JN462">
            <v>0</v>
          </cell>
          <cell r="JO462">
            <v>0</v>
          </cell>
          <cell r="JP462">
            <v>0</v>
          </cell>
          <cell r="JQ462">
            <v>0</v>
          </cell>
        </row>
        <row r="463">
          <cell r="F463">
            <v>0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0</v>
          </cell>
          <cell r="R463">
            <v>0</v>
          </cell>
          <cell r="S463">
            <v>0</v>
          </cell>
          <cell r="T463">
            <v>0</v>
          </cell>
          <cell r="U463">
            <v>0</v>
          </cell>
          <cell r="V463">
            <v>0</v>
          </cell>
          <cell r="W463">
            <v>0</v>
          </cell>
          <cell r="X463">
            <v>0</v>
          </cell>
          <cell r="Y463">
            <v>0</v>
          </cell>
          <cell r="Z463">
            <v>0</v>
          </cell>
          <cell r="AA463">
            <v>0</v>
          </cell>
          <cell r="AB463">
            <v>0</v>
          </cell>
          <cell r="AC463">
            <v>0</v>
          </cell>
          <cell r="AD463">
            <v>0</v>
          </cell>
          <cell r="AE463">
            <v>0</v>
          </cell>
          <cell r="AF463">
            <v>0</v>
          </cell>
          <cell r="AG463">
            <v>0</v>
          </cell>
          <cell r="AH463">
            <v>0</v>
          </cell>
          <cell r="AI463">
            <v>0</v>
          </cell>
          <cell r="AJ463">
            <v>0</v>
          </cell>
          <cell r="AK463">
            <v>0</v>
          </cell>
          <cell r="AL463">
            <v>0</v>
          </cell>
          <cell r="AM463">
            <v>0</v>
          </cell>
          <cell r="AN463">
            <v>0</v>
          </cell>
          <cell r="AO463">
            <v>0</v>
          </cell>
          <cell r="AP463">
            <v>0</v>
          </cell>
          <cell r="AQ463">
            <v>0</v>
          </cell>
          <cell r="AR463">
            <v>0</v>
          </cell>
          <cell r="AS463">
            <v>0</v>
          </cell>
          <cell r="AT463">
            <v>0</v>
          </cell>
          <cell r="AU463">
            <v>0</v>
          </cell>
          <cell r="AV463">
            <v>0</v>
          </cell>
          <cell r="AW463">
            <v>0</v>
          </cell>
          <cell r="AX463">
            <v>0</v>
          </cell>
          <cell r="AY463">
            <v>0</v>
          </cell>
          <cell r="AZ463">
            <v>0</v>
          </cell>
          <cell r="BA463">
            <v>0</v>
          </cell>
          <cell r="BB463">
            <v>0</v>
          </cell>
          <cell r="BC463">
            <v>0</v>
          </cell>
          <cell r="BD463">
            <v>0</v>
          </cell>
          <cell r="BE463">
            <v>0</v>
          </cell>
          <cell r="BF463">
            <v>0</v>
          </cell>
          <cell r="BG463">
            <v>0</v>
          </cell>
          <cell r="BH463">
            <v>0</v>
          </cell>
          <cell r="BI463">
            <v>0</v>
          </cell>
          <cell r="BJ463">
            <v>0</v>
          </cell>
          <cell r="BK463">
            <v>0</v>
          </cell>
          <cell r="BL463">
            <v>0</v>
          </cell>
          <cell r="BM463">
            <v>0</v>
          </cell>
          <cell r="BN463">
            <v>0</v>
          </cell>
          <cell r="BO463">
            <v>0</v>
          </cell>
          <cell r="BP463">
            <v>0</v>
          </cell>
          <cell r="BQ463">
            <v>0</v>
          </cell>
          <cell r="BR463">
            <v>0</v>
          </cell>
          <cell r="BS463">
            <v>0</v>
          </cell>
          <cell r="BT463">
            <v>0</v>
          </cell>
          <cell r="BU463">
            <v>0</v>
          </cell>
          <cell r="BV463">
            <v>0</v>
          </cell>
          <cell r="BW463">
            <v>0</v>
          </cell>
          <cell r="BX463">
            <v>0</v>
          </cell>
          <cell r="BY463">
            <v>0</v>
          </cell>
          <cell r="BZ463">
            <v>0</v>
          </cell>
          <cell r="CA463">
            <v>0</v>
          </cell>
          <cell r="CB463">
            <v>0</v>
          </cell>
          <cell r="CC463">
            <v>0</v>
          </cell>
          <cell r="CD463">
            <v>0</v>
          </cell>
          <cell r="CE463">
            <v>0</v>
          </cell>
          <cell r="CF463">
            <v>0</v>
          </cell>
          <cell r="CG463">
            <v>0</v>
          </cell>
          <cell r="CH463">
            <v>0</v>
          </cell>
          <cell r="CI463">
            <v>0</v>
          </cell>
          <cell r="CJ463">
            <v>0</v>
          </cell>
          <cell r="CK463">
            <v>0</v>
          </cell>
          <cell r="CL463">
            <v>0</v>
          </cell>
          <cell r="CM463">
            <v>0</v>
          </cell>
          <cell r="CN463">
            <v>0</v>
          </cell>
          <cell r="CO463">
            <v>0</v>
          </cell>
          <cell r="CP463">
            <v>0</v>
          </cell>
          <cell r="CQ463">
            <v>0</v>
          </cell>
          <cell r="CR463">
            <v>0</v>
          </cell>
          <cell r="CS463">
            <v>0</v>
          </cell>
          <cell r="CT463">
            <v>0</v>
          </cell>
          <cell r="CU463">
            <v>0</v>
          </cell>
          <cell r="CV463">
            <v>0</v>
          </cell>
          <cell r="CW463">
            <v>0</v>
          </cell>
          <cell r="CX463">
            <v>0</v>
          </cell>
          <cell r="CY463">
            <v>0</v>
          </cell>
          <cell r="CZ463">
            <v>0</v>
          </cell>
          <cell r="DA463">
            <v>0</v>
          </cell>
          <cell r="DB463">
            <v>0</v>
          </cell>
          <cell r="DC463">
            <v>0</v>
          </cell>
          <cell r="DD463">
            <v>0</v>
          </cell>
          <cell r="DE463">
            <v>0</v>
          </cell>
          <cell r="DF463">
            <v>0</v>
          </cell>
          <cell r="DG463">
            <v>0</v>
          </cell>
          <cell r="DH463">
            <v>0</v>
          </cell>
          <cell r="DI463">
            <v>0</v>
          </cell>
          <cell r="DJ463">
            <v>0</v>
          </cell>
          <cell r="DK463">
            <v>0</v>
          </cell>
          <cell r="DL463">
            <v>0</v>
          </cell>
          <cell r="DM463">
            <v>0</v>
          </cell>
          <cell r="DN463">
            <v>0</v>
          </cell>
          <cell r="DO463">
            <v>0</v>
          </cell>
          <cell r="DP463">
            <v>0</v>
          </cell>
          <cell r="DQ463">
            <v>0</v>
          </cell>
          <cell r="DR463">
            <v>0</v>
          </cell>
          <cell r="DS463">
            <v>0</v>
          </cell>
          <cell r="DT463">
            <v>0</v>
          </cell>
          <cell r="DU463">
            <v>0</v>
          </cell>
          <cell r="DV463">
            <v>0</v>
          </cell>
          <cell r="DW463">
            <v>0</v>
          </cell>
          <cell r="DX463">
            <v>0</v>
          </cell>
          <cell r="DY463">
            <v>0</v>
          </cell>
          <cell r="DZ463">
            <v>0</v>
          </cell>
          <cell r="EA463">
            <v>0</v>
          </cell>
          <cell r="EB463">
            <v>0</v>
          </cell>
          <cell r="EC463">
            <v>0</v>
          </cell>
          <cell r="ED463">
            <v>0</v>
          </cell>
          <cell r="EE463">
            <v>0</v>
          </cell>
          <cell r="EF463">
            <v>0</v>
          </cell>
          <cell r="EG463">
            <v>0</v>
          </cell>
          <cell r="EH463">
            <v>0</v>
          </cell>
          <cell r="EI463">
            <v>0</v>
          </cell>
          <cell r="EJ463">
            <v>0</v>
          </cell>
          <cell r="EK463">
            <v>0</v>
          </cell>
          <cell r="EL463">
            <v>0</v>
          </cell>
          <cell r="EM463">
            <v>0</v>
          </cell>
          <cell r="EN463">
            <v>0</v>
          </cell>
          <cell r="EO463">
            <v>0</v>
          </cell>
          <cell r="EP463">
            <v>0</v>
          </cell>
          <cell r="EQ463">
            <v>0</v>
          </cell>
          <cell r="ER463">
            <v>0</v>
          </cell>
          <cell r="ES463">
            <v>0</v>
          </cell>
          <cell r="ET463">
            <v>0</v>
          </cell>
          <cell r="EU463">
            <v>0</v>
          </cell>
          <cell r="EV463">
            <v>0</v>
          </cell>
          <cell r="EW463">
            <v>0</v>
          </cell>
          <cell r="EX463">
            <v>0</v>
          </cell>
          <cell r="EY463">
            <v>0</v>
          </cell>
          <cell r="EZ463">
            <v>0</v>
          </cell>
          <cell r="FA463">
            <v>0</v>
          </cell>
          <cell r="FB463">
            <v>0</v>
          </cell>
          <cell r="FC463">
            <v>0</v>
          </cell>
          <cell r="FD463">
            <v>0</v>
          </cell>
          <cell r="FE463">
            <v>0</v>
          </cell>
          <cell r="FF463">
            <v>0</v>
          </cell>
          <cell r="FG463">
            <v>0</v>
          </cell>
          <cell r="FH463">
            <v>0</v>
          </cell>
          <cell r="FI463">
            <v>0</v>
          </cell>
          <cell r="FJ463">
            <v>0</v>
          </cell>
          <cell r="FK463">
            <v>0</v>
          </cell>
          <cell r="FL463">
            <v>0</v>
          </cell>
          <cell r="FM463">
            <v>0</v>
          </cell>
          <cell r="FN463">
            <v>0</v>
          </cell>
          <cell r="FO463">
            <v>0</v>
          </cell>
          <cell r="FP463">
            <v>0</v>
          </cell>
          <cell r="FQ463">
            <v>0</v>
          </cell>
          <cell r="FR463">
            <v>0</v>
          </cell>
          <cell r="FS463">
            <v>0</v>
          </cell>
          <cell r="FT463">
            <v>0</v>
          </cell>
          <cell r="FU463">
            <v>0</v>
          </cell>
          <cell r="FV463">
            <v>0</v>
          </cell>
          <cell r="FW463">
            <v>0</v>
          </cell>
          <cell r="FX463">
            <v>0</v>
          </cell>
          <cell r="FY463">
            <v>0</v>
          </cell>
          <cell r="FZ463">
            <v>0</v>
          </cell>
          <cell r="GA463">
            <v>0</v>
          </cell>
          <cell r="GB463">
            <v>0</v>
          </cell>
          <cell r="GC463">
            <v>0</v>
          </cell>
          <cell r="GD463">
            <v>0</v>
          </cell>
          <cell r="GE463">
            <v>0</v>
          </cell>
          <cell r="GF463">
            <v>0</v>
          </cell>
          <cell r="GG463">
            <v>0</v>
          </cell>
          <cell r="GH463">
            <v>0</v>
          </cell>
          <cell r="GI463">
            <v>0</v>
          </cell>
          <cell r="GJ463">
            <v>0</v>
          </cell>
          <cell r="GK463">
            <v>0</v>
          </cell>
          <cell r="GL463">
            <v>0</v>
          </cell>
          <cell r="GM463">
            <v>0</v>
          </cell>
          <cell r="GN463">
            <v>0</v>
          </cell>
          <cell r="GO463">
            <v>0</v>
          </cell>
          <cell r="GP463">
            <v>0</v>
          </cell>
          <cell r="GQ463">
            <v>0</v>
          </cell>
          <cell r="GR463">
            <v>0</v>
          </cell>
          <cell r="GS463">
            <v>0</v>
          </cell>
          <cell r="GT463">
            <v>0</v>
          </cell>
          <cell r="GU463">
            <v>0</v>
          </cell>
          <cell r="GV463">
            <v>0</v>
          </cell>
          <cell r="GW463">
            <v>0</v>
          </cell>
          <cell r="GX463">
            <v>0</v>
          </cell>
          <cell r="GY463">
            <v>0</v>
          </cell>
          <cell r="GZ463">
            <v>0</v>
          </cell>
          <cell r="HA463">
            <v>0</v>
          </cell>
          <cell r="HB463">
            <v>0</v>
          </cell>
          <cell r="HC463">
            <v>0</v>
          </cell>
          <cell r="HD463">
            <v>0</v>
          </cell>
          <cell r="HE463">
            <v>0</v>
          </cell>
          <cell r="HF463">
            <v>0</v>
          </cell>
          <cell r="HG463">
            <v>0</v>
          </cell>
          <cell r="HH463">
            <v>0</v>
          </cell>
          <cell r="HI463">
            <v>0</v>
          </cell>
          <cell r="HJ463">
            <v>0</v>
          </cell>
          <cell r="HK463">
            <v>0</v>
          </cell>
          <cell r="HL463">
            <v>0</v>
          </cell>
          <cell r="HM463">
            <v>0</v>
          </cell>
          <cell r="HN463">
            <v>0</v>
          </cell>
          <cell r="HO463">
            <v>0</v>
          </cell>
          <cell r="HP463">
            <v>0</v>
          </cell>
          <cell r="HQ463">
            <v>0</v>
          </cell>
          <cell r="HR463">
            <v>0</v>
          </cell>
          <cell r="HS463">
            <v>0</v>
          </cell>
          <cell r="HT463">
            <v>0</v>
          </cell>
          <cell r="HU463">
            <v>0</v>
          </cell>
          <cell r="HV463">
            <v>0</v>
          </cell>
          <cell r="HW463">
            <v>0</v>
          </cell>
          <cell r="HX463">
            <v>0</v>
          </cell>
          <cell r="HY463">
            <v>0</v>
          </cell>
          <cell r="HZ463">
            <v>0</v>
          </cell>
          <cell r="IA463">
            <v>0</v>
          </cell>
          <cell r="IB463">
            <v>0</v>
          </cell>
          <cell r="IC463">
            <v>0</v>
          </cell>
          <cell r="ID463">
            <v>0</v>
          </cell>
          <cell r="IE463">
            <v>0</v>
          </cell>
          <cell r="IF463">
            <v>0</v>
          </cell>
          <cell r="IG463">
            <v>0</v>
          </cell>
          <cell r="IH463">
            <v>0</v>
          </cell>
          <cell r="II463">
            <v>0</v>
          </cell>
          <cell r="IJ463">
            <v>0</v>
          </cell>
          <cell r="IK463">
            <v>0</v>
          </cell>
          <cell r="IL463">
            <v>0</v>
          </cell>
          <cell r="IM463">
            <v>0</v>
          </cell>
          <cell r="IN463">
            <v>0</v>
          </cell>
          <cell r="IO463">
            <v>0</v>
          </cell>
          <cell r="IP463">
            <v>0</v>
          </cell>
          <cell r="IQ463">
            <v>0</v>
          </cell>
          <cell r="IR463">
            <v>0</v>
          </cell>
          <cell r="IS463">
            <v>0</v>
          </cell>
          <cell r="IT463">
            <v>0</v>
          </cell>
          <cell r="IU463">
            <v>0</v>
          </cell>
          <cell r="IV463">
            <v>0</v>
          </cell>
          <cell r="IW463">
            <v>0</v>
          </cell>
          <cell r="IX463">
            <v>0</v>
          </cell>
          <cell r="IY463">
            <v>0</v>
          </cell>
          <cell r="IZ463">
            <v>0</v>
          </cell>
          <cell r="JA463">
            <v>0</v>
          </cell>
          <cell r="JB463">
            <v>0</v>
          </cell>
          <cell r="JC463">
            <v>0</v>
          </cell>
          <cell r="JD463">
            <v>0</v>
          </cell>
          <cell r="JE463">
            <v>0</v>
          </cell>
          <cell r="JF463">
            <v>0</v>
          </cell>
          <cell r="JG463">
            <v>0</v>
          </cell>
          <cell r="JH463">
            <v>0</v>
          </cell>
          <cell r="JI463">
            <v>0</v>
          </cell>
          <cell r="JJ463">
            <v>0</v>
          </cell>
          <cell r="JK463">
            <v>0</v>
          </cell>
          <cell r="JL463">
            <v>0</v>
          </cell>
          <cell r="JM463">
            <v>0</v>
          </cell>
          <cell r="JN463">
            <v>0</v>
          </cell>
          <cell r="JO463">
            <v>0</v>
          </cell>
          <cell r="JP463">
            <v>0</v>
          </cell>
          <cell r="JQ463">
            <v>0</v>
          </cell>
        </row>
        <row r="464">
          <cell r="F464">
            <v>0</v>
          </cell>
          <cell r="G464">
            <v>0</v>
          </cell>
          <cell r="H464">
            <v>0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0</v>
          </cell>
          <cell r="R464">
            <v>0</v>
          </cell>
          <cell r="S464">
            <v>0</v>
          </cell>
          <cell r="T464">
            <v>0</v>
          </cell>
          <cell r="U464">
            <v>0</v>
          </cell>
          <cell r="V464">
            <v>0</v>
          </cell>
          <cell r="W464">
            <v>0</v>
          </cell>
          <cell r="X464">
            <v>0</v>
          </cell>
          <cell r="Y464">
            <v>0</v>
          </cell>
          <cell r="Z464">
            <v>0</v>
          </cell>
          <cell r="AA464">
            <v>0</v>
          </cell>
          <cell r="AB464">
            <v>0</v>
          </cell>
          <cell r="AC464">
            <v>0</v>
          </cell>
          <cell r="AD464">
            <v>0</v>
          </cell>
          <cell r="AE464">
            <v>0</v>
          </cell>
          <cell r="AF464">
            <v>0</v>
          </cell>
          <cell r="AG464">
            <v>0</v>
          </cell>
          <cell r="AH464">
            <v>0</v>
          </cell>
          <cell r="AI464">
            <v>0</v>
          </cell>
          <cell r="AJ464">
            <v>0</v>
          </cell>
          <cell r="AK464">
            <v>0</v>
          </cell>
          <cell r="AL464">
            <v>0</v>
          </cell>
          <cell r="AM464">
            <v>0</v>
          </cell>
          <cell r="AN464">
            <v>0</v>
          </cell>
          <cell r="AO464">
            <v>0</v>
          </cell>
          <cell r="AP464">
            <v>0</v>
          </cell>
          <cell r="AQ464">
            <v>0</v>
          </cell>
          <cell r="AR464">
            <v>0</v>
          </cell>
          <cell r="AS464">
            <v>0</v>
          </cell>
          <cell r="AT464">
            <v>0</v>
          </cell>
          <cell r="AU464">
            <v>0</v>
          </cell>
          <cell r="AV464">
            <v>0</v>
          </cell>
          <cell r="AW464">
            <v>0</v>
          </cell>
          <cell r="AX464">
            <v>0</v>
          </cell>
          <cell r="AY464">
            <v>0</v>
          </cell>
          <cell r="AZ464">
            <v>0</v>
          </cell>
          <cell r="BA464">
            <v>0</v>
          </cell>
          <cell r="BB464">
            <v>0</v>
          </cell>
          <cell r="BC464">
            <v>0</v>
          </cell>
          <cell r="BD464">
            <v>0</v>
          </cell>
          <cell r="BE464">
            <v>0</v>
          </cell>
          <cell r="BF464">
            <v>0</v>
          </cell>
          <cell r="BG464">
            <v>0</v>
          </cell>
          <cell r="BH464">
            <v>0</v>
          </cell>
          <cell r="BI464">
            <v>0</v>
          </cell>
          <cell r="BJ464">
            <v>0</v>
          </cell>
          <cell r="BK464">
            <v>0</v>
          </cell>
          <cell r="BL464">
            <v>0</v>
          </cell>
          <cell r="BM464">
            <v>0</v>
          </cell>
          <cell r="BN464">
            <v>0</v>
          </cell>
          <cell r="BO464">
            <v>0</v>
          </cell>
          <cell r="BP464">
            <v>0</v>
          </cell>
          <cell r="BQ464">
            <v>0</v>
          </cell>
          <cell r="BR464">
            <v>0</v>
          </cell>
          <cell r="BS464">
            <v>0</v>
          </cell>
          <cell r="BT464">
            <v>0</v>
          </cell>
          <cell r="BU464">
            <v>0</v>
          </cell>
          <cell r="BV464">
            <v>0</v>
          </cell>
          <cell r="BW464">
            <v>0</v>
          </cell>
          <cell r="BX464">
            <v>0</v>
          </cell>
          <cell r="BY464">
            <v>0</v>
          </cell>
          <cell r="BZ464">
            <v>0</v>
          </cell>
          <cell r="CA464">
            <v>0</v>
          </cell>
          <cell r="CB464">
            <v>0</v>
          </cell>
          <cell r="CC464">
            <v>0</v>
          </cell>
          <cell r="CD464">
            <v>0</v>
          </cell>
          <cell r="CE464">
            <v>0</v>
          </cell>
          <cell r="CF464">
            <v>0</v>
          </cell>
          <cell r="CG464">
            <v>0</v>
          </cell>
          <cell r="CH464">
            <v>0</v>
          </cell>
          <cell r="CI464">
            <v>0</v>
          </cell>
          <cell r="CJ464">
            <v>0</v>
          </cell>
          <cell r="CK464">
            <v>0</v>
          </cell>
          <cell r="CL464">
            <v>0</v>
          </cell>
          <cell r="CM464">
            <v>0</v>
          </cell>
          <cell r="CN464">
            <v>0</v>
          </cell>
          <cell r="CO464">
            <v>0</v>
          </cell>
          <cell r="CP464">
            <v>0</v>
          </cell>
          <cell r="CQ464">
            <v>0</v>
          </cell>
          <cell r="CR464">
            <v>0</v>
          </cell>
          <cell r="CS464">
            <v>0</v>
          </cell>
          <cell r="CT464">
            <v>0</v>
          </cell>
          <cell r="CU464">
            <v>0</v>
          </cell>
          <cell r="CV464">
            <v>0</v>
          </cell>
          <cell r="CW464">
            <v>0</v>
          </cell>
          <cell r="CX464">
            <v>0</v>
          </cell>
          <cell r="CY464">
            <v>0</v>
          </cell>
          <cell r="CZ464">
            <v>0</v>
          </cell>
          <cell r="DA464">
            <v>0</v>
          </cell>
          <cell r="DB464">
            <v>0</v>
          </cell>
          <cell r="DC464">
            <v>0</v>
          </cell>
          <cell r="DD464">
            <v>0</v>
          </cell>
          <cell r="DE464">
            <v>0</v>
          </cell>
          <cell r="DF464">
            <v>0</v>
          </cell>
          <cell r="DG464">
            <v>0</v>
          </cell>
          <cell r="DH464">
            <v>0</v>
          </cell>
          <cell r="DI464">
            <v>0</v>
          </cell>
          <cell r="DJ464">
            <v>0</v>
          </cell>
          <cell r="DK464">
            <v>0</v>
          </cell>
          <cell r="DL464">
            <v>0</v>
          </cell>
          <cell r="DM464">
            <v>0</v>
          </cell>
          <cell r="DN464">
            <v>0</v>
          </cell>
          <cell r="DO464">
            <v>0</v>
          </cell>
          <cell r="DP464">
            <v>0</v>
          </cell>
          <cell r="DQ464">
            <v>0</v>
          </cell>
          <cell r="DR464">
            <v>0</v>
          </cell>
          <cell r="DS464">
            <v>0</v>
          </cell>
          <cell r="DT464">
            <v>0</v>
          </cell>
          <cell r="DU464">
            <v>0</v>
          </cell>
          <cell r="DV464">
            <v>0</v>
          </cell>
          <cell r="DW464">
            <v>0</v>
          </cell>
          <cell r="DX464">
            <v>0</v>
          </cell>
          <cell r="DY464">
            <v>0</v>
          </cell>
          <cell r="DZ464">
            <v>0</v>
          </cell>
          <cell r="EA464">
            <v>0</v>
          </cell>
          <cell r="EB464">
            <v>0</v>
          </cell>
          <cell r="EC464">
            <v>0</v>
          </cell>
          <cell r="ED464">
            <v>0</v>
          </cell>
          <cell r="EE464">
            <v>0</v>
          </cell>
          <cell r="EF464">
            <v>0</v>
          </cell>
          <cell r="EG464">
            <v>0</v>
          </cell>
          <cell r="EH464">
            <v>0</v>
          </cell>
          <cell r="EI464">
            <v>0</v>
          </cell>
          <cell r="EJ464">
            <v>0</v>
          </cell>
          <cell r="EK464">
            <v>0</v>
          </cell>
          <cell r="EL464">
            <v>0</v>
          </cell>
          <cell r="EM464">
            <v>0</v>
          </cell>
          <cell r="EN464">
            <v>0</v>
          </cell>
          <cell r="EO464">
            <v>0</v>
          </cell>
          <cell r="EP464">
            <v>0</v>
          </cell>
          <cell r="EQ464">
            <v>0</v>
          </cell>
          <cell r="ER464">
            <v>0</v>
          </cell>
          <cell r="ES464">
            <v>0</v>
          </cell>
          <cell r="ET464">
            <v>0</v>
          </cell>
          <cell r="EU464">
            <v>0</v>
          </cell>
          <cell r="EV464">
            <v>0</v>
          </cell>
          <cell r="EW464">
            <v>0</v>
          </cell>
          <cell r="EX464">
            <v>0</v>
          </cell>
          <cell r="EY464">
            <v>0</v>
          </cell>
          <cell r="EZ464">
            <v>0</v>
          </cell>
          <cell r="FA464">
            <v>0</v>
          </cell>
          <cell r="FB464">
            <v>0</v>
          </cell>
          <cell r="FC464">
            <v>0</v>
          </cell>
          <cell r="FD464">
            <v>0</v>
          </cell>
          <cell r="FE464">
            <v>0</v>
          </cell>
          <cell r="FF464">
            <v>0</v>
          </cell>
          <cell r="FG464">
            <v>0</v>
          </cell>
          <cell r="FH464">
            <v>0</v>
          </cell>
          <cell r="FI464">
            <v>0</v>
          </cell>
          <cell r="FJ464">
            <v>0</v>
          </cell>
          <cell r="FK464">
            <v>0</v>
          </cell>
          <cell r="FL464">
            <v>0</v>
          </cell>
          <cell r="FM464">
            <v>0</v>
          </cell>
          <cell r="FN464">
            <v>0</v>
          </cell>
          <cell r="FO464">
            <v>0</v>
          </cell>
          <cell r="FP464">
            <v>0</v>
          </cell>
          <cell r="FQ464">
            <v>0</v>
          </cell>
          <cell r="FR464">
            <v>0</v>
          </cell>
          <cell r="FS464">
            <v>0</v>
          </cell>
          <cell r="FT464">
            <v>0</v>
          </cell>
          <cell r="FU464">
            <v>0</v>
          </cell>
          <cell r="FV464">
            <v>0</v>
          </cell>
          <cell r="FW464">
            <v>0</v>
          </cell>
          <cell r="FX464">
            <v>0</v>
          </cell>
          <cell r="FY464">
            <v>0</v>
          </cell>
          <cell r="FZ464">
            <v>0</v>
          </cell>
          <cell r="GA464">
            <v>0</v>
          </cell>
          <cell r="GB464">
            <v>0</v>
          </cell>
          <cell r="GC464">
            <v>0</v>
          </cell>
          <cell r="GD464">
            <v>0</v>
          </cell>
          <cell r="GE464">
            <v>0</v>
          </cell>
          <cell r="GF464">
            <v>0</v>
          </cell>
          <cell r="GG464">
            <v>0</v>
          </cell>
          <cell r="GH464">
            <v>0</v>
          </cell>
          <cell r="GI464">
            <v>0</v>
          </cell>
          <cell r="GJ464">
            <v>0</v>
          </cell>
          <cell r="GK464">
            <v>0</v>
          </cell>
          <cell r="GL464">
            <v>0</v>
          </cell>
          <cell r="GM464">
            <v>0</v>
          </cell>
          <cell r="GN464">
            <v>0</v>
          </cell>
          <cell r="GO464">
            <v>0</v>
          </cell>
          <cell r="GP464">
            <v>0</v>
          </cell>
          <cell r="GQ464">
            <v>0</v>
          </cell>
          <cell r="GR464">
            <v>0</v>
          </cell>
          <cell r="GS464">
            <v>0</v>
          </cell>
          <cell r="GT464">
            <v>0</v>
          </cell>
          <cell r="GU464">
            <v>0</v>
          </cell>
          <cell r="GV464">
            <v>0</v>
          </cell>
          <cell r="GW464">
            <v>0</v>
          </cell>
          <cell r="GX464">
            <v>0</v>
          </cell>
          <cell r="GY464">
            <v>0</v>
          </cell>
          <cell r="GZ464">
            <v>0</v>
          </cell>
          <cell r="HA464">
            <v>0</v>
          </cell>
          <cell r="HB464">
            <v>0</v>
          </cell>
          <cell r="HC464">
            <v>0</v>
          </cell>
          <cell r="HD464">
            <v>0</v>
          </cell>
          <cell r="HE464">
            <v>0</v>
          </cell>
          <cell r="HF464">
            <v>0</v>
          </cell>
          <cell r="HG464">
            <v>0</v>
          </cell>
          <cell r="HH464">
            <v>0</v>
          </cell>
          <cell r="HI464">
            <v>0</v>
          </cell>
          <cell r="HJ464">
            <v>0</v>
          </cell>
          <cell r="HK464">
            <v>0</v>
          </cell>
          <cell r="HL464">
            <v>0</v>
          </cell>
          <cell r="HM464">
            <v>0</v>
          </cell>
          <cell r="HN464">
            <v>0</v>
          </cell>
          <cell r="HO464">
            <v>0</v>
          </cell>
          <cell r="HP464">
            <v>0</v>
          </cell>
          <cell r="HQ464">
            <v>0</v>
          </cell>
          <cell r="HR464">
            <v>0</v>
          </cell>
          <cell r="HS464">
            <v>0</v>
          </cell>
          <cell r="HT464">
            <v>0</v>
          </cell>
          <cell r="HU464">
            <v>0</v>
          </cell>
          <cell r="HV464">
            <v>0</v>
          </cell>
          <cell r="HW464">
            <v>0</v>
          </cell>
          <cell r="HX464">
            <v>0</v>
          </cell>
          <cell r="HY464">
            <v>0</v>
          </cell>
          <cell r="HZ464">
            <v>0</v>
          </cell>
          <cell r="IA464">
            <v>0</v>
          </cell>
          <cell r="IB464">
            <v>0</v>
          </cell>
          <cell r="IC464">
            <v>0</v>
          </cell>
          <cell r="ID464">
            <v>0</v>
          </cell>
          <cell r="IE464">
            <v>0</v>
          </cell>
          <cell r="IF464">
            <v>0</v>
          </cell>
          <cell r="IG464">
            <v>0</v>
          </cell>
          <cell r="IH464">
            <v>0</v>
          </cell>
          <cell r="II464">
            <v>0</v>
          </cell>
          <cell r="IJ464">
            <v>0</v>
          </cell>
          <cell r="IK464">
            <v>0</v>
          </cell>
          <cell r="IL464">
            <v>0</v>
          </cell>
          <cell r="IM464">
            <v>0</v>
          </cell>
          <cell r="IN464">
            <v>0</v>
          </cell>
          <cell r="IO464">
            <v>0</v>
          </cell>
          <cell r="IP464">
            <v>0</v>
          </cell>
          <cell r="IQ464">
            <v>0</v>
          </cell>
          <cell r="IR464">
            <v>0</v>
          </cell>
          <cell r="IS464">
            <v>0</v>
          </cell>
          <cell r="IT464">
            <v>0</v>
          </cell>
          <cell r="IU464">
            <v>0</v>
          </cell>
          <cell r="IV464">
            <v>0</v>
          </cell>
          <cell r="IW464">
            <v>0</v>
          </cell>
          <cell r="IX464">
            <v>0</v>
          </cell>
          <cell r="IY464">
            <v>0</v>
          </cell>
          <cell r="IZ464">
            <v>0</v>
          </cell>
          <cell r="JA464">
            <v>0</v>
          </cell>
          <cell r="JB464">
            <v>0</v>
          </cell>
          <cell r="JC464">
            <v>0</v>
          </cell>
          <cell r="JD464">
            <v>0</v>
          </cell>
          <cell r="JE464">
            <v>0</v>
          </cell>
          <cell r="JF464">
            <v>0</v>
          </cell>
          <cell r="JG464">
            <v>0</v>
          </cell>
          <cell r="JH464">
            <v>0</v>
          </cell>
          <cell r="JI464">
            <v>0</v>
          </cell>
          <cell r="JJ464">
            <v>0</v>
          </cell>
          <cell r="JK464">
            <v>0</v>
          </cell>
          <cell r="JL464">
            <v>0</v>
          </cell>
          <cell r="JM464">
            <v>0</v>
          </cell>
          <cell r="JN464">
            <v>0</v>
          </cell>
          <cell r="JO464">
            <v>0</v>
          </cell>
          <cell r="JP464">
            <v>0</v>
          </cell>
          <cell r="JQ464">
            <v>0</v>
          </cell>
        </row>
        <row r="465"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0</v>
          </cell>
          <cell r="R465">
            <v>0</v>
          </cell>
          <cell r="S465">
            <v>0</v>
          </cell>
          <cell r="T465">
            <v>0</v>
          </cell>
          <cell r="U465">
            <v>0</v>
          </cell>
          <cell r="V465">
            <v>0</v>
          </cell>
          <cell r="W465">
            <v>0</v>
          </cell>
          <cell r="X465">
            <v>0</v>
          </cell>
          <cell r="Y465">
            <v>0</v>
          </cell>
          <cell r="Z465">
            <v>0</v>
          </cell>
          <cell r="AA465">
            <v>0</v>
          </cell>
          <cell r="AB465">
            <v>0</v>
          </cell>
          <cell r="AC465">
            <v>0</v>
          </cell>
          <cell r="AD465">
            <v>0</v>
          </cell>
          <cell r="AE465">
            <v>0</v>
          </cell>
          <cell r="AF465">
            <v>0</v>
          </cell>
          <cell r="AG465">
            <v>0</v>
          </cell>
          <cell r="AH465">
            <v>0</v>
          </cell>
          <cell r="AI465">
            <v>0</v>
          </cell>
          <cell r="AJ465">
            <v>0</v>
          </cell>
          <cell r="AK465">
            <v>0</v>
          </cell>
          <cell r="AL465">
            <v>0</v>
          </cell>
          <cell r="AM465">
            <v>0</v>
          </cell>
          <cell r="AN465">
            <v>0</v>
          </cell>
          <cell r="AO465">
            <v>0</v>
          </cell>
          <cell r="AP465">
            <v>0</v>
          </cell>
          <cell r="AQ465">
            <v>0</v>
          </cell>
          <cell r="AR465">
            <v>0</v>
          </cell>
          <cell r="AS465">
            <v>0</v>
          </cell>
          <cell r="AT465">
            <v>0</v>
          </cell>
          <cell r="AU465">
            <v>0</v>
          </cell>
          <cell r="AV465">
            <v>0</v>
          </cell>
          <cell r="AW465">
            <v>0</v>
          </cell>
          <cell r="AX465">
            <v>0</v>
          </cell>
          <cell r="AY465">
            <v>0</v>
          </cell>
          <cell r="AZ465">
            <v>0</v>
          </cell>
          <cell r="BA465">
            <v>0</v>
          </cell>
          <cell r="BB465">
            <v>0</v>
          </cell>
          <cell r="BC465">
            <v>0</v>
          </cell>
          <cell r="BD465">
            <v>0</v>
          </cell>
          <cell r="BE465">
            <v>0</v>
          </cell>
          <cell r="BF465">
            <v>0</v>
          </cell>
          <cell r="BG465">
            <v>0</v>
          </cell>
          <cell r="BH465">
            <v>0</v>
          </cell>
          <cell r="BI465">
            <v>0</v>
          </cell>
          <cell r="BJ465">
            <v>0</v>
          </cell>
          <cell r="BK465">
            <v>0</v>
          </cell>
          <cell r="BL465">
            <v>0</v>
          </cell>
          <cell r="BM465">
            <v>0</v>
          </cell>
          <cell r="BN465">
            <v>0</v>
          </cell>
          <cell r="BO465">
            <v>0</v>
          </cell>
          <cell r="BP465">
            <v>0</v>
          </cell>
          <cell r="BQ465">
            <v>0</v>
          </cell>
          <cell r="BR465">
            <v>0</v>
          </cell>
          <cell r="BS465">
            <v>0</v>
          </cell>
          <cell r="BT465">
            <v>0</v>
          </cell>
          <cell r="BU465">
            <v>0</v>
          </cell>
          <cell r="BV465">
            <v>0</v>
          </cell>
          <cell r="BW465">
            <v>0</v>
          </cell>
          <cell r="BX465">
            <v>0</v>
          </cell>
          <cell r="BY465">
            <v>0</v>
          </cell>
          <cell r="BZ465">
            <v>0</v>
          </cell>
          <cell r="CA465">
            <v>0</v>
          </cell>
          <cell r="CB465">
            <v>0</v>
          </cell>
          <cell r="CC465">
            <v>0</v>
          </cell>
          <cell r="CD465">
            <v>0</v>
          </cell>
          <cell r="CE465">
            <v>0</v>
          </cell>
          <cell r="CF465">
            <v>0</v>
          </cell>
          <cell r="CG465">
            <v>0</v>
          </cell>
          <cell r="CH465">
            <v>0</v>
          </cell>
          <cell r="CI465">
            <v>0</v>
          </cell>
          <cell r="CJ465">
            <v>0</v>
          </cell>
          <cell r="CK465">
            <v>0</v>
          </cell>
          <cell r="CL465">
            <v>0</v>
          </cell>
          <cell r="CM465">
            <v>0</v>
          </cell>
          <cell r="CN465">
            <v>0</v>
          </cell>
          <cell r="CO465">
            <v>0</v>
          </cell>
          <cell r="CP465">
            <v>0</v>
          </cell>
          <cell r="CQ465">
            <v>0</v>
          </cell>
          <cell r="CR465">
            <v>0</v>
          </cell>
          <cell r="CS465">
            <v>0</v>
          </cell>
          <cell r="CT465">
            <v>0</v>
          </cell>
          <cell r="CU465">
            <v>0</v>
          </cell>
          <cell r="CV465">
            <v>0</v>
          </cell>
          <cell r="CW465">
            <v>0</v>
          </cell>
          <cell r="CX465">
            <v>0</v>
          </cell>
          <cell r="CY465">
            <v>0</v>
          </cell>
          <cell r="CZ465">
            <v>0</v>
          </cell>
          <cell r="DA465">
            <v>0</v>
          </cell>
          <cell r="DB465">
            <v>0</v>
          </cell>
          <cell r="DC465">
            <v>0</v>
          </cell>
          <cell r="DD465">
            <v>0</v>
          </cell>
          <cell r="DE465">
            <v>0</v>
          </cell>
          <cell r="DF465">
            <v>0</v>
          </cell>
          <cell r="DG465">
            <v>0</v>
          </cell>
          <cell r="DH465">
            <v>0</v>
          </cell>
          <cell r="DI465">
            <v>0</v>
          </cell>
          <cell r="DJ465">
            <v>0</v>
          </cell>
          <cell r="DK465">
            <v>0</v>
          </cell>
          <cell r="DL465">
            <v>0</v>
          </cell>
          <cell r="DM465">
            <v>0</v>
          </cell>
          <cell r="DN465">
            <v>0</v>
          </cell>
          <cell r="DO465">
            <v>0</v>
          </cell>
          <cell r="DP465">
            <v>0</v>
          </cell>
          <cell r="DQ465">
            <v>0</v>
          </cell>
          <cell r="DR465">
            <v>0</v>
          </cell>
          <cell r="DS465">
            <v>0</v>
          </cell>
          <cell r="DT465">
            <v>0</v>
          </cell>
          <cell r="DU465">
            <v>0</v>
          </cell>
          <cell r="DV465">
            <v>0</v>
          </cell>
          <cell r="DW465">
            <v>0</v>
          </cell>
          <cell r="DX465">
            <v>0</v>
          </cell>
          <cell r="DY465">
            <v>0</v>
          </cell>
          <cell r="DZ465">
            <v>0</v>
          </cell>
          <cell r="EA465">
            <v>0</v>
          </cell>
          <cell r="EB465">
            <v>0</v>
          </cell>
          <cell r="EC465">
            <v>0</v>
          </cell>
          <cell r="ED465">
            <v>0</v>
          </cell>
          <cell r="EE465">
            <v>0</v>
          </cell>
          <cell r="EF465">
            <v>0</v>
          </cell>
          <cell r="EG465">
            <v>0</v>
          </cell>
          <cell r="EH465">
            <v>0</v>
          </cell>
          <cell r="EI465">
            <v>0</v>
          </cell>
          <cell r="EJ465">
            <v>0</v>
          </cell>
          <cell r="EK465">
            <v>0</v>
          </cell>
          <cell r="EL465">
            <v>0</v>
          </cell>
          <cell r="EM465">
            <v>0</v>
          </cell>
          <cell r="EN465">
            <v>0</v>
          </cell>
          <cell r="EO465">
            <v>0</v>
          </cell>
          <cell r="EP465">
            <v>0</v>
          </cell>
          <cell r="EQ465">
            <v>0</v>
          </cell>
          <cell r="ER465">
            <v>0</v>
          </cell>
          <cell r="ES465">
            <v>0</v>
          </cell>
          <cell r="ET465">
            <v>0</v>
          </cell>
          <cell r="EU465">
            <v>0</v>
          </cell>
          <cell r="EV465">
            <v>0</v>
          </cell>
          <cell r="EW465">
            <v>0</v>
          </cell>
          <cell r="EX465">
            <v>0</v>
          </cell>
          <cell r="EY465">
            <v>0</v>
          </cell>
          <cell r="EZ465">
            <v>0</v>
          </cell>
          <cell r="FA465">
            <v>0</v>
          </cell>
          <cell r="FB465">
            <v>0</v>
          </cell>
          <cell r="FC465">
            <v>0</v>
          </cell>
          <cell r="FD465">
            <v>0</v>
          </cell>
          <cell r="FE465">
            <v>0</v>
          </cell>
          <cell r="FF465">
            <v>0</v>
          </cell>
          <cell r="FG465">
            <v>0</v>
          </cell>
          <cell r="FH465">
            <v>0</v>
          </cell>
          <cell r="FI465">
            <v>0</v>
          </cell>
          <cell r="FJ465">
            <v>0</v>
          </cell>
          <cell r="FK465">
            <v>0</v>
          </cell>
          <cell r="FL465">
            <v>0</v>
          </cell>
          <cell r="FM465">
            <v>0</v>
          </cell>
          <cell r="FN465">
            <v>0</v>
          </cell>
          <cell r="FO465">
            <v>0</v>
          </cell>
          <cell r="FP465">
            <v>0</v>
          </cell>
          <cell r="FQ465">
            <v>0</v>
          </cell>
          <cell r="FR465">
            <v>0</v>
          </cell>
          <cell r="FS465">
            <v>0</v>
          </cell>
          <cell r="FT465">
            <v>0</v>
          </cell>
          <cell r="FU465">
            <v>0</v>
          </cell>
          <cell r="FV465">
            <v>0</v>
          </cell>
          <cell r="FW465">
            <v>0</v>
          </cell>
          <cell r="FX465">
            <v>0</v>
          </cell>
          <cell r="FY465">
            <v>0</v>
          </cell>
          <cell r="FZ465">
            <v>0</v>
          </cell>
          <cell r="GA465">
            <v>0</v>
          </cell>
          <cell r="GB465">
            <v>0</v>
          </cell>
          <cell r="GC465">
            <v>0</v>
          </cell>
          <cell r="GD465">
            <v>0</v>
          </cell>
          <cell r="GE465">
            <v>0</v>
          </cell>
          <cell r="GF465">
            <v>0</v>
          </cell>
          <cell r="GG465">
            <v>0</v>
          </cell>
          <cell r="GH465">
            <v>0</v>
          </cell>
          <cell r="GI465">
            <v>0</v>
          </cell>
          <cell r="GJ465">
            <v>0</v>
          </cell>
          <cell r="GK465">
            <v>0</v>
          </cell>
          <cell r="GL465">
            <v>0</v>
          </cell>
          <cell r="GM465">
            <v>0</v>
          </cell>
          <cell r="GN465">
            <v>0</v>
          </cell>
          <cell r="GO465">
            <v>0</v>
          </cell>
          <cell r="GP465">
            <v>0</v>
          </cell>
          <cell r="GQ465">
            <v>0</v>
          </cell>
          <cell r="GR465">
            <v>0</v>
          </cell>
          <cell r="GS465">
            <v>0</v>
          </cell>
          <cell r="GT465">
            <v>0</v>
          </cell>
          <cell r="GU465">
            <v>0</v>
          </cell>
          <cell r="GV465">
            <v>0</v>
          </cell>
          <cell r="GW465">
            <v>0</v>
          </cell>
          <cell r="GX465">
            <v>0</v>
          </cell>
          <cell r="GY465">
            <v>0</v>
          </cell>
          <cell r="GZ465">
            <v>0</v>
          </cell>
          <cell r="HA465">
            <v>0</v>
          </cell>
          <cell r="HB465">
            <v>0</v>
          </cell>
          <cell r="HC465">
            <v>0</v>
          </cell>
          <cell r="HD465">
            <v>0</v>
          </cell>
          <cell r="HE465">
            <v>0</v>
          </cell>
          <cell r="HF465">
            <v>0</v>
          </cell>
          <cell r="HG465">
            <v>0</v>
          </cell>
          <cell r="HH465">
            <v>0</v>
          </cell>
          <cell r="HI465">
            <v>0</v>
          </cell>
          <cell r="HJ465">
            <v>0</v>
          </cell>
          <cell r="HK465">
            <v>0</v>
          </cell>
          <cell r="HL465">
            <v>0</v>
          </cell>
          <cell r="HM465">
            <v>0</v>
          </cell>
          <cell r="HN465">
            <v>0</v>
          </cell>
          <cell r="HO465">
            <v>0</v>
          </cell>
          <cell r="HP465">
            <v>0</v>
          </cell>
          <cell r="HQ465">
            <v>0</v>
          </cell>
          <cell r="HR465">
            <v>0</v>
          </cell>
          <cell r="HS465">
            <v>0</v>
          </cell>
          <cell r="HT465">
            <v>0</v>
          </cell>
          <cell r="HU465">
            <v>0</v>
          </cell>
          <cell r="HV465">
            <v>0</v>
          </cell>
          <cell r="HW465">
            <v>0</v>
          </cell>
          <cell r="HX465">
            <v>0</v>
          </cell>
          <cell r="HY465">
            <v>0</v>
          </cell>
          <cell r="HZ465">
            <v>0</v>
          </cell>
          <cell r="IA465">
            <v>0</v>
          </cell>
          <cell r="IB465">
            <v>0</v>
          </cell>
          <cell r="IC465">
            <v>0</v>
          </cell>
          <cell r="ID465">
            <v>0</v>
          </cell>
          <cell r="IE465">
            <v>0</v>
          </cell>
          <cell r="IF465">
            <v>0</v>
          </cell>
          <cell r="IG465">
            <v>0</v>
          </cell>
          <cell r="IH465">
            <v>0</v>
          </cell>
          <cell r="II465">
            <v>0</v>
          </cell>
          <cell r="IJ465">
            <v>0</v>
          </cell>
          <cell r="IK465">
            <v>0</v>
          </cell>
          <cell r="IL465">
            <v>0</v>
          </cell>
          <cell r="IM465">
            <v>0</v>
          </cell>
          <cell r="IN465">
            <v>0</v>
          </cell>
          <cell r="IO465">
            <v>0</v>
          </cell>
          <cell r="IP465">
            <v>0</v>
          </cell>
          <cell r="IQ465">
            <v>0</v>
          </cell>
          <cell r="IR465">
            <v>0</v>
          </cell>
          <cell r="IS465">
            <v>0</v>
          </cell>
          <cell r="IT465">
            <v>0</v>
          </cell>
          <cell r="IU465">
            <v>0</v>
          </cell>
          <cell r="IV465">
            <v>0</v>
          </cell>
          <cell r="IW465">
            <v>0</v>
          </cell>
          <cell r="IX465">
            <v>0</v>
          </cell>
          <cell r="IY465">
            <v>0</v>
          </cell>
          <cell r="IZ465">
            <v>0</v>
          </cell>
          <cell r="JA465">
            <v>0</v>
          </cell>
          <cell r="JB465">
            <v>0</v>
          </cell>
          <cell r="JC465">
            <v>0</v>
          </cell>
          <cell r="JD465">
            <v>0</v>
          </cell>
          <cell r="JE465">
            <v>0</v>
          </cell>
          <cell r="JF465">
            <v>0</v>
          </cell>
          <cell r="JG465">
            <v>0</v>
          </cell>
          <cell r="JH465">
            <v>0</v>
          </cell>
          <cell r="JI465">
            <v>0</v>
          </cell>
          <cell r="JJ465">
            <v>0</v>
          </cell>
          <cell r="JK465">
            <v>0</v>
          </cell>
          <cell r="JL465">
            <v>0</v>
          </cell>
          <cell r="JM465">
            <v>0</v>
          </cell>
          <cell r="JN465">
            <v>0</v>
          </cell>
          <cell r="JO465">
            <v>0</v>
          </cell>
          <cell r="JP465">
            <v>0</v>
          </cell>
          <cell r="JQ465">
            <v>0</v>
          </cell>
        </row>
        <row r="466">
          <cell r="F466">
            <v>0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0</v>
          </cell>
          <cell r="R466">
            <v>0</v>
          </cell>
          <cell r="S466">
            <v>0</v>
          </cell>
          <cell r="T466">
            <v>0</v>
          </cell>
          <cell r="U466">
            <v>0</v>
          </cell>
          <cell r="V466">
            <v>0</v>
          </cell>
          <cell r="W466">
            <v>0</v>
          </cell>
          <cell r="X466">
            <v>0</v>
          </cell>
          <cell r="Y466">
            <v>0</v>
          </cell>
          <cell r="Z466">
            <v>0</v>
          </cell>
          <cell r="AA466">
            <v>0</v>
          </cell>
          <cell r="AB466">
            <v>0</v>
          </cell>
          <cell r="AC466">
            <v>0</v>
          </cell>
          <cell r="AD466">
            <v>0</v>
          </cell>
          <cell r="AE466">
            <v>0</v>
          </cell>
          <cell r="AF466">
            <v>0</v>
          </cell>
          <cell r="AG466">
            <v>0</v>
          </cell>
          <cell r="AH466">
            <v>0</v>
          </cell>
          <cell r="AI466">
            <v>0</v>
          </cell>
          <cell r="AJ466">
            <v>0</v>
          </cell>
          <cell r="AK466">
            <v>0</v>
          </cell>
          <cell r="AL466">
            <v>0</v>
          </cell>
          <cell r="AM466">
            <v>0</v>
          </cell>
          <cell r="AN466">
            <v>0</v>
          </cell>
          <cell r="AO466">
            <v>0</v>
          </cell>
          <cell r="AP466">
            <v>0</v>
          </cell>
          <cell r="AQ466">
            <v>0</v>
          </cell>
          <cell r="AR466">
            <v>0</v>
          </cell>
          <cell r="AS466">
            <v>0</v>
          </cell>
          <cell r="AT466">
            <v>0</v>
          </cell>
          <cell r="AU466">
            <v>0</v>
          </cell>
          <cell r="AV466">
            <v>0</v>
          </cell>
          <cell r="AW466">
            <v>0</v>
          </cell>
          <cell r="AX466">
            <v>0</v>
          </cell>
          <cell r="AY466">
            <v>0</v>
          </cell>
          <cell r="AZ466">
            <v>0</v>
          </cell>
          <cell r="BA466">
            <v>0</v>
          </cell>
          <cell r="BB466">
            <v>0</v>
          </cell>
          <cell r="BC466">
            <v>0</v>
          </cell>
          <cell r="BD466">
            <v>0</v>
          </cell>
          <cell r="BE466">
            <v>0</v>
          </cell>
          <cell r="BF466">
            <v>0</v>
          </cell>
          <cell r="BG466">
            <v>0</v>
          </cell>
          <cell r="BH466">
            <v>0</v>
          </cell>
          <cell r="BI466">
            <v>0</v>
          </cell>
          <cell r="BJ466">
            <v>0</v>
          </cell>
          <cell r="BK466">
            <v>0</v>
          </cell>
          <cell r="BL466">
            <v>0</v>
          </cell>
          <cell r="BM466">
            <v>0</v>
          </cell>
          <cell r="BN466">
            <v>0</v>
          </cell>
          <cell r="BO466">
            <v>0</v>
          </cell>
          <cell r="BP466">
            <v>0</v>
          </cell>
          <cell r="BQ466">
            <v>0</v>
          </cell>
          <cell r="BR466">
            <v>0</v>
          </cell>
          <cell r="BS466">
            <v>0</v>
          </cell>
          <cell r="BT466">
            <v>0</v>
          </cell>
          <cell r="BU466">
            <v>0</v>
          </cell>
          <cell r="BV466">
            <v>0</v>
          </cell>
          <cell r="BW466">
            <v>0</v>
          </cell>
          <cell r="BX466">
            <v>0</v>
          </cell>
          <cell r="BY466">
            <v>0</v>
          </cell>
          <cell r="BZ466">
            <v>0</v>
          </cell>
          <cell r="CA466">
            <v>0</v>
          </cell>
          <cell r="CB466">
            <v>0</v>
          </cell>
          <cell r="CC466">
            <v>0</v>
          </cell>
          <cell r="CD466">
            <v>0</v>
          </cell>
          <cell r="CE466">
            <v>0</v>
          </cell>
          <cell r="CF466">
            <v>0</v>
          </cell>
          <cell r="CG466">
            <v>0</v>
          </cell>
          <cell r="CH466">
            <v>0</v>
          </cell>
          <cell r="CI466">
            <v>0</v>
          </cell>
          <cell r="CJ466">
            <v>0</v>
          </cell>
          <cell r="CK466">
            <v>0</v>
          </cell>
          <cell r="CL466">
            <v>0</v>
          </cell>
          <cell r="CM466">
            <v>0</v>
          </cell>
          <cell r="CN466">
            <v>0</v>
          </cell>
          <cell r="CO466">
            <v>0</v>
          </cell>
          <cell r="CP466">
            <v>0</v>
          </cell>
          <cell r="CQ466">
            <v>0</v>
          </cell>
          <cell r="CR466">
            <v>0</v>
          </cell>
          <cell r="CS466">
            <v>0</v>
          </cell>
          <cell r="CT466">
            <v>0</v>
          </cell>
          <cell r="CU466">
            <v>0</v>
          </cell>
          <cell r="CV466">
            <v>0</v>
          </cell>
          <cell r="CW466">
            <v>0</v>
          </cell>
          <cell r="CX466">
            <v>0</v>
          </cell>
          <cell r="CY466">
            <v>0</v>
          </cell>
          <cell r="CZ466">
            <v>0</v>
          </cell>
          <cell r="DA466">
            <v>0</v>
          </cell>
          <cell r="DB466">
            <v>0</v>
          </cell>
          <cell r="DC466">
            <v>0</v>
          </cell>
          <cell r="DD466">
            <v>0</v>
          </cell>
          <cell r="DE466">
            <v>0</v>
          </cell>
          <cell r="DF466">
            <v>0</v>
          </cell>
          <cell r="DG466">
            <v>0</v>
          </cell>
          <cell r="DH466">
            <v>0</v>
          </cell>
          <cell r="DI466">
            <v>0</v>
          </cell>
          <cell r="DJ466">
            <v>0</v>
          </cell>
          <cell r="DK466">
            <v>0</v>
          </cell>
          <cell r="DL466">
            <v>0</v>
          </cell>
          <cell r="DM466">
            <v>0</v>
          </cell>
          <cell r="DN466">
            <v>0</v>
          </cell>
          <cell r="DO466">
            <v>0</v>
          </cell>
          <cell r="DP466">
            <v>0</v>
          </cell>
          <cell r="DQ466">
            <v>0</v>
          </cell>
          <cell r="DR466">
            <v>0</v>
          </cell>
          <cell r="DS466">
            <v>0</v>
          </cell>
          <cell r="DT466">
            <v>0</v>
          </cell>
          <cell r="DU466">
            <v>0</v>
          </cell>
          <cell r="DV466">
            <v>0</v>
          </cell>
          <cell r="DW466">
            <v>0</v>
          </cell>
          <cell r="DX466">
            <v>0</v>
          </cell>
          <cell r="DY466">
            <v>0</v>
          </cell>
          <cell r="DZ466">
            <v>0</v>
          </cell>
          <cell r="EA466">
            <v>0</v>
          </cell>
          <cell r="EB466">
            <v>0</v>
          </cell>
          <cell r="EC466">
            <v>0</v>
          </cell>
          <cell r="ED466">
            <v>0</v>
          </cell>
          <cell r="EE466">
            <v>0</v>
          </cell>
          <cell r="EF466">
            <v>0</v>
          </cell>
          <cell r="EG466">
            <v>0</v>
          </cell>
          <cell r="EH466">
            <v>0</v>
          </cell>
          <cell r="EI466">
            <v>0</v>
          </cell>
          <cell r="EJ466">
            <v>0</v>
          </cell>
          <cell r="EK466">
            <v>0</v>
          </cell>
          <cell r="EL466">
            <v>0</v>
          </cell>
          <cell r="EM466">
            <v>0</v>
          </cell>
          <cell r="EN466">
            <v>0</v>
          </cell>
          <cell r="EO466">
            <v>0</v>
          </cell>
          <cell r="EP466">
            <v>0</v>
          </cell>
          <cell r="EQ466">
            <v>0</v>
          </cell>
          <cell r="ER466">
            <v>0</v>
          </cell>
          <cell r="ES466">
            <v>0</v>
          </cell>
          <cell r="ET466">
            <v>0</v>
          </cell>
          <cell r="EU466">
            <v>0</v>
          </cell>
          <cell r="EV466">
            <v>0</v>
          </cell>
          <cell r="EW466">
            <v>0</v>
          </cell>
          <cell r="EX466">
            <v>0</v>
          </cell>
          <cell r="EY466">
            <v>0</v>
          </cell>
          <cell r="EZ466">
            <v>0</v>
          </cell>
          <cell r="FA466">
            <v>0</v>
          </cell>
          <cell r="FB466">
            <v>0</v>
          </cell>
          <cell r="FC466">
            <v>0</v>
          </cell>
          <cell r="FD466">
            <v>0</v>
          </cell>
          <cell r="FE466">
            <v>0</v>
          </cell>
          <cell r="FF466">
            <v>0</v>
          </cell>
          <cell r="FG466">
            <v>0</v>
          </cell>
          <cell r="FH466">
            <v>0</v>
          </cell>
          <cell r="FI466">
            <v>0</v>
          </cell>
          <cell r="FJ466">
            <v>0</v>
          </cell>
          <cell r="FK466">
            <v>0</v>
          </cell>
          <cell r="FL466">
            <v>0</v>
          </cell>
          <cell r="FM466">
            <v>0</v>
          </cell>
          <cell r="FN466">
            <v>0</v>
          </cell>
          <cell r="FO466">
            <v>0</v>
          </cell>
          <cell r="FP466">
            <v>0</v>
          </cell>
          <cell r="FQ466">
            <v>0</v>
          </cell>
          <cell r="FR466">
            <v>0</v>
          </cell>
          <cell r="FS466">
            <v>0</v>
          </cell>
          <cell r="FT466">
            <v>0</v>
          </cell>
          <cell r="FU466">
            <v>0</v>
          </cell>
          <cell r="FV466">
            <v>0</v>
          </cell>
          <cell r="FW466">
            <v>0</v>
          </cell>
          <cell r="FX466">
            <v>0</v>
          </cell>
          <cell r="FY466">
            <v>0</v>
          </cell>
          <cell r="FZ466">
            <v>0</v>
          </cell>
          <cell r="GA466">
            <v>0</v>
          </cell>
          <cell r="GB466">
            <v>0</v>
          </cell>
          <cell r="GC466">
            <v>0</v>
          </cell>
          <cell r="GD466">
            <v>0</v>
          </cell>
          <cell r="GE466">
            <v>0</v>
          </cell>
          <cell r="GF466">
            <v>0</v>
          </cell>
          <cell r="GG466">
            <v>0</v>
          </cell>
          <cell r="GH466">
            <v>0</v>
          </cell>
          <cell r="GI466">
            <v>0</v>
          </cell>
          <cell r="GJ466">
            <v>0</v>
          </cell>
          <cell r="GK466">
            <v>0</v>
          </cell>
          <cell r="GL466">
            <v>0</v>
          </cell>
          <cell r="GM466">
            <v>0</v>
          </cell>
          <cell r="GN466">
            <v>0</v>
          </cell>
          <cell r="GO466">
            <v>0</v>
          </cell>
          <cell r="GP466">
            <v>0</v>
          </cell>
          <cell r="GQ466">
            <v>0</v>
          </cell>
          <cell r="GR466">
            <v>0</v>
          </cell>
          <cell r="GS466">
            <v>0</v>
          </cell>
          <cell r="GT466">
            <v>0</v>
          </cell>
          <cell r="GU466">
            <v>0</v>
          </cell>
          <cell r="GV466">
            <v>0</v>
          </cell>
          <cell r="GW466">
            <v>0</v>
          </cell>
          <cell r="GX466">
            <v>0</v>
          </cell>
          <cell r="GY466">
            <v>0</v>
          </cell>
          <cell r="GZ466">
            <v>0</v>
          </cell>
          <cell r="HA466">
            <v>0</v>
          </cell>
          <cell r="HB466">
            <v>0</v>
          </cell>
          <cell r="HC466">
            <v>0</v>
          </cell>
          <cell r="HD466">
            <v>0</v>
          </cell>
          <cell r="HE466">
            <v>0</v>
          </cell>
          <cell r="HF466">
            <v>0</v>
          </cell>
          <cell r="HG466">
            <v>0</v>
          </cell>
          <cell r="HH466">
            <v>0</v>
          </cell>
          <cell r="HI466">
            <v>0</v>
          </cell>
          <cell r="HJ466">
            <v>0</v>
          </cell>
          <cell r="HK466">
            <v>0</v>
          </cell>
          <cell r="HL466">
            <v>0</v>
          </cell>
          <cell r="HM466">
            <v>0</v>
          </cell>
          <cell r="HN466">
            <v>0</v>
          </cell>
          <cell r="HO466">
            <v>0</v>
          </cell>
          <cell r="HP466">
            <v>0</v>
          </cell>
          <cell r="HQ466">
            <v>0</v>
          </cell>
          <cell r="HR466">
            <v>0</v>
          </cell>
          <cell r="HS466">
            <v>0</v>
          </cell>
          <cell r="HT466">
            <v>0</v>
          </cell>
          <cell r="HU466">
            <v>0</v>
          </cell>
          <cell r="HV466">
            <v>0</v>
          </cell>
          <cell r="HW466">
            <v>0</v>
          </cell>
          <cell r="HX466">
            <v>0</v>
          </cell>
          <cell r="HY466">
            <v>0</v>
          </cell>
          <cell r="HZ466">
            <v>0</v>
          </cell>
          <cell r="IA466">
            <v>0</v>
          </cell>
          <cell r="IB466">
            <v>0</v>
          </cell>
          <cell r="IC466">
            <v>0</v>
          </cell>
          <cell r="ID466">
            <v>0</v>
          </cell>
          <cell r="IE466">
            <v>0</v>
          </cell>
          <cell r="IF466">
            <v>0</v>
          </cell>
          <cell r="IG466">
            <v>0</v>
          </cell>
          <cell r="IH466">
            <v>0</v>
          </cell>
          <cell r="II466">
            <v>0</v>
          </cell>
          <cell r="IJ466">
            <v>0</v>
          </cell>
          <cell r="IK466">
            <v>0</v>
          </cell>
          <cell r="IL466">
            <v>0</v>
          </cell>
          <cell r="IM466">
            <v>0</v>
          </cell>
          <cell r="IN466">
            <v>0</v>
          </cell>
          <cell r="IO466">
            <v>0</v>
          </cell>
          <cell r="IP466">
            <v>0</v>
          </cell>
          <cell r="IQ466">
            <v>0</v>
          </cell>
          <cell r="IR466">
            <v>0</v>
          </cell>
          <cell r="IS466">
            <v>0</v>
          </cell>
          <cell r="IT466">
            <v>0</v>
          </cell>
          <cell r="IU466">
            <v>0</v>
          </cell>
          <cell r="IV466">
            <v>0</v>
          </cell>
          <cell r="IW466">
            <v>0</v>
          </cell>
          <cell r="IX466">
            <v>0</v>
          </cell>
          <cell r="IY466">
            <v>0</v>
          </cell>
          <cell r="IZ466">
            <v>0</v>
          </cell>
          <cell r="JA466">
            <v>0</v>
          </cell>
          <cell r="JB466">
            <v>0</v>
          </cell>
          <cell r="JC466">
            <v>0</v>
          </cell>
          <cell r="JD466">
            <v>0</v>
          </cell>
          <cell r="JE466">
            <v>0</v>
          </cell>
          <cell r="JF466">
            <v>0</v>
          </cell>
          <cell r="JG466">
            <v>0</v>
          </cell>
          <cell r="JH466">
            <v>0</v>
          </cell>
          <cell r="JI466">
            <v>0</v>
          </cell>
          <cell r="JJ466">
            <v>0</v>
          </cell>
          <cell r="JK466">
            <v>0</v>
          </cell>
          <cell r="JL466">
            <v>0</v>
          </cell>
          <cell r="JM466">
            <v>0</v>
          </cell>
          <cell r="JN466">
            <v>0</v>
          </cell>
          <cell r="JO466">
            <v>0</v>
          </cell>
          <cell r="JP466">
            <v>0</v>
          </cell>
          <cell r="JQ466">
            <v>0</v>
          </cell>
        </row>
        <row r="467">
          <cell r="F467">
            <v>0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0</v>
          </cell>
          <cell r="R467">
            <v>0</v>
          </cell>
          <cell r="S467">
            <v>0</v>
          </cell>
          <cell r="T467">
            <v>0</v>
          </cell>
          <cell r="U467">
            <v>0</v>
          </cell>
          <cell r="V467">
            <v>0</v>
          </cell>
          <cell r="W467">
            <v>0</v>
          </cell>
          <cell r="X467">
            <v>0</v>
          </cell>
          <cell r="Y467">
            <v>0</v>
          </cell>
          <cell r="Z467">
            <v>0</v>
          </cell>
          <cell r="AA467">
            <v>0</v>
          </cell>
          <cell r="AB467">
            <v>0</v>
          </cell>
          <cell r="AC467">
            <v>0</v>
          </cell>
          <cell r="AD467">
            <v>0</v>
          </cell>
          <cell r="AE467">
            <v>0</v>
          </cell>
          <cell r="AF467">
            <v>0</v>
          </cell>
          <cell r="AG467">
            <v>0</v>
          </cell>
          <cell r="AH467">
            <v>0</v>
          </cell>
          <cell r="AI467">
            <v>0</v>
          </cell>
          <cell r="AJ467">
            <v>0</v>
          </cell>
          <cell r="AK467">
            <v>0</v>
          </cell>
          <cell r="AL467">
            <v>0</v>
          </cell>
          <cell r="AM467">
            <v>0</v>
          </cell>
          <cell r="AN467">
            <v>0</v>
          </cell>
          <cell r="AO467">
            <v>0</v>
          </cell>
          <cell r="AP467">
            <v>0</v>
          </cell>
          <cell r="AQ467">
            <v>0</v>
          </cell>
          <cell r="AR467">
            <v>0</v>
          </cell>
          <cell r="AS467">
            <v>0</v>
          </cell>
          <cell r="AT467">
            <v>0</v>
          </cell>
          <cell r="AU467">
            <v>0</v>
          </cell>
          <cell r="AV467">
            <v>0</v>
          </cell>
          <cell r="AW467">
            <v>0</v>
          </cell>
          <cell r="AX467">
            <v>0</v>
          </cell>
          <cell r="AY467">
            <v>0</v>
          </cell>
          <cell r="AZ467">
            <v>0</v>
          </cell>
          <cell r="BA467">
            <v>0</v>
          </cell>
          <cell r="BB467">
            <v>0</v>
          </cell>
          <cell r="BC467">
            <v>0</v>
          </cell>
          <cell r="BD467">
            <v>0</v>
          </cell>
          <cell r="BE467">
            <v>0</v>
          </cell>
          <cell r="BF467">
            <v>0</v>
          </cell>
          <cell r="BG467">
            <v>0</v>
          </cell>
          <cell r="BH467">
            <v>0</v>
          </cell>
          <cell r="BI467">
            <v>0</v>
          </cell>
          <cell r="BJ467">
            <v>0</v>
          </cell>
          <cell r="BK467">
            <v>0</v>
          </cell>
          <cell r="BL467">
            <v>0</v>
          </cell>
          <cell r="BM467">
            <v>0</v>
          </cell>
          <cell r="BN467">
            <v>0</v>
          </cell>
          <cell r="BO467">
            <v>0</v>
          </cell>
          <cell r="BP467">
            <v>0</v>
          </cell>
          <cell r="BQ467">
            <v>0</v>
          </cell>
          <cell r="BR467">
            <v>0</v>
          </cell>
          <cell r="BS467">
            <v>0</v>
          </cell>
          <cell r="BT467">
            <v>0</v>
          </cell>
          <cell r="BU467">
            <v>0</v>
          </cell>
          <cell r="BV467">
            <v>0</v>
          </cell>
          <cell r="BW467">
            <v>0</v>
          </cell>
          <cell r="BX467">
            <v>0</v>
          </cell>
          <cell r="BY467">
            <v>0</v>
          </cell>
          <cell r="BZ467">
            <v>0</v>
          </cell>
          <cell r="CA467">
            <v>0</v>
          </cell>
          <cell r="CB467">
            <v>0</v>
          </cell>
          <cell r="CC467">
            <v>0</v>
          </cell>
          <cell r="CD467">
            <v>0</v>
          </cell>
          <cell r="CE467">
            <v>0</v>
          </cell>
          <cell r="CF467">
            <v>0</v>
          </cell>
          <cell r="CG467">
            <v>0</v>
          </cell>
          <cell r="CH467">
            <v>0</v>
          </cell>
          <cell r="CI467">
            <v>0</v>
          </cell>
          <cell r="CJ467">
            <v>0</v>
          </cell>
          <cell r="CK467">
            <v>0</v>
          </cell>
          <cell r="CL467">
            <v>0</v>
          </cell>
          <cell r="CM467">
            <v>0</v>
          </cell>
          <cell r="CN467">
            <v>0</v>
          </cell>
          <cell r="CO467">
            <v>0</v>
          </cell>
          <cell r="CP467">
            <v>0</v>
          </cell>
          <cell r="CQ467">
            <v>0</v>
          </cell>
          <cell r="CR467">
            <v>0</v>
          </cell>
          <cell r="CS467">
            <v>0</v>
          </cell>
          <cell r="CT467">
            <v>0</v>
          </cell>
          <cell r="CU467">
            <v>0</v>
          </cell>
          <cell r="CV467">
            <v>0</v>
          </cell>
          <cell r="CW467">
            <v>0</v>
          </cell>
          <cell r="CX467">
            <v>0</v>
          </cell>
          <cell r="CY467">
            <v>0</v>
          </cell>
          <cell r="CZ467">
            <v>0</v>
          </cell>
          <cell r="DA467">
            <v>0</v>
          </cell>
          <cell r="DB467">
            <v>0</v>
          </cell>
          <cell r="DC467">
            <v>0</v>
          </cell>
          <cell r="DD467">
            <v>0</v>
          </cell>
          <cell r="DE467">
            <v>0</v>
          </cell>
          <cell r="DF467">
            <v>0</v>
          </cell>
          <cell r="DG467">
            <v>0</v>
          </cell>
          <cell r="DH467">
            <v>0</v>
          </cell>
          <cell r="DI467">
            <v>0</v>
          </cell>
          <cell r="DJ467">
            <v>0</v>
          </cell>
          <cell r="DK467">
            <v>0</v>
          </cell>
          <cell r="DL467">
            <v>0</v>
          </cell>
          <cell r="DM467">
            <v>0</v>
          </cell>
          <cell r="DN467">
            <v>0</v>
          </cell>
          <cell r="DO467">
            <v>0</v>
          </cell>
          <cell r="DP467">
            <v>0</v>
          </cell>
          <cell r="DQ467">
            <v>0</v>
          </cell>
          <cell r="DR467">
            <v>0</v>
          </cell>
          <cell r="DS467">
            <v>0</v>
          </cell>
          <cell r="DT467">
            <v>0</v>
          </cell>
          <cell r="DU467">
            <v>0</v>
          </cell>
          <cell r="DV467">
            <v>0</v>
          </cell>
          <cell r="DW467">
            <v>0</v>
          </cell>
          <cell r="DX467">
            <v>0</v>
          </cell>
          <cell r="DY467">
            <v>0</v>
          </cell>
          <cell r="DZ467">
            <v>0</v>
          </cell>
          <cell r="EA467">
            <v>0</v>
          </cell>
          <cell r="EB467">
            <v>0</v>
          </cell>
          <cell r="EC467">
            <v>0</v>
          </cell>
          <cell r="ED467">
            <v>0</v>
          </cell>
          <cell r="EE467">
            <v>0</v>
          </cell>
          <cell r="EF467">
            <v>0</v>
          </cell>
          <cell r="EG467">
            <v>0</v>
          </cell>
          <cell r="EH467">
            <v>0</v>
          </cell>
          <cell r="EI467">
            <v>0</v>
          </cell>
          <cell r="EJ467">
            <v>0</v>
          </cell>
          <cell r="EK467">
            <v>0</v>
          </cell>
          <cell r="EL467">
            <v>0</v>
          </cell>
          <cell r="EM467">
            <v>0</v>
          </cell>
          <cell r="EN467">
            <v>0</v>
          </cell>
          <cell r="EO467">
            <v>0</v>
          </cell>
          <cell r="EP467">
            <v>0</v>
          </cell>
          <cell r="EQ467">
            <v>0</v>
          </cell>
          <cell r="ER467">
            <v>0</v>
          </cell>
          <cell r="ES467">
            <v>0</v>
          </cell>
          <cell r="ET467">
            <v>0</v>
          </cell>
          <cell r="EU467">
            <v>0</v>
          </cell>
          <cell r="EV467">
            <v>0</v>
          </cell>
          <cell r="EW467">
            <v>0</v>
          </cell>
          <cell r="EX467">
            <v>0</v>
          </cell>
          <cell r="EY467">
            <v>0</v>
          </cell>
          <cell r="EZ467">
            <v>0</v>
          </cell>
          <cell r="FA467">
            <v>0</v>
          </cell>
          <cell r="FB467">
            <v>0</v>
          </cell>
          <cell r="FC467">
            <v>0</v>
          </cell>
          <cell r="FD467">
            <v>0</v>
          </cell>
          <cell r="FE467">
            <v>0</v>
          </cell>
          <cell r="FF467">
            <v>0</v>
          </cell>
          <cell r="FG467">
            <v>0</v>
          </cell>
          <cell r="FH467">
            <v>0</v>
          </cell>
          <cell r="FI467">
            <v>0</v>
          </cell>
          <cell r="FJ467">
            <v>0</v>
          </cell>
          <cell r="FK467">
            <v>0</v>
          </cell>
          <cell r="FL467">
            <v>0</v>
          </cell>
          <cell r="FM467">
            <v>0</v>
          </cell>
          <cell r="FN467">
            <v>0</v>
          </cell>
          <cell r="FO467">
            <v>0</v>
          </cell>
          <cell r="FP467">
            <v>0</v>
          </cell>
          <cell r="FQ467">
            <v>0</v>
          </cell>
          <cell r="FR467">
            <v>0</v>
          </cell>
          <cell r="FS467">
            <v>0</v>
          </cell>
          <cell r="FT467">
            <v>0</v>
          </cell>
          <cell r="FU467">
            <v>0</v>
          </cell>
          <cell r="FV467">
            <v>0</v>
          </cell>
          <cell r="FW467">
            <v>0</v>
          </cell>
          <cell r="FX467">
            <v>0</v>
          </cell>
          <cell r="FY467">
            <v>0</v>
          </cell>
          <cell r="FZ467">
            <v>0</v>
          </cell>
          <cell r="GA467">
            <v>0</v>
          </cell>
          <cell r="GB467">
            <v>0</v>
          </cell>
          <cell r="GC467">
            <v>0</v>
          </cell>
          <cell r="GD467">
            <v>0</v>
          </cell>
          <cell r="GE467">
            <v>0</v>
          </cell>
          <cell r="GF467">
            <v>0</v>
          </cell>
          <cell r="GG467">
            <v>0</v>
          </cell>
          <cell r="GH467">
            <v>0</v>
          </cell>
          <cell r="GI467">
            <v>0</v>
          </cell>
          <cell r="GJ467">
            <v>0</v>
          </cell>
          <cell r="GK467">
            <v>0</v>
          </cell>
          <cell r="GL467">
            <v>0</v>
          </cell>
          <cell r="GM467">
            <v>0</v>
          </cell>
          <cell r="GN467">
            <v>0</v>
          </cell>
          <cell r="GO467">
            <v>0</v>
          </cell>
          <cell r="GP467">
            <v>0</v>
          </cell>
          <cell r="GQ467">
            <v>0</v>
          </cell>
          <cell r="GR467">
            <v>0</v>
          </cell>
          <cell r="GS467">
            <v>0</v>
          </cell>
          <cell r="GT467">
            <v>0</v>
          </cell>
          <cell r="GU467">
            <v>0</v>
          </cell>
          <cell r="GV467">
            <v>0</v>
          </cell>
          <cell r="GW467">
            <v>0</v>
          </cell>
          <cell r="GX467">
            <v>0</v>
          </cell>
          <cell r="GY467">
            <v>0</v>
          </cell>
          <cell r="GZ467">
            <v>0</v>
          </cell>
          <cell r="HA467">
            <v>0</v>
          </cell>
          <cell r="HB467">
            <v>0</v>
          </cell>
          <cell r="HC467">
            <v>0</v>
          </cell>
          <cell r="HD467">
            <v>0</v>
          </cell>
          <cell r="HE467">
            <v>0</v>
          </cell>
          <cell r="HF467">
            <v>0</v>
          </cell>
          <cell r="HG467">
            <v>0</v>
          </cell>
          <cell r="HH467">
            <v>0</v>
          </cell>
          <cell r="HI467">
            <v>0</v>
          </cell>
          <cell r="HJ467">
            <v>0</v>
          </cell>
          <cell r="HK467">
            <v>0</v>
          </cell>
          <cell r="HL467">
            <v>0</v>
          </cell>
          <cell r="HM467">
            <v>0</v>
          </cell>
          <cell r="HN467">
            <v>0</v>
          </cell>
          <cell r="HO467">
            <v>0</v>
          </cell>
          <cell r="HP467">
            <v>0</v>
          </cell>
          <cell r="HQ467">
            <v>0</v>
          </cell>
          <cell r="HR467">
            <v>0</v>
          </cell>
          <cell r="HS467">
            <v>0</v>
          </cell>
          <cell r="HT467">
            <v>0</v>
          </cell>
          <cell r="HU467">
            <v>0</v>
          </cell>
          <cell r="HV467">
            <v>0</v>
          </cell>
          <cell r="HW467">
            <v>0</v>
          </cell>
          <cell r="HX467">
            <v>0</v>
          </cell>
          <cell r="HY467">
            <v>0</v>
          </cell>
          <cell r="HZ467">
            <v>0</v>
          </cell>
          <cell r="IA467">
            <v>0</v>
          </cell>
          <cell r="IB467">
            <v>0</v>
          </cell>
          <cell r="IC467">
            <v>0</v>
          </cell>
          <cell r="ID467">
            <v>0</v>
          </cell>
          <cell r="IE467">
            <v>0</v>
          </cell>
          <cell r="IF467">
            <v>0</v>
          </cell>
          <cell r="IG467">
            <v>0</v>
          </cell>
          <cell r="IH467">
            <v>0</v>
          </cell>
          <cell r="II467">
            <v>0</v>
          </cell>
          <cell r="IJ467">
            <v>0</v>
          </cell>
          <cell r="IK467">
            <v>0</v>
          </cell>
          <cell r="IL467">
            <v>0</v>
          </cell>
          <cell r="IM467">
            <v>0</v>
          </cell>
          <cell r="IN467">
            <v>0</v>
          </cell>
          <cell r="IO467">
            <v>0</v>
          </cell>
          <cell r="IP467">
            <v>0</v>
          </cell>
          <cell r="IQ467">
            <v>0</v>
          </cell>
          <cell r="IR467">
            <v>0</v>
          </cell>
          <cell r="IS467">
            <v>0</v>
          </cell>
          <cell r="IT467">
            <v>0</v>
          </cell>
          <cell r="IU467">
            <v>0</v>
          </cell>
          <cell r="IV467">
            <v>0</v>
          </cell>
          <cell r="IW467">
            <v>0</v>
          </cell>
          <cell r="IX467">
            <v>0</v>
          </cell>
          <cell r="IY467">
            <v>0</v>
          </cell>
          <cell r="IZ467">
            <v>0</v>
          </cell>
          <cell r="JA467">
            <v>0</v>
          </cell>
          <cell r="JB467">
            <v>0</v>
          </cell>
          <cell r="JC467">
            <v>0</v>
          </cell>
          <cell r="JD467">
            <v>0</v>
          </cell>
          <cell r="JE467">
            <v>0</v>
          </cell>
          <cell r="JF467">
            <v>0</v>
          </cell>
          <cell r="JG467">
            <v>0</v>
          </cell>
          <cell r="JH467">
            <v>0</v>
          </cell>
          <cell r="JI467">
            <v>0</v>
          </cell>
          <cell r="JJ467">
            <v>0</v>
          </cell>
          <cell r="JK467">
            <v>0</v>
          </cell>
          <cell r="JL467">
            <v>0</v>
          </cell>
          <cell r="JM467">
            <v>0</v>
          </cell>
          <cell r="JN467">
            <v>0</v>
          </cell>
          <cell r="JO467">
            <v>0</v>
          </cell>
          <cell r="JP467">
            <v>0</v>
          </cell>
          <cell r="JQ467">
            <v>0</v>
          </cell>
        </row>
        <row r="468">
          <cell r="F468">
            <v>0</v>
          </cell>
          <cell r="G468">
            <v>0</v>
          </cell>
          <cell r="H468">
            <v>0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0</v>
          </cell>
          <cell r="R468">
            <v>0</v>
          </cell>
          <cell r="S468">
            <v>0</v>
          </cell>
          <cell r="T468">
            <v>0</v>
          </cell>
          <cell r="U468">
            <v>0</v>
          </cell>
          <cell r="V468">
            <v>0</v>
          </cell>
          <cell r="W468">
            <v>0</v>
          </cell>
          <cell r="X468">
            <v>0</v>
          </cell>
          <cell r="Y468">
            <v>0</v>
          </cell>
          <cell r="Z468">
            <v>0</v>
          </cell>
          <cell r="AA468">
            <v>0</v>
          </cell>
          <cell r="AB468">
            <v>0</v>
          </cell>
          <cell r="AC468">
            <v>0</v>
          </cell>
          <cell r="AD468">
            <v>0</v>
          </cell>
          <cell r="AE468">
            <v>0</v>
          </cell>
          <cell r="AF468">
            <v>0</v>
          </cell>
          <cell r="AG468">
            <v>0</v>
          </cell>
          <cell r="AH468">
            <v>0</v>
          </cell>
          <cell r="AI468">
            <v>0</v>
          </cell>
          <cell r="AJ468">
            <v>0</v>
          </cell>
          <cell r="AK468">
            <v>0</v>
          </cell>
          <cell r="AL468">
            <v>0</v>
          </cell>
          <cell r="AM468">
            <v>0</v>
          </cell>
          <cell r="AN468">
            <v>0</v>
          </cell>
          <cell r="AO468">
            <v>0</v>
          </cell>
          <cell r="AP468">
            <v>0</v>
          </cell>
          <cell r="AQ468">
            <v>0</v>
          </cell>
          <cell r="AR468">
            <v>0</v>
          </cell>
          <cell r="AS468">
            <v>0</v>
          </cell>
          <cell r="AT468">
            <v>0</v>
          </cell>
          <cell r="AU468">
            <v>0</v>
          </cell>
          <cell r="AV468">
            <v>0</v>
          </cell>
          <cell r="AW468">
            <v>0</v>
          </cell>
          <cell r="AX468">
            <v>0</v>
          </cell>
          <cell r="AY468">
            <v>0</v>
          </cell>
          <cell r="AZ468">
            <v>0</v>
          </cell>
          <cell r="BA468">
            <v>0</v>
          </cell>
          <cell r="BB468">
            <v>0</v>
          </cell>
          <cell r="BC468">
            <v>0</v>
          </cell>
          <cell r="BD468">
            <v>0</v>
          </cell>
          <cell r="BE468">
            <v>0</v>
          </cell>
          <cell r="BF468">
            <v>0</v>
          </cell>
          <cell r="BG468">
            <v>0</v>
          </cell>
          <cell r="BH468">
            <v>0</v>
          </cell>
          <cell r="BI468">
            <v>0</v>
          </cell>
          <cell r="BJ468">
            <v>0</v>
          </cell>
          <cell r="BK468">
            <v>0</v>
          </cell>
          <cell r="BL468">
            <v>0</v>
          </cell>
          <cell r="BM468">
            <v>0</v>
          </cell>
          <cell r="BN468">
            <v>0</v>
          </cell>
          <cell r="BO468">
            <v>0</v>
          </cell>
          <cell r="BP468">
            <v>0</v>
          </cell>
          <cell r="BQ468">
            <v>0</v>
          </cell>
          <cell r="BR468">
            <v>0</v>
          </cell>
          <cell r="BS468">
            <v>0</v>
          </cell>
          <cell r="BT468">
            <v>0</v>
          </cell>
          <cell r="BU468">
            <v>0</v>
          </cell>
          <cell r="BV468">
            <v>0</v>
          </cell>
          <cell r="BW468">
            <v>0</v>
          </cell>
          <cell r="BX468">
            <v>0</v>
          </cell>
          <cell r="BY468">
            <v>0</v>
          </cell>
          <cell r="BZ468">
            <v>0</v>
          </cell>
          <cell r="CA468">
            <v>0</v>
          </cell>
          <cell r="CB468">
            <v>0</v>
          </cell>
          <cell r="CC468">
            <v>0</v>
          </cell>
          <cell r="CD468">
            <v>0</v>
          </cell>
          <cell r="CE468">
            <v>0</v>
          </cell>
          <cell r="CF468">
            <v>0</v>
          </cell>
          <cell r="CG468">
            <v>0</v>
          </cell>
          <cell r="CH468">
            <v>0</v>
          </cell>
          <cell r="CI468">
            <v>0</v>
          </cell>
          <cell r="CJ468">
            <v>0</v>
          </cell>
          <cell r="CK468">
            <v>0</v>
          </cell>
          <cell r="CL468">
            <v>0</v>
          </cell>
          <cell r="CM468">
            <v>0</v>
          </cell>
          <cell r="CN468">
            <v>0</v>
          </cell>
          <cell r="CO468">
            <v>0</v>
          </cell>
          <cell r="CP468">
            <v>0</v>
          </cell>
          <cell r="CQ468">
            <v>0</v>
          </cell>
          <cell r="CR468">
            <v>0</v>
          </cell>
          <cell r="CS468">
            <v>0</v>
          </cell>
          <cell r="CT468">
            <v>0</v>
          </cell>
          <cell r="CU468">
            <v>0</v>
          </cell>
          <cell r="CV468">
            <v>0</v>
          </cell>
          <cell r="CW468">
            <v>0</v>
          </cell>
          <cell r="CX468">
            <v>0</v>
          </cell>
          <cell r="CY468">
            <v>0</v>
          </cell>
          <cell r="CZ468">
            <v>0</v>
          </cell>
          <cell r="DA468">
            <v>0</v>
          </cell>
          <cell r="DB468">
            <v>0</v>
          </cell>
          <cell r="DC468">
            <v>0</v>
          </cell>
          <cell r="DD468">
            <v>0</v>
          </cell>
          <cell r="DE468">
            <v>0</v>
          </cell>
          <cell r="DF468">
            <v>0</v>
          </cell>
          <cell r="DG468">
            <v>0</v>
          </cell>
          <cell r="DH468">
            <v>0</v>
          </cell>
          <cell r="DI468">
            <v>0</v>
          </cell>
          <cell r="DJ468">
            <v>0</v>
          </cell>
          <cell r="DK468">
            <v>0</v>
          </cell>
          <cell r="DL468">
            <v>0</v>
          </cell>
          <cell r="DM468">
            <v>0</v>
          </cell>
          <cell r="DN468">
            <v>0</v>
          </cell>
          <cell r="DO468">
            <v>0</v>
          </cell>
          <cell r="DP468">
            <v>0</v>
          </cell>
          <cell r="DQ468">
            <v>0</v>
          </cell>
          <cell r="DR468">
            <v>0</v>
          </cell>
          <cell r="DS468">
            <v>0</v>
          </cell>
          <cell r="DT468">
            <v>0</v>
          </cell>
          <cell r="DU468">
            <v>0</v>
          </cell>
          <cell r="DV468">
            <v>0</v>
          </cell>
          <cell r="DW468">
            <v>0</v>
          </cell>
          <cell r="DX468">
            <v>0</v>
          </cell>
          <cell r="DY468">
            <v>0</v>
          </cell>
          <cell r="DZ468">
            <v>0</v>
          </cell>
          <cell r="EA468">
            <v>0</v>
          </cell>
          <cell r="EB468">
            <v>0</v>
          </cell>
          <cell r="EC468">
            <v>0</v>
          </cell>
          <cell r="ED468">
            <v>0</v>
          </cell>
          <cell r="EE468">
            <v>0</v>
          </cell>
          <cell r="EF468">
            <v>0</v>
          </cell>
          <cell r="EG468">
            <v>0</v>
          </cell>
          <cell r="EH468">
            <v>0</v>
          </cell>
          <cell r="EI468">
            <v>0</v>
          </cell>
          <cell r="EJ468">
            <v>0</v>
          </cell>
          <cell r="EK468">
            <v>0</v>
          </cell>
          <cell r="EL468">
            <v>0</v>
          </cell>
          <cell r="EM468">
            <v>0</v>
          </cell>
          <cell r="EN468">
            <v>0</v>
          </cell>
          <cell r="EO468">
            <v>0</v>
          </cell>
          <cell r="EP468">
            <v>0</v>
          </cell>
          <cell r="EQ468">
            <v>0</v>
          </cell>
          <cell r="ER468">
            <v>0</v>
          </cell>
          <cell r="ES468">
            <v>0</v>
          </cell>
          <cell r="ET468">
            <v>0</v>
          </cell>
          <cell r="EU468">
            <v>0</v>
          </cell>
          <cell r="EV468">
            <v>0</v>
          </cell>
          <cell r="EW468">
            <v>0</v>
          </cell>
          <cell r="EX468">
            <v>0</v>
          </cell>
          <cell r="EY468">
            <v>0</v>
          </cell>
          <cell r="EZ468">
            <v>0</v>
          </cell>
          <cell r="FA468">
            <v>0</v>
          </cell>
          <cell r="FB468">
            <v>0</v>
          </cell>
          <cell r="FC468">
            <v>0</v>
          </cell>
          <cell r="FD468">
            <v>0</v>
          </cell>
          <cell r="FE468">
            <v>0</v>
          </cell>
          <cell r="FF468">
            <v>0</v>
          </cell>
          <cell r="FG468">
            <v>0</v>
          </cell>
          <cell r="FH468">
            <v>0</v>
          </cell>
          <cell r="FI468">
            <v>0</v>
          </cell>
          <cell r="FJ468">
            <v>0</v>
          </cell>
          <cell r="FK468">
            <v>0</v>
          </cell>
          <cell r="FL468">
            <v>0</v>
          </cell>
          <cell r="FM468">
            <v>0</v>
          </cell>
          <cell r="FN468">
            <v>0</v>
          </cell>
          <cell r="FO468">
            <v>0</v>
          </cell>
          <cell r="FP468">
            <v>0</v>
          </cell>
          <cell r="FQ468">
            <v>0</v>
          </cell>
          <cell r="FR468">
            <v>0</v>
          </cell>
          <cell r="FS468">
            <v>0</v>
          </cell>
          <cell r="FT468">
            <v>0</v>
          </cell>
          <cell r="FU468">
            <v>0</v>
          </cell>
          <cell r="FV468">
            <v>0</v>
          </cell>
          <cell r="FW468">
            <v>0</v>
          </cell>
          <cell r="FX468">
            <v>0</v>
          </cell>
          <cell r="FY468">
            <v>0</v>
          </cell>
          <cell r="FZ468">
            <v>0</v>
          </cell>
          <cell r="GA468">
            <v>0</v>
          </cell>
          <cell r="GB468">
            <v>0</v>
          </cell>
          <cell r="GC468">
            <v>0</v>
          </cell>
          <cell r="GD468">
            <v>0</v>
          </cell>
          <cell r="GE468">
            <v>0</v>
          </cell>
          <cell r="GF468">
            <v>0</v>
          </cell>
          <cell r="GG468">
            <v>0</v>
          </cell>
          <cell r="GH468">
            <v>0</v>
          </cell>
          <cell r="GI468">
            <v>0</v>
          </cell>
          <cell r="GJ468">
            <v>0</v>
          </cell>
          <cell r="GK468">
            <v>0</v>
          </cell>
          <cell r="GL468">
            <v>0</v>
          </cell>
          <cell r="GM468">
            <v>0</v>
          </cell>
          <cell r="GN468">
            <v>0</v>
          </cell>
          <cell r="GO468">
            <v>0</v>
          </cell>
          <cell r="GP468">
            <v>0</v>
          </cell>
          <cell r="GQ468">
            <v>0</v>
          </cell>
          <cell r="GR468">
            <v>0</v>
          </cell>
          <cell r="GS468">
            <v>0</v>
          </cell>
          <cell r="GT468">
            <v>0</v>
          </cell>
          <cell r="GU468">
            <v>0</v>
          </cell>
          <cell r="GV468">
            <v>0</v>
          </cell>
          <cell r="GW468">
            <v>0</v>
          </cell>
          <cell r="GX468">
            <v>0</v>
          </cell>
          <cell r="GY468">
            <v>0</v>
          </cell>
          <cell r="GZ468">
            <v>0</v>
          </cell>
          <cell r="HA468">
            <v>0</v>
          </cell>
          <cell r="HB468">
            <v>0</v>
          </cell>
          <cell r="HC468">
            <v>0</v>
          </cell>
          <cell r="HD468">
            <v>0</v>
          </cell>
          <cell r="HE468">
            <v>0</v>
          </cell>
          <cell r="HF468">
            <v>0</v>
          </cell>
          <cell r="HG468">
            <v>0</v>
          </cell>
          <cell r="HH468">
            <v>0</v>
          </cell>
          <cell r="HI468">
            <v>0</v>
          </cell>
          <cell r="HJ468">
            <v>0</v>
          </cell>
          <cell r="HK468">
            <v>0</v>
          </cell>
          <cell r="HL468">
            <v>0</v>
          </cell>
          <cell r="HM468">
            <v>0</v>
          </cell>
          <cell r="HN468">
            <v>0</v>
          </cell>
          <cell r="HO468">
            <v>0</v>
          </cell>
          <cell r="HP468">
            <v>0</v>
          </cell>
          <cell r="HQ468">
            <v>0</v>
          </cell>
          <cell r="HR468">
            <v>0</v>
          </cell>
          <cell r="HS468">
            <v>0</v>
          </cell>
          <cell r="HT468">
            <v>0</v>
          </cell>
          <cell r="HU468">
            <v>0</v>
          </cell>
          <cell r="HV468">
            <v>0</v>
          </cell>
          <cell r="HW468">
            <v>0</v>
          </cell>
          <cell r="HX468">
            <v>0</v>
          </cell>
          <cell r="HY468">
            <v>0</v>
          </cell>
          <cell r="HZ468">
            <v>0</v>
          </cell>
          <cell r="IA468">
            <v>0</v>
          </cell>
          <cell r="IB468">
            <v>0</v>
          </cell>
          <cell r="IC468">
            <v>0</v>
          </cell>
          <cell r="ID468">
            <v>0</v>
          </cell>
          <cell r="IE468">
            <v>0</v>
          </cell>
          <cell r="IF468">
            <v>0</v>
          </cell>
          <cell r="IG468">
            <v>0</v>
          </cell>
          <cell r="IH468">
            <v>0</v>
          </cell>
          <cell r="II468">
            <v>0</v>
          </cell>
          <cell r="IJ468">
            <v>0</v>
          </cell>
          <cell r="IK468">
            <v>0</v>
          </cell>
          <cell r="IL468">
            <v>0</v>
          </cell>
          <cell r="IM468">
            <v>0</v>
          </cell>
          <cell r="IN468">
            <v>0</v>
          </cell>
          <cell r="IO468">
            <v>0</v>
          </cell>
          <cell r="IP468">
            <v>0</v>
          </cell>
          <cell r="IQ468">
            <v>0</v>
          </cell>
          <cell r="IR468">
            <v>0</v>
          </cell>
          <cell r="IS468">
            <v>0</v>
          </cell>
          <cell r="IT468">
            <v>0</v>
          </cell>
          <cell r="IU468">
            <v>0</v>
          </cell>
          <cell r="IV468">
            <v>0</v>
          </cell>
          <cell r="IW468">
            <v>0</v>
          </cell>
          <cell r="IX468">
            <v>0</v>
          </cell>
          <cell r="IY468">
            <v>0</v>
          </cell>
          <cell r="IZ468">
            <v>0</v>
          </cell>
          <cell r="JA468">
            <v>0</v>
          </cell>
          <cell r="JB468">
            <v>0</v>
          </cell>
          <cell r="JC468">
            <v>0</v>
          </cell>
          <cell r="JD468">
            <v>0</v>
          </cell>
          <cell r="JE468">
            <v>0</v>
          </cell>
          <cell r="JF468">
            <v>0</v>
          </cell>
          <cell r="JG468">
            <v>0</v>
          </cell>
          <cell r="JH468">
            <v>0</v>
          </cell>
          <cell r="JI468">
            <v>0</v>
          </cell>
          <cell r="JJ468">
            <v>0</v>
          </cell>
          <cell r="JK468">
            <v>0</v>
          </cell>
          <cell r="JL468">
            <v>0</v>
          </cell>
          <cell r="JM468">
            <v>0</v>
          </cell>
          <cell r="JN468">
            <v>0</v>
          </cell>
          <cell r="JO468">
            <v>0</v>
          </cell>
          <cell r="JP468">
            <v>0</v>
          </cell>
          <cell r="JQ468">
            <v>0</v>
          </cell>
        </row>
        <row r="469">
          <cell r="F469">
            <v>0</v>
          </cell>
          <cell r="G469">
            <v>0</v>
          </cell>
          <cell r="H469">
            <v>0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0</v>
          </cell>
          <cell r="R469">
            <v>0</v>
          </cell>
          <cell r="S469">
            <v>0</v>
          </cell>
          <cell r="T469">
            <v>0</v>
          </cell>
          <cell r="U469">
            <v>0</v>
          </cell>
          <cell r="V469">
            <v>0</v>
          </cell>
          <cell r="W469">
            <v>0</v>
          </cell>
          <cell r="X469">
            <v>0</v>
          </cell>
          <cell r="Y469">
            <v>0</v>
          </cell>
          <cell r="Z469">
            <v>0</v>
          </cell>
          <cell r="AA469">
            <v>0</v>
          </cell>
          <cell r="AB469">
            <v>0</v>
          </cell>
          <cell r="AC469">
            <v>0</v>
          </cell>
          <cell r="AD469">
            <v>0</v>
          </cell>
          <cell r="AE469">
            <v>0</v>
          </cell>
          <cell r="AF469">
            <v>0</v>
          </cell>
          <cell r="AG469">
            <v>0</v>
          </cell>
          <cell r="AH469">
            <v>0</v>
          </cell>
          <cell r="AI469">
            <v>0</v>
          </cell>
          <cell r="AJ469">
            <v>0</v>
          </cell>
          <cell r="AK469">
            <v>0</v>
          </cell>
          <cell r="AL469">
            <v>0</v>
          </cell>
          <cell r="AM469">
            <v>0</v>
          </cell>
          <cell r="AN469">
            <v>0</v>
          </cell>
          <cell r="AO469">
            <v>0</v>
          </cell>
          <cell r="AP469">
            <v>0</v>
          </cell>
          <cell r="AQ469">
            <v>0</v>
          </cell>
          <cell r="AR469">
            <v>0</v>
          </cell>
          <cell r="AS469">
            <v>0</v>
          </cell>
          <cell r="AT469">
            <v>0</v>
          </cell>
          <cell r="AU469">
            <v>0</v>
          </cell>
          <cell r="AV469">
            <v>0</v>
          </cell>
          <cell r="AW469">
            <v>0</v>
          </cell>
          <cell r="AX469">
            <v>0</v>
          </cell>
          <cell r="AY469">
            <v>0</v>
          </cell>
          <cell r="AZ469">
            <v>0</v>
          </cell>
          <cell r="BA469">
            <v>0</v>
          </cell>
          <cell r="BB469">
            <v>0</v>
          </cell>
          <cell r="BC469">
            <v>0</v>
          </cell>
          <cell r="BD469">
            <v>0</v>
          </cell>
          <cell r="BE469">
            <v>0</v>
          </cell>
          <cell r="BF469">
            <v>0</v>
          </cell>
          <cell r="BG469">
            <v>0</v>
          </cell>
          <cell r="BH469">
            <v>0</v>
          </cell>
          <cell r="BI469">
            <v>0</v>
          </cell>
          <cell r="BJ469">
            <v>0</v>
          </cell>
          <cell r="BK469">
            <v>0</v>
          </cell>
          <cell r="BL469">
            <v>0</v>
          </cell>
          <cell r="BM469">
            <v>0</v>
          </cell>
          <cell r="BN469">
            <v>0</v>
          </cell>
          <cell r="BO469">
            <v>0</v>
          </cell>
          <cell r="BP469">
            <v>0</v>
          </cell>
          <cell r="BQ469">
            <v>0</v>
          </cell>
          <cell r="BR469">
            <v>0</v>
          </cell>
          <cell r="BS469">
            <v>0</v>
          </cell>
          <cell r="BT469">
            <v>0</v>
          </cell>
          <cell r="BU469">
            <v>0</v>
          </cell>
          <cell r="BV469">
            <v>0</v>
          </cell>
          <cell r="BW469">
            <v>0</v>
          </cell>
          <cell r="BX469">
            <v>0</v>
          </cell>
          <cell r="BY469">
            <v>0</v>
          </cell>
          <cell r="BZ469">
            <v>0</v>
          </cell>
          <cell r="CA469">
            <v>0</v>
          </cell>
          <cell r="CB469">
            <v>0</v>
          </cell>
          <cell r="CC469">
            <v>0</v>
          </cell>
          <cell r="CD469">
            <v>0</v>
          </cell>
          <cell r="CE469">
            <v>0</v>
          </cell>
          <cell r="CF469">
            <v>0</v>
          </cell>
          <cell r="CG469">
            <v>0</v>
          </cell>
          <cell r="CH469">
            <v>0</v>
          </cell>
          <cell r="CI469">
            <v>0</v>
          </cell>
          <cell r="CJ469">
            <v>0</v>
          </cell>
          <cell r="CK469">
            <v>0</v>
          </cell>
          <cell r="CL469">
            <v>0</v>
          </cell>
          <cell r="CM469">
            <v>0</v>
          </cell>
          <cell r="CN469">
            <v>0</v>
          </cell>
          <cell r="CO469">
            <v>0</v>
          </cell>
          <cell r="CP469">
            <v>0</v>
          </cell>
          <cell r="CQ469">
            <v>0</v>
          </cell>
          <cell r="CR469">
            <v>0</v>
          </cell>
          <cell r="CS469">
            <v>0</v>
          </cell>
          <cell r="CT469">
            <v>0</v>
          </cell>
          <cell r="CU469">
            <v>0</v>
          </cell>
          <cell r="CV469">
            <v>0</v>
          </cell>
          <cell r="CW469">
            <v>0</v>
          </cell>
          <cell r="CX469">
            <v>0</v>
          </cell>
          <cell r="CY469">
            <v>0</v>
          </cell>
          <cell r="CZ469">
            <v>0</v>
          </cell>
          <cell r="DA469">
            <v>0</v>
          </cell>
          <cell r="DB469">
            <v>0</v>
          </cell>
          <cell r="DC469">
            <v>0</v>
          </cell>
          <cell r="DD469">
            <v>0</v>
          </cell>
          <cell r="DE469">
            <v>0</v>
          </cell>
          <cell r="DF469">
            <v>0</v>
          </cell>
          <cell r="DG469">
            <v>0</v>
          </cell>
          <cell r="DH469">
            <v>0</v>
          </cell>
          <cell r="DI469">
            <v>0</v>
          </cell>
          <cell r="DJ469">
            <v>0</v>
          </cell>
          <cell r="DK469">
            <v>0</v>
          </cell>
          <cell r="DL469">
            <v>0</v>
          </cell>
          <cell r="DM469">
            <v>0</v>
          </cell>
          <cell r="DN469">
            <v>0</v>
          </cell>
          <cell r="DO469">
            <v>0</v>
          </cell>
          <cell r="DP469">
            <v>0</v>
          </cell>
          <cell r="DQ469">
            <v>0</v>
          </cell>
          <cell r="DR469">
            <v>0</v>
          </cell>
          <cell r="DS469">
            <v>0</v>
          </cell>
          <cell r="DT469">
            <v>0</v>
          </cell>
          <cell r="DU469">
            <v>0</v>
          </cell>
          <cell r="DV469">
            <v>0</v>
          </cell>
          <cell r="DW469">
            <v>0</v>
          </cell>
          <cell r="DX469">
            <v>0</v>
          </cell>
          <cell r="DY469">
            <v>0</v>
          </cell>
          <cell r="DZ469">
            <v>0</v>
          </cell>
          <cell r="EA469">
            <v>0</v>
          </cell>
          <cell r="EB469">
            <v>0</v>
          </cell>
          <cell r="EC469">
            <v>0</v>
          </cell>
          <cell r="ED469">
            <v>0</v>
          </cell>
          <cell r="EE469">
            <v>0</v>
          </cell>
          <cell r="EF469">
            <v>0</v>
          </cell>
          <cell r="EG469">
            <v>0</v>
          </cell>
          <cell r="EH469">
            <v>0</v>
          </cell>
          <cell r="EI469">
            <v>0</v>
          </cell>
          <cell r="EJ469">
            <v>0</v>
          </cell>
          <cell r="EK469">
            <v>0</v>
          </cell>
          <cell r="EL469">
            <v>0</v>
          </cell>
          <cell r="EM469">
            <v>0</v>
          </cell>
          <cell r="EN469">
            <v>0</v>
          </cell>
          <cell r="EO469">
            <v>0</v>
          </cell>
          <cell r="EP469">
            <v>0</v>
          </cell>
          <cell r="EQ469">
            <v>0</v>
          </cell>
          <cell r="ER469">
            <v>0</v>
          </cell>
          <cell r="ES469">
            <v>0</v>
          </cell>
          <cell r="ET469">
            <v>0</v>
          </cell>
          <cell r="EU469">
            <v>0</v>
          </cell>
          <cell r="EV469">
            <v>0</v>
          </cell>
          <cell r="EW469">
            <v>0</v>
          </cell>
          <cell r="EX469">
            <v>0</v>
          </cell>
          <cell r="EY469">
            <v>0</v>
          </cell>
          <cell r="EZ469">
            <v>0</v>
          </cell>
          <cell r="FA469">
            <v>0</v>
          </cell>
          <cell r="FB469">
            <v>0</v>
          </cell>
          <cell r="FC469">
            <v>0</v>
          </cell>
          <cell r="FD469">
            <v>0</v>
          </cell>
          <cell r="FE469">
            <v>0</v>
          </cell>
          <cell r="FF469">
            <v>0</v>
          </cell>
          <cell r="FG469">
            <v>0</v>
          </cell>
          <cell r="FH469">
            <v>0</v>
          </cell>
          <cell r="FI469">
            <v>0</v>
          </cell>
          <cell r="FJ469">
            <v>0</v>
          </cell>
          <cell r="FK469">
            <v>0</v>
          </cell>
          <cell r="FL469">
            <v>0</v>
          </cell>
          <cell r="FM469">
            <v>0</v>
          </cell>
          <cell r="FN469">
            <v>0</v>
          </cell>
          <cell r="FO469">
            <v>0</v>
          </cell>
          <cell r="FP469">
            <v>0</v>
          </cell>
          <cell r="FQ469">
            <v>0</v>
          </cell>
          <cell r="FR469">
            <v>0</v>
          </cell>
          <cell r="FS469">
            <v>0</v>
          </cell>
          <cell r="FT469">
            <v>0</v>
          </cell>
          <cell r="FU469">
            <v>0</v>
          </cell>
          <cell r="FV469">
            <v>0</v>
          </cell>
          <cell r="FW469">
            <v>0</v>
          </cell>
          <cell r="FX469">
            <v>0</v>
          </cell>
          <cell r="FY469">
            <v>0</v>
          </cell>
          <cell r="FZ469">
            <v>0</v>
          </cell>
          <cell r="GA469">
            <v>0</v>
          </cell>
          <cell r="GB469">
            <v>0</v>
          </cell>
          <cell r="GC469">
            <v>0</v>
          </cell>
          <cell r="GD469">
            <v>0</v>
          </cell>
          <cell r="GE469">
            <v>0</v>
          </cell>
          <cell r="GF469">
            <v>0</v>
          </cell>
          <cell r="GG469">
            <v>0</v>
          </cell>
          <cell r="GH469">
            <v>0</v>
          </cell>
          <cell r="GI469">
            <v>0</v>
          </cell>
          <cell r="GJ469">
            <v>0</v>
          </cell>
          <cell r="GK469">
            <v>0</v>
          </cell>
          <cell r="GL469">
            <v>0</v>
          </cell>
          <cell r="GM469">
            <v>0</v>
          </cell>
          <cell r="GN469">
            <v>0</v>
          </cell>
          <cell r="GO469">
            <v>0</v>
          </cell>
          <cell r="GP469">
            <v>0</v>
          </cell>
          <cell r="GQ469">
            <v>0</v>
          </cell>
          <cell r="GR469">
            <v>0</v>
          </cell>
          <cell r="GS469">
            <v>0</v>
          </cell>
          <cell r="GT469">
            <v>0</v>
          </cell>
          <cell r="GU469">
            <v>0</v>
          </cell>
          <cell r="GV469">
            <v>0</v>
          </cell>
          <cell r="GW469">
            <v>0</v>
          </cell>
          <cell r="GX469">
            <v>0</v>
          </cell>
          <cell r="GY469">
            <v>0</v>
          </cell>
          <cell r="GZ469">
            <v>0</v>
          </cell>
          <cell r="HA469">
            <v>0</v>
          </cell>
          <cell r="HB469">
            <v>0</v>
          </cell>
          <cell r="HC469">
            <v>0</v>
          </cell>
          <cell r="HD469">
            <v>0</v>
          </cell>
          <cell r="HE469">
            <v>0</v>
          </cell>
          <cell r="HF469">
            <v>0</v>
          </cell>
          <cell r="HG469">
            <v>0</v>
          </cell>
          <cell r="HH469">
            <v>0</v>
          </cell>
          <cell r="HI469">
            <v>0</v>
          </cell>
          <cell r="HJ469">
            <v>0</v>
          </cell>
          <cell r="HK469">
            <v>0</v>
          </cell>
          <cell r="HL469">
            <v>0</v>
          </cell>
          <cell r="HM469">
            <v>0</v>
          </cell>
          <cell r="HN469">
            <v>0</v>
          </cell>
          <cell r="HO469">
            <v>0</v>
          </cell>
          <cell r="HP469">
            <v>0</v>
          </cell>
          <cell r="HQ469">
            <v>0</v>
          </cell>
          <cell r="HR469">
            <v>0</v>
          </cell>
          <cell r="HS469">
            <v>0</v>
          </cell>
          <cell r="HT469">
            <v>0</v>
          </cell>
          <cell r="HU469">
            <v>0</v>
          </cell>
          <cell r="HV469">
            <v>0</v>
          </cell>
          <cell r="HW469">
            <v>0</v>
          </cell>
          <cell r="HX469">
            <v>0</v>
          </cell>
          <cell r="HY469">
            <v>0</v>
          </cell>
          <cell r="HZ469">
            <v>0</v>
          </cell>
          <cell r="IA469">
            <v>0</v>
          </cell>
          <cell r="IB469">
            <v>0</v>
          </cell>
          <cell r="IC469">
            <v>0</v>
          </cell>
          <cell r="ID469">
            <v>0</v>
          </cell>
          <cell r="IE469">
            <v>0</v>
          </cell>
          <cell r="IF469">
            <v>0</v>
          </cell>
          <cell r="IG469">
            <v>0</v>
          </cell>
          <cell r="IH469">
            <v>0</v>
          </cell>
          <cell r="II469">
            <v>0</v>
          </cell>
          <cell r="IJ469">
            <v>0</v>
          </cell>
          <cell r="IK469">
            <v>0</v>
          </cell>
          <cell r="IL469">
            <v>0</v>
          </cell>
          <cell r="IM469">
            <v>0</v>
          </cell>
          <cell r="IN469">
            <v>0</v>
          </cell>
          <cell r="IO469">
            <v>0</v>
          </cell>
          <cell r="IP469">
            <v>0</v>
          </cell>
          <cell r="IQ469">
            <v>0</v>
          </cell>
          <cell r="IR469">
            <v>0</v>
          </cell>
          <cell r="IS469">
            <v>0</v>
          </cell>
          <cell r="IT469">
            <v>0</v>
          </cell>
          <cell r="IU469">
            <v>0</v>
          </cell>
          <cell r="IV469">
            <v>0</v>
          </cell>
          <cell r="IW469">
            <v>0</v>
          </cell>
          <cell r="IX469">
            <v>0</v>
          </cell>
          <cell r="IY469">
            <v>0</v>
          </cell>
          <cell r="IZ469">
            <v>0</v>
          </cell>
          <cell r="JA469">
            <v>0</v>
          </cell>
          <cell r="JB469">
            <v>0</v>
          </cell>
          <cell r="JC469">
            <v>0</v>
          </cell>
          <cell r="JD469">
            <v>0</v>
          </cell>
          <cell r="JE469">
            <v>0</v>
          </cell>
          <cell r="JF469">
            <v>0</v>
          </cell>
          <cell r="JG469">
            <v>0</v>
          </cell>
          <cell r="JH469">
            <v>0</v>
          </cell>
          <cell r="JI469">
            <v>0</v>
          </cell>
          <cell r="JJ469">
            <v>0</v>
          </cell>
          <cell r="JK469">
            <v>0</v>
          </cell>
          <cell r="JL469">
            <v>0</v>
          </cell>
          <cell r="JM469">
            <v>0</v>
          </cell>
          <cell r="JN469">
            <v>0</v>
          </cell>
          <cell r="JO469">
            <v>0</v>
          </cell>
          <cell r="JP469">
            <v>0</v>
          </cell>
          <cell r="JQ469">
            <v>0</v>
          </cell>
        </row>
        <row r="470">
          <cell r="F470">
            <v>0</v>
          </cell>
          <cell r="G470">
            <v>0.33430878058061353</v>
          </cell>
          <cell r="H470">
            <v>10.77978482798062</v>
          </cell>
          <cell r="I470">
            <v>7.9166843692946713</v>
          </cell>
          <cell r="J470">
            <v>3.6759263118583476</v>
          </cell>
          <cell r="K470">
            <v>7.6225899271848903</v>
          </cell>
          <cell r="L470">
            <v>0</v>
          </cell>
          <cell r="M470">
            <v>0.44165417270050966</v>
          </cell>
          <cell r="N470">
            <v>2.3541809249400103</v>
          </cell>
          <cell r="O470">
            <v>3.6492937064103899</v>
          </cell>
          <cell r="P470">
            <v>0</v>
          </cell>
          <cell r="Q470">
            <v>0</v>
          </cell>
          <cell r="R470">
            <v>40.569221838726662</v>
          </cell>
          <cell r="S470">
            <v>0.74274076560686808</v>
          </cell>
          <cell r="T470">
            <v>2.3653218662730069</v>
          </cell>
          <cell r="U470">
            <v>12.539954685547855</v>
          </cell>
          <cell r="V470">
            <v>13.892476705448644</v>
          </cell>
          <cell r="W470">
            <v>-1.0918435409585072</v>
          </cell>
          <cell r="X470">
            <v>12.651517625054112</v>
          </cell>
          <cell r="Y470">
            <v>-11.054225378069532</v>
          </cell>
          <cell r="Z470">
            <v>0.45757906002108939</v>
          </cell>
          <cell r="AA470">
            <v>1.9083498134314141</v>
          </cell>
          <cell r="AB470">
            <v>6.9544599549044506</v>
          </cell>
          <cell r="AC470">
            <v>0.40110000610002317</v>
          </cell>
          <cell r="AD470">
            <v>0.80179027530539315</v>
          </cell>
          <cell r="AE470">
            <v>41.347845472570043</v>
          </cell>
          <cell r="AF470">
            <v>0.20046774163347436</v>
          </cell>
          <cell r="AG470">
            <v>5.8002315999947314</v>
          </cell>
          <cell r="AH470">
            <v>7.0091458248498384</v>
          </cell>
          <cell r="AI470">
            <v>6.5777896204745048</v>
          </cell>
          <cell r="AJ470">
            <v>8.2998225408591679</v>
          </cell>
          <cell r="AK470">
            <v>2.9001276495946513</v>
          </cell>
          <cell r="AL470">
            <v>0</v>
          </cell>
          <cell r="AM470">
            <v>0</v>
          </cell>
          <cell r="AN470">
            <v>0</v>
          </cell>
          <cell r="AO470">
            <v>10.560260495200055</v>
          </cell>
          <cell r="AP470">
            <v>0</v>
          </cell>
          <cell r="AQ470">
            <v>0</v>
          </cell>
          <cell r="AR470">
            <v>45.456261716724839</v>
          </cell>
          <cell r="AS470">
            <v>0</v>
          </cell>
          <cell r="AT470">
            <v>0</v>
          </cell>
          <cell r="AU470">
            <v>7.1561557889071992</v>
          </cell>
          <cell r="AV470">
            <v>6.6743671863368945</v>
          </cell>
          <cell r="AW470">
            <v>5.8187226688969531</v>
          </cell>
          <cell r="AX470">
            <v>6.1831352055196476</v>
          </cell>
          <cell r="AY470">
            <v>0</v>
          </cell>
          <cell r="AZ470">
            <v>3.3144276748571428</v>
          </cell>
          <cell r="BA470">
            <v>2.8218898874620209</v>
          </cell>
          <cell r="BB470">
            <v>7.8717040079864091</v>
          </cell>
          <cell r="BC470">
            <v>5.6158592967476579</v>
          </cell>
          <cell r="BD470">
            <v>0</v>
          </cell>
          <cell r="BE470">
            <v>6.7921023067901842</v>
          </cell>
          <cell r="BF470">
            <v>0</v>
          </cell>
          <cell r="BG470">
            <v>-5.9976299999107141E-2</v>
          </cell>
          <cell r="BH470">
            <v>6.4018236084812088</v>
          </cell>
          <cell r="BI470">
            <v>-1.7966665436688345E-2</v>
          </cell>
          <cell r="BJ470">
            <v>-1.8381294874416199E-2</v>
          </cell>
          <cell r="BK470">
            <v>-1.8479272599506658E-2</v>
          </cell>
          <cell r="BL470">
            <v>0</v>
          </cell>
          <cell r="BM470">
            <v>0</v>
          </cell>
          <cell r="BN470">
            <v>-6.9996049998735543E-2</v>
          </cell>
          <cell r="BO470">
            <v>0.57507828115922166</v>
          </cell>
          <cell r="BP470">
            <v>0</v>
          </cell>
          <cell r="BQ470">
            <v>0</v>
          </cell>
          <cell r="BR470">
            <v>-1.2372643632261315</v>
          </cell>
          <cell r="BS470">
            <v>0</v>
          </cell>
          <cell r="BT470">
            <v>2.4563359827880049E-2</v>
          </cell>
          <cell r="BU470">
            <v>-0.50107214096351527</v>
          </cell>
          <cell r="BV470">
            <v>-0.71502460184092342</v>
          </cell>
          <cell r="BW470">
            <v>0.17118274313088477</v>
          </cell>
          <cell r="BX470">
            <v>3.429646651056828E-2</v>
          </cell>
          <cell r="BY470">
            <v>0</v>
          </cell>
          <cell r="BZ470">
            <v>0</v>
          </cell>
          <cell r="CA470">
            <v>-1.9996050000372634E-2</v>
          </cell>
          <cell r="CB470">
            <v>-0.23121413988883432</v>
          </cell>
          <cell r="CC470">
            <v>0</v>
          </cell>
          <cell r="CD470">
            <v>0</v>
          </cell>
          <cell r="CE470">
            <v>-0.31247063784394413</v>
          </cell>
          <cell r="CF470">
            <v>0</v>
          </cell>
          <cell r="CG470">
            <v>-0.25557294284953969</v>
          </cell>
          <cell r="CH470">
            <v>-0.41759149297467957</v>
          </cell>
          <cell r="CI470">
            <v>-9.958332339192566E-2</v>
          </cell>
          <cell r="CJ470">
            <v>0.66811582381160406</v>
          </cell>
          <cell r="CK470">
            <v>-7.7842652410254232E-2</v>
          </cell>
          <cell r="CL470">
            <v>0</v>
          </cell>
          <cell r="CM470">
            <v>0</v>
          </cell>
          <cell r="CN470">
            <v>0</v>
          </cell>
          <cell r="CO470">
            <v>-0.12999605000186421</v>
          </cell>
          <cell r="CP470">
            <v>0</v>
          </cell>
          <cell r="CQ470">
            <v>0</v>
          </cell>
          <cell r="CR470">
            <v>-1.0967373471794417</v>
          </cell>
          <cell r="CS470">
            <v>0</v>
          </cell>
          <cell r="CT470">
            <v>9.7338327421311988E-2</v>
          </cell>
          <cell r="CU470">
            <v>-6.6484117720392533E-2</v>
          </cell>
          <cell r="CV470">
            <v>-0.11865361864511215</v>
          </cell>
          <cell r="CW470">
            <v>-0.1799988881130048</v>
          </cell>
          <cell r="CX470">
            <v>-0.7689390501127491</v>
          </cell>
          <cell r="CY470">
            <v>0</v>
          </cell>
          <cell r="CZ470">
            <v>0</v>
          </cell>
          <cell r="DA470">
            <v>0</v>
          </cell>
          <cell r="DB470">
            <v>-5.9999999999490683E-2</v>
          </cell>
          <cell r="DC470">
            <v>0</v>
          </cell>
          <cell r="DD470">
            <v>0</v>
          </cell>
          <cell r="DE470">
            <v>-1.0894459049741272</v>
          </cell>
          <cell r="DF470">
            <v>0</v>
          </cell>
          <cell r="DG470">
            <v>-0.20785294727102155</v>
          </cell>
          <cell r="DH470">
            <v>-0.27003191049880115</v>
          </cell>
          <cell r="DI470">
            <v>-0.17155696462759806</v>
          </cell>
          <cell r="DJ470">
            <v>-0.23413532764152478</v>
          </cell>
          <cell r="DK470">
            <v>-0.14955563416515361</v>
          </cell>
          <cell r="DL470">
            <v>0</v>
          </cell>
          <cell r="DM470">
            <v>0</v>
          </cell>
          <cell r="DN470">
            <v>0</v>
          </cell>
          <cell r="DO470">
            <v>-5.6313120769118541E-2</v>
          </cell>
          <cell r="DP470">
            <v>0</v>
          </cell>
          <cell r="DQ470">
            <v>0</v>
          </cell>
          <cell r="DR470">
            <v>-1.719507433117542</v>
          </cell>
          <cell r="DS470">
            <v>0</v>
          </cell>
          <cell r="DT470">
            <v>1.2039205570545164E-2</v>
          </cell>
          <cell r="DU470">
            <v>-0.9614957849998973</v>
          </cell>
          <cell r="DV470">
            <v>-0.11357592353942891</v>
          </cell>
          <cell r="DW470">
            <v>-2.1305766631030565E-2</v>
          </cell>
          <cell r="DX470">
            <v>-0.57910822856956656</v>
          </cell>
          <cell r="DY470">
            <v>0</v>
          </cell>
          <cell r="DZ470">
            <v>0</v>
          </cell>
          <cell r="EA470">
            <v>0</v>
          </cell>
          <cell r="EB470">
            <v>-5.6060934939978324E-2</v>
          </cell>
          <cell r="EC470">
            <v>0</v>
          </cell>
          <cell r="ED470">
            <v>0</v>
          </cell>
          <cell r="EE470">
            <v>-3.6649333431387277</v>
          </cell>
          <cell r="EF470">
            <v>0</v>
          </cell>
          <cell r="EG470">
            <v>-6.2867137110060867E-2</v>
          </cell>
          <cell r="EH470">
            <v>-3.1587288291500499</v>
          </cell>
          <cell r="EI470">
            <v>-0.18859983632000876</v>
          </cell>
          <cell r="EJ470">
            <v>-0.21350023583994471</v>
          </cell>
          <cell r="EK470">
            <v>0</v>
          </cell>
          <cell r="EL470">
            <v>0</v>
          </cell>
          <cell r="EM470">
            <v>0</v>
          </cell>
          <cell r="EN470">
            <v>0</v>
          </cell>
          <cell r="EO470">
            <v>-4.123730471997078E-2</v>
          </cell>
          <cell r="EP470">
            <v>0</v>
          </cell>
          <cell r="EQ470">
            <v>0</v>
          </cell>
          <cell r="ER470">
            <v>-0.61471793319924473</v>
          </cell>
          <cell r="ES470">
            <v>0</v>
          </cell>
          <cell r="ET470">
            <v>-4.0037481719991774E-2</v>
          </cell>
          <cell r="EU470">
            <v>-0.46472233411964226</v>
          </cell>
          <cell r="EV470">
            <v>4.9072833460058973E-2</v>
          </cell>
          <cell r="EW470">
            <v>9.6904916989615231E-4</v>
          </cell>
          <cell r="EX470">
            <v>-0.15999999998996373</v>
          </cell>
          <cell r="EY470">
            <v>0</v>
          </cell>
          <cell r="EZ470">
            <v>0</v>
          </cell>
          <cell r="FA470">
            <v>0</v>
          </cell>
          <cell r="FB470">
            <v>0</v>
          </cell>
          <cell r="FC470">
            <v>0</v>
          </cell>
          <cell r="FD470">
            <v>0</v>
          </cell>
          <cell r="FE470">
            <v>-3.4188373895503901</v>
          </cell>
          <cell r="FF470">
            <v>0</v>
          </cell>
          <cell r="FG470">
            <v>-9.9999999999909051E-3</v>
          </cell>
          <cell r="FH470">
            <v>-3.5191991041399433</v>
          </cell>
          <cell r="FI470">
            <v>-2.2483133759806151E-2</v>
          </cell>
          <cell r="FJ470">
            <v>0.29742166696996719</v>
          </cell>
          <cell r="FK470">
            <v>-0.16457681861993478</v>
          </cell>
          <cell r="FL470">
            <v>0</v>
          </cell>
          <cell r="FM470">
            <v>0</v>
          </cell>
          <cell r="FN470">
            <v>0</v>
          </cell>
          <cell r="FO470">
            <v>0</v>
          </cell>
          <cell r="FP470">
            <v>0</v>
          </cell>
          <cell r="FQ470">
            <v>0</v>
          </cell>
          <cell r="FR470">
            <v>-3.6406735915988975</v>
          </cell>
          <cell r="FS470">
            <v>0</v>
          </cell>
          <cell r="FT470">
            <v>-9.9999999999909051E-3</v>
          </cell>
          <cell r="FU470">
            <v>-2.5587569458000416</v>
          </cell>
          <cell r="FV470">
            <v>-0.53264345896002396</v>
          </cell>
          <cell r="FW470">
            <v>-0.37927318684984357</v>
          </cell>
          <cell r="FX470">
            <v>-0.15999999999007741</v>
          </cell>
          <cell r="FY470">
            <v>0</v>
          </cell>
          <cell r="FZ470">
            <v>0</v>
          </cell>
          <cell r="GA470">
            <v>0</v>
          </cell>
          <cell r="GB470">
            <v>0</v>
          </cell>
          <cell r="GC470">
            <v>0</v>
          </cell>
          <cell r="GD470">
            <v>0</v>
          </cell>
          <cell r="GE470">
            <v>-1.3793418884397397</v>
          </cell>
          <cell r="GF470">
            <v>0</v>
          </cell>
          <cell r="GG470">
            <v>1.8229779699368009E-3</v>
          </cell>
          <cell r="GH470">
            <v>-1.3311862289399414</v>
          </cell>
          <cell r="GI470">
            <v>7.7481052170014664E-2</v>
          </cell>
          <cell r="GJ470">
            <v>-4.745968963999303E-2</v>
          </cell>
          <cell r="GK470">
            <v>-8.0000000000040927E-2</v>
          </cell>
          <cell r="GL470">
            <v>0</v>
          </cell>
          <cell r="GM470">
            <v>0</v>
          </cell>
          <cell r="GN470">
            <v>0</v>
          </cell>
          <cell r="GO470">
            <v>0</v>
          </cell>
          <cell r="GP470">
            <v>0</v>
          </cell>
          <cell r="GQ470">
            <v>0</v>
          </cell>
          <cell r="GR470">
            <v>-2.8489400311791542</v>
          </cell>
          <cell r="GS470">
            <v>0</v>
          </cell>
          <cell r="GT470">
            <v>0</v>
          </cell>
          <cell r="GU470">
            <v>-2.1664893114398183</v>
          </cell>
          <cell r="GV470">
            <v>-0.49644524907012055</v>
          </cell>
          <cell r="GW470">
            <v>-0.18600547066989748</v>
          </cell>
          <cell r="GX470">
            <v>0</v>
          </cell>
          <cell r="GY470">
            <v>0</v>
          </cell>
          <cell r="GZ470">
            <v>0</v>
          </cell>
          <cell r="HA470">
            <v>0</v>
          </cell>
          <cell r="HB470">
            <v>0</v>
          </cell>
          <cell r="HC470">
            <v>0</v>
          </cell>
          <cell r="HD470">
            <v>0</v>
          </cell>
          <cell r="HE470">
            <v>-1.0125666443600494</v>
          </cell>
          <cell r="HF470">
            <v>0</v>
          </cell>
          <cell r="HG470">
            <v>0</v>
          </cell>
          <cell r="HH470">
            <v>-0.49103982633016585</v>
          </cell>
          <cell r="HI470">
            <v>0.31778816190023917</v>
          </cell>
          <cell r="HJ470">
            <v>-0.83931497992995219</v>
          </cell>
          <cell r="HK470">
            <v>0</v>
          </cell>
          <cell r="HL470">
            <v>0</v>
          </cell>
          <cell r="HM470">
            <v>0</v>
          </cell>
          <cell r="HN470">
            <v>0</v>
          </cell>
          <cell r="HO470">
            <v>0</v>
          </cell>
          <cell r="HP470">
            <v>0</v>
          </cell>
          <cell r="HQ470">
            <v>0</v>
          </cell>
          <cell r="HR470">
            <v>-0.10569334398041974</v>
          </cell>
          <cell r="HS470">
            <v>0</v>
          </cell>
          <cell r="HT470">
            <v>0</v>
          </cell>
          <cell r="HU470">
            <v>0.90980337349969886</v>
          </cell>
          <cell r="HV470">
            <v>-0.30342708979003419</v>
          </cell>
          <cell r="HW470">
            <v>-0.71206962769008442</v>
          </cell>
          <cell r="HX470">
            <v>0</v>
          </cell>
          <cell r="HY470">
            <v>0</v>
          </cell>
          <cell r="HZ470">
            <v>0</v>
          </cell>
          <cell r="IA470">
            <v>0</v>
          </cell>
          <cell r="IB470">
            <v>0</v>
          </cell>
          <cell r="IC470">
            <v>0</v>
          </cell>
          <cell r="ID470">
            <v>0</v>
          </cell>
          <cell r="IE470">
            <v>1.3254246086289641</v>
          </cell>
          <cell r="IF470">
            <v>0</v>
          </cell>
          <cell r="IG470">
            <v>0</v>
          </cell>
          <cell r="IH470">
            <v>1.8616160410502971</v>
          </cell>
          <cell r="II470">
            <v>4.066309814993474E-2</v>
          </cell>
          <cell r="IJ470">
            <v>-0.5768545305698467</v>
          </cell>
          <cell r="IK470">
            <v>0</v>
          </cell>
          <cell r="IL470">
            <v>0</v>
          </cell>
          <cell r="IM470">
            <v>0</v>
          </cell>
          <cell r="IN470">
            <v>0</v>
          </cell>
          <cell r="IO470">
            <v>0</v>
          </cell>
          <cell r="IP470">
            <v>0</v>
          </cell>
          <cell r="IQ470">
            <v>0</v>
          </cell>
          <cell r="IR470">
            <v>-1.7529111724998074</v>
          </cell>
          <cell r="IS470">
            <v>0</v>
          </cell>
          <cell r="IT470">
            <v>0</v>
          </cell>
          <cell r="IU470">
            <v>-1.2072984297500398</v>
          </cell>
          <cell r="IV470">
            <v>-0.32885543171994414</v>
          </cell>
          <cell r="IW470">
            <v>-0.21675731102999407</v>
          </cell>
          <cell r="IX470">
            <v>0</v>
          </cell>
          <cell r="IY470">
            <v>0</v>
          </cell>
          <cell r="IZ470">
            <v>0</v>
          </cell>
          <cell r="JA470">
            <v>0</v>
          </cell>
          <cell r="JB470">
            <v>0</v>
          </cell>
          <cell r="JC470">
            <v>0</v>
          </cell>
          <cell r="JD470">
            <v>0</v>
          </cell>
          <cell r="JE470">
            <v>0</v>
          </cell>
          <cell r="JF470">
            <v>0</v>
          </cell>
          <cell r="JG470">
            <v>0</v>
          </cell>
          <cell r="JH470">
            <v>0</v>
          </cell>
          <cell r="JI470">
            <v>0</v>
          </cell>
          <cell r="JJ470">
            <v>0</v>
          </cell>
          <cell r="JK470">
            <v>0</v>
          </cell>
          <cell r="JL470">
            <v>0</v>
          </cell>
          <cell r="JM470">
            <v>0</v>
          </cell>
          <cell r="JN470">
            <v>0</v>
          </cell>
          <cell r="JO470">
            <v>0</v>
          </cell>
          <cell r="JP470">
            <v>0</v>
          </cell>
          <cell r="JQ470">
            <v>0</v>
          </cell>
        </row>
        <row r="471">
          <cell r="F471">
            <v>0</v>
          </cell>
          <cell r="G471">
            <v>0</v>
          </cell>
          <cell r="H471">
            <v>0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0</v>
          </cell>
          <cell r="R471">
            <v>0</v>
          </cell>
          <cell r="S471">
            <v>0</v>
          </cell>
          <cell r="T471">
            <v>0</v>
          </cell>
          <cell r="U471">
            <v>0</v>
          </cell>
          <cell r="V471">
            <v>0</v>
          </cell>
          <cell r="W471">
            <v>0</v>
          </cell>
          <cell r="X471">
            <v>0</v>
          </cell>
          <cell r="Y471">
            <v>0</v>
          </cell>
          <cell r="Z471">
            <v>0</v>
          </cell>
          <cell r="AA471">
            <v>0</v>
          </cell>
          <cell r="AB471">
            <v>0</v>
          </cell>
          <cell r="AC471">
            <v>0</v>
          </cell>
          <cell r="AD471">
            <v>0</v>
          </cell>
          <cell r="AE471">
            <v>0</v>
          </cell>
          <cell r="AF471">
            <v>0</v>
          </cell>
          <cell r="AG471">
            <v>0</v>
          </cell>
          <cell r="AH471">
            <v>0</v>
          </cell>
          <cell r="AI471">
            <v>0</v>
          </cell>
          <cell r="AJ471">
            <v>0</v>
          </cell>
          <cell r="AK471">
            <v>0</v>
          </cell>
          <cell r="AL471">
            <v>0</v>
          </cell>
          <cell r="AM471">
            <v>0</v>
          </cell>
          <cell r="AN471">
            <v>0</v>
          </cell>
          <cell r="AO471">
            <v>0</v>
          </cell>
          <cell r="AP471">
            <v>0</v>
          </cell>
          <cell r="AQ471">
            <v>0</v>
          </cell>
          <cell r="AR471">
            <v>0</v>
          </cell>
          <cell r="AS471">
            <v>0</v>
          </cell>
          <cell r="AT471">
            <v>0</v>
          </cell>
          <cell r="AU471">
            <v>0</v>
          </cell>
          <cell r="AV471">
            <v>0</v>
          </cell>
          <cell r="AW471">
            <v>0</v>
          </cell>
          <cell r="AX471">
            <v>0</v>
          </cell>
          <cell r="AY471">
            <v>0</v>
          </cell>
          <cell r="AZ471">
            <v>0</v>
          </cell>
          <cell r="BA471">
            <v>0</v>
          </cell>
          <cell r="BB471">
            <v>0</v>
          </cell>
          <cell r="BC471">
            <v>0</v>
          </cell>
          <cell r="BD471">
            <v>0</v>
          </cell>
          <cell r="BE471">
            <v>0</v>
          </cell>
          <cell r="BF471">
            <v>0</v>
          </cell>
          <cell r="BG471">
            <v>0</v>
          </cell>
          <cell r="BH471">
            <v>0</v>
          </cell>
          <cell r="BI471">
            <v>0</v>
          </cell>
          <cell r="BJ471">
            <v>0</v>
          </cell>
          <cell r="BK471">
            <v>0</v>
          </cell>
          <cell r="BL471">
            <v>0</v>
          </cell>
          <cell r="BM471">
            <v>0</v>
          </cell>
          <cell r="BN471">
            <v>0</v>
          </cell>
          <cell r="BO471">
            <v>0</v>
          </cell>
          <cell r="BP471">
            <v>0</v>
          </cell>
          <cell r="BQ471">
            <v>0</v>
          </cell>
          <cell r="BR471">
            <v>0</v>
          </cell>
          <cell r="BS471">
            <v>0</v>
          </cell>
          <cell r="BT471">
            <v>0</v>
          </cell>
          <cell r="BU471">
            <v>0</v>
          </cell>
          <cell r="BV471">
            <v>0</v>
          </cell>
          <cell r="BW471">
            <v>0</v>
          </cell>
          <cell r="BX471">
            <v>0</v>
          </cell>
          <cell r="BY471">
            <v>0</v>
          </cell>
          <cell r="BZ471">
            <v>0</v>
          </cell>
          <cell r="CA471">
            <v>0</v>
          </cell>
          <cell r="CB471">
            <v>0</v>
          </cell>
          <cell r="CC471">
            <v>0</v>
          </cell>
          <cell r="CD471">
            <v>0</v>
          </cell>
          <cell r="CE471">
            <v>0</v>
          </cell>
          <cell r="CF471">
            <v>0</v>
          </cell>
          <cell r="CG471">
            <v>0</v>
          </cell>
          <cell r="CH471">
            <v>0</v>
          </cell>
          <cell r="CI471">
            <v>0</v>
          </cell>
          <cell r="CJ471">
            <v>0</v>
          </cell>
          <cell r="CK471">
            <v>0</v>
          </cell>
          <cell r="CL471">
            <v>0</v>
          </cell>
          <cell r="CM471">
            <v>0</v>
          </cell>
          <cell r="CN471">
            <v>0</v>
          </cell>
          <cell r="CO471">
            <v>0</v>
          </cell>
          <cell r="CP471">
            <v>0</v>
          </cell>
          <cell r="CQ471">
            <v>0</v>
          </cell>
          <cell r="CR471">
            <v>0</v>
          </cell>
          <cell r="CS471">
            <v>0</v>
          </cell>
          <cell r="CT471">
            <v>0</v>
          </cell>
          <cell r="CU471">
            <v>0</v>
          </cell>
          <cell r="CV471">
            <v>0</v>
          </cell>
          <cell r="CW471">
            <v>0</v>
          </cell>
          <cell r="CX471">
            <v>0</v>
          </cell>
          <cell r="CY471">
            <v>0</v>
          </cell>
          <cell r="CZ471">
            <v>0</v>
          </cell>
          <cell r="DA471">
            <v>0</v>
          </cell>
          <cell r="DB471">
            <v>0</v>
          </cell>
          <cell r="DC471">
            <v>0</v>
          </cell>
          <cell r="DD471">
            <v>0</v>
          </cell>
          <cell r="DE471">
            <v>0</v>
          </cell>
          <cell r="DF471">
            <v>0</v>
          </cell>
          <cell r="DG471">
            <v>0</v>
          </cell>
          <cell r="DH471">
            <v>0</v>
          </cell>
          <cell r="DI471">
            <v>0</v>
          </cell>
          <cell r="DJ471">
            <v>0</v>
          </cell>
          <cell r="DK471">
            <v>0</v>
          </cell>
          <cell r="DL471">
            <v>0</v>
          </cell>
          <cell r="DM471">
            <v>0</v>
          </cell>
          <cell r="DN471">
            <v>0</v>
          </cell>
          <cell r="DO471">
            <v>0</v>
          </cell>
          <cell r="DP471">
            <v>0</v>
          </cell>
          <cell r="DQ471">
            <v>0</v>
          </cell>
          <cell r="DR471">
            <v>0</v>
          </cell>
          <cell r="DS471">
            <v>0</v>
          </cell>
          <cell r="DT471">
            <v>0</v>
          </cell>
          <cell r="DU471">
            <v>0</v>
          </cell>
          <cell r="DV471">
            <v>0</v>
          </cell>
          <cell r="DW471">
            <v>0</v>
          </cell>
          <cell r="DX471">
            <v>0</v>
          </cell>
          <cell r="DY471">
            <v>0</v>
          </cell>
          <cell r="DZ471">
            <v>0</v>
          </cell>
          <cell r="EA471">
            <v>0</v>
          </cell>
          <cell r="EB471">
            <v>0</v>
          </cell>
          <cell r="EC471">
            <v>0</v>
          </cell>
          <cell r="ED471">
            <v>0</v>
          </cell>
          <cell r="EE471">
            <v>0</v>
          </cell>
          <cell r="EF471">
            <v>0</v>
          </cell>
          <cell r="EG471">
            <v>0</v>
          </cell>
          <cell r="EH471">
            <v>0</v>
          </cell>
          <cell r="EI471">
            <v>0</v>
          </cell>
          <cell r="EJ471">
            <v>0</v>
          </cell>
          <cell r="EK471">
            <v>0</v>
          </cell>
          <cell r="EL471">
            <v>0</v>
          </cell>
          <cell r="EM471">
            <v>0</v>
          </cell>
          <cell r="EN471">
            <v>0</v>
          </cell>
          <cell r="EO471">
            <v>0</v>
          </cell>
          <cell r="EP471">
            <v>0</v>
          </cell>
          <cell r="EQ471">
            <v>0</v>
          </cell>
          <cell r="ER471">
            <v>0</v>
          </cell>
          <cell r="ES471">
            <v>0</v>
          </cell>
          <cell r="ET471">
            <v>0</v>
          </cell>
          <cell r="EU471">
            <v>0</v>
          </cell>
          <cell r="EV471">
            <v>0</v>
          </cell>
          <cell r="EW471">
            <v>0</v>
          </cell>
          <cell r="EX471">
            <v>0</v>
          </cell>
          <cell r="EY471">
            <v>0</v>
          </cell>
          <cell r="EZ471">
            <v>0</v>
          </cell>
          <cell r="FA471">
            <v>0</v>
          </cell>
          <cell r="FB471">
            <v>0</v>
          </cell>
          <cell r="FC471">
            <v>0</v>
          </cell>
          <cell r="FD471">
            <v>0</v>
          </cell>
          <cell r="FE471">
            <v>0</v>
          </cell>
          <cell r="FF471">
            <v>0</v>
          </cell>
          <cell r="FG471">
            <v>0</v>
          </cell>
          <cell r="FH471">
            <v>0</v>
          </cell>
          <cell r="FI471">
            <v>0</v>
          </cell>
          <cell r="FJ471">
            <v>0</v>
          </cell>
          <cell r="FK471">
            <v>0</v>
          </cell>
          <cell r="FL471">
            <v>0</v>
          </cell>
          <cell r="FM471">
            <v>0</v>
          </cell>
          <cell r="FN471">
            <v>0</v>
          </cell>
          <cell r="FO471">
            <v>0</v>
          </cell>
          <cell r="FP471">
            <v>0</v>
          </cell>
          <cell r="FQ471">
            <v>0</v>
          </cell>
          <cell r="FR471">
            <v>0</v>
          </cell>
          <cell r="FS471">
            <v>0</v>
          </cell>
          <cell r="FT471">
            <v>0</v>
          </cell>
          <cell r="FU471">
            <v>0</v>
          </cell>
          <cell r="FV471">
            <v>0</v>
          </cell>
          <cell r="FW471">
            <v>0</v>
          </cell>
          <cell r="FX471">
            <v>0</v>
          </cell>
          <cell r="FY471">
            <v>0</v>
          </cell>
          <cell r="FZ471">
            <v>0</v>
          </cell>
          <cell r="GA471">
            <v>0</v>
          </cell>
          <cell r="GB471">
            <v>0</v>
          </cell>
          <cell r="GC471">
            <v>0</v>
          </cell>
          <cell r="GD471">
            <v>0</v>
          </cell>
          <cell r="GE471">
            <v>0</v>
          </cell>
          <cell r="GF471">
            <v>0</v>
          </cell>
          <cell r="GG471">
            <v>0</v>
          </cell>
          <cell r="GH471">
            <v>0</v>
          </cell>
          <cell r="GI471">
            <v>0</v>
          </cell>
          <cell r="GJ471">
            <v>0</v>
          </cell>
          <cell r="GK471">
            <v>0</v>
          </cell>
          <cell r="GL471">
            <v>0</v>
          </cell>
          <cell r="GM471">
            <v>0</v>
          </cell>
          <cell r="GN471">
            <v>0</v>
          </cell>
          <cell r="GO471">
            <v>0</v>
          </cell>
          <cell r="GP471">
            <v>0</v>
          </cell>
          <cell r="GQ471">
            <v>0</v>
          </cell>
          <cell r="GR471">
            <v>0</v>
          </cell>
          <cell r="GS471">
            <v>0</v>
          </cell>
          <cell r="GT471">
            <v>0</v>
          </cell>
          <cell r="GU471">
            <v>0</v>
          </cell>
          <cell r="GV471">
            <v>0</v>
          </cell>
          <cell r="GW471">
            <v>0</v>
          </cell>
          <cell r="GX471">
            <v>0</v>
          </cell>
          <cell r="GY471">
            <v>0</v>
          </cell>
          <cell r="GZ471">
            <v>0</v>
          </cell>
          <cell r="HA471">
            <v>0</v>
          </cell>
          <cell r="HB471">
            <v>0</v>
          </cell>
          <cell r="HC471">
            <v>0</v>
          </cell>
          <cell r="HD471">
            <v>0</v>
          </cell>
          <cell r="HE471">
            <v>0</v>
          </cell>
          <cell r="HF471">
            <v>0</v>
          </cell>
          <cell r="HG471">
            <v>0</v>
          </cell>
          <cell r="HH471">
            <v>0</v>
          </cell>
          <cell r="HI471">
            <v>0</v>
          </cell>
          <cell r="HJ471">
            <v>0</v>
          </cell>
          <cell r="HK471">
            <v>0</v>
          </cell>
          <cell r="HL471">
            <v>0</v>
          </cell>
          <cell r="HM471">
            <v>0</v>
          </cell>
          <cell r="HN471">
            <v>0</v>
          </cell>
          <cell r="HO471">
            <v>0</v>
          </cell>
          <cell r="HP471">
            <v>0</v>
          </cell>
          <cell r="HQ471">
            <v>0</v>
          </cell>
          <cell r="HR471">
            <v>0</v>
          </cell>
          <cell r="HS471">
            <v>0</v>
          </cell>
          <cell r="HT471">
            <v>0</v>
          </cell>
          <cell r="HU471">
            <v>0</v>
          </cell>
          <cell r="HV471">
            <v>0</v>
          </cell>
          <cell r="HW471">
            <v>0</v>
          </cell>
          <cell r="HX471">
            <v>0</v>
          </cell>
          <cell r="HY471">
            <v>0</v>
          </cell>
          <cell r="HZ471">
            <v>0</v>
          </cell>
          <cell r="IA471">
            <v>0</v>
          </cell>
          <cell r="IB471">
            <v>0</v>
          </cell>
          <cell r="IC471">
            <v>0</v>
          </cell>
          <cell r="ID471">
            <v>0</v>
          </cell>
          <cell r="IE471">
            <v>0</v>
          </cell>
          <cell r="IF471">
            <v>0</v>
          </cell>
          <cell r="IG471">
            <v>0</v>
          </cell>
          <cell r="IH471">
            <v>0</v>
          </cell>
          <cell r="II471">
            <v>0</v>
          </cell>
          <cell r="IJ471">
            <v>0</v>
          </cell>
          <cell r="IK471">
            <v>0</v>
          </cell>
          <cell r="IL471">
            <v>0</v>
          </cell>
          <cell r="IM471">
            <v>0</v>
          </cell>
          <cell r="IN471">
            <v>0</v>
          </cell>
          <cell r="IO471">
            <v>0</v>
          </cell>
          <cell r="IP471">
            <v>0</v>
          </cell>
          <cell r="IQ471">
            <v>0</v>
          </cell>
          <cell r="IR471">
            <v>0</v>
          </cell>
          <cell r="IS471">
            <v>0</v>
          </cell>
          <cell r="IT471">
            <v>0</v>
          </cell>
          <cell r="IU471">
            <v>0</v>
          </cell>
          <cell r="IV471">
            <v>0</v>
          </cell>
          <cell r="IW471">
            <v>0</v>
          </cell>
          <cell r="IX471">
            <v>0</v>
          </cell>
          <cell r="IY471">
            <v>0</v>
          </cell>
          <cell r="IZ471">
            <v>0</v>
          </cell>
          <cell r="JA471">
            <v>0</v>
          </cell>
          <cell r="JB471">
            <v>0</v>
          </cell>
          <cell r="JC471">
            <v>0</v>
          </cell>
          <cell r="JD471">
            <v>0</v>
          </cell>
          <cell r="JE471">
            <v>0</v>
          </cell>
          <cell r="JF471">
            <v>0</v>
          </cell>
          <cell r="JG471">
            <v>0</v>
          </cell>
          <cell r="JH471">
            <v>0</v>
          </cell>
          <cell r="JI471">
            <v>0</v>
          </cell>
          <cell r="JJ471">
            <v>0</v>
          </cell>
          <cell r="JK471">
            <v>0</v>
          </cell>
          <cell r="JL471">
            <v>0</v>
          </cell>
          <cell r="JM471">
            <v>0</v>
          </cell>
          <cell r="JN471">
            <v>0</v>
          </cell>
          <cell r="JO471">
            <v>0</v>
          </cell>
          <cell r="JP471">
            <v>0</v>
          </cell>
          <cell r="JQ471">
            <v>0</v>
          </cell>
        </row>
        <row r="473">
          <cell r="F473">
            <v>0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0</v>
          </cell>
          <cell r="R473">
            <v>0</v>
          </cell>
          <cell r="S473">
            <v>0</v>
          </cell>
          <cell r="T473">
            <v>0</v>
          </cell>
          <cell r="U473">
            <v>0</v>
          </cell>
          <cell r="V473">
            <v>0</v>
          </cell>
          <cell r="W473">
            <v>0</v>
          </cell>
          <cell r="X473">
            <v>0</v>
          </cell>
          <cell r="Y473">
            <v>0</v>
          </cell>
          <cell r="Z473">
            <v>0</v>
          </cell>
          <cell r="AA473">
            <v>0</v>
          </cell>
          <cell r="AB473">
            <v>0</v>
          </cell>
          <cell r="AC473">
            <v>0</v>
          </cell>
          <cell r="AD473">
            <v>0</v>
          </cell>
          <cell r="AE473">
            <v>0</v>
          </cell>
          <cell r="AF473">
            <v>0</v>
          </cell>
          <cell r="AG473">
            <v>0</v>
          </cell>
          <cell r="AH473">
            <v>0</v>
          </cell>
          <cell r="AI473">
            <v>0</v>
          </cell>
          <cell r="AJ473">
            <v>0</v>
          </cell>
          <cell r="AK473">
            <v>0</v>
          </cell>
          <cell r="AL473">
            <v>0</v>
          </cell>
          <cell r="AM473">
            <v>0</v>
          </cell>
          <cell r="AN473">
            <v>0</v>
          </cell>
          <cell r="AO473">
            <v>0</v>
          </cell>
          <cell r="AP473">
            <v>0</v>
          </cell>
          <cell r="AQ473">
            <v>0</v>
          </cell>
          <cell r="AR473">
            <v>0</v>
          </cell>
          <cell r="AS473">
            <v>0</v>
          </cell>
          <cell r="AT473">
            <v>0</v>
          </cell>
          <cell r="AU473">
            <v>0</v>
          </cell>
          <cell r="AV473">
            <v>0</v>
          </cell>
          <cell r="AW473">
            <v>0</v>
          </cell>
          <cell r="AX473">
            <v>0</v>
          </cell>
          <cell r="AY473">
            <v>0</v>
          </cell>
          <cell r="AZ473">
            <v>0</v>
          </cell>
          <cell r="BA473">
            <v>0</v>
          </cell>
          <cell r="BB473">
            <v>0</v>
          </cell>
          <cell r="BC473">
            <v>0</v>
          </cell>
          <cell r="BD473">
            <v>0</v>
          </cell>
          <cell r="BE473">
            <v>0</v>
          </cell>
          <cell r="BF473">
            <v>0</v>
          </cell>
          <cell r="BG473">
            <v>0</v>
          </cell>
          <cell r="BH473">
            <v>0</v>
          </cell>
          <cell r="BI473">
            <v>0</v>
          </cell>
          <cell r="BJ473">
            <v>0</v>
          </cell>
          <cell r="BK473">
            <v>0</v>
          </cell>
          <cell r="BL473">
            <v>0</v>
          </cell>
          <cell r="BM473">
            <v>0</v>
          </cell>
          <cell r="BN473">
            <v>0</v>
          </cell>
          <cell r="BO473">
            <v>0</v>
          </cell>
          <cell r="BP473">
            <v>0</v>
          </cell>
          <cell r="BQ473">
            <v>0</v>
          </cell>
          <cell r="BR473">
            <v>0</v>
          </cell>
          <cell r="BS473">
            <v>0</v>
          </cell>
          <cell r="BT473">
            <v>0</v>
          </cell>
          <cell r="BU473">
            <v>0</v>
          </cell>
          <cell r="BV473">
            <v>0</v>
          </cell>
          <cell r="BW473">
            <v>0</v>
          </cell>
          <cell r="BX473">
            <v>0</v>
          </cell>
          <cell r="BY473">
            <v>0</v>
          </cell>
          <cell r="BZ473">
            <v>0</v>
          </cell>
          <cell r="CA473">
            <v>0</v>
          </cell>
          <cell r="CB473">
            <v>0</v>
          </cell>
          <cell r="CC473">
            <v>0</v>
          </cell>
          <cell r="CD473">
            <v>0</v>
          </cell>
          <cell r="CE473">
            <v>0</v>
          </cell>
          <cell r="CF473">
            <v>0</v>
          </cell>
          <cell r="CG473">
            <v>0</v>
          </cell>
          <cell r="CH473">
            <v>0</v>
          </cell>
          <cell r="CI473">
            <v>0</v>
          </cell>
          <cell r="CJ473">
            <v>0</v>
          </cell>
          <cell r="CK473">
            <v>0</v>
          </cell>
          <cell r="CL473">
            <v>0</v>
          </cell>
          <cell r="CM473">
            <v>0</v>
          </cell>
          <cell r="CN473">
            <v>0</v>
          </cell>
          <cell r="CO473">
            <v>0</v>
          </cell>
          <cell r="CP473">
            <v>0</v>
          </cell>
          <cell r="CQ473">
            <v>0</v>
          </cell>
          <cell r="CR473">
            <v>0</v>
          </cell>
          <cell r="CS473">
            <v>0</v>
          </cell>
          <cell r="CT473">
            <v>0</v>
          </cell>
          <cell r="CU473">
            <v>0</v>
          </cell>
          <cell r="CV473">
            <v>0</v>
          </cell>
          <cell r="CW473">
            <v>0</v>
          </cell>
          <cell r="CX473">
            <v>0</v>
          </cell>
          <cell r="CY473">
            <v>0</v>
          </cell>
          <cell r="CZ473">
            <v>0</v>
          </cell>
          <cell r="DA473">
            <v>0</v>
          </cell>
          <cell r="DB473">
            <v>0</v>
          </cell>
          <cell r="DC473">
            <v>0</v>
          </cell>
          <cell r="DD473">
            <v>0</v>
          </cell>
          <cell r="DE473">
            <v>0</v>
          </cell>
          <cell r="DF473">
            <v>0</v>
          </cell>
          <cell r="DG473">
            <v>0</v>
          </cell>
          <cell r="DH473">
            <v>0</v>
          </cell>
          <cell r="DI473">
            <v>0</v>
          </cell>
          <cell r="DJ473">
            <v>0</v>
          </cell>
          <cell r="DK473">
            <v>0</v>
          </cell>
          <cell r="DL473">
            <v>0</v>
          </cell>
          <cell r="DM473">
            <v>0</v>
          </cell>
          <cell r="DN473">
            <v>0</v>
          </cell>
          <cell r="DO473">
            <v>0</v>
          </cell>
          <cell r="DP473">
            <v>0</v>
          </cell>
          <cell r="DQ473">
            <v>0</v>
          </cell>
          <cell r="DR473">
            <v>0</v>
          </cell>
          <cell r="DS473">
            <v>0</v>
          </cell>
          <cell r="DT473">
            <v>0</v>
          </cell>
          <cell r="DU473">
            <v>0</v>
          </cell>
          <cell r="DV473">
            <v>0</v>
          </cell>
          <cell r="DW473">
            <v>0</v>
          </cell>
          <cell r="DX473">
            <v>0</v>
          </cell>
          <cell r="DY473">
            <v>0</v>
          </cell>
          <cell r="DZ473">
            <v>0</v>
          </cell>
          <cell r="EA473">
            <v>0</v>
          </cell>
          <cell r="EB473">
            <v>0</v>
          </cell>
          <cell r="EC473">
            <v>0</v>
          </cell>
          <cell r="ED473">
            <v>0</v>
          </cell>
          <cell r="EE473">
            <v>0</v>
          </cell>
          <cell r="EF473">
            <v>0</v>
          </cell>
          <cell r="EG473">
            <v>0</v>
          </cell>
          <cell r="EH473">
            <v>0</v>
          </cell>
          <cell r="EI473">
            <v>0</v>
          </cell>
          <cell r="EJ473">
            <v>0</v>
          </cell>
          <cell r="EK473">
            <v>0</v>
          </cell>
          <cell r="EL473">
            <v>0</v>
          </cell>
          <cell r="EM473">
            <v>0</v>
          </cell>
          <cell r="EN473">
            <v>0</v>
          </cell>
          <cell r="EO473">
            <v>0</v>
          </cell>
          <cell r="EP473">
            <v>0</v>
          </cell>
          <cell r="EQ473">
            <v>0</v>
          </cell>
          <cell r="ER473">
            <v>0</v>
          </cell>
          <cell r="ES473">
            <v>0</v>
          </cell>
          <cell r="ET473">
            <v>0</v>
          </cell>
          <cell r="EU473">
            <v>0</v>
          </cell>
          <cell r="EV473">
            <v>0</v>
          </cell>
          <cell r="EW473">
            <v>0</v>
          </cell>
          <cell r="EX473">
            <v>0</v>
          </cell>
          <cell r="EY473">
            <v>0</v>
          </cell>
          <cell r="EZ473">
            <v>0</v>
          </cell>
          <cell r="FA473">
            <v>0</v>
          </cell>
          <cell r="FB473">
            <v>0</v>
          </cell>
          <cell r="FC473">
            <v>0</v>
          </cell>
          <cell r="FD473">
            <v>0</v>
          </cell>
          <cell r="FE473">
            <v>0</v>
          </cell>
          <cell r="FF473">
            <v>0</v>
          </cell>
          <cell r="FG473">
            <v>0</v>
          </cell>
          <cell r="FH473">
            <v>0</v>
          </cell>
          <cell r="FI473">
            <v>0</v>
          </cell>
          <cell r="FJ473">
            <v>0</v>
          </cell>
          <cell r="FK473">
            <v>0</v>
          </cell>
          <cell r="FL473">
            <v>0</v>
          </cell>
          <cell r="FM473">
            <v>0</v>
          </cell>
          <cell r="FN473">
            <v>0</v>
          </cell>
          <cell r="FO473">
            <v>0</v>
          </cell>
          <cell r="FP473">
            <v>0</v>
          </cell>
          <cell r="FQ473">
            <v>0</v>
          </cell>
          <cell r="FR473">
            <v>0</v>
          </cell>
          <cell r="FS473">
            <v>0</v>
          </cell>
          <cell r="FT473">
            <v>0</v>
          </cell>
          <cell r="FU473">
            <v>0</v>
          </cell>
          <cell r="FV473">
            <v>0</v>
          </cell>
          <cell r="FW473">
            <v>0</v>
          </cell>
          <cell r="FX473">
            <v>0</v>
          </cell>
          <cell r="FY473">
            <v>0</v>
          </cell>
          <cell r="FZ473">
            <v>0</v>
          </cell>
          <cell r="GA473">
            <v>0</v>
          </cell>
          <cell r="GB473">
            <v>0</v>
          </cell>
          <cell r="GC473">
            <v>0</v>
          </cell>
          <cell r="GD473">
            <v>0</v>
          </cell>
          <cell r="GE473">
            <v>0</v>
          </cell>
          <cell r="GF473">
            <v>0</v>
          </cell>
          <cell r="GG473">
            <v>0</v>
          </cell>
          <cell r="GH473">
            <v>0</v>
          </cell>
          <cell r="GI473">
            <v>0</v>
          </cell>
          <cell r="GJ473">
            <v>0</v>
          </cell>
          <cell r="GK473">
            <v>0</v>
          </cell>
          <cell r="GL473">
            <v>0</v>
          </cell>
          <cell r="GM473">
            <v>0</v>
          </cell>
          <cell r="GN473">
            <v>0</v>
          </cell>
          <cell r="GO473">
            <v>0</v>
          </cell>
          <cell r="GP473">
            <v>0</v>
          </cell>
          <cell r="GQ473">
            <v>0</v>
          </cell>
          <cell r="GR473">
            <v>0</v>
          </cell>
          <cell r="GS473">
            <v>0</v>
          </cell>
          <cell r="GT473">
            <v>0</v>
          </cell>
          <cell r="GU473">
            <v>0</v>
          </cell>
          <cell r="GV473">
            <v>0</v>
          </cell>
          <cell r="GW473">
            <v>0</v>
          </cell>
          <cell r="GX473">
            <v>0</v>
          </cell>
          <cell r="GY473">
            <v>0</v>
          </cell>
          <cell r="GZ473">
            <v>0</v>
          </cell>
          <cell r="HA473">
            <v>0</v>
          </cell>
          <cell r="HB473">
            <v>0</v>
          </cell>
          <cell r="HC473">
            <v>0</v>
          </cell>
          <cell r="HD473">
            <v>0</v>
          </cell>
          <cell r="HE473">
            <v>0</v>
          </cell>
          <cell r="HF473">
            <v>0</v>
          </cell>
          <cell r="HG473">
            <v>0</v>
          </cell>
          <cell r="HH473">
            <v>0</v>
          </cell>
          <cell r="HI473">
            <v>0</v>
          </cell>
          <cell r="HJ473">
            <v>0</v>
          </cell>
          <cell r="HK473">
            <v>0</v>
          </cell>
          <cell r="HL473">
            <v>0</v>
          </cell>
          <cell r="HM473">
            <v>0</v>
          </cell>
          <cell r="HN473">
            <v>0</v>
          </cell>
          <cell r="HO473">
            <v>0</v>
          </cell>
          <cell r="HP473">
            <v>0</v>
          </cell>
          <cell r="HQ473">
            <v>0</v>
          </cell>
          <cell r="HR473">
            <v>0</v>
          </cell>
          <cell r="HS473">
            <v>0</v>
          </cell>
          <cell r="HT473">
            <v>0</v>
          </cell>
          <cell r="HU473">
            <v>0</v>
          </cell>
          <cell r="HV473">
            <v>0</v>
          </cell>
          <cell r="HW473">
            <v>0</v>
          </cell>
          <cell r="HX473">
            <v>0</v>
          </cell>
          <cell r="HY473">
            <v>0</v>
          </cell>
          <cell r="HZ473">
            <v>0</v>
          </cell>
          <cell r="IA473">
            <v>0</v>
          </cell>
          <cell r="IB473">
            <v>0</v>
          </cell>
          <cell r="IC473">
            <v>0</v>
          </cell>
          <cell r="ID473">
            <v>0</v>
          </cell>
          <cell r="IE473">
            <v>0</v>
          </cell>
          <cell r="IF473">
            <v>0</v>
          </cell>
          <cell r="IG473">
            <v>0</v>
          </cell>
          <cell r="IH473">
            <v>0</v>
          </cell>
          <cell r="II473">
            <v>0</v>
          </cell>
          <cell r="IJ473">
            <v>0</v>
          </cell>
          <cell r="IK473">
            <v>0</v>
          </cell>
          <cell r="IL473">
            <v>0</v>
          </cell>
          <cell r="IM473">
            <v>0</v>
          </cell>
          <cell r="IN473">
            <v>0</v>
          </cell>
          <cell r="IO473">
            <v>0</v>
          </cell>
          <cell r="IP473">
            <v>0</v>
          </cell>
          <cell r="IQ473">
            <v>0</v>
          </cell>
          <cell r="IR473">
            <v>0</v>
          </cell>
          <cell r="IS473">
            <v>0</v>
          </cell>
          <cell r="IT473">
            <v>0</v>
          </cell>
          <cell r="IU473">
            <v>0</v>
          </cell>
          <cell r="IV473">
            <v>0</v>
          </cell>
          <cell r="IW473">
            <v>0</v>
          </cell>
          <cell r="IX473">
            <v>0</v>
          </cell>
          <cell r="IY473">
            <v>0</v>
          </cell>
          <cell r="IZ473">
            <v>0</v>
          </cell>
          <cell r="JA473">
            <v>0</v>
          </cell>
          <cell r="JB473">
            <v>0</v>
          </cell>
          <cell r="JC473">
            <v>0</v>
          </cell>
          <cell r="JD473">
            <v>0</v>
          </cell>
          <cell r="JE473">
            <v>0</v>
          </cell>
          <cell r="JF473">
            <v>0</v>
          </cell>
          <cell r="JG473">
            <v>0</v>
          </cell>
          <cell r="JH473">
            <v>0</v>
          </cell>
          <cell r="JI473">
            <v>0</v>
          </cell>
          <cell r="JJ473">
            <v>0</v>
          </cell>
          <cell r="JK473">
            <v>0</v>
          </cell>
          <cell r="JL473">
            <v>0</v>
          </cell>
          <cell r="JM473">
            <v>0</v>
          </cell>
          <cell r="JN473">
            <v>0</v>
          </cell>
          <cell r="JO473">
            <v>0</v>
          </cell>
          <cell r="JP473">
            <v>0</v>
          </cell>
          <cell r="JQ473">
            <v>0</v>
          </cell>
        </row>
        <row r="474">
          <cell r="F474">
            <v>0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0</v>
          </cell>
          <cell r="R474">
            <v>0</v>
          </cell>
          <cell r="S474">
            <v>0</v>
          </cell>
          <cell r="T474">
            <v>0</v>
          </cell>
          <cell r="U474">
            <v>0</v>
          </cell>
          <cell r="V474">
            <v>0</v>
          </cell>
          <cell r="W474">
            <v>0</v>
          </cell>
          <cell r="X474">
            <v>0</v>
          </cell>
          <cell r="Y474">
            <v>0</v>
          </cell>
          <cell r="Z474">
            <v>0</v>
          </cell>
          <cell r="AA474">
            <v>0</v>
          </cell>
          <cell r="AB474">
            <v>0</v>
          </cell>
          <cell r="AC474">
            <v>0</v>
          </cell>
          <cell r="AD474">
            <v>0</v>
          </cell>
          <cell r="AE474">
            <v>0</v>
          </cell>
          <cell r="AF474">
            <v>0</v>
          </cell>
          <cell r="AG474">
            <v>0</v>
          </cell>
          <cell r="AH474">
            <v>0</v>
          </cell>
          <cell r="AI474">
            <v>0</v>
          </cell>
          <cell r="AJ474">
            <v>0</v>
          </cell>
          <cell r="AK474">
            <v>0</v>
          </cell>
          <cell r="AL474">
            <v>0</v>
          </cell>
          <cell r="AM474">
            <v>0</v>
          </cell>
          <cell r="AN474">
            <v>0</v>
          </cell>
          <cell r="AO474">
            <v>0</v>
          </cell>
          <cell r="AP474">
            <v>0</v>
          </cell>
          <cell r="AQ474">
            <v>0</v>
          </cell>
          <cell r="AR474">
            <v>0</v>
          </cell>
          <cell r="AS474">
            <v>0</v>
          </cell>
          <cell r="AT474">
            <v>0</v>
          </cell>
          <cell r="AU474">
            <v>0</v>
          </cell>
          <cell r="AV474">
            <v>0</v>
          </cell>
          <cell r="AW474">
            <v>0</v>
          </cell>
          <cell r="AX474">
            <v>0</v>
          </cell>
          <cell r="AY474">
            <v>0</v>
          </cell>
          <cell r="AZ474">
            <v>0</v>
          </cell>
          <cell r="BA474">
            <v>0</v>
          </cell>
          <cell r="BB474">
            <v>0</v>
          </cell>
          <cell r="BC474">
            <v>0</v>
          </cell>
          <cell r="BD474">
            <v>0</v>
          </cell>
          <cell r="BE474">
            <v>0</v>
          </cell>
          <cell r="BF474">
            <v>0</v>
          </cell>
          <cell r="BG474">
            <v>0</v>
          </cell>
          <cell r="BH474">
            <v>0</v>
          </cell>
          <cell r="BI474">
            <v>0</v>
          </cell>
          <cell r="BJ474">
            <v>0</v>
          </cell>
          <cell r="BK474">
            <v>0</v>
          </cell>
          <cell r="BL474">
            <v>0</v>
          </cell>
          <cell r="BM474">
            <v>0</v>
          </cell>
          <cell r="BN474">
            <v>0</v>
          </cell>
          <cell r="BO474">
            <v>0</v>
          </cell>
          <cell r="BP474">
            <v>0</v>
          </cell>
          <cell r="BQ474">
            <v>0</v>
          </cell>
          <cell r="BR474">
            <v>0</v>
          </cell>
          <cell r="BS474">
            <v>0</v>
          </cell>
          <cell r="BT474">
            <v>0</v>
          </cell>
          <cell r="BU474">
            <v>0</v>
          </cell>
          <cell r="BV474">
            <v>0</v>
          </cell>
          <cell r="BW474">
            <v>0</v>
          </cell>
          <cell r="BX474">
            <v>0</v>
          </cell>
          <cell r="BY474">
            <v>0</v>
          </cell>
          <cell r="BZ474">
            <v>0</v>
          </cell>
          <cell r="CA474">
            <v>0</v>
          </cell>
          <cell r="CB474">
            <v>0</v>
          </cell>
          <cell r="CC474">
            <v>0</v>
          </cell>
          <cell r="CD474">
            <v>0</v>
          </cell>
          <cell r="CE474">
            <v>0</v>
          </cell>
          <cell r="CF474">
            <v>0</v>
          </cell>
          <cell r="CG474">
            <v>0</v>
          </cell>
          <cell r="CH474">
            <v>0</v>
          </cell>
          <cell r="CI474">
            <v>0</v>
          </cell>
          <cell r="CJ474">
            <v>0</v>
          </cell>
          <cell r="CK474">
            <v>0</v>
          </cell>
          <cell r="CL474">
            <v>0</v>
          </cell>
          <cell r="CM474">
            <v>0</v>
          </cell>
          <cell r="CN474">
            <v>0</v>
          </cell>
          <cell r="CO474">
            <v>0</v>
          </cell>
          <cell r="CP474">
            <v>0</v>
          </cell>
          <cell r="CQ474">
            <v>0</v>
          </cell>
          <cell r="CR474">
            <v>0</v>
          </cell>
          <cell r="CS474">
            <v>0</v>
          </cell>
          <cell r="CT474">
            <v>0</v>
          </cell>
          <cell r="CU474">
            <v>0</v>
          </cell>
          <cell r="CV474">
            <v>0</v>
          </cell>
          <cell r="CW474">
            <v>0</v>
          </cell>
          <cell r="CX474">
            <v>0</v>
          </cell>
          <cell r="CY474">
            <v>0</v>
          </cell>
          <cell r="CZ474">
            <v>0</v>
          </cell>
          <cell r="DA474">
            <v>0</v>
          </cell>
          <cell r="DB474">
            <v>0</v>
          </cell>
          <cell r="DC474">
            <v>0</v>
          </cell>
          <cell r="DD474">
            <v>0</v>
          </cell>
          <cell r="DE474">
            <v>0</v>
          </cell>
          <cell r="DF474">
            <v>0</v>
          </cell>
          <cell r="DG474">
            <v>0</v>
          </cell>
          <cell r="DH474">
            <v>0</v>
          </cell>
          <cell r="DI474">
            <v>0</v>
          </cell>
          <cell r="DJ474">
            <v>0</v>
          </cell>
          <cell r="DK474">
            <v>0</v>
          </cell>
          <cell r="DL474">
            <v>0</v>
          </cell>
          <cell r="DM474">
            <v>0</v>
          </cell>
          <cell r="DN474">
            <v>0</v>
          </cell>
          <cell r="DO474">
            <v>0</v>
          </cell>
          <cell r="DP474">
            <v>0</v>
          </cell>
          <cell r="DQ474">
            <v>0</v>
          </cell>
          <cell r="DR474">
            <v>0</v>
          </cell>
          <cell r="DS474">
            <v>0</v>
          </cell>
          <cell r="DT474">
            <v>0</v>
          </cell>
          <cell r="DU474">
            <v>0</v>
          </cell>
          <cell r="DV474">
            <v>0</v>
          </cell>
          <cell r="DW474">
            <v>0</v>
          </cell>
          <cell r="DX474">
            <v>0</v>
          </cell>
          <cell r="DY474">
            <v>0</v>
          </cell>
          <cell r="DZ474">
            <v>0</v>
          </cell>
          <cell r="EA474">
            <v>0</v>
          </cell>
          <cell r="EB474">
            <v>0</v>
          </cell>
          <cell r="EC474">
            <v>0</v>
          </cell>
          <cell r="ED474">
            <v>0</v>
          </cell>
          <cell r="EE474">
            <v>0</v>
          </cell>
          <cell r="EF474">
            <v>0</v>
          </cell>
          <cell r="EG474">
            <v>0</v>
          </cell>
          <cell r="EH474">
            <v>0</v>
          </cell>
          <cell r="EI474">
            <v>0</v>
          </cell>
          <cell r="EJ474">
            <v>0</v>
          </cell>
          <cell r="EK474">
            <v>0</v>
          </cell>
          <cell r="EL474">
            <v>0</v>
          </cell>
          <cell r="EM474">
            <v>0</v>
          </cell>
          <cell r="EN474">
            <v>0</v>
          </cell>
          <cell r="EO474">
            <v>0</v>
          </cell>
          <cell r="EP474">
            <v>0</v>
          </cell>
          <cell r="EQ474">
            <v>0</v>
          </cell>
          <cell r="ER474">
            <v>0</v>
          </cell>
          <cell r="ES474">
            <v>0</v>
          </cell>
          <cell r="ET474">
            <v>0</v>
          </cell>
          <cell r="EU474">
            <v>0</v>
          </cell>
          <cell r="EV474">
            <v>0</v>
          </cell>
          <cell r="EW474">
            <v>0</v>
          </cell>
          <cell r="EX474">
            <v>0</v>
          </cell>
          <cell r="EY474">
            <v>0</v>
          </cell>
          <cell r="EZ474">
            <v>0</v>
          </cell>
          <cell r="FA474">
            <v>0</v>
          </cell>
          <cell r="FB474">
            <v>0</v>
          </cell>
          <cell r="FC474">
            <v>0</v>
          </cell>
          <cell r="FD474">
            <v>0</v>
          </cell>
          <cell r="FE474">
            <v>0</v>
          </cell>
          <cell r="FF474">
            <v>0</v>
          </cell>
          <cell r="FG474">
            <v>0</v>
          </cell>
          <cell r="FH474">
            <v>0</v>
          </cell>
          <cell r="FI474">
            <v>0</v>
          </cell>
          <cell r="FJ474">
            <v>0</v>
          </cell>
          <cell r="FK474">
            <v>0</v>
          </cell>
          <cell r="FL474">
            <v>0</v>
          </cell>
          <cell r="FM474">
            <v>0</v>
          </cell>
          <cell r="FN474">
            <v>0</v>
          </cell>
          <cell r="FO474">
            <v>0</v>
          </cell>
          <cell r="FP474">
            <v>0</v>
          </cell>
          <cell r="FQ474">
            <v>0</v>
          </cell>
          <cell r="FR474">
            <v>0</v>
          </cell>
          <cell r="FS474">
            <v>0</v>
          </cell>
          <cell r="FT474">
            <v>0</v>
          </cell>
          <cell r="FU474">
            <v>0</v>
          </cell>
          <cell r="FV474">
            <v>0</v>
          </cell>
          <cell r="FW474">
            <v>0</v>
          </cell>
          <cell r="FX474">
            <v>0</v>
          </cell>
          <cell r="FY474">
            <v>0</v>
          </cell>
          <cell r="FZ474">
            <v>0</v>
          </cell>
          <cell r="GA474">
            <v>0</v>
          </cell>
          <cell r="GB474">
            <v>0</v>
          </cell>
          <cell r="GC474">
            <v>0</v>
          </cell>
          <cell r="GD474">
            <v>0</v>
          </cell>
          <cell r="GE474">
            <v>0</v>
          </cell>
          <cell r="GF474">
            <v>0</v>
          </cell>
          <cell r="GG474">
            <v>0</v>
          </cell>
          <cell r="GH474">
            <v>0</v>
          </cell>
          <cell r="GI474">
            <v>0</v>
          </cell>
          <cell r="GJ474">
            <v>0</v>
          </cell>
          <cell r="GK474">
            <v>0</v>
          </cell>
          <cell r="GL474">
            <v>0</v>
          </cell>
          <cell r="GM474">
            <v>0</v>
          </cell>
          <cell r="GN474">
            <v>0</v>
          </cell>
          <cell r="GO474">
            <v>0</v>
          </cell>
          <cell r="GP474">
            <v>0</v>
          </cell>
          <cell r="GQ474">
            <v>0</v>
          </cell>
          <cell r="GR474">
            <v>0</v>
          </cell>
          <cell r="GS474">
            <v>0</v>
          </cell>
          <cell r="GT474">
            <v>0</v>
          </cell>
          <cell r="GU474">
            <v>0</v>
          </cell>
          <cell r="GV474">
            <v>0</v>
          </cell>
          <cell r="GW474">
            <v>0</v>
          </cell>
          <cell r="GX474">
            <v>0</v>
          </cell>
          <cell r="GY474">
            <v>0</v>
          </cell>
          <cell r="GZ474">
            <v>0</v>
          </cell>
          <cell r="HA474">
            <v>0</v>
          </cell>
          <cell r="HB474">
            <v>0</v>
          </cell>
          <cell r="HC474">
            <v>0</v>
          </cell>
          <cell r="HD474">
            <v>0</v>
          </cell>
          <cell r="HE474">
            <v>0</v>
          </cell>
          <cell r="HF474">
            <v>0</v>
          </cell>
          <cell r="HG474">
            <v>0</v>
          </cell>
          <cell r="HH474">
            <v>0</v>
          </cell>
          <cell r="HI474">
            <v>0</v>
          </cell>
          <cell r="HJ474">
            <v>0</v>
          </cell>
          <cell r="HK474">
            <v>0</v>
          </cell>
          <cell r="HL474">
            <v>0</v>
          </cell>
          <cell r="HM474">
            <v>0</v>
          </cell>
          <cell r="HN474">
            <v>0</v>
          </cell>
          <cell r="HO474">
            <v>0</v>
          </cell>
          <cell r="HP474">
            <v>0</v>
          </cell>
          <cell r="HQ474">
            <v>0</v>
          </cell>
          <cell r="HR474">
            <v>0</v>
          </cell>
          <cell r="HS474">
            <v>0</v>
          </cell>
          <cell r="HT474">
            <v>0</v>
          </cell>
          <cell r="HU474">
            <v>0</v>
          </cell>
          <cell r="HV474">
            <v>0</v>
          </cell>
          <cell r="HW474">
            <v>0</v>
          </cell>
          <cell r="HX474">
            <v>0</v>
          </cell>
          <cell r="HY474">
            <v>0</v>
          </cell>
          <cell r="HZ474">
            <v>0</v>
          </cell>
          <cell r="IA474">
            <v>0</v>
          </cell>
          <cell r="IB474">
            <v>0</v>
          </cell>
          <cell r="IC474">
            <v>0</v>
          </cell>
          <cell r="ID474">
            <v>0</v>
          </cell>
          <cell r="IE474">
            <v>0</v>
          </cell>
          <cell r="IF474">
            <v>0</v>
          </cell>
          <cell r="IG474">
            <v>0</v>
          </cell>
          <cell r="IH474">
            <v>0</v>
          </cell>
          <cell r="II474">
            <v>0</v>
          </cell>
          <cell r="IJ474">
            <v>0</v>
          </cell>
          <cell r="IK474">
            <v>0</v>
          </cell>
          <cell r="IL474">
            <v>0</v>
          </cell>
          <cell r="IM474">
            <v>0</v>
          </cell>
          <cell r="IN474">
            <v>0</v>
          </cell>
          <cell r="IO474">
            <v>0</v>
          </cell>
          <cell r="IP474">
            <v>0</v>
          </cell>
          <cell r="IQ474">
            <v>0</v>
          </cell>
          <cell r="IR474">
            <v>0</v>
          </cell>
          <cell r="IS474">
            <v>0</v>
          </cell>
          <cell r="IT474">
            <v>0</v>
          </cell>
          <cell r="IU474">
            <v>0</v>
          </cell>
          <cell r="IV474">
            <v>0</v>
          </cell>
          <cell r="IW474">
            <v>0</v>
          </cell>
          <cell r="IX474">
            <v>0</v>
          </cell>
          <cell r="IY474">
            <v>0</v>
          </cell>
          <cell r="IZ474">
            <v>0</v>
          </cell>
          <cell r="JA474">
            <v>0</v>
          </cell>
          <cell r="JB474">
            <v>0</v>
          </cell>
          <cell r="JC474">
            <v>0</v>
          </cell>
          <cell r="JD474">
            <v>0</v>
          </cell>
          <cell r="JE474">
            <v>0</v>
          </cell>
          <cell r="JF474">
            <v>0</v>
          </cell>
          <cell r="JG474">
            <v>0</v>
          </cell>
          <cell r="JH474">
            <v>0</v>
          </cell>
          <cell r="JI474">
            <v>0</v>
          </cell>
          <cell r="JJ474">
            <v>0</v>
          </cell>
          <cell r="JK474">
            <v>0</v>
          </cell>
          <cell r="JL474">
            <v>0</v>
          </cell>
          <cell r="JM474">
            <v>0</v>
          </cell>
          <cell r="JN474">
            <v>0</v>
          </cell>
          <cell r="JO474">
            <v>0</v>
          </cell>
          <cell r="JP474">
            <v>0</v>
          </cell>
          <cell r="JQ474">
            <v>0</v>
          </cell>
        </row>
        <row r="475">
          <cell r="F475">
            <v>0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0</v>
          </cell>
          <cell r="R475">
            <v>0</v>
          </cell>
          <cell r="S475">
            <v>0</v>
          </cell>
          <cell r="T475">
            <v>0</v>
          </cell>
          <cell r="U475">
            <v>0</v>
          </cell>
          <cell r="V475">
            <v>0</v>
          </cell>
          <cell r="W475">
            <v>0</v>
          </cell>
          <cell r="X475">
            <v>0</v>
          </cell>
          <cell r="Y475">
            <v>0</v>
          </cell>
          <cell r="Z475">
            <v>0</v>
          </cell>
          <cell r="AA475">
            <v>0</v>
          </cell>
          <cell r="AB475">
            <v>0</v>
          </cell>
          <cell r="AC475">
            <v>0</v>
          </cell>
          <cell r="AD475">
            <v>0</v>
          </cell>
          <cell r="AE475">
            <v>0</v>
          </cell>
          <cell r="AF475">
            <v>0</v>
          </cell>
          <cell r="AG475">
            <v>0</v>
          </cell>
          <cell r="AH475">
            <v>0</v>
          </cell>
          <cell r="AI475">
            <v>0</v>
          </cell>
          <cell r="AJ475">
            <v>0</v>
          </cell>
          <cell r="AK475">
            <v>0</v>
          </cell>
          <cell r="AL475">
            <v>0</v>
          </cell>
          <cell r="AM475">
            <v>0</v>
          </cell>
          <cell r="AN475">
            <v>0</v>
          </cell>
          <cell r="AO475">
            <v>0</v>
          </cell>
          <cell r="AP475">
            <v>0</v>
          </cell>
          <cell r="AQ475">
            <v>0</v>
          </cell>
          <cell r="AR475">
            <v>0</v>
          </cell>
          <cell r="AS475">
            <v>0</v>
          </cell>
          <cell r="AT475">
            <v>0</v>
          </cell>
          <cell r="AU475">
            <v>0</v>
          </cell>
          <cell r="AV475">
            <v>0</v>
          </cell>
          <cell r="AW475">
            <v>0</v>
          </cell>
          <cell r="AX475">
            <v>0</v>
          </cell>
          <cell r="AY475">
            <v>0</v>
          </cell>
          <cell r="AZ475">
            <v>0</v>
          </cell>
          <cell r="BA475">
            <v>0</v>
          </cell>
          <cell r="BB475">
            <v>0</v>
          </cell>
          <cell r="BC475">
            <v>0</v>
          </cell>
          <cell r="BD475">
            <v>0</v>
          </cell>
          <cell r="BE475">
            <v>0</v>
          </cell>
          <cell r="BF475">
            <v>0</v>
          </cell>
          <cell r="BG475">
            <v>0</v>
          </cell>
          <cell r="BH475">
            <v>0</v>
          </cell>
          <cell r="BI475">
            <v>0</v>
          </cell>
          <cell r="BJ475">
            <v>0</v>
          </cell>
          <cell r="BK475">
            <v>0</v>
          </cell>
          <cell r="BL475">
            <v>0</v>
          </cell>
          <cell r="BM475">
            <v>0</v>
          </cell>
          <cell r="BN475">
            <v>0</v>
          </cell>
          <cell r="BO475">
            <v>0</v>
          </cell>
          <cell r="BP475">
            <v>0</v>
          </cell>
          <cell r="BQ475">
            <v>0</v>
          </cell>
          <cell r="BR475">
            <v>0</v>
          </cell>
          <cell r="BS475">
            <v>0</v>
          </cell>
          <cell r="BT475">
            <v>0</v>
          </cell>
          <cell r="BU475">
            <v>0</v>
          </cell>
          <cell r="BV475">
            <v>0</v>
          </cell>
          <cell r="BW475">
            <v>0</v>
          </cell>
          <cell r="BX475">
            <v>0</v>
          </cell>
          <cell r="BY475">
            <v>0</v>
          </cell>
          <cell r="BZ475">
            <v>0</v>
          </cell>
          <cell r="CA475">
            <v>0</v>
          </cell>
          <cell r="CB475">
            <v>0</v>
          </cell>
          <cell r="CC475">
            <v>0</v>
          </cell>
          <cell r="CD475">
            <v>0</v>
          </cell>
          <cell r="CE475">
            <v>0</v>
          </cell>
          <cell r="CF475">
            <v>0</v>
          </cell>
          <cell r="CG475">
            <v>0</v>
          </cell>
          <cell r="CH475">
            <v>0</v>
          </cell>
          <cell r="CI475">
            <v>0</v>
          </cell>
          <cell r="CJ475">
            <v>0</v>
          </cell>
          <cell r="CK475">
            <v>0</v>
          </cell>
          <cell r="CL475">
            <v>0</v>
          </cell>
          <cell r="CM475">
            <v>0</v>
          </cell>
          <cell r="CN475">
            <v>0</v>
          </cell>
          <cell r="CO475">
            <v>0</v>
          </cell>
          <cell r="CP475">
            <v>0</v>
          </cell>
          <cell r="CQ475">
            <v>0</v>
          </cell>
          <cell r="CR475">
            <v>0</v>
          </cell>
          <cell r="CS475">
            <v>0</v>
          </cell>
          <cell r="CT475">
            <v>0</v>
          </cell>
          <cell r="CU475">
            <v>0</v>
          </cell>
          <cell r="CV475">
            <v>0</v>
          </cell>
          <cell r="CW475">
            <v>0</v>
          </cell>
          <cell r="CX475">
            <v>0</v>
          </cell>
          <cell r="CY475">
            <v>0</v>
          </cell>
          <cell r="CZ475">
            <v>0</v>
          </cell>
          <cell r="DA475">
            <v>0</v>
          </cell>
          <cell r="DB475">
            <v>0</v>
          </cell>
          <cell r="DC475">
            <v>0</v>
          </cell>
          <cell r="DD475">
            <v>0</v>
          </cell>
          <cell r="DE475">
            <v>0</v>
          </cell>
          <cell r="DF475">
            <v>0</v>
          </cell>
          <cell r="DG475">
            <v>0</v>
          </cell>
          <cell r="DH475">
            <v>0</v>
          </cell>
          <cell r="DI475">
            <v>0</v>
          </cell>
          <cell r="DJ475">
            <v>0</v>
          </cell>
          <cell r="DK475">
            <v>0</v>
          </cell>
          <cell r="DL475">
            <v>0</v>
          </cell>
          <cell r="DM475">
            <v>0</v>
          </cell>
          <cell r="DN475">
            <v>0</v>
          </cell>
          <cell r="DO475">
            <v>0</v>
          </cell>
          <cell r="DP475">
            <v>0</v>
          </cell>
          <cell r="DQ475">
            <v>0</v>
          </cell>
          <cell r="DR475">
            <v>0</v>
          </cell>
          <cell r="DS475">
            <v>0</v>
          </cell>
          <cell r="DT475">
            <v>0</v>
          </cell>
          <cell r="DU475">
            <v>0</v>
          </cell>
          <cell r="DV475">
            <v>0</v>
          </cell>
          <cell r="DW475">
            <v>0</v>
          </cell>
          <cell r="DX475">
            <v>0</v>
          </cell>
          <cell r="DY475">
            <v>0</v>
          </cell>
          <cell r="DZ475">
            <v>0</v>
          </cell>
          <cell r="EA475">
            <v>0</v>
          </cell>
          <cell r="EB475">
            <v>0</v>
          </cell>
          <cell r="EC475">
            <v>0</v>
          </cell>
          <cell r="ED475">
            <v>0</v>
          </cell>
          <cell r="EE475">
            <v>0</v>
          </cell>
          <cell r="EF475">
            <v>0</v>
          </cell>
          <cell r="EG475">
            <v>0</v>
          </cell>
          <cell r="EH475">
            <v>0</v>
          </cell>
          <cell r="EI475">
            <v>0</v>
          </cell>
          <cell r="EJ475">
            <v>0</v>
          </cell>
          <cell r="EK475">
            <v>0</v>
          </cell>
          <cell r="EL475">
            <v>0</v>
          </cell>
          <cell r="EM475">
            <v>0</v>
          </cell>
          <cell r="EN475">
            <v>0</v>
          </cell>
          <cell r="EO475">
            <v>0</v>
          </cell>
          <cell r="EP475">
            <v>0</v>
          </cell>
          <cell r="EQ475">
            <v>0</v>
          </cell>
          <cell r="ER475">
            <v>0</v>
          </cell>
          <cell r="ES475">
            <v>0</v>
          </cell>
          <cell r="ET475">
            <v>0</v>
          </cell>
          <cell r="EU475">
            <v>0</v>
          </cell>
          <cell r="EV475">
            <v>0</v>
          </cell>
          <cell r="EW475">
            <v>0</v>
          </cell>
          <cell r="EX475">
            <v>0</v>
          </cell>
          <cell r="EY475">
            <v>0</v>
          </cell>
          <cell r="EZ475">
            <v>0</v>
          </cell>
          <cell r="FA475">
            <v>0</v>
          </cell>
          <cell r="FB475">
            <v>0</v>
          </cell>
          <cell r="FC475">
            <v>0</v>
          </cell>
          <cell r="FD475">
            <v>0</v>
          </cell>
          <cell r="FE475">
            <v>0</v>
          </cell>
          <cell r="FF475">
            <v>0</v>
          </cell>
          <cell r="FG475">
            <v>0</v>
          </cell>
          <cell r="FH475">
            <v>0</v>
          </cell>
          <cell r="FI475">
            <v>0</v>
          </cell>
          <cell r="FJ475">
            <v>0</v>
          </cell>
          <cell r="FK475">
            <v>0</v>
          </cell>
          <cell r="FL475">
            <v>0</v>
          </cell>
          <cell r="FM475">
            <v>0</v>
          </cell>
          <cell r="FN475">
            <v>0</v>
          </cell>
          <cell r="FO475">
            <v>0</v>
          </cell>
          <cell r="FP475">
            <v>0</v>
          </cell>
          <cell r="FQ475">
            <v>0</v>
          </cell>
          <cell r="FR475">
            <v>0</v>
          </cell>
          <cell r="FS475">
            <v>0</v>
          </cell>
          <cell r="FT475">
            <v>0</v>
          </cell>
          <cell r="FU475">
            <v>0</v>
          </cell>
          <cell r="FV475">
            <v>0</v>
          </cell>
          <cell r="FW475">
            <v>0</v>
          </cell>
          <cell r="FX475">
            <v>0</v>
          </cell>
          <cell r="FY475">
            <v>0</v>
          </cell>
          <cell r="FZ475">
            <v>0</v>
          </cell>
          <cell r="GA475">
            <v>0</v>
          </cell>
          <cell r="GB475">
            <v>0</v>
          </cell>
          <cell r="GC475">
            <v>0</v>
          </cell>
          <cell r="GD475">
            <v>0</v>
          </cell>
          <cell r="GE475">
            <v>0</v>
          </cell>
          <cell r="GF475">
            <v>0</v>
          </cell>
          <cell r="GG475">
            <v>0</v>
          </cell>
          <cell r="GH475">
            <v>0</v>
          </cell>
          <cell r="GI475">
            <v>0</v>
          </cell>
          <cell r="GJ475">
            <v>0</v>
          </cell>
          <cell r="GK475">
            <v>0</v>
          </cell>
          <cell r="GL475">
            <v>0</v>
          </cell>
          <cell r="GM475">
            <v>0</v>
          </cell>
          <cell r="GN475">
            <v>0</v>
          </cell>
          <cell r="GO475">
            <v>0</v>
          </cell>
          <cell r="GP475">
            <v>0</v>
          </cell>
          <cell r="GQ475">
            <v>0</v>
          </cell>
          <cell r="GR475">
            <v>0</v>
          </cell>
          <cell r="GS475">
            <v>0</v>
          </cell>
          <cell r="GT475">
            <v>0</v>
          </cell>
          <cell r="GU475">
            <v>0</v>
          </cell>
          <cell r="GV475">
            <v>0</v>
          </cell>
          <cell r="GW475">
            <v>0</v>
          </cell>
          <cell r="GX475">
            <v>0</v>
          </cell>
          <cell r="GY475">
            <v>0</v>
          </cell>
          <cell r="GZ475">
            <v>0</v>
          </cell>
          <cell r="HA475">
            <v>0</v>
          </cell>
          <cell r="HB475">
            <v>0</v>
          </cell>
          <cell r="HC475">
            <v>0</v>
          </cell>
          <cell r="HD475">
            <v>0</v>
          </cell>
          <cell r="HE475">
            <v>0</v>
          </cell>
          <cell r="HF475">
            <v>0</v>
          </cell>
          <cell r="HG475">
            <v>0</v>
          </cell>
          <cell r="HH475">
            <v>0</v>
          </cell>
          <cell r="HI475">
            <v>0</v>
          </cell>
          <cell r="HJ475">
            <v>0</v>
          </cell>
          <cell r="HK475">
            <v>0</v>
          </cell>
          <cell r="HL475">
            <v>0</v>
          </cell>
          <cell r="HM475">
            <v>0</v>
          </cell>
          <cell r="HN475">
            <v>0</v>
          </cell>
          <cell r="HO475">
            <v>0</v>
          </cell>
          <cell r="HP475">
            <v>0</v>
          </cell>
          <cell r="HQ475">
            <v>0</v>
          </cell>
          <cell r="HR475">
            <v>0</v>
          </cell>
          <cell r="HS475">
            <v>0</v>
          </cell>
          <cell r="HT475">
            <v>0</v>
          </cell>
          <cell r="HU475">
            <v>0</v>
          </cell>
          <cell r="HV475">
            <v>0</v>
          </cell>
          <cell r="HW475">
            <v>0</v>
          </cell>
          <cell r="HX475">
            <v>0</v>
          </cell>
          <cell r="HY475">
            <v>0</v>
          </cell>
          <cell r="HZ475">
            <v>0</v>
          </cell>
          <cell r="IA475">
            <v>0</v>
          </cell>
          <cell r="IB475">
            <v>0</v>
          </cell>
          <cell r="IC475">
            <v>0</v>
          </cell>
          <cell r="ID475">
            <v>0</v>
          </cell>
          <cell r="IE475">
            <v>0</v>
          </cell>
          <cell r="IF475">
            <v>0</v>
          </cell>
          <cell r="IG475">
            <v>0</v>
          </cell>
          <cell r="IH475">
            <v>0</v>
          </cell>
          <cell r="II475">
            <v>0</v>
          </cell>
          <cell r="IJ475">
            <v>0</v>
          </cell>
          <cell r="IK475">
            <v>0</v>
          </cell>
          <cell r="IL475">
            <v>0</v>
          </cell>
          <cell r="IM475">
            <v>0</v>
          </cell>
          <cell r="IN475">
            <v>0</v>
          </cell>
          <cell r="IO475">
            <v>0</v>
          </cell>
          <cell r="IP475">
            <v>0</v>
          </cell>
          <cell r="IQ475">
            <v>0</v>
          </cell>
          <cell r="IR475">
            <v>0</v>
          </cell>
          <cell r="IS475">
            <v>0</v>
          </cell>
          <cell r="IT475">
            <v>0</v>
          </cell>
          <cell r="IU475">
            <v>0</v>
          </cell>
          <cell r="IV475">
            <v>0</v>
          </cell>
          <cell r="IW475">
            <v>0</v>
          </cell>
          <cell r="IX475">
            <v>0</v>
          </cell>
          <cell r="IY475">
            <v>0</v>
          </cell>
          <cell r="IZ475">
            <v>0</v>
          </cell>
          <cell r="JA475">
            <v>0</v>
          </cell>
          <cell r="JB475">
            <v>0</v>
          </cell>
          <cell r="JC475">
            <v>0</v>
          </cell>
          <cell r="JD475">
            <v>0</v>
          </cell>
          <cell r="JE475">
            <v>0</v>
          </cell>
          <cell r="JF475">
            <v>0</v>
          </cell>
          <cell r="JG475">
            <v>0</v>
          </cell>
          <cell r="JH475">
            <v>0</v>
          </cell>
          <cell r="JI475">
            <v>0</v>
          </cell>
          <cell r="JJ475">
            <v>0</v>
          </cell>
          <cell r="JK475">
            <v>0</v>
          </cell>
          <cell r="JL475">
            <v>0</v>
          </cell>
          <cell r="JM475">
            <v>0</v>
          </cell>
          <cell r="JN475">
            <v>0</v>
          </cell>
          <cell r="JO475">
            <v>0</v>
          </cell>
          <cell r="JP475">
            <v>0</v>
          </cell>
          <cell r="JQ475">
            <v>0</v>
          </cell>
        </row>
        <row r="476">
          <cell r="F476">
            <v>0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0</v>
          </cell>
          <cell r="R476">
            <v>0</v>
          </cell>
          <cell r="S476">
            <v>0</v>
          </cell>
          <cell r="T476">
            <v>0</v>
          </cell>
          <cell r="U476">
            <v>0</v>
          </cell>
          <cell r="V476">
            <v>0</v>
          </cell>
          <cell r="W476">
            <v>0</v>
          </cell>
          <cell r="X476">
            <v>0</v>
          </cell>
          <cell r="Y476">
            <v>0</v>
          </cell>
          <cell r="Z476">
            <v>0</v>
          </cell>
          <cell r="AA476">
            <v>0</v>
          </cell>
          <cell r="AB476">
            <v>0</v>
          </cell>
          <cell r="AC476">
            <v>0</v>
          </cell>
          <cell r="AD476">
            <v>0</v>
          </cell>
          <cell r="AE476">
            <v>0</v>
          </cell>
          <cell r="AF476">
            <v>0</v>
          </cell>
          <cell r="AG476">
            <v>0</v>
          </cell>
          <cell r="AH476">
            <v>0</v>
          </cell>
          <cell r="AI476">
            <v>0</v>
          </cell>
          <cell r="AJ476">
            <v>0</v>
          </cell>
          <cell r="AK476">
            <v>0</v>
          </cell>
          <cell r="AL476">
            <v>0</v>
          </cell>
          <cell r="AM476">
            <v>0</v>
          </cell>
          <cell r="AN476">
            <v>0</v>
          </cell>
          <cell r="AO476">
            <v>0</v>
          </cell>
          <cell r="AP476">
            <v>0</v>
          </cell>
          <cell r="AQ476">
            <v>0</v>
          </cell>
          <cell r="AR476">
            <v>0</v>
          </cell>
          <cell r="AS476">
            <v>0</v>
          </cell>
          <cell r="AT476">
            <v>0</v>
          </cell>
          <cell r="AU476">
            <v>0</v>
          </cell>
          <cell r="AV476">
            <v>0</v>
          </cell>
          <cell r="AW476">
            <v>0</v>
          </cell>
          <cell r="AX476">
            <v>0</v>
          </cell>
          <cell r="AY476">
            <v>0</v>
          </cell>
          <cell r="AZ476">
            <v>0</v>
          </cell>
          <cell r="BA476">
            <v>0</v>
          </cell>
          <cell r="BB476">
            <v>0</v>
          </cell>
          <cell r="BC476">
            <v>0</v>
          </cell>
          <cell r="BD476">
            <v>0</v>
          </cell>
          <cell r="BE476">
            <v>0</v>
          </cell>
          <cell r="BF476">
            <v>0</v>
          </cell>
          <cell r="BG476">
            <v>0</v>
          </cell>
          <cell r="BH476">
            <v>0</v>
          </cell>
          <cell r="BI476">
            <v>0</v>
          </cell>
          <cell r="BJ476">
            <v>0</v>
          </cell>
          <cell r="BK476">
            <v>0</v>
          </cell>
          <cell r="BL476">
            <v>0</v>
          </cell>
          <cell r="BM476">
            <v>0</v>
          </cell>
          <cell r="BN476">
            <v>0</v>
          </cell>
          <cell r="BO476">
            <v>0</v>
          </cell>
          <cell r="BP476">
            <v>0</v>
          </cell>
          <cell r="BQ476">
            <v>0</v>
          </cell>
          <cell r="BR476">
            <v>0</v>
          </cell>
          <cell r="BS476">
            <v>0</v>
          </cell>
          <cell r="BT476">
            <v>0</v>
          </cell>
          <cell r="BU476">
            <v>0</v>
          </cell>
          <cell r="BV476">
            <v>0</v>
          </cell>
          <cell r="BW476">
            <v>0</v>
          </cell>
          <cell r="BX476">
            <v>0</v>
          </cell>
          <cell r="BY476">
            <v>0</v>
          </cell>
          <cell r="BZ476">
            <v>0</v>
          </cell>
          <cell r="CA476">
            <v>0</v>
          </cell>
          <cell r="CB476">
            <v>0</v>
          </cell>
          <cell r="CC476">
            <v>0</v>
          </cell>
          <cell r="CD476">
            <v>0</v>
          </cell>
          <cell r="CE476">
            <v>0</v>
          </cell>
          <cell r="CF476">
            <v>0</v>
          </cell>
          <cell r="CG476">
            <v>0</v>
          </cell>
          <cell r="CH476">
            <v>0</v>
          </cell>
          <cell r="CI476">
            <v>0</v>
          </cell>
          <cell r="CJ476">
            <v>0</v>
          </cell>
          <cell r="CK476">
            <v>0</v>
          </cell>
          <cell r="CL476">
            <v>0</v>
          </cell>
          <cell r="CM476">
            <v>0</v>
          </cell>
          <cell r="CN476">
            <v>0</v>
          </cell>
          <cell r="CO476">
            <v>0</v>
          </cell>
          <cell r="CP476">
            <v>0</v>
          </cell>
          <cell r="CQ476">
            <v>0</v>
          </cell>
          <cell r="CR476">
            <v>0</v>
          </cell>
          <cell r="CS476">
            <v>0</v>
          </cell>
          <cell r="CT476">
            <v>0</v>
          </cell>
          <cell r="CU476">
            <v>0</v>
          </cell>
          <cell r="CV476">
            <v>0</v>
          </cell>
          <cell r="CW476">
            <v>0</v>
          </cell>
          <cell r="CX476">
            <v>0</v>
          </cell>
          <cell r="CY476">
            <v>0</v>
          </cell>
          <cell r="CZ476">
            <v>0</v>
          </cell>
          <cell r="DA476">
            <v>0</v>
          </cell>
          <cell r="DB476">
            <v>0</v>
          </cell>
          <cell r="DC476">
            <v>0</v>
          </cell>
          <cell r="DD476">
            <v>0</v>
          </cell>
          <cell r="DE476">
            <v>0</v>
          </cell>
          <cell r="DF476">
            <v>0</v>
          </cell>
          <cell r="DG476">
            <v>0</v>
          </cell>
          <cell r="DH476">
            <v>0</v>
          </cell>
          <cell r="DI476">
            <v>0</v>
          </cell>
          <cell r="DJ476">
            <v>0</v>
          </cell>
          <cell r="DK476">
            <v>0</v>
          </cell>
          <cell r="DL476">
            <v>0</v>
          </cell>
          <cell r="DM476">
            <v>0</v>
          </cell>
          <cell r="DN476">
            <v>0</v>
          </cell>
          <cell r="DO476">
            <v>0</v>
          </cell>
          <cell r="DP476">
            <v>0</v>
          </cell>
          <cell r="DQ476">
            <v>0</v>
          </cell>
          <cell r="DR476">
            <v>0</v>
          </cell>
          <cell r="DS476">
            <v>0</v>
          </cell>
          <cell r="DT476">
            <v>0</v>
          </cell>
          <cell r="DU476">
            <v>0</v>
          </cell>
          <cell r="DV476">
            <v>0</v>
          </cell>
          <cell r="DW476">
            <v>0</v>
          </cell>
          <cell r="DX476">
            <v>0</v>
          </cell>
          <cell r="DY476">
            <v>0</v>
          </cell>
          <cell r="DZ476">
            <v>0</v>
          </cell>
          <cell r="EA476">
            <v>0</v>
          </cell>
          <cell r="EB476">
            <v>0</v>
          </cell>
          <cell r="EC476">
            <v>0</v>
          </cell>
          <cell r="ED476">
            <v>0</v>
          </cell>
          <cell r="EE476">
            <v>0</v>
          </cell>
          <cell r="EF476">
            <v>0</v>
          </cell>
          <cell r="EG476">
            <v>0</v>
          </cell>
          <cell r="EH476">
            <v>0</v>
          </cell>
          <cell r="EI476">
            <v>0</v>
          </cell>
          <cell r="EJ476">
            <v>0</v>
          </cell>
          <cell r="EK476">
            <v>0</v>
          </cell>
          <cell r="EL476">
            <v>0</v>
          </cell>
          <cell r="EM476">
            <v>0</v>
          </cell>
          <cell r="EN476">
            <v>0</v>
          </cell>
          <cell r="EO476">
            <v>0</v>
          </cell>
          <cell r="EP476">
            <v>0</v>
          </cell>
          <cell r="EQ476">
            <v>0</v>
          </cell>
          <cell r="ER476">
            <v>0</v>
          </cell>
          <cell r="ES476">
            <v>0</v>
          </cell>
          <cell r="ET476">
            <v>0</v>
          </cell>
          <cell r="EU476">
            <v>0</v>
          </cell>
          <cell r="EV476">
            <v>0</v>
          </cell>
          <cell r="EW476">
            <v>0</v>
          </cell>
          <cell r="EX476">
            <v>0</v>
          </cell>
          <cell r="EY476">
            <v>0</v>
          </cell>
          <cell r="EZ476">
            <v>0</v>
          </cell>
          <cell r="FA476">
            <v>0</v>
          </cell>
          <cell r="FB476">
            <v>0</v>
          </cell>
          <cell r="FC476">
            <v>0</v>
          </cell>
          <cell r="FD476">
            <v>0</v>
          </cell>
          <cell r="FE476">
            <v>0</v>
          </cell>
          <cell r="FF476">
            <v>0</v>
          </cell>
          <cell r="FG476">
            <v>0</v>
          </cell>
          <cell r="FH476">
            <v>0</v>
          </cell>
          <cell r="FI476">
            <v>0</v>
          </cell>
          <cell r="FJ476">
            <v>0</v>
          </cell>
          <cell r="FK476">
            <v>0</v>
          </cell>
          <cell r="FL476">
            <v>0</v>
          </cell>
          <cell r="FM476">
            <v>0</v>
          </cell>
          <cell r="FN476">
            <v>0</v>
          </cell>
          <cell r="FO476">
            <v>0</v>
          </cell>
          <cell r="FP476">
            <v>0</v>
          </cell>
          <cell r="FQ476">
            <v>0</v>
          </cell>
          <cell r="FR476">
            <v>0</v>
          </cell>
          <cell r="FS476">
            <v>0</v>
          </cell>
          <cell r="FT476">
            <v>0</v>
          </cell>
          <cell r="FU476">
            <v>0</v>
          </cell>
          <cell r="FV476">
            <v>0</v>
          </cell>
          <cell r="FW476">
            <v>0</v>
          </cell>
          <cell r="FX476">
            <v>0</v>
          </cell>
          <cell r="FY476">
            <v>0</v>
          </cell>
          <cell r="FZ476">
            <v>0</v>
          </cell>
          <cell r="GA476">
            <v>0</v>
          </cell>
          <cell r="GB476">
            <v>0</v>
          </cell>
          <cell r="GC476">
            <v>0</v>
          </cell>
          <cell r="GD476">
            <v>0</v>
          </cell>
          <cell r="GE476">
            <v>0</v>
          </cell>
          <cell r="GF476">
            <v>0</v>
          </cell>
          <cell r="GG476">
            <v>0</v>
          </cell>
          <cell r="GH476">
            <v>0</v>
          </cell>
          <cell r="GI476">
            <v>0</v>
          </cell>
          <cell r="GJ476">
            <v>0</v>
          </cell>
          <cell r="GK476">
            <v>0</v>
          </cell>
          <cell r="GL476">
            <v>0</v>
          </cell>
          <cell r="GM476">
            <v>0</v>
          </cell>
          <cell r="GN476">
            <v>0</v>
          </cell>
          <cell r="GO476">
            <v>0</v>
          </cell>
          <cell r="GP476">
            <v>0</v>
          </cell>
          <cell r="GQ476">
            <v>0</v>
          </cell>
          <cell r="GR476">
            <v>0</v>
          </cell>
          <cell r="GS476">
            <v>0</v>
          </cell>
          <cell r="GT476">
            <v>0</v>
          </cell>
          <cell r="GU476">
            <v>0</v>
          </cell>
          <cell r="GV476">
            <v>0</v>
          </cell>
          <cell r="GW476">
            <v>0</v>
          </cell>
          <cell r="GX476">
            <v>0</v>
          </cell>
          <cell r="GY476">
            <v>0</v>
          </cell>
          <cell r="GZ476">
            <v>0</v>
          </cell>
          <cell r="HA476">
            <v>0</v>
          </cell>
          <cell r="HB476">
            <v>0</v>
          </cell>
          <cell r="HC476">
            <v>0</v>
          </cell>
          <cell r="HD476">
            <v>0</v>
          </cell>
          <cell r="HE476">
            <v>0</v>
          </cell>
          <cell r="HF476">
            <v>0</v>
          </cell>
          <cell r="HG476">
            <v>0</v>
          </cell>
          <cell r="HH476">
            <v>0</v>
          </cell>
          <cell r="HI476">
            <v>0</v>
          </cell>
          <cell r="HJ476">
            <v>0</v>
          </cell>
          <cell r="HK476">
            <v>0</v>
          </cell>
          <cell r="HL476">
            <v>0</v>
          </cell>
          <cell r="HM476">
            <v>0</v>
          </cell>
          <cell r="HN476">
            <v>0</v>
          </cell>
          <cell r="HO476">
            <v>0</v>
          </cell>
          <cell r="HP476">
            <v>0</v>
          </cell>
          <cell r="HQ476">
            <v>0</v>
          </cell>
          <cell r="HR476">
            <v>0</v>
          </cell>
          <cell r="HS476">
            <v>0</v>
          </cell>
          <cell r="HT476">
            <v>0</v>
          </cell>
          <cell r="HU476">
            <v>0</v>
          </cell>
          <cell r="HV476">
            <v>0</v>
          </cell>
          <cell r="HW476">
            <v>0</v>
          </cell>
          <cell r="HX476">
            <v>0</v>
          </cell>
          <cell r="HY476">
            <v>0</v>
          </cell>
          <cell r="HZ476">
            <v>0</v>
          </cell>
          <cell r="IA476">
            <v>0</v>
          </cell>
          <cell r="IB476">
            <v>0</v>
          </cell>
          <cell r="IC476">
            <v>0</v>
          </cell>
          <cell r="ID476">
            <v>0</v>
          </cell>
          <cell r="IE476">
            <v>0</v>
          </cell>
          <cell r="IF476">
            <v>0</v>
          </cell>
          <cell r="IG476">
            <v>0</v>
          </cell>
          <cell r="IH476">
            <v>0</v>
          </cell>
          <cell r="II476">
            <v>0</v>
          </cell>
          <cell r="IJ476">
            <v>0</v>
          </cell>
          <cell r="IK476">
            <v>0</v>
          </cell>
          <cell r="IL476">
            <v>0</v>
          </cell>
          <cell r="IM476">
            <v>0</v>
          </cell>
          <cell r="IN476">
            <v>0</v>
          </cell>
          <cell r="IO476">
            <v>0</v>
          </cell>
          <cell r="IP476">
            <v>0</v>
          </cell>
          <cell r="IQ476">
            <v>0</v>
          </cell>
          <cell r="IR476">
            <v>0</v>
          </cell>
          <cell r="IS476">
            <v>0</v>
          </cell>
          <cell r="IT476">
            <v>0</v>
          </cell>
          <cell r="IU476">
            <v>0</v>
          </cell>
          <cell r="IV476">
            <v>0</v>
          </cell>
          <cell r="IW476">
            <v>0</v>
          </cell>
          <cell r="IX476">
            <v>0</v>
          </cell>
          <cell r="IY476">
            <v>0</v>
          </cell>
          <cell r="IZ476">
            <v>0</v>
          </cell>
          <cell r="JA476">
            <v>0</v>
          </cell>
          <cell r="JB476">
            <v>0</v>
          </cell>
          <cell r="JC476">
            <v>0</v>
          </cell>
          <cell r="JD476">
            <v>0</v>
          </cell>
          <cell r="JE476">
            <v>0</v>
          </cell>
          <cell r="JF476">
            <v>0</v>
          </cell>
          <cell r="JG476">
            <v>0</v>
          </cell>
          <cell r="JH476">
            <v>0</v>
          </cell>
          <cell r="JI476">
            <v>0</v>
          </cell>
          <cell r="JJ476">
            <v>0</v>
          </cell>
          <cell r="JK476">
            <v>0</v>
          </cell>
          <cell r="JL476">
            <v>0</v>
          </cell>
          <cell r="JM476">
            <v>0</v>
          </cell>
          <cell r="JN476">
            <v>0</v>
          </cell>
          <cell r="JO476">
            <v>0</v>
          </cell>
          <cell r="JP476">
            <v>0</v>
          </cell>
          <cell r="JQ476">
            <v>0</v>
          </cell>
        </row>
        <row r="477">
          <cell r="F477">
            <v>4.4899999999958862E-7</v>
          </cell>
          <cell r="G477">
            <v>-9.4630200000098141E-6</v>
          </cell>
          <cell r="H477">
            <v>2.7935399999935717E-6</v>
          </cell>
          <cell r="I477">
            <v>6.2204500000037632E-6</v>
          </cell>
          <cell r="J477">
            <v>3.2766550000000449E-5</v>
          </cell>
          <cell r="K477">
            <v>-6.2780910000002563E-5</v>
          </cell>
          <cell r="L477">
            <v>-2.5645759999998186E-5</v>
          </cell>
          <cell r="M477">
            <v>1.0244288000000028E-4</v>
          </cell>
          <cell r="N477">
            <v>-4.6782779999999472E-5</v>
          </cell>
          <cell r="O477">
            <v>1.0089460000000175E-4</v>
          </cell>
          <cell r="P477">
            <v>-1.0252917999999112E-4</v>
          </cell>
          <cell r="Q477">
            <v>1.6344999999931553E-6</v>
          </cell>
          <cell r="R477">
            <v>9.9999453162524787E-12</v>
          </cell>
          <cell r="S477">
            <v>5.8807750000000603E-5</v>
          </cell>
          <cell r="T477">
            <v>-5.8807750000000603E-5</v>
          </cell>
          <cell r="U477">
            <v>-1.0000004296850662E-11</v>
          </cell>
          <cell r="V477">
            <v>-3.4106890000010215E-5</v>
          </cell>
          <cell r="W477">
            <v>1.0081683999999674E-4</v>
          </cell>
          <cell r="X477">
            <v>-6.6709999999997605E-5</v>
          </cell>
          <cell r="Y477">
            <v>0</v>
          </cell>
          <cell r="Z477">
            <v>1.9999999920083944E-11</v>
          </cell>
          <cell r="AA477">
            <v>1.000000082740371E-11</v>
          </cell>
          <cell r="AB477">
            <v>1.0606000000121241E-7</v>
          </cell>
          <cell r="AC477">
            <v>-4.3561000000885697E-7</v>
          </cell>
          <cell r="AD477">
            <v>3.2958999999360694E-7</v>
          </cell>
          <cell r="AE477">
            <v>-1.0999995359028958E-10</v>
          </cell>
          <cell r="AF477">
            <v>1.0403770000000367E-5</v>
          </cell>
          <cell r="AG477">
            <v>-1.0403829999998393E-5</v>
          </cell>
          <cell r="AH477">
            <v>1.0000004296850662E-11</v>
          </cell>
          <cell r="AI477">
            <v>7.8595699999975399E-6</v>
          </cell>
          <cell r="AJ477">
            <v>-7.8596000000000221E-6</v>
          </cell>
          <cell r="AK477">
            <v>0</v>
          </cell>
          <cell r="AL477">
            <v>6.0462979999998528E-5</v>
          </cell>
          <cell r="AM477">
            <v>-1.0528208999999872E-4</v>
          </cell>
          <cell r="AN477">
            <v>6.0967409999999542E-5</v>
          </cell>
          <cell r="AO477">
            <v>-6.0598549999995449E-5</v>
          </cell>
          <cell r="AP477">
            <v>4.4450229999992708E-5</v>
          </cell>
          <cell r="AQ477">
            <v>-1.000000082740371E-11</v>
          </cell>
          <cell r="AR477">
            <v>-3.000000248221113E-11</v>
          </cell>
          <cell r="AS477">
            <v>0</v>
          </cell>
          <cell r="AT477">
            <v>-2.000000165480742E-11</v>
          </cell>
          <cell r="AU477">
            <v>-1.9999998185360468E-11</v>
          </cell>
          <cell r="AV477">
            <v>2.9999999012764178E-11</v>
          </cell>
          <cell r="AW477">
            <v>4.738699999999596E-6</v>
          </cell>
          <cell r="AX477">
            <v>-4.7386899999987686E-6</v>
          </cell>
          <cell r="AY477">
            <v>-1.9999999920083944E-11</v>
          </cell>
          <cell r="AZ477">
            <v>-1.9999999920083944E-11</v>
          </cell>
          <cell r="BA477">
            <v>-1.9999999920083944E-11</v>
          </cell>
          <cell r="BB477">
            <v>2.000000165480742E-11</v>
          </cell>
          <cell r="BC477">
            <v>1.9999987777019612E-11</v>
          </cell>
          <cell r="BD477">
            <v>-9.9999938885098061E-12</v>
          </cell>
          <cell r="BE477">
            <v>-4.0000058820766071E-11</v>
          </cell>
          <cell r="BF477">
            <v>-3.000000248221113E-11</v>
          </cell>
          <cell r="BG477">
            <v>0</v>
          </cell>
          <cell r="BH477">
            <v>6.8299999961274338E-9</v>
          </cell>
          <cell r="BI477">
            <v>5.3140250000003469E-5</v>
          </cell>
          <cell r="BJ477">
            <v>-5.8113449999997596E-5</v>
          </cell>
          <cell r="BK477">
            <v>5.5618550000011147E-5</v>
          </cell>
          <cell r="BL477">
            <v>-5.0652200000000924E-5</v>
          </cell>
          <cell r="BM477">
            <v>-6.5637560000001566E-5</v>
          </cell>
          <cell r="BN477">
            <v>6.5637569999999791E-5</v>
          </cell>
          <cell r="BO477">
            <v>0</v>
          </cell>
          <cell r="BP477">
            <v>0</v>
          </cell>
          <cell r="BQ477">
            <v>0</v>
          </cell>
          <cell r="BR477">
            <v>-6.9999950280674739E-11</v>
          </cell>
          <cell r="BS477">
            <v>-1.5760559999994372E-5</v>
          </cell>
          <cell r="BT477">
            <v>1.971057000001164E-5</v>
          </cell>
          <cell r="BU477">
            <v>3.1925100000003426E-5</v>
          </cell>
          <cell r="BV477">
            <v>-3.5875090000001691E-5</v>
          </cell>
          <cell r="BW477">
            <v>-2.000000165480742E-11</v>
          </cell>
          <cell r="BX477">
            <v>9.999999092680234E-12</v>
          </cell>
          <cell r="BY477">
            <v>-1.6861319999998681E-5</v>
          </cell>
          <cell r="BZ477">
            <v>9.0343000000046511E-7</v>
          </cell>
          <cell r="CA477">
            <v>1.5957850000000544E-5</v>
          </cell>
          <cell r="CB477">
            <v>-7.8960000003680531E-8</v>
          </cell>
          <cell r="CC477">
            <v>3.4289299999865075E-6</v>
          </cell>
          <cell r="CD477">
            <v>-3.3500099999930755E-6</v>
          </cell>
          <cell r="CE477">
            <v>-2.9999946971059899E-11</v>
          </cell>
          <cell r="CF477">
            <v>6.7158050000005326E-5</v>
          </cell>
          <cell r="CG477">
            <v>-1.4347709999997654E-5</v>
          </cell>
          <cell r="CH477">
            <v>-5.2810299999997423E-5</v>
          </cell>
          <cell r="CI477">
            <v>-8.9980259999998882E-5</v>
          </cell>
          <cell r="CJ477">
            <v>8.9980229999998135E-5</v>
          </cell>
          <cell r="CK477">
            <v>0</v>
          </cell>
          <cell r="CL477">
            <v>0</v>
          </cell>
          <cell r="CM477">
            <v>0</v>
          </cell>
          <cell r="CN477">
            <v>0</v>
          </cell>
          <cell r="CO477">
            <v>0</v>
          </cell>
          <cell r="CP477">
            <v>-2.9999981665529418E-11</v>
          </cell>
          <cell r="CQ477">
            <v>-1.000000082740371E-11</v>
          </cell>
          <cell r="CR477">
            <v>-1.0000111849706173E-11</v>
          </cell>
          <cell r="CS477">
            <v>1.2086610000003328E-5</v>
          </cell>
          <cell r="CT477">
            <v>3.1199670000002511E-5</v>
          </cell>
          <cell r="CU477">
            <v>-4.3286290000003197E-5</v>
          </cell>
          <cell r="CV477">
            <v>-1.1909529999999668E-5</v>
          </cell>
          <cell r="CW477">
            <v>1.190952000000578E-5</v>
          </cell>
          <cell r="CX477">
            <v>0</v>
          </cell>
          <cell r="CY477">
            <v>1.000000082740371E-11</v>
          </cell>
          <cell r="CZ477">
            <v>1.000000082740371E-11</v>
          </cell>
          <cell r="DA477">
            <v>-9.999999092680234E-12</v>
          </cell>
          <cell r="DB477">
            <v>2.3337700000004152E-5</v>
          </cell>
          <cell r="DC477">
            <v>-2.3337720000009277E-5</v>
          </cell>
          <cell r="DD477">
            <v>1.9999994715913516E-11</v>
          </cell>
          <cell r="DE477">
            <v>-5.000000413701855E-11</v>
          </cell>
          <cell r="DF477">
            <v>-4.8944510000002717E-5</v>
          </cell>
          <cell r="DG477">
            <v>5.3445370000002046E-5</v>
          </cell>
          <cell r="DH477">
            <v>-4.5008599999958598E-6</v>
          </cell>
          <cell r="DI477">
            <v>1.9897719999998481E-5</v>
          </cell>
          <cell r="DJ477">
            <v>-1.9897710000001123E-5</v>
          </cell>
          <cell r="DK477">
            <v>-1.8417409999998968E-5</v>
          </cell>
          <cell r="DL477">
            <v>1.8417420000003265E-5</v>
          </cell>
          <cell r="DM477">
            <v>1.0520799999998512E-5</v>
          </cell>
          <cell r="DN477">
            <v>-1.0520840000000087E-5</v>
          </cell>
          <cell r="DO477">
            <v>-1.0000004296850662E-11</v>
          </cell>
          <cell r="DP477">
            <v>-2.0000015532595228E-11</v>
          </cell>
          <cell r="DQ477">
            <v>0</v>
          </cell>
          <cell r="DR477">
            <v>2.0000057165958651E-11</v>
          </cell>
          <cell r="DS477">
            <v>1.0000007766297614E-11</v>
          </cell>
          <cell r="DT477">
            <v>1.0000007766297614E-11</v>
          </cell>
          <cell r="DU477">
            <v>-9.9999938885098061E-12</v>
          </cell>
          <cell r="DV477">
            <v>-2.000000165480742E-11</v>
          </cell>
          <cell r="DW477">
            <v>1.9999998185360468E-11</v>
          </cell>
          <cell r="DX477">
            <v>-3.8168280000000498E-5</v>
          </cell>
          <cell r="DY477">
            <v>3.8168309999999511E-5</v>
          </cell>
          <cell r="DZ477">
            <v>0</v>
          </cell>
          <cell r="EA477">
            <v>0</v>
          </cell>
          <cell r="EB477">
            <v>-2.0000005124254372E-11</v>
          </cell>
          <cell r="EC477">
            <v>0</v>
          </cell>
          <cell r="ED477">
            <v>0</v>
          </cell>
          <cell r="EE477">
            <v>5.000000413701855E-11</v>
          </cell>
          <cell r="EF477">
            <v>3.0000009421105034E-11</v>
          </cell>
          <cell r="EG477">
            <v>-1.000000082740371E-11</v>
          </cell>
          <cell r="EH477">
            <v>-1.9999994715913516E-11</v>
          </cell>
          <cell r="EI477">
            <v>1.9999998185360468E-11</v>
          </cell>
          <cell r="EJ477">
            <v>-3.1219350000003671E-5</v>
          </cell>
          <cell r="EK477">
            <v>3.1219330000005485E-5</v>
          </cell>
          <cell r="EL477">
            <v>0</v>
          </cell>
          <cell r="EM477">
            <v>7.9610520000000448E-5</v>
          </cell>
          <cell r="EN477">
            <v>-8.7120759999999124E-5</v>
          </cell>
          <cell r="EO477">
            <v>-7.231929999999484E-5</v>
          </cell>
          <cell r="EP477">
            <v>5.9279680000010049E-5</v>
          </cell>
          <cell r="EQ477">
            <v>2.0549910000000615E-5</v>
          </cell>
          <cell r="ER477">
            <v>-4.0000031065190456E-11</v>
          </cell>
          <cell r="ES477">
            <v>6.2999999999452383E-7</v>
          </cell>
          <cell r="ET477">
            <v>-1.6500740000001402E-5</v>
          </cell>
          <cell r="EU477">
            <v>1.5870739999999939E-5</v>
          </cell>
          <cell r="EV477">
            <v>-7.8999999999964515E-6</v>
          </cell>
          <cell r="EW477">
            <v>7.8999800000000009E-6</v>
          </cell>
          <cell r="EX477">
            <v>-1.9686060000006361E-5</v>
          </cell>
          <cell r="EY477">
            <v>-3.2001600000029079E-6</v>
          </cell>
          <cell r="EZ477">
            <v>2.4001519999999714E-5</v>
          </cell>
          <cell r="FA477">
            <v>-1.1152699999996719E-6</v>
          </cell>
          <cell r="FB477">
            <v>-3.7507300000017008E-6</v>
          </cell>
          <cell r="FC477">
            <v>3.5902099999943204E-6</v>
          </cell>
          <cell r="FD477">
            <v>1.604699999963044E-7</v>
          </cell>
          <cell r="FE477">
            <v>2.000000165480742E-11</v>
          </cell>
          <cell r="FF477">
            <v>4.8974889999997551E-5</v>
          </cell>
          <cell r="FG477">
            <v>-4.8974860000008946E-5</v>
          </cell>
          <cell r="FH477">
            <v>0</v>
          </cell>
          <cell r="FI477">
            <v>0</v>
          </cell>
          <cell r="FJ477">
            <v>-1.9999998185360468E-11</v>
          </cell>
          <cell r="FK477">
            <v>9.999997357956758E-12</v>
          </cell>
          <cell r="FL477">
            <v>-5.7355069999997371E-5</v>
          </cell>
          <cell r="FM477">
            <v>5.7355079999999933E-5</v>
          </cell>
          <cell r="FN477">
            <v>1.9999999920083944E-11</v>
          </cell>
          <cell r="FO477">
            <v>4.493999999910514E-8</v>
          </cell>
          <cell r="FP477">
            <v>-4.4950000006871438E-8</v>
          </cell>
          <cell r="FQ477">
            <v>-2.000000165480742E-11</v>
          </cell>
          <cell r="FR477">
            <v>-1.0000111849706173E-11</v>
          </cell>
          <cell r="FS477">
            <v>-3.9444000000249391E-7</v>
          </cell>
          <cell r="FT477">
            <v>-5.8064000000440652E-7</v>
          </cell>
          <cell r="FU477">
            <v>9.7516000000311132E-7</v>
          </cell>
          <cell r="FV477">
            <v>-1.000000082740371E-11</v>
          </cell>
          <cell r="FW477">
            <v>-2.000000165480742E-11</v>
          </cell>
          <cell r="FX477">
            <v>-7.1161100000001476E-6</v>
          </cell>
          <cell r="FY477">
            <v>7.1160799999994001E-6</v>
          </cell>
          <cell r="FZ477">
            <v>-1.000000082740371E-11</v>
          </cell>
          <cell r="GA477">
            <v>-9.999999960041972E-12</v>
          </cell>
          <cell r="GB477">
            <v>-1.000000082740371E-11</v>
          </cell>
          <cell r="GC477">
            <v>0</v>
          </cell>
          <cell r="GD477">
            <v>0</v>
          </cell>
          <cell r="GE477">
            <v>2.000000165480742E-11</v>
          </cell>
          <cell r="GF477">
            <v>1.0326169999998192E-5</v>
          </cell>
          <cell r="GG477">
            <v>-1.0326150000017353E-5</v>
          </cell>
          <cell r="GH477">
            <v>-1.000000082740371E-11</v>
          </cell>
          <cell r="GI477">
            <v>1.000000082740371E-11</v>
          </cell>
          <cell r="GJ477">
            <v>1.9999998185360468E-11</v>
          </cell>
          <cell r="GK477">
            <v>-9.9999938885098061E-12</v>
          </cell>
          <cell r="GL477">
            <v>-1.000000082740371E-11</v>
          </cell>
          <cell r="GM477">
            <v>9.999999960041972E-12</v>
          </cell>
          <cell r="GN477">
            <v>9.999999960041972E-12</v>
          </cell>
          <cell r="GO477">
            <v>0</v>
          </cell>
          <cell r="GP477">
            <v>-2.000000165480742E-11</v>
          </cell>
          <cell r="GQ477">
            <v>0</v>
          </cell>
          <cell r="GR477">
            <v>4.000000330961484E-11</v>
          </cell>
          <cell r="GS477">
            <v>8.4606270000002481E-5</v>
          </cell>
          <cell r="GT477">
            <v>-8.5235619999998735E-5</v>
          </cell>
          <cell r="GU477">
            <v>6.2934999999625374E-7</v>
          </cell>
          <cell r="GV477">
            <v>9.999997357956758E-12</v>
          </cell>
          <cell r="GW477">
            <v>2.3591549999993355E-5</v>
          </cell>
          <cell r="GX477">
            <v>-1.5662850000000561E-5</v>
          </cell>
          <cell r="GY477">
            <v>-7.9286999999962637E-6</v>
          </cell>
          <cell r="GZ477">
            <v>6.5750000000086573E-8</v>
          </cell>
          <cell r="HA477">
            <v>-6.5760000000046614E-8</v>
          </cell>
          <cell r="HB477">
            <v>9.999997357956758E-12</v>
          </cell>
          <cell r="HC477">
            <v>9.9999869496159022E-12</v>
          </cell>
          <cell r="HD477">
            <v>1.9999994715913516E-11</v>
          </cell>
          <cell r="HE477">
            <v>5.000000413701855E-11</v>
          </cell>
          <cell r="HF477">
            <v>1.0994422000000503E-4</v>
          </cell>
          <cell r="HG477">
            <v>-1.0972985999999768E-4</v>
          </cell>
          <cell r="HH477">
            <v>-2.1434000000222775E-7</v>
          </cell>
          <cell r="HI477">
            <v>0</v>
          </cell>
          <cell r="HJ477">
            <v>0</v>
          </cell>
          <cell r="HK477">
            <v>-3.0174969999999593E-5</v>
          </cell>
          <cell r="HL477">
            <v>6.5569799999956602E-6</v>
          </cell>
          <cell r="HM477">
            <v>1.8229780000000168E-5</v>
          </cell>
          <cell r="HN477">
            <v>5.3882000000012031E-6</v>
          </cell>
          <cell r="HO477">
            <v>2.000000165480742E-11</v>
          </cell>
          <cell r="HP477">
            <v>-1.8201999999606366E-7</v>
          </cell>
          <cell r="HQ477">
            <v>1.8203999999771847E-7</v>
          </cell>
          <cell r="HR477">
            <v>-1.0000056338554941E-11</v>
          </cell>
          <cell r="HS477">
            <v>-5.2201849999999189E-5</v>
          </cell>
          <cell r="HT477">
            <v>5.2737729999998567E-5</v>
          </cell>
          <cell r="HU477">
            <v>-2.2823300000005681E-5</v>
          </cell>
          <cell r="HV477">
            <v>-1.4626340000000598E-5</v>
          </cell>
          <cell r="HW477">
            <v>3.6913750000006074E-5</v>
          </cell>
          <cell r="HX477">
            <v>-3.1660699999977449E-6</v>
          </cell>
          <cell r="HY477">
            <v>6.8696459999998197E-5</v>
          </cell>
          <cell r="HZ477">
            <v>-6.5530399999999978E-5</v>
          </cell>
          <cell r="IA477">
            <v>0</v>
          </cell>
          <cell r="IB477">
            <v>1.2119243000000349E-4</v>
          </cell>
          <cell r="IC477">
            <v>-1.1810907000001092E-4</v>
          </cell>
          <cell r="ID477">
            <v>-3.0833499999952108E-6</v>
          </cell>
          <cell r="IE477">
            <v>-9.000000744663339E-11</v>
          </cell>
          <cell r="IF477">
            <v>-2.3346590000000722E-5</v>
          </cell>
          <cell r="IG477">
            <v>3.065102000000125E-5</v>
          </cell>
          <cell r="IH477">
            <v>-7.3044500000056523E-6</v>
          </cell>
          <cell r="II477">
            <v>-1.2913417000000316E-4</v>
          </cell>
          <cell r="IJ477">
            <v>1.2913415000000497E-4</v>
          </cell>
          <cell r="IK477">
            <v>0</v>
          </cell>
          <cell r="IL477">
            <v>-1.1388868000000024E-4</v>
          </cell>
          <cell r="IM477">
            <v>1.1388867000000028E-4</v>
          </cell>
          <cell r="IN477">
            <v>1.4047000000249471E-7</v>
          </cell>
          <cell r="IO477">
            <v>-1.4048000000072003E-7</v>
          </cell>
          <cell r="IP477">
            <v>-1.9999994715913516E-11</v>
          </cell>
          <cell r="IQ477">
            <v>-1.0000007766297614E-11</v>
          </cell>
          <cell r="IR477">
            <v>-4.0000058820766071E-11</v>
          </cell>
          <cell r="IS477">
            <v>1.2815571000000109E-4</v>
          </cell>
          <cell r="IT477">
            <v>-1.2815570000000026E-4</v>
          </cell>
          <cell r="IU477">
            <v>-1.1503689999997624E-5</v>
          </cell>
          <cell r="IV477">
            <v>1.1396480000001874E-5</v>
          </cell>
          <cell r="IW477">
            <v>1.0715999999855175E-7</v>
          </cell>
          <cell r="IX477">
            <v>-1.0000004296850662E-11</v>
          </cell>
          <cell r="IY477">
            <v>0</v>
          </cell>
          <cell r="IZ477">
            <v>-9.999999960041972E-12</v>
          </cell>
          <cell r="JA477">
            <v>9.999999092680234E-12</v>
          </cell>
          <cell r="JB477">
            <v>0</v>
          </cell>
          <cell r="JC477">
            <v>9.9999869496159022E-12</v>
          </cell>
          <cell r="JD477">
            <v>0</v>
          </cell>
          <cell r="JE477">
            <v>0</v>
          </cell>
          <cell r="JF477">
            <v>0</v>
          </cell>
          <cell r="JG477">
            <v>0</v>
          </cell>
          <cell r="JH477">
            <v>0</v>
          </cell>
          <cell r="JI477">
            <v>0</v>
          </cell>
          <cell r="JJ477">
            <v>0</v>
          </cell>
          <cell r="JK477">
            <v>0</v>
          </cell>
          <cell r="JL477">
            <v>0</v>
          </cell>
          <cell r="JM477">
            <v>0</v>
          </cell>
          <cell r="JN477">
            <v>0</v>
          </cell>
          <cell r="JO477">
            <v>0</v>
          </cell>
          <cell r="JP477">
            <v>0</v>
          </cell>
          <cell r="JQ477">
            <v>0</v>
          </cell>
        </row>
        <row r="478">
          <cell r="F478">
            <v>0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0</v>
          </cell>
          <cell r="R478">
            <v>0</v>
          </cell>
          <cell r="S478">
            <v>0</v>
          </cell>
          <cell r="T478">
            <v>0</v>
          </cell>
          <cell r="U478">
            <v>0</v>
          </cell>
          <cell r="V478">
            <v>0</v>
          </cell>
          <cell r="W478">
            <v>0</v>
          </cell>
          <cell r="X478">
            <v>0</v>
          </cell>
          <cell r="Y478">
            <v>0</v>
          </cell>
          <cell r="Z478">
            <v>0</v>
          </cell>
          <cell r="AA478">
            <v>0</v>
          </cell>
          <cell r="AB478">
            <v>0</v>
          </cell>
          <cell r="AC478">
            <v>0</v>
          </cell>
          <cell r="AD478">
            <v>0</v>
          </cell>
          <cell r="AE478">
            <v>0</v>
          </cell>
          <cell r="AF478">
            <v>0</v>
          </cell>
          <cell r="AG478">
            <v>0</v>
          </cell>
          <cell r="AH478">
            <v>0</v>
          </cell>
          <cell r="AI478">
            <v>0</v>
          </cell>
          <cell r="AJ478">
            <v>0</v>
          </cell>
          <cell r="AK478">
            <v>0</v>
          </cell>
          <cell r="AL478">
            <v>0</v>
          </cell>
          <cell r="AM478">
            <v>0</v>
          </cell>
          <cell r="AN478">
            <v>0</v>
          </cell>
          <cell r="AO478">
            <v>0</v>
          </cell>
          <cell r="AP478">
            <v>0</v>
          </cell>
          <cell r="AQ478">
            <v>0</v>
          </cell>
          <cell r="AR478">
            <v>0</v>
          </cell>
          <cell r="AS478">
            <v>0</v>
          </cell>
          <cell r="AT478">
            <v>0</v>
          </cell>
          <cell r="AU478">
            <v>0</v>
          </cell>
          <cell r="AV478">
            <v>0</v>
          </cell>
          <cell r="AW478">
            <v>0</v>
          </cell>
          <cell r="AX478">
            <v>0</v>
          </cell>
          <cell r="AY478">
            <v>0</v>
          </cell>
          <cell r="AZ478">
            <v>0</v>
          </cell>
          <cell r="BA478">
            <v>0</v>
          </cell>
          <cell r="BB478">
            <v>0</v>
          </cell>
          <cell r="BC478">
            <v>0</v>
          </cell>
          <cell r="BD478">
            <v>0</v>
          </cell>
          <cell r="BE478">
            <v>0</v>
          </cell>
          <cell r="BF478">
            <v>0</v>
          </cell>
          <cell r="BG478">
            <v>0</v>
          </cell>
          <cell r="BH478">
            <v>0</v>
          </cell>
          <cell r="BI478">
            <v>0</v>
          </cell>
          <cell r="BJ478">
            <v>0</v>
          </cell>
          <cell r="BK478">
            <v>0</v>
          </cell>
          <cell r="BL478">
            <v>0</v>
          </cell>
          <cell r="BM478">
            <v>0</v>
          </cell>
          <cell r="BN478">
            <v>0</v>
          </cell>
          <cell r="BO478">
            <v>0</v>
          </cell>
          <cell r="BP478">
            <v>0</v>
          </cell>
          <cell r="BQ478">
            <v>0</v>
          </cell>
          <cell r="BR478">
            <v>0</v>
          </cell>
          <cell r="BS478">
            <v>0</v>
          </cell>
          <cell r="BT478">
            <v>0</v>
          </cell>
          <cell r="BU478">
            <v>0</v>
          </cell>
          <cell r="BV478">
            <v>0</v>
          </cell>
          <cell r="BW478">
            <v>0</v>
          </cell>
          <cell r="BX478">
            <v>0</v>
          </cell>
          <cell r="BY478">
            <v>0</v>
          </cell>
          <cell r="BZ478">
            <v>0</v>
          </cell>
          <cell r="CA478">
            <v>0</v>
          </cell>
          <cell r="CB478">
            <v>0</v>
          </cell>
          <cell r="CC478">
            <v>0</v>
          </cell>
          <cell r="CD478">
            <v>0</v>
          </cell>
          <cell r="CE478">
            <v>0</v>
          </cell>
          <cell r="CF478">
            <v>0</v>
          </cell>
          <cell r="CG478">
            <v>0</v>
          </cell>
          <cell r="CH478">
            <v>0</v>
          </cell>
          <cell r="CI478">
            <v>0</v>
          </cell>
          <cell r="CJ478">
            <v>0</v>
          </cell>
          <cell r="CK478">
            <v>0</v>
          </cell>
          <cell r="CL478">
            <v>0</v>
          </cell>
          <cell r="CM478">
            <v>0</v>
          </cell>
          <cell r="CN478">
            <v>0</v>
          </cell>
          <cell r="CO478">
            <v>0</v>
          </cell>
          <cell r="CP478">
            <v>0</v>
          </cell>
          <cell r="CQ478">
            <v>0</v>
          </cell>
          <cell r="CR478">
            <v>0</v>
          </cell>
          <cell r="CS478">
            <v>0</v>
          </cell>
          <cell r="CT478">
            <v>0</v>
          </cell>
          <cell r="CU478">
            <v>0</v>
          </cell>
          <cell r="CV478">
            <v>0</v>
          </cell>
          <cell r="CW478">
            <v>0</v>
          </cell>
          <cell r="CX478">
            <v>0</v>
          </cell>
          <cell r="CY478">
            <v>0</v>
          </cell>
          <cell r="CZ478">
            <v>0</v>
          </cell>
          <cell r="DA478">
            <v>0</v>
          </cell>
          <cell r="DB478">
            <v>0</v>
          </cell>
          <cell r="DC478">
            <v>0</v>
          </cell>
          <cell r="DD478">
            <v>0</v>
          </cell>
          <cell r="DE478">
            <v>0</v>
          </cell>
          <cell r="DF478">
            <v>0</v>
          </cell>
          <cell r="DG478">
            <v>0</v>
          </cell>
          <cell r="DH478">
            <v>0</v>
          </cell>
          <cell r="DI478">
            <v>0</v>
          </cell>
          <cell r="DJ478">
            <v>0</v>
          </cell>
          <cell r="DK478">
            <v>0</v>
          </cell>
          <cell r="DL478">
            <v>0</v>
          </cell>
          <cell r="DM478">
            <v>0</v>
          </cell>
          <cell r="DN478">
            <v>0</v>
          </cell>
          <cell r="DO478">
            <v>0</v>
          </cell>
          <cell r="DP478">
            <v>0</v>
          </cell>
          <cell r="DQ478">
            <v>0</v>
          </cell>
          <cell r="DR478">
            <v>0</v>
          </cell>
          <cell r="DS478">
            <v>0</v>
          </cell>
          <cell r="DT478">
            <v>0</v>
          </cell>
          <cell r="DU478">
            <v>0</v>
          </cell>
          <cell r="DV478">
            <v>0</v>
          </cell>
          <cell r="DW478">
            <v>0</v>
          </cell>
          <cell r="DX478">
            <v>0</v>
          </cell>
          <cell r="DY478">
            <v>0</v>
          </cell>
          <cell r="DZ478">
            <v>0</v>
          </cell>
          <cell r="EA478">
            <v>0</v>
          </cell>
          <cell r="EB478">
            <v>0</v>
          </cell>
          <cell r="EC478">
            <v>0</v>
          </cell>
          <cell r="ED478">
            <v>0</v>
          </cell>
          <cell r="EE478">
            <v>0</v>
          </cell>
          <cell r="EF478">
            <v>0</v>
          </cell>
          <cell r="EG478">
            <v>0</v>
          </cell>
          <cell r="EH478">
            <v>0</v>
          </cell>
          <cell r="EI478">
            <v>0</v>
          </cell>
          <cell r="EJ478">
            <v>0</v>
          </cell>
          <cell r="EK478">
            <v>0</v>
          </cell>
          <cell r="EL478">
            <v>0</v>
          </cell>
          <cell r="EM478">
            <v>0</v>
          </cell>
          <cell r="EN478">
            <v>0</v>
          </cell>
          <cell r="EO478">
            <v>0</v>
          </cell>
          <cell r="EP478">
            <v>0</v>
          </cell>
          <cell r="EQ478">
            <v>0</v>
          </cell>
          <cell r="ER478">
            <v>0</v>
          </cell>
          <cell r="ES478">
            <v>0</v>
          </cell>
          <cell r="ET478">
            <v>0</v>
          </cell>
          <cell r="EU478">
            <v>0</v>
          </cell>
          <cell r="EV478">
            <v>0</v>
          </cell>
          <cell r="EW478">
            <v>0</v>
          </cell>
          <cell r="EX478">
            <v>0</v>
          </cell>
          <cell r="EY478">
            <v>0</v>
          </cell>
          <cell r="EZ478">
            <v>0</v>
          </cell>
          <cell r="FA478">
            <v>0</v>
          </cell>
          <cell r="FB478">
            <v>0</v>
          </cell>
          <cell r="FC478">
            <v>0</v>
          </cell>
          <cell r="FD478">
            <v>0</v>
          </cell>
          <cell r="FE478">
            <v>0</v>
          </cell>
          <cell r="FF478">
            <v>0</v>
          </cell>
          <cell r="FG478">
            <v>0</v>
          </cell>
          <cell r="FH478">
            <v>0</v>
          </cell>
          <cell r="FI478">
            <v>0</v>
          </cell>
          <cell r="FJ478">
            <v>0</v>
          </cell>
          <cell r="FK478">
            <v>0</v>
          </cell>
          <cell r="FL478">
            <v>0</v>
          </cell>
          <cell r="FM478">
            <v>0</v>
          </cell>
          <cell r="FN478">
            <v>0</v>
          </cell>
          <cell r="FO478">
            <v>0</v>
          </cell>
          <cell r="FP478">
            <v>0</v>
          </cell>
          <cell r="FQ478">
            <v>0</v>
          </cell>
          <cell r="FR478">
            <v>0</v>
          </cell>
          <cell r="FS478">
            <v>0</v>
          </cell>
          <cell r="FT478">
            <v>0</v>
          </cell>
          <cell r="FU478">
            <v>0</v>
          </cell>
          <cell r="FV478">
            <v>0</v>
          </cell>
          <cell r="FW478">
            <v>0</v>
          </cell>
          <cell r="FX478">
            <v>0</v>
          </cell>
          <cell r="FY478">
            <v>0</v>
          </cell>
          <cell r="FZ478">
            <v>0</v>
          </cell>
          <cell r="GA478">
            <v>0</v>
          </cell>
          <cell r="GB478">
            <v>0</v>
          </cell>
          <cell r="GC478">
            <v>0</v>
          </cell>
          <cell r="GD478">
            <v>0</v>
          </cell>
          <cell r="GE478">
            <v>0</v>
          </cell>
          <cell r="GF478">
            <v>0</v>
          </cell>
          <cell r="GG478">
            <v>0</v>
          </cell>
          <cell r="GH478">
            <v>0</v>
          </cell>
          <cell r="GI478">
            <v>0</v>
          </cell>
          <cell r="GJ478">
            <v>0</v>
          </cell>
          <cell r="GK478">
            <v>0</v>
          </cell>
          <cell r="GL478">
            <v>0</v>
          </cell>
          <cell r="GM478">
            <v>0</v>
          </cell>
          <cell r="GN478">
            <v>0</v>
          </cell>
          <cell r="GO478">
            <v>0</v>
          </cell>
          <cell r="GP478">
            <v>0</v>
          </cell>
          <cell r="GQ478">
            <v>0</v>
          </cell>
          <cell r="GR478">
            <v>0</v>
          </cell>
          <cell r="GS478">
            <v>0</v>
          </cell>
          <cell r="GT478">
            <v>0</v>
          </cell>
          <cell r="GU478">
            <v>0</v>
          </cell>
          <cell r="GV478">
            <v>0</v>
          </cell>
          <cell r="GW478">
            <v>0</v>
          </cell>
          <cell r="GX478">
            <v>0</v>
          </cell>
          <cell r="GY478">
            <v>0</v>
          </cell>
          <cell r="GZ478">
            <v>0</v>
          </cell>
          <cell r="HA478">
            <v>0</v>
          </cell>
          <cell r="HB478">
            <v>0</v>
          </cell>
          <cell r="HC478">
            <v>0</v>
          </cell>
          <cell r="HD478">
            <v>0</v>
          </cell>
          <cell r="HE478">
            <v>0</v>
          </cell>
          <cell r="HF478">
            <v>0</v>
          </cell>
          <cell r="HG478">
            <v>0</v>
          </cell>
          <cell r="HH478">
            <v>0</v>
          </cell>
          <cell r="HI478">
            <v>0</v>
          </cell>
          <cell r="HJ478">
            <v>0</v>
          </cell>
          <cell r="HK478">
            <v>0</v>
          </cell>
          <cell r="HL478">
            <v>0</v>
          </cell>
          <cell r="HM478">
            <v>0</v>
          </cell>
          <cell r="HN478">
            <v>0</v>
          </cell>
          <cell r="HO478">
            <v>0</v>
          </cell>
          <cell r="HP478">
            <v>0</v>
          </cell>
          <cell r="HQ478">
            <v>0</v>
          </cell>
          <cell r="HR478">
            <v>0</v>
          </cell>
          <cell r="HS478">
            <v>0</v>
          </cell>
          <cell r="HT478">
            <v>0</v>
          </cell>
          <cell r="HU478">
            <v>0</v>
          </cell>
          <cell r="HV478">
            <v>0</v>
          </cell>
          <cell r="HW478">
            <v>0</v>
          </cell>
          <cell r="HX478">
            <v>0</v>
          </cell>
          <cell r="HY478">
            <v>0</v>
          </cell>
          <cell r="HZ478">
            <v>0</v>
          </cell>
          <cell r="IA478">
            <v>0</v>
          </cell>
          <cell r="IB478">
            <v>0</v>
          </cell>
          <cell r="IC478">
            <v>0</v>
          </cell>
          <cell r="ID478">
            <v>0</v>
          </cell>
          <cell r="IE478">
            <v>0</v>
          </cell>
          <cell r="IF478">
            <v>0</v>
          </cell>
          <cell r="IG478">
            <v>0</v>
          </cell>
          <cell r="IH478">
            <v>0</v>
          </cell>
          <cell r="II478">
            <v>0</v>
          </cell>
          <cell r="IJ478">
            <v>0</v>
          </cell>
          <cell r="IK478">
            <v>0</v>
          </cell>
          <cell r="IL478">
            <v>0</v>
          </cell>
          <cell r="IM478">
            <v>0</v>
          </cell>
          <cell r="IN478">
            <v>0</v>
          </cell>
          <cell r="IO478">
            <v>0</v>
          </cell>
          <cell r="IP478">
            <v>0</v>
          </cell>
          <cell r="IQ478">
            <v>0</v>
          </cell>
          <cell r="IR478">
            <v>0</v>
          </cell>
          <cell r="IS478">
            <v>0</v>
          </cell>
          <cell r="IT478">
            <v>0</v>
          </cell>
          <cell r="IU478">
            <v>0</v>
          </cell>
          <cell r="IV478">
            <v>0</v>
          </cell>
          <cell r="IW478">
            <v>0</v>
          </cell>
          <cell r="IX478">
            <v>0</v>
          </cell>
          <cell r="IY478">
            <v>0</v>
          </cell>
          <cell r="IZ478">
            <v>0</v>
          </cell>
          <cell r="JA478">
            <v>0</v>
          </cell>
          <cell r="JB478">
            <v>0</v>
          </cell>
          <cell r="JC478">
            <v>0</v>
          </cell>
          <cell r="JD478">
            <v>0</v>
          </cell>
          <cell r="JE478">
            <v>0</v>
          </cell>
          <cell r="JF478">
            <v>0</v>
          </cell>
          <cell r="JG478">
            <v>0</v>
          </cell>
          <cell r="JH478">
            <v>0</v>
          </cell>
          <cell r="JI478">
            <v>0</v>
          </cell>
          <cell r="JJ478">
            <v>0</v>
          </cell>
          <cell r="JK478">
            <v>0</v>
          </cell>
          <cell r="JL478">
            <v>0</v>
          </cell>
          <cell r="JM478">
            <v>0</v>
          </cell>
          <cell r="JN478">
            <v>0</v>
          </cell>
          <cell r="JO478">
            <v>0</v>
          </cell>
          <cell r="JP478">
            <v>0</v>
          </cell>
          <cell r="JQ478">
            <v>0</v>
          </cell>
        </row>
        <row r="479">
          <cell r="F479">
            <v>6.728699999923593E-7</v>
          </cell>
          <cell r="G479">
            <v>2.8575199999929246E-6</v>
          </cell>
          <cell r="H479">
            <v>-7.477679999996073E-6</v>
          </cell>
          <cell r="I479">
            <v>5.1607300000002659E-6</v>
          </cell>
          <cell r="J479">
            <v>-3.4943880000002508E-5</v>
          </cell>
          <cell r="K479">
            <v>7.3131629999998934E-5</v>
          </cell>
          <cell r="L479">
            <v>1.3888850000001035E-5</v>
          </cell>
          <cell r="M479">
            <v>-9.8773739999999128E-5</v>
          </cell>
          <cell r="N479">
            <v>4.5483620000000367E-5</v>
          </cell>
          <cell r="O479">
            <v>3.9999998105444412E-11</v>
          </cell>
          <cell r="P479">
            <v>1.9999994715913516E-11</v>
          </cell>
          <cell r="Q479">
            <v>1.0000007766297614E-11</v>
          </cell>
          <cell r="R479">
            <v>0</v>
          </cell>
          <cell r="S479">
            <v>-5.4601799999994677E-5</v>
          </cell>
          <cell r="T479">
            <v>6.033320000000536E-5</v>
          </cell>
          <cell r="U479">
            <v>-5.731360000000435E-6</v>
          </cell>
          <cell r="V479">
            <v>3.216790999999164E-5</v>
          </cell>
          <cell r="W479">
            <v>-9.9338739999997941E-5</v>
          </cell>
          <cell r="X479">
            <v>6.7170800000002084E-5</v>
          </cell>
          <cell r="Y479">
            <v>0</v>
          </cell>
          <cell r="Z479">
            <v>0</v>
          </cell>
          <cell r="AA479">
            <v>0</v>
          </cell>
          <cell r="AB479">
            <v>1.63121000000023E-5</v>
          </cell>
          <cell r="AC479">
            <v>-1.6312090000011881E-5</v>
          </cell>
          <cell r="AD479">
            <v>-2.000000165480742E-11</v>
          </cell>
          <cell r="AE479">
            <v>8.000000661922968E-11</v>
          </cell>
          <cell r="AF479">
            <v>3.5630300000005777E-6</v>
          </cell>
          <cell r="AG479">
            <v>-5.1242999998812877E-7</v>
          </cell>
          <cell r="AH479">
            <v>-3.050559999998731E-6</v>
          </cell>
          <cell r="AI479">
            <v>-2.2122210000002918E-5</v>
          </cell>
          <cell r="AJ479">
            <v>2.2122209999999448E-5</v>
          </cell>
          <cell r="AK479">
            <v>-9.999997357956758E-12</v>
          </cell>
          <cell r="AL479">
            <v>-9.8579189999999789E-5</v>
          </cell>
          <cell r="AM479">
            <v>8.4388770000000737E-5</v>
          </cell>
          <cell r="AN479">
            <v>-2.9406939999999764E-5</v>
          </cell>
          <cell r="AO479">
            <v>7.2771410000005421E-5</v>
          </cell>
          <cell r="AP479">
            <v>-2.9173999999992928E-5</v>
          </cell>
          <cell r="AQ479">
            <v>0</v>
          </cell>
          <cell r="AR479">
            <v>1.0999995359028958E-10</v>
          </cell>
          <cell r="AS479">
            <v>0</v>
          </cell>
          <cell r="AT479">
            <v>2.000000165480742E-11</v>
          </cell>
          <cell r="AU479">
            <v>3.0000005951658082E-11</v>
          </cell>
          <cell r="AV479">
            <v>1.0000002562127186E-11</v>
          </cell>
          <cell r="AW479">
            <v>-2.9199810000001686E-5</v>
          </cell>
          <cell r="AX479">
            <v>2.9199829999989463E-5</v>
          </cell>
          <cell r="AY479">
            <v>9.999999092680234E-12</v>
          </cell>
          <cell r="AZ479">
            <v>0</v>
          </cell>
          <cell r="BA479">
            <v>0</v>
          </cell>
          <cell r="BB479">
            <v>1.9999998185360468E-11</v>
          </cell>
          <cell r="BC479">
            <v>-1.000000082740371E-11</v>
          </cell>
          <cell r="BD479">
            <v>1.000000082740371E-11</v>
          </cell>
          <cell r="BE479">
            <v>-4.9999948625867319E-11</v>
          </cell>
          <cell r="BF479">
            <v>-3.000000248221113E-11</v>
          </cell>
          <cell r="BG479">
            <v>0</v>
          </cell>
          <cell r="BH479">
            <v>9.9999904190628541E-12</v>
          </cell>
          <cell r="BI479">
            <v>-6.0911640000002945E-5</v>
          </cell>
          <cell r="BJ479">
            <v>5.6961640000000383E-5</v>
          </cell>
          <cell r="BK479">
            <v>-4.7028240000005286E-5</v>
          </cell>
          <cell r="BL479">
            <v>5.0978230000001817E-5</v>
          </cell>
          <cell r="BM479">
            <v>6.5558629999998633E-5</v>
          </cell>
          <cell r="BN479">
            <v>-6.5558640000000327E-5</v>
          </cell>
          <cell r="BO479">
            <v>0</v>
          </cell>
          <cell r="BP479">
            <v>0</v>
          </cell>
          <cell r="BQ479">
            <v>-9.9999938885098061E-12</v>
          </cell>
          <cell r="BR479">
            <v>-2.0000029410383036E-11</v>
          </cell>
          <cell r="BS479">
            <v>3.8207999998596254E-7</v>
          </cell>
          <cell r="BT479">
            <v>-3.8207999999984033E-7</v>
          </cell>
          <cell r="BU479">
            <v>2.8716800000022635E-6</v>
          </cell>
          <cell r="BV479">
            <v>-2.8716899999978868E-6</v>
          </cell>
          <cell r="BW479">
            <v>3.9500000000008278E-6</v>
          </cell>
          <cell r="BX479">
            <v>-3.9499999999990931E-6</v>
          </cell>
          <cell r="BY479">
            <v>-6.9478550000001693E-5</v>
          </cell>
          <cell r="BZ479">
            <v>7.4774220000000096E-5</v>
          </cell>
          <cell r="CA479">
            <v>-5.2956699999997039E-6</v>
          </cell>
          <cell r="CB479">
            <v>-1.000000082740371E-11</v>
          </cell>
          <cell r="CC479">
            <v>-1.000000082740371E-11</v>
          </cell>
          <cell r="CD479">
            <v>9.9999938885098061E-12</v>
          </cell>
          <cell r="CE479">
            <v>-5.0000031892594166E-11</v>
          </cell>
          <cell r="CF479">
            <v>-5.7379329999992373E-5</v>
          </cell>
          <cell r="CG479">
            <v>4.9319400000000929E-5</v>
          </cell>
          <cell r="CH479">
            <v>8.0599200000044946E-6</v>
          </cell>
          <cell r="CI479">
            <v>5.9080300000000086E-5</v>
          </cell>
          <cell r="CJ479">
            <v>-5.9080309999999178E-5</v>
          </cell>
          <cell r="CK479">
            <v>-9.999999092680234E-12</v>
          </cell>
          <cell r="CL479">
            <v>-1.000000082740371E-11</v>
          </cell>
          <cell r="CM479">
            <v>-1.9999999920083944E-11</v>
          </cell>
          <cell r="CN479">
            <v>-2.0000000353764813E-11</v>
          </cell>
          <cell r="CO479">
            <v>4.6470499999989173E-6</v>
          </cell>
          <cell r="CP479">
            <v>-5.8955700000112854E-6</v>
          </cell>
          <cell r="CQ479">
            <v>1.2485499999992378E-6</v>
          </cell>
          <cell r="CR479">
            <v>4.9999948625867319E-11</v>
          </cell>
          <cell r="CS479">
            <v>-1.250743999999665E-5</v>
          </cell>
          <cell r="CT479">
            <v>7.2549650000003352E-5</v>
          </cell>
          <cell r="CU479">
            <v>-6.0042169999999923E-5</v>
          </cell>
          <cell r="CV479">
            <v>0</v>
          </cell>
          <cell r="CW479">
            <v>9.999999092680234E-12</v>
          </cell>
          <cell r="CX479">
            <v>1.9749800000030959E-6</v>
          </cell>
          <cell r="CY479">
            <v>4.1601920000002013E-5</v>
          </cell>
          <cell r="CZ479">
            <v>-4.3576919999999825E-5</v>
          </cell>
          <cell r="DA479">
            <v>9.999999960041972E-12</v>
          </cell>
          <cell r="DB479">
            <v>-6.1008269999992398E-5</v>
          </cell>
          <cell r="DC479">
            <v>6.1008280000003634E-5</v>
          </cell>
          <cell r="DD479">
            <v>0</v>
          </cell>
          <cell r="DE479">
            <v>4.000000330961484E-11</v>
          </cell>
          <cell r="DF479">
            <v>4.8809430000004705E-5</v>
          </cell>
          <cell r="DG479">
            <v>-4.1307650000002583E-5</v>
          </cell>
          <cell r="DH479">
            <v>-7.5018000000003082E-6</v>
          </cell>
          <cell r="DI479">
            <v>-3.0416099999999724E-5</v>
          </cell>
          <cell r="DJ479">
            <v>3.0416129999998737E-5</v>
          </cell>
          <cell r="DK479">
            <v>-1.4456699999998435E-5</v>
          </cell>
          <cell r="DL479">
            <v>1.4456719999998355E-5</v>
          </cell>
          <cell r="DM479">
            <v>-4.3130700000000403E-5</v>
          </cell>
          <cell r="DN479">
            <v>4.3130689999999576E-5</v>
          </cell>
          <cell r="DO479">
            <v>1.9999998185360468E-11</v>
          </cell>
          <cell r="DP479">
            <v>0</v>
          </cell>
          <cell r="DQ479">
            <v>0</v>
          </cell>
          <cell r="DR479">
            <v>-2.000000165480742E-11</v>
          </cell>
          <cell r="DS479">
            <v>0</v>
          </cell>
          <cell r="DT479">
            <v>2.000000165480742E-11</v>
          </cell>
          <cell r="DU479">
            <v>1.0000004296850662E-11</v>
          </cell>
          <cell r="DV479">
            <v>1.000000082740371E-11</v>
          </cell>
          <cell r="DW479">
            <v>2.000000165480742E-11</v>
          </cell>
          <cell r="DX479">
            <v>8.3114699999997654E-5</v>
          </cell>
          <cell r="DY479">
            <v>-8.3114760000002619E-5</v>
          </cell>
          <cell r="DZ479">
            <v>9.999999960041972E-12</v>
          </cell>
          <cell r="EA479">
            <v>9.999999960041972E-12</v>
          </cell>
          <cell r="EB479">
            <v>-9.999997357956758E-12</v>
          </cell>
          <cell r="EC479">
            <v>-9.9999938885098061E-12</v>
          </cell>
          <cell r="ED479">
            <v>-2.000000165480742E-11</v>
          </cell>
          <cell r="EE479">
            <v>1.000000082740371E-11</v>
          </cell>
          <cell r="EF479">
            <v>2.000000165480742E-11</v>
          </cell>
          <cell r="EG479">
            <v>1.0000007766297614E-11</v>
          </cell>
          <cell r="EH479">
            <v>2.000000165480742E-11</v>
          </cell>
          <cell r="EI479">
            <v>0</v>
          </cell>
          <cell r="EJ479">
            <v>5.060094999999841E-5</v>
          </cell>
          <cell r="EK479">
            <v>-5.060096999999833E-5</v>
          </cell>
          <cell r="EL479">
            <v>3.0000000747487654E-11</v>
          </cell>
          <cell r="EM479">
            <v>-6.5851289999999726E-5</v>
          </cell>
          <cell r="EN479">
            <v>6.5851279999999332E-5</v>
          </cell>
          <cell r="EO479">
            <v>-3.000000248221113E-11</v>
          </cell>
          <cell r="EP479">
            <v>0</v>
          </cell>
          <cell r="EQ479">
            <v>-1.0000007766297614E-11</v>
          </cell>
          <cell r="ER479">
            <v>-3.9999947798463609E-11</v>
          </cell>
          <cell r="ES479">
            <v>-2.044653999999993E-5</v>
          </cell>
          <cell r="ET479">
            <v>2.1077230000006442E-5</v>
          </cell>
          <cell r="EU479">
            <v>-7.3783999999729732E-7</v>
          </cell>
          <cell r="EV479">
            <v>1.0717000000111387E-7</v>
          </cell>
          <cell r="EW479">
            <v>0</v>
          </cell>
          <cell r="EX479">
            <v>9.999999092680234E-12</v>
          </cell>
          <cell r="EY479">
            <v>1.8485350000000712E-5</v>
          </cell>
          <cell r="EZ479">
            <v>-1.9377709999999874E-5</v>
          </cell>
          <cell r="FA479">
            <v>8.9231999999975567E-7</v>
          </cell>
          <cell r="FB479">
            <v>4.1093699999997929E-6</v>
          </cell>
          <cell r="FC479">
            <v>-4.1093999999936015E-6</v>
          </cell>
          <cell r="FD479">
            <v>0</v>
          </cell>
          <cell r="FE479">
            <v>6.9999978036250354E-11</v>
          </cell>
          <cell r="FF479">
            <v>-3.2493600000058076E-6</v>
          </cell>
          <cell r="FG479">
            <v>3.2493899999978815E-6</v>
          </cell>
          <cell r="FH479">
            <v>1.000000082740371E-11</v>
          </cell>
          <cell r="FI479">
            <v>-3.9499899999982657E-6</v>
          </cell>
          <cell r="FJ479">
            <v>3.950040000000668E-6</v>
          </cell>
          <cell r="FK479">
            <v>0</v>
          </cell>
          <cell r="FL479">
            <v>5.3671850000000867E-5</v>
          </cell>
          <cell r="FM479">
            <v>-5.3671869999999053E-5</v>
          </cell>
          <cell r="FN479">
            <v>-2.9999999880125916E-11</v>
          </cell>
          <cell r="FO479">
            <v>-6.7657720000002808E-5</v>
          </cell>
          <cell r="FP479">
            <v>6.7657749999991412E-5</v>
          </cell>
          <cell r="FQ479">
            <v>0</v>
          </cell>
          <cell r="FR479">
            <v>-4.000000330961484E-11</v>
          </cell>
          <cell r="FS479">
            <v>-1.0428659999998924E-5</v>
          </cell>
          <cell r="FT479">
            <v>1.0428650000005035E-5</v>
          </cell>
          <cell r="FU479">
            <v>0</v>
          </cell>
          <cell r="FV479">
            <v>-1.110000000595357E-8</v>
          </cell>
          <cell r="FW479">
            <v>1.1100000002484123E-8</v>
          </cell>
          <cell r="FX479">
            <v>-1.000000082740371E-11</v>
          </cell>
          <cell r="FY479">
            <v>0</v>
          </cell>
          <cell r="FZ479">
            <v>1.000000082740371E-11</v>
          </cell>
          <cell r="GA479">
            <v>-9.999999092680234E-12</v>
          </cell>
          <cell r="GB479">
            <v>0</v>
          </cell>
          <cell r="GC479">
            <v>0</v>
          </cell>
          <cell r="GD479">
            <v>-1.9999994715913516E-11</v>
          </cell>
          <cell r="GE479">
            <v>-2.0000057165958651E-11</v>
          </cell>
          <cell r="GF479">
            <v>2.7408449999995199E-5</v>
          </cell>
          <cell r="GG479">
            <v>-2.7408470000017671E-5</v>
          </cell>
          <cell r="GH479">
            <v>9.999997357956758E-12</v>
          </cell>
          <cell r="GI479">
            <v>0</v>
          </cell>
          <cell r="GJ479">
            <v>0</v>
          </cell>
          <cell r="GK479">
            <v>-3.0000005951658082E-11</v>
          </cell>
          <cell r="GL479">
            <v>9.999997357956758E-12</v>
          </cell>
          <cell r="GM479">
            <v>-9.999999960041972E-12</v>
          </cell>
          <cell r="GN479">
            <v>-3.1660499999986921E-6</v>
          </cell>
          <cell r="GO479">
            <v>3.1660799999951028E-6</v>
          </cell>
          <cell r="GP479">
            <v>-1.0000007766297614E-11</v>
          </cell>
          <cell r="GQ479">
            <v>0</v>
          </cell>
          <cell r="GR479">
            <v>4.000000330961484E-11</v>
          </cell>
          <cell r="GS479">
            <v>0</v>
          </cell>
          <cell r="GT479">
            <v>0</v>
          </cell>
          <cell r="GU479">
            <v>-9.9999938885098061E-12</v>
          </cell>
          <cell r="GV479">
            <v>0</v>
          </cell>
          <cell r="GW479">
            <v>2.0000003389530896E-11</v>
          </cell>
          <cell r="GX479">
            <v>-7.6644399999992174E-6</v>
          </cell>
          <cell r="GY479">
            <v>7.6644799999973229E-6</v>
          </cell>
          <cell r="GZ479">
            <v>2.1434999999958571E-7</v>
          </cell>
          <cell r="HA479">
            <v>-2.1433000000053298E-7</v>
          </cell>
          <cell r="HB479">
            <v>-1.000000082740371E-11</v>
          </cell>
          <cell r="HC479">
            <v>-1.000000082740371E-11</v>
          </cell>
          <cell r="HD479">
            <v>-9.9999938885098061E-12</v>
          </cell>
          <cell r="HE479">
            <v>3.9999975554039224E-11</v>
          </cell>
          <cell r="HF479">
            <v>-1.0978799999999955E-4</v>
          </cell>
          <cell r="HG479">
            <v>1.1295409999999978E-4</v>
          </cell>
          <cell r="HH479">
            <v>-2.9517200000016286E-6</v>
          </cell>
          <cell r="HI479">
            <v>-2.143399999987583E-7</v>
          </cell>
          <cell r="HJ479">
            <v>0</v>
          </cell>
          <cell r="HK479">
            <v>8.3068329999999926E-5</v>
          </cell>
          <cell r="HL479">
            <v>-5.4162959999997859E-5</v>
          </cell>
          <cell r="HM479">
            <v>5.0656000000030843E-7</v>
          </cell>
          <cell r="HN479">
            <v>-2.9411929999999774E-5</v>
          </cell>
          <cell r="HO479">
            <v>-9.1999999458913795E-10</v>
          </cell>
          <cell r="HP479">
            <v>-1.5980000010740181E-8</v>
          </cell>
          <cell r="HQ479">
            <v>1.6899999996655701E-8</v>
          </cell>
          <cell r="HR479">
            <v>-2.9999974726635514E-11</v>
          </cell>
          <cell r="HS479">
            <v>-9.2897200000031932E-6</v>
          </cell>
          <cell r="HT479">
            <v>9.2897100000058352E-6</v>
          </cell>
          <cell r="HU479">
            <v>3.5182120000001177E-5</v>
          </cell>
          <cell r="HV479">
            <v>3.0464269999997198E-5</v>
          </cell>
          <cell r="HW479">
            <v>-8.71652399999992E-5</v>
          </cell>
          <cell r="HX479">
            <v>2.1518879999998103E-5</v>
          </cell>
          <cell r="HY479">
            <v>-1.6144670000000846E-5</v>
          </cell>
          <cell r="HZ479">
            <v>1.7474860000000429E-5</v>
          </cell>
          <cell r="IA479">
            <v>-1.3302200000001128E-6</v>
          </cell>
          <cell r="IB479">
            <v>0</v>
          </cell>
          <cell r="IC479">
            <v>2.4853859999986183E-5</v>
          </cell>
          <cell r="ID479">
            <v>-2.4853880000008655E-5</v>
          </cell>
          <cell r="IE479">
            <v>6.0000060475573491E-11</v>
          </cell>
          <cell r="IF479">
            <v>-1.0127050000009741E-5</v>
          </cell>
          <cell r="IG479">
            <v>1.0127049999999332E-5</v>
          </cell>
          <cell r="IH479">
            <v>2.000000165480742E-11</v>
          </cell>
          <cell r="II479">
            <v>-1.369702000000167E-5</v>
          </cell>
          <cell r="IJ479">
            <v>1.3697039999996385E-5</v>
          </cell>
          <cell r="IK479">
            <v>0</v>
          </cell>
          <cell r="IL479">
            <v>-5.1281030000000991E-5</v>
          </cell>
          <cell r="IM479">
            <v>5.1281030000000123E-5</v>
          </cell>
          <cell r="IN479">
            <v>-1.3520000000013382E-7</v>
          </cell>
          <cell r="IO479">
            <v>1.3524000000778025E-7</v>
          </cell>
          <cell r="IP479">
            <v>-2.000000165480742E-11</v>
          </cell>
          <cell r="IQ479">
            <v>0</v>
          </cell>
          <cell r="IR479">
            <v>-4.0000058820766071E-11</v>
          </cell>
          <cell r="IS479">
            <v>-1.2817861000000846E-4</v>
          </cell>
          <cell r="IT479">
            <v>1.4446280000000172E-4</v>
          </cell>
          <cell r="IU479">
            <v>-1.6284190000000198E-5</v>
          </cell>
          <cell r="IV479">
            <v>-1.0716999999937915E-7</v>
          </cell>
          <cell r="IW479">
            <v>1.0718999999756451E-7</v>
          </cell>
          <cell r="IX479">
            <v>1.000000082740371E-11</v>
          </cell>
          <cell r="IY479">
            <v>-9.999999092680234E-12</v>
          </cell>
          <cell r="IZ479">
            <v>-9.999999960041972E-12</v>
          </cell>
          <cell r="JA479">
            <v>0</v>
          </cell>
          <cell r="JB479">
            <v>-9.9999938885098061E-12</v>
          </cell>
          <cell r="JC479">
            <v>-2.000000165480742E-11</v>
          </cell>
          <cell r="JD479">
            <v>-1.9999994715913516E-11</v>
          </cell>
          <cell r="JE479">
            <v>0</v>
          </cell>
          <cell r="JF479">
            <v>0</v>
          </cell>
          <cell r="JG479">
            <v>0</v>
          </cell>
          <cell r="JH479">
            <v>0</v>
          </cell>
          <cell r="JI479">
            <v>0</v>
          </cell>
          <cell r="JJ479">
            <v>0</v>
          </cell>
          <cell r="JK479">
            <v>0</v>
          </cell>
          <cell r="JL479">
            <v>0</v>
          </cell>
          <cell r="JM479">
            <v>0</v>
          </cell>
          <cell r="JN479">
            <v>0</v>
          </cell>
          <cell r="JO479">
            <v>0</v>
          </cell>
          <cell r="JP479">
            <v>0</v>
          </cell>
          <cell r="JQ479">
            <v>0</v>
          </cell>
        </row>
        <row r="480"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0</v>
          </cell>
          <cell r="P480">
            <v>0</v>
          </cell>
          <cell r="Q480">
            <v>0</v>
          </cell>
          <cell r="R480">
            <v>0</v>
          </cell>
          <cell r="S480">
            <v>0</v>
          </cell>
          <cell r="T480">
            <v>0</v>
          </cell>
          <cell r="U480">
            <v>0</v>
          </cell>
          <cell r="V480">
            <v>0</v>
          </cell>
          <cell r="W480">
            <v>0</v>
          </cell>
          <cell r="X480">
            <v>0</v>
          </cell>
          <cell r="Y480">
            <v>0</v>
          </cell>
          <cell r="Z480">
            <v>0</v>
          </cell>
          <cell r="AA480">
            <v>0</v>
          </cell>
          <cell r="AB480">
            <v>0</v>
          </cell>
          <cell r="AC480">
            <v>0</v>
          </cell>
          <cell r="AD480">
            <v>0</v>
          </cell>
          <cell r="AE480">
            <v>0</v>
          </cell>
          <cell r="AF480">
            <v>0</v>
          </cell>
          <cell r="AG480">
            <v>0</v>
          </cell>
          <cell r="AH480">
            <v>0</v>
          </cell>
          <cell r="AI480">
            <v>0</v>
          </cell>
          <cell r="AJ480">
            <v>0</v>
          </cell>
          <cell r="AK480">
            <v>0</v>
          </cell>
          <cell r="AL480">
            <v>0</v>
          </cell>
          <cell r="AM480">
            <v>0</v>
          </cell>
          <cell r="AN480">
            <v>0</v>
          </cell>
          <cell r="AO480">
            <v>0</v>
          </cell>
          <cell r="AP480">
            <v>0</v>
          </cell>
          <cell r="AQ480">
            <v>0</v>
          </cell>
          <cell r="AR480">
            <v>0</v>
          </cell>
          <cell r="AS480">
            <v>0</v>
          </cell>
          <cell r="AT480">
            <v>0</v>
          </cell>
          <cell r="AU480">
            <v>0</v>
          </cell>
          <cell r="AV480">
            <v>0</v>
          </cell>
          <cell r="AW480">
            <v>0</v>
          </cell>
          <cell r="AX480">
            <v>0</v>
          </cell>
          <cell r="AY480">
            <v>0</v>
          </cell>
          <cell r="AZ480">
            <v>0</v>
          </cell>
          <cell r="BA480">
            <v>0</v>
          </cell>
          <cell r="BB480">
            <v>0</v>
          </cell>
          <cell r="BC480">
            <v>0</v>
          </cell>
          <cell r="BD480">
            <v>0</v>
          </cell>
          <cell r="BE480">
            <v>0</v>
          </cell>
          <cell r="BF480">
            <v>0</v>
          </cell>
          <cell r="BG480">
            <v>0</v>
          </cell>
          <cell r="BH480">
            <v>0</v>
          </cell>
          <cell r="BI480">
            <v>0</v>
          </cell>
          <cell r="BJ480">
            <v>0</v>
          </cell>
          <cell r="BK480">
            <v>0</v>
          </cell>
          <cell r="BL480">
            <v>0</v>
          </cell>
          <cell r="BM480">
            <v>0</v>
          </cell>
          <cell r="BN480">
            <v>0</v>
          </cell>
          <cell r="BO480">
            <v>0</v>
          </cell>
          <cell r="BP480">
            <v>0</v>
          </cell>
          <cell r="BQ480">
            <v>0</v>
          </cell>
          <cell r="BR480">
            <v>0</v>
          </cell>
          <cell r="BS480">
            <v>0</v>
          </cell>
          <cell r="BT480">
            <v>0</v>
          </cell>
          <cell r="BU480">
            <v>0</v>
          </cell>
          <cell r="BV480">
            <v>0</v>
          </cell>
          <cell r="BW480">
            <v>0</v>
          </cell>
          <cell r="BX480">
            <v>0</v>
          </cell>
          <cell r="BY480">
            <v>0</v>
          </cell>
          <cell r="BZ480">
            <v>0</v>
          </cell>
          <cell r="CA480">
            <v>0</v>
          </cell>
          <cell r="CB480">
            <v>0</v>
          </cell>
          <cell r="CC480">
            <v>0</v>
          </cell>
          <cell r="CD480">
            <v>0</v>
          </cell>
          <cell r="CE480">
            <v>0</v>
          </cell>
          <cell r="CF480">
            <v>0</v>
          </cell>
          <cell r="CG480">
            <v>0</v>
          </cell>
          <cell r="CH480">
            <v>0</v>
          </cell>
          <cell r="CI480">
            <v>0</v>
          </cell>
          <cell r="CJ480">
            <v>0</v>
          </cell>
          <cell r="CK480">
            <v>0</v>
          </cell>
          <cell r="CL480">
            <v>0</v>
          </cell>
          <cell r="CM480">
            <v>0</v>
          </cell>
          <cell r="CN480">
            <v>0</v>
          </cell>
          <cell r="CO480">
            <v>0</v>
          </cell>
          <cell r="CP480">
            <v>0</v>
          </cell>
          <cell r="CQ480">
            <v>0</v>
          </cell>
          <cell r="CR480">
            <v>0</v>
          </cell>
          <cell r="CS480">
            <v>0</v>
          </cell>
          <cell r="CT480">
            <v>0</v>
          </cell>
          <cell r="CU480">
            <v>0</v>
          </cell>
          <cell r="CV480">
            <v>0</v>
          </cell>
          <cell r="CW480">
            <v>0</v>
          </cell>
          <cell r="CX480">
            <v>0</v>
          </cell>
          <cell r="CY480">
            <v>0</v>
          </cell>
          <cell r="CZ480">
            <v>0</v>
          </cell>
          <cell r="DA480">
            <v>0</v>
          </cell>
          <cell r="DB480">
            <v>0</v>
          </cell>
          <cell r="DC480">
            <v>0</v>
          </cell>
          <cell r="DD480">
            <v>0</v>
          </cell>
          <cell r="DE480">
            <v>0</v>
          </cell>
          <cell r="DF480">
            <v>0</v>
          </cell>
          <cell r="DG480">
            <v>0</v>
          </cell>
          <cell r="DH480">
            <v>0</v>
          </cell>
          <cell r="DI480">
            <v>0</v>
          </cell>
          <cell r="DJ480">
            <v>0</v>
          </cell>
          <cell r="DK480">
            <v>0</v>
          </cell>
          <cell r="DL480">
            <v>0</v>
          </cell>
          <cell r="DM480">
            <v>0</v>
          </cell>
          <cell r="DN480">
            <v>0</v>
          </cell>
          <cell r="DO480">
            <v>0</v>
          </cell>
          <cell r="DP480">
            <v>0</v>
          </cell>
          <cell r="DQ480">
            <v>0</v>
          </cell>
          <cell r="DR480">
            <v>0</v>
          </cell>
          <cell r="DS480">
            <v>0</v>
          </cell>
          <cell r="DT480">
            <v>0</v>
          </cell>
          <cell r="DU480">
            <v>0</v>
          </cell>
          <cell r="DV480">
            <v>0</v>
          </cell>
          <cell r="DW480">
            <v>0</v>
          </cell>
          <cell r="DX480">
            <v>0</v>
          </cell>
          <cell r="DY480">
            <v>0</v>
          </cell>
          <cell r="DZ480">
            <v>0</v>
          </cell>
          <cell r="EA480">
            <v>0</v>
          </cell>
          <cell r="EB480">
            <v>0</v>
          </cell>
          <cell r="EC480">
            <v>0</v>
          </cell>
          <cell r="ED480">
            <v>0</v>
          </cell>
          <cell r="EE480">
            <v>0</v>
          </cell>
          <cell r="EF480">
            <v>0</v>
          </cell>
          <cell r="EG480">
            <v>0</v>
          </cell>
          <cell r="EH480">
            <v>0</v>
          </cell>
          <cell r="EI480">
            <v>0</v>
          </cell>
          <cell r="EJ480">
            <v>0</v>
          </cell>
          <cell r="EK480">
            <v>0</v>
          </cell>
          <cell r="EL480">
            <v>0</v>
          </cell>
          <cell r="EM480">
            <v>0</v>
          </cell>
          <cell r="EN480">
            <v>0</v>
          </cell>
          <cell r="EO480">
            <v>0</v>
          </cell>
          <cell r="EP480">
            <v>0</v>
          </cell>
          <cell r="EQ480">
            <v>0</v>
          </cell>
          <cell r="ER480">
            <v>0</v>
          </cell>
          <cell r="ES480">
            <v>0</v>
          </cell>
          <cell r="ET480">
            <v>0</v>
          </cell>
          <cell r="EU480">
            <v>0</v>
          </cell>
          <cell r="EV480">
            <v>0</v>
          </cell>
          <cell r="EW480">
            <v>0</v>
          </cell>
          <cell r="EX480">
            <v>0</v>
          </cell>
          <cell r="EY480">
            <v>0</v>
          </cell>
          <cell r="EZ480">
            <v>0</v>
          </cell>
          <cell r="FA480">
            <v>0</v>
          </cell>
          <cell r="FB480">
            <v>0</v>
          </cell>
          <cell r="FC480">
            <v>0</v>
          </cell>
          <cell r="FD480">
            <v>0</v>
          </cell>
          <cell r="FE480">
            <v>0</v>
          </cell>
          <cell r="FF480">
            <v>0</v>
          </cell>
          <cell r="FG480">
            <v>0</v>
          </cell>
          <cell r="FH480">
            <v>0</v>
          </cell>
          <cell r="FI480">
            <v>0</v>
          </cell>
          <cell r="FJ480">
            <v>0</v>
          </cell>
          <cell r="FK480">
            <v>0</v>
          </cell>
          <cell r="FL480">
            <v>0</v>
          </cell>
          <cell r="FM480">
            <v>0</v>
          </cell>
          <cell r="FN480">
            <v>0</v>
          </cell>
          <cell r="FO480">
            <v>0</v>
          </cell>
          <cell r="FP480">
            <v>0</v>
          </cell>
          <cell r="FQ480">
            <v>0</v>
          </cell>
          <cell r="FR480">
            <v>0</v>
          </cell>
          <cell r="FS480">
            <v>0</v>
          </cell>
          <cell r="FT480">
            <v>0</v>
          </cell>
          <cell r="FU480">
            <v>0</v>
          </cell>
          <cell r="FV480">
            <v>0</v>
          </cell>
          <cell r="FW480">
            <v>0</v>
          </cell>
          <cell r="FX480">
            <v>0</v>
          </cell>
          <cell r="FY480">
            <v>0</v>
          </cell>
          <cell r="FZ480">
            <v>0</v>
          </cell>
          <cell r="GA480">
            <v>0</v>
          </cell>
          <cell r="GB480">
            <v>0</v>
          </cell>
          <cell r="GC480">
            <v>0</v>
          </cell>
          <cell r="GD480">
            <v>0</v>
          </cell>
          <cell r="GE480">
            <v>0</v>
          </cell>
          <cell r="GF480">
            <v>0</v>
          </cell>
          <cell r="GG480">
            <v>0</v>
          </cell>
          <cell r="GH480">
            <v>0</v>
          </cell>
          <cell r="GI480">
            <v>0</v>
          </cell>
          <cell r="GJ480">
            <v>0</v>
          </cell>
          <cell r="GK480">
            <v>0</v>
          </cell>
          <cell r="GL480">
            <v>0</v>
          </cell>
          <cell r="GM480">
            <v>0</v>
          </cell>
          <cell r="GN480">
            <v>0</v>
          </cell>
          <cell r="GO480">
            <v>0</v>
          </cell>
          <cell r="GP480">
            <v>0</v>
          </cell>
          <cell r="GQ480">
            <v>0</v>
          </cell>
          <cell r="GR480">
            <v>0</v>
          </cell>
          <cell r="GS480">
            <v>0</v>
          </cell>
          <cell r="GT480">
            <v>0</v>
          </cell>
          <cell r="GU480">
            <v>0</v>
          </cell>
          <cell r="GV480">
            <v>0</v>
          </cell>
          <cell r="GW480">
            <v>0</v>
          </cell>
          <cell r="GX480">
            <v>0</v>
          </cell>
          <cell r="GY480">
            <v>0</v>
          </cell>
          <cell r="GZ480">
            <v>0</v>
          </cell>
          <cell r="HA480">
            <v>0</v>
          </cell>
          <cell r="HB480">
            <v>0</v>
          </cell>
          <cell r="HC480">
            <v>0</v>
          </cell>
          <cell r="HD480">
            <v>0</v>
          </cell>
          <cell r="HE480">
            <v>0</v>
          </cell>
          <cell r="HF480">
            <v>0</v>
          </cell>
          <cell r="HG480">
            <v>0</v>
          </cell>
          <cell r="HH480">
            <v>0</v>
          </cell>
          <cell r="HI480">
            <v>0</v>
          </cell>
          <cell r="HJ480">
            <v>0</v>
          </cell>
          <cell r="HK480">
            <v>0</v>
          </cell>
          <cell r="HL480">
            <v>0</v>
          </cell>
          <cell r="HM480">
            <v>0</v>
          </cell>
          <cell r="HN480">
            <v>0</v>
          </cell>
          <cell r="HO480">
            <v>0</v>
          </cell>
          <cell r="HP480">
            <v>0</v>
          </cell>
          <cell r="HQ480">
            <v>0</v>
          </cell>
          <cell r="HR480">
            <v>0</v>
          </cell>
          <cell r="HS480">
            <v>0</v>
          </cell>
          <cell r="HT480">
            <v>0</v>
          </cell>
          <cell r="HU480">
            <v>0</v>
          </cell>
          <cell r="HV480">
            <v>0</v>
          </cell>
          <cell r="HW480">
            <v>0</v>
          </cell>
          <cell r="HX480">
            <v>0</v>
          </cell>
          <cell r="HY480">
            <v>0</v>
          </cell>
          <cell r="HZ480">
            <v>0</v>
          </cell>
          <cell r="IA480">
            <v>0</v>
          </cell>
          <cell r="IB480">
            <v>0</v>
          </cell>
          <cell r="IC480">
            <v>0</v>
          </cell>
          <cell r="ID480">
            <v>0</v>
          </cell>
          <cell r="IE480">
            <v>0</v>
          </cell>
          <cell r="IF480">
            <v>0</v>
          </cell>
          <cell r="IG480">
            <v>0</v>
          </cell>
          <cell r="IH480">
            <v>0</v>
          </cell>
          <cell r="II480">
            <v>0</v>
          </cell>
          <cell r="IJ480">
            <v>0</v>
          </cell>
          <cell r="IK480">
            <v>0</v>
          </cell>
          <cell r="IL480">
            <v>0</v>
          </cell>
          <cell r="IM480">
            <v>0</v>
          </cell>
          <cell r="IN480">
            <v>0</v>
          </cell>
          <cell r="IO480">
            <v>0</v>
          </cell>
          <cell r="IP480">
            <v>0</v>
          </cell>
          <cell r="IQ480">
            <v>0</v>
          </cell>
          <cell r="IR480">
            <v>0</v>
          </cell>
          <cell r="IS480">
            <v>0</v>
          </cell>
          <cell r="IT480">
            <v>0</v>
          </cell>
          <cell r="IU480">
            <v>0</v>
          </cell>
          <cell r="IV480">
            <v>0</v>
          </cell>
          <cell r="IW480">
            <v>0</v>
          </cell>
          <cell r="IX480">
            <v>0</v>
          </cell>
          <cell r="IY480">
            <v>0</v>
          </cell>
          <cell r="IZ480">
            <v>0</v>
          </cell>
          <cell r="JA480">
            <v>0</v>
          </cell>
          <cell r="JB480">
            <v>0</v>
          </cell>
          <cell r="JC480">
            <v>0</v>
          </cell>
          <cell r="JD480">
            <v>0</v>
          </cell>
          <cell r="JE480">
            <v>0</v>
          </cell>
          <cell r="JF480">
            <v>0</v>
          </cell>
          <cell r="JG480">
            <v>0</v>
          </cell>
          <cell r="JH480">
            <v>0</v>
          </cell>
          <cell r="JI480">
            <v>0</v>
          </cell>
          <cell r="JJ480">
            <v>0</v>
          </cell>
          <cell r="JK480">
            <v>0</v>
          </cell>
          <cell r="JL480">
            <v>0</v>
          </cell>
          <cell r="JM480">
            <v>0</v>
          </cell>
          <cell r="JN480">
            <v>0</v>
          </cell>
          <cell r="JO480">
            <v>0</v>
          </cell>
          <cell r="JP480">
            <v>0</v>
          </cell>
          <cell r="JQ480">
            <v>0</v>
          </cell>
        </row>
        <row r="481">
          <cell r="F481">
            <v>0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0</v>
          </cell>
          <cell r="R481">
            <v>0</v>
          </cell>
          <cell r="S481">
            <v>0</v>
          </cell>
          <cell r="T481">
            <v>0</v>
          </cell>
          <cell r="U481">
            <v>0</v>
          </cell>
          <cell r="V481">
            <v>0</v>
          </cell>
          <cell r="W481">
            <v>0</v>
          </cell>
          <cell r="X481">
            <v>0</v>
          </cell>
          <cell r="Y481">
            <v>0</v>
          </cell>
          <cell r="Z481">
            <v>0</v>
          </cell>
          <cell r="AA481">
            <v>0</v>
          </cell>
          <cell r="AB481">
            <v>0</v>
          </cell>
          <cell r="AC481">
            <v>0</v>
          </cell>
          <cell r="AD481">
            <v>0</v>
          </cell>
          <cell r="AE481">
            <v>0</v>
          </cell>
          <cell r="AF481">
            <v>0</v>
          </cell>
          <cell r="AG481">
            <v>0</v>
          </cell>
          <cell r="AH481">
            <v>0</v>
          </cell>
          <cell r="AI481">
            <v>0</v>
          </cell>
          <cell r="AJ481">
            <v>0</v>
          </cell>
          <cell r="AK481">
            <v>0</v>
          </cell>
          <cell r="AL481">
            <v>0</v>
          </cell>
          <cell r="AM481">
            <v>0</v>
          </cell>
          <cell r="AN481">
            <v>0</v>
          </cell>
          <cell r="AO481">
            <v>0</v>
          </cell>
          <cell r="AP481">
            <v>0</v>
          </cell>
          <cell r="AQ481">
            <v>0</v>
          </cell>
          <cell r="AR481">
            <v>0</v>
          </cell>
          <cell r="AS481">
            <v>0</v>
          </cell>
          <cell r="AT481">
            <v>0</v>
          </cell>
          <cell r="AU481">
            <v>0</v>
          </cell>
          <cell r="AV481">
            <v>0</v>
          </cell>
          <cell r="AW481">
            <v>0</v>
          </cell>
          <cell r="AX481">
            <v>0</v>
          </cell>
          <cell r="AY481">
            <v>0</v>
          </cell>
          <cell r="AZ481">
            <v>0</v>
          </cell>
          <cell r="BA481">
            <v>0</v>
          </cell>
          <cell r="BB481">
            <v>0</v>
          </cell>
          <cell r="BC481">
            <v>0</v>
          </cell>
          <cell r="BD481">
            <v>0</v>
          </cell>
          <cell r="BE481">
            <v>0</v>
          </cell>
          <cell r="BF481">
            <v>0</v>
          </cell>
          <cell r="BG481">
            <v>0</v>
          </cell>
          <cell r="BH481">
            <v>0</v>
          </cell>
          <cell r="BI481">
            <v>0</v>
          </cell>
          <cell r="BJ481">
            <v>0</v>
          </cell>
          <cell r="BK481">
            <v>0</v>
          </cell>
          <cell r="BL481">
            <v>0</v>
          </cell>
          <cell r="BM481">
            <v>0</v>
          </cell>
          <cell r="BN481">
            <v>0</v>
          </cell>
          <cell r="BO481">
            <v>0</v>
          </cell>
          <cell r="BP481">
            <v>0</v>
          </cell>
          <cell r="BQ481">
            <v>0</v>
          </cell>
          <cell r="BR481">
            <v>0</v>
          </cell>
          <cell r="BS481">
            <v>0</v>
          </cell>
          <cell r="BT481">
            <v>0</v>
          </cell>
          <cell r="BU481">
            <v>0</v>
          </cell>
          <cell r="BV481">
            <v>0</v>
          </cell>
          <cell r="BW481">
            <v>0</v>
          </cell>
          <cell r="BX481">
            <v>0</v>
          </cell>
          <cell r="BY481">
            <v>0</v>
          </cell>
          <cell r="BZ481">
            <v>0</v>
          </cell>
          <cell r="CA481">
            <v>0</v>
          </cell>
          <cell r="CB481">
            <v>0</v>
          </cell>
          <cell r="CC481">
            <v>0</v>
          </cell>
          <cell r="CD481">
            <v>0</v>
          </cell>
          <cell r="CE481">
            <v>0</v>
          </cell>
          <cell r="CF481">
            <v>0</v>
          </cell>
          <cell r="CG481">
            <v>0</v>
          </cell>
          <cell r="CH481">
            <v>0</v>
          </cell>
          <cell r="CI481">
            <v>0</v>
          </cell>
          <cell r="CJ481">
            <v>0</v>
          </cell>
          <cell r="CK481">
            <v>0</v>
          </cell>
          <cell r="CL481">
            <v>0</v>
          </cell>
          <cell r="CM481">
            <v>0</v>
          </cell>
          <cell r="CN481">
            <v>0</v>
          </cell>
          <cell r="CO481">
            <v>0</v>
          </cell>
          <cell r="CP481">
            <v>0</v>
          </cell>
          <cell r="CQ481">
            <v>0</v>
          </cell>
          <cell r="CR481">
            <v>0</v>
          </cell>
          <cell r="CS481">
            <v>0</v>
          </cell>
          <cell r="CT481">
            <v>0</v>
          </cell>
          <cell r="CU481">
            <v>0</v>
          </cell>
          <cell r="CV481">
            <v>0</v>
          </cell>
          <cell r="CW481">
            <v>0</v>
          </cell>
          <cell r="CX481">
            <v>0</v>
          </cell>
          <cell r="CY481">
            <v>0</v>
          </cell>
          <cell r="CZ481">
            <v>0</v>
          </cell>
          <cell r="DA481">
            <v>0</v>
          </cell>
          <cell r="DB481">
            <v>0</v>
          </cell>
          <cell r="DC481">
            <v>0</v>
          </cell>
          <cell r="DD481">
            <v>0</v>
          </cell>
          <cell r="DE481">
            <v>0</v>
          </cell>
          <cell r="DF481">
            <v>0</v>
          </cell>
          <cell r="DG481">
            <v>0</v>
          </cell>
          <cell r="DH481">
            <v>0</v>
          </cell>
          <cell r="DI481">
            <v>0</v>
          </cell>
          <cell r="DJ481">
            <v>0</v>
          </cell>
          <cell r="DK481">
            <v>0</v>
          </cell>
          <cell r="DL481">
            <v>0</v>
          </cell>
          <cell r="DM481">
            <v>0</v>
          </cell>
          <cell r="DN481">
            <v>0</v>
          </cell>
          <cell r="DO481">
            <v>0</v>
          </cell>
          <cell r="DP481">
            <v>0</v>
          </cell>
          <cell r="DQ481">
            <v>0</v>
          </cell>
          <cell r="DR481">
            <v>0</v>
          </cell>
          <cell r="DS481">
            <v>0</v>
          </cell>
          <cell r="DT481">
            <v>0</v>
          </cell>
          <cell r="DU481">
            <v>0</v>
          </cell>
          <cell r="DV481">
            <v>0</v>
          </cell>
          <cell r="DW481">
            <v>0</v>
          </cell>
          <cell r="DX481">
            <v>0</v>
          </cell>
          <cell r="DY481">
            <v>0</v>
          </cell>
          <cell r="DZ481">
            <v>0</v>
          </cell>
          <cell r="EA481">
            <v>0</v>
          </cell>
          <cell r="EB481">
            <v>0</v>
          </cell>
          <cell r="EC481">
            <v>0</v>
          </cell>
          <cell r="ED481">
            <v>0</v>
          </cell>
          <cell r="EE481">
            <v>0</v>
          </cell>
          <cell r="EF481">
            <v>0</v>
          </cell>
          <cell r="EG481">
            <v>0</v>
          </cell>
          <cell r="EH481">
            <v>0</v>
          </cell>
          <cell r="EI481">
            <v>0</v>
          </cell>
          <cell r="EJ481">
            <v>0</v>
          </cell>
          <cell r="EK481">
            <v>0</v>
          </cell>
          <cell r="EL481">
            <v>0</v>
          </cell>
          <cell r="EM481">
            <v>0</v>
          </cell>
          <cell r="EN481">
            <v>0</v>
          </cell>
          <cell r="EO481">
            <v>0</v>
          </cell>
          <cell r="EP481">
            <v>0</v>
          </cell>
          <cell r="EQ481">
            <v>0</v>
          </cell>
          <cell r="ER481">
            <v>0</v>
          </cell>
          <cell r="ES481">
            <v>0</v>
          </cell>
          <cell r="ET481">
            <v>0</v>
          </cell>
          <cell r="EU481">
            <v>0</v>
          </cell>
          <cell r="EV481">
            <v>0</v>
          </cell>
          <cell r="EW481">
            <v>0</v>
          </cell>
          <cell r="EX481">
            <v>0</v>
          </cell>
          <cell r="EY481">
            <v>0</v>
          </cell>
          <cell r="EZ481">
            <v>0</v>
          </cell>
          <cell r="FA481">
            <v>0</v>
          </cell>
          <cell r="FB481">
            <v>0</v>
          </cell>
          <cell r="FC481">
            <v>0</v>
          </cell>
          <cell r="FD481">
            <v>0</v>
          </cell>
          <cell r="FE481">
            <v>0</v>
          </cell>
          <cell r="FF481">
            <v>0</v>
          </cell>
          <cell r="FG481">
            <v>0</v>
          </cell>
          <cell r="FH481">
            <v>0</v>
          </cell>
          <cell r="FI481">
            <v>0</v>
          </cell>
          <cell r="FJ481">
            <v>0</v>
          </cell>
          <cell r="FK481">
            <v>0</v>
          </cell>
          <cell r="FL481">
            <v>0</v>
          </cell>
          <cell r="FM481">
            <v>0</v>
          </cell>
          <cell r="FN481">
            <v>0</v>
          </cell>
          <cell r="FO481">
            <v>0</v>
          </cell>
          <cell r="FP481">
            <v>0</v>
          </cell>
          <cell r="FQ481">
            <v>0</v>
          </cell>
          <cell r="FR481">
            <v>0</v>
          </cell>
          <cell r="FS481">
            <v>0</v>
          </cell>
          <cell r="FT481">
            <v>0</v>
          </cell>
          <cell r="FU481">
            <v>0</v>
          </cell>
          <cell r="FV481">
            <v>0</v>
          </cell>
          <cell r="FW481">
            <v>0</v>
          </cell>
          <cell r="FX481">
            <v>0</v>
          </cell>
          <cell r="FY481">
            <v>0</v>
          </cell>
          <cell r="FZ481">
            <v>0</v>
          </cell>
          <cell r="GA481">
            <v>0</v>
          </cell>
          <cell r="GB481">
            <v>0</v>
          </cell>
          <cell r="GC481">
            <v>0</v>
          </cell>
          <cell r="GD481">
            <v>0</v>
          </cell>
          <cell r="GE481">
            <v>0</v>
          </cell>
          <cell r="GF481">
            <v>0</v>
          </cell>
          <cell r="GG481">
            <v>0</v>
          </cell>
          <cell r="GH481">
            <v>0</v>
          </cell>
          <cell r="GI481">
            <v>0</v>
          </cell>
          <cell r="GJ481">
            <v>0</v>
          </cell>
          <cell r="GK481">
            <v>0</v>
          </cell>
          <cell r="GL481">
            <v>0</v>
          </cell>
          <cell r="GM481">
            <v>0</v>
          </cell>
          <cell r="GN481">
            <v>0</v>
          </cell>
          <cell r="GO481">
            <v>0</v>
          </cell>
          <cell r="GP481">
            <v>0</v>
          </cell>
          <cell r="GQ481">
            <v>0</v>
          </cell>
          <cell r="GR481">
            <v>0</v>
          </cell>
          <cell r="GS481">
            <v>0</v>
          </cell>
          <cell r="GT481">
            <v>0</v>
          </cell>
          <cell r="GU481">
            <v>0</v>
          </cell>
          <cell r="GV481">
            <v>0</v>
          </cell>
          <cell r="GW481">
            <v>0</v>
          </cell>
          <cell r="GX481">
            <v>0</v>
          </cell>
          <cell r="GY481">
            <v>0</v>
          </cell>
          <cell r="GZ481">
            <v>0</v>
          </cell>
          <cell r="HA481">
            <v>0</v>
          </cell>
          <cell r="HB481">
            <v>0</v>
          </cell>
          <cell r="HC481">
            <v>0</v>
          </cell>
          <cell r="HD481">
            <v>0</v>
          </cell>
          <cell r="HE481">
            <v>0</v>
          </cell>
          <cell r="HF481">
            <v>0</v>
          </cell>
          <cell r="HG481">
            <v>0</v>
          </cell>
          <cell r="HH481">
            <v>0</v>
          </cell>
          <cell r="HI481">
            <v>0</v>
          </cell>
          <cell r="HJ481">
            <v>0</v>
          </cell>
          <cell r="HK481">
            <v>0</v>
          </cell>
          <cell r="HL481">
            <v>0</v>
          </cell>
          <cell r="HM481">
            <v>0</v>
          </cell>
          <cell r="HN481">
            <v>0</v>
          </cell>
          <cell r="HO481">
            <v>0</v>
          </cell>
          <cell r="HP481">
            <v>0</v>
          </cell>
          <cell r="HQ481">
            <v>0</v>
          </cell>
          <cell r="HR481">
            <v>0</v>
          </cell>
          <cell r="HS481">
            <v>0</v>
          </cell>
          <cell r="HT481">
            <v>0</v>
          </cell>
          <cell r="HU481">
            <v>0</v>
          </cell>
          <cell r="HV481">
            <v>0</v>
          </cell>
          <cell r="HW481">
            <v>0</v>
          </cell>
          <cell r="HX481">
            <v>0</v>
          </cell>
          <cell r="HY481">
            <v>0</v>
          </cell>
          <cell r="HZ481">
            <v>0</v>
          </cell>
          <cell r="IA481">
            <v>0</v>
          </cell>
          <cell r="IB481">
            <v>0</v>
          </cell>
          <cell r="IC481">
            <v>0</v>
          </cell>
          <cell r="ID481">
            <v>0</v>
          </cell>
          <cell r="IE481">
            <v>0</v>
          </cell>
          <cell r="IF481">
            <v>0</v>
          </cell>
          <cell r="IG481">
            <v>0</v>
          </cell>
          <cell r="IH481">
            <v>0</v>
          </cell>
          <cell r="II481">
            <v>0</v>
          </cell>
          <cell r="IJ481">
            <v>0</v>
          </cell>
          <cell r="IK481">
            <v>0</v>
          </cell>
          <cell r="IL481">
            <v>0</v>
          </cell>
          <cell r="IM481">
            <v>0</v>
          </cell>
          <cell r="IN481">
            <v>0</v>
          </cell>
          <cell r="IO481">
            <v>0</v>
          </cell>
          <cell r="IP481">
            <v>0</v>
          </cell>
          <cell r="IQ481">
            <v>0</v>
          </cell>
          <cell r="IR481">
            <v>0</v>
          </cell>
          <cell r="IS481">
            <v>0</v>
          </cell>
          <cell r="IT481">
            <v>0</v>
          </cell>
          <cell r="IU481">
            <v>0</v>
          </cell>
          <cell r="IV481">
            <v>0</v>
          </cell>
          <cell r="IW481">
            <v>0</v>
          </cell>
          <cell r="IX481">
            <v>0</v>
          </cell>
          <cell r="IY481">
            <v>0</v>
          </cell>
          <cell r="IZ481">
            <v>0</v>
          </cell>
          <cell r="JA481">
            <v>0</v>
          </cell>
          <cell r="JB481">
            <v>0</v>
          </cell>
          <cell r="JC481">
            <v>0</v>
          </cell>
          <cell r="JD481">
            <v>0</v>
          </cell>
          <cell r="JE481">
            <v>0</v>
          </cell>
          <cell r="JF481">
            <v>0</v>
          </cell>
          <cell r="JG481">
            <v>0</v>
          </cell>
          <cell r="JH481">
            <v>0</v>
          </cell>
          <cell r="JI481">
            <v>0</v>
          </cell>
          <cell r="JJ481">
            <v>0</v>
          </cell>
          <cell r="JK481">
            <v>0</v>
          </cell>
          <cell r="JL481">
            <v>0</v>
          </cell>
          <cell r="JM481">
            <v>0</v>
          </cell>
          <cell r="JN481">
            <v>0</v>
          </cell>
          <cell r="JO481">
            <v>0</v>
          </cell>
          <cell r="JP481">
            <v>0</v>
          </cell>
          <cell r="JQ481">
            <v>0</v>
          </cell>
        </row>
        <row r="482">
          <cell r="F482">
            <v>0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0</v>
          </cell>
          <cell r="R482">
            <v>0</v>
          </cell>
          <cell r="S482">
            <v>0</v>
          </cell>
          <cell r="T482">
            <v>0</v>
          </cell>
          <cell r="U482">
            <v>0</v>
          </cell>
          <cell r="V482">
            <v>0</v>
          </cell>
          <cell r="W482">
            <v>0</v>
          </cell>
          <cell r="X482">
            <v>0</v>
          </cell>
          <cell r="Y482">
            <v>0</v>
          </cell>
          <cell r="Z482">
            <v>0</v>
          </cell>
          <cell r="AA482">
            <v>0</v>
          </cell>
          <cell r="AB482">
            <v>0</v>
          </cell>
          <cell r="AC482">
            <v>0</v>
          </cell>
          <cell r="AD482">
            <v>0</v>
          </cell>
          <cell r="AE482">
            <v>0</v>
          </cell>
          <cell r="AF482">
            <v>0</v>
          </cell>
          <cell r="AG482">
            <v>0</v>
          </cell>
          <cell r="AH482">
            <v>0</v>
          </cell>
          <cell r="AI482">
            <v>0</v>
          </cell>
          <cell r="AJ482">
            <v>0</v>
          </cell>
          <cell r="AK482">
            <v>0</v>
          </cell>
          <cell r="AL482">
            <v>0</v>
          </cell>
          <cell r="AM482">
            <v>0</v>
          </cell>
          <cell r="AN482">
            <v>0</v>
          </cell>
          <cell r="AO482">
            <v>0</v>
          </cell>
          <cell r="AP482">
            <v>0</v>
          </cell>
          <cell r="AQ482">
            <v>0</v>
          </cell>
          <cell r="AR482">
            <v>0</v>
          </cell>
          <cell r="AS482">
            <v>0</v>
          </cell>
          <cell r="AT482">
            <v>0</v>
          </cell>
          <cell r="AU482">
            <v>0</v>
          </cell>
          <cell r="AV482">
            <v>0</v>
          </cell>
          <cell r="AW482">
            <v>0</v>
          </cell>
          <cell r="AX482">
            <v>0</v>
          </cell>
          <cell r="AY482">
            <v>0</v>
          </cell>
          <cell r="AZ482">
            <v>0</v>
          </cell>
          <cell r="BA482">
            <v>0</v>
          </cell>
          <cell r="BB482">
            <v>0</v>
          </cell>
          <cell r="BC482">
            <v>0</v>
          </cell>
          <cell r="BD482">
            <v>0</v>
          </cell>
          <cell r="BE482">
            <v>0</v>
          </cell>
          <cell r="BF482">
            <v>0</v>
          </cell>
          <cell r="BG482">
            <v>0</v>
          </cell>
          <cell r="BH482">
            <v>0</v>
          </cell>
          <cell r="BI482">
            <v>0</v>
          </cell>
          <cell r="BJ482">
            <v>0</v>
          </cell>
          <cell r="BK482">
            <v>0</v>
          </cell>
          <cell r="BL482">
            <v>0</v>
          </cell>
          <cell r="BM482">
            <v>0</v>
          </cell>
          <cell r="BN482">
            <v>0</v>
          </cell>
          <cell r="BO482">
            <v>0</v>
          </cell>
          <cell r="BP482">
            <v>0</v>
          </cell>
          <cell r="BQ482">
            <v>0</v>
          </cell>
          <cell r="BR482">
            <v>0</v>
          </cell>
          <cell r="BS482">
            <v>0</v>
          </cell>
          <cell r="BT482">
            <v>0</v>
          </cell>
          <cell r="BU482">
            <v>0</v>
          </cell>
          <cell r="BV482">
            <v>0</v>
          </cell>
          <cell r="BW482">
            <v>0</v>
          </cell>
          <cell r="BX482">
            <v>0</v>
          </cell>
          <cell r="BY482">
            <v>0</v>
          </cell>
          <cell r="BZ482">
            <v>0</v>
          </cell>
          <cell r="CA482">
            <v>0</v>
          </cell>
          <cell r="CB482">
            <v>0</v>
          </cell>
          <cell r="CC482">
            <v>0</v>
          </cell>
          <cell r="CD482">
            <v>0</v>
          </cell>
          <cell r="CE482">
            <v>0</v>
          </cell>
          <cell r="CF482">
            <v>0</v>
          </cell>
          <cell r="CG482">
            <v>0</v>
          </cell>
          <cell r="CH482">
            <v>0</v>
          </cell>
          <cell r="CI482">
            <v>0</v>
          </cell>
          <cell r="CJ482">
            <v>0</v>
          </cell>
          <cell r="CK482">
            <v>0</v>
          </cell>
          <cell r="CL482">
            <v>0</v>
          </cell>
          <cell r="CM482">
            <v>0</v>
          </cell>
          <cell r="CN482">
            <v>0</v>
          </cell>
          <cell r="CO482">
            <v>0</v>
          </cell>
          <cell r="CP482">
            <v>0</v>
          </cell>
          <cell r="CQ482">
            <v>0</v>
          </cell>
          <cell r="CR482">
            <v>0</v>
          </cell>
          <cell r="CS482">
            <v>0</v>
          </cell>
          <cell r="CT482">
            <v>0</v>
          </cell>
          <cell r="CU482">
            <v>0</v>
          </cell>
          <cell r="CV482">
            <v>0</v>
          </cell>
          <cell r="CW482">
            <v>0</v>
          </cell>
          <cell r="CX482">
            <v>0</v>
          </cell>
          <cell r="CY482">
            <v>0</v>
          </cell>
          <cell r="CZ482">
            <v>0</v>
          </cell>
          <cell r="DA482">
            <v>0</v>
          </cell>
          <cell r="DB482">
            <v>0</v>
          </cell>
          <cell r="DC482">
            <v>0</v>
          </cell>
          <cell r="DD482">
            <v>0</v>
          </cell>
          <cell r="DE482">
            <v>0</v>
          </cell>
          <cell r="DF482">
            <v>0</v>
          </cell>
          <cell r="DG482">
            <v>0</v>
          </cell>
          <cell r="DH482">
            <v>0</v>
          </cell>
          <cell r="DI482">
            <v>0</v>
          </cell>
          <cell r="DJ482">
            <v>0</v>
          </cell>
          <cell r="DK482">
            <v>0</v>
          </cell>
          <cell r="DL482">
            <v>0</v>
          </cell>
          <cell r="DM482">
            <v>0</v>
          </cell>
          <cell r="DN482">
            <v>0</v>
          </cell>
          <cell r="DO482">
            <v>0</v>
          </cell>
          <cell r="DP482">
            <v>0</v>
          </cell>
          <cell r="DQ482">
            <v>0</v>
          </cell>
          <cell r="DR482">
            <v>0</v>
          </cell>
          <cell r="DS482">
            <v>0</v>
          </cell>
          <cell r="DT482">
            <v>0</v>
          </cell>
          <cell r="DU482">
            <v>0</v>
          </cell>
          <cell r="DV482">
            <v>0</v>
          </cell>
          <cell r="DW482">
            <v>0</v>
          </cell>
          <cell r="DX482">
            <v>0</v>
          </cell>
          <cell r="DY482">
            <v>0</v>
          </cell>
          <cell r="DZ482">
            <v>0</v>
          </cell>
          <cell r="EA482">
            <v>0</v>
          </cell>
          <cell r="EB482">
            <v>0</v>
          </cell>
          <cell r="EC482">
            <v>0</v>
          </cell>
          <cell r="ED482">
            <v>0</v>
          </cell>
          <cell r="EE482">
            <v>0</v>
          </cell>
          <cell r="EF482">
            <v>0</v>
          </cell>
          <cell r="EG482">
            <v>0</v>
          </cell>
          <cell r="EH482">
            <v>0</v>
          </cell>
          <cell r="EI482">
            <v>0</v>
          </cell>
          <cell r="EJ482">
            <v>0</v>
          </cell>
          <cell r="EK482">
            <v>0</v>
          </cell>
          <cell r="EL482">
            <v>0</v>
          </cell>
          <cell r="EM482">
            <v>0</v>
          </cell>
          <cell r="EN482">
            <v>0</v>
          </cell>
          <cell r="EO482">
            <v>0</v>
          </cell>
          <cell r="EP482">
            <v>0</v>
          </cell>
          <cell r="EQ482">
            <v>0</v>
          </cell>
          <cell r="ER482">
            <v>0</v>
          </cell>
          <cell r="ES482">
            <v>0</v>
          </cell>
          <cell r="ET482">
            <v>0</v>
          </cell>
          <cell r="EU482">
            <v>0</v>
          </cell>
          <cell r="EV482">
            <v>0</v>
          </cell>
          <cell r="EW482">
            <v>0</v>
          </cell>
          <cell r="EX482">
            <v>0</v>
          </cell>
          <cell r="EY482">
            <v>0</v>
          </cell>
          <cell r="EZ482">
            <v>0</v>
          </cell>
          <cell r="FA482">
            <v>0</v>
          </cell>
          <cell r="FB482">
            <v>0</v>
          </cell>
          <cell r="FC482">
            <v>0</v>
          </cell>
          <cell r="FD482">
            <v>0</v>
          </cell>
          <cell r="FE482">
            <v>0</v>
          </cell>
          <cell r="FF482">
            <v>0</v>
          </cell>
          <cell r="FG482">
            <v>0</v>
          </cell>
          <cell r="FH482">
            <v>0</v>
          </cell>
          <cell r="FI482">
            <v>0</v>
          </cell>
          <cell r="FJ482">
            <v>0</v>
          </cell>
          <cell r="FK482">
            <v>0</v>
          </cell>
          <cell r="FL482">
            <v>0</v>
          </cell>
          <cell r="FM482">
            <v>0</v>
          </cell>
          <cell r="FN482">
            <v>0</v>
          </cell>
          <cell r="FO482">
            <v>0</v>
          </cell>
          <cell r="FP482">
            <v>0</v>
          </cell>
          <cell r="FQ482">
            <v>0</v>
          </cell>
          <cell r="FR482">
            <v>0</v>
          </cell>
          <cell r="FS482">
            <v>0</v>
          </cell>
          <cell r="FT482">
            <v>0</v>
          </cell>
          <cell r="FU482">
            <v>0</v>
          </cell>
          <cell r="FV482">
            <v>0</v>
          </cell>
          <cell r="FW482">
            <v>0</v>
          </cell>
          <cell r="FX482">
            <v>0</v>
          </cell>
          <cell r="FY482">
            <v>0</v>
          </cell>
          <cell r="FZ482">
            <v>0</v>
          </cell>
          <cell r="GA482">
            <v>0</v>
          </cell>
          <cell r="GB482">
            <v>0</v>
          </cell>
          <cell r="GC482">
            <v>0</v>
          </cell>
          <cell r="GD482">
            <v>0</v>
          </cell>
          <cell r="GE482">
            <v>0</v>
          </cell>
          <cell r="GF482">
            <v>0</v>
          </cell>
          <cell r="GG482">
            <v>0</v>
          </cell>
          <cell r="GH482">
            <v>0</v>
          </cell>
          <cell r="GI482">
            <v>0</v>
          </cell>
          <cell r="GJ482">
            <v>0</v>
          </cell>
          <cell r="GK482">
            <v>0</v>
          </cell>
          <cell r="GL482">
            <v>0</v>
          </cell>
          <cell r="GM482">
            <v>0</v>
          </cell>
          <cell r="GN482">
            <v>0</v>
          </cell>
          <cell r="GO482">
            <v>0</v>
          </cell>
          <cell r="GP482">
            <v>0</v>
          </cell>
          <cell r="GQ482">
            <v>0</v>
          </cell>
          <cell r="GR482">
            <v>0</v>
          </cell>
          <cell r="GS482">
            <v>0</v>
          </cell>
          <cell r="GT482">
            <v>0</v>
          </cell>
          <cell r="GU482">
            <v>0</v>
          </cell>
          <cell r="GV482">
            <v>0</v>
          </cell>
          <cell r="GW482">
            <v>0</v>
          </cell>
          <cell r="GX482">
            <v>0</v>
          </cell>
          <cell r="GY482">
            <v>0</v>
          </cell>
          <cell r="GZ482">
            <v>0</v>
          </cell>
          <cell r="HA482">
            <v>0</v>
          </cell>
          <cell r="HB482">
            <v>0</v>
          </cell>
          <cell r="HC482">
            <v>0</v>
          </cell>
          <cell r="HD482">
            <v>0</v>
          </cell>
          <cell r="HE482">
            <v>0</v>
          </cell>
          <cell r="HF482">
            <v>0</v>
          </cell>
          <cell r="HG482">
            <v>0</v>
          </cell>
          <cell r="HH482">
            <v>0</v>
          </cell>
          <cell r="HI482">
            <v>0</v>
          </cell>
          <cell r="HJ482">
            <v>0</v>
          </cell>
          <cell r="HK482">
            <v>0</v>
          </cell>
          <cell r="HL482">
            <v>0</v>
          </cell>
          <cell r="HM482">
            <v>0</v>
          </cell>
          <cell r="HN482">
            <v>0</v>
          </cell>
          <cell r="HO482">
            <v>0</v>
          </cell>
          <cell r="HP482">
            <v>0</v>
          </cell>
          <cell r="HQ482">
            <v>0</v>
          </cell>
          <cell r="HR482">
            <v>0</v>
          </cell>
          <cell r="HS482">
            <v>0</v>
          </cell>
          <cell r="HT482">
            <v>0</v>
          </cell>
          <cell r="HU482">
            <v>0</v>
          </cell>
          <cell r="HV482">
            <v>0</v>
          </cell>
          <cell r="HW482">
            <v>0</v>
          </cell>
          <cell r="HX482">
            <v>0</v>
          </cell>
          <cell r="HY482">
            <v>0</v>
          </cell>
          <cell r="HZ482">
            <v>0</v>
          </cell>
          <cell r="IA482">
            <v>0</v>
          </cell>
          <cell r="IB482">
            <v>0</v>
          </cell>
          <cell r="IC482">
            <v>0</v>
          </cell>
          <cell r="ID482">
            <v>0</v>
          </cell>
          <cell r="IE482">
            <v>0</v>
          </cell>
          <cell r="IF482">
            <v>0</v>
          </cell>
          <cell r="IG482">
            <v>0</v>
          </cell>
          <cell r="IH482">
            <v>0</v>
          </cell>
          <cell r="II482">
            <v>0</v>
          </cell>
          <cell r="IJ482">
            <v>0</v>
          </cell>
          <cell r="IK482">
            <v>0</v>
          </cell>
          <cell r="IL482">
            <v>0</v>
          </cell>
          <cell r="IM482">
            <v>0</v>
          </cell>
          <cell r="IN482">
            <v>0</v>
          </cell>
          <cell r="IO482">
            <v>0</v>
          </cell>
          <cell r="IP482">
            <v>0</v>
          </cell>
          <cell r="IQ482">
            <v>0</v>
          </cell>
          <cell r="IR482">
            <v>0</v>
          </cell>
          <cell r="IS482">
            <v>0</v>
          </cell>
          <cell r="IT482">
            <v>0</v>
          </cell>
          <cell r="IU482">
            <v>0</v>
          </cell>
          <cell r="IV482">
            <v>0</v>
          </cell>
          <cell r="IW482">
            <v>0</v>
          </cell>
          <cell r="IX482">
            <v>0</v>
          </cell>
          <cell r="IY482">
            <v>0</v>
          </cell>
          <cell r="IZ482">
            <v>0</v>
          </cell>
          <cell r="JA482">
            <v>0</v>
          </cell>
          <cell r="JB482">
            <v>0</v>
          </cell>
          <cell r="JC482">
            <v>0</v>
          </cell>
          <cell r="JD482">
            <v>0</v>
          </cell>
          <cell r="JE482">
            <v>0</v>
          </cell>
          <cell r="JF482">
            <v>0</v>
          </cell>
          <cell r="JG482">
            <v>0</v>
          </cell>
          <cell r="JH482">
            <v>0</v>
          </cell>
          <cell r="JI482">
            <v>0</v>
          </cell>
          <cell r="JJ482">
            <v>0</v>
          </cell>
          <cell r="JK482">
            <v>0</v>
          </cell>
          <cell r="JL482">
            <v>0</v>
          </cell>
          <cell r="JM482">
            <v>0</v>
          </cell>
          <cell r="JN482">
            <v>0</v>
          </cell>
          <cell r="JO482">
            <v>0</v>
          </cell>
          <cell r="JP482">
            <v>0</v>
          </cell>
          <cell r="JQ482">
            <v>0</v>
          </cell>
        </row>
        <row r="483">
          <cell r="F483">
            <v>0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0</v>
          </cell>
          <cell r="R483">
            <v>0</v>
          </cell>
          <cell r="S483">
            <v>0</v>
          </cell>
          <cell r="T483">
            <v>0</v>
          </cell>
          <cell r="U483">
            <v>0</v>
          </cell>
          <cell r="V483">
            <v>0</v>
          </cell>
          <cell r="W483">
            <v>0</v>
          </cell>
          <cell r="X483">
            <v>0</v>
          </cell>
          <cell r="Y483">
            <v>0</v>
          </cell>
          <cell r="Z483">
            <v>0</v>
          </cell>
          <cell r="AA483">
            <v>0</v>
          </cell>
          <cell r="AB483">
            <v>0</v>
          </cell>
          <cell r="AC483">
            <v>0</v>
          </cell>
          <cell r="AD483">
            <v>0</v>
          </cell>
          <cell r="AE483">
            <v>0</v>
          </cell>
          <cell r="AF483">
            <v>0</v>
          </cell>
          <cell r="AG483">
            <v>0</v>
          </cell>
          <cell r="AH483">
            <v>0</v>
          </cell>
          <cell r="AI483">
            <v>0</v>
          </cell>
          <cell r="AJ483">
            <v>0</v>
          </cell>
          <cell r="AK483">
            <v>0</v>
          </cell>
          <cell r="AL483">
            <v>0</v>
          </cell>
          <cell r="AM483">
            <v>0</v>
          </cell>
          <cell r="AN483">
            <v>0</v>
          </cell>
          <cell r="AO483">
            <v>0</v>
          </cell>
          <cell r="AP483">
            <v>0</v>
          </cell>
          <cell r="AQ483">
            <v>0</v>
          </cell>
          <cell r="AR483">
            <v>0</v>
          </cell>
          <cell r="AS483">
            <v>0</v>
          </cell>
          <cell r="AT483">
            <v>0</v>
          </cell>
          <cell r="AU483">
            <v>0</v>
          </cell>
          <cell r="AV483">
            <v>0</v>
          </cell>
          <cell r="AW483">
            <v>0</v>
          </cell>
          <cell r="AX483">
            <v>0</v>
          </cell>
          <cell r="AY483">
            <v>0</v>
          </cell>
          <cell r="AZ483">
            <v>0</v>
          </cell>
          <cell r="BA483">
            <v>0</v>
          </cell>
          <cell r="BB483">
            <v>0</v>
          </cell>
          <cell r="BC483">
            <v>0</v>
          </cell>
          <cell r="BD483">
            <v>0</v>
          </cell>
          <cell r="BE483">
            <v>0</v>
          </cell>
          <cell r="BF483">
            <v>0</v>
          </cell>
          <cell r="BG483">
            <v>0</v>
          </cell>
          <cell r="BH483">
            <v>0</v>
          </cell>
          <cell r="BI483">
            <v>0</v>
          </cell>
          <cell r="BJ483">
            <v>0</v>
          </cell>
          <cell r="BK483">
            <v>0</v>
          </cell>
          <cell r="BL483">
            <v>0</v>
          </cell>
          <cell r="BM483">
            <v>0</v>
          </cell>
          <cell r="BN483">
            <v>0</v>
          </cell>
          <cell r="BO483">
            <v>0</v>
          </cell>
          <cell r="BP483">
            <v>0</v>
          </cell>
          <cell r="BQ483">
            <v>0</v>
          </cell>
          <cell r="BR483">
            <v>0</v>
          </cell>
          <cell r="BS483">
            <v>0</v>
          </cell>
          <cell r="BT483">
            <v>0</v>
          </cell>
          <cell r="BU483">
            <v>0</v>
          </cell>
          <cell r="BV483">
            <v>0</v>
          </cell>
          <cell r="BW483">
            <v>0</v>
          </cell>
          <cell r="BX483">
            <v>0</v>
          </cell>
          <cell r="BY483">
            <v>0</v>
          </cell>
          <cell r="BZ483">
            <v>0</v>
          </cell>
          <cell r="CA483">
            <v>0</v>
          </cell>
          <cell r="CB483">
            <v>0</v>
          </cell>
          <cell r="CC483">
            <v>0</v>
          </cell>
          <cell r="CD483">
            <v>0</v>
          </cell>
          <cell r="CE483">
            <v>0</v>
          </cell>
          <cell r="CF483">
            <v>0</v>
          </cell>
          <cell r="CG483">
            <v>0</v>
          </cell>
          <cell r="CH483">
            <v>0</v>
          </cell>
          <cell r="CI483">
            <v>0</v>
          </cell>
          <cell r="CJ483">
            <v>0</v>
          </cell>
          <cell r="CK483">
            <v>0</v>
          </cell>
          <cell r="CL483">
            <v>0</v>
          </cell>
          <cell r="CM483">
            <v>0</v>
          </cell>
          <cell r="CN483">
            <v>0</v>
          </cell>
          <cell r="CO483">
            <v>0</v>
          </cell>
          <cell r="CP483">
            <v>0</v>
          </cell>
          <cell r="CQ483">
            <v>0</v>
          </cell>
          <cell r="CR483">
            <v>0</v>
          </cell>
          <cell r="CS483">
            <v>0</v>
          </cell>
          <cell r="CT483">
            <v>0</v>
          </cell>
          <cell r="CU483">
            <v>0</v>
          </cell>
          <cell r="CV483">
            <v>0</v>
          </cell>
          <cell r="CW483">
            <v>0</v>
          </cell>
          <cell r="CX483">
            <v>0</v>
          </cell>
          <cell r="CY483">
            <v>0</v>
          </cell>
          <cell r="CZ483">
            <v>0</v>
          </cell>
          <cell r="DA483">
            <v>0</v>
          </cell>
          <cell r="DB483">
            <v>0</v>
          </cell>
          <cell r="DC483">
            <v>0</v>
          </cell>
          <cell r="DD483">
            <v>0</v>
          </cell>
          <cell r="DE483">
            <v>0</v>
          </cell>
          <cell r="DF483">
            <v>0</v>
          </cell>
          <cell r="DG483">
            <v>0</v>
          </cell>
          <cell r="DH483">
            <v>0</v>
          </cell>
          <cell r="DI483">
            <v>0</v>
          </cell>
          <cell r="DJ483">
            <v>0</v>
          </cell>
          <cell r="DK483">
            <v>0</v>
          </cell>
          <cell r="DL483">
            <v>0</v>
          </cell>
          <cell r="DM483">
            <v>0</v>
          </cell>
          <cell r="DN483">
            <v>0</v>
          </cell>
          <cell r="DO483">
            <v>0</v>
          </cell>
          <cell r="DP483">
            <v>0</v>
          </cell>
          <cell r="DQ483">
            <v>0</v>
          </cell>
          <cell r="DR483">
            <v>0</v>
          </cell>
          <cell r="DS483">
            <v>0</v>
          </cell>
          <cell r="DT483">
            <v>0</v>
          </cell>
          <cell r="DU483">
            <v>0</v>
          </cell>
          <cell r="DV483">
            <v>0</v>
          </cell>
          <cell r="DW483">
            <v>0</v>
          </cell>
          <cell r="DX483">
            <v>0</v>
          </cell>
          <cell r="DY483">
            <v>0</v>
          </cell>
          <cell r="DZ483">
            <v>0</v>
          </cell>
          <cell r="EA483">
            <v>0</v>
          </cell>
          <cell r="EB483">
            <v>0</v>
          </cell>
          <cell r="EC483">
            <v>0</v>
          </cell>
          <cell r="ED483">
            <v>0</v>
          </cell>
          <cell r="EE483">
            <v>0</v>
          </cell>
          <cell r="EF483">
            <v>0</v>
          </cell>
          <cell r="EG483">
            <v>0</v>
          </cell>
          <cell r="EH483">
            <v>0</v>
          </cell>
          <cell r="EI483">
            <v>0</v>
          </cell>
          <cell r="EJ483">
            <v>0</v>
          </cell>
          <cell r="EK483">
            <v>0</v>
          </cell>
          <cell r="EL483">
            <v>0</v>
          </cell>
          <cell r="EM483">
            <v>0</v>
          </cell>
          <cell r="EN483">
            <v>0</v>
          </cell>
          <cell r="EO483">
            <v>0</v>
          </cell>
          <cell r="EP483">
            <v>0</v>
          </cell>
          <cell r="EQ483">
            <v>0</v>
          </cell>
          <cell r="ER483">
            <v>0</v>
          </cell>
          <cell r="ES483">
            <v>0</v>
          </cell>
          <cell r="ET483">
            <v>0</v>
          </cell>
          <cell r="EU483">
            <v>0</v>
          </cell>
          <cell r="EV483">
            <v>0</v>
          </cell>
          <cell r="EW483">
            <v>0</v>
          </cell>
          <cell r="EX483">
            <v>0</v>
          </cell>
          <cell r="EY483">
            <v>0</v>
          </cell>
          <cell r="EZ483">
            <v>0</v>
          </cell>
          <cell r="FA483">
            <v>0</v>
          </cell>
          <cell r="FB483">
            <v>0</v>
          </cell>
          <cell r="FC483">
            <v>0</v>
          </cell>
          <cell r="FD483">
            <v>0</v>
          </cell>
          <cell r="FE483">
            <v>0</v>
          </cell>
          <cell r="FF483">
            <v>0</v>
          </cell>
          <cell r="FG483">
            <v>0</v>
          </cell>
          <cell r="FH483">
            <v>0</v>
          </cell>
          <cell r="FI483">
            <v>0</v>
          </cell>
          <cell r="FJ483">
            <v>0</v>
          </cell>
          <cell r="FK483">
            <v>0</v>
          </cell>
          <cell r="FL483">
            <v>0</v>
          </cell>
          <cell r="FM483">
            <v>0</v>
          </cell>
          <cell r="FN483">
            <v>0</v>
          </cell>
          <cell r="FO483">
            <v>0</v>
          </cell>
          <cell r="FP483">
            <v>0</v>
          </cell>
          <cell r="FQ483">
            <v>0</v>
          </cell>
          <cell r="FR483">
            <v>0</v>
          </cell>
          <cell r="FS483">
            <v>0</v>
          </cell>
          <cell r="FT483">
            <v>0</v>
          </cell>
          <cell r="FU483">
            <v>0</v>
          </cell>
          <cell r="FV483">
            <v>0</v>
          </cell>
          <cell r="FW483">
            <v>0</v>
          </cell>
          <cell r="FX483">
            <v>0</v>
          </cell>
          <cell r="FY483">
            <v>0</v>
          </cell>
          <cell r="FZ483">
            <v>0</v>
          </cell>
          <cell r="GA483">
            <v>0</v>
          </cell>
          <cell r="GB483">
            <v>0</v>
          </cell>
          <cell r="GC483">
            <v>0</v>
          </cell>
          <cell r="GD483">
            <v>0</v>
          </cell>
          <cell r="GE483">
            <v>0</v>
          </cell>
          <cell r="GF483">
            <v>0</v>
          </cell>
          <cell r="GG483">
            <v>0</v>
          </cell>
          <cell r="GH483">
            <v>0</v>
          </cell>
          <cell r="GI483">
            <v>0</v>
          </cell>
          <cell r="GJ483">
            <v>0</v>
          </cell>
          <cell r="GK483">
            <v>0</v>
          </cell>
          <cell r="GL483">
            <v>0</v>
          </cell>
          <cell r="GM483">
            <v>0</v>
          </cell>
          <cell r="GN483">
            <v>0</v>
          </cell>
          <cell r="GO483">
            <v>0</v>
          </cell>
          <cell r="GP483">
            <v>0</v>
          </cell>
          <cell r="GQ483">
            <v>0</v>
          </cell>
          <cell r="GR483">
            <v>0</v>
          </cell>
          <cell r="GS483">
            <v>0</v>
          </cell>
          <cell r="GT483">
            <v>0</v>
          </cell>
          <cell r="GU483">
            <v>0</v>
          </cell>
          <cell r="GV483">
            <v>0</v>
          </cell>
          <cell r="GW483">
            <v>0</v>
          </cell>
          <cell r="GX483">
            <v>0</v>
          </cell>
          <cell r="GY483">
            <v>0</v>
          </cell>
          <cell r="GZ483">
            <v>0</v>
          </cell>
          <cell r="HA483">
            <v>0</v>
          </cell>
          <cell r="HB483">
            <v>0</v>
          </cell>
          <cell r="HC483">
            <v>0</v>
          </cell>
          <cell r="HD483">
            <v>0</v>
          </cell>
          <cell r="HE483">
            <v>0</v>
          </cell>
          <cell r="HF483">
            <v>0</v>
          </cell>
          <cell r="HG483">
            <v>0</v>
          </cell>
          <cell r="HH483">
            <v>0</v>
          </cell>
          <cell r="HI483">
            <v>0</v>
          </cell>
          <cell r="HJ483">
            <v>0</v>
          </cell>
          <cell r="HK483">
            <v>0</v>
          </cell>
          <cell r="HL483">
            <v>0</v>
          </cell>
          <cell r="HM483">
            <v>0</v>
          </cell>
          <cell r="HN483">
            <v>0</v>
          </cell>
          <cell r="HO483">
            <v>0</v>
          </cell>
          <cell r="HP483">
            <v>0</v>
          </cell>
          <cell r="HQ483">
            <v>0</v>
          </cell>
          <cell r="HR483">
            <v>0</v>
          </cell>
          <cell r="HS483">
            <v>0</v>
          </cell>
          <cell r="HT483">
            <v>0</v>
          </cell>
          <cell r="HU483">
            <v>0</v>
          </cell>
          <cell r="HV483">
            <v>0</v>
          </cell>
          <cell r="HW483">
            <v>0</v>
          </cell>
          <cell r="HX483">
            <v>0</v>
          </cell>
          <cell r="HY483">
            <v>0</v>
          </cell>
          <cell r="HZ483">
            <v>0</v>
          </cell>
          <cell r="IA483">
            <v>0</v>
          </cell>
          <cell r="IB483">
            <v>0</v>
          </cell>
          <cell r="IC483">
            <v>0</v>
          </cell>
          <cell r="ID483">
            <v>0</v>
          </cell>
          <cell r="IE483">
            <v>0</v>
          </cell>
          <cell r="IF483">
            <v>0</v>
          </cell>
          <cell r="IG483">
            <v>0</v>
          </cell>
          <cell r="IH483">
            <v>0</v>
          </cell>
          <cell r="II483">
            <v>0</v>
          </cell>
          <cell r="IJ483">
            <v>0</v>
          </cell>
          <cell r="IK483">
            <v>0</v>
          </cell>
          <cell r="IL483">
            <v>0</v>
          </cell>
          <cell r="IM483">
            <v>0</v>
          </cell>
          <cell r="IN483">
            <v>0</v>
          </cell>
          <cell r="IO483">
            <v>0</v>
          </cell>
          <cell r="IP483">
            <v>0</v>
          </cell>
          <cell r="IQ483">
            <v>0</v>
          </cell>
          <cell r="IR483">
            <v>0</v>
          </cell>
          <cell r="IS483">
            <v>0</v>
          </cell>
          <cell r="IT483">
            <v>0</v>
          </cell>
          <cell r="IU483">
            <v>0</v>
          </cell>
          <cell r="IV483">
            <v>0</v>
          </cell>
          <cell r="IW483">
            <v>0</v>
          </cell>
          <cell r="IX483">
            <v>0</v>
          </cell>
          <cell r="IY483">
            <v>0</v>
          </cell>
          <cell r="IZ483">
            <v>0</v>
          </cell>
          <cell r="JA483">
            <v>0</v>
          </cell>
          <cell r="JB483">
            <v>0</v>
          </cell>
          <cell r="JC483">
            <v>0</v>
          </cell>
          <cell r="JD483">
            <v>0</v>
          </cell>
          <cell r="JE483">
            <v>0</v>
          </cell>
          <cell r="JF483">
            <v>0</v>
          </cell>
          <cell r="JG483">
            <v>0</v>
          </cell>
          <cell r="JH483">
            <v>0</v>
          </cell>
          <cell r="JI483">
            <v>0</v>
          </cell>
          <cell r="JJ483">
            <v>0</v>
          </cell>
          <cell r="JK483">
            <v>0</v>
          </cell>
          <cell r="JL483">
            <v>0</v>
          </cell>
          <cell r="JM483">
            <v>0</v>
          </cell>
          <cell r="JN483">
            <v>0</v>
          </cell>
          <cell r="JO483">
            <v>0</v>
          </cell>
          <cell r="JP483">
            <v>0</v>
          </cell>
          <cell r="JQ483">
            <v>0</v>
          </cell>
        </row>
        <row r="484">
          <cell r="F484">
            <v>0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0</v>
          </cell>
          <cell r="R484">
            <v>0</v>
          </cell>
          <cell r="S484">
            <v>0</v>
          </cell>
          <cell r="T484">
            <v>0</v>
          </cell>
          <cell r="U484">
            <v>0</v>
          </cell>
          <cell r="V484">
            <v>0</v>
          </cell>
          <cell r="W484">
            <v>0</v>
          </cell>
          <cell r="X484">
            <v>0</v>
          </cell>
          <cell r="Y484">
            <v>0</v>
          </cell>
          <cell r="Z484">
            <v>0</v>
          </cell>
          <cell r="AA484">
            <v>0</v>
          </cell>
          <cell r="AB484">
            <v>0</v>
          </cell>
          <cell r="AC484">
            <v>0</v>
          </cell>
          <cell r="AD484">
            <v>0</v>
          </cell>
          <cell r="AE484">
            <v>0</v>
          </cell>
          <cell r="AF484">
            <v>0</v>
          </cell>
          <cell r="AG484">
            <v>0</v>
          </cell>
          <cell r="AH484">
            <v>0</v>
          </cell>
          <cell r="AI484">
            <v>0</v>
          </cell>
          <cell r="AJ484">
            <v>0</v>
          </cell>
          <cell r="AK484">
            <v>0</v>
          </cell>
          <cell r="AL484">
            <v>0</v>
          </cell>
          <cell r="AM484">
            <v>0</v>
          </cell>
          <cell r="AN484">
            <v>0</v>
          </cell>
          <cell r="AO484">
            <v>0</v>
          </cell>
          <cell r="AP484">
            <v>0</v>
          </cell>
          <cell r="AQ484">
            <v>0</v>
          </cell>
          <cell r="AR484">
            <v>0</v>
          </cell>
          <cell r="AS484">
            <v>0</v>
          </cell>
          <cell r="AT484">
            <v>0</v>
          </cell>
          <cell r="AU484">
            <v>0</v>
          </cell>
          <cell r="AV484">
            <v>0</v>
          </cell>
          <cell r="AW484">
            <v>0</v>
          </cell>
          <cell r="AX484">
            <v>0</v>
          </cell>
          <cell r="AY484">
            <v>0</v>
          </cell>
          <cell r="AZ484">
            <v>0</v>
          </cell>
          <cell r="BA484">
            <v>0</v>
          </cell>
          <cell r="BB484">
            <v>0</v>
          </cell>
          <cell r="BC484">
            <v>0</v>
          </cell>
          <cell r="BD484">
            <v>0</v>
          </cell>
          <cell r="BE484">
            <v>0</v>
          </cell>
          <cell r="BF484">
            <v>0</v>
          </cell>
          <cell r="BG484">
            <v>0</v>
          </cell>
          <cell r="BH484">
            <v>0</v>
          </cell>
          <cell r="BI484">
            <v>0</v>
          </cell>
          <cell r="BJ484">
            <v>0</v>
          </cell>
          <cell r="BK484">
            <v>0</v>
          </cell>
          <cell r="BL484">
            <v>0</v>
          </cell>
          <cell r="BM484">
            <v>0</v>
          </cell>
          <cell r="BN484">
            <v>0</v>
          </cell>
          <cell r="BO484">
            <v>0</v>
          </cell>
          <cell r="BP484">
            <v>0</v>
          </cell>
          <cell r="BQ484">
            <v>0</v>
          </cell>
          <cell r="BR484">
            <v>0</v>
          </cell>
          <cell r="BS484">
            <v>0</v>
          </cell>
          <cell r="BT484">
            <v>0</v>
          </cell>
          <cell r="BU484">
            <v>0</v>
          </cell>
          <cell r="BV484">
            <v>0</v>
          </cell>
          <cell r="BW484">
            <v>0</v>
          </cell>
          <cell r="BX484">
            <v>0</v>
          </cell>
          <cell r="BY484">
            <v>0</v>
          </cell>
          <cell r="BZ484">
            <v>0</v>
          </cell>
          <cell r="CA484">
            <v>0</v>
          </cell>
          <cell r="CB484">
            <v>0</v>
          </cell>
          <cell r="CC484">
            <v>0</v>
          </cell>
          <cell r="CD484">
            <v>0</v>
          </cell>
          <cell r="CE484">
            <v>0</v>
          </cell>
          <cell r="CF484">
            <v>0</v>
          </cell>
          <cell r="CG484">
            <v>0</v>
          </cell>
          <cell r="CH484">
            <v>0</v>
          </cell>
          <cell r="CI484">
            <v>0</v>
          </cell>
          <cell r="CJ484">
            <v>0</v>
          </cell>
          <cell r="CK484">
            <v>0</v>
          </cell>
          <cell r="CL484">
            <v>0</v>
          </cell>
          <cell r="CM484">
            <v>0</v>
          </cell>
          <cell r="CN484">
            <v>0</v>
          </cell>
          <cell r="CO484">
            <v>0</v>
          </cell>
          <cell r="CP484">
            <v>0</v>
          </cell>
          <cell r="CQ484">
            <v>0</v>
          </cell>
          <cell r="CR484">
            <v>0</v>
          </cell>
          <cell r="CS484">
            <v>0</v>
          </cell>
          <cell r="CT484">
            <v>0</v>
          </cell>
          <cell r="CU484">
            <v>0</v>
          </cell>
          <cell r="CV484">
            <v>0</v>
          </cell>
          <cell r="CW484">
            <v>0</v>
          </cell>
          <cell r="CX484">
            <v>0</v>
          </cell>
          <cell r="CY484">
            <v>0</v>
          </cell>
          <cell r="CZ484">
            <v>0</v>
          </cell>
          <cell r="DA484">
            <v>0</v>
          </cell>
          <cell r="DB484">
            <v>0</v>
          </cell>
          <cell r="DC484">
            <v>0</v>
          </cell>
          <cell r="DD484">
            <v>0</v>
          </cell>
          <cell r="DE484">
            <v>0</v>
          </cell>
          <cell r="DF484">
            <v>0</v>
          </cell>
          <cell r="DG484">
            <v>0</v>
          </cell>
          <cell r="DH484">
            <v>0</v>
          </cell>
          <cell r="DI484">
            <v>0</v>
          </cell>
          <cell r="DJ484">
            <v>0</v>
          </cell>
          <cell r="DK484">
            <v>0</v>
          </cell>
          <cell r="DL484">
            <v>0</v>
          </cell>
          <cell r="DM484">
            <v>0</v>
          </cell>
          <cell r="DN484">
            <v>0</v>
          </cell>
          <cell r="DO484">
            <v>0</v>
          </cell>
          <cell r="DP484">
            <v>0</v>
          </cell>
          <cell r="DQ484">
            <v>0</v>
          </cell>
          <cell r="DR484">
            <v>0</v>
          </cell>
          <cell r="DS484">
            <v>0</v>
          </cell>
          <cell r="DT484">
            <v>0</v>
          </cell>
          <cell r="DU484">
            <v>0</v>
          </cell>
          <cell r="DV484">
            <v>0</v>
          </cell>
          <cell r="DW484">
            <v>0</v>
          </cell>
          <cell r="DX484">
            <v>0</v>
          </cell>
          <cell r="DY484">
            <v>0</v>
          </cell>
          <cell r="DZ484">
            <v>0</v>
          </cell>
          <cell r="EA484">
            <v>0</v>
          </cell>
          <cell r="EB484">
            <v>0</v>
          </cell>
          <cell r="EC484">
            <v>0</v>
          </cell>
          <cell r="ED484">
            <v>0</v>
          </cell>
          <cell r="EE484">
            <v>0</v>
          </cell>
          <cell r="EF484">
            <v>0</v>
          </cell>
          <cell r="EG484">
            <v>0</v>
          </cell>
          <cell r="EH484">
            <v>0</v>
          </cell>
          <cell r="EI484">
            <v>0</v>
          </cell>
          <cell r="EJ484">
            <v>0</v>
          </cell>
          <cell r="EK484">
            <v>0</v>
          </cell>
          <cell r="EL484">
            <v>0</v>
          </cell>
          <cell r="EM484">
            <v>0</v>
          </cell>
          <cell r="EN484">
            <v>0</v>
          </cell>
          <cell r="EO484">
            <v>0</v>
          </cell>
          <cell r="EP484">
            <v>0</v>
          </cell>
          <cell r="EQ484">
            <v>0</v>
          </cell>
          <cell r="ER484">
            <v>0</v>
          </cell>
          <cell r="ES484">
            <v>0</v>
          </cell>
          <cell r="ET484">
            <v>0</v>
          </cell>
          <cell r="EU484">
            <v>0</v>
          </cell>
          <cell r="EV484">
            <v>0</v>
          </cell>
          <cell r="EW484">
            <v>0</v>
          </cell>
          <cell r="EX484">
            <v>0</v>
          </cell>
          <cell r="EY484">
            <v>0</v>
          </cell>
          <cell r="EZ484">
            <v>0</v>
          </cell>
          <cell r="FA484">
            <v>0</v>
          </cell>
          <cell r="FB484">
            <v>0</v>
          </cell>
          <cell r="FC484">
            <v>0</v>
          </cell>
          <cell r="FD484">
            <v>0</v>
          </cell>
          <cell r="FE484">
            <v>0</v>
          </cell>
          <cell r="FF484">
            <v>0</v>
          </cell>
          <cell r="FG484">
            <v>0</v>
          </cell>
          <cell r="FH484">
            <v>0</v>
          </cell>
          <cell r="FI484">
            <v>0</v>
          </cell>
          <cell r="FJ484">
            <v>0</v>
          </cell>
          <cell r="FK484">
            <v>0</v>
          </cell>
          <cell r="FL484">
            <v>0</v>
          </cell>
          <cell r="FM484">
            <v>0</v>
          </cell>
          <cell r="FN484">
            <v>0</v>
          </cell>
          <cell r="FO484">
            <v>0</v>
          </cell>
          <cell r="FP484">
            <v>0</v>
          </cell>
          <cell r="FQ484">
            <v>0</v>
          </cell>
          <cell r="FR484">
            <v>0</v>
          </cell>
          <cell r="FS484">
            <v>0</v>
          </cell>
          <cell r="FT484">
            <v>0</v>
          </cell>
          <cell r="FU484">
            <v>0</v>
          </cell>
          <cell r="FV484">
            <v>0</v>
          </cell>
          <cell r="FW484">
            <v>0</v>
          </cell>
          <cell r="FX484">
            <v>0</v>
          </cell>
          <cell r="FY484">
            <v>0</v>
          </cell>
          <cell r="FZ484">
            <v>0</v>
          </cell>
          <cell r="GA484">
            <v>0</v>
          </cell>
          <cell r="GB484">
            <v>0</v>
          </cell>
          <cell r="GC484">
            <v>0</v>
          </cell>
          <cell r="GD484">
            <v>0</v>
          </cell>
          <cell r="GE484">
            <v>0</v>
          </cell>
          <cell r="GF484">
            <v>0</v>
          </cell>
          <cell r="GG484">
            <v>0</v>
          </cell>
          <cell r="GH484">
            <v>0</v>
          </cell>
          <cell r="GI484">
            <v>0</v>
          </cell>
          <cell r="GJ484">
            <v>0</v>
          </cell>
          <cell r="GK484">
            <v>0</v>
          </cell>
          <cell r="GL484">
            <v>0</v>
          </cell>
          <cell r="GM484">
            <v>0</v>
          </cell>
          <cell r="GN484">
            <v>0</v>
          </cell>
          <cell r="GO484">
            <v>0</v>
          </cell>
          <cell r="GP484">
            <v>0</v>
          </cell>
          <cell r="GQ484">
            <v>0</v>
          </cell>
          <cell r="GR484">
            <v>0</v>
          </cell>
          <cell r="GS484">
            <v>0</v>
          </cell>
          <cell r="GT484">
            <v>0</v>
          </cell>
          <cell r="GU484">
            <v>0</v>
          </cell>
          <cell r="GV484">
            <v>0</v>
          </cell>
          <cell r="GW484">
            <v>0</v>
          </cell>
          <cell r="GX484">
            <v>0</v>
          </cell>
          <cell r="GY484">
            <v>0</v>
          </cell>
          <cell r="GZ484">
            <v>0</v>
          </cell>
          <cell r="HA484">
            <v>0</v>
          </cell>
          <cell r="HB484">
            <v>0</v>
          </cell>
          <cell r="HC484">
            <v>0</v>
          </cell>
          <cell r="HD484">
            <v>0</v>
          </cell>
          <cell r="HE484">
            <v>0</v>
          </cell>
          <cell r="HF484">
            <v>0</v>
          </cell>
          <cell r="HG484">
            <v>0</v>
          </cell>
          <cell r="HH484">
            <v>0</v>
          </cell>
          <cell r="HI484">
            <v>0</v>
          </cell>
          <cell r="HJ484">
            <v>0</v>
          </cell>
          <cell r="HK484">
            <v>0</v>
          </cell>
          <cell r="HL484">
            <v>0</v>
          </cell>
          <cell r="HM484">
            <v>0</v>
          </cell>
          <cell r="HN484">
            <v>0</v>
          </cell>
          <cell r="HO484">
            <v>0</v>
          </cell>
          <cell r="HP484">
            <v>0</v>
          </cell>
          <cell r="HQ484">
            <v>0</v>
          </cell>
          <cell r="HR484">
            <v>0</v>
          </cell>
          <cell r="HS484">
            <v>0</v>
          </cell>
          <cell r="HT484">
            <v>0</v>
          </cell>
          <cell r="HU484">
            <v>0</v>
          </cell>
          <cell r="HV484">
            <v>0</v>
          </cell>
          <cell r="HW484">
            <v>0</v>
          </cell>
          <cell r="HX484">
            <v>0</v>
          </cell>
          <cell r="HY484">
            <v>0</v>
          </cell>
          <cell r="HZ484">
            <v>0</v>
          </cell>
          <cell r="IA484">
            <v>0</v>
          </cell>
          <cell r="IB484">
            <v>0</v>
          </cell>
          <cell r="IC484">
            <v>0</v>
          </cell>
          <cell r="ID484">
            <v>0</v>
          </cell>
          <cell r="IE484">
            <v>0</v>
          </cell>
          <cell r="IF484">
            <v>0</v>
          </cell>
          <cell r="IG484">
            <v>0</v>
          </cell>
          <cell r="IH484">
            <v>0</v>
          </cell>
          <cell r="II484">
            <v>0</v>
          </cell>
          <cell r="IJ484">
            <v>0</v>
          </cell>
          <cell r="IK484">
            <v>0</v>
          </cell>
          <cell r="IL484">
            <v>0</v>
          </cell>
          <cell r="IM484">
            <v>0</v>
          </cell>
          <cell r="IN484">
            <v>0</v>
          </cell>
          <cell r="IO484">
            <v>0</v>
          </cell>
          <cell r="IP484">
            <v>0</v>
          </cell>
          <cell r="IQ484">
            <v>0</v>
          </cell>
          <cell r="IR484">
            <v>0</v>
          </cell>
          <cell r="IS484">
            <v>0</v>
          </cell>
          <cell r="IT484">
            <v>0</v>
          </cell>
          <cell r="IU484">
            <v>0</v>
          </cell>
          <cell r="IV484">
            <v>0</v>
          </cell>
          <cell r="IW484">
            <v>0</v>
          </cell>
          <cell r="IX484">
            <v>0</v>
          </cell>
          <cell r="IY484">
            <v>0</v>
          </cell>
          <cell r="IZ484">
            <v>0</v>
          </cell>
          <cell r="JA484">
            <v>0</v>
          </cell>
          <cell r="JB484">
            <v>0</v>
          </cell>
          <cell r="JC484">
            <v>0</v>
          </cell>
          <cell r="JD484">
            <v>0</v>
          </cell>
          <cell r="JE484">
            <v>0</v>
          </cell>
          <cell r="JF484">
            <v>0</v>
          </cell>
          <cell r="JG484">
            <v>0</v>
          </cell>
          <cell r="JH484">
            <v>0</v>
          </cell>
          <cell r="JI484">
            <v>0</v>
          </cell>
          <cell r="JJ484">
            <v>0</v>
          </cell>
          <cell r="JK484">
            <v>0</v>
          </cell>
          <cell r="JL484">
            <v>0</v>
          </cell>
          <cell r="JM484">
            <v>0</v>
          </cell>
          <cell r="JN484">
            <v>0</v>
          </cell>
          <cell r="JO484">
            <v>0</v>
          </cell>
          <cell r="JP484">
            <v>0</v>
          </cell>
          <cell r="JQ484">
            <v>0</v>
          </cell>
        </row>
        <row r="485">
          <cell r="F485">
            <v>0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0</v>
          </cell>
          <cell r="R485">
            <v>0</v>
          </cell>
          <cell r="S485">
            <v>0</v>
          </cell>
          <cell r="T485">
            <v>0</v>
          </cell>
          <cell r="U485">
            <v>0</v>
          </cell>
          <cell r="V485">
            <v>0</v>
          </cell>
          <cell r="W485">
            <v>0</v>
          </cell>
          <cell r="X485">
            <v>0</v>
          </cell>
          <cell r="Y485">
            <v>0</v>
          </cell>
          <cell r="Z485">
            <v>0</v>
          </cell>
          <cell r="AA485">
            <v>0</v>
          </cell>
          <cell r="AB485">
            <v>0</v>
          </cell>
          <cell r="AC485">
            <v>0</v>
          </cell>
          <cell r="AD485">
            <v>0</v>
          </cell>
          <cell r="AE485">
            <v>0</v>
          </cell>
          <cell r="AF485">
            <v>0</v>
          </cell>
          <cell r="AG485">
            <v>0</v>
          </cell>
          <cell r="AH485">
            <v>0</v>
          </cell>
          <cell r="AI485">
            <v>0</v>
          </cell>
          <cell r="AJ485">
            <v>0</v>
          </cell>
          <cell r="AK485">
            <v>0</v>
          </cell>
          <cell r="AL485">
            <v>0</v>
          </cell>
          <cell r="AM485">
            <v>0</v>
          </cell>
          <cell r="AN485">
            <v>0</v>
          </cell>
          <cell r="AO485">
            <v>0</v>
          </cell>
          <cell r="AP485">
            <v>0</v>
          </cell>
          <cell r="AQ485">
            <v>0</v>
          </cell>
          <cell r="AR485">
            <v>0</v>
          </cell>
          <cell r="AS485">
            <v>0</v>
          </cell>
          <cell r="AT485">
            <v>0</v>
          </cell>
          <cell r="AU485">
            <v>0</v>
          </cell>
          <cell r="AV485">
            <v>0</v>
          </cell>
          <cell r="AW485">
            <v>0</v>
          </cell>
          <cell r="AX485">
            <v>0</v>
          </cell>
          <cell r="AY485">
            <v>0</v>
          </cell>
          <cell r="AZ485">
            <v>0</v>
          </cell>
          <cell r="BA485">
            <v>0</v>
          </cell>
          <cell r="BB485">
            <v>0</v>
          </cell>
          <cell r="BC485">
            <v>0</v>
          </cell>
          <cell r="BD485">
            <v>0</v>
          </cell>
          <cell r="BE485">
            <v>0</v>
          </cell>
          <cell r="BF485">
            <v>0</v>
          </cell>
          <cell r="BG485">
            <v>0</v>
          </cell>
          <cell r="BH485">
            <v>0</v>
          </cell>
          <cell r="BI485">
            <v>0</v>
          </cell>
          <cell r="BJ485">
            <v>0</v>
          </cell>
          <cell r="BK485">
            <v>0</v>
          </cell>
          <cell r="BL485">
            <v>0</v>
          </cell>
          <cell r="BM485">
            <v>0</v>
          </cell>
          <cell r="BN485">
            <v>0</v>
          </cell>
          <cell r="BO485">
            <v>0</v>
          </cell>
          <cell r="BP485">
            <v>0</v>
          </cell>
          <cell r="BQ485">
            <v>0</v>
          </cell>
          <cell r="BR485">
            <v>0</v>
          </cell>
          <cell r="BS485">
            <v>0</v>
          </cell>
          <cell r="BT485">
            <v>0</v>
          </cell>
          <cell r="BU485">
            <v>0</v>
          </cell>
          <cell r="BV485">
            <v>0</v>
          </cell>
          <cell r="BW485">
            <v>0</v>
          </cell>
          <cell r="BX485">
            <v>0</v>
          </cell>
          <cell r="BY485">
            <v>0</v>
          </cell>
          <cell r="BZ485">
            <v>0</v>
          </cell>
          <cell r="CA485">
            <v>0</v>
          </cell>
          <cell r="CB485">
            <v>0</v>
          </cell>
          <cell r="CC485">
            <v>0</v>
          </cell>
          <cell r="CD485">
            <v>0</v>
          </cell>
          <cell r="CE485">
            <v>0</v>
          </cell>
          <cell r="CF485">
            <v>0</v>
          </cell>
          <cell r="CG485">
            <v>0</v>
          </cell>
          <cell r="CH485">
            <v>0</v>
          </cell>
          <cell r="CI485">
            <v>0</v>
          </cell>
          <cell r="CJ485">
            <v>0</v>
          </cell>
          <cell r="CK485">
            <v>0</v>
          </cell>
          <cell r="CL485">
            <v>0</v>
          </cell>
          <cell r="CM485">
            <v>0</v>
          </cell>
          <cell r="CN485">
            <v>0</v>
          </cell>
          <cell r="CO485">
            <v>0</v>
          </cell>
          <cell r="CP485">
            <v>0</v>
          </cell>
          <cell r="CQ485">
            <v>0</v>
          </cell>
          <cell r="CR485">
            <v>0</v>
          </cell>
          <cell r="CS485">
            <v>0</v>
          </cell>
          <cell r="CT485">
            <v>0</v>
          </cell>
          <cell r="CU485">
            <v>0</v>
          </cell>
          <cell r="CV485">
            <v>0</v>
          </cell>
          <cell r="CW485">
            <v>0</v>
          </cell>
          <cell r="CX485">
            <v>0</v>
          </cell>
          <cell r="CY485">
            <v>0</v>
          </cell>
          <cell r="CZ485">
            <v>0</v>
          </cell>
          <cell r="DA485">
            <v>0</v>
          </cell>
          <cell r="DB485">
            <v>0</v>
          </cell>
          <cell r="DC485">
            <v>0</v>
          </cell>
          <cell r="DD485">
            <v>0</v>
          </cell>
          <cell r="DE485">
            <v>0</v>
          </cell>
          <cell r="DF485">
            <v>0</v>
          </cell>
          <cell r="DG485">
            <v>0</v>
          </cell>
          <cell r="DH485">
            <v>0</v>
          </cell>
          <cell r="DI485">
            <v>0</v>
          </cell>
          <cell r="DJ485">
            <v>0</v>
          </cell>
          <cell r="DK485">
            <v>0</v>
          </cell>
          <cell r="DL485">
            <v>0</v>
          </cell>
          <cell r="DM485">
            <v>0</v>
          </cell>
          <cell r="DN485">
            <v>0</v>
          </cell>
          <cell r="DO485">
            <v>0</v>
          </cell>
          <cell r="DP485">
            <v>0</v>
          </cell>
          <cell r="DQ485">
            <v>0</v>
          </cell>
          <cell r="DR485">
            <v>0</v>
          </cell>
          <cell r="DS485">
            <v>0</v>
          </cell>
          <cell r="DT485">
            <v>0</v>
          </cell>
          <cell r="DU485">
            <v>0</v>
          </cell>
          <cell r="DV485">
            <v>0</v>
          </cell>
          <cell r="DW485">
            <v>0</v>
          </cell>
          <cell r="DX485">
            <v>0</v>
          </cell>
          <cell r="DY485">
            <v>0</v>
          </cell>
          <cell r="DZ485">
            <v>0</v>
          </cell>
          <cell r="EA485">
            <v>0</v>
          </cell>
          <cell r="EB485">
            <v>0</v>
          </cell>
          <cell r="EC485">
            <v>0</v>
          </cell>
          <cell r="ED485">
            <v>0</v>
          </cell>
          <cell r="EE485">
            <v>0</v>
          </cell>
          <cell r="EF485">
            <v>0</v>
          </cell>
          <cell r="EG485">
            <v>0</v>
          </cell>
          <cell r="EH485">
            <v>0</v>
          </cell>
          <cell r="EI485">
            <v>0</v>
          </cell>
          <cell r="EJ485">
            <v>0</v>
          </cell>
          <cell r="EK485">
            <v>0</v>
          </cell>
          <cell r="EL485">
            <v>0</v>
          </cell>
          <cell r="EM485">
            <v>0</v>
          </cell>
          <cell r="EN485">
            <v>0</v>
          </cell>
          <cell r="EO485">
            <v>0</v>
          </cell>
          <cell r="EP485">
            <v>0</v>
          </cell>
          <cell r="EQ485">
            <v>0</v>
          </cell>
          <cell r="ER485">
            <v>0</v>
          </cell>
          <cell r="ES485">
            <v>0</v>
          </cell>
          <cell r="ET485">
            <v>0</v>
          </cell>
          <cell r="EU485">
            <v>0</v>
          </cell>
          <cell r="EV485">
            <v>0</v>
          </cell>
          <cell r="EW485">
            <v>0</v>
          </cell>
          <cell r="EX485">
            <v>0</v>
          </cell>
          <cell r="EY485">
            <v>0</v>
          </cell>
          <cell r="EZ485">
            <v>0</v>
          </cell>
          <cell r="FA485">
            <v>0</v>
          </cell>
          <cell r="FB485">
            <v>0</v>
          </cell>
          <cell r="FC485">
            <v>0</v>
          </cell>
          <cell r="FD485">
            <v>0</v>
          </cell>
          <cell r="FE485">
            <v>0</v>
          </cell>
          <cell r="FF485">
            <v>0</v>
          </cell>
          <cell r="FG485">
            <v>0</v>
          </cell>
          <cell r="FH485">
            <v>0</v>
          </cell>
          <cell r="FI485">
            <v>0</v>
          </cell>
          <cell r="FJ485">
            <v>0</v>
          </cell>
          <cell r="FK485">
            <v>0</v>
          </cell>
          <cell r="FL485">
            <v>0</v>
          </cell>
          <cell r="FM485">
            <v>0</v>
          </cell>
          <cell r="FN485">
            <v>0</v>
          </cell>
          <cell r="FO485">
            <v>0</v>
          </cell>
          <cell r="FP485">
            <v>0</v>
          </cell>
          <cell r="FQ485">
            <v>0</v>
          </cell>
          <cell r="FR485">
            <v>0</v>
          </cell>
          <cell r="FS485">
            <v>0</v>
          </cell>
          <cell r="FT485">
            <v>0</v>
          </cell>
          <cell r="FU485">
            <v>0</v>
          </cell>
          <cell r="FV485">
            <v>0</v>
          </cell>
          <cell r="FW485">
            <v>0</v>
          </cell>
          <cell r="FX485">
            <v>0</v>
          </cell>
          <cell r="FY485">
            <v>0</v>
          </cell>
          <cell r="FZ485">
            <v>0</v>
          </cell>
          <cell r="GA485">
            <v>0</v>
          </cell>
          <cell r="GB485">
            <v>0</v>
          </cell>
          <cell r="GC485">
            <v>0</v>
          </cell>
          <cell r="GD485">
            <v>0</v>
          </cell>
          <cell r="GE485">
            <v>0</v>
          </cell>
          <cell r="GF485">
            <v>0</v>
          </cell>
          <cell r="GG485">
            <v>0</v>
          </cell>
          <cell r="GH485">
            <v>0</v>
          </cell>
          <cell r="GI485">
            <v>0</v>
          </cell>
          <cell r="GJ485">
            <v>0</v>
          </cell>
          <cell r="GK485">
            <v>0</v>
          </cell>
          <cell r="GL485">
            <v>0</v>
          </cell>
          <cell r="GM485">
            <v>0</v>
          </cell>
          <cell r="GN485">
            <v>0</v>
          </cell>
          <cell r="GO485">
            <v>0</v>
          </cell>
          <cell r="GP485">
            <v>0</v>
          </cell>
          <cell r="GQ485">
            <v>0</v>
          </cell>
          <cell r="GR485">
            <v>0</v>
          </cell>
          <cell r="GS485">
            <v>0</v>
          </cell>
          <cell r="GT485">
            <v>0</v>
          </cell>
          <cell r="GU485">
            <v>0</v>
          </cell>
          <cell r="GV485">
            <v>0</v>
          </cell>
          <cell r="GW485">
            <v>0</v>
          </cell>
          <cell r="GX485">
            <v>0</v>
          </cell>
          <cell r="GY485">
            <v>0</v>
          </cell>
          <cell r="GZ485">
            <v>0</v>
          </cell>
          <cell r="HA485">
            <v>0</v>
          </cell>
          <cell r="HB485">
            <v>0</v>
          </cell>
          <cell r="HC485">
            <v>0</v>
          </cell>
          <cell r="HD485">
            <v>0</v>
          </cell>
          <cell r="HE485">
            <v>0</v>
          </cell>
          <cell r="HF485">
            <v>0</v>
          </cell>
          <cell r="HG485">
            <v>0</v>
          </cell>
          <cell r="HH485">
            <v>0</v>
          </cell>
          <cell r="HI485">
            <v>0</v>
          </cell>
          <cell r="HJ485">
            <v>0</v>
          </cell>
          <cell r="HK485">
            <v>0</v>
          </cell>
          <cell r="HL485">
            <v>0</v>
          </cell>
          <cell r="HM485">
            <v>0</v>
          </cell>
          <cell r="HN485">
            <v>0</v>
          </cell>
          <cell r="HO485">
            <v>0</v>
          </cell>
          <cell r="HP485">
            <v>0</v>
          </cell>
          <cell r="HQ485">
            <v>0</v>
          </cell>
          <cell r="HR485">
            <v>0</v>
          </cell>
          <cell r="HS485">
            <v>0</v>
          </cell>
          <cell r="HT485">
            <v>0</v>
          </cell>
          <cell r="HU485">
            <v>0</v>
          </cell>
          <cell r="HV485">
            <v>0</v>
          </cell>
          <cell r="HW485">
            <v>0</v>
          </cell>
          <cell r="HX485">
            <v>0</v>
          </cell>
          <cell r="HY485">
            <v>0</v>
          </cell>
          <cell r="HZ485">
            <v>0</v>
          </cell>
          <cell r="IA485">
            <v>0</v>
          </cell>
          <cell r="IB485">
            <v>0</v>
          </cell>
          <cell r="IC485">
            <v>0</v>
          </cell>
          <cell r="ID485">
            <v>0</v>
          </cell>
          <cell r="IE485">
            <v>0</v>
          </cell>
          <cell r="IF485">
            <v>0</v>
          </cell>
          <cell r="IG485">
            <v>0</v>
          </cell>
          <cell r="IH485">
            <v>0</v>
          </cell>
          <cell r="II485">
            <v>0</v>
          </cell>
          <cell r="IJ485">
            <v>0</v>
          </cell>
          <cell r="IK485">
            <v>0</v>
          </cell>
          <cell r="IL485">
            <v>0</v>
          </cell>
          <cell r="IM485">
            <v>0</v>
          </cell>
          <cell r="IN485">
            <v>0</v>
          </cell>
          <cell r="IO485">
            <v>0</v>
          </cell>
          <cell r="IP485">
            <v>0</v>
          </cell>
          <cell r="IQ485">
            <v>0</v>
          </cell>
          <cell r="IR485">
            <v>0</v>
          </cell>
          <cell r="IS485">
            <v>0</v>
          </cell>
          <cell r="IT485">
            <v>0</v>
          </cell>
          <cell r="IU485">
            <v>0</v>
          </cell>
          <cell r="IV485">
            <v>0</v>
          </cell>
          <cell r="IW485">
            <v>0</v>
          </cell>
          <cell r="IX485">
            <v>0</v>
          </cell>
          <cell r="IY485">
            <v>0</v>
          </cell>
          <cell r="IZ485">
            <v>0</v>
          </cell>
          <cell r="JA485">
            <v>0</v>
          </cell>
          <cell r="JB485">
            <v>0</v>
          </cell>
          <cell r="JC485">
            <v>0</v>
          </cell>
          <cell r="JD485">
            <v>0</v>
          </cell>
          <cell r="JE485">
            <v>0</v>
          </cell>
          <cell r="JF485">
            <v>0</v>
          </cell>
          <cell r="JG485">
            <v>0</v>
          </cell>
          <cell r="JH485">
            <v>0</v>
          </cell>
          <cell r="JI485">
            <v>0</v>
          </cell>
          <cell r="JJ485">
            <v>0</v>
          </cell>
          <cell r="JK485">
            <v>0</v>
          </cell>
          <cell r="JL485">
            <v>0</v>
          </cell>
          <cell r="JM485">
            <v>0</v>
          </cell>
          <cell r="JN485">
            <v>0</v>
          </cell>
          <cell r="JO485">
            <v>0</v>
          </cell>
          <cell r="JP485">
            <v>0</v>
          </cell>
          <cell r="JQ485">
            <v>0</v>
          </cell>
        </row>
        <row r="486">
          <cell r="F486">
            <v>0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0</v>
          </cell>
          <cell r="R486">
            <v>0</v>
          </cell>
          <cell r="S486">
            <v>0</v>
          </cell>
          <cell r="T486">
            <v>0</v>
          </cell>
          <cell r="U486">
            <v>0</v>
          </cell>
          <cell r="V486">
            <v>0</v>
          </cell>
          <cell r="W486">
            <v>0</v>
          </cell>
          <cell r="X486">
            <v>0</v>
          </cell>
          <cell r="Y486">
            <v>0</v>
          </cell>
          <cell r="Z486">
            <v>0</v>
          </cell>
          <cell r="AA486">
            <v>0</v>
          </cell>
          <cell r="AB486">
            <v>0</v>
          </cell>
          <cell r="AC486">
            <v>0</v>
          </cell>
          <cell r="AD486">
            <v>0</v>
          </cell>
          <cell r="AE486">
            <v>0</v>
          </cell>
          <cell r="AF486">
            <v>0</v>
          </cell>
          <cell r="AG486">
            <v>0</v>
          </cell>
          <cell r="AH486">
            <v>0</v>
          </cell>
          <cell r="AI486">
            <v>0</v>
          </cell>
          <cell r="AJ486">
            <v>0</v>
          </cell>
          <cell r="AK486">
            <v>0</v>
          </cell>
          <cell r="AL486">
            <v>0</v>
          </cell>
          <cell r="AM486">
            <v>0</v>
          </cell>
          <cell r="AN486">
            <v>0</v>
          </cell>
          <cell r="AO486">
            <v>0</v>
          </cell>
          <cell r="AP486">
            <v>0</v>
          </cell>
          <cell r="AQ486">
            <v>0</v>
          </cell>
          <cell r="AR486">
            <v>0</v>
          </cell>
          <cell r="AS486">
            <v>0</v>
          </cell>
          <cell r="AT486">
            <v>0</v>
          </cell>
          <cell r="AU486">
            <v>0</v>
          </cell>
          <cell r="AV486">
            <v>0</v>
          </cell>
          <cell r="AW486">
            <v>0</v>
          </cell>
          <cell r="AX486">
            <v>0</v>
          </cell>
          <cell r="AY486">
            <v>0</v>
          </cell>
          <cell r="AZ486">
            <v>0</v>
          </cell>
          <cell r="BA486">
            <v>0</v>
          </cell>
          <cell r="BB486">
            <v>0</v>
          </cell>
          <cell r="BC486">
            <v>0</v>
          </cell>
          <cell r="BD486">
            <v>0</v>
          </cell>
          <cell r="BE486">
            <v>0</v>
          </cell>
          <cell r="BF486">
            <v>0</v>
          </cell>
          <cell r="BG486">
            <v>0</v>
          </cell>
          <cell r="BH486">
            <v>0</v>
          </cell>
          <cell r="BI486">
            <v>0</v>
          </cell>
          <cell r="BJ486">
            <v>0</v>
          </cell>
          <cell r="BK486">
            <v>0</v>
          </cell>
          <cell r="BL486">
            <v>0</v>
          </cell>
          <cell r="BM486">
            <v>0</v>
          </cell>
          <cell r="BN486">
            <v>0</v>
          </cell>
          <cell r="BO486">
            <v>0</v>
          </cell>
          <cell r="BP486">
            <v>0</v>
          </cell>
          <cell r="BQ486">
            <v>0</v>
          </cell>
          <cell r="BR486">
            <v>0</v>
          </cell>
          <cell r="BS486">
            <v>0</v>
          </cell>
          <cell r="BT486">
            <v>0</v>
          </cell>
          <cell r="BU486">
            <v>0</v>
          </cell>
          <cell r="BV486">
            <v>0</v>
          </cell>
          <cell r="BW486">
            <v>0</v>
          </cell>
          <cell r="BX486">
            <v>0</v>
          </cell>
          <cell r="BY486">
            <v>0</v>
          </cell>
          <cell r="BZ486">
            <v>0</v>
          </cell>
          <cell r="CA486">
            <v>0</v>
          </cell>
          <cell r="CB486">
            <v>0</v>
          </cell>
          <cell r="CC486">
            <v>0</v>
          </cell>
          <cell r="CD486">
            <v>0</v>
          </cell>
          <cell r="CE486">
            <v>0</v>
          </cell>
          <cell r="CF486">
            <v>0</v>
          </cell>
          <cell r="CG486">
            <v>0</v>
          </cell>
          <cell r="CH486">
            <v>0</v>
          </cell>
          <cell r="CI486">
            <v>0</v>
          </cell>
          <cell r="CJ486">
            <v>0</v>
          </cell>
          <cell r="CK486">
            <v>0</v>
          </cell>
          <cell r="CL486">
            <v>0</v>
          </cell>
          <cell r="CM486">
            <v>0</v>
          </cell>
          <cell r="CN486">
            <v>0</v>
          </cell>
          <cell r="CO486">
            <v>0</v>
          </cell>
          <cell r="CP486">
            <v>0</v>
          </cell>
          <cell r="CQ486">
            <v>0</v>
          </cell>
          <cell r="CR486">
            <v>0</v>
          </cell>
          <cell r="CS486">
            <v>0</v>
          </cell>
          <cell r="CT486">
            <v>0</v>
          </cell>
          <cell r="CU486">
            <v>0</v>
          </cell>
          <cell r="CV486">
            <v>0</v>
          </cell>
          <cell r="CW486">
            <v>0</v>
          </cell>
          <cell r="CX486">
            <v>0</v>
          </cell>
          <cell r="CY486">
            <v>0</v>
          </cell>
          <cell r="CZ486">
            <v>0</v>
          </cell>
          <cell r="DA486">
            <v>0</v>
          </cell>
          <cell r="DB486">
            <v>0</v>
          </cell>
          <cell r="DC486">
            <v>0</v>
          </cell>
          <cell r="DD486">
            <v>0</v>
          </cell>
          <cell r="DE486">
            <v>0</v>
          </cell>
          <cell r="DF486">
            <v>0</v>
          </cell>
          <cell r="DG486">
            <v>0</v>
          </cell>
          <cell r="DH486">
            <v>0</v>
          </cell>
          <cell r="DI486">
            <v>0</v>
          </cell>
          <cell r="DJ486">
            <v>0</v>
          </cell>
          <cell r="DK486">
            <v>0</v>
          </cell>
          <cell r="DL486">
            <v>0</v>
          </cell>
          <cell r="DM486">
            <v>0</v>
          </cell>
          <cell r="DN486">
            <v>0</v>
          </cell>
          <cell r="DO486">
            <v>0</v>
          </cell>
          <cell r="DP486">
            <v>0</v>
          </cell>
          <cell r="DQ486">
            <v>0</v>
          </cell>
          <cell r="DR486">
            <v>0</v>
          </cell>
          <cell r="DS486">
            <v>0</v>
          </cell>
          <cell r="DT486">
            <v>0</v>
          </cell>
          <cell r="DU486">
            <v>0</v>
          </cell>
          <cell r="DV486">
            <v>0</v>
          </cell>
          <cell r="DW486">
            <v>0</v>
          </cell>
          <cell r="DX486">
            <v>0</v>
          </cell>
          <cell r="DY486">
            <v>0</v>
          </cell>
          <cell r="DZ486">
            <v>0</v>
          </cell>
          <cell r="EA486">
            <v>0</v>
          </cell>
          <cell r="EB486">
            <v>0</v>
          </cell>
          <cell r="EC486">
            <v>0</v>
          </cell>
          <cell r="ED486">
            <v>0</v>
          </cell>
          <cell r="EE486">
            <v>0</v>
          </cell>
          <cell r="EF486">
            <v>0</v>
          </cell>
          <cell r="EG486">
            <v>0</v>
          </cell>
          <cell r="EH486">
            <v>0</v>
          </cell>
          <cell r="EI486">
            <v>0</v>
          </cell>
          <cell r="EJ486">
            <v>0</v>
          </cell>
          <cell r="EK486">
            <v>0</v>
          </cell>
          <cell r="EL486">
            <v>0</v>
          </cell>
          <cell r="EM486">
            <v>0</v>
          </cell>
          <cell r="EN486">
            <v>0</v>
          </cell>
          <cell r="EO486">
            <v>0</v>
          </cell>
          <cell r="EP486">
            <v>0</v>
          </cell>
          <cell r="EQ486">
            <v>0</v>
          </cell>
          <cell r="ER486">
            <v>0</v>
          </cell>
          <cell r="ES486">
            <v>0</v>
          </cell>
          <cell r="ET486">
            <v>0</v>
          </cell>
          <cell r="EU486">
            <v>0</v>
          </cell>
          <cell r="EV486">
            <v>0</v>
          </cell>
          <cell r="EW486">
            <v>0</v>
          </cell>
          <cell r="EX486">
            <v>0</v>
          </cell>
          <cell r="EY486">
            <v>0</v>
          </cell>
          <cell r="EZ486">
            <v>0</v>
          </cell>
          <cell r="FA486">
            <v>0</v>
          </cell>
          <cell r="FB486">
            <v>0</v>
          </cell>
          <cell r="FC486">
            <v>0</v>
          </cell>
          <cell r="FD486">
            <v>0</v>
          </cell>
          <cell r="FE486">
            <v>0</v>
          </cell>
          <cell r="FF486">
            <v>0</v>
          </cell>
          <cell r="FG486">
            <v>0</v>
          </cell>
          <cell r="FH486">
            <v>0</v>
          </cell>
          <cell r="FI486">
            <v>0</v>
          </cell>
          <cell r="FJ486">
            <v>0</v>
          </cell>
          <cell r="FK486">
            <v>0</v>
          </cell>
          <cell r="FL486">
            <v>0</v>
          </cell>
          <cell r="FM486">
            <v>0</v>
          </cell>
          <cell r="FN486">
            <v>0</v>
          </cell>
          <cell r="FO486">
            <v>0</v>
          </cell>
          <cell r="FP486">
            <v>0</v>
          </cell>
          <cell r="FQ486">
            <v>0</v>
          </cell>
          <cell r="FR486">
            <v>0</v>
          </cell>
          <cell r="FS486">
            <v>0</v>
          </cell>
          <cell r="FT486">
            <v>0</v>
          </cell>
          <cell r="FU486">
            <v>0</v>
          </cell>
          <cell r="FV486">
            <v>0</v>
          </cell>
          <cell r="FW486">
            <v>0</v>
          </cell>
          <cell r="FX486">
            <v>0</v>
          </cell>
          <cell r="FY486">
            <v>0</v>
          </cell>
          <cell r="FZ486">
            <v>0</v>
          </cell>
          <cell r="GA486">
            <v>0</v>
          </cell>
          <cell r="GB486">
            <v>0</v>
          </cell>
          <cell r="GC486">
            <v>0</v>
          </cell>
          <cell r="GD486">
            <v>0</v>
          </cell>
          <cell r="GE486">
            <v>0</v>
          </cell>
          <cell r="GF486">
            <v>0</v>
          </cell>
          <cell r="GG486">
            <v>0</v>
          </cell>
          <cell r="GH486">
            <v>0</v>
          </cell>
          <cell r="GI486">
            <v>0</v>
          </cell>
          <cell r="GJ486">
            <v>0</v>
          </cell>
          <cell r="GK486">
            <v>0</v>
          </cell>
          <cell r="GL486">
            <v>0</v>
          </cell>
          <cell r="GM486">
            <v>0</v>
          </cell>
          <cell r="GN486">
            <v>0</v>
          </cell>
          <cell r="GO486">
            <v>0</v>
          </cell>
          <cell r="GP486">
            <v>0</v>
          </cell>
          <cell r="GQ486">
            <v>0</v>
          </cell>
          <cell r="GR486">
            <v>0</v>
          </cell>
          <cell r="GS486">
            <v>0</v>
          </cell>
          <cell r="GT486">
            <v>0</v>
          </cell>
          <cell r="GU486">
            <v>0</v>
          </cell>
          <cell r="GV486">
            <v>0</v>
          </cell>
          <cell r="GW486">
            <v>0</v>
          </cell>
          <cell r="GX486">
            <v>0</v>
          </cell>
          <cell r="GY486">
            <v>0</v>
          </cell>
          <cell r="GZ486">
            <v>0</v>
          </cell>
          <cell r="HA486">
            <v>0</v>
          </cell>
          <cell r="HB486">
            <v>0</v>
          </cell>
          <cell r="HC486">
            <v>0</v>
          </cell>
          <cell r="HD486">
            <v>0</v>
          </cell>
          <cell r="HE486">
            <v>0</v>
          </cell>
          <cell r="HF486">
            <v>0</v>
          </cell>
          <cell r="HG486">
            <v>0</v>
          </cell>
          <cell r="HH486">
            <v>0</v>
          </cell>
          <cell r="HI486">
            <v>0</v>
          </cell>
          <cell r="HJ486">
            <v>0</v>
          </cell>
          <cell r="HK486">
            <v>0</v>
          </cell>
          <cell r="HL486">
            <v>0</v>
          </cell>
          <cell r="HM486">
            <v>0</v>
          </cell>
          <cell r="HN486">
            <v>0</v>
          </cell>
          <cell r="HO486">
            <v>0</v>
          </cell>
          <cell r="HP486">
            <v>0</v>
          </cell>
          <cell r="HQ486">
            <v>0</v>
          </cell>
          <cell r="HR486">
            <v>0</v>
          </cell>
          <cell r="HS486">
            <v>0</v>
          </cell>
          <cell r="HT486">
            <v>0</v>
          </cell>
          <cell r="HU486">
            <v>0</v>
          </cell>
          <cell r="HV486">
            <v>0</v>
          </cell>
          <cell r="HW486">
            <v>0</v>
          </cell>
          <cell r="HX486">
            <v>0</v>
          </cell>
          <cell r="HY486">
            <v>0</v>
          </cell>
          <cell r="HZ486">
            <v>0</v>
          </cell>
          <cell r="IA486">
            <v>0</v>
          </cell>
          <cell r="IB486">
            <v>0</v>
          </cell>
          <cell r="IC486">
            <v>0</v>
          </cell>
          <cell r="ID486">
            <v>0</v>
          </cell>
          <cell r="IE486">
            <v>0</v>
          </cell>
          <cell r="IF486">
            <v>0</v>
          </cell>
          <cell r="IG486">
            <v>0</v>
          </cell>
          <cell r="IH486">
            <v>0</v>
          </cell>
          <cell r="II486">
            <v>0</v>
          </cell>
          <cell r="IJ486">
            <v>0</v>
          </cell>
          <cell r="IK486">
            <v>0</v>
          </cell>
          <cell r="IL486">
            <v>0</v>
          </cell>
          <cell r="IM486">
            <v>0</v>
          </cell>
          <cell r="IN486">
            <v>0</v>
          </cell>
          <cell r="IO486">
            <v>0</v>
          </cell>
          <cell r="IP486">
            <v>0</v>
          </cell>
          <cell r="IQ486">
            <v>0</v>
          </cell>
          <cell r="IR486">
            <v>0</v>
          </cell>
          <cell r="IS486">
            <v>0</v>
          </cell>
          <cell r="IT486">
            <v>0</v>
          </cell>
          <cell r="IU486">
            <v>0</v>
          </cell>
          <cell r="IV486">
            <v>0</v>
          </cell>
          <cell r="IW486">
            <v>0</v>
          </cell>
          <cell r="IX486">
            <v>0</v>
          </cell>
          <cell r="IY486">
            <v>0</v>
          </cell>
          <cell r="IZ486">
            <v>0</v>
          </cell>
          <cell r="JA486">
            <v>0</v>
          </cell>
          <cell r="JB486">
            <v>0</v>
          </cell>
          <cell r="JC486">
            <v>0</v>
          </cell>
          <cell r="JD486">
            <v>0</v>
          </cell>
          <cell r="JE486">
            <v>0</v>
          </cell>
          <cell r="JF486">
            <v>0</v>
          </cell>
          <cell r="JG486">
            <v>0</v>
          </cell>
          <cell r="JH486">
            <v>0</v>
          </cell>
          <cell r="JI486">
            <v>0</v>
          </cell>
          <cell r="JJ486">
            <v>0</v>
          </cell>
          <cell r="JK486">
            <v>0</v>
          </cell>
          <cell r="JL486">
            <v>0</v>
          </cell>
          <cell r="JM486">
            <v>0</v>
          </cell>
          <cell r="JN486">
            <v>0</v>
          </cell>
          <cell r="JO486">
            <v>0</v>
          </cell>
          <cell r="JP486">
            <v>0</v>
          </cell>
          <cell r="JQ486">
            <v>0</v>
          </cell>
        </row>
        <row r="487">
          <cell r="F487">
            <v>0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0</v>
          </cell>
          <cell r="R487">
            <v>0</v>
          </cell>
          <cell r="S487">
            <v>0</v>
          </cell>
          <cell r="T487">
            <v>0</v>
          </cell>
          <cell r="U487">
            <v>0</v>
          </cell>
          <cell r="V487">
            <v>0</v>
          </cell>
          <cell r="W487">
            <v>0</v>
          </cell>
          <cell r="X487">
            <v>0</v>
          </cell>
          <cell r="Y487">
            <v>0</v>
          </cell>
          <cell r="Z487">
            <v>0</v>
          </cell>
          <cell r="AA487">
            <v>0</v>
          </cell>
          <cell r="AB487">
            <v>0</v>
          </cell>
          <cell r="AC487">
            <v>0</v>
          </cell>
          <cell r="AD487">
            <v>0</v>
          </cell>
          <cell r="AE487">
            <v>0</v>
          </cell>
          <cell r="AF487">
            <v>0</v>
          </cell>
          <cell r="AG487">
            <v>0</v>
          </cell>
          <cell r="AH487">
            <v>0</v>
          </cell>
          <cell r="AI487">
            <v>0</v>
          </cell>
          <cell r="AJ487">
            <v>0</v>
          </cell>
          <cell r="AK487">
            <v>0</v>
          </cell>
          <cell r="AL487">
            <v>0</v>
          </cell>
          <cell r="AM487">
            <v>0</v>
          </cell>
          <cell r="AN487">
            <v>0</v>
          </cell>
          <cell r="AO487">
            <v>0</v>
          </cell>
          <cell r="AP487">
            <v>0</v>
          </cell>
          <cell r="AQ487">
            <v>0</v>
          </cell>
          <cell r="AR487">
            <v>0</v>
          </cell>
          <cell r="AS487">
            <v>0</v>
          </cell>
          <cell r="AT487">
            <v>0</v>
          </cell>
          <cell r="AU487">
            <v>0</v>
          </cell>
          <cell r="AV487">
            <v>0</v>
          </cell>
          <cell r="AW487">
            <v>0</v>
          </cell>
          <cell r="AX487">
            <v>0</v>
          </cell>
          <cell r="AY487">
            <v>0</v>
          </cell>
          <cell r="AZ487">
            <v>0</v>
          </cell>
          <cell r="BA487">
            <v>0</v>
          </cell>
          <cell r="BB487">
            <v>0</v>
          </cell>
          <cell r="BC487">
            <v>0</v>
          </cell>
          <cell r="BD487">
            <v>0</v>
          </cell>
          <cell r="BE487">
            <v>0</v>
          </cell>
          <cell r="BF487">
            <v>0</v>
          </cell>
          <cell r="BG487">
            <v>0</v>
          </cell>
          <cell r="BH487">
            <v>0</v>
          </cell>
          <cell r="BI487">
            <v>0</v>
          </cell>
          <cell r="BJ487">
            <v>0</v>
          </cell>
          <cell r="BK487">
            <v>0</v>
          </cell>
          <cell r="BL487">
            <v>0</v>
          </cell>
          <cell r="BM487">
            <v>0</v>
          </cell>
          <cell r="BN487">
            <v>0</v>
          </cell>
          <cell r="BO487">
            <v>0</v>
          </cell>
          <cell r="BP487">
            <v>0</v>
          </cell>
          <cell r="BQ487">
            <v>0</v>
          </cell>
          <cell r="BR487">
            <v>0</v>
          </cell>
          <cell r="BS487">
            <v>0</v>
          </cell>
          <cell r="BT487">
            <v>0</v>
          </cell>
          <cell r="BU487">
            <v>0</v>
          </cell>
          <cell r="BV487">
            <v>0</v>
          </cell>
          <cell r="BW487">
            <v>0</v>
          </cell>
          <cell r="BX487">
            <v>0</v>
          </cell>
          <cell r="BY487">
            <v>0</v>
          </cell>
          <cell r="BZ487">
            <v>0</v>
          </cell>
          <cell r="CA487">
            <v>0</v>
          </cell>
          <cell r="CB487">
            <v>0</v>
          </cell>
          <cell r="CC487">
            <v>0</v>
          </cell>
          <cell r="CD487">
            <v>0</v>
          </cell>
          <cell r="CE487">
            <v>0</v>
          </cell>
          <cell r="CF487">
            <v>0</v>
          </cell>
          <cell r="CG487">
            <v>0</v>
          </cell>
          <cell r="CH487">
            <v>0</v>
          </cell>
          <cell r="CI487">
            <v>0</v>
          </cell>
          <cell r="CJ487">
            <v>0</v>
          </cell>
          <cell r="CK487">
            <v>0</v>
          </cell>
          <cell r="CL487">
            <v>0</v>
          </cell>
          <cell r="CM487">
            <v>0</v>
          </cell>
          <cell r="CN487">
            <v>0</v>
          </cell>
          <cell r="CO487">
            <v>0</v>
          </cell>
          <cell r="CP487">
            <v>0</v>
          </cell>
          <cell r="CQ487">
            <v>0</v>
          </cell>
          <cell r="CR487">
            <v>0</v>
          </cell>
          <cell r="CS487">
            <v>0</v>
          </cell>
          <cell r="CT487">
            <v>0</v>
          </cell>
          <cell r="CU487">
            <v>0</v>
          </cell>
          <cell r="CV487">
            <v>0</v>
          </cell>
          <cell r="CW487">
            <v>0</v>
          </cell>
          <cell r="CX487">
            <v>0</v>
          </cell>
          <cell r="CY487">
            <v>0</v>
          </cell>
          <cell r="CZ487">
            <v>0</v>
          </cell>
          <cell r="DA487">
            <v>0</v>
          </cell>
          <cell r="DB487">
            <v>0</v>
          </cell>
          <cell r="DC487">
            <v>0</v>
          </cell>
          <cell r="DD487">
            <v>0</v>
          </cell>
          <cell r="DE487">
            <v>0</v>
          </cell>
          <cell r="DF487">
            <v>0</v>
          </cell>
          <cell r="DG487">
            <v>0</v>
          </cell>
          <cell r="DH487">
            <v>0</v>
          </cell>
          <cell r="DI487">
            <v>0</v>
          </cell>
          <cell r="DJ487">
            <v>0</v>
          </cell>
          <cell r="DK487">
            <v>0</v>
          </cell>
          <cell r="DL487">
            <v>0</v>
          </cell>
          <cell r="DM487">
            <v>0</v>
          </cell>
          <cell r="DN487">
            <v>0</v>
          </cell>
          <cell r="DO487">
            <v>0</v>
          </cell>
          <cell r="DP487">
            <v>0</v>
          </cell>
          <cell r="DQ487">
            <v>0</v>
          </cell>
          <cell r="DR487">
            <v>0</v>
          </cell>
          <cell r="DS487">
            <v>0</v>
          </cell>
          <cell r="DT487">
            <v>0</v>
          </cell>
          <cell r="DU487">
            <v>0</v>
          </cell>
          <cell r="DV487">
            <v>0</v>
          </cell>
          <cell r="DW487">
            <v>0</v>
          </cell>
          <cell r="DX487">
            <v>0</v>
          </cell>
          <cell r="DY487">
            <v>0</v>
          </cell>
          <cell r="DZ487">
            <v>0</v>
          </cell>
          <cell r="EA487">
            <v>0</v>
          </cell>
          <cell r="EB487">
            <v>0</v>
          </cell>
          <cell r="EC487">
            <v>0</v>
          </cell>
          <cell r="ED487">
            <v>0</v>
          </cell>
          <cell r="EE487">
            <v>0</v>
          </cell>
          <cell r="EF487">
            <v>0</v>
          </cell>
          <cell r="EG487">
            <v>0</v>
          </cell>
          <cell r="EH487">
            <v>0</v>
          </cell>
          <cell r="EI487">
            <v>0</v>
          </cell>
          <cell r="EJ487">
            <v>0</v>
          </cell>
          <cell r="EK487">
            <v>0</v>
          </cell>
          <cell r="EL487">
            <v>0</v>
          </cell>
          <cell r="EM487">
            <v>0</v>
          </cell>
          <cell r="EN487">
            <v>0</v>
          </cell>
          <cell r="EO487">
            <v>0</v>
          </cell>
          <cell r="EP487">
            <v>0</v>
          </cell>
          <cell r="EQ487">
            <v>0</v>
          </cell>
          <cell r="ER487">
            <v>0</v>
          </cell>
          <cell r="ES487">
            <v>0</v>
          </cell>
          <cell r="ET487">
            <v>0</v>
          </cell>
          <cell r="EU487">
            <v>0</v>
          </cell>
          <cell r="EV487">
            <v>0</v>
          </cell>
          <cell r="EW487">
            <v>0</v>
          </cell>
          <cell r="EX487">
            <v>0</v>
          </cell>
          <cell r="EY487">
            <v>0</v>
          </cell>
          <cell r="EZ487">
            <v>0</v>
          </cell>
          <cell r="FA487">
            <v>0</v>
          </cell>
          <cell r="FB487">
            <v>0</v>
          </cell>
          <cell r="FC487">
            <v>0</v>
          </cell>
          <cell r="FD487">
            <v>0</v>
          </cell>
          <cell r="FE487">
            <v>0</v>
          </cell>
          <cell r="FF487">
            <v>0</v>
          </cell>
          <cell r="FG487">
            <v>0</v>
          </cell>
          <cell r="FH487">
            <v>0</v>
          </cell>
          <cell r="FI487">
            <v>0</v>
          </cell>
          <cell r="FJ487">
            <v>0</v>
          </cell>
          <cell r="FK487">
            <v>0</v>
          </cell>
          <cell r="FL487">
            <v>0</v>
          </cell>
          <cell r="FM487">
            <v>0</v>
          </cell>
          <cell r="FN487">
            <v>0</v>
          </cell>
          <cell r="FO487">
            <v>0</v>
          </cell>
          <cell r="FP487">
            <v>0</v>
          </cell>
          <cell r="FQ487">
            <v>0</v>
          </cell>
          <cell r="FR487">
            <v>0</v>
          </cell>
          <cell r="FS487">
            <v>0</v>
          </cell>
          <cell r="FT487">
            <v>0</v>
          </cell>
          <cell r="FU487">
            <v>0</v>
          </cell>
          <cell r="FV487">
            <v>0</v>
          </cell>
          <cell r="FW487">
            <v>0</v>
          </cell>
          <cell r="FX487">
            <v>0</v>
          </cell>
          <cell r="FY487">
            <v>0</v>
          </cell>
          <cell r="FZ487">
            <v>0</v>
          </cell>
          <cell r="GA487">
            <v>0</v>
          </cell>
          <cell r="GB487">
            <v>0</v>
          </cell>
          <cell r="GC487">
            <v>0</v>
          </cell>
          <cell r="GD487">
            <v>0</v>
          </cell>
          <cell r="GE487">
            <v>0</v>
          </cell>
          <cell r="GF487">
            <v>0</v>
          </cell>
          <cell r="GG487">
            <v>0</v>
          </cell>
          <cell r="GH487">
            <v>0</v>
          </cell>
          <cell r="GI487">
            <v>0</v>
          </cell>
          <cell r="GJ487">
            <v>0</v>
          </cell>
          <cell r="GK487">
            <v>0</v>
          </cell>
          <cell r="GL487">
            <v>0</v>
          </cell>
          <cell r="GM487">
            <v>0</v>
          </cell>
          <cell r="GN487">
            <v>0</v>
          </cell>
          <cell r="GO487">
            <v>0</v>
          </cell>
          <cell r="GP487">
            <v>0</v>
          </cell>
          <cell r="GQ487">
            <v>0</v>
          </cell>
          <cell r="GR487">
            <v>0</v>
          </cell>
          <cell r="GS487">
            <v>0</v>
          </cell>
          <cell r="GT487">
            <v>0</v>
          </cell>
          <cell r="GU487">
            <v>0</v>
          </cell>
          <cell r="GV487">
            <v>0</v>
          </cell>
          <cell r="GW487">
            <v>0</v>
          </cell>
          <cell r="GX487">
            <v>0</v>
          </cell>
          <cell r="GY487">
            <v>0</v>
          </cell>
          <cell r="GZ487">
            <v>0</v>
          </cell>
          <cell r="HA487">
            <v>0</v>
          </cell>
          <cell r="HB487">
            <v>0</v>
          </cell>
          <cell r="HC487">
            <v>0</v>
          </cell>
          <cell r="HD487">
            <v>0</v>
          </cell>
          <cell r="HE487">
            <v>0</v>
          </cell>
          <cell r="HF487">
            <v>0</v>
          </cell>
          <cell r="HG487">
            <v>0</v>
          </cell>
          <cell r="HH487">
            <v>0</v>
          </cell>
          <cell r="HI487">
            <v>0</v>
          </cell>
          <cell r="HJ487">
            <v>0</v>
          </cell>
          <cell r="HK487">
            <v>0</v>
          </cell>
          <cell r="HL487">
            <v>0</v>
          </cell>
          <cell r="HM487">
            <v>0</v>
          </cell>
          <cell r="HN487">
            <v>0</v>
          </cell>
          <cell r="HO487">
            <v>0</v>
          </cell>
          <cell r="HP487">
            <v>0</v>
          </cell>
          <cell r="HQ487">
            <v>0</v>
          </cell>
          <cell r="HR487">
            <v>0</v>
          </cell>
          <cell r="HS487">
            <v>0</v>
          </cell>
          <cell r="HT487">
            <v>0</v>
          </cell>
          <cell r="HU487">
            <v>0</v>
          </cell>
          <cell r="HV487">
            <v>0</v>
          </cell>
          <cell r="HW487">
            <v>0</v>
          </cell>
          <cell r="HX487">
            <v>0</v>
          </cell>
          <cell r="HY487">
            <v>0</v>
          </cell>
          <cell r="HZ487">
            <v>0</v>
          </cell>
          <cell r="IA487">
            <v>0</v>
          </cell>
          <cell r="IB487">
            <v>0</v>
          </cell>
          <cell r="IC487">
            <v>0</v>
          </cell>
          <cell r="ID487">
            <v>0</v>
          </cell>
          <cell r="IE487">
            <v>0</v>
          </cell>
          <cell r="IF487">
            <v>0</v>
          </cell>
          <cell r="IG487">
            <v>0</v>
          </cell>
          <cell r="IH487">
            <v>0</v>
          </cell>
          <cell r="II487">
            <v>0</v>
          </cell>
          <cell r="IJ487">
            <v>0</v>
          </cell>
          <cell r="IK487">
            <v>0</v>
          </cell>
          <cell r="IL487">
            <v>0</v>
          </cell>
          <cell r="IM487">
            <v>0</v>
          </cell>
          <cell r="IN487">
            <v>0</v>
          </cell>
          <cell r="IO487">
            <v>0</v>
          </cell>
          <cell r="IP487">
            <v>0</v>
          </cell>
          <cell r="IQ487">
            <v>0</v>
          </cell>
          <cell r="IR487">
            <v>0</v>
          </cell>
          <cell r="IS487">
            <v>0</v>
          </cell>
          <cell r="IT487">
            <v>0</v>
          </cell>
          <cell r="IU487">
            <v>0</v>
          </cell>
          <cell r="IV487">
            <v>0</v>
          </cell>
          <cell r="IW487">
            <v>0</v>
          </cell>
          <cell r="IX487">
            <v>0</v>
          </cell>
          <cell r="IY487">
            <v>0</v>
          </cell>
          <cell r="IZ487">
            <v>0</v>
          </cell>
          <cell r="JA487">
            <v>0</v>
          </cell>
          <cell r="JB487">
            <v>0</v>
          </cell>
          <cell r="JC487">
            <v>0</v>
          </cell>
          <cell r="JD487">
            <v>0</v>
          </cell>
          <cell r="JE487">
            <v>0</v>
          </cell>
          <cell r="JF487">
            <v>0</v>
          </cell>
          <cell r="JG487">
            <v>0</v>
          </cell>
          <cell r="JH487">
            <v>0</v>
          </cell>
          <cell r="JI487">
            <v>0</v>
          </cell>
          <cell r="JJ487">
            <v>0</v>
          </cell>
          <cell r="JK487">
            <v>0</v>
          </cell>
          <cell r="JL487">
            <v>0</v>
          </cell>
          <cell r="JM487">
            <v>0</v>
          </cell>
          <cell r="JN487">
            <v>0</v>
          </cell>
          <cell r="JO487">
            <v>0</v>
          </cell>
          <cell r="JP487">
            <v>0</v>
          </cell>
          <cell r="JQ487">
            <v>0</v>
          </cell>
        </row>
        <row r="488">
          <cell r="F488">
            <v>0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0</v>
          </cell>
          <cell r="R488">
            <v>0</v>
          </cell>
          <cell r="S488">
            <v>0</v>
          </cell>
          <cell r="T488">
            <v>0</v>
          </cell>
          <cell r="U488">
            <v>0</v>
          </cell>
          <cell r="V488">
            <v>0</v>
          </cell>
          <cell r="W488">
            <v>0</v>
          </cell>
          <cell r="X488">
            <v>0</v>
          </cell>
          <cell r="Y488">
            <v>0</v>
          </cell>
          <cell r="Z488">
            <v>0</v>
          </cell>
          <cell r="AA488">
            <v>0</v>
          </cell>
          <cell r="AB488">
            <v>0</v>
          </cell>
          <cell r="AC488">
            <v>0</v>
          </cell>
          <cell r="AD488">
            <v>0</v>
          </cell>
          <cell r="AE488">
            <v>0</v>
          </cell>
          <cell r="AF488">
            <v>0</v>
          </cell>
          <cell r="AG488">
            <v>0</v>
          </cell>
          <cell r="AH488">
            <v>0</v>
          </cell>
          <cell r="AI488">
            <v>0</v>
          </cell>
          <cell r="AJ488">
            <v>0</v>
          </cell>
          <cell r="AK488">
            <v>0</v>
          </cell>
          <cell r="AL488">
            <v>0</v>
          </cell>
          <cell r="AM488">
            <v>0</v>
          </cell>
          <cell r="AN488">
            <v>0</v>
          </cell>
          <cell r="AO488">
            <v>0</v>
          </cell>
          <cell r="AP488">
            <v>0</v>
          </cell>
          <cell r="AQ488">
            <v>0</v>
          </cell>
          <cell r="AR488">
            <v>0</v>
          </cell>
          <cell r="AS488">
            <v>0</v>
          </cell>
          <cell r="AT488">
            <v>0</v>
          </cell>
          <cell r="AU488">
            <v>0</v>
          </cell>
          <cell r="AV488">
            <v>0</v>
          </cell>
          <cell r="AW488">
            <v>0</v>
          </cell>
          <cell r="AX488">
            <v>0</v>
          </cell>
          <cell r="AY488">
            <v>0</v>
          </cell>
          <cell r="AZ488">
            <v>0</v>
          </cell>
          <cell r="BA488">
            <v>0</v>
          </cell>
          <cell r="BB488">
            <v>0</v>
          </cell>
          <cell r="BC488">
            <v>0</v>
          </cell>
          <cell r="BD488">
            <v>0</v>
          </cell>
          <cell r="BE488">
            <v>0</v>
          </cell>
          <cell r="BF488">
            <v>0</v>
          </cell>
          <cell r="BG488">
            <v>0</v>
          </cell>
          <cell r="BH488">
            <v>0</v>
          </cell>
          <cell r="BI488">
            <v>0</v>
          </cell>
          <cell r="BJ488">
            <v>0</v>
          </cell>
          <cell r="BK488">
            <v>0</v>
          </cell>
          <cell r="BL488">
            <v>0</v>
          </cell>
          <cell r="BM488">
            <v>0</v>
          </cell>
          <cell r="BN488">
            <v>0</v>
          </cell>
          <cell r="BO488">
            <v>0</v>
          </cell>
          <cell r="BP488">
            <v>0</v>
          </cell>
          <cell r="BQ488">
            <v>0</v>
          </cell>
          <cell r="BR488">
            <v>0</v>
          </cell>
          <cell r="BS488">
            <v>0</v>
          </cell>
          <cell r="BT488">
            <v>0</v>
          </cell>
          <cell r="BU488">
            <v>0</v>
          </cell>
          <cell r="BV488">
            <v>0</v>
          </cell>
          <cell r="BW488">
            <v>0</v>
          </cell>
          <cell r="BX488">
            <v>0</v>
          </cell>
          <cell r="BY488">
            <v>0</v>
          </cell>
          <cell r="BZ488">
            <v>0</v>
          </cell>
          <cell r="CA488">
            <v>0</v>
          </cell>
          <cell r="CB488">
            <v>0</v>
          </cell>
          <cell r="CC488">
            <v>0</v>
          </cell>
          <cell r="CD488">
            <v>0</v>
          </cell>
          <cell r="CE488">
            <v>0</v>
          </cell>
          <cell r="CF488">
            <v>0</v>
          </cell>
          <cell r="CG488">
            <v>0</v>
          </cell>
          <cell r="CH488">
            <v>0</v>
          </cell>
          <cell r="CI488">
            <v>0</v>
          </cell>
          <cell r="CJ488">
            <v>0</v>
          </cell>
          <cell r="CK488">
            <v>0</v>
          </cell>
          <cell r="CL488">
            <v>0</v>
          </cell>
          <cell r="CM488">
            <v>0</v>
          </cell>
          <cell r="CN488">
            <v>0</v>
          </cell>
          <cell r="CO488">
            <v>0</v>
          </cell>
          <cell r="CP488">
            <v>0</v>
          </cell>
          <cell r="CQ488">
            <v>0</v>
          </cell>
          <cell r="CR488">
            <v>0</v>
          </cell>
          <cell r="CS488">
            <v>0</v>
          </cell>
          <cell r="CT488">
            <v>0</v>
          </cell>
          <cell r="CU488">
            <v>0</v>
          </cell>
          <cell r="CV488">
            <v>0</v>
          </cell>
          <cell r="CW488">
            <v>0</v>
          </cell>
          <cell r="CX488">
            <v>0</v>
          </cell>
          <cell r="CY488">
            <v>0</v>
          </cell>
          <cell r="CZ488">
            <v>0</v>
          </cell>
          <cell r="DA488">
            <v>0</v>
          </cell>
          <cell r="DB488">
            <v>0</v>
          </cell>
          <cell r="DC488">
            <v>0</v>
          </cell>
          <cell r="DD488">
            <v>0</v>
          </cell>
          <cell r="DE488">
            <v>0</v>
          </cell>
          <cell r="DF488">
            <v>0</v>
          </cell>
          <cell r="DG488">
            <v>0</v>
          </cell>
          <cell r="DH488">
            <v>0</v>
          </cell>
          <cell r="DI488">
            <v>0</v>
          </cell>
          <cell r="DJ488">
            <v>0</v>
          </cell>
          <cell r="DK488">
            <v>0</v>
          </cell>
          <cell r="DL488">
            <v>0</v>
          </cell>
          <cell r="DM488">
            <v>0</v>
          </cell>
          <cell r="DN488">
            <v>0</v>
          </cell>
          <cell r="DO488">
            <v>0</v>
          </cell>
          <cell r="DP488">
            <v>0</v>
          </cell>
          <cell r="DQ488">
            <v>0</v>
          </cell>
          <cell r="DR488">
            <v>0</v>
          </cell>
          <cell r="DS488">
            <v>0</v>
          </cell>
          <cell r="DT488">
            <v>0</v>
          </cell>
          <cell r="DU488">
            <v>0</v>
          </cell>
          <cell r="DV488">
            <v>0</v>
          </cell>
          <cell r="DW488">
            <v>0</v>
          </cell>
          <cell r="DX488">
            <v>0</v>
          </cell>
          <cell r="DY488">
            <v>0</v>
          </cell>
          <cell r="DZ488">
            <v>0</v>
          </cell>
          <cell r="EA488">
            <v>0</v>
          </cell>
          <cell r="EB488">
            <v>0</v>
          </cell>
          <cell r="EC488">
            <v>0</v>
          </cell>
          <cell r="ED488">
            <v>0</v>
          </cell>
          <cell r="EE488">
            <v>0</v>
          </cell>
          <cell r="EF488">
            <v>0</v>
          </cell>
          <cell r="EG488">
            <v>0</v>
          </cell>
          <cell r="EH488">
            <v>0</v>
          </cell>
          <cell r="EI488">
            <v>0</v>
          </cell>
          <cell r="EJ488">
            <v>0</v>
          </cell>
          <cell r="EK488">
            <v>0</v>
          </cell>
          <cell r="EL488">
            <v>0</v>
          </cell>
          <cell r="EM488">
            <v>0</v>
          </cell>
          <cell r="EN488">
            <v>0</v>
          </cell>
          <cell r="EO488">
            <v>0</v>
          </cell>
          <cell r="EP488">
            <v>0</v>
          </cell>
          <cell r="EQ488">
            <v>0</v>
          </cell>
          <cell r="ER488">
            <v>0</v>
          </cell>
          <cell r="ES488">
            <v>0</v>
          </cell>
          <cell r="ET488">
            <v>0</v>
          </cell>
          <cell r="EU488">
            <v>0</v>
          </cell>
          <cell r="EV488">
            <v>0</v>
          </cell>
          <cell r="EW488">
            <v>0</v>
          </cell>
          <cell r="EX488">
            <v>0</v>
          </cell>
          <cell r="EY488">
            <v>0</v>
          </cell>
          <cell r="EZ488">
            <v>0</v>
          </cell>
          <cell r="FA488">
            <v>0</v>
          </cell>
          <cell r="FB488">
            <v>0</v>
          </cell>
          <cell r="FC488">
            <v>0</v>
          </cell>
          <cell r="FD488">
            <v>0</v>
          </cell>
          <cell r="FE488">
            <v>0</v>
          </cell>
          <cell r="FF488">
            <v>0</v>
          </cell>
          <cell r="FG488">
            <v>0</v>
          </cell>
          <cell r="FH488">
            <v>0</v>
          </cell>
          <cell r="FI488">
            <v>0</v>
          </cell>
          <cell r="FJ488">
            <v>0</v>
          </cell>
          <cell r="FK488">
            <v>0</v>
          </cell>
          <cell r="FL488">
            <v>0</v>
          </cell>
          <cell r="FM488">
            <v>0</v>
          </cell>
          <cell r="FN488">
            <v>0</v>
          </cell>
          <cell r="FO488">
            <v>0</v>
          </cell>
          <cell r="FP488">
            <v>0</v>
          </cell>
          <cell r="FQ488">
            <v>0</v>
          </cell>
          <cell r="FR488">
            <v>0</v>
          </cell>
          <cell r="FS488">
            <v>0</v>
          </cell>
          <cell r="FT488">
            <v>0</v>
          </cell>
          <cell r="FU488">
            <v>0</v>
          </cell>
          <cell r="FV488">
            <v>0</v>
          </cell>
          <cell r="FW488">
            <v>0</v>
          </cell>
          <cell r="FX488">
            <v>0</v>
          </cell>
          <cell r="FY488">
            <v>0</v>
          </cell>
          <cell r="FZ488">
            <v>0</v>
          </cell>
          <cell r="GA488">
            <v>0</v>
          </cell>
          <cell r="GB488">
            <v>0</v>
          </cell>
          <cell r="GC488">
            <v>0</v>
          </cell>
          <cell r="GD488">
            <v>0</v>
          </cell>
          <cell r="GE488">
            <v>0</v>
          </cell>
          <cell r="GF488">
            <v>0</v>
          </cell>
          <cell r="GG488">
            <v>0</v>
          </cell>
          <cell r="GH488">
            <v>0</v>
          </cell>
          <cell r="GI488">
            <v>0</v>
          </cell>
          <cell r="GJ488">
            <v>0</v>
          </cell>
          <cell r="GK488">
            <v>0</v>
          </cell>
          <cell r="GL488">
            <v>0</v>
          </cell>
          <cell r="GM488">
            <v>0</v>
          </cell>
          <cell r="GN488">
            <v>0</v>
          </cell>
          <cell r="GO488">
            <v>0</v>
          </cell>
          <cell r="GP488">
            <v>0</v>
          </cell>
          <cell r="GQ488">
            <v>0</v>
          </cell>
          <cell r="GR488">
            <v>0</v>
          </cell>
          <cell r="GS488">
            <v>0</v>
          </cell>
          <cell r="GT488">
            <v>0</v>
          </cell>
          <cell r="GU488">
            <v>0</v>
          </cell>
          <cell r="GV488">
            <v>0</v>
          </cell>
          <cell r="GW488">
            <v>0</v>
          </cell>
          <cell r="GX488">
            <v>0</v>
          </cell>
          <cell r="GY488">
            <v>0</v>
          </cell>
          <cell r="GZ488">
            <v>0</v>
          </cell>
          <cell r="HA488">
            <v>0</v>
          </cell>
          <cell r="HB488">
            <v>0</v>
          </cell>
          <cell r="HC488">
            <v>0</v>
          </cell>
          <cell r="HD488">
            <v>0</v>
          </cell>
          <cell r="HE488">
            <v>0</v>
          </cell>
          <cell r="HF488">
            <v>0</v>
          </cell>
          <cell r="HG488">
            <v>0</v>
          </cell>
          <cell r="HH488">
            <v>0</v>
          </cell>
          <cell r="HI488">
            <v>0</v>
          </cell>
          <cell r="HJ488">
            <v>0</v>
          </cell>
          <cell r="HK488">
            <v>0</v>
          </cell>
          <cell r="HL488">
            <v>0</v>
          </cell>
          <cell r="HM488">
            <v>0</v>
          </cell>
          <cell r="HN488">
            <v>0</v>
          </cell>
          <cell r="HO488">
            <v>0</v>
          </cell>
          <cell r="HP488">
            <v>0</v>
          </cell>
          <cell r="HQ488">
            <v>0</v>
          </cell>
          <cell r="HR488">
            <v>0</v>
          </cell>
          <cell r="HS488">
            <v>0</v>
          </cell>
          <cell r="HT488">
            <v>0</v>
          </cell>
          <cell r="HU488">
            <v>0</v>
          </cell>
          <cell r="HV488">
            <v>0</v>
          </cell>
          <cell r="HW488">
            <v>0</v>
          </cell>
          <cell r="HX488">
            <v>0</v>
          </cell>
          <cell r="HY488">
            <v>0</v>
          </cell>
          <cell r="HZ488">
            <v>0</v>
          </cell>
          <cell r="IA488">
            <v>0</v>
          </cell>
          <cell r="IB488">
            <v>0</v>
          </cell>
          <cell r="IC488">
            <v>0</v>
          </cell>
          <cell r="ID488">
            <v>0</v>
          </cell>
          <cell r="IE488">
            <v>0</v>
          </cell>
          <cell r="IF488">
            <v>0</v>
          </cell>
          <cell r="IG488">
            <v>0</v>
          </cell>
          <cell r="IH488">
            <v>0</v>
          </cell>
          <cell r="II488">
            <v>0</v>
          </cell>
          <cell r="IJ488">
            <v>0</v>
          </cell>
          <cell r="IK488">
            <v>0</v>
          </cell>
          <cell r="IL488">
            <v>0</v>
          </cell>
          <cell r="IM488">
            <v>0</v>
          </cell>
          <cell r="IN488">
            <v>0</v>
          </cell>
          <cell r="IO488">
            <v>0</v>
          </cell>
          <cell r="IP488">
            <v>0</v>
          </cell>
          <cell r="IQ488">
            <v>0</v>
          </cell>
          <cell r="IR488">
            <v>0</v>
          </cell>
          <cell r="IS488">
            <v>0</v>
          </cell>
          <cell r="IT488">
            <v>0</v>
          </cell>
          <cell r="IU488">
            <v>0</v>
          </cell>
          <cell r="IV488">
            <v>0</v>
          </cell>
          <cell r="IW488">
            <v>0</v>
          </cell>
          <cell r="IX488">
            <v>0</v>
          </cell>
          <cell r="IY488">
            <v>0</v>
          </cell>
          <cell r="IZ488">
            <v>0</v>
          </cell>
          <cell r="JA488">
            <v>0</v>
          </cell>
          <cell r="JB488">
            <v>0</v>
          </cell>
          <cell r="JC488">
            <v>0</v>
          </cell>
          <cell r="JD488">
            <v>0</v>
          </cell>
          <cell r="JE488">
            <v>0</v>
          </cell>
          <cell r="JF488">
            <v>0</v>
          </cell>
          <cell r="JG488">
            <v>0</v>
          </cell>
          <cell r="JH488">
            <v>0</v>
          </cell>
          <cell r="JI488">
            <v>0</v>
          </cell>
          <cell r="JJ488">
            <v>0</v>
          </cell>
          <cell r="JK488">
            <v>0</v>
          </cell>
          <cell r="JL488">
            <v>0</v>
          </cell>
          <cell r="JM488">
            <v>0</v>
          </cell>
          <cell r="JN488">
            <v>0</v>
          </cell>
          <cell r="JO488">
            <v>0</v>
          </cell>
          <cell r="JP488">
            <v>0</v>
          </cell>
          <cell r="JQ488">
            <v>0</v>
          </cell>
        </row>
        <row r="489">
          <cell r="F489">
            <v>0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0</v>
          </cell>
          <cell r="R489">
            <v>0</v>
          </cell>
          <cell r="S489">
            <v>0</v>
          </cell>
          <cell r="T489">
            <v>0</v>
          </cell>
          <cell r="U489">
            <v>0</v>
          </cell>
          <cell r="V489">
            <v>0</v>
          </cell>
          <cell r="W489">
            <v>0</v>
          </cell>
          <cell r="X489">
            <v>0</v>
          </cell>
          <cell r="Y489">
            <v>0</v>
          </cell>
          <cell r="Z489">
            <v>0</v>
          </cell>
          <cell r="AA489">
            <v>0</v>
          </cell>
          <cell r="AB489">
            <v>0</v>
          </cell>
          <cell r="AC489">
            <v>0</v>
          </cell>
          <cell r="AD489">
            <v>0</v>
          </cell>
          <cell r="AE489">
            <v>0</v>
          </cell>
          <cell r="AF489">
            <v>0</v>
          </cell>
          <cell r="AG489">
            <v>0</v>
          </cell>
          <cell r="AH489">
            <v>0</v>
          </cell>
          <cell r="AI489">
            <v>0</v>
          </cell>
          <cell r="AJ489">
            <v>0</v>
          </cell>
          <cell r="AK489">
            <v>0</v>
          </cell>
          <cell r="AL489">
            <v>0</v>
          </cell>
          <cell r="AM489">
            <v>0</v>
          </cell>
          <cell r="AN489">
            <v>0</v>
          </cell>
          <cell r="AO489">
            <v>0</v>
          </cell>
          <cell r="AP489">
            <v>0</v>
          </cell>
          <cell r="AQ489">
            <v>0</v>
          </cell>
          <cell r="AR489">
            <v>0</v>
          </cell>
          <cell r="AS489">
            <v>0</v>
          </cell>
          <cell r="AT489">
            <v>0</v>
          </cell>
          <cell r="AU489">
            <v>0</v>
          </cell>
          <cell r="AV489">
            <v>0</v>
          </cell>
          <cell r="AW489">
            <v>0</v>
          </cell>
          <cell r="AX489">
            <v>0</v>
          </cell>
          <cell r="AY489">
            <v>0</v>
          </cell>
          <cell r="AZ489">
            <v>0</v>
          </cell>
          <cell r="BA489">
            <v>0</v>
          </cell>
          <cell r="BB489">
            <v>0</v>
          </cell>
          <cell r="BC489">
            <v>0</v>
          </cell>
          <cell r="BD489">
            <v>0</v>
          </cell>
          <cell r="BE489">
            <v>0</v>
          </cell>
          <cell r="BF489">
            <v>0</v>
          </cell>
          <cell r="BG489">
            <v>0</v>
          </cell>
          <cell r="BH489">
            <v>0</v>
          </cell>
          <cell r="BI489">
            <v>0</v>
          </cell>
          <cell r="BJ489">
            <v>0</v>
          </cell>
          <cell r="BK489">
            <v>0</v>
          </cell>
          <cell r="BL489">
            <v>0</v>
          </cell>
          <cell r="BM489">
            <v>0</v>
          </cell>
          <cell r="BN489">
            <v>0</v>
          </cell>
          <cell r="BO489">
            <v>0</v>
          </cell>
          <cell r="BP489">
            <v>0</v>
          </cell>
          <cell r="BQ489">
            <v>0</v>
          </cell>
          <cell r="BR489">
            <v>0</v>
          </cell>
          <cell r="BS489">
            <v>0</v>
          </cell>
          <cell r="BT489">
            <v>0</v>
          </cell>
          <cell r="BU489">
            <v>0</v>
          </cell>
          <cell r="BV489">
            <v>0</v>
          </cell>
          <cell r="BW489">
            <v>0</v>
          </cell>
          <cell r="BX489">
            <v>0</v>
          </cell>
          <cell r="BY489">
            <v>0</v>
          </cell>
          <cell r="BZ489">
            <v>0</v>
          </cell>
          <cell r="CA489">
            <v>0</v>
          </cell>
          <cell r="CB489">
            <v>0</v>
          </cell>
          <cell r="CC489">
            <v>0</v>
          </cell>
          <cell r="CD489">
            <v>0</v>
          </cell>
          <cell r="CE489">
            <v>0</v>
          </cell>
          <cell r="CF489">
            <v>0</v>
          </cell>
          <cell r="CG489">
            <v>0</v>
          </cell>
          <cell r="CH489">
            <v>0</v>
          </cell>
          <cell r="CI489">
            <v>0</v>
          </cell>
          <cell r="CJ489">
            <v>0</v>
          </cell>
          <cell r="CK489">
            <v>0</v>
          </cell>
          <cell r="CL489">
            <v>0</v>
          </cell>
          <cell r="CM489">
            <v>0</v>
          </cell>
          <cell r="CN489">
            <v>0</v>
          </cell>
          <cell r="CO489">
            <v>0</v>
          </cell>
          <cell r="CP489">
            <v>0</v>
          </cell>
          <cell r="CQ489">
            <v>0</v>
          </cell>
          <cell r="CR489">
            <v>0</v>
          </cell>
          <cell r="CS489">
            <v>0</v>
          </cell>
          <cell r="CT489">
            <v>0</v>
          </cell>
          <cell r="CU489">
            <v>0</v>
          </cell>
          <cell r="CV489">
            <v>0</v>
          </cell>
          <cell r="CW489">
            <v>0</v>
          </cell>
          <cell r="CX489">
            <v>0</v>
          </cell>
          <cell r="CY489">
            <v>0</v>
          </cell>
          <cell r="CZ489">
            <v>0</v>
          </cell>
          <cell r="DA489">
            <v>0</v>
          </cell>
          <cell r="DB489">
            <v>0</v>
          </cell>
          <cell r="DC489">
            <v>0</v>
          </cell>
          <cell r="DD489">
            <v>0</v>
          </cell>
          <cell r="DE489">
            <v>0</v>
          </cell>
          <cell r="DF489">
            <v>0</v>
          </cell>
          <cell r="DG489">
            <v>0</v>
          </cell>
          <cell r="DH489">
            <v>0</v>
          </cell>
          <cell r="DI489">
            <v>0</v>
          </cell>
          <cell r="DJ489">
            <v>0</v>
          </cell>
          <cell r="DK489">
            <v>0</v>
          </cell>
          <cell r="DL489">
            <v>0</v>
          </cell>
          <cell r="DM489">
            <v>0</v>
          </cell>
          <cell r="DN489">
            <v>0</v>
          </cell>
          <cell r="DO489">
            <v>0</v>
          </cell>
          <cell r="DP489">
            <v>0</v>
          </cell>
          <cell r="DQ489">
            <v>0</v>
          </cell>
          <cell r="DR489">
            <v>0</v>
          </cell>
          <cell r="DS489">
            <v>0</v>
          </cell>
          <cell r="DT489">
            <v>0</v>
          </cell>
          <cell r="DU489">
            <v>0</v>
          </cell>
          <cell r="DV489">
            <v>0</v>
          </cell>
          <cell r="DW489">
            <v>0</v>
          </cell>
          <cell r="DX489">
            <v>0</v>
          </cell>
          <cell r="DY489">
            <v>0</v>
          </cell>
          <cell r="DZ489">
            <v>0</v>
          </cell>
          <cell r="EA489">
            <v>0</v>
          </cell>
          <cell r="EB489">
            <v>0</v>
          </cell>
          <cell r="EC489">
            <v>0</v>
          </cell>
          <cell r="ED489">
            <v>0</v>
          </cell>
          <cell r="EE489">
            <v>0</v>
          </cell>
          <cell r="EF489">
            <v>0</v>
          </cell>
          <cell r="EG489">
            <v>0</v>
          </cell>
          <cell r="EH489">
            <v>0</v>
          </cell>
          <cell r="EI489">
            <v>0</v>
          </cell>
          <cell r="EJ489">
            <v>0</v>
          </cell>
          <cell r="EK489">
            <v>0</v>
          </cell>
          <cell r="EL489">
            <v>0</v>
          </cell>
          <cell r="EM489">
            <v>0</v>
          </cell>
          <cell r="EN489">
            <v>0</v>
          </cell>
          <cell r="EO489">
            <v>0</v>
          </cell>
          <cell r="EP489">
            <v>0</v>
          </cell>
          <cell r="EQ489">
            <v>0</v>
          </cell>
          <cell r="ER489">
            <v>0</v>
          </cell>
          <cell r="ES489">
            <v>0</v>
          </cell>
          <cell r="ET489">
            <v>0</v>
          </cell>
          <cell r="EU489">
            <v>0</v>
          </cell>
          <cell r="EV489">
            <v>0</v>
          </cell>
          <cell r="EW489">
            <v>0</v>
          </cell>
          <cell r="EX489">
            <v>0</v>
          </cell>
          <cell r="EY489">
            <v>0</v>
          </cell>
          <cell r="EZ489">
            <v>0</v>
          </cell>
          <cell r="FA489">
            <v>0</v>
          </cell>
          <cell r="FB489">
            <v>0</v>
          </cell>
          <cell r="FC489">
            <v>0</v>
          </cell>
          <cell r="FD489">
            <v>0</v>
          </cell>
          <cell r="FE489">
            <v>0</v>
          </cell>
          <cell r="FF489">
            <v>0</v>
          </cell>
          <cell r="FG489">
            <v>0</v>
          </cell>
          <cell r="FH489">
            <v>0</v>
          </cell>
          <cell r="FI489">
            <v>0</v>
          </cell>
          <cell r="FJ489">
            <v>0</v>
          </cell>
          <cell r="FK489">
            <v>0</v>
          </cell>
          <cell r="FL489">
            <v>0</v>
          </cell>
          <cell r="FM489">
            <v>0</v>
          </cell>
          <cell r="FN489">
            <v>0</v>
          </cell>
          <cell r="FO489">
            <v>0</v>
          </cell>
          <cell r="FP489">
            <v>0</v>
          </cell>
          <cell r="FQ489">
            <v>0</v>
          </cell>
          <cell r="FR489">
            <v>0</v>
          </cell>
          <cell r="FS489">
            <v>0</v>
          </cell>
          <cell r="FT489">
            <v>0</v>
          </cell>
          <cell r="FU489">
            <v>0</v>
          </cell>
          <cell r="FV489">
            <v>0</v>
          </cell>
          <cell r="FW489">
            <v>0</v>
          </cell>
          <cell r="FX489">
            <v>0</v>
          </cell>
          <cell r="FY489">
            <v>0</v>
          </cell>
          <cell r="FZ489">
            <v>0</v>
          </cell>
          <cell r="GA489">
            <v>0</v>
          </cell>
          <cell r="GB489">
            <v>0</v>
          </cell>
          <cell r="GC489">
            <v>0</v>
          </cell>
          <cell r="GD489">
            <v>0</v>
          </cell>
          <cell r="GE489">
            <v>0</v>
          </cell>
          <cell r="GF489">
            <v>0</v>
          </cell>
          <cell r="GG489">
            <v>0</v>
          </cell>
          <cell r="GH489">
            <v>0</v>
          </cell>
          <cell r="GI489">
            <v>0</v>
          </cell>
          <cell r="GJ489">
            <v>0</v>
          </cell>
          <cell r="GK489">
            <v>0</v>
          </cell>
          <cell r="GL489">
            <v>0</v>
          </cell>
          <cell r="GM489">
            <v>0</v>
          </cell>
          <cell r="GN489">
            <v>0</v>
          </cell>
          <cell r="GO489">
            <v>0</v>
          </cell>
          <cell r="GP489">
            <v>0</v>
          </cell>
          <cell r="GQ489">
            <v>0</v>
          </cell>
          <cell r="GR489">
            <v>0</v>
          </cell>
          <cell r="GS489">
            <v>0</v>
          </cell>
          <cell r="GT489">
            <v>0</v>
          </cell>
          <cell r="GU489">
            <v>0</v>
          </cell>
          <cell r="GV489">
            <v>0</v>
          </cell>
          <cell r="GW489">
            <v>0</v>
          </cell>
          <cell r="GX489">
            <v>0</v>
          </cell>
          <cell r="GY489">
            <v>0</v>
          </cell>
          <cell r="GZ489">
            <v>0</v>
          </cell>
          <cell r="HA489">
            <v>0</v>
          </cell>
          <cell r="HB489">
            <v>0</v>
          </cell>
          <cell r="HC489">
            <v>0</v>
          </cell>
          <cell r="HD489">
            <v>0</v>
          </cell>
          <cell r="HE489">
            <v>0</v>
          </cell>
          <cell r="HF489">
            <v>0</v>
          </cell>
          <cell r="HG489">
            <v>0</v>
          </cell>
          <cell r="HH489">
            <v>0</v>
          </cell>
          <cell r="HI489">
            <v>0</v>
          </cell>
          <cell r="HJ489">
            <v>0</v>
          </cell>
          <cell r="HK489">
            <v>0</v>
          </cell>
          <cell r="HL489">
            <v>0</v>
          </cell>
          <cell r="HM489">
            <v>0</v>
          </cell>
          <cell r="HN489">
            <v>0</v>
          </cell>
          <cell r="HO489">
            <v>0</v>
          </cell>
          <cell r="HP489">
            <v>0</v>
          </cell>
          <cell r="HQ489">
            <v>0</v>
          </cell>
          <cell r="HR489">
            <v>0</v>
          </cell>
          <cell r="HS489">
            <v>0</v>
          </cell>
          <cell r="HT489">
            <v>0</v>
          </cell>
          <cell r="HU489">
            <v>0</v>
          </cell>
          <cell r="HV489">
            <v>0</v>
          </cell>
          <cell r="HW489">
            <v>0</v>
          </cell>
          <cell r="HX489">
            <v>0</v>
          </cell>
          <cell r="HY489">
            <v>0</v>
          </cell>
          <cell r="HZ489">
            <v>0</v>
          </cell>
          <cell r="IA489">
            <v>0</v>
          </cell>
          <cell r="IB489">
            <v>0</v>
          </cell>
          <cell r="IC489">
            <v>0</v>
          </cell>
          <cell r="ID489">
            <v>0</v>
          </cell>
          <cell r="IE489">
            <v>0</v>
          </cell>
          <cell r="IF489">
            <v>0</v>
          </cell>
          <cell r="IG489">
            <v>0</v>
          </cell>
          <cell r="IH489">
            <v>0</v>
          </cell>
          <cell r="II489">
            <v>0</v>
          </cell>
          <cell r="IJ489">
            <v>0</v>
          </cell>
          <cell r="IK489">
            <v>0</v>
          </cell>
          <cell r="IL489">
            <v>0</v>
          </cell>
          <cell r="IM489">
            <v>0</v>
          </cell>
          <cell r="IN489">
            <v>0</v>
          </cell>
          <cell r="IO489">
            <v>0</v>
          </cell>
          <cell r="IP489">
            <v>0</v>
          </cell>
          <cell r="IQ489">
            <v>0</v>
          </cell>
          <cell r="IR489">
            <v>0</v>
          </cell>
          <cell r="IS489">
            <v>0</v>
          </cell>
          <cell r="IT489">
            <v>0</v>
          </cell>
          <cell r="IU489">
            <v>0</v>
          </cell>
          <cell r="IV489">
            <v>0</v>
          </cell>
          <cell r="IW489">
            <v>0</v>
          </cell>
          <cell r="IX489">
            <v>0</v>
          </cell>
          <cell r="IY489">
            <v>0</v>
          </cell>
          <cell r="IZ489">
            <v>0</v>
          </cell>
          <cell r="JA489">
            <v>0</v>
          </cell>
          <cell r="JB489">
            <v>0</v>
          </cell>
          <cell r="JC489">
            <v>0</v>
          </cell>
          <cell r="JD489">
            <v>0</v>
          </cell>
          <cell r="JE489">
            <v>0</v>
          </cell>
          <cell r="JF489">
            <v>0</v>
          </cell>
          <cell r="JG489">
            <v>0</v>
          </cell>
          <cell r="JH489">
            <v>0</v>
          </cell>
          <cell r="JI489">
            <v>0</v>
          </cell>
          <cell r="JJ489">
            <v>0</v>
          </cell>
          <cell r="JK489">
            <v>0</v>
          </cell>
          <cell r="JL489">
            <v>0</v>
          </cell>
          <cell r="JM489">
            <v>0</v>
          </cell>
          <cell r="JN489">
            <v>0</v>
          </cell>
          <cell r="JO489">
            <v>0</v>
          </cell>
          <cell r="JP489">
            <v>0</v>
          </cell>
          <cell r="JQ489">
            <v>0</v>
          </cell>
        </row>
        <row r="490">
          <cell r="F490">
            <v>0</v>
          </cell>
          <cell r="G490">
            <v>0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0</v>
          </cell>
          <cell r="R490">
            <v>0</v>
          </cell>
          <cell r="S490">
            <v>0</v>
          </cell>
          <cell r="T490">
            <v>0</v>
          </cell>
          <cell r="U490">
            <v>0</v>
          </cell>
          <cell r="V490">
            <v>0</v>
          </cell>
          <cell r="W490">
            <v>0</v>
          </cell>
          <cell r="X490">
            <v>0</v>
          </cell>
          <cell r="Y490">
            <v>0</v>
          </cell>
          <cell r="Z490">
            <v>0</v>
          </cell>
          <cell r="AA490">
            <v>0</v>
          </cell>
          <cell r="AB490">
            <v>0</v>
          </cell>
          <cell r="AC490">
            <v>0</v>
          </cell>
          <cell r="AD490">
            <v>0</v>
          </cell>
          <cell r="AE490">
            <v>0</v>
          </cell>
          <cell r="AF490">
            <v>0</v>
          </cell>
          <cell r="AG490">
            <v>0</v>
          </cell>
          <cell r="AH490">
            <v>0</v>
          </cell>
          <cell r="AI490">
            <v>0</v>
          </cell>
          <cell r="AJ490">
            <v>0</v>
          </cell>
          <cell r="AK490">
            <v>0</v>
          </cell>
          <cell r="AL490">
            <v>0</v>
          </cell>
          <cell r="AM490">
            <v>0</v>
          </cell>
          <cell r="AN490">
            <v>0</v>
          </cell>
          <cell r="AO490">
            <v>0</v>
          </cell>
          <cell r="AP490">
            <v>0</v>
          </cell>
          <cell r="AQ490">
            <v>0</v>
          </cell>
          <cell r="AR490">
            <v>0</v>
          </cell>
          <cell r="AS490">
            <v>0</v>
          </cell>
          <cell r="AT490">
            <v>0</v>
          </cell>
          <cell r="AU490">
            <v>0</v>
          </cell>
          <cell r="AV490">
            <v>0</v>
          </cell>
          <cell r="AW490">
            <v>0</v>
          </cell>
          <cell r="AX490">
            <v>0</v>
          </cell>
          <cell r="AY490">
            <v>0</v>
          </cell>
          <cell r="AZ490">
            <v>0</v>
          </cell>
          <cell r="BA490">
            <v>0</v>
          </cell>
          <cell r="BB490">
            <v>0</v>
          </cell>
          <cell r="BC490">
            <v>0</v>
          </cell>
          <cell r="BD490">
            <v>0</v>
          </cell>
          <cell r="BE490">
            <v>0</v>
          </cell>
          <cell r="BF490">
            <v>0</v>
          </cell>
          <cell r="BG490">
            <v>0</v>
          </cell>
          <cell r="BH490">
            <v>0</v>
          </cell>
          <cell r="BI490">
            <v>0</v>
          </cell>
          <cell r="BJ490">
            <v>0</v>
          </cell>
          <cell r="BK490">
            <v>0</v>
          </cell>
          <cell r="BL490">
            <v>0</v>
          </cell>
          <cell r="BM490">
            <v>0</v>
          </cell>
          <cell r="BN490">
            <v>0</v>
          </cell>
          <cell r="BO490">
            <v>0</v>
          </cell>
          <cell r="BP490">
            <v>0</v>
          </cell>
          <cell r="BQ490">
            <v>0</v>
          </cell>
          <cell r="BR490">
            <v>0</v>
          </cell>
          <cell r="BS490">
            <v>0</v>
          </cell>
          <cell r="BT490">
            <v>0</v>
          </cell>
          <cell r="BU490">
            <v>0</v>
          </cell>
          <cell r="BV490">
            <v>0</v>
          </cell>
          <cell r="BW490">
            <v>0</v>
          </cell>
          <cell r="BX490">
            <v>0</v>
          </cell>
          <cell r="BY490">
            <v>0</v>
          </cell>
          <cell r="BZ490">
            <v>0</v>
          </cell>
          <cell r="CA490">
            <v>0</v>
          </cell>
          <cell r="CB490">
            <v>0</v>
          </cell>
          <cell r="CC490">
            <v>0</v>
          </cell>
          <cell r="CD490">
            <v>0</v>
          </cell>
          <cell r="CE490">
            <v>0</v>
          </cell>
          <cell r="CF490">
            <v>0</v>
          </cell>
          <cell r="CG490">
            <v>0</v>
          </cell>
          <cell r="CH490">
            <v>0</v>
          </cell>
          <cell r="CI490">
            <v>0</v>
          </cell>
          <cell r="CJ490">
            <v>0</v>
          </cell>
          <cell r="CK490">
            <v>0</v>
          </cell>
          <cell r="CL490">
            <v>0</v>
          </cell>
          <cell r="CM490">
            <v>0</v>
          </cell>
          <cell r="CN490">
            <v>0</v>
          </cell>
          <cell r="CO490">
            <v>0</v>
          </cell>
          <cell r="CP490">
            <v>0</v>
          </cell>
          <cell r="CQ490">
            <v>0</v>
          </cell>
          <cell r="CR490">
            <v>0</v>
          </cell>
          <cell r="CS490">
            <v>0</v>
          </cell>
          <cell r="CT490">
            <v>0</v>
          </cell>
          <cell r="CU490">
            <v>0</v>
          </cell>
          <cell r="CV490">
            <v>0</v>
          </cell>
          <cell r="CW490">
            <v>0</v>
          </cell>
          <cell r="CX490">
            <v>0</v>
          </cell>
          <cell r="CY490">
            <v>0</v>
          </cell>
          <cell r="CZ490">
            <v>0</v>
          </cell>
          <cell r="DA490">
            <v>0</v>
          </cell>
          <cell r="DB490">
            <v>0</v>
          </cell>
          <cell r="DC490">
            <v>0</v>
          </cell>
          <cell r="DD490">
            <v>0</v>
          </cell>
          <cell r="DE490">
            <v>0</v>
          </cell>
          <cell r="DF490">
            <v>0</v>
          </cell>
          <cell r="DG490">
            <v>0</v>
          </cell>
          <cell r="DH490">
            <v>0</v>
          </cell>
          <cell r="DI490">
            <v>0</v>
          </cell>
          <cell r="DJ490">
            <v>0</v>
          </cell>
          <cell r="DK490">
            <v>0</v>
          </cell>
          <cell r="DL490">
            <v>0</v>
          </cell>
          <cell r="DM490">
            <v>0</v>
          </cell>
          <cell r="DN490">
            <v>0</v>
          </cell>
          <cell r="DO490">
            <v>0</v>
          </cell>
          <cell r="DP490">
            <v>0</v>
          </cell>
          <cell r="DQ490">
            <v>0</v>
          </cell>
          <cell r="DR490">
            <v>0</v>
          </cell>
          <cell r="DS490">
            <v>0</v>
          </cell>
          <cell r="DT490">
            <v>0</v>
          </cell>
          <cell r="DU490">
            <v>0</v>
          </cell>
          <cell r="DV490">
            <v>0</v>
          </cell>
          <cell r="DW490">
            <v>0</v>
          </cell>
          <cell r="DX490">
            <v>0</v>
          </cell>
          <cell r="DY490">
            <v>0</v>
          </cell>
          <cell r="DZ490">
            <v>0</v>
          </cell>
          <cell r="EA490">
            <v>0</v>
          </cell>
          <cell r="EB490">
            <v>0</v>
          </cell>
          <cell r="EC490">
            <v>0</v>
          </cell>
          <cell r="ED490">
            <v>0</v>
          </cell>
          <cell r="EE490">
            <v>0</v>
          </cell>
          <cell r="EF490">
            <v>0</v>
          </cell>
          <cell r="EG490">
            <v>0</v>
          </cell>
          <cell r="EH490">
            <v>0</v>
          </cell>
          <cell r="EI490">
            <v>0</v>
          </cell>
          <cell r="EJ490">
            <v>0</v>
          </cell>
          <cell r="EK490">
            <v>0</v>
          </cell>
          <cell r="EL490">
            <v>0</v>
          </cell>
          <cell r="EM490">
            <v>0</v>
          </cell>
          <cell r="EN490">
            <v>0</v>
          </cell>
          <cell r="EO490">
            <v>0</v>
          </cell>
          <cell r="EP490">
            <v>0</v>
          </cell>
          <cell r="EQ490">
            <v>0</v>
          </cell>
          <cell r="ER490">
            <v>0</v>
          </cell>
          <cell r="ES490">
            <v>0</v>
          </cell>
          <cell r="ET490">
            <v>0</v>
          </cell>
          <cell r="EU490">
            <v>0</v>
          </cell>
          <cell r="EV490">
            <v>0</v>
          </cell>
          <cell r="EW490">
            <v>0</v>
          </cell>
          <cell r="EX490">
            <v>0</v>
          </cell>
          <cell r="EY490">
            <v>0</v>
          </cell>
          <cell r="EZ490">
            <v>0</v>
          </cell>
          <cell r="FA490">
            <v>0</v>
          </cell>
          <cell r="FB490">
            <v>0</v>
          </cell>
          <cell r="FC490">
            <v>0</v>
          </cell>
          <cell r="FD490">
            <v>0</v>
          </cell>
          <cell r="FE490">
            <v>0</v>
          </cell>
          <cell r="FF490">
            <v>0</v>
          </cell>
          <cell r="FG490">
            <v>0</v>
          </cell>
          <cell r="FH490">
            <v>0</v>
          </cell>
          <cell r="FI490">
            <v>0</v>
          </cell>
          <cell r="FJ490">
            <v>0</v>
          </cell>
          <cell r="FK490">
            <v>0</v>
          </cell>
          <cell r="FL490">
            <v>0</v>
          </cell>
          <cell r="FM490">
            <v>0</v>
          </cell>
          <cell r="FN490">
            <v>0</v>
          </cell>
          <cell r="FO490">
            <v>0</v>
          </cell>
          <cell r="FP490">
            <v>0</v>
          </cell>
          <cell r="FQ490">
            <v>0</v>
          </cell>
          <cell r="FR490">
            <v>0</v>
          </cell>
          <cell r="FS490">
            <v>0</v>
          </cell>
          <cell r="FT490">
            <v>0</v>
          </cell>
          <cell r="FU490">
            <v>0</v>
          </cell>
          <cell r="FV490">
            <v>0</v>
          </cell>
          <cell r="FW490">
            <v>0</v>
          </cell>
          <cell r="FX490">
            <v>0</v>
          </cell>
          <cell r="FY490">
            <v>0</v>
          </cell>
          <cell r="FZ490">
            <v>0</v>
          </cell>
          <cell r="GA490">
            <v>0</v>
          </cell>
          <cell r="GB490">
            <v>0</v>
          </cell>
          <cell r="GC490">
            <v>0</v>
          </cell>
          <cell r="GD490">
            <v>0</v>
          </cell>
          <cell r="GE490">
            <v>0</v>
          </cell>
          <cell r="GF490">
            <v>0</v>
          </cell>
          <cell r="GG490">
            <v>0</v>
          </cell>
          <cell r="GH490">
            <v>0</v>
          </cell>
          <cell r="GI490">
            <v>0</v>
          </cell>
          <cell r="GJ490">
            <v>0</v>
          </cell>
          <cell r="GK490">
            <v>0</v>
          </cell>
          <cell r="GL490">
            <v>0</v>
          </cell>
          <cell r="GM490">
            <v>0</v>
          </cell>
          <cell r="GN490">
            <v>0</v>
          </cell>
          <cell r="GO490">
            <v>0</v>
          </cell>
          <cell r="GP490">
            <v>0</v>
          </cell>
          <cell r="GQ490">
            <v>0</v>
          </cell>
          <cell r="GR490">
            <v>0</v>
          </cell>
          <cell r="GS490">
            <v>0</v>
          </cell>
          <cell r="GT490">
            <v>0</v>
          </cell>
          <cell r="GU490">
            <v>0</v>
          </cell>
          <cell r="GV490">
            <v>0</v>
          </cell>
          <cell r="GW490">
            <v>0</v>
          </cell>
          <cell r="GX490">
            <v>0</v>
          </cell>
          <cell r="GY490">
            <v>0</v>
          </cell>
          <cell r="GZ490">
            <v>0</v>
          </cell>
          <cell r="HA490">
            <v>0</v>
          </cell>
          <cell r="HB490">
            <v>0</v>
          </cell>
          <cell r="HC490">
            <v>0</v>
          </cell>
          <cell r="HD490">
            <v>0</v>
          </cell>
          <cell r="HE490">
            <v>0</v>
          </cell>
          <cell r="HF490">
            <v>0</v>
          </cell>
          <cell r="HG490">
            <v>0</v>
          </cell>
          <cell r="HH490">
            <v>0</v>
          </cell>
          <cell r="HI490">
            <v>0</v>
          </cell>
          <cell r="HJ490">
            <v>0</v>
          </cell>
          <cell r="HK490">
            <v>0</v>
          </cell>
          <cell r="HL490">
            <v>0</v>
          </cell>
          <cell r="HM490">
            <v>0</v>
          </cell>
          <cell r="HN490">
            <v>0</v>
          </cell>
          <cell r="HO490">
            <v>0</v>
          </cell>
          <cell r="HP490">
            <v>0</v>
          </cell>
          <cell r="HQ490">
            <v>0</v>
          </cell>
          <cell r="HR490">
            <v>0</v>
          </cell>
          <cell r="HS490">
            <v>0</v>
          </cell>
          <cell r="HT490">
            <v>0</v>
          </cell>
          <cell r="HU490">
            <v>0</v>
          </cell>
          <cell r="HV490">
            <v>0</v>
          </cell>
          <cell r="HW490">
            <v>0</v>
          </cell>
          <cell r="HX490">
            <v>0</v>
          </cell>
          <cell r="HY490">
            <v>0</v>
          </cell>
          <cell r="HZ490">
            <v>0</v>
          </cell>
          <cell r="IA490">
            <v>0</v>
          </cell>
          <cell r="IB490">
            <v>0</v>
          </cell>
          <cell r="IC490">
            <v>0</v>
          </cell>
          <cell r="ID490">
            <v>0</v>
          </cell>
          <cell r="IE490">
            <v>0</v>
          </cell>
          <cell r="IF490">
            <v>0</v>
          </cell>
          <cell r="IG490">
            <v>0</v>
          </cell>
          <cell r="IH490">
            <v>0</v>
          </cell>
          <cell r="II490">
            <v>0</v>
          </cell>
          <cell r="IJ490">
            <v>0</v>
          </cell>
          <cell r="IK490">
            <v>0</v>
          </cell>
          <cell r="IL490">
            <v>0</v>
          </cell>
          <cell r="IM490">
            <v>0</v>
          </cell>
          <cell r="IN490">
            <v>0</v>
          </cell>
          <cell r="IO490">
            <v>0</v>
          </cell>
          <cell r="IP490">
            <v>0</v>
          </cell>
          <cell r="IQ490">
            <v>0</v>
          </cell>
          <cell r="IR490">
            <v>0</v>
          </cell>
          <cell r="IS490">
            <v>0</v>
          </cell>
          <cell r="IT490">
            <v>0</v>
          </cell>
          <cell r="IU490">
            <v>0</v>
          </cell>
          <cell r="IV490">
            <v>0</v>
          </cell>
          <cell r="IW490">
            <v>0</v>
          </cell>
          <cell r="IX490">
            <v>0</v>
          </cell>
          <cell r="IY490">
            <v>0</v>
          </cell>
          <cell r="IZ490">
            <v>0</v>
          </cell>
          <cell r="JA490">
            <v>0</v>
          </cell>
          <cell r="JB490">
            <v>0</v>
          </cell>
          <cell r="JC490">
            <v>0</v>
          </cell>
          <cell r="JD490">
            <v>0</v>
          </cell>
          <cell r="JE490">
            <v>0</v>
          </cell>
          <cell r="JF490">
            <v>0</v>
          </cell>
          <cell r="JG490">
            <v>0</v>
          </cell>
          <cell r="JH490">
            <v>0</v>
          </cell>
          <cell r="JI490">
            <v>0</v>
          </cell>
          <cell r="JJ490">
            <v>0</v>
          </cell>
          <cell r="JK490">
            <v>0</v>
          </cell>
          <cell r="JL490">
            <v>0</v>
          </cell>
          <cell r="JM490">
            <v>0</v>
          </cell>
          <cell r="JN490">
            <v>0</v>
          </cell>
          <cell r="JO490">
            <v>0</v>
          </cell>
          <cell r="JP490">
            <v>0</v>
          </cell>
          <cell r="JQ490">
            <v>0</v>
          </cell>
        </row>
        <row r="491">
          <cell r="F491">
            <v>0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0</v>
          </cell>
          <cell r="R491">
            <v>0</v>
          </cell>
          <cell r="S491">
            <v>0</v>
          </cell>
          <cell r="T491">
            <v>0</v>
          </cell>
          <cell r="U491">
            <v>0</v>
          </cell>
          <cell r="V491">
            <v>0</v>
          </cell>
          <cell r="W491">
            <v>0</v>
          </cell>
          <cell r="X491">
            <v>0</v>
          </cell>
          <cell r="Y491">
            <v>0</v>
          </cell>
          <cell r="Z491">
            <v>0</v>
          </cell>
          <cell r="AA491">
            <v>0</v>
          </cell>
          <cell r="AB491">
            <v>0</v>
          </cell>
          <cell r="AC491">
            <v>0</v>
          </cell>
          <cell r="AD491">
            <v>0</v>
          </cell>
          <cell r="AE491">
            <v>0</v>
          </cell>
          <cell r="AF491">
            <v>0</v>
          </cell>
          <cell r="AG491">
            <v>0</v>
          </cell>
          <cell r="AH491">
            <v>0</v>
          </cell>
          <cell r="AI491">
            <v>0</v>
          </cell>
          <cell r="AJ491">
            <v>0</v>
          </cell>
          <cell r="AK491">
            <v>0</v>
          </cell>
          <cell r="AL491">
            <v>0</v>
          </cell>
          <cell r="AM491">
            <v>0</v>
          </cell>
          <cell r="AN491">
            <v>0</v>
          </cell>
          <cell r="AO491">
            <v>0</v>
          </cell>
          <cell r="AP491">
            <v>0</v>
          </cell>
          <cell r="AQ491">
            <v>0</v>
          </cell>
          <cell r="AR491">
            <v>0</v>
          </cell>
          <cell r="AS491">
            <v>0</v>
          </cell>
          <cell r="AT491">
            <v>0</v>
          </cell>
          <cell r="AU491">
            <v>0</v>
          </cell>
          <cell r="AV491">
            <v>0</v>
          </cell>
          <cell r="AW491">
            <v>0</v>
          </cell>
          <cell r="AX491">
            <v>0</v>
          </cell>
          <cell r="AY491">
            <v>0</v>
          </cell>
          <cell r="AZ491">
            <v>0</v>
          </cell>
          <cell r="BA491">
            <v>0</v>
          </cell>
          <cell r="BB491">
            <v>0</v>
          </cell>
          <cell r="BC491">
            <v>0</v>
          </cell>
          <cell r="BD491">
            <v>0</v>
          </cell>
          <cell r="BE491">
            <v>0</v>
          </cell>
          <cell r="BF491">
            <v>0</v>
          </cell>
          <cell r="BG491">
            <v>0</v>
          </cell>
          <cell r="BH491">
            <v>0</v>
          </cell>
          <cell r="BI491">
            <v>0</v>
          </cell>
          <cell r="BJ491">
            <v>0</v>
          </cell>
          <cell r="BK491">
            <v>0</v>
          </cell>
          <cell r="BL491">
            <v>0</v>
          </cell>
          <cell r="BM491">
            <v>0</v>
          </cell>
          <cell r="BN491">
            <v>0</v>
          </cell>
          <cell r="BO491">
            <v>0</v>
          </cell>
          <cell r="BP491">
            <v>0</v>
          </cell>
          <cell r="BQ491">
            <v>0</v>
          </cell>
          <cell r="BR491">
            <v>0</v>
          </cell>
          <cell r="BS491">
            <v>0</v>
          </cell>
          <cell r="BT491">
            <v>0</v>
          </cell>
          <cell r="BU491">
            <v>0</v>
          </cell>
          <cell r="BV491">
            <v>0</v>
          </cell>
          <cell r="BW491">
            <v>0</v>
          </cell>
          <cell r="BX491">
            <v>0</v>
          </cell>
          <cell r="BY491">
            <v>0</v>
          </cell>
          <cell r="BZ491">
            <v>0</v>
          </cell>
          <cell r="CA491">
            <v>0</v>
          </cell>
          <cell r="CB491">
            <v>0</v>
          </cell>
          <cell r="CC491">
            <v>0</v>
          </cell>
          <cell r="CD491">
            <v>0</v>
          </cell>
          <cell r="CE491">
            <v>0</v>
          </cell>
          <cell r="CF491">
            <v>0</v>
          </cell>
          <cell r="CG491">
            <v>0</v>
          </cell>
          <cell r="CH491">
            <v>0</v>
          </cell>
          <cell r="CI491">
            <v>0</v>
          </cell>
          <cell r="CJ491">
            <v>0</v>
          </cell>
          <cell r="CK491">
            <v>0</v>
          </cell>
          <cell r="CL491">
            <v>0</v>
          </cell>
          <cell r="CM491">
            <v>0</v>
          </cell>
          <cell r="CN491">
            <v>0</v>
          </cell>
          <cell r="CO491">
            <v>0</v>
          </cell>
          <cell r="CP491">
            <v>0</v>
          </cell>
          <cell r="CQ491">
            <v>0</v>
          </cell>
          <cell r="CR491">
            <v>0</v>
          </cell>
          <cell r="CS491">
            <v>0</v>
          </cell>
          <cell r="CT491">
            <v>0</v>
          </cell>
          <cell r="CU491">
            <v>0</v>
          </cell>
          <cell r="CV491">
            <v>0</v>
          </cell>
          <cell r="CW491">
            <v>0</v>
          </cell>
          <cell r="CX491">
            <v>0</v>
          </cell>
          <cell r="CY491">
            <v>0</v>
          </cell>
          <cell r="CZ491">
            <v>0</v>
          </cell>
          <cell r="DA491">
            <v>0</v>
          </cell>
          <cell r="DB491">
            <v>0</v>
          </cell>
          <cell r="DC491">
            <v>0</v>
          </cell>
          <cell r="DD491">
            <v>0</v>
          </cell>
          <cell r="DE491">
            <v>0</v>
          </cell>
          <cell r="DF491">
            <v>0</v>
          </cell>
          <cell r="DG491">
            <v>0</v>
          </cell>
          <cell r="DH491">
            <v>0</v>
          </cell>
          <cell r="DI491">
            <v>0</v>
          </cell>
          <cell r="DJ491">
            <v>0</v>
          </cell>
          <cell r="DK491">
            <v>0</v>
          </cell>
          <cell r="DL491">
            <v>0</v>
          </cell>
          <cell r="DM491">
            <v>0</v>
          </cell>
          <cell r="DN491">
            <v>0</v>
          </cell>
          <cell r="DO491">
            <v>0</v>
          </cell>
          <cell r="DP491">
            <v>0</v>
          </cell>
          <cell r="DQ491">
            <v>0</v>
          </cell>
          <cell r="DR491">
            <v>0</v>
          </cell>
          <cell r="DS491">
            <v>0</v>
          </cell>
          <cell r="DT491">
            <v>0</v>
          </cell>
          <cell r="DU491">
            <v>0</v>
          </cell>
          <cell r="DV491">
            <v>0</v>
          </cell>
          <cell r="DW491">
            <v>0</v>
          </cell>
          <cell r="DX491">
            <v>0</v>
          </cell>
          <cell r="DY491">
            <v>0</v>
          </cell>
          <cell r="DZ491">
            <v>0</v>
          </cell>
          <cell r="EA491">
            <v>0</v>
          </cell>
          <cell r="EB491">
            <v>0</v>
          </cell>
          <cell r="EC491">
            <v>0</v>
          </cell>
          <cell r="ED491">
            <v>0</v>
          </cell>
          <cell r="EE491">
            <v>0</v>
          </cell>
          <cell r="EF491">
            <v>0</v>
          </cell>
          <cell r="EG491">
            <v>0</v>
          </cell>
          <cell r="EH491">
            <v>0</v>
          </cell>
          <cell r="EI491">
            <v>0</v>
          </cell>
          <cell r="EJ491">
            <v>0</v>
          </cell>
          <cell r="EK491">
            <v>0</v>
          </cell>
          <cell r="EL491">
            <v>0</v>
          </cell>
          <cell r="EM491">
            <v>0</v>
          </cell>
          <cell r="EN491">
            <v>0</v>
          </cell>
          <cell r="EO491">
            <v>0</v>
          </cell>
          <cell r="EP491">
            <v>0</v>
          </cell>
          <cell r="EQ491">
            <v>0</v>
          </cell>
          <cell r="ER491">
            <v>0</v>
          </cell>
          <cell r="ES491">
            <v>0</v>
          </cell>
          <cell r="ET491">
            <v>0</v>
          </cell>
          <cell r="EU491">
            <v>0</v>
          </cell>
          <cell r="EV491">
            <v>0</v>
          </cell>
          <cell r="EW491">
            <v>0</v>
          </cell>
          <cell r="EX491">
            <v>0</v>
          </cell>
          <cell r="EY491">
            <v>0</v>
          </cell>
          <cell r="EZ491">
            <v>0</v>
          </cell>
          <cell r="FA491">
            <v>0</v>
          </cell>
          <cell r="FB491">
            <v>0</v>
          </cell>
          <cell r="FC491">
            <v>0</v>
          </cell>
          <cell r="FD491">
            <v>0</v>
          </cell>
          <cell r="FE491">
            <v>0</v>
          </cell>
          <cell r="FF491">
            <v>0</v>
          </cell>
          <cell r="FG491">
            <v>0</v>
          </cell>
          <cell r="FH491">
            <v>0</v>
          </cell>
          <cell r="FI491">
            <v>0</v>
          </cell>
          <cell r="FJ491">
            <v>0</v>
          </cell>
          <cell r="FK491">
            <v>0</v>
          </cell>
          <cell r="FL491">
            <v>0</v>
          </cell>
          <cell r="FM491">
            <v>0</v>
          </cell>
          <cell r="FN491">
            <v>0</v>
          </cell>
          <cell r="FO491">
            <v>0</v>
          </cell>
          <cell r="FP491">
            <v>0</v>
          </cell>
          <cell r="FQ491">
            <v>0</v>
          </cell>
          <cell r="FR491">
            <v>0</v>
          </cell>
          <cell r="FS491">
            <v>0</v>
          </cell>
          <cell r="FT491">
            <v>0</v>
          </cell>
          <cell r="FU491">
            <v>0</v>
          </cell>
          <cell r="FV491">
            <v>0</v>
          </cell>
          <cell r="FW491">
            <v>0</v>
          </cell>
          <cell r="FX491">
            <v>0</v>
          </cell>
          <cell r="FY491">
            <v>0</v>
          </cell>
          <cell r="FZ491">
            <v>0</v>
          </cell>
          <cell r="GA491">
            <v>0</v>
          </cell>
          <cell r="GB491">
            <v>0</v>
          </cell>
          <cell r="GC491">
            <v>0</v>
          </cell>
          <cell r="GD491">
            <v>0</v>
          </cell>
          <cell r="GE491">
            <v>0</v>
          </cell>
          <cell r="GF491">
            <v>0</v>
          </cell>
          <cell r="GG491">
            <v>0</v>
          </cell>
          <cell r="GH491">
            <v>0</v>
          </cell>
          <cell r="GI491">
            <v>0</v>
          </cell>
          <cell r="GJ491">
            <v>0</v>
          </cell>
          <cell r="GK491">
            <v>0</v>
          </cell>
          <cell r="GL491">
            <v>0</v>
          </cell>
          <cell r="GM491">
            <v>0</v>
          </cell>
          <cell r="GN491">
            <v>0</v>
          </cell>
          <cell r="GO491">
            <v>0</v>
          </cell>
          <cell r="GP491">
            <v>0</v>
          </cell>
          <cell r="GQ491">
            <v>0</v>
          </cell>
          <cell r="GR491">
            <v>0</v>
          </cell>
          <cell r="GS491">
            <v>0</v>
          </cell>
          <cell r="GT491">
            <v>0</v>
          </cell>
          <cell r="GU491">
            <v>0</v>
          </cell>
          <cell r="GV491">
            <v>0</v>
          </cell>
          <cell r="GW491">
            <v>0</v>
          </cell>
          <cell r="GX491">
            <v>0</v>
          </cell>
          <cell r="GY491">
            <v>0</v>
          </cell>
          <cell r="GZ491">
            <v>0</v>
          </cell>
          <cell r="HA491">
            <v>0</v>
          </cell>
          <cell r="HB491">
            <v>0</v>
          </cell>
          <cell r="HC491">
            <v>0</v>
          </cell>
          <cell r="HD491">
            <v>0</v>
          </cell>
          <cell r="HE491">
            <v>0</v>
          </cell>
          <cell r="HF491">
            <v>0</v>
          </cell>
          <cell r="HG491">
            <v>0</v>
          </cell>
          <cell r="HH491">
            <v>0</v>
          </cell>
          <cell r="HI491">
            <v>0</v>
          </cell>
          <cell r="HJ491">
            <v>0</v>
          </cell>
          <cell r="HK491">
            <v>0</v>
          </cell>
          <cell r="HL491">
            <v>0</v>
          </cell>
          <cell r="HM491">
            <v>0</v>
          </cell>
          <cell r="HN491">
            <v>0</v>
          </cell>
          <cell r="HO491">
            <v>0</v>
          </cell>
          <cell r="HP491">
            <v>0</v>
          </cell>
          <cell r="HQ491">
            <v>0</v>
          </cell>
          <cell r="HR491">
            <v>0</v>
          </cell>
          <cell r="HS491">
            <v>0</v>
          </cell>
          <cell r="HT491">
            <v>0</v>
          </cell>
          <cell r="HU491">
            <v>0</v>
          </cell>
          <cell r="HV491">
            <v>0</v>
          </cell>
          <cell r="HW491">
            <v>0</v>
          </cell>
          <cell r="HX491">
            <v>0</v>
          </cell>
          <cell r="HY491">
            <v>0</v>
          </cell>
          <cell r="HZ491">
            <v>0</v>
          </cell>
          <cell r="IA491">
            <v>0</v>
          </cell>
          <cell r="IB491">
            <v>0</v>
          </cell>
          <cell r="IC491">
            <v>0</v>
          </cell>
          <cell r="ID491">
            <v>0</v>
          </cell>
          <cell r="IE491">
            <v>0</v>
          </cell>
          <cell r="IF491">
            <v>0</v>
          </cell>
          <cell r="IG491">
            <v>0</v>
          </cell>
          <cell r="IH491">
            <v>0</v>
          </cell>
          <cell r="II491">
            <v>0</v>
          </cell>
          <cell r="IJ491">
            <v>0</v>
          </cell>
          <cell r="IK491">
            <v>0</v>
          </cell>
          <cell r="IL491">
            <v>0</v>
          </cell>
          <cell r="IM491">
            <v>0</v>
          </cell>
          <cell r="IN491">
            <v>0</v>
          </cell>
          <cell r="IO491">
            <v>0</v>
          </cell>
          <cell r="IP491">
            <v>0</v>
          </cell>
          <cell r="IQ491">
            <v>0</v>
          </cell>
          <cell r="IR491">
            <v>0</v>
          </cell>
          <cell r="IS491">
            <v>0</v>
          </cell>
          <cell r="IT491">
            <v>0</v>
          </cell>
          <cell r="IU491">
            <v>0</v>
          </cell>
          <cell r="IV491">
            <v>0</v>
          </cell>
          <cell r="IW491">
            <v>0</v>
          </cell>
          <cell r="IX491">
            <v>0</v>
          </cell>
          <cell r="IY491">
            <v>0</v>
          </cell>
          <cell r="IZ491">
            <v>0</v>
          </cell>
          <cell r="JA491">
            <v>0</v>
          </cell>
          <cell r="JB491">
            <v>0</v>
          </cell>
          <cell r="JC491">
            <v>0</v>
          </cell>
          <cell r="JD491">
            <v>0</v>
          </cell>
          <cell r="JE491">
            <v>0</v>
          </cell>
          <cell r="JF491">
            <v>0</v>
          </cell>
          <cell r="JG491">
            <v>0</v>
          </cell>
          <cell r="JH491">
            <v>0</v>
          </cell>
          <cell r="JI491">
            <v>0</v>
          </cell>
          <cell r="JJ491">
            <v>0</v>
          </cell>
          <cell r="JK491">
            <v>0</v>
          </cell>
          <cell r="JL491">
            <v>0</v>
          </cell>
          <cell r="JM491">
            <v>0</v>
          </cell>
          <cell r="JN491">
            <v>0</v>
          </cell>
          <cell r="JO491">
            <v>0</v>
          </cell>
          <cell r="JP491">
            <v>0</v>
          </cell>
          <cell r="JQ491">
            <v>0</v>
          </cell>
        </row>
        <row r="492">
          <cell r="F492">
            <v>0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0</v>
          </cell>
          <cell r="R492">
            <v>0</v>
          </cell>
          <cell r="S492">
            <v>0</v>
          </cell>
          <cell r="T492">
            <v>0</v>
          </cell>
          <cell r="U492">
            <v>0</v>
          </cell>
          <cell r="V492">
            <v>0</v>
          </cell>
          <cell r="W492">
            <v>0</v>
          </cell>
          <cell r="X492">
            <v>0</v>
          </cell>
          <cell r="Y492">
            <v>0</v>
          </cell>
          <cell r="Z492">
            <v>0</v>
          </cell>
          <cell r="AA492">
            <v>0</v>
          </cell>
          <cell r="AB492">
            <v>0</v>
          </cell>
          <cell r="AC492">
            <v>0</v>
          </cell>
          <cell r="AD492">
            <v>0</v>
          </cell>
          <cell r="AE492">
            <v>0</v>
          </cell>
          <cell r="AF492">
            <v>0</v>
          </cell>
          <cell r="AG492">
            <v>0</v>
          </cell>
          <cell r="AH492">
            <v>0</v>
          </cell>
          <cell r="AI492">
            <v>0</v>
          </cell>
          <cell r="AJ492">
            <v>0</v>
          </cell>
          <cell r="AK492">
            <v>0</v>
          </cell>
          <cell r="AL492">
            <v>0</v>
          </cell>
          <cell r="AM492">
            <v>0</v>
          </cell>
          <cell r="AN492">
            <v>0</v>
          </cell>
          <cell r="AO492">
            <v>0</v>
          </cell>
          <cell r="AP492">
            <v>0</v>
          </cell>
          <cell r="AQ492">
            <v>0</v>
          </cell>
          <cell r="AR492">
            <v>0</v>
          </cell>
          <cell r="AS492">
            <v>0</v>
          </cell>
          <cell r="AT492">
            <v>0</v>
          </cell>
          <cell r="AU492">
            <v>0</v>
          </cell>
          <cell r="AV492">
            <v>0</v>
          </cell>
          <cell r="AW492">
            <v>0</v>
          </cell>
          <cell r="AX492">
            <v>0</v>
          </cell>
          <cell r="AY492">
            <v>0</v>
          </cell>
          <cell r="AZ492">
            <v>0</v>
          </cell>
          <cell r="BA492">
            <v>0</v>
          </cell>
          <cell r="BB492">
            <v>0</v>
          </cell>
          <cell r="BC492">
            <v>0</v>
          </cell>
          <cell r="BD492">
            <v>0</v>
          </cell>
          <cell r="BE492">
            <v>0</v>
          </cell>
          <cell r="BF492">
            <v>0</v>
          </cell>
          <cell r="BG492">
            <v>0</v>
          </cell>
          <cell r="BH492">
            <v>0</v>
          </cell>
          <cell r="BI492">
            <v>0</v>
          </cell>
          <cell r="BJ492">
            <v>0</v>
          </cell>
          <cell r="BK492">
            <v>0</v>
          </cell>
          <cell r="BL492">
            <v>0</v>
          </cell>
          <cell r="BM492">
            <v>0</v>
          </cell>
          <cell r="BN492">
            <v>0</v>
          </cell>
          <cell r="BO492">
            <v>0</v>
          </cell>
          <cell r="BP492">
            <v>0</v>
          </cell>
          <cell r="BQ492">
            <v>0</v>
          </cell>
          <cell r="BR492">
            <v>0</v>
          </cell>
          <cell r="BS492">
            <v>0</v>
          </cell>
          <cell r="BT492">
            <v>0</v>
          </cell>
          <cell r="BU492">
            <v>0</v>
          </cell>
          <cell r="BV492">
            <v>0</v>
          </cell>
          <cell r="BW492">
            <v>0</v>
          </cell>
          <cell r="BX492">
            <v>0</v>
          </cell>
          <cell r="BY492">
            <v>0</v>
          </cell>
          <cell r="BZ492">
            <v>0</v>
          </cell>
          <cell r="CA492">
            <v>0</v>
          </cell>
          <cell r="CB492">
            <v>0</v>
          </cell>
          <cell r="CC492">
            <v>0</v>
          </cell>
          <cell r="CD492">
            <v>0</v>
          </cell>
          <cell r="CE492">
            <v>0</v>
          </cell>
          <cell r="CF492">
            <v>0</v>
          </cell>
          <cell r="CG492">
            <v>0</v>
          </cell>
          <cell r="CH492">
            <v>0</v>
          </cell>
          <cell r="CI492">
            <v>0</v>
          </cell>
          <cell r="CJ492">
            <v>0</v>
          </cell>
          <cell r="CK492">
            <v>0</v>
          </cell>
          <cell r="CL492">
            <v>0</v>
          </cell>
          <cell r="CM492">
            <v>0</v>
          </cell>
          <cell r="CN492">
            <v>0</v>
          </cell>
          <cell r="CO492">
            <v>0</v>
          </cell>
          <cell r="CP492">
            <v>0</v>
          </cell>
          <cell r="CQ492">
            <v>0</v>
          </cell>
          <cell r="CR492">
            <v>0</v>
          </cell>
          <cell r="CS492">
            <v>0</v>
          </cell>
          <cell r="CT492">
            <v>0</v>
          </cell>
          <cell r="CU492">
            <v>0</v>
          </cell>
          <cell r="CV492">
            <v>0</v>
          </cell>
          <cell r="CW492">
            <v>0</v>
          </cell>
          <cell r="CX492">
            <v>0</v>
          </cell>
          <cell r="CY492">
            <v>0</v>
          </cell>
          <cell r="CZ492">
            <v>0</v>
          </cell>
          <cell r="DA492">
            <v>0</v>
          </cell>
          <cell r="DB492">
            <v>0</v>
          </cell>
          <cell r="DC492">
            <v>0</v>
          </cell>
          <cell r="DD492">
            <v>0</v>
          </cell>
          <cell r="DE492">
            <v>0</v>
          </cell>
          <cell r="DF492">
            <v>0</v>
          </cell>
          <cell r="DG492">
            <v>0</v>
          </cell>
          <cell r="DH492">
            <v>0</v>
          </cell>
          <cell r="DI492">
            <v>0</v>
          </cell>
          <cell r="DJ492">
            <v>0</v>
          </cell>
          <cell r="DK492">
            <v>0</v>
          </cell>
          <cell r="DL492">
            <v>0</v>
          </cell>
          <cell r="DM492">
            <v>0</v>
          </cell>
          <cell r="DN492">
            <v>0</v>
          </cell>
          <cell r="DO492">
            <v>0</v>
          </cell>
          <cell r="DP492">
            <v>0</v>
          </cell>
          <cell r="DQ492">
            <v>0</v>
          </cell>
          <cell r="DR492">
            <v>0</v>
          </cell>
          <cell r="DS492">
            <v>0</v>
          </cell>
          <cell r="DT492">
            <v>0</v>
          </cell>
          <cell r="DU492">
            <v>0</v>
          </cell>
          <cell r="DV492">
            <v>0</v>
          </cell>
          <cell r="DW492">
            <v>0</v>
          </cell>
          <cell r="DX492">
            <v>0</v>
          </cell>
          <cell r="DY492">
            <v>0</v>
          </cell>
          <cell r="DZ492">
            <v>0</v>
          </cell>
          <cell r="EA492">
            <v>0</v>
          </cell>
          <cell r="EB492">
            <v>0</v>
          </cell>
          <cell r="EC492">
            <v>0</v>
          </cell>
          <cell r="ED492">
            <v>0</v>
          </cell>
          <cell r="EE492">
            <v>0</v>
          </cell>
          <cell r="EF492">
            <v>0</v>
          </cell>
          <cell r="EG492">
            <v>0</v>
          </cell>
          <cell r="EH492">
            <v>0</v>
          </cell>
          <cell r="EI492">
            <v>0</v>
          </cell>
          <cell r="EJ492">
            <v>0</v>
          </cell>
          <cell r="EK492">
            <v>0</v>
          </cell>
          <cell r="EL492">
            <v>0</v>
          </cell>
          <cell r="EM492">
            <v>0</v>
          </cell>
          <cell r="EN492">
            <v>0</v>
          </cell>
          <cell r="EO492">
            <v>0</v>
          </cell>
          <cell r="EP492">
            <v>0</v>
          </cell>
          <cell r="EQ492">
            <v>0</v>
          </cell>
          <cell r="ER492">
            <v>0</v>
          </cell>
          <cell r="ES492">
            <v>0</v>
          </cell>
          <cell r="ET492">
            <v>0</v>
          </cell>
          <cell r="EU492">
            <v>0</v>
          </cell>
          <cell r="EV492">
            <v>0</v>
          </cell>
          <cell r="EW492">
            <v>0</v>
          </cell>
          <cell r="EX492">
            <v>0</v>
          </cell>
          <cell r="EY492">
            <v>0</v>
          </cell>
          <cell r="EZ492">
            <v>0</v>
          </cell>
          <cell r="FA492">
            <v>0</v>
          </cell>
          <cell r="FB492">
            <v>0</v>
          </cell>
          <cell r="FC492">
            <v>0</v>
          </cell>
          <cell r="FD492">
            <v>0</v>
          </cell>
          <cell r="FE492">
            <v>0</v>
          </cell>
          <cell r="FF492">
            <v>0</v>
          </cell>
          <cell r="FG492">
            <v>0</v>
          </cell>
          <cell r="FH492">
            <v>0</v>
          </cell>
          <cell r="FI492">
            <v>0</v>
          </cell>
          <cell r="FJ492">
            <v>0</v>
          </cell>
          <cell r="FK492">
            <v>0</v>
          </cell>
          <cell r="FL492">
            <v>0</v>
          </cell>
          <cell r="FM492">
            <v>0</v>
          </cell>
          <cell r="FN492">
            <v>0</v>
          </cell>
          <cell r="FO492">
            <v>0</v>
          </cell>
          <cell r="FP492">
            <v>0</v>
          </cell>
          <cell r="FQ492">
            <v>0</v>
          </cell>
          <cell r="FR492">
            <v>0</v>
          </cell>
          <cell r="FS492">
            <v>0</v>
          </cell>
          <cell r="FT492">
            <v>0</v>
          </cell>
          <cell r="FU492">
            <v>0</v>
          </cell>
          <cell r="FV492">
            <v>0</v>
          </cell>
          <cell r="FW492">
            <v>0</v>
          </cell>
          <cell r="FX492">
            <v>0</v>
          </cell>
          <cell r="FY492">
            <v>0</v>
          </cell>
          <cell r="FZ492">
            <v>0</v>
          </cell>
          <cell r="GA492">
            <v>0</v>
          </cell>
          <cell r="GB492">
            <v>0</v>
          </cell>
          <cell r="GC492">
            <v>0</v>
          </cell>
          <cell r="GD492">
            <v>0</v>
          </cell>
          <cell r="GE492">
            <v>0</v>
          </cell>
          <cell r="GF492">
            <v>0</v>
          </cell>
          <cell r="GG492">
            <v>0</v>
          </cell>
          <cell r="GH492">
            <v>0</v>
          </cell>
          <cell r="GI492">
            <v>0</v>
          </cell>
          <cell r="GJ492">
            <v>0</v>
          </cell>
          <cell r="GK492">
            <v>0</v>
          </cell>
          <cell r="GL492">
            <v>0</v>
          </cell>
          <cell r="GM492">
            <v>0</v>
          </cell>
          <cell r="GN492">
            <v>0</v>
          </cell>
          <cell r="GO492">
            <v>0</v>
          </cell>
          <cell r="GP492">
            <v>0</v>
          </cell>
          <cell r="GQ492">
            <v>0</v>
          </cell>
          <cell r="GR492">
            <v>0</v>
          </cell>
          <cell r="GS492">
            <v>0</v>
          </cell>
          <cell r="GT492">
            <v>0</v>
          </cell>
          <cell r="GU492">
            <v>0</v>
          </cell>
          <cell r="GV492">
            <v>0</v>
          </cell>
          <cell r="GW492">
            <v>0</v>
          </cell>
          <cell r="GX492">
            <v>0</v>
          </cell>
          <cell r="GY492">
            <v>0</v>
          </cell>
          <cell r="GZ492">
            <v>0</v>
          </cell>
          <cell r="HA492">
            <v>0</v>
          </cell>
          <cell r="HB492">
            <v>0</v>
          </cell>
          <cell r="HC492">
            <v>0</v>
          </cell>
          <cell r="HD492">
            <v>0</v>
          </cell>
          <cell r="HE492">
            <v>0</v>
          </cell>
          <cell r="HF492">
            <v>0</v>
          </cell>
          <cell r="HG492">
            <v>0</v>
          </cell>
          <cell r="HH492">
            <v>0</v>
          </cell>
          <cell r="HI492">
            <v>0</v>
          </cell>
          <cell r="HJ492">
            <v>0</v>
          </cell>
          <cell r="HK492">
            <v>0</v>
          </cell>
          <cell r="HL492">
            <v>0</v>
          </cell>
          <cell r="HM492">
            <v>0</v>
          </cell>
          <cell r="HN492">
            <v>0</v>
          </cell>
          <cell r="HO492">
            <v>0</v>
          </cell>
          <cell r="HP492">
            <v>0</v>
          </cell>
          <cell r="HQ492">
            <v>0</v>
          </cell>
          <cell r="HR492">
            <v>0</v>
          </cell>
          <cell r="HS492">
            <v>0</v>
          </cell>
          <cell r="HT492">
            <v>0</v>
          </cell>
          <cell r="HU492">
            <v>0</v>
          </cell>
          <cell r="HV492">
            <v>0</v>
          </cell>
          <cell r="HW492">
            <v>0</v>
          </cell>
          <cell r="HX492">
            <v>0</v>
          </cell>
          <cell r="HY492">
            <v>0</v>
          </cell>
          <cell r="HZ492">
            <v>0</v>
          </cell>
          <cell r="IA492">
            <v>0</v>
          </cell>
          <cell r="IB492">
            <v>0</v>
          </cell>
          <cell r="IC492">
            <v>0</v>
          </cell>
          <cell r="ID492">
            <v>0</v>
          </cell>
          <cell r="IE492">
            <v>0</v>
          </cell>
          <cell r="IF492">
            <v>0</v>
          </cell>
          <cell r="IG492">
            <v>0</v>
          </cell>
          <cell r="IH492">
            <v>0</v>
          </cell>
          <cell r="II492">
            <v>0</v>
          </cell>
          <cell r="IJ492">
            <v>0</v>
          </cell>
          <cell r="IK492">
            <v>0</v>
          </cell>
          <cell r="IL492">
            <v>0</v>
          </cell>
          <cell r="IM492">
            <v>0</v>
          </cell>
          <cell r="IN492">
            <v>0</v>
          </cell>
          <cell r="IO492">
            <v>0</v>
          </cell>
          <cell r="IP492">
            <v>0</v>
          </cell>
          <cell r="IQ492">
            <v>0</v>
          </cell>
          <cell r="IR492">
            <v>0</v>
          </cell>
          <cell r="IS492">
            <v>0</v>
          </cell>
          <cell r="IT492">
            <v>0</v>
          </cell>
          <cell r="IU492">
            <v>0</v>
          </cell>
          <cell r="IV492">
            <v>0</v>
          </cell>
          <cell r="IW492">
            <v>0</v>
          </cell>
          <cell r="IX492">
            <v>0</v>
          </cell>
          <cell r="IY492">
            <v>0</v>
          </cell>
          <cell r="IZ492">
            <v>0</v>
          </cell>
          <cell r="JA492">
            <v>0</v>
          </cell>
          <cell r="JB492">
            <v>0</v>
          </cell>
          <cell r="JC492">
            <v>0</v>
          </cell>
          <cell r="JD492">
            <v>0</v>
          </cell>
          <cell r="JE492">
            <v>0</v>
          </cell>
          <cell r="JF492">
            <v>0</v>
          </cell>
          <cell r="JG492">
            <v>0</v>
          </cell>
          <cell r="JH492">
            <v>0</v>
          </cell>
          <cell r="JI492">
            <v>0</v>
          </cell>
          <cell r="JJ492">
            <v>0</v>
          </cell>
          <cell r="JK492">
            <v>0</v>
          </cell>
          <cell r="JL492">
            <v>0</v>
          </cell>
          <cell r="JM492">
            <v>0</v>
          </cell>
          <cell r="JN492">
            <v>0</v>
          </cell>
          <cell r="JO492">
            <v>0</v>
          </cell>
          <cell r="JP492">
            <v>0</v>
          </cell>
          <cell r="JQ492">
            <v>0</v>
          </cell>
        </row>
        <row r="493">
          <cell r="F493">
            <v>0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0</v>
          </cell>
          <cell r="R493">
            <v>0</v>
          </cell>
          <cell r="S493">
            <v>0</v>
          </cell>
          <cell r="T493">
            <v>0</v>
          </cell>
          <cell r="U493">
            <v>0</v>
          </cell>
          <cell r="V493">
            <v>0</v>
          </cell>
          <cell r="W493">
            <v>0</v>
          </cell>
          <cell r="X493">
            <v>0</v>
          </cell>
          <cell r="Y493">
            <v>0</v>
          </cell>
          <cell r="Z493">
            <v>0</v>
          </cell>
          <cell r="AA493">
            <v>0</v>
          </cell>
          <cell r="AB493">
            <v>0</v>
          </cell>
          <cell r="AC493">
            <v>0</v>
          </cell>
          <cell r="AD493">
            <v>0</v>
          </cell>
          <cell r="AE493">
            <v>0</v>
          </cell>
          <cell r="AF493">
            <v>0</v>
          </cell>
          <cell r="AG493">
            <v>0</v>
          </cell>
          <cell r="AH493">
            <v>0</v>
          </cell>
          <cell r="AI493">
            <v>0</v>
          </cell>
          <cell r="AJ493">
            <v>0</v>
          </cell>
          <cell r="AK493">
            <v>0</v>
          </cell>
          <cell r="AL493">
            <v>0</v>
          </cell>
          <cell r="AM493">
            <v>0</v>
          </cell>
          <cell r="AN493">
            <v>0</v>
          </cell>
          <cell r="AO493">
            <v>0</v>
          </cell>
          <cell r="AP493">
            <v>0</v>
          </cell>
          <cell r="AQ493">
            <v>0</v>
          </cell>
          <cell r="AR493">
            <v>0</v>
          </cell>
          <cell r="AS493">
            <v>0</v>
          </cell>
          <cell r="AT493">
            <v>0</v>
          </cell>
          <cell r="AU493">
            <v>0</v>
          </cell>
          <cell r="AV493">
            <v>0</v>
          </cell>
          <cell r="AW493">
            <v>0</v>
          </cell>
          <cell r="AX493">
            <v>0</v>
          </cell>
          <cell r="AY493">
            <v>0</v>
          </cell>
          <cell r="AZ493">
            <v>0</v>
          </cell>
          <cell r="BA493">
            <v>0</v>
          </cell>
          <cell r="BB493">
            <v>0</v>
          </cell>
          <cell r="BC493">
            <v>0</v>
          </cell>
          <cell r="BD493">
            <v>0</v>
          </cell>
          <cell r="BE493">
            <v>0</v>
          </cell>
          <cell r="BF493">
            <v>0</v>
          </cell>
          <cell r="BG493">
            <v>0</v>
          </cell>
          <cell r="BH493">
            <v>0</v>
          </cell>
          <cell r="BI493">
            <v>0</v>
          </cell>
          <cell r="BJ493">
            <v>0</v>
          </cell>
          <cell r="BK493">
            <v>0</v>
          </cell>
          <cell r="BL493">
            <v>0</v>
          </cell>
          <cell r="BM493">
            <v>0</v>
          </cell>
          <cell r="BN493">
            <v>0</v>
          </cell>
          <cell r="BO493">
            <v>0</v>
          </cell>
          <cell r="BP493">
            <v>0</v>
          </cell>
          <cell r="BQ493">
            <v>0</v>
          </cell>
          <cell r="BR493">
            <v>0</v>
          </cell>
          <cell r="BS493">
            <v>0</v>
          </cell>
          <cell r="BT493">
            <v>0</v>
          </cell>
          <cell r="BU493">
            <v>0</v>
          </cell>
          <cell r="BV493">
            <v>0</v>
          </cell>
          <cell r="BW493">
            <v>0</v>
          </cell>
          <cell r="BX493">
            <v>0</v>
          </cell>
          <cell r="BY493">
            <v>0</v>
          </cell>
          <cell r="BZ493">
            <v>0</v>
          </cell>
          <cell r="CA493">
            <v>0</v>
          </cell>
          <cell r="CB493">
            <v>0</v>
          </cell>
          <cell r="CC493">
            <v>0</v>
          </cell>
          <cell r="CD493">
            <v>0</v>
          </cell>
          <cell r="CE493">
            <v>0</v>
          </cell>
          <cell r="CF493">
            <v>0</v>
          </cell>
          <cell r="CG493">
            <v>0</v>
          </cell>
          <cell r="CH493">
            <v>0</v>
          </cell>
          <cell r="CI493">
            <v>0</v>
          </cell>
          <cell r="CJ493">
            <v>0</v>
          </cell>
          <cell r="CK493">
            <v>0</v>
          </cell>
          <cell r="CL493">
            <v>0</v>
          </cell>
          <cell r="CM493">
            <v>0</v>
          </cell>
          <cell r="CN493">
            <v>0</v>
          </cell>
          <cell r="CO493">
            <v>0</v>
          </cell>
          <cell r="CP493">
            <v>0</v>
          </cell>
          <cell r="CQ493">
            <v>0</v>
          </cell>
          <cell r="CR493">
            <v>0</v>
          </cell>
          <cell r="CS493">
            <v>0</v>
          </cell>
          <cell r="CT493">
            <v>0</v>
          </cell>
          <cell r="CU493">
            <v>0</v>
          </cell>
          <cell r="CV493">
            <v>0</v>
          </cell>
          <cell r="CW493">
            <v>0</v>
          </cell>
          <cell r="CX493">
            <v>0</v>
          </cell>
          <cell r="CY493">
            <v>0</v>
          </cell>
          <cell r="CZ493">
            <v>0</v>
          </cell>
          <cell r="DA493">
            <v>0</v>
          </cell>
          <cell r="DB493">
            <v>0</v>
          </cell>
          <cell r="DC493">
            <v>0</v>
          </cell>
          <cell r="DD493">
            <v>0</v>
          </cell>
          <cell r="DE493">
            <v>0</v>
          </cell>
          <cell r="DF493">
            <v>0</v>
          </cell>
          <cell r="DG493">
            <v>0</v>
          </cell>
          <cell r="DH493">
            <v>0</v>
          </cell>
          <cell r="DI493">
            <v>0</v>
          </cell>
          <cell r="DJ493">
            <v>0</v>
          </cell>
          <cell r="DK493">
            <v>0</v>
          </cell>
          <cell r="DL493">
            <v>0</v>
          </cell>
          <cell r="DM493">
            <v>0</v>
          </cell>
          <cell r="DN493">
            <v>0</v>
          </cell>
          <cell r="DO493">
            <v>0</v>
          </cell>
          <cell r="DP493">
            <v>0</v>
          </cell>
          <cell r="DQ493">
            <v>0</v>
          </cell>
          <cell r="DR493">
            <v>0</v>
          </cell>
          <cell r="DS493">
            <v>0</v>
          </cell>
          <cell r="DT493">
            <v>0</v>
          </cell>
          <cell r="DU493">
            <v>0</v>
          </cell>
          <cell r="DV493">
            <v>0</v>
          </cell>
          <cell r="DW493">
            <v>0</v>
          </cell>
          <cell r="DX493">
            <v>0</v>
          </cell>
          <cell r="DY493">
            <v>0</v>
          </cell>
          <cell r="DZ493">
            <v>0</v>
          </cell>
          <cell r="EA493">
            <v>0</v>
          </cell>
          <cell r="EB493">
            <v>0</v>
          </cell>
          <cell r="EC493">
            <v>0</v>
          </cell>
          <cell r="ED493">
            <v>0</v>
          </cell>
          <cell r="EE493">
            <v>0</v>
          </cell>
          <cell r="EF493">
            <v>0</v>
          </cell>
          <cell r="EG493">
            <v>0</v>
          </cell>
          <cell r="EH493">
            <v>0</v>
          </cell>
          <cell r="EI493">
            <v>0</v>
          </cell>
          <cell r="EJ493">
            <v>0</v>
          </cell>
          <cell r="EK493">
            <v>0</v>
          </cell>
          <cell r="EL493">
            <v>0</v>
          </cell>
          <cell r="EM493">
            <v>0</v>
          </cell>
          <cell r="EN493">
            <v>0</v>
          </cell>
          <cell r="EO493">
            <v>0</v>
          </cell>
          <cell r="EP493">
            <v>0</v>
          </cell>
          <cell r="EQ493">
            <v>0</v>
          </cell>
          <cell r="ER493">
            <v>0</v>
          </cell>
          <cell r="ES493">
            <v>0</v>
          </cell>
          <cell r="ET493">
            <v>0</v>
          </cell>
          <cell r="EU493">
            <v>0</v>
          </cell>
          <cell r="EV493">
            <v>0</v>
          </cell>
          <cell r="EW493">
            <v>0</v>
          </cell>
          <cell r="EX493">
            <v>0</v>
          </cell>
          <cell r="EY493">
            <v>0</v>
          </cell>
          <cell r="EZ493">
            <v>0</v>
          </cell>
          <cell r="FA493">
            <v>0</v>
          </cell>
          <cell r="FB493">
            <v>0</v>
          </cell>
          <cell r="FC493">
            <v>0</v>
          </cell>
          <cell r="FD493">
            <v>0</v>
          </cell>
          <cell r="FE493">
            <v>0</v>
          </cell>
          <cell r="FF493">
            <v>0</v>
          </cell>
          <cell r="FG493">
            <v>0</v>
          </cell>
          <cell r="FH493">
            <v>0</v>
          </cell>
          <cell r="FI493">
            <v>0</v>
          </cell>
          <cell r="FJ493">
            <v>0</v>
          </cell>
          <cell r="FK493">
            <v>0</v>
          </cell>
          <cell r="FL493">
            <v>0</v>
          </cell>
          <cell r="FM493">
            <v>0</v>
          </cell>
          <cell r="FN493">
            <v>0</v>
          </cell>
          <cell r="FO493">
            <v>0</v>
          </cell>
          <cell r="FP493">
            <v>0</v>
          </cell>
          <cell r="FQ493">
            <v>0</v>
          </cell>
          <cell r="FR493">
            <v>0</v>
          </cell>
          <cell r="FS493">
            <v>0</v>
          </cell>
          <cell r="FT493">
            <v>0</v>
          </cell>
          <cell r="FU493">
            <v>0</v>
          </cell>
          <cell r="FV493">
            <v>0</v>
          </cell>
          <cell r="FW493">
            <v>0</v>
          </cell>
          <cell r="FX493">
            <v>0</v>
          </cell>
          <cell r="FY493">
            <v>0</v>
          </cell>
          <cell r="FZ493">
            <v>0</v>
          </cell>
          <cell r="GA493">
            <v>0</v>
          </cell>
          <cell r="GB493">
            <v>0</v>
          </cell>
          <cell r="GC493">
            <v>0</v>
          </cell>
          <cell r="GD493">
            <v>0</v>
          </cell>
          <cell r="GE493">
            <v>0</v>
          </cell>
          <cell r="GF493">
            <v>0</v>
          </cell>
          <cell r="GG493">
            <v>0</v>
          </cell>
          <cell r="GH493">
            <v>0</v>
          </cell>
          <cell r="GI493">
            <v>0</v>
          </cell>
          <cell r="GJ493">
            <v>0</v>
          </cell>
          <cell r="GK493">
            <v>0</v>
          </cell>
          <cell r="GL493">
            <v>0</v>
          </cell>
          <cell r="GM493">
            <v>0</v>
          </cell>
          <cell r="GN493">
            <v>0</v>
          </cell>
          <cell r="GO493">
            <v>0</v>
          </cell>
          <cell r="GP493">
            <v>0</v>
          </cell>
          <cell r="GQ493">
            <v>0</v>
          </cell>
          <cell r="GR493">
            <v>0</v>
          </cell>
          <cell r="GS493">
            <v>0</v>
          </cell>
          <cell r="GT493">
            <v>0</v>
          </cell>
          <cell r="GU493">
            <v>0</v>
          </cell>
          <cell r="GV493">
            <v>0</v>
          </cell>
          <cell r="GW493">
            <v>0</v>
          </cell>
          <cell r="GX493">
            <v>0</v>
          </cell>
          <cell r="GY493">
            <v>0</v>
          </cell>
          <cell r="GZ493">
            <v>0</v>
          </cell>
          <cell r="HA493">
            <v>0</v>
          </cell>
          <cell r="HB493">
            <v>0</v>
          </cell>
          <cell r="HC493">
            <v>0</v>
          </cell>
          <cell r="HD493">
            <v>0</v>
          </cell>
          <cell r="HE493">
            <v>0</v>
          </cell>
          <cell r="HF493">
            <v>0</v>
          </cell>
          <cell r="HG493">
            <v>0</v>
          </cell>
          <cell r="HH493">
            <v>0</v>
          </cell>
          <cell r="HI493">
            <v>0</v>
          </cell>
          <cell r="HJ493">
            <v>0</v>
          </cell>
          <cell r="HK493">
            <v>0</v>
          </cell>
          <cell r="HL493">
            <v>0</v>
          </cell>
          <cell r="HM493">
            <v>0</v>
          </cell>
          <cell r="HN493">
            <v>0</v>
          </cell>
          <cell r="HO493">
            <v>0</v>
          </cell>
          <cell r="HP493">
            <v>0</v>
          </cell>
          <cell r="HQ493">
            <v>0</v>
          </cell>
          <cell r="HR493">
            <v>0</v>
          </cell>
          <cell r="HS493">
            <v>0</v>
          </cell>
          <cell r="HT493">
            <v>0</v>
          </cell>
          <cell r="HU493">
            <v>0</v>
          </cell>
          <cell r="HV493">
            <v>0</v>
          </cell>
          <cell r="HW493">
            <v>0</v>
          </cell>
          <cell r="HX493">
            <v>0</v>
          </cell>
          <cell r="HY493">
            <v>0</v>
          </cell>
          <cell r="HZ493">
            <v>0</v>
          </cell>
          <cell r="IA493">
            <v>0</v>
          </cell>
          <cell r="IB493">
            <v>0</v>
          </cell>
          <cell r="IC493">
            <v>0</v>
          </cell>
          <cell r="ID493">
            <v>0</v>
          </cell>
          <cell r="IE493">
            <v>0</v>
          </cell>
          <cell r="IF493">
            <v>0</v>
          </cell>
          <cell r="IG493">
            <v>0</v>
          </cell>
          <cell r="IH493">
            <v>0</v>
          </cell>
          <cell r="II493">
            <v>0</v>
          </cell>
          <cell r="IJ493">
            <v>0</v>
          </cell>
          <cell r="IK493">
            <v>0</v>
          </cell>
          <cell r="IL493">
            <v>0</v>
          </cell>
          <cell r="IM493">
            <v>0</v>
          </cell>
          <cell r="IN493">
            <v>0</v>
          </cell>
          <cell r="IO493">
            <v>0</v>
          </cell>
          <cell r="IP493">
            <v>0</v>
          </cell>
          <cell r="IQ493">
            <v>0</v>
          </cell>
          <cell r="IR493">
            <v>0</v>
          </cell>
          <cell r="IS493">
            <v>0</v>
          </cell>
          <cell r="IT493">
            <v>0</v>
          </cell>
          <cell r="IU493">
            <v>0</v>
          </cell>
          <cell r="IV493">
            <v>0</v>
          </cell>
          <cell r="IW493">
            <v>0</v>
          </cell>
          <cell r="IX493">
            <v>0</v>
          </cell>
          <cell r="IY493">
            <v>0</v>
          </cell>
          <cell r="IZ493">
            <v>0</v>
          </cell>
          <cell r="JA493">
            <v>0</v>
          </cell>
          <cell r="JB493">
            <v>0</v>
          </cell>
          <cell r="JC493">
            <v>0</v>
          </cell>
          <cell r="JD493">
            <v>0</v>
          </cell>
          <cell r="JE493">
            <v>0</v>
          </cell>
          <cell r="JF493">
            <v>0</v>
          </cell>
          <cell r="JG493">
            <v>0</v>
          </cell>
          <cell r="JH493">
            <v>0</v>
          </cell>
          <cell r="JI493">
            <v>0</v>
          </cell>
          <cell r="JJ493">
            <v>0</v>
          </cell>
          <cell r="JK493">
            <v>0</v>
          </cell>
          <cell r="JL493">
            <v>0</v>
          </cell>
          <cell r="JM493">
            <v>0</v>
          </cell>
          <cell r="JN493">
            <v>0</v>
          </cell>
          <cell r="JO493">
            <v>0</v>
          </cell>
          <cell r="JP493">
            <v>0</v>
          </cell>
          <cell r="JQ493">
            <v>0</v>
          </cell>
        </row>
        <row r="494">
          <cell r="F494">
            <v>0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0</v>
          </cell>
          <cell r="R494">
            <v>0</v>
          </cell>
          <cell r="S494">
            <v>0</v>
          </cell>
          <cell r="T494">
            <v>0</v>
          </cell>
          <cell r="U494">
            <v>0</v>
          </cell>
          <cell r="V494">
            <v>0</v>
          </cell>
          <cell r="W494">
            <v>0</v>
          </cell>
          <cell r="X494">
            <v>0</v>
          </cell>
          <cell r="Y494">
            <v>0</v>
          </cell>
          <cell r="Z494">
            <v>0</v>
          </cell>
          <cell r="AA494">
            <v>0</v>
          </cell>
          <cell r="AB494">
            <v>0</v>
          </cell>
          <cell r="AC494">
            <v>0</v>
          </cell>
          <cell r="AD494">
            <v>0</v>
          </cell>
          <cell r="AE494">
            <v>0</v>
          </cell>
          <cell r="AF494">
            <v>0</v>
          </cell>
          <cell r="AG494">
            <v>0</v>
          </cell>
          <cell r="AH494">
            <v>0</v>
          </cell>
          <cell r="AI494">
            <v>0</v>
          </cell>
          <cell r="AJ494">
            <v>0</v>
          </cell>
          <cell r="AK494">
            <v>0</v>
          </cell>
          <cell r="AL494">
            <v>0</v>
          </cell>
          <cell r="AM494">
            <v>0</v>
          </cell>
          <cell r="AN494">
            <v>0</v>
          </cell>
          <cell r="AO494">
            <v>0</v>
          </cell>
          <cell r="AP494">
            <v>0</v>
          </cell>
          <cell r="AQ494">
            <v>0</v>
          </cell>
          <cell r="AR494">
            <v>0</v>
          </cell>
          <cell r="AS494">
            <v>0</v>
          </cell>
          <cell r="AT494">
            <v>0</v>
          </cell>
          <cell r="AU494">
            <v>0</v>
          </cell>
          <cell r="AV494">
            <v>0</v>
          </cell>
          <cell r="AW494">
            <v>0</v>
          </cell>
          <cell r="AX494">
            <v>0</v>
          </cell>
          <cell r="AY494">
            <v>0</v>
          </cell>
          <cell r="AZ494">
            <v>0</v>
          </cell>
          <cell r="BA494">
            <v>0</v>
          </cell>
          <cell r="BB494">
            <v>0</v>
          </cell>
          <cell r="BC494">
            <v>0</v>
          </cell>
          <cell r="BD494">
            <v>0</v>
          </cell>
          <cell r="BE494">
            <v>0</v>
          </cell>
          <cell r="BF494">
            <v>0</v>
          </cell>
          <cell r="BG494">
            <v>0</v>
          </cell>
          <cell r="BH494">
            <v>0</v>
          </cell>
          <cell r="BI494">
            <v>0</v>
          </cell>
          <cell r="BJ494">
            <v>0</v>
          </cell>
          <cell r="BK494">
            <v>0</v>
          </cell>
          <cell r="BL494">
            <v>0</v>
          </cell>
          <cell r="BM494">
            <v>0</v>
          </cell>
          <cell r="BN494">
            <v>0</v>
          </cell>
          <cell r="BO494">
            <v>0</v>
          </cell>
          <cell r="BP494">
            <v>0</v>
          </cell>
          <cell r="BQ494">
            <v>0</v>
          </cell>
          <cell r="BR494">
            <v>0</v>
          </cell>
          <cell r="BS494">
            <v>0</v>
          </cell>
          <cell r="BT494">
            <v>0</v>
          </cell>
          <cell r="BU494">
            <v>0</v>
          </cell>
          <cell r="BV494">
            <v>0</v>
          </cell>
          <cell r="BW494">
            <v>0</v>
          </cell>
          <cell r="BX494">
            <v>0</v>
          </cell>
          <cell r="BY494">
            <v>0</v>
          </cell>
          <cell r="BZ494">
            <v>0</v>
          </cell>
          <cell r="CA494">
            <v>0</v>
          </cell>
          <cell r="CB494">
            <v>0</v>
          </cell>
          <cell r="CC494">
            <v>0</v>
          </cell>
          <cell r="CD494">
            <v>0</v>
          </cell>
          <cell r="CE494">
            <v>0</v>
          </cell>
          <cell r="CF494">
            <v>0</v>
          </cell>
          <cell r="CG494">
            <v>0</v>
          </cell>
          <cell r="CH494">
            <v>0</v>
          </cell>
          <cell r="CI494">
            <v>0</v>
          </cell>
          <cell r="CJ494">
            <v>0</v>
          </cell>
          <cell r="CK494">
            <v>0</v>
          </cell>
          <cell r="CL494">
            <v>0</v>
          </cell>
          <cell r="CM494">
            <v>0</v>
          </cell>
          <cell r="CN494">
            <v>0</v>
          </cell>
          <cell r="CO494">
            <v>0</v>
          </cell>
          <cell r="CP494">
            <v>0</v>
          </cell>
          <cell r="CQ494">
            <v>0</v>
          </cell>
          <cell r="CR494">
            <v>0</v>
          </cell>
          <cell r="CS494">
            <v>0</v>
          </cell>
          <cell r="CT494">
            <v>0</v>
          </cell>
          <cell r="CU494">
            <v>0</v>
          </cell>
          <cell r="CV494">
            <v>0</v>
          </cell>
          <cell r="CW494">
            <v>0</v>
          </cell>
          <cell r="CX494">
            <v>0</v>
          </cell>
          <cell r="CY494">
            <v>0</v>
          </cell>
          <cell r="CZ494">
            <v>0</v>
          </cell>
          <cell r="DA494">
            <v>0</v>
          </cell>
          <cell r="DB494">
            <v>0</v>
          </cell>
          <cell r="DC494">
            <v>0</v>
          </cell>
          <cell r="DD494">
            <v>0</v>
          </cell>
          <cell r="DE494">
            <v>0</v>
          </cell>
          <cell r="DF494">
            <v>0</v>
          </cell>
          <cell r="DG494">
            <v>0</v>
          </cell>
          <cell r="DH494">
            <v>0</v>
          </cell>
          <cell r="DI494">
            <v>0</v>
          </cell>
          <cell r="DJ494">
            <v>0</v>
          </cell>
          <cell r="DK494">
            <v>0</v>
          </cell>
          <cell r="DL494">
            <v>0</v>
          </cell>
          <cell r="DM494">
            <v>0</v>
          </cell>
          <cell r="DN494">
            <v>0</v>
          </cell>
          <cell r="DO494">
            <v>0</v>
          </cell>
          <cell r="DP494">
            <v>0</v>
          </cell>
          <cell r="DQ494">
            <v>0</v>
          </cell>
          <cell r="DR494">
            <v>0</v>
          </cell>
          <cell r="DS494">
            <v>0</v>
          </cell>
          <cell r="DT494">
            <v>0</v>
          </cell>
          <cell r="DU494">
            <v>0</v>
          </cell>
          <cell r="DV494">
            <v>0</v>
          </cell>
          <cell r="DW494">
            <v>0</v>
          </cell>
          <cell r="DX494">
            <v>0</v>
          </cell>
          <cell r="DY494">
            <v>0</v>
          </cell>
          <cell r="DZ494">
            <v>0</v>
          </cell>
          <cell r="EA494">
            <v>0</v>
          </cell>
          <cell r="EB494">
            <v>0</v>
          </cell>
          <cell r="EC494">
            <v>0</v>
          </cell>
          <cell r="ED494">
            <v>0</v>
          </cell>
          <cell r="EE494">
            <v>0</v>
          </cell>
          <cell r="EF494">
            <v>0</v>
          </cell>
          <cell r="EG494">
            <v>0</v>
          </cell>
          <cell r="EH494">
            <v>0</v>
          </cell>
          <cell r="EI494">
            <v>0</v>
          </cell>
          <cell r="EJ494">
            <v>0</v>
          </cell>
          <cell r="EK494">
            <v>0</v>
          </cell>
          <cell r="EL494">
            <v>0</v>
          </cell>
          <cell r="EM494">
            <v>0</v>
          </cell>
          <cell r="EN494">
            <v>0</v>
          </cell>
          <cell r="EO494">
            <v>0</v>
          </cell>
          <cell r="EP494">
            <v>0</v>
          </cell>
          <cell r="EQ494">
            <v>0</v>
          </cell>
          <cell r="ER494">
            <v>0</v>
          </cell>
          <cell r="ES494">
            <v>0</v>
          </cell>
          <cell r="ET494">
            <v>0</v>
          </cell>
          <cell r="EU494">
            <v>0</v>
          </cell>
          <cell r="EV494">
            <v>0</v>
          </cell>
          <cell r="EW494">
            <v>0</v>
          </cell>
          <cell r="EX494">
            <v>0</v>
          </cell>
          <cell r="EY494">
            <v>0</v>
          </cell>
          <cell r="EZ494">
            <v>0</v>
          </cell>
          <cell r="FA494">
            <v>0</v>
          </cell>
          <cell r="FB494">
            <v>0</v>
          </cell>
          <cell r="FC494">
            <v>0</v>
          </cell>
          <cell r="FD494">
            <v>0</v>
          </cell>
          <cell r="FE494">
            <v>0</v>
          </cell>
          <cell r="FF494">
            <v>0</v>
          </cell>
          <cell r="FG494">
            <v>0</v>
          </cell>
          <cell r="FH494">
            <v>0</v>
          </cell>
          <cell r="FI494">
            <v>0</v>
          </cell>
          <cell r="FJ494">
            <v>0</v>
          </cell>
          <cell r="FK494">
            <v>0</v>
          </cell>
          <cell r="FL494">
            <v>0</v>
          </cell>
          <cell r="FM494">
            <v>0</v>
          </cell>
          <cell r="FN494">
            <v>0</v>
          </cell>
          <cell r="FO494">
            <v>0</v>
          </cell>
          <cell r="FP494">
            <v>0</v>
          </cell>
          <cell r="FQ494">
            <v>0</v>
          </cell>
          <cell r="FR494">
            <v>0</v>
          </cell>
          <cell r="FS494">
            <v>0</v>
          </cell>
          <cell r="FT494">
            <v>0</v>
          </cell>
          <cell r="FU494">
            <v>0</v>
          </cell>
          <cell r="FV494">
            <v>0</v>
          </cell>
          <cell r="FW494">
            <v>0</v>
          </cell>
          <cell r="FX494">
            <v>0</v>
          </cell>
          <cell r="FY494">
            <v>0</v>
          </cell>
          <cell r="FZ494">
            <v>0</v>
          </cell>
          <cell r="GA494">
            <v>0</v>
          </cell>
          <cell r="GB494">
            <v>0</v>
          </cell>
          <cell r="GC494">
            <v>0</v>
          </cell>
          <cell r="GD494">
            <v>0</v>
          </cell>
          <cell r="GE494">
            <v>0</v>
          </cell>
          <cell r="GF494">
            <v>0</v>
          </cell>
          <cell r="GG494">
            <v>0</v>
          </cell>
          <cell r="GH494">
            <v>0</v>
          </cell>
          <cell r="GI494">
            <v>0</v>
          </cell>
          <cell r="GJ494">
            <v>0</v>
          </cell>
          <cell r="GK494">
            <v>0</v>
          </cell>
          <cell r="GL494">
            <v>0</v>
          </cell>
          <cell r="GM494">
            <v>0</v>
          </cell>
          <cell r="GN494">
            <v>0</v>
          </cell>
          <cell r="GO494">
            <v>0</v>
          </cell>
          <cell r="GP494">
            <v>0</v>
          </cell>
          <cell r="GQ494">
            <v>0</v>
          </cell>
          <cell r="GR494">
            <v>0</v>
          </cell>
          <cell r="GS494">
            <v>0</v>
          </cell>
          <cell r="GT494">
            <v>0</v>
          </cell>
          <cell r="GU494">
            <v>0</v>
          </cell>
          <cell r="GV494">
            <v>0</v>
          </cell>
          <cell r="GW494">
            <v>0</v>
          </cell>
          <cell r="GX494">
            <v>0</v>
          </cell>
          <cell r="GY494">
            <v>0</v>
          </cell>
          <cell r="GZ494">
            <v>0</v>
          </cell>
          <cell r="HA494">
            <v>0</v>
          </cell>
          <cell r="HB494">
            <v>0</v>
          </cell>
          <cell r="HC494">
            <v>0</v>
          </cell>
          <cell r="HD494">
            <v>0</v>
          </cell>
          <cell r="HE494">
            <v>0</v>
          </cell>
          <cell r="HF494">
            <v>0</v>
          </cell>
          <cell r="HG494">
            <v>0</v>
          </cell>
          <cell r="HH494">
            <v>0</v>
          </cell>
          <cell r="HI494">
            <v>0</v>
          </cell>
          <cell r="HJ494">
            <v>0</v>
          </cell>
          <cell r="HK494">
            <v>0</v>
          </cell>
          <cell r="HL494">
            <v>0</v>
          </cell>
          <cell r="HM494">
            <v>0</v>
          </cell>
          <cell r="HN494">
            <v>0</v>
          </cell>
          <cell r="HO494">
            <v>0</v>
          </cell>
          <cell r="HP494">
            <v>0</v>
          </cell>
          <cell r="HQ494">
            <v>0</v>
          </cell>
          <cell r="HR494">
            <v>0</v>
          </cell>
          <cell r="HS494">
            <v>0</v>
          </cell>
          <cell r="HT494">
            <v>0</v>
          </cell>
          <cell r="HU494">
            <v>0</v>
          </cell>
          <cell r="HV494">
            <v>0</v>
          </cell>
          <cell r="HW494">
            <v>0</v>
          </cell>
          <cell r="HX494">
            <v>0</v>
          </cell>
          <cell r="HY494">
            <v>0</v>
          </cell>
          <cell r="HZ494">
            <v>0</v>
          </cell>
          <cell r="IA494">
            <v>0</v>
          </cell>
          <cell r="IB494">
            <v>0</v>
          </cell>
          <cell r="IC494">
            <v>0</v>
          </cell>
          <cell r="ID494">
            <v>0</v>
          </cell>
          <cell r="IE494">
            <v>0</v>
          </cell>
          <cell r="IF494">
            <v>0</v>
          </cell>
          <cell r="IG494">
            <v>0</v>
          </cell>
          <cell r="IH494">
            <v>0</v>
          </cell>
          <cell r="II494">
            <v>0</v>
          </cell>
          <cell r="IJ494">
            <v>0</v>
          </cell>
          <cell r="IK494">
            <v>0</v>
          </cell>
          <cell r="IL494">
            <v>0</v>
          </cell>
          <cell r="IM494">
            <v>0</v>
          </cell>
          <cell r="IN494">
            <v>0</v>
          </cell>
          <cell r="IO494">
            <v>0</v>
          </cell>
          <cell r="IP494">
            <v>0</v>
          </cell>
          <cell r="IQ494">
            <v>0</v>
          </cell>
          <cell r="IR494">
            <v>0</v>
          </cell>
          <cell r="IS494">
            <v>0</v>
          </cell>
          <cell r="IT494">
            <v>0</v>
          </cell>
          <cell r="IU494">
            <v>0</v>
          </cell>
          <cell r="IV494">
            <v>0</v>
          </cell>
          <cell r="IW494">
            <v>0</v>
          </cell>
          <cell r="IX494">
            <v>0</v>
          </cell>
          <cell r="IY494">
            <v>0</v>
          </cell>
          <cell r="IZ494">
            <v>0</v>
          </cell>
          <cell r="JA494">
            <v>0</v>
          </cell>
          <cell r="JB494">
            <v>0</v>
          </cell>
          <cell r="JC494">
            <v>0</v>
          </cell>
          <cell r="JD494">
            <v>0</v>
          </cell>
          <cell r="JE494">
            <v>0</v>
          </cell>
          <cell r="JF494">
            <v>0</v>
          </cell>
          <cell r="JG494">
            <v>0</v>
          </cell>
          <cell r="JH494">
            <v>0</v>
          </cell>
          <cell r="JI494">
            <v>0</v>
          </cell>
          <cell r="JJ494">
            <v>0</v>
          </cell>
          <cell r="JK494">
            <v>0</v>
          </cell>
          <cell r="JL494">
            <v>0</v>
          </cell>
          <cell r="JM494">
            <v>0</v>
          </cell>
          <cell r="JN494">
            <v>0</v>
          </cell>
          <cell r="JO494">
            <v>0</v>
          </cell>
          <cell r="JP494">
            <v>0</v>
          </cell>
          <cell r="JQ494">
            <v>0</v>
          </cell>
        </row>
        <row r="495"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0</v>
          </cell>
          <cell r="R495">
            <v>0</v>
          </cell>
          <cell r="S495">
            <v>0</v>
          </cell>
          <cell r="T495">
            <v>0</v>
          </cell>
          <cell r="U495">
            <v>0</v>
          </cell>
          <cell r="V495">
            <v>0</v>
          </cell>
          <cell r="W495">
            <v>0</v>
          </cell>
          <cell r="X495">
            <v>0</v>
          </cell>
          <cell r="Y495">
            <v>0</v>
          </cell>
          <cell r="Z495">
            <v>0</v>
          </cell>
          <cell r="AA495">
            <v>0</v>
          </cell>
          <cell r="AB495">
            <v>0</v>
          </cell>
          <cell r="AC495">
            <v>0</v>
          </cell>
          <cell r="AD495">
            <v>0</v>
          </cell>
          <cell r="AE495">
            <v>0</v>
          </cell>
          <cell r="AF495">
            <v>0</v>
          </cell>
          <cell r="AG495">
            <v>0</v>
          </cell>
          <cell r="AH495">
            <v>0</v>
          </cell>
          <cell r="AI495">
            <v>0</v>
          </cell>
          <cell r="AJ495">
            <v>0</v>
          </cell>
          <cell r="AK495">
            <v>0</v>
          </cell>
          <cell r="AL495">
            <v>0</v>
          </cell>
          <cell r="AM495">
            <v>0</v>
          </cell>
          <cell r="AN495">
            <v>0</v>
          </cell>
          <cell r="AO495">
            <v>0</v>
          </cell>
          <cell r="AP495">
            <v>0</v>
          </cell>
          <cell r="AQ495">
            <v>0</v>
          </cell>
          <cell r="AR495">
            <v>0</v>
          </cell>
          <cell r="AS495">
            <v>0</v>
          </cell>
          <cell r="AT495">
            <v>0</v>
          </cell>
          <cell r="AU495">
            <v>0</v>
          </cell>
          <cell r="AV495">
            <v>0</v>
          </cell>
          <cell r="AW495">
            <v>0</v>
          </cell>
          <cell r="AX495">
            <v>0</v>
          </cell>
          <cell r="AY495">
            <v>0</v>
          </cell>
          <cell r="AZ495">
            <v>0</v>
          </cell>
          <cell r="BA495">
            <v>0</v>
          </cell>
          <cell r="BB495">
            <v>0</v>
          </cell>
          <cell r="BC495">
            <v>0</v>
          </cell>
          <cell r="BD495">
            <v>0</v>
          </cell>
          <cell r="BE495">
            <v>0</v>
          </cell>
          <cell r="BF495">
            <v>0</v>
          </cell>
          <cell r="BG495">
            <v>0</v>
          </cell>
          <cell r="BH495">
            <v>0</v>
          </cell>
          <cell r="BI495">
            <v>0</v>
          </cell>
          <cell r="BJ495">
            <v>0</v>
          </cell>
          <cell r="BK495">
            <v>0</v>
          </cell>
          <cell r="BL495">
            <v>0</v>
          </cell>
          <cell r="BM495">
            <v>0</v>
          </cell>
          <cell r="BN495">
            <v>0</v>
          </cell>
          <cell r="BO495">
            <v>0</v>
          </cell>
          <cell r="BP495">
            <v>0</v>
          </cell>
          <cell r="BQ495">
            <v>0</v>
          </cell>
          <cell r="BR495">
            <v>0</v>
          </cell>
          <cell r="BS495">
            <v>0</v>
          </cell>
          <cell r="BT495">
            <v>0</v>
          </cell>
          <cell r="BU495">
            <v>0</v>
          </cell>
          <cell r="BV495">
            <v>0</v>
          </cell>
          <cell r="BW495">
            <v>0</v>
          </cell>
          <cell r="BX495">
            <v>0</v>
          </cell>
          <cell r="BY495">
            <v>0</v>
          </cell>
          <cell r="BZ495">
            <v>0</v>
          </cell>
          <cell r="CA495">
            <v>0</v>
          </cell>
          <cell r="CB495">
            <v>0</v>
          </cell>
          <cell r="CC495">
            <v>0</v>
          </cell>
          <cell r="CD495">
            <v>0</v>
          </cell>
          <cell r="CE495">
            <v>0</v>
          </cell>
          <cell r="CF495">
            <v>0</v>
          </cell>
          <cell r="CG495">
            <v>0</v>
          </cell>
          <cell r="CH495">
            <v>0</v>
          </cell>
          <cell r="CI495">
            <v>0</v>
          </cell>
          <cell r="CJ495">
            <v>0</v>
          </cell>
          <cell r="CK495">
            <v>0</v>
          </cell>
          <cell r="CL495">
            <v>0</v>
          </cell>
          <cell r="CM495">
            <v>0</v>
          </cell>
          <cell r="CN495">
            <v>0</v>
          </cell>
          <cell r="CO495">
            <v>0</v>
          </cell>
          <cell r="CP495">
            <v>0</v>
          </cell>
          <cell r="CQ495">
            <v>0</v>
          </cell>
          <cell r="CR495">
            <v>0</v>
          </cell>
          <cell r="CS495">
            <v>0</v>
          </cell>
          <cell r="CT495">
            <v>0</v>
          </cell>
          <cell r="CU495">
            <v>0</v>
          </cell>
          <cell r="CV495">
            <v>0</v>
          </cell>
          <cell r="CW495">
            <v>0</v>
          </cell>
          <cell r="CX495">
            <v>0</v>
          </cell>
          <cell r="CY495">
            <v>0</v>
          </cell>
          <cell r="CZ495">
            <v>0</v>
          </cell>
          <cell r="DA495">
            <v>0</v>
          </cell>
          <cell r="DB495">
            <v>0</v>
          </cell>
          <cell r="DC495">
            <v>0</v>
          </cell>
          <cell r="DD495">
            <v>0</v>
          </cell>
          <cell r="DE495">
            <v>0</v>
          </cell>
          <cell r="DF495">
            <v>0</v>
          </cell>
          <cell r="DG495">
            <v>0</v>
          </cell>
          <cell r="DH495">
            <v>0</v>
          </cell>
          <cell r="DI495">
            <v>0</v>
          </cell>
          <cell r="DJ495">
            <v>0</v>
          </cell>
          <cell r="DK495">
            <v>0</v>
          </cell>
          <cell r="DL495">
            <v>0</v>
          </cell>
          <cell r="DM495">
            <v>0</v>
          </cell>
          <cell r="DN495">
            <v>0</v>
          </cell>
          <cell r="DO495">
            <v>0</v>
          </cell>
          <cell r="DP495">
            <v>0</v>
          </cell>
          <cell r="DQ495">
            <v>0</v>
          </cell>
          <cell r="DR495">
            <v>0</v>
          </cell>
          <cell r="DS495">
            <v>0</v>
          </cell>
          <cell r="DT495">
            <v>0</v>
          </cell>
          <cell r="DU495">
            <v>0</v>
          </cell>
          <cell r="DV495">
            <v>0</v>
          </cell>
          <cell r="DW495">
            <v>0</v>
          </cell>
          <cell r="DX495">
            <v>0</v>
          </cell>
          <cell r="DY495">
            <v>0</v>
          </cell>
          <cell r="DZ495">
            <v>0</v>
          </cell>
          <cell r="EA495">
            <v>0</v>
          </cell>
          <cell r="EB495">
            <v>0</v>
          </cell>
          <cell r="EC495">
            <v>0</v>
          </cell>
          <cell r="ED495">
            <v>0</v>
          </cell>
          <cell r="EE495">
            <v>0</v>
          </cell>
          <cell r="EF495">
            <v>0</v>
          </cell>
          <cell r="EG495">
            <v>0</v>
          </cell>
          <cell r="EH495">
            <v>0</v>
          </cell>
          <cell r="EI495">
            <v>0</v>
          </cell>
          <cell r="EJ495">
            <v>0</v>
          </cell>
          <cell r="EK495">
            <v>0</v>
          </cell>
          <cell r="EL495">
            <v>0</v>
          </cell>
          <cell r="EM495">
            <v>0</v>
          </cell>
          <cell r="EN495">
            <v>0</v>
          </cell>
          <cell r="EO495">
            <v>0</v>
          </cell>
          <cell r="EP495">
            <v>0</v>
          </cell>
          <cell r="EQ495">
            <v>0</v>
          </cell>
          <cell r="ER495">
            <v>0</v>
          </cell>
          <cell r="ES495">
            <v>0</v>
          </cell>
          <cell r="ET495">
            <v>0</v>
          </cell>
          <cell r="EU495">
            <v>0</v>
          </cell>
          <cell r="EV495">
            <v>0</v>
          </cell>
          <cell r="EW495">
            <v>0</v>
          </cell>
          <cell r="EX495">
            <v>0</v>
          </cell>
          <cell r="EY495">
            <v>0</v>
          </cell>
          <cell r="EZ495">
            <v>0</v>
          </cell>
          <cell r="FA495">
            <v>0</v>
          </cell>
          <cell r="FB495">
            <v>0</v>
          </cell>
          <cell r="FC495">
            <v>0</v>
          </cell>
          <cell r="FD495">
            <v>0</v>
          </cell>
          <cell r="FE495">
            <v>0</v>
          </cell>
          <cell r="FF495">
            <v>0</v>
          </cell>
          <cell r="FG495">
            <v>0</v>
          </cell>
          <cell r="FH495">
            <v>0</v>
          </cell>
          <cell r="FI495">
            <v>0</v>
          </cell>
          <cell r="FJ495">
            <v>0</v>
          </cell>
          <cell r="FK495">
            <v>0</v>
          </cell>
          <cell r="FL495">
            <v>0</v>
          </cell>
          <cell r="FM495">
            <v>0</v>
          </cell>
          <cell r="FN495">
            <v>0</v>
          </cell>
          <cell r="FO495">
            <v>0</v>
          </cell>
          <cell r="FP495">
            <v>0</v>
          </cell>
          <cell r="FQ495">
            <v>0</v>
          </cell>
          <cell r="FR495">
            <v>0</v>
          </cell>
          <cell r="FS495">
            <v>0</v>
          </cell>
          <cell r="FT495">
            <v>0</v>
          </cell>
          <cell r="FU495">
            <v>0</v>
          </cell>
          <cell r="FV495">
            <v>0</v>
          </cell>
          <cell r="FW495">
            <v>0</v>
          </cell>
          <cell r="FX495">
            <v>0</v>
          </cell>
          <cell r="FY495">
            <v>0</v>
          </cell>
          <cell r="FZ495">
            <v>0</v>
          </cell>
          <cell r="GA495">
            <v>0</v>
          </cell>
          <cell r="GB495">
            <v>0</v>
          </cell>
          <cell r="GC495">
            <v>0</v>
          </cell>
          <cell r="GD495">
            <v>0</v>
          </cell>
          <cell r="GE495">
            <v>0</v>
          </cell>
          <cell r="GF495">
            <v>0</v>
          </cell>
          <cell r="GG495">
            <v>0</v>
          </cell>
          <cell r="GH495">
            <v>0</v>
          </cell>
          <cell r="GI495">
            <v>0</v>
          </cell>
          <cell r="GJ495">
            <v>0</v>
          </cell>
          <cell r="GK495">
            <v>0</v>
          </cell>
          <cell r="GL495">
            <v>0</v>
          </cell>
          <cell r="GM495">
            <v>0</v>
          </cell>
          <cell r="GN495">
            <v>0</v>
          </cell>
          <cell r="GO495">
            <v>0</v>
          </cell>
          <cell r="GP495">
            <v>0</v>
          </cell>
          <cell r="GQ495">
            <v>0</v>
          </cell>
          <cell r="GR495">
            <v>0</v>
          </cell>
          <cell r="GS495">
            <v>0</v>
          </cell>
          <cell r="GT495">
            <v>0</v>
          </cell>
          <cell r="GU495">
            <v>0</v>
          </cell>
          <cell r="GV495">
            <v>0</v>
          </cell>
          <cell r="GW495">
            <v>0</v>
          </cell>
          <cell r="GX495">
            <v>0</v>
          </cell>
          <cell r="GY495">
            <v>0</v>
          </cell>
          <cell r="GZ495">
            <v>0</v>
          </cell>
          <cell r="HA495">
            <v>0</v>
          </cell>
          <cell r="HB495">
            <v>0</v>
          </cell>
          <cell r="HC495">
            <v>0</v>
          </cell>
          <cell r="HD495">
            <v>0</v>
          </cell>
          <cell r="HE495">
            <v>0</v>
          </cell>
          <cell r="HF495">
            <v>0</v>
          </cell>
          <cell r="HG495">
            <v>0</v>
          </cell>
          <cell r="HH495">
            <v>0</v>
          </cell>
          <cell r="HI495">
            <v>0</v>
          </cell>
          <cell r="HJ495">
            <v>0</v>
          </cell>
          <cell r="HK495">
            <v>0</v>
          </cell>
          <cell r="HL495">
            <v>0</v>
          </cell>
          <cell r="HM495">
            <v>0</v>
          </cell>
          <cell r="HN495">
            <v>0</v>
          </cell>
          <cell r="HO495">
            <v>0</v>
          </cell>
          <cell r="HP495">
            <v>0</v>
          </cell>
          <cell r="HQ495">
            <v>0</v>
          </cell>
          <cell r="HR495">
            <v>0</v>
          </cell>
          <cell r="HS495">
            <v>0</v>
          </cell>
          <cell r="HT495">
            <v>0</v>
          </cell>
          <cell r="HU495">
            <v>0</v>
          </cell>
          <cell r="HV495">
            <v>0</v>
          </cell>
          <cell r="HW495">
            <v>0</v>
          </cell>
          <cell r="HX495">
            <v>0</v>
          </cell>
          <cell r="HY495">
            <v>0</v>
          </cell>
          <cell r="HZ495">
            <v>0</v>
          </cell>
          <cell r="IA495">
            <v>0</v>
          </cell>
          <cell r="IB495">
            <v>0</v>
          </cell>
          <cell r="IC495">
            <v>0</v>
          </cell>
          <cell r="ID495">
            <v>0</v>
          </cell>
          <cell r="IE495">
            <v>0</v>
          </cell>
          <cell r="IF495">
            <v>0</v>
          </cell>
          <cell r="IG495">
            <v>0</v>
          </cell>
          <cell r="IH495">
            <v>0</v>
          </cell>
          <cell r="II495">
            <v>0</v>
          </cell>
          <cell r="IJ495">
            <v>0</v>
          </cell>
          <cell r="IK495">
            <v>0</v>
          </cell>
          <cell r="IL495">
            <v>0</v>
          </cell>
          <cell r="IM495">
            <v>0</v>
          </cell>
          <cell r="IN495">
            <v>0</v>
          </cell>
          <cell r="IO495">
            <v>0</v>
          </cell>
          <cell r="IP495">
            <v>0</v>
          </cell>
          <cell r="IQ495">
            <v>0</v>
          </cell>
          <cell r="IR495">
            <v>0</v>
          </cell>
          <cell r="IS495">
            <v>0</v>
          </cell>
          <cell r="IT495">
            <v>0</v>
          </cell>
          <cell r="IU495">
            <v>0</v>
          </cell>
          <cell r="IV495">
            <v>0</v>
          </cell>
          <cell r="IW495">
            <v>0</v>
          </cell>
          <cell r="IX495">
            <v>0</v>
          </cell>
          <cell r="IY495">
            <v>0</v>
          </cell>
          <cell r="IZ495">
            <v>0</v>
          </cell>
          <cell r="JA495">
            <v>0</v>
          </cell>
          <cell r="JB495">
            <v>0</v>
          </cell>
          <cell r="JC495">
            <v>0</v>
          </cell>
          <cell r="JD495">
            <v>0</v>
          </cell>
          <cell r="JE495">
            <v>0</v>
          </cell>
          <cell r="JF495">
            <v>0</v>
          </cell>
          <cell r="JG495">
            <v>0</v>
          </cell>
          <cell r="JH495">
            <v>0</v>
          </cell>
          <cell r="JI495">
            <v>0</v>
          </cell>
          <cell r="JJ495">
            <v>0</v>
          </cell>
          <cell r="JK495">
            <v>0</v>
          </cell>
          <cell r="JL495">
            <v>0</v>
          </cell>
          <cell r="JM495">
            <v>0</v>
          </cell>
          <cell r="JN495">
            <v>0</v>
          </cell>
          <cell r="JO495">
            <v>0</v>
          </cell>
          <cell r="JP495">
            <v>0</v>
          </cell>
          <cell r="JQ495">
            <v>0</v>
          </cell>
        </row>
        <row r="496"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0</v>
          </cell>
          <cell r="R496">
            <v>0</v>
          </cell>
          <cell r="S496">
            <v>0</v>
          </cell>
          <cell r="T496">
            <v>0</v>
          </cell>
          <cell r="U496">
            <v>0</v>
          </cell>
          <cell r="V496">
            <v>0</v>
          </cell>
          <cell r="W496">
            <v>0</v>
          </cell>
          <cell r="X496">
            <v>0</v>
          </cell>
          <cell r="Y496">
            <v>0</v>
          </cell>
          <cell r="Z496">
            <v>0</v>
          </cell>
          <cell r="AA496">
            <v>0</v>
          </cell>
          <cell r="AB496">
            <v>0</v>
          </cell>
          <cell r="AC496">
            <v>0</v>
          </cell>
          <cell r="AD496">
            <v>0</v>
          </cell>
          <cell r="AE496">
            <v>0</v>
          </cell>
          <cell r="AF496">
            <v>0</v>
          </cell>
          <cell r="AG496">
            <v>0</v>
          </cell>
          <cell r="AH496">
            <v>0</v>
          </cell>
          <cell r="AI496">
            <v>0</v>
          </cell>
          <cell r="AJ496">
            <v>0</v>
          </cell>
          <cell r="AK496">
            <v>0</v>
          </cell>
          <cell r="AL496">
            <v>0</v>
          </cell>
          <cell r="AM496">
            <v>0</v>
          </cell>
          <cell r="AN496">
            <v>0</v>
          </cell>
          <cell r="AO496">
            <v>0</v>
          </cell>
          <cell r="AP496">
            <v>0</v>
          </cell>
          <cell r="AQ496">
            <v>0</v>
          </cell>
          <cell r="AR496">
            <v>0</v>
          </cell>
          <cell r="AS496">
            <v>0</v>
          </cell>
          <cell r="AT496">
            <v>0</v>
          </cell>
          <cell r="AU496">
            <v>0</v>
          </cell>
          <cell r="AV496">
            <v>0</v>
          </cell>
          <cell r="AW496">
            <v>0</v>
          </cell>
          <cell r="AX496">
            <v>0</v>
          </cell>
          <cell r="AY496">
            <v>0</v>
          </cell>
          <cell r="AZ496">
            <v>0</v>
          </cell>
          <cell r="BA496">
            <v>0</v>
          </cell>
          <cell r="BB496">
            <v>0</v>
          </cell>
          <cell r="BC496">
            <v>0</v>
          </cell>
          <cell r="BD496">
            <v>0</v>
          </cell>
          <cell r="BE496">
            <v>0</v>
          </cell>
          <cell r="BF496">
            <v>0</v>
          </cell>
          <cell r="BG496">
            <v>0</v>
          </cell>
          <cell r="BH496">
            <v>0</v>
          </cell>
          <cell r="BI496">
            <v>0</v>
          </cell>
          <cell r="BJ496">
            <v>0</v>
          </cell>
          <cell r="BK496">
            <v>0</v>
          </cell>
          <cell r="BL496">
            <v>0</v>
          </cell>
          <cell r="BM496">
            <v>0</v>
          </cell>
          <cell r="BN496">
            <v>0</v>
          </cell>
          <cell r="BO496">
            <v>0</v>
          </cell>
          <cell r="BP496">
            <v>0</v>
          </cell>
          <cell r="BQ496">
            <v>0</v>
          </cell>
          <cell r="BR496">
            <v>0</v>
          </cell>
          <cell r="BS496">
            <v>0</v>
          </cell>
          <cell r="BT496">
            <v>0</v>
          </cell>
          <cell r="BU496">
            <v>0</v>
          </cell>
          <cell r="BV496">
            <v>0</v>
          </cell>
          <cell r="BW496">
            <v>0</v>
          </cell>
          <cell r="BX496">
            <v>0</v>
          </cell>
          <cell r="BY496">
            <v>0</v>
          </cell>
          <cell r="BZ496">
            <v>0</v>
          </cell>
          <cell r="CA496">
            <v>0</v>
          </cell>
          <cell r="CB496">
            <v>0</v>
          </cell>
          <cell r="CC496">
            <v>0</v>
          </cell>
          <cell r="CD496">
            <v>0</v>
          </cell>
          <cell r="CE496">
            <v>0</v>
          </cell>
          <cell r="CF496">
            <v>0</v>
          </cell>
          <cell r="CG496">
            <v>0</v>
          </cell>
          <cell r="CH496">
            <v>0</v>
          </cell>
          <cell r="CI496">
            <v>0</v>
          </cell>
          <cell r="CJ496">
            <v>0</v>
          </cell>
          <cell r="CK496">
            <v>0</v>
          </cell>
          <cell r="CL496">
            <v>0</v>
          </cell>
          <cell r="CM496">
            <v>0</v>
          </cell>
          <cell r="CN496">
            <v>0</v>
          </cell>
          <cell r="CO496">
            <v>0</v>
          </cell>
          <cell r="CP496">
            <v>0</v>
          </cell>
          <cell r="CQ496">
            <v>0</v>
          </cell>
          <cell r="CR496">
            <v>0</v>
          </cell>
          <cell r="CS496">
            <v>0</v>
          </cell>
          <cell r="CT496">
            <v>0</v>
          </cell>
          <cell r="CU496">
            <v>0</v>
          </cell>
          <cell r="CV496">
            <v>0</v>
          </cell>
          <cell r="CW496">
            <v>0</v>
          </cell>
          <cell r="CX496">
            <v>0</v>
          </cell>
          <cell r="CY496">
            <v>0</v>
          </cell>
          <cell r="CZ496">
            <v>0</v>
          </cell>
          <cell r="DA496">
            <v>0</v>
          </cell>
          <cell r="DB496">
            <v>0</v>
          </cell>
          <cell r="DC496">
            <v>0</v>
          </cell>
          <cell r="DD496">
            <v>0</v>
          </cell>
          <cell r="DE496">
            <v>0</v>
          </cell>
          <cell r="DF496">
            <v>0</v>
          </cell>
          <cell r="DG496">
            <v>0</v>
          </cell>
          <cell r="DH496">
            <v>0</v>
          </cell>
          <cell r="DI496">
            <v>0</v>
          </cell>
          <cell r="DJ496">
            <v>0</v>
          </cell>
          <cell r="DK496">
            <v>0</v>
          </cell>
          <cell r="DL496">
            <v>0</v>
          </cell>
          <cell r="DM496">
            <v>0</v>
          </cell>
          <cell r="DN496">
            <v>0</v>
          </cell>
          <cell r="DO496">
            <v>0</v>
          </cell>
          <cell r="DP496">
            <v>0</v>
          </cell>
          <cell r="DQ496">
            <v>0</v>
          </cell>
          <cell r="DR496">
            <v>0</v>
          </cell>
          <cell r="DS496">
            <v>0</v>
          </cell>
          <cell r="DT496">
            <v>0</v>
          </cell>
          <cell r="DU496">
            <v>0</v>
          </cell>
          <cell r="DV496">
            <v>0</v>
          </cell>
          <cell r="DW496">
            <v>0</v>
          </cell>
          <cell r="DX496">
            <v>0</v>
          </cell>
          <cell r="DY496">
            <v>0</v>
          </cell>
          <cell r="DZ496">
            <v>0</v>
          </cell>
          <cell r="EA496">
            <v>0</v>
          </cell>
          <cell r="EB496">
            <v>0</v>
          </cell>
          <cell r="EC496">
            <v>0</v>
          </cell>
          <cell r="ED496">
            <v>0</v>
          </cell>
          <cell r="EE496">
            <v>0</v>
          </cell>
          <cell r="EF496">
            <v>0</v>
          </cell>
          <cell r="EG496">
            <v>0</v>
          </cell>
          <cell r="EH496">
            <v>0</v>
          </cell>
          <cell r="EI496">
            <v>0</v>
          </cell>
          <cell r="EJ496">
            <v>0</v>
          </cell>
          <cell r="EK496">
            <v>0</v>
          </cell>
          <cell r="EL496">
            <v>0</v>
          </cell>
          <cell r="EM496">
            <v>0</v>
          </cell>
          <cell r="EN496">
            <v>0</v>
          </cell>
          <cell r="EO496">
            <v>0</v>
          </cell>
          <cell r="EP496">
            <v>0</v>
          </cell>
          <cell r="EQ496">
            <v>0</v>
          </cell>
          <cell r="ER496">
            <v>0</v>
          </cell>
          <cell r="ES496">
            <v>0</v>
          </cell>
          <cell r="ET496">
            <v>0</v>
          </cell>
          <cell r="EU496">
            <v>0</v>
          </cell>
          <cell r="EV496">
            <v>0</v>
          </cell>
          <cell r="EW496">
            <v>0</v>
          </cell>
          <cell r="EX496">
            <v>0</v>
          </cell>
          <cell r="EY496">
            <v>0</v>
          </cell>
          <cell r="EZ496">
            <v>0</v>
          </cell>
          <cell r="FA496">
            <v>0</v>
          </cell>
          <cell r="FB496">
            <v>0</v>
          </cell>
          <cell r="FC496">
            <v>0</v>
          </cell>
          <cell r="FD496">
            <v>0</v>
          </cell>
          <cell r="FE496">
            <v>0</v>
          </cell>
          <cell r="FF496">
            <v>0</v>
          </cell>
          <cell r="FG496">
            <v>0</v>
          </cell>
          <cell r="FH496">
            <v>0</v>
          </cell>
          <cell r="FI496">
            <v>0</v>
          </cell>
          <cell r="FJ496">
            <v>0</v>
          </cell>
          <cell r="FK496">
            <v>0</v>
          </cell>
          <cell r="FL496">
            <v>0</v>
          </cell>
          <cell r="FM496">
            <v>0</v>
          </cell>
          <cell r="FN496">
            <v>0</v>
          </cell>
          <cell r="FO496">
            <v>0</v>
          </cell>
          <cell r="FP496">
            <v>0</v>
          </cell>
          <cell r="FQ496">
            <v>0</v>
          </cell>
          <cell r="FR496">
            <v>0</v>
          </cell>
          <cell r="FS496">
            <v>0</v>
          </cell>
          <cell r="FT496">
            <v>0</v>
          </cell>
          <cell r="FU496">
            <v>0</v>
          </cell>
          <cell r="FV496">
            <v>0</v>
          </cell>
          <cell r="FW496">
            <v>0</v>
          </cell>
          <cell r="FX496">
            <v>0</v>
          </cell>
          <cell r="FY496">
            <v>0</v>
          </cell>
          <cell r="FZ496">
            <v>0</v>
          </cell>
          <cell r="GA496">
            <v>0</v>
          </cell>
          <cell r="GB496">
            <v>0</v>
          </cell>
          <cell r="GC496">
            <v>0</v>
          </cell>
          <cell r="GD496">
            <v>0</v>
          </cell>
          <cell r="GE496">
            <v>0</v>
          </cell>
          <cell r="GF496">
            <v>0</v>
          </cell>
          <cell r="GG496">
            <v>0</v>
          </cell>
          <cell r="GH496">
            <v>0</v>
          </cell>
          <cell r="GI496">
            <v>0</v>
          </cell>
          <cell r="GJ496">
            <v>0</v>
          </cell>
          <cell r="GK496">
            <v>0</v>
          </cell>
          <cell r="GL496">
            <v>0</v>
          </cell>
          <cell r="GM496">
            <v>0</v>
          </cell>
          <cell r="GN496">
            <v>0</v>
          </cell>
          <cell r="GO496">
            <v>0</v>
          </cell>
          <cell r="GP496">
            <v>0</v>
          </cell>
          <cell r="GQ496">
            <v>0</v>
          </cell>
          <cell r="GR496">
            <v>0</v>
          </cell>
          <cell r="GS496">
            <v>0</v>
          </cell>
          <cell r="GT496">
            <v>0</v>
          </cell>
          <cell r="GU496">
            <v>0</v>
          </cell>
          <cell r="GV496">
            <v>0</v>
          </cell>
          <cell r="GW496">
            <v>0</v>
          </cell>
          <cell r="GX496">
            <v>0</v>
          </cell>
          <cell r="GY496">
            <v>0</v>
          </cell>
          <cell r="GZ496">
            <v>0</v>
          </cell>
          <cell r="HA496">
            <v>0</v>
          </cell>
          <cell r="HB496">
            <v>0</v>
          </cell>
          <cell r="HC496">
            <v>0</v>
          </cell>
          <cell r="HD496">
            <v>0</v>
          </cell>
          <cell r="HE496">
            <v>0</v>
          </cell>
          <cell r="HF496">
            <v>0</v>
          </cell>
          <cell r="HG496">
            <v>0</v>
          </cell>
          <cell r="HH496">
            <v>0</v>
          </cell>
          <cell r="HI496">
            <v>0</v>
          </cell>
          <cell r="HJ496">
            <v>0</v>
          </cell>
          <cell r="HK496">
            <v>0</v>
          </cell>
          <cell r="HL496">
            <v>0</v>
          </cell>
          <cell r="HM496">
            <v>0</v>
          </cell>
          <cell r="HN496">
            <v>0</v>
          </cell>
          <cell r="HO496">
            <v>0</v>
          </cell>
          <cell r="HP496">
            <v>0</v>
          </cell>
          <cell r="HQ496">
            <v>0</v>
          </cell>
          <cell r="HR496">
            <v>0</v>
          </cell>
          <cell r="HS496">
            <v>0</v>
          </cell>
          <cell r="HT496">
            <v>0</v>
          </cell>
          <cell r="HU496">
            <v>0</v>
          </cell>
          <cell r="HV496">
            <v>0</v>
          </cell>
          <cell r="HW496">
            <v>0</v>
          </cell>
          <cell r="HX496">
            <v>0</v>
          </cell>
          <cell r="HY496">
            <v>0</v>
          </cell>
          <cell r="HZ496">
            <v>0</v>
          </cell>
          <cell r="IA496">
            <v>0</v>
          </cell>
          <cell r="IB496">
            <v>0</v>
          </cell>
          <cell r="IC496">
            <v>0</v>
          </cell>
          <cell r="ID496">
            <v>0</v>
          </cell>
          <cell r="IE496">
            <v>0</v>
          </cell>
          <cell r="IF496">
            <v>0</v>
          </cell>
          <cell r="IG496">
            <v>0</v>
          </cell>
          <cell r="IH496">
            <v>0</v>
          </cell>
          <cell r="II496">
            <v>0</v>
          </cell>
          <cell r="IJ496">
            <v>0</v>
          </cell>
          <cell r="IK496">
            <v>0</v>
          </cell>
          <cell r="IL496">
            <v>0</v>
          </cell>
          <cell r="IM496">
            <v>0</v>
          </cell>
          <cell r="IN496">
            <v>0</v>
          </cell>
          <cell r="IO496">
            <v>0</v>
          </cell>
          <cell r="IP496">
            <v>0</v>
          </cell>
          <cell r="IQ496">
            <v>0</v>
          </cell>
          <cell r="IR496">
            <v>0</v>
          </cell>
          <cell r="IS496">
            <v>0</v>
          </cell>
          <cell r="IT496">
            <v>0</v>
          </cell>
          <cell r="IU496">
            <v>0</v>
          </cell>
          <cell r="IV496">
            <v>0</v>
          </cell>
          <cell r="IW496">
            <v>0</v>
          </cell>
          <cell r="IX496">
            <v>0</v>
          </cell>
          <cell r="IY496">
            <v>0</v>
          </cell>
          <cell r="IZ496">
            <v>0</v>
          </cell>
          <cell r="JA496">
            <v>0</v>
          </cell>
          <cell r="JB496">
            <v>0</v>
          </cell>
          <cell r="JC496">
            <v>0</v>
          </cell>
          <cell r="JD496">
            <v>0</v>
          </cell>
          <cell r="JE496">
            <v>0</v>
          </cell>
          <cell r="JF496">
            <v>0</v>
          </cell>
          <cell r="JG496">
            <v>0</v>
          </cell>
          <cell r="JH496">
            <v>0</v>
          </cell>
          <cell r="JI496">
            <v>0</v>
          </cell>
          <cell r="JJ496">
            <v>0</v>
          </cell>
          <cell r="JK496">
            <v>0</v>
          </cell>
          <cell r="JL496">
            <v>0</v>
          </cell>
          <cell r="JM496">
            <v>0</v>
          </cell>
          <cell r="JN496">
            <v>0</v>
          </cell>
          <cell r="JO496">
            <v>0</v>
          </cell>
          <cell r="JP496">
            <v>0</v>
          </cell>
          <cell r="JQ496">
            <v>0</v>
          </cell>
        </row>
        <row r="497"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0</v>
          </cell>
          <cell r="R497">
            <v>0</v>
          </cell>
          <cell r="S497">
            <v>0</v>
          </cell>
          <cell r="T497">
            <v>0</v>
          </cell>
          <cell r="U497">
            <v>0</v>
          </cell>
          <cell r="V497">
            <v>0</v>
          </cell>
          <cell r="W497">
            <v>0</v>
          </cell>
          <cell r="X497">
            <v>0</v>
          </cell>
          <cell r="Y497">
            <v>0</v>
          </cell>
          <cell r="Z497">
            <v>0</v>
          </cell>
          <cell r="AA497">
            <v>0</v>
          </cell>
          <cell r="AB497">
            <v>0</v>
          </cell>
          <cell r="AC497">
            <v>0</v>
          </cell>
          <cell r="AD497">
            <v>0</v>
          </cell>
          <cell r="AE497">
            <v>0</v>
          </cell>
          <cell r="AF497">
            <v>0</v>
          </cell>
          <cell r="AG497">
            <v>0</v>
          </cell>
          <cell r="AH497">
            <v>0</v>
          </cell>
          <cell r="AI497">
            <v>0</v>
          </cell>
          <cell r="AJ497">
            <v>0</v>
          </cell>
          <cell r="AK497">
            <v>0</v>
          </cell>
          <cell r="AL497">
            <v>0</v>
          </cell>
          <cell r="AM497">
            <v>0</v>
          </cell>
          <cell r="AN497">
            <v>0</v>
          </cell>
          <cell r="AO497">
            <v>0</v>
          </cell>
          <cell r="AP497">
            <v>0</v>
          </cell>
          <cell r="AQ497">
            <v>0</v>
          </cell>
          <cell r="AR497">
            <v>0</v>
          </cell>
          <cell r="AS497">
            <v>0</v>
          </cell>
          <cell r="AT497">
            <v>0</v>
          </cell>
          <cell r="AU497">
            <v>0</v>
          </cell>
          <cell r="AV497">
            <v>0</v>
          </cell>
          <cell r="AW497">
            <v>0</v>
          </cell>
          <cell r="AX497">
            <v>0</v>
          </cell>
          <cell r="AY497">
            <v>0</v>
          </cell>
          <cell r="AZ497">
            <v>0</v>
          </cell>
          <cell r="BA497">
            <v>0</v>
          </cell>
          <cell r="BB497">
            <v>0</v>
          </cell>
          <cell r="BC497">
            <v>0</v>
          </cell>
          <cell r="BD497">
            <v>0</v>
          </cell>
          <cell r="BE497">
            <v>0</v>
          </cell>
          <cell r="BF497">
            <v>0</v>
          </cell>
          <cell r="BG497">
            <v>0</v>
          </cell>
          <cell r="BH497">
            <v>0</v>
          </cell>
          <cell r="BI497">
            <v>0</v>
          </cell>
          <cell r="BJ497">
            <v>0</v>
          </cell>
          <cell r="BK497">
            <v>0</v>
          </cell>
          <cell r="BL497">
            <v>0</v>
          </cell>
          <cell r="BM497">
            <v>0</v>
          </cell>
          <cell r="BN497">
            <v>0</v>
          </cell>
          <cell r="BO497">
            <v>0</v>
          </cell>
          <cell r="BP497">
            <v>0</v>
          </cell>
          <cell r="BQ497">
            <v>0</v>
          </cell>
          <cell r="BR497">
            <v>0</v>
          </cell>
          <cell r="BS497">
            <v>0</v>
          </cell>
          <cell r="BT497">
            <v>0</v>
          </cell>
          <cell r="BU497">
            <v>0</v>
          </cell>
          <cell r="BV497">
            <v>0</v>
          </cell>
          <cell r="BW497">
            <v>0</v>
          </cell>
          <cell r="BX497">
            <v>0</v>
          </cell>
          <cell r="BY497">
            <v>0</v>
          </cell>
          <cell r="BZ497">
            <v>0</v>
          </cell>
          <cell r="CA497">
            <v>0</v>
          </cell>
          <cell r="CB497">
            <v>0</v>
          </cell>
          <cell r="CC497">
            <v>0</v>
          </cell>
          <cell r="CD497">
            <v>0</v>
          </cell>
          <cell r="CE497">
            <v>0</v>
          </cell>
          <cell r="CF497">
            <v>0</v>
          </cell>
          <cell r="CG497">
            <v>0</v>
          </cell>
          <cell r="CH497">
            <v>0</v>
          </cell>
          <cell r="CI497">
            <v>0</v>
          </cell>
          <cell r="CJ497">
            <v>0</v>
          </cell>
          <cell r="CK497">
            <v>0</v>
          </cell>
          <cell r="CL497">
            <v>0</v>
          </cell>
          <cell r="CM497">
            <v>0</v>
          </cell>
          <cell r="CN497">
            <v>0</v>
          </cell>
          <cell r="CO497">
            <v>0</v>
          </cell>
          <cell r="CP497">
            <v>0</v>
          </cell>
          <cell r="CQ497">
            <v>0</v>
          </cell>
          <cell r="CR497">
            <v>0</v>
          </cell>
          <cell r="CS497">
            <v>0</v>
          </cell>
          <cell r="CT497">
            <v>0</v>
          </cell>
          <cell r="CU497">
            <v>0</v>
          </cell>
          <cell r="CV497">
            <v>0</v>
          </cell>
          <cell r="CW497">
            <v>0</v>
          </cell>
          <cell r="CX497">
            <v>0</v>
          </cell>
          <cell r="CY497">
            <v>0</v>
          </cell>
          <cell r="CZ497">
            <v>0</v>
          </cell>
          <cell r="DA497">
            <v>0</v>
          </cell>
          <cell r="DB497">
            <v>0</v>
          </cell>
          <cell r="DC497">
            <v>0</v>
          </cell>
          <cell r="DD497">
            <v>0</v>
          </cell>
          <cell r="DE497">
            <v>0</v>
          </cell>
          <cell r="DF497">
            <v>0</v>
          </cell>
          <cell r="DG497">
            <v>0</v>
          </cell>
          <cell r="DH497">
            <v>0</v>
          </cell>
          <cell r="DI497">
            <v>0</v>
          </cell>
          <cell r="DJ497">
            <v>0</v>
          </cell>
          <cell r="DK497">
            <v>0</v>
          </cell>
          <cell r="DL497">
            <v>0</v>
          </cell>
          <cell r="DM497">
            <v>0</v>
          </cell>
          <cell r="DN497">
            <v>0</v>
          </cell>
          <cell r="DO497">
            <v>0</v>
          </cell>
          <cell r="DP497">
            <v>0</v>
          </cell>
          <cell r="DQ497">
            <v>0</v>
          </cell>
          <cell r="DR497">
            <v>0</v>
          </cell>
          <cell r="DS497">
            <v>0</v>
          </cell>
          <cell r="DT497">
            <v>0</v>
          </cell>
          <cell r="DU497">
            <v>0</v>
          </cell>
          <cell r="DV497">
            <v>0</v>
          </cell>
          <cell r="DW497">
            <v>0</v>
          </cell>
          <cell r="DX497">
            <v>0</v>
          </cell>
          <cell r="DY497">
            <v>0</v>
          </cell>
          <cell r="DZ497">
            <v>0</v>
          </cell>
          <cell r="EA497">
            <v>0</v>
          </cell>
          <cell r="EB497">
            <v>0</v>
          </cell>
          <cell r="EC497">
            <v>0</v>
          </cell>
          <cell r="ED497">
            <v>0</v>
          </cell>
          <cell r="EE497">
            <v>0</v>
          </cell>
          <cell r="EF497">
            <v>0</v>
          </cell>
          <cell r="EG497">
            <v>0</v>
          </cell>
          <cell r="EH497">
            <v>0</v>
          </cell>
          <cell r="EI497">
            <v>0</v>
          </cell>
          <cell r="EJ497">
            <v>0</v>
          </cell>
          <cell r="EK497">
            <v>0</v>
          </cell>
          <cell r="EL497">
            <v>0</v>
          </cell>
          <cell r="EM497">
            <v>0</v>
          </cell>
          <cell r="EN497">
            <v>0</v>
          </cell>
          <cell r="EO497">
            <v>0</v>
          </cell>
          <cell r="EP497">
            <v>0</v>
          </cell>
          <cell r="EQ497">
            <v>0</v>
          </cell>
          <cell r="ER497">
            <v>0</v>
          </cell>
          <cell r="ES497">
            <v>0</v>
          </cell>
          <cell r="ET497">
            <v>0</v>
          </cell>
          <cell r="EU497">
            <v>0</v>
          </cell>
          <cell r="EV497">
            <v>0</v>
          </cell>
          <cell r="EW497">
            <v>0</v>
          </cell>
          <cell r="EX497">
            <v>0</v>
          </cell>
          <cell r="EY497">
            <v>0</v>
          </cell>
          <cell r="EZ497">
            <v>0</v>
          </cell>
          <cell r="FA497">
            <v>0</v>
          </cell>
          <cell r="FB497">
            <v>0</v>
          </cell>
          <cell r="FC497">
            <v>0</v>
          </cell>
          <cell r="FD497">
            <v>0</v>
          </cell>
          <cell r="FE497">
            <v>0</v>
          </cell>
          <cell r="FF497">
            <v>0</v>
          </cell>
          <cell r="FG497">
            <v>0</v>
          </cell>
          <cell r="FH497">
            <v>0</v>
          </cell>
          <cell r="FI497">
            <v>0</v>
          </cell>
          <cell r="FJ497">
            <v>0</v>
          </cell>
          <cell r="FK497">
            <v>0</v>
          </cell>
          <cell r="FL497">
            <v>0</v>
          </cell>
          <cell r="FM497">
            <v>0</v>
          </cell>
          <cell r="FN497">
            <v>0</v>
          </cell>
          <cell r="FO497">
            <v>0</v>
          </cell>
          <cell r="FP497">
            <v>0</v>
          </cell>
          <cell r="FQ497">
            <v>0</v>
          </cell>
          <cell r="FR497">
            <v>0</v>
          </cell>
          <cell r="FS497">
            <v>0</v>
          </cell>
          <cell r="FT497">
            <v>0</v>
          </cell>
          <cell r="FU497">
            <v>0</v>
          </cell>
          <cell r="FV497">
            <v>0</v>
          </cell>
          <cell r="FW497">
            <v>0</v>
          </cell>
          <cell r="FX497">
            <v>0</v>
          </cell>
          <cell r="FY497">
            <v>0</v>
          </cell>
          <cell r="FZ497">
            <v>0</v>
          </cell>
          <cell r="GA497">
            <v>0</v>
          </cell>
          <cell r="GB497">
            <v>0</v>
          </cell>
          <cell r="GC497">
            <v>0</v>
          </cell>
          <cell r="GD497">
            <v>0</v>
          </cell>
          <cell r="GE497">
            <v>0</v>
          </cell>
          <cell r="GF497">
            <v>0</v>
          </cell>
          <cell r="GG497">
            <v>0</v>
          </cell>
          <cell r="GH497">
            <v>0</v>
          </cell>
          <cell r="GI497">
            <v>0</v>
          </cell>
          <cell r="GJ497">
            <v>0</v>
          </cell>
          <cell r="GK497">
            <v>0</v>
          </cell>
          <cell r="GL497">
            <v>0</v>
          </cell>
          <cell r="GM497">
            <v>0</v>
          </cell>
          <cell r="GN497">
            <v>0</v>
          </cell>
          <cell r="GO497">
            <v>0</v>
          </cell>
          <cell r="GP497">
            <v>0</v>
          </cell>
          <cell r="GQ497">
            <v>0</v>
          </cell>
          <cell r="GR497">
            <v>0</v>
          </cell>
          <cell r="GS497">
            <v>0</v>
          </cell>
          <cell r="GT497">
            <v>0</v>
          </cell>
          <cell r="GU497">
            <v>0</v>
          </cell>
          <cell r="GV497">
            <v>0</v>
          </cell>
          <cell r="GW497">
            <v>0</v>
          </cell>
          <cell r="GX497">
            <v>0</v>
          </cell>
          <cell r="GY497">
            <v>0</v>
          </cell>
          <cell r="GZ497">
            <v>0</v>
          </cell>
          <cell r="HA497">
            <v>0</v>
          </cell>
          <cell r="HB497">
            <v>0</v>
          </cell>
          <cell r="HC497">
            <v>0</v>
          </cell>
          <cell r="HD497">
            <v>0</v>
          </cell>
          <cell r="HE497">
            <v>0</v>
          </cell>
          <cell r="HF497">
            <v>0</v>
          </cell>
          <cell r="HG497">
            <v>0</v>
          </cell>
          <cell r="HH497">
            <v>0</v>
          </cell>
          <cell r="HI497">
            <v>0</v>
          </cell>
          <cell r="HJ497">
            <v>0</v>
          </cell>
          <cell r="HK497">
            <v>0</v>
          </cell>
          <cell r="HL497">
            <v>0</v>
          </cell>
          <cell r="HM497">
            <v>0</v>
          </cell>
          <cell r="HN497">
            <v>0</v>
          </cell>
          <cell r="HO497">
            <v>0</v>
          </cell>
          <cell r="HP497">
            <v>0</v>
          </cell>
          <cell r="HQ497">
            <v>0</v>
          </cell>
          <cell r="HR497">
            <v>0</v>
          </cell>
          <cell r="HS497">
            <v>0</v>
          </cell>
          <cell r="HT497">
            <v>0</v>
          </cell>
          <cell r="HU497">
            <v>0</v>
          </cell>
          <cell r="HV497">
            <v>0</v>
          </cell>
          <cell r="HW497">
            <v>0</v>
          </cell>
          <cell r="HX497">
            <v>0</v>
          </cell>
          <cell r="HY497">
            <v>0</v>
          </cell>
          <cell r="HZ497">
            <v>0</v>
          </cell>
          <cell r="IA497">
            <v>0</v>
          </cell>
          <cell r="IB497">
            <v>0</v>
          </cell>
          <cell r="IC497">
            <v>0</v>
          </cell>
          <cell r="ID497">
            <v>0</v>
          </cell>
          <cell r="IE497">
            <v>0</v>
          </cell>
          <cell r="IF497">
            <v>0</v>
          </cell>
          <cell r="IG497">
            <v>0</v>
          </cell>
          <cell r="IH497">
            <v>0</v>
          </cell>
          <cell r="II497">
            <v>0</v>
          </cell>
          <cell r="IJ497">
            <v>0</v>
          </cell>
          <cell r="IK497">
            <v>0</v>
          </cell>
          <cell r="IL497">
            <v>0</v>
          </cell>
          <cell r="IM497">
            <v>0</v>
          </cell>
          <cell r="IN497">
            <v>0</v>
          </cell>
          <cell r="IO497">
            <v>0</v>
          </cell>
          <cell r="IP497">
            <v>0</v>
          </cell>
          <cell r="IQ497">
            <v>0</v>
          </cell>
          <cell r="IR497">
            <v>0</v>
          </cell>
          <cell r="IS497">
            <v>0</v>
          </cell>
          <cell r="IT497">
            <v>0</v>
          </cell>
          <cell r="IU497">
            <v>0</v>
          </cell>
          <cell r="IV497">
            <v>0</v>
          </cell>
          <cell r="IW497">
            <v>0</v>
          </cell>
          <cell r="IX497">
            <v>0</v>
          </cell>
          <cell r="IY497">
            <v>0</v>
          </cell>
          <cell r="IZ497">
            <v>0</v>
          </cell>
          <cell r="JA497">
            <v>0</v>
          </cell>
          <cell r="JB497">
            <v>0</v>
          </cell>
          <cell r="JC497">
            <v>0</v>
          </cell>
          <cell r="JD497">
            <v>0</v>
          </cell>
          <cell r="JE497">
            <v>0</v>
          </cell>
          <cell r="JF497">
            <v>0</v>
          </cell>
          <cell r="JG497">
            <v>0</v>
          </cell>
          <cell r="JH497">
            <v>0</v>
          </cell>
          <cell r="JI497">
            <v>0</v>
          </cell>
          <cell r="JJ497">
            <v>0</v>
          </cell>
          <cell r="JK497">
            <v>0</v>
          </cell>
          <cell r="JL497">
            <v>0</v>
          </cell>
          <cell r="JM497">
            <v>0</v>
          </cell>
          <cell r="JN497">
            <v>0</v>
          </cell>
          <cell r="JO497">
            <v>0</v>
          </cell>
          <cell r="JP497">
            <v>0</v>
          </cell>
          <cell r="JQ497">
            <v>0</v>
          </cell>
        </row>
        <row r="498"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0</v>
          </cell>
          <cell r="R498">
            <v>0</v>
          </cell>
          <cell r="S498">
            <v>0</v>
          </cell>
          <cell r="T498">
            <v>0</v>
          </cell>
          <cell r="U498">
            <v>0</v>
          </cell>
          <cell r="V498">
            <v>0</v>
          </cell>
          <cell r="W498">
            <v>0</v>
          </cell>
          <cell r="X498">
            <v>0</v>
          </cell>
          <cell r="Y498">
            <v>0</v>
          </cell>
          <cell r="Z498">
            <v>0</v>
          </cell>
          <cell r="AA498">
            <v>0</v>
          </cell>
          <cell r="AB498">
            <v>0</v>
          </cell>
          <cell r="AC498">
            <v>0</v>
          </cell>
          <cell r="AD498">
            <v>0</v>
          </cell>
          <cell r="AE498">
            <v>0</v>
          </cell>
          <cell r="AF498">
            <v>0</v>
          </cell>
          <cell r="AG498">
            <v>0</v>
          </cell>
          <cell r="AH498">
            <v>0</v>
          </cell>
          <cell r="AI498">
            <v>0</v>
          </cell>
          <cell r="AJ498">
            <v>0</v>
          </cell>
          <cell r="AK498">
            <v>0</v>
          </cell>
          <cell r="AL498">
            <v>0</v>
          </cell>
          <cell r="AM498">
            <v>0</v>
          </cell>
          <cell r="AN498">
            <v>0</v>
          </cell>
          <cell r="AO498">
            <v>0</v>
          </cell>
          <cell r="AP498">
            <v>0</v>
          </cell>
          <cell r="AQ498">
            <v>0</v>
          </cell>
          <cell r="AR498">
            <v>0</v>
          </cell>
          <cell r="AS498">
            <v>0</v>
          </cell>
          <cell r="AT498">
            <v>0</v>
          </cell>
          <cell r="AU498">
            <v>0</v>
          </cell>
          <cell r="AV498">
            <v>0</v>
          </cell>
          <cell r="AW498">
            <v>0</v>
          </cell>
          <cell r="AX498">
            <v>0</v>
          </cell>
          <cell r="AY498">
            <v>0</v>
          </cell>
          <cell r="AZ498">
            <v>0</v>
          </cell>
          <cell r="BA498">
            <v>0</v>
          </cell>
          <cell r="BB498">
            <v>0</v>
          </cell>
          <cell r="BC498">
            <v>0</v>
          </cell>
          <cell r="BD498">
            <v>0</v>
          </cell>
          <cell r="BE498">
            <v>0</v>
          </cell>
          <cell r="BF498">
            <v>0</v>
          </cell>
          <cell r="BG498">
            <v>0</v>
          </cell>
          <cell r="BH498">
            <v>0</v>
          </cell>
          <cell r="BI498">
            <v>0</v>
          </cell>
          <cell r="BJ498">
            <v>0</v>
          </cell>
          <cell r="BK498">
            <v>0</v>
          </cell>
          <cell r="BL498">
            <v>0</v>
          </cell>
          <cell r="BM498">
            <v>0</v>
          </cell>
          <cell r="BN498">
            <v>0</v>
          </cell>
          <cell r="BO498">
            <v>0</v>
          </cell>
          <cell r="BP498">
            <v>0</v>
          </cell>
          <cell r="BQ498">
            <v>0</v>
          </cell>
          <cell r="BR498">
            <v>0</v>
          </cell>
          <cell r="BS498">
            <v>0</v>
          </cell>
          <cell r="BT498">
            <v>0</v>
          </cell>
          <cell r="BU498">
            <v>0</v>
          </cell>
          <cell r="BV498">
            <v>0</v>
          </cell>
          <cell r="BW498">
            <v>0</v>
          </cell>
          <cell r="BX498">
            <v>0</v>
          </cell>
          <cell r="BY498">
            <v>0</v>
          </cell>
          <cell r="BZ498">
            <v>0</v>
          </cell>
          <cell r="CA498">
            <v>0</v>
          </cell>
          <cell r="CB498">
            <v>0</v>
          </cell>
          <cell r="CC498">
            <v>0</v>
          </cell>
          <cell r="CD498">
            <v>0</v>
          </cell>
          <cell r="CE498">
            <v>0</v>
          </cell>
          <cell r="CF498">
            <v>0</v>
          </cell>
          <cell r="CG498">
            <v>0</v>
          </cell>
          <cell r="CH498">
            <v>0</v>
          </cell>
          <cell r="CI498">
            <v>0</v>
          </cell>
          <cell r="CJ498">
            <v>0</v>
          </cell>
          <cell r="CK498">
            <v>0</v>
          </cell>
          <cell r="CL498">
            <v>0</v>
          </cell>
          <cell r="CM498">
            <v>0</v>
          </cell>
          <cell r="CN498">
            <v>0</v>
          </cell>
          <cell r="CO498">
            <v>0</v>
          </cell>
          <cell r="CP498">
            <v>0</v>
          </cell>
          <cell r="CQ498">
            <v>0</v>
          </cell>
          <cell r="CR498">
            <v>0</v>
          </cell>
          <cell r="CS498">
            <v>0</v>
          </cell>
          <cell r="CT498">
            <v>0</v>
          </cell>
          <cell r="CU498">
            <v>0</v>
          </cell>
          <cell r="CV498">
            <v>0</v>
          </cell>
          <cell r="CW498">
            <v>0</v>
          </cell>
          <cell r="CX498">
            <v>0</v>
          </cell>
          <cell r="CY498">
            <v>0</v>
          </cell>
          <cell r="CZ498">
            <v>0</v>
          </cell>
          <cell r="DA498">
            <v>0</v>
          </cell>
          <cell r="DB498">
            <v>0</v>
          </cell>
          <cell r="DC498">
            <v>0</v>
          </cell>
          <cell r="DD498">
            <v>0</v>
          </cell>
          <cell r="DE498">
            <v>0</v>
          </cell>
          <cell r="DF498">
            <v>0</v>
          </cell>
          <cell r="DG498">
            <v>0</v>
          </cell>
          <cell r="DH498">
            <v>0</v>
          </cell>
          <cell r="DI498">
            <v>0</v>
          </cell>
          <cell r="DJ498">
            <v>0</v>
          </cell>
          <cell r="DK498">
            <v>0</v>
          </cell>
          <cell r="DL498">
            <v>0</v>
          </cell>
          <cell r="DM498">
            <v>0</v>
          </cell>
          <cell r="DN498">
            <v>0</v>
          </cell>
          <cell r="DO498">
            <v>0</v>
          </cell>
          <cell r="DP498">
            <v>0</v>
          </cell>
          <cell r="DQ498">
            <v>0</v>
          </cell>
          <cell r="DR498">
            <v>0</v>
          </cell>
          <cell r="DS498">
            <v>0</v>
          </cell>
          <cell r="DT498">
            <v>0</v>
          </cell>
          <cell r="DU498">
            <v>0</v>
          </cell>
          <cell r="DV498">
            <v>0</v>
          </cell>
          <cell r="DW498">
            <v>0</v>
          </cell>
          <cell r="DX498">
            <v>0</v>
          </cell>
          <cell r="DY498">
            <v>0</v>
          </cell>
          <cell r="DZ498">
            <v>0</v>
          </cell>
          <cell r="EA498">
            <v>0</v>
          </cell>
          <cell r="EB498">
            <v>0</v>
          </cell>
          <cell r="EC498">
            <v>0</v>
          </cell>
          <cell r="ED498">
            <v>0</v>
          </cell>
          <cell r="EE498">
            <v>0</v>
          </cell>
          <cell r="EF498">
            <v>0</v>
          </cell>
          <cell r="EG498">
            <v>0</v>
          </cell>
          <cell r="EH498">
            <v>0</v>
          </cell>
          <cell r="EI498">
            <v>0</v>
          </cell>
          <cell r="EJ498">
            <v>0</v>
          </cell>
          <cell r="EK498">
            <v>0</v>
          </cell>
          <cell r="EL498">
            <v>0</v>
          </cell>
          <cell r="EM498">
            <v>0</v>
          </cell>
          <cell r="EN498">
            <v>0</v>
          </cell>
          <cell r="EO498">
            <v>0</v>
          </cell>
          <cell r="EP498">
            <v>0</v>
          </cell>
          <cell r="EQ498">
            <v>0</v>
          </cell>
          <cell r="ER498">
            <v>0</v>
          </cell>
          <cell r="ES498">
            <v>0</v>
          </cell>
          <cell r="ET498">
            <v>0</v>
          </cell>
          <cell r="EU498">
            <v>0</v>
          </cell>
          <cell r="EV498">
            <v>0</v>
          </cell>
          <cell r="EW498">
            <v>0</v>
          </cell>
          <cell r="EX498">
            <v>0</v>
          </cell>
          <cell r="EY498">
            <v>0</v>
          </cell>
          <cell r="EZ498">
            <v>0</v>
          </cell>
          <cell r="FA498">
            <v>0</v>
          </cell>
          <cell r="FB498">
            <v>0</v>
          </cell>
          <cell r="FC498">
            <v>0</v>
          </cell>
          <cell r="FD498">
            <v>0</v>
          </cell>
          <cell r="FE498">
            <v>0</v>
          </cell>
          <cell r="FF498">
            <v>0</v>
          </cell>
          <cell r="FG498">
            <v>0</v>
          </cell>
          <cell r="FH498">
            <v>0</v>
          </cell>
          <cell r="FI498">
            <v>0</v>
          </cell>
          <cell r="FJ498">
            <v>0</v>
          </cell>
          <cell r="FK498">
            <v>0</v>
          </cell>
          <cell r="FL498">
            <v>0</v>
          </cell>
          <cell r="FM498">
            <v>0</v>
          </cell>
          <cell r="FN498">
            <v>0</v>
          </cell>
          <cell r="FO498">
            <v>0</v>
          </cell>
          <cell r="FP498">
            <v>0</v>
          </cell>
          <cell r="FQ498">
            <v>0</v>
          </cell>
          <cell r="FR498">
            <v>0</v>
          </cell>
          <cell r="FS498">
            <v>0</v>
          </cell>
          <cell r="FT498">
            <v>0</v>
          </cell>
          <cell r="FU498">
            <v>0</v>
          </cell>
          <cell r="FV498">
            <v>0</v>
          </cell>
          <cell r="FW498">
            <v>0</v>
          </cell>
          <cell r="FX498">
            <v>0</v>
          </cell>
          <cell r="FY498">
            <v>0</v>
          </cell>
          <cell r="FZ498">
            <v>0</v>
          </cell>
          <cell r="GA498">
            <v>0</v>
          </cell>
          <cell r="GB498">
            <v>0</v>
          </cell>
          <cell r="GC498">
            <v>0</v>
          </cell>
          <cell r="GD498">
            <v>0</v>
          </cell>
          <cell r="GE498">
            <v>0</v>
          </cell>
          <cell r="GF498">
            <v>0</v>
          </cell>
          <cell r="GG498">
            <v>0</v>
          </cell>
          <cell r="GH498">
            <v>0</v>
          </cell>
          <cell r="GI498">
            <v>0</v>
          </cell>
          <cell r="GJ498">
            <v>0</v>
          </cell>
          <cell r="GK498">
            <v>0</v>
          </cell>
          <cell r="GL498">
            <v>0</v>
          </cell>
          <cell r="GM498">
            <v>0</v>
          </cell>
          <cell r="GN498">
            <v>0</v>
          </cell>
          <cell r="GO498">
            <v>0</v>
          </cell>
          <cell r="GP498">
            <v>0</v>
          </cell>
          <cell r="GQ498">
            <v>0</v>
          </cell>
          <cell r="GR498">
            <v>0</v>
          </cell>
          <cell r="GS498">
            <v>0</v>
          </cell>
          <cell r="GT498">
            <v>0</v>
          </cell>
          <cell r="GU498">
            <v>0</v>
          </cell>
          <cell r="GV498">
            <v>0</v>
          </cell>
          <cell r="GW498">
            <v>0</v>
          </cell>
          <cell r="GX498">
            <v>0</v>
          </cell>
          <cell r="GY498">
            <v>0</v>
          </cell>
          <cell r="GZ498">
            <v>0</v>
          </cell>
          <cell r="HA498">
            <v>0</v>
          </cell>
          <cell r="HB498">
            <v>0</v>
          </cell>
          <cell r="HC498">
            <v>0</v>
          </cell>
          <cell r="HD498">
            <v>0</v>
          </cell>
          <cell r="HE498">
            <v>0</v>
          </cell>
          <cell r="HF498">
            <v>0</v>
          </cell>
          <cell r="HG498">
            <v>0</v>
          </cell>
          <cell r="HH498">
            <v>0</v>
          </cell>
          <cell r="HI498">
            <v>0</v>
          </cell>
          <cell r="HJ498">
            <v>0</v>
          </cell>
          <cell r="HK498">
            <v>0</v>
          </cell>
          <cell r="HL498">
            <v>0</v>
          </cell>
          <cell r="HM498">
            <v>0</v>
          </cell>
          <cell r="HN498">
            <v>0</v>
          </cell>
          <cell r="HO498">
            <v>0</v>
          </cell>
          <cell r="HP498">
            <v>0</v>
          </cell>
          <cell r="HQ498">
            <v>0</v>
          </cell>
          <cell r="HR498">
            <v>0</v>
          </cell>
          <cell r="HS498">
            <v>0</v>
          </cell>
          <cell r="HT498">
            <v>0</v>
          </cell>
          <cell r="HU498">
            <v>0</v>
          </cell>
          <cell r="HV498">
            <v>0</v>
          </cell>
          <cell r="HW498">
            <v>0</v>
          </cell>
          <cell r="HX498">
            <v>0</v>
          </cell>
          <cell r="HY498">
            <v>0</v>
          </cell>
          <cell r="HZ498">
            <v>0</v>
          </cell>
          <cell r="IA498">
            <v>0</v>
          </cell>
          <cell r="IB498">
            <v>0</v>
          </cell>
          <cell r="IC498">
            <v>0</v>
          </cell>
          <cell r="ID498">
            <v>0</v>
          </cell>
          <cell r="IE498">
            <v>0</v>
          </cell>
          <cell r="IF498">
            <v>0</v>
          </cell>
          <cell r="IG498">
            <v>0</v>
          </cell>
          <cell r="IH498">
            <v>0</v>
          </cell>
          <cell r="II498">
            <v>0</v>
          </cell>
          <cell r="IJ498">
            <v>0</v>
          </cell>
          <cell r="IK498">
            <v>0</v>
          </cell>
          <cell r="IL498">
            <v>0</v>
          </cell>
          <cell r="IM498">
            <v>0</v>
          </cell>
          <cell r="IN498">
            <v>0</v>
          </cell>
          <cell r="IO498">
            <v>0</v>
          </cell>
          <cell r="IP498">
            <v>0</v>
          </cell>
          <cell r="IQ498">
            <v>0</v>
          </cell>
          <cell r="IR498">
            <v>0</v>
          </cell>
          <cell r="IS498">
            <v>0</v>
          </cell>
          <cell r="IT498">
            <v>0</v>
          </cell>
          <cell r="IU498">
            <v>0</v>
          </cell>
          <cell r="IV498">
            <v>0</v>
          </cell>
          <cell r="IW498">
            <v>0</v>
          </cell>
          <cell r="IX498">
            <v>0</v>
          </cell>
          <cell r="IY498">
            <v>0</v>
          </cell>
          <cell r="IZ498">
            <v>0</v>
          </cell>
          <cell r="JA498">
            <v>0</v>
          </cell>
          <cell r="JB498">
            <v>0</v>
          </cell>
          <cell r="JC498">
            <v>0</v>
          </cell>
          <cell r="JD498">
            <v>0</v>
          </cell>
          <cell r="JE498">
            <v>0</v>
          </cell>
          <cell r="JF498">
            <v>0</v>
          </cell>
          <cell r="JG498">
            <v>0</v>
          </cell>
          <cell r="JH498">
            <v>0</v>
          </cell>
          <cell r="JI498">
            <v>0</v>
          </cell>
          <cell r="JJ498">
            <v>0</v>
          </cell>
          <cell r="JK498">
            <v>0</v>
          </cell>
          <cell r="JL498">
            <v>0</v>
          </cell>
          <cell r="JM498">
            <v>0</v>
          </cell>
          <cell r="JN498">
            <v>0</v>
          </cell>
          <cell r="JO498">
            <v>0</v>
          </cell>
          <cell r="JP498">
            <v>0</v>
          </cell>
          <cell r="JQ498">
            <v>0</v>
          </cell>
        </row>
        <row r="499">
          <cell r="F499">
            <v>0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0</v>
          </cell>
          <cell r="R499">
            <v>0</v>
          </cell>
          <cell r="S499">
            <v>0</v>
          </cell>
          <cell r="T499">
            <v>0</v>
          </cell>
          <cell r="U499">
            <v>0</v>
          </cell>
          <cell r="V499">
            <v>0</v>
          </cell>
          <cell r="W499">
            <v>0</v>
          </cell>
          <cell r="X499">
            <v>0</v>
          </cell>
          <cell r="Y499">
            <v>0</v>
          </cell>
          <cell r="Z499">
            <v>0</v>
          </cell>
          <cell r="AA499">
            <v>0</v>
          </cell>
          <cell r="AB499">
            <v>0</v>
          </cell>
          <cell r="AC499">
            <v>0</v>
          </cell>
          <cell r="AD499">
            <v>0</v>
          </cell>
          <cell r="AE499">
            <v>0</v>
          </cell>
          <cell r="AF499">
            <v>0</v>
          </cell>
          <cell r="AG499">
            <v>0</v>
          </cell>
          <cell r="AH499">
            <v>0</v>
          </cell>
          <cell r="AI499">
            <v>0</v>
          </cell>
          <cell r="AJ499">
            <v>0</v>
          </cell>
          <cell r="AK499">
            <v>0</v>
          </cell>
          <cell r="AL499">
            <v>0</v>
          </cell>
          <cell r="AM499">
            <v>0</v>
          </cell>
          <cell r="AN499">
            <v>0</v>
          </cell>
          <cell r="AO499">
            <v>0</v>
          </cell>
          <cell r="AP499">
            <v>0</v>
          </cell>
          <cell r="AQ499">
            <v>0</v>
          </cell>
          <cell r="AR499">
            <v>0</v>
          </cell>
          <cell r="AS499">
            <v>0</v>
          </cell>
          <cell r="AT499">
            <v>0</v>
          </cell>
          <cell r="AU499">
            <v>0</v>
          </cell>
          <cell r="AV499">
            <v>0</v>
          </cell>
          <cell r="AW499">
            <v>0</v>
          </cell>
          <cell r="AX499">
            <v>0</v>
          </cell>
          <cell r="AY499">
            <v>0</v>
          </cell>
          <cell r="AZ499">
            <v>0</v>
          </cell>
          <cell r="BA499">
            <v>0</v>
          </cell>
          <cell r="BB499">
            <v>0</v>
          </cell>
          <cell r="BC499">
            <v>0</v>
          </cell>
          <cell r="BD499">
            <v>0</v>
          </cell>
          <cell r="BE499">
            <v>0</v>
          </cell>
          <cell r="BF499">
            <v>0</v>
          </cell>
          <cell r="BG499">
            <v>0</v>
          </cell>
          <cell r="BH499">
            <v>0</v>
          </cell>
          <cell r="BI499">
            <v>0</v>
          </cell>
          <cell r="BJ499">
            <v>0</v>
          </cell>
          <cell r="BK499">
            <v>0</v>
          </cell>
          <cell r="BL499">
            <v>0</v>
          </cell>
          <cell r="BM499">
            <v>0</v>
          </cell>
          <cell r="BN499">
            <v>0</v>
          </cell>
          <cell r="BO499">
            <v>0</v>
          </cell>
          <cell r="BP499">
            <v>0</v>
          </cell>
          <cell r="BQ499">
            <v>0</v>
          </cell>
          <cell r="BR499">
            <v>0</v>
          </cell>
          <cell r="BS499">
            <v>0</v>
          </cell>
          <cell r="BT499">
            <v>0</v>
          </cell>
          <cell r="BU499">
            <v>0</v>
          </cell>
          <cell r="BV499">
            <v>0</v>
          </cell>
          <cell r="BW499">
            <v>0</v>
          </cell>
          <cell r="BX499">
            <v>0</v>
          </cell>
          <cell r="BY499">
            <v>0</v>
          </cell>
          <cell r="BZ499">
            <v>0</v>
          </cell>
          <cell r="CA499">
            <v>0</v>
          </cell>
          <cell r="CB499">
            <v>0</v>
          </cell>
          <cell r="CC499">
            <v>0</v>
          </cell>
          <cell r="CD499">
            <v>0</v>
          </cell>
          <cell r="CE499">
            <v>0</v>
          </cell>
          <cell r="CF499">
            <v>0</v>
          </cell>
          <cell r="CG499">
            <v>0</v>
          </cell>
          <cell r="CH499">
            <v>0</v>
          </cell>
          <cell r="CI499">
            <v>0</v>
          </cell>
          <cell r="CJ499">
            <v>0</v>
          </cell>
          <cell r="CK499">
            <v>0</v>
          </cell>
          <cell r="CL499">
            <v>0</v>
          </cell>
          <cell r="CM499">
            <v>0</v>
          </cell>
          <cell r="CN499">
            <v>0</v>
          </cell>
          <cell r="CO499">
            <v>0</v>
          </cell>
          <cell r="CP499">
            <v>0</v>
          </cell>
          <cell r="CQ499">
            <v>0</v>
          </cell>
          <cell r="CR499">
            <v>0</v>
          </cell>
          <cell r="CS499">
            <v>0</v>
          </cell>
          <cell r="CT499">
            <v>0</v>
          </cell>
          <cell r="CU499">
            <v>0</v>
          </cell>
          <cell r="CV499">
            <v>0</v>
          </cell>
          <cell r="CW499">
            <v>0</v>
          </cell>
          <cell r="CX499">
            <v>0</v>
          </cell>
          <cell r="CY499">
            <v>0</v>
          </cell>
          <cell r="CZ499">
            <v>0</v>
          </cell>
          <cell r="DA499">
            <v>0</v>
          </cell>
          <cell r="DB499">
            <v>0</v>
          </cell>
          <cell r="DC499">
            <v>0</v>
          </cell>
          <cell r="DD499">
            <v>0</v>
          </cell>
          <cell r="DE499">
            <v>0</v>
          </cell>
          <cell r="DF499">
            <v>0</v>
          </cell>
          <cell r="DG499">
            <v>0</v>
          </cell>
          <cell r="DH499">
            <v>0</v>
          </cell>
          <cell r="DI499">
            <v>0</v>
          </cell>
          <cell r="DJ499">
            <v>0</v>
          </cell>
          <cell r="DK499">
            <v>0</v>
          </cell>
          <cell r="DL499">
            <v>0</v>
          </cell>
          <cell r="DM499">
            <v>0</v>
          </cell>
          <cell r="DN499">
            <v>0</v>
          </cell>
          <cell r="DO499">
            <v>0</v>
          </cell>
          <cell r="DP499">
            <v>0</v>
          </cell>
          <cell r="DQ499">
            <v>0</v>
          </cell>
          <cell r="DR499">
            <v>0</v>
          </cell>
          <cell r="DS499">
            <v>0</v>
          </cell>
          <cell r="DT499">
            <v>0</v>
          </cell>
          <cell r="DU499">
            <v>0</v>
          </cell>
          <cell r="DV499">
            <v>0</v>
          </cell>
          <cell r="DW499">
            <v>0</v>
          </cell>
          <cell r="DX499">
            <v>0</v>
          </cell>
          <cell r="DY499">
            <v>0</v>
          </cell>
          <cell r="DZ499">
            <v>0</v>
          </cell>
          <cell r="EA499">
            <v>0</v>
          </cell>
          <cell r="EB499">
            <v>0</v>
          </cell>
          <cell r="EC499">
            <v>0</v>
          </cell>
          <cell r="ED499">
            <v>0</v>
          </cell>
          <cell r="EE499">
            <v>0</v>
          </cell>
          <cell r="EF499">
            <v>0</v>
          </cell>
          <cell r="EG499">
            <v>0</v>
          </cell>
          <cell r="EH499">
            <v>0</v>
          </cell>
          <cell r="EI499">
            <v>0</v>
          </cell>
          <cell r="EJ499">
            <v>0</v>
          </cell>
          <cell r="EK499">
            <v>0</v>
          </cell>
          <cell r="EL499">
            <v>0</v>
          </cell>
          <cell r="EM499">
            <v>0</v>
          </cell>
          <cell r="EN499">
            <v>0</v>
          </cell>
          <cell r="EO499">
            <v>0</v>
          </cell>
          <cell r="EP499">
            <v>0</v>
          </cell>
          <cell r="EQ499">
            <v>0</v>
          </cell>
          <cell r="ER499">
            <v>0</v>
          </cell>
          <cell r="ES499">
            <v>0</v>
          </cell>
          <cell r="ET499">
            <v>0</v>
          </cell>
          <cell r="EU499">
            <v>0</v>
          </cell>
          <cell r="EV499">
            <v>0</v>
          </cell>
          <cell r="EW499">
            <v>0</v>
          </cell>
          <cell r="EX499">
            <v>0</v>
          </cell>
          <cell r="EY499">
            <v>0</v>
          </cell>
          <cell r="EZ499">
            <v>0</v>
          </cell>
          <cell r="FA499">
            <v>0</v>
          </cell>
          <cell r="FB499">
            <v>0</v>
          </cell>
          <cell r="FC499">
            <v>0</v>
          </cell>
          <cell r="FD499">
            <v>0</v>
          </cell>
          <cell r="FE499">
            <v>0</v>
          </cell>
          <cell r="FF499">
            <v>0</v>
          </cell>
          <cell r="FG499">
            <v>0</v>
          </cell>
          <cell r="FH499">
            <v>0</v>
          </cell>
          <cell r="FI499">
            <v>0</v>
          </cell>
          <cell r="FJ499">
            <v>0</v>
          </cell>
          <cell r="FK499">
            <v>0</v>
          </cell>
          <cell r="FL499">
            <v>0</v>
          </cell>
          <cell r="FM499">
            <v>0</v>
          </cell>
          <cell r="FN499">
            <v>0</v>
          </cell>
          <cell r="FO499">
            <v>0</v>
          </cell>
          <cell r="FP499">
            <v>0</v>
          </cell>
          <cell r="FQ499">
            <v>0</v>
          </cell>
          <cell r="FR499">
            <v>0</v>
          </cell>
          <cell r="FS499">
            <v>0</v>
          </cell>
          <cell r="FT499">
            <v>0</v>
          </cell>
          <cell r="FU499">
            <v>0</v>
          </cell>
          <cell r="FV499">
            <v>0</v>
          </cell>
          <cell r="FW499">
            <v>0</v>
          </cell>
          <cell r="FX499">
            <v>0</v>
          </cell>
          <cell r="FY499">
            <v>0</v>
          </cell>
          <cell r="FZ499">
            <v>0</v>
          </cell>
          <cell r="GA499">
            <v>0</v>
          </cell>
          <cell r="GB499">
            <v>0</v>
          </cell>
          <cell r="GC499">
            <v>0</v>
          </cell>
          <cell r="GD499">
            <v>0</v>
          </cell>
          <cell r="GE499">
            <v>0</v>
          </cell>
          <cell r="GF499">
            <v>0</v>
          </cell>
          <cell r="GG499">
            <v>0</v>
          </cell>
          <cell r="GH499">
            <v>0</v>
          </cell>
          <cell r="GI499">
            <v>0</v>
          </cell>
          <cell r="GJ499">
            <v>0</v>
          </cell>
          <cell r="GK499">
            <v>0</v>
          </cell>
          <cell r="GL499">
            <v>0</v>
          </cell>
          <cell r="GM499">
            <v>0</v>
          </cell>
          <cell r="GN499">
            <v>0</v>
          </cell>
          <cell r="GO499">
            <v>0</v>
          </cell>
          <cell r="GP499">
            <v>0</v>
          </cell>
          <cell r="GQ499">
            <v>0</v>
          </cell>
          <cell r="GR499">
            <v>0</v>
          </cell>
          <cell r="GS499">
            <v>0</v>
          </cell>
          <cell r="GT499">
            <v>0</v>
          </cell>
          <cell r="GU499">
            <v>0</v>
          </cell>
          <cell r="GV499">
            <v>0</v>
          </cell>
          <cell r="GW499">
            <v>0</v>
          </cell>
          <cell r="GX499">
            <v>0</v>
          </cell>
          <cell r="GY499">
            <v>0</v>
          </cell>
          <cell r="GZ499">
            <v>0</v>
          </cell>
          <cell r="HA499">
            <v>0</v>
          </cell>
          <cell r="HB499">
            <v>0</v>
          </cell>
          <cell r="HC499">
            <v>0</v>
          </cell>
          <cell r="HD499">
            <v>0</v>
          </cell>
          <cell r="HE499">
            <v>0</v>
          </cell>
          <cell r="HF499">
            <v>0</v>
          </cell>
          <cell r="HG499">
            <v>0</v>
          </cell>
          <cell r="HH499">
            <v>0</v>
          </cell>
          <cell r="HI499">
            <v>0</v>
          </cell>
          <cell r="HJ499">
            <v>0</v>
          </cell>
          <cell r="HK499">
            <v>0</v>
          </cell>
          <cell r="HL499">
            <v>0</v>
          </cell>
          <cell r="HM499">
            <v>0</v>
          </cell>
          <cell r="HN499">
            <v>0</v>
          </cell>
          <cell r="HO499">
            <v>0</v>
          </cell>
          <cell r="HP499">
            <v>0</v>
          </cell>
          <cell r="HQ499">
            <v>0</v>
          </cell>
          <cell r="HR499">
            <v>0</v>
          </cell>
          <cell r="HS499">
            <v>0</v>
          </cell>
          <cell r="HT499">
            <v>0</v>
          </cell>
          <cell r="HU499">
            <v>0</v>
          </cell>
          <cell r="HV499">
            <v>0</v>
          </cell>
          <cell r="HW499">
            <v>0</v>
          </cell>
          <cell r="HX499">
            <v>0</v>
          </cell>
          <cell r="HY499">
            <v>0</v>
          </cell>
          <cell r="HZ499">
            <v>0</v>
          </cell>
          <cell r="IA499">
            <v>0</v>
          </cell>
          <cell r="IB499">
            <v>0</v>
          </cell>
          <cell r="IC499">
            <v>0</v>
          </cell>
          <cell r="ID499">
            <v>0</v>
          </cell>
          <cell r="IE499">
            <v>0</v>
          </cell>
          <cell r="IF499">
            <v>0</v>
          </cell>
          <cell r="IG499">
            <v>0</v>
          </cell>
          <cell r="IH499">
            <v>0</v>
          </cell>
          <cell r="II499">
            <v>0</v>
          </cell>
          <cell r="IJ499">
            <v>0</v>
          </cell>
          <cell r="IK499">
            <v>0</v>
          </cell>
          <cell r="IL499">
            <v>0</v>
          </cell>
          <cell r="IM499">
            <v>0</v>
          </cell>
          <cell r="IN499">
            <v>0</v>
          </cell>
          <cell r="IO499">
            <v>0</v>
          </cell>
          <cell r="IP499">
            <v>0</v>
          </cell>
          <cell r="IQ499">
            <v>0</v>
          </cell>
          <cell r="IR499">
            <v>0</v>
          </cell>
          <cell r="IS499">
            <v>0</v>
          </cell>
          <cell r="IT499">
            <v>0</v>
          </cell>
          <cell r="IU499">
            <v>0</v>
          </cell>
          <cell r="IV499">
            <v>0</v>
          </cell>
          <cell r="IW499">
            <v>0</v>
          </cell>
          <cell r="IX499">
            <v>0</v>
          </cell>
          <cell r="IY499">
            <v>0</v>
          </cell>
          <cell r="IZ499">
            <v>0</v>
          </cell>
          <cell r="JA499">
            <v>0</v>
          </cell>
          <cell r="JB499">
            <v>0</v>
          </cell>
          <cell r="JC499">
            <v>0</v>
          </cell>
          <cell r="JD499">
            <v>0</v>
          </cell>
          <cell r="JE499">
            <v>0</v>
          </cell>
          <cell r="JF499">
            <v>0</v>
          </cell>
          <cell r="JG499">
            <v>0</v>
          </cell>
          <cell r="JH499">
            <v>0</v>
          </cell>
          <cell r="JI499">
            <v>0</v>
          </cell>
          <cell r="JJ499">
            <v>0</v>
          </cell>
          <cell r="JK499">
            <v>0</v>
          </cell>
          <cell r="JL499">
            <v>0</v>
          </cell>
          <cell r="JM499">
            <v>0</v>
          </cell>
          <cell r="JN499">
            <v>0</v>
          </cell>
          <cell r="JO499">
            <v>0</v>
          </cell>
          <cell r="JP499">
            <v>0</v>
          </cell>
          <cell r="JQ499">
            <v>0</v>
          </cell>
        </row>
        <row r="500"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0</v>
          </cell>
          <cell r="R500">
            <v>0</v>
          </cell>
          <cell r="S500">
            <v>0</v>
          </cell>
          <cell r="T500">
            <v>0</v>
          </cell>
          <cell r="U500">
            <v>0</v>
          </cell>
          <cell r="V500">
            <v>0</v>
          </cell>
          <cell r="W500">
            <v>0</v>
          </cell>
          <cell r="X500">
            <v>0</v>
          </cell>
          <cell r="Y500">
            <v>0</v>
          </cell>
          <cell r="Z500">
            <v>0</v>
          </cell>
          <cell r="AA500">
            <v>0</v>
          </cell>
          <cell r="AB500">
            <v>0</v>
          </cell>
          <cell r="AC500">
            <v>0</v>
          </cell>
          <cell r="AD500">
            <v>0</v>
          </cell>
          <cell r="AE500">
            <v>0</v>
          </cell>
          <cell r="AF500">
            <v>0</v>
          </cell>
          <cell r="AG500">
            <v>0</v>
          </cell>
          <cell r="AH500">
            <v>0</v>
          </cell>
          <cell r="AI500">
            <v>0</v>
          </cell>
          <cell r="AJ500">
            <v>0</v>
          </cell>
          <cell r="AK500">
            <v>0</v>
          </cell>
          <cell r="AL500">
            <v>0</v>
          </cell>
          <cell r="AM500">
            <v>0</v>
          </cell>
          <cell r="AN500">
            <v>0</v>
          </cell>
          <cell r="AO500">
            <v>0</v>
          </cell>
          <cell r="AP500">
            <v>0</v>
          </cell>
          <cell r="AQ500">
            <v>0</v>
          </cell>
          <cell r="AR500">
            <v>0</v>
          </cell>
          <cell r="AS500">
            <v>0</v>
          </cell>
          <cell r="AT500">
            <v>0</v>
          </cell>
          <cell r="AU500">
            <v>0</v>
          </cell>
          <cell r="AV500">
            <v>0</v>
          </cell>
          <cell r="AW500">
            <v>0</v>
          </cell>
          <cell r="AX500">
            <v>0</v>
          </cell>
          <cell r="AY500">
            <v>0</v>
          </cell>
          <cell r="AZ500">
            <v>0</v>
          </cell>
          <cell r="BA500">
            <v>0</v>
          </cell>
          <cell r="BB500">
            <v>0</v>
          </cell>
          <cell r="BC500">
            <v>0</v>
          </cell>
          <cell r="BD500">
            <v>0</v>
          </cell>
          <cell r="BE500">
            <v>0</v>
          </cell>
          <cell r="BF500">
            <v>0</v>
          </cell>
          <cell r="BG500">
            <v>0</v>
          </cell>
          <cell r="BH500">
            <v>0</v>
          </cell>
          <cell r="BI500">
            <v>0</v>
          </cell>
          <cell r="BJ500">
            <v>0</v>
          </cell>
          <cell r="BK500">
            <v>0</v>
          </cell>
          <cell r="BL500">
            <v>0</v>
          </cell>
          <cell r="BM500">
            <v>0</v>
          </cell>
          <cell r="BN500">
            <v>0</v>
          </cell>
          <cell r="BO500">
            <v>0</v>
          </cell>
          <cell r="BP500">
            <v>0</v>
          </cell>
          <cell r="BQ500">
            <v>0</v>
          </cell>
          <cell r="BR500">
            <v>0</v>
          </cell>
          <cell r="BS500">
            <v>0</v>
          </cell>
          <cell r="BT500">
            <v>0</v>
          </cell>
          <cell r="BU500">
            <v>0</v>
          </cell>
          <cell r="BV500">
            <v>0</v>
          </cell>
          <cell r="BW500">
            <v>0</v>
          </cell>
          <cell r="BX500">
            <v>0</v>
          </cell>
          <cell r="BY500">
            <v>0</v>
          </cell>
          <cell r="BZ500">
            <v>0</v>
          </cell>
          <cell r="CA500">
            <v>0</v>
          </cell>
          <cell r="CB500">
            <v>0</v>
          </cell>
          <cell r="CC500">
            <v>0</v>
          </cell>
          <cell r="CD500">
            <v>0</v>
          </cell>
          <cell r="CE500">
            <v>0</v>
          </cell>
          <cell r="CF500">
            <v>0</v>
          </cell>
          <cell r="CG500">
            <v>0</v>
          </cell>
          <cell r="CH500">
            <v>0</v>
          </cell>
          <cell r="CI500">
            <v>0</v>
          </cell>
          <cell r="CJ500">
            <v>0</v>
          </cell>
          <cell r="CK500">
            <v>0</v>
          </cell>
          <cell r="CL500">
            <v>0</v>
          </cell>
          <cell r="CM500">
            <v>0</v>
          </cell>
          <cell r="CN500">
            <v>0</v>
          </cell>
          <cell r="CO500">
            <v>0</v>
          </cell>
          <cell r="CP500">
            <v>0</v>
          </cell>
          <cell r="CQ500">
            <v>0</v>
          </cell>
          <cell r="CR500">
            <v>0</v>
          </cell>
          <cell r="CS500">
            <v>0</v>
          </cell>
          <cell r="CT500">
            <v>0</v>
          </cell>
          <cell r="CU500">
            <v>0</v>
          </cell>
          <cell r="CV500">
            <v>0</v>
          </cell>
          <cell r="CW500">
            <v>0</v>
          </cell>
          <cell r="CX500">
            <v>0</v>
          </cell>
          <cell r="CY500">
            <v>0</v>
          </cell>
          <cell r="CZ500">
            <v>0</v>
          </cell>
          <cell r="DA500">
            <v>0</v>
          </cell>
          <cell r="DB500">
            <v>0</v>
          </cell>
          <cell r="DC500">
            <v>0</v>
          </cell>
          <cell r="DD500">
            <v>0</v>
          </cell>
          <cell r="DE500">
            <v>0</v>
          </cell>
          <cell r="DF500">
            <v>0</v>
          </cell>
          <cell r="DG500">
            <v>0</v>
          </cell>
          <cell r="DH500">
            <v>0</v>
          </cell>
          <cell r="DI500">
            <v>0</v>
          </cell>
          <cell r="DJ500">
            <v>0</v>
          </cell>
          <cell r="DK500">
            <v>0</v>
          </cell>
          <cell r="DL500">
            <v>0</v>
          </cell>
          <cell r="DM500">
            <v>0</v>
          </cell>
          <cell r="DN500">
            <v>0</v>
          </cell>
          <cell r="DO500">
            <v>0</v>
          </cell>
          <cell r="DP500">
            <v>0</v>
          </cell>
          <cell r="DQ500">
            <v>0</v>
          </cell>
          <cell r="DR500">
            <v>0</v>
          </cell>
          <cell r="DS500">
            <v>0</v>
          </cell>
          <cell r="DT500">
            <v>0</v>
          </cell>
          <cell r="DU500">
            <v>0</v>
          </cell>
          <cell r="DV500">
            <v>0</v>
          </cell>
          <cell r="DW500">
            <v>0</v>
          </cell>
          <cell r="DX500">
            <v>0</v>
          </cell>
          <cell r="DY500">
            <v>0</v>
          </cell>
          <cell r="DZ500">
            <v>0</v>
          </cell>
          <cell r="EA500">
            <v>0</v>
          </cell>
          <cell r="EB500">
            <v>0</v>
          </cell>
          <cell r="EC500">
            <v>0</v>
          </cell>
          <cell r="ED500">
            <v>0</v>
          </cell>
          <cell r="EE500">
            <v>0</v>
          </cell>
          <cell r="EF500">
            <v>0</v>
          </cell>
          <cell r="EG500">
            <v>0</v>
          </cell>
          <cell r="EH500">
            <v>0</v>
          </cell>
          <cell r="EI500">
            <v>0</v>
          </cell>
          <cell r="EJ500">
            <v>0</v>
          </cell>
          <cell r="EK500">
            <v>0</v>
          </cell>
          <cell r="EL500">
            <v>0</v>
          </cell>
          <cell r="EM500">
            <v>0</v>
          </cell>
          <cell r="EN500">
            <v>0</v>
          </cell>
          <cell r="EO500">
            <v>0</v>
          </cell>
          <cell r="EP500">
            <v>0</v>
          </cell>
          <cell r="EQ500">
            <v>0</v>
          </cell>
          <cell r="ER500">
            <v>0</v>
          </cell>
          <cell r="ES500">
            <v>0</v>
          </cell>
          <cell r="ET500">
            <v>0</v>
          </cell>
          <cell r="EU500">
            <v>0</v>
          </cell>
          <cell r="EV500">
            <v>0</v>
          </cell>
          <cell r="EW500">
            <v>0</v>
          </cell>
          <cell r="EX500">
            <v>0</v>
          </cell>
          <cell r="EY500">
            <v>0</v>
          </cell>
          <cell r="EZ500">
            <v>0</v>
          </cell>
          <cell r="FA500">
            <v>0</v>
          </cell>
          <cell r="FB500">
            <v>0</v>
          </cell>
          <cell r="FC500">
            <v>0</v>
          </cell>
          <cell r="FD500">
            <v>0</v>
          </cell>
          <cell r="FE500">
            <v>0</v>
          </cell>
          <cell r="FF500">
            <v>0</v>
          </cell>
          <cell r="FG500">
            <v>0</v>
          </cell>
          <cell r="FH500">
            <v>0</v>
          </cell>
          <cell r="FI500">
            <v>0</v>
          </cell>
          <cell r="FJ500">
            <v>0</v>
          </cell>
          <cell r="FK500">
            <v>0</v>
          </cell>
          <cell r="FL500">
            <v>0</v>
          </cell>
          <cell r="FM500">
            <v>0</v>
          </cell>
          <cell r="FN500">
            <v>0</v>
          </cell>
          <cell r="FO500">
            <v>0</v>
          </cell>
          <cell r="FP500">
            <v>0</v>
          </cell>
          <cell r="FQ500">
            <v>0</v>
          </cell>
          <cell r="FR500">
            <v>0</v>
          </cell>
          <cell r="FS500">
            <v>0</v>
          </cell>
          <cell r="FT500">
            <v>0</v>
          </cell>
          <cell r="FU500">
            <v>0</v>
          </cell>
          <cell r="FV500">
            <v>0</v>
          </cell>
          <cell r="FW500">
            <v>0</v>
          </cell>
          <cell r="FX500">
            <v>0</v>
          </cell>
          <cell r="FY500">
            <v>0</v>
          </cell>
          <cell r="FZ500">
            <v>0</v>
          </cell>
          <cell r="GA500">
            <v>0</v>
          </cell>
          <cell r="GB500">
            <v>0</v>
          </cell>
          <cell r="GC500">
            <v>0</v>
          </cell>
          <cell r="GD500">
            <v>0</v>
          </cell>
          <cell r="GE500">
            <v>0</v>
          </cell>
          <cell r="GF500">
            <v>0</v>
          </cell>
          <cell r="GG500">
            <v>0</v>
          </cell>
          <cell r="GH500">
            <v>0</v>
          </cell>
          <cell r="GI500">
            <v>0</v>
          </cell>
          <cell r="GJ500">
            <v>0</v>
          </cell>
          <cell r="GK500">
            <v>0</v>
          </cell>
          <cell r="GL500">
            <v>0</v>
          </cell>
          <cell r="GM500">
            <v>0</v>
          </cell>
          <cell r="GN500">
            <v>0</v>
          </cell>
          <cell r="GO500">
            <v>0</v>
          </cell>
          <cell r="GP500">
            <v>0</v>
          </cell>
          <cell r="GQ500">
            <v>0</v>
          </cell>
          <cell r="GR500">
            <v>0</v>
          </cell>
          <cell r="GS500">
            <v>0</v>
          </cell>
          <cell r="GT500">
            <v>0</v>
          </cell>
          <cell r="GU500">
            <v>0</v>
          </cell>
          <cell r="GV500">
            <v>0</v>
          </cell>
          <cell r="GW500">
            <v>0</v>
          </cell>
          <cell r="GX500">
            <v>0</v>
          </cell>
          <cell r="GY500">
            <v>0</v>
          </cell>
          <cell r="GZ500">
            <v>0</v>
          </cell>
          <cell r="HA500">
            <v>0</v>
          </cell>
          <cell r="HB500">
            <v>0</v>
          </cell>
          <cell r="HC500">
            <v>0</v>
          </cell>
          <cell r="HD500">
            <v>0</v>
          </cell>
          <cell r="HE500">
            <v>0</v>
          </cell>
          <cell r="HF500">
            <v>0</v>
          </cell>
          <cell r="HG500">
            <v>0</v>
          </cell>
          <cell r="HH500">
            <v>0</v>
          </cell>
          <cell r="HI500">
            <v>0</v>
          </cell>
          <cell r="HJ500">
            <v>0</v>
          </cell>
          <cell r="HK500">
            <v>0</v>
          </cell>
          <cell r="HL500">
            <v>0</v>
          </cell>
          <cell r="HM500">
            <v>0</v>
          </cell>
          <cell r="HN500">
            <v>0</v>
          </cell>
          <cell r="HO500">
            <v>0</v>
          </cell>
          <cell r="HP500">
            <v>0</v>
          </cell>
          <cell r="HQ500">
            <v>0</v>
          </cell>
          <cell r="HR500">
            <v>0</v>
          </cell>
          <cell r="HS500">
            <v>0</v>
          </cell>
          <cell r="HT500">
            <v>0</v>
          </cell>
          <cell r="HU500">
            <v>0</v>
          </cell>
          <cell r="HV500">
            <v>0</v>
          </cell>
          <cell r="HW500">
            <v>0</v>
          </cell>
          <cell r="HX500">
            <v>0</v>
          </cell>
          <cell r="HY500">
            <v>0</v>
          </cell>
          <cell r="HZ500">
            <v>0</v>
          </cell>
          <cell r="IA500">
            <v>0</v>
          </cell>
          <cell r="IB500">
            <v>0</v>
          </cell>
          <cell r="IC500">
            <v>0</v>
          </cell>
          <cell r="ID500">
            <v>0</v>
          </cell>
          <cell r="IE500">
            <v>0</v>
          </cell>
          <cell r="IF500">
            <v>0</v>
          </cell>
          <cell r="IG500">
            <v>0</v>
          </cell>
          <cell r="IH500">
            <v>0</v>
          </cell>
          <cell r="II500">
            <v>0</v>
          </cell>
          <cell r="IJ500">
            <v>0</v>
          </cell>
          <cell r="IK500">
            <v>0</v>
          </cell>
          <cell r="IL500">
            <v>0</v>
          </cell>
          <cell r="IM500">
            <v>0</v>
          </cell>
          <cell r="IN500">
            <v>0</v>
          </cell>
          <cell r="IO500">
            <v>0</v>
          </cell>
          <cell r="IP500">
            <v>0</v>
          </cell>
          <cell r="IQ500">
            <v>0</v>
          </cell>
          <cell r="IR500">
            <v>0</v>
          </cell>
          <cell r="IS500">
            <v>0</v>
          </cell>
          <cell r="IT500">
            <v>0</v>
          </cell>
          <cell r="IU500">
            <v>0</v>
          </cell>
          <cell r="IV500">
            <v>0</v>
          </cell>
          <cell r="IW500">
            <v>0</v>
          </cell>
          <cell r="IX500">
            <v>0</v>
          </cell>
          <cell r="IY500">
            <v>0</v>
          </cell>
          <cell r="IZ500">
            <v>0</v>
          </cell>
          <cell r="JA500">
            <v>0</v>
          </cell>
          <cell r="JB500">
            <v>0</v>
          </cell>
          <cell r="JC500">
            <v>0</v>
          </cell>
          <cell r="JD500">
            <v>0</v>
          </cell>
          <cell r="JE500">
            <v>0</v>
          </cell>
          <cell r="JF500">
            <v>0</v>
          </cell>
          <cell r="JG500">
            <v>0</v>
          </cell>
          <cell r="JH500">
            <v>0</v>
          </cell>
          <cell r="JI500">
            <v>0</v>
          </cell>
          <cell r="JJ500">
            <v>0</v>
          </cell>
          <cell r="JK500">
            <v>0</v>
          </cell>
          <cell r="JL500">
            <v>0</v>
          </cell>
          <cell r="JM500">
            <v>0</v>
          </cell>
          <cell r="JN500">
            <v>0</v>
          </cell>
          <cell r="JO500">
            <v>0</v>
          </cell>
          <cell r="JP500">
            <v>0</v>
          </cell>
          <cell r="JQ500">
            <v>0</v>
          </cell>
        </row>
        <row r="501">
          <cell r="F501">
            <v>0</v>
          </cell>
          <cell r="G501">
            <v>0</v>
          </cell>
          <cell r="H501">
            <v>0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0</v>
          </cell>
          <cell r="R501">
            <v>0</v>
          </cell>
          <cell r="S501">
            <v>0</v>
          </cell>
          <cell r="T501">
            <v>0</v>
          </cell>
          <cell r="U501">
            <v>0</v>
          </cell>
          <cell r="V501">
            <v>0</v>
          </cell>
          <cell r="W501">
            <v>0</v>
          </cell>
          <cell r="X501">
            <v>0</v>
          </cell>
          <cell r="Y501">
            <v>0</v>
          </cell>
          <cell r="Z501">
            <v>0</v>
          </cell>
          <cell r="AA501">
            <v>0</v>
          </cell>
          <cell r="AB501">
            <v>0</v>
          </cell>
          <cell r="AC501">
            <v>0</v>
          </cell>
          <cell r="AD501">
            <v>0</v>
          </cell>
          <cell r="AE501">
            <v>0</v>
          </cell>
          <cell r="AF501">
            <v>0</v>
          </cell>
          <cell r="AG501">
            <v>0</v>
          </cell>
          <cell r="AH501">
            <v>0</v>
          </cell>
          <cell r="AI501">
            <v>0</v>
          </cell>
          <cell r="AJ501">
            <v>0</v>
          </cell>
          <cell r="AK501">
            <v>0</v>
          </cell>
          <cell r="AL501">
            <v>0</v>
          </cell>
          <cell r="AM501">
            <v>0</v>
          </cell>
          <cell r="AN501">
            <v>0</v>
          </cell>
          <cell r="AO501">
            <v>0</v>
          </cell>
          <cell r="AP501">
            <v>0</v>
          </cell>
          <cell r="AQ501">
            <v>0</v>
          </cell>
          <cell r="AR501">
            <v>0</v>
          </cell>
          <cell r="AS501">
            <v>0</v>
          </cell>
          <cell r="AT501">
            <v>0</v>
          </cell>
          <cell r="AU501">
            <v>0</v>
          </cell>
          <cell r="AV501">
            <v>0</v>
          </cell>
          <cell r="AW501">
            <v>0</v>
          </cell>
          <cell r="AX501">
            <v>0</v>
          </cell>
          <cell r="AY501">
            <v>0</v>
          </cell>
          <cell r="AZ501">
            <v>0</v>
          </cell>
          <cell r="BA501">
            <v>0</v>
          </cell>
          <cell r="BB501">
            <v>0</v>
          </cell>
          <cell r="BC501">
            <v>0</v>
          </cell>
          <cell r="BD501">
            <v>0</v>
          </cell>
          <cell r="BE501">
            <v>0</v>
          </cell>
          <cell r="BF501">
            <v>0</v>
          </cell>
          <cell r="BG501">
            <v>0</v>
          </cell>
          <cell r="BH501">
            <v>0</v>
          </cell>
          <cell r="BI501">
            <v>0</v>
          </cell>
          <cell r="BJ501">
            <v>0</v>
          </cell>
          <cell r="BK501">
            <v>0</v>
          </cell>
          <cell r="BL501">
            <v>0</v>
          </cell>
          <cell r="BM501">
            <v>0</v>
          </cell>
          <cell r="BN501">
            <v>0</v>
          </cell>
          <cell r="BO501">
            <v>0</v>
          </cell>
          <cell r="BP501">
            <v>0</v>
          </cell>
          <cell r="BQ501">
            <v>0</v>
          </cell>
          <cell r="BR501">
            <v>0</v>
          </cell>
          <cell r="BS501">
            <v>0</v>
          </cell>
          <cell r="BT501">
            <v>0</v>
          </cell>
          <cell r="BU501">
            <v>0</v>
          </cell>
          <cell r="BV501">
            <v>0</v>
          </cell>
          <cell r="BW501">
            <v>0</v>
          </cell>
          <cell r="BX501">
            <v>0</v>
          </cell>
          <cell r="BY501">
            <v>0</v>
          </cell>
          <cell r="BZ501">
            <v>0</v>
          </cell>
          <cell r="CA501">
            <v>0</v>
          </cell>
          <cell r="CB501">
            <v>0</v>
          </cell>
          <cell r="CC501">
            <v>0</v>
          </cell>
          <cell r="CD501">
            <v>0</v>
          </cell>
          <cell r="CE501">
            <v>0</v>
          </cell>
          <cell r="CF501">
            <v>0</v>
          </cell>
          <cell r="CG501">
            <v>0</v>
          </cell>
          <cell r="CH501">
            <v>0</v>
          </cell>
          <cell r="CI501">
            <v>0</v>
          </cell>
          <cell r="CJ501">
            <v>0</v>
          </cell>
          <cell r="CK501">
            <v>0</v>
          </cell>
          <cell r="CL501">
            <v>0</v>
          </cell>
          <cell r="CM501">
            <v>0</v>
          </cell>
          <cell r="CN501">
            <v>0</v>
          </cell>
          <cell r="CO501">
            <v>0</v>
          </cell>
          <cell r="CP501">
            <v>0</v>
          </cell>
          <cell r="CQ501">
            <v>0</v>
          </cell>
          <cell r="CR501">
            <v>0</v>
          </cell>
          <cell r="CS501">
            <v>0</v>
          </cell>
          <cell r="CT501">
            <v>0</v>
          </cell>
          <cell r="CU501">
            <v>0</v>
          </cell>
          <cell r="CV501">
            <v>0</v>
          </cell>
          <cell r="CW501">
            <v>0</v>
          </cell>
          <cell r="CX501">
            <v>0</v>
          </cell>
          <cell r="CY501">
            <v>0</v>
          </cell>
          <cell r="CZ501">
            <v>0</v>
          </cell>
          <cell r="DA501">
            <v>0</v>
          </cell>
          <cell r="DB501">
            <v>0</v>
          </cell>
          <cell r="DC501">
            <v>0</v>
          </cell>
          <cell r="DD501">
            <v>0</v>
          </cell>
          <cell r="DE501">
            <v>0</v>
          </cell>
          <cell r="DF501">
            <v>0</v>
          </cell>
          <cell r="DG501">
            <v>0</v>
          </cell>
          <cell r="DH501">
            <v>0</v>
          </cell>
          <cell r="DI501">
            <v>0</v>
          </cell>
          <cell r="DJ501">
            <v>0</v>
          </cell>
          <cell r="DK501">
            <v>0</v>
          </cell>
          <cell r="DL501">
            <v>0</v>
          </cell>
          <cell r="DM501">
            <v>0</v>
          </cell>
          <cell r="DN501">
            <v>0</v>
          </cell>
          <cell r="DO501">
            <v>0</v>
          </cell>
          <cell r="DP501">
            <v>0</v>
          </cell>
          <cell r="DQ501">
            <v>0</v>
          </cell>
          <cell r="DR501">
            <v>0</v>
          </cell>
          <cell r="DS501">
            <v>0</v>
          </cell>
          <cell r="DT501">
            <v>0</v>
          </cell>
          <cell r="DU501">
            <v>0</v>
          </cell>
          <cell r="DV501">
            <v>0</v>
          </cell>
          <cell r="DW501">
            <v>0</v>
          </cell>
          <cell r="DX501">
            <v>0</v>
          </cell>
          <cell r="DY501">
            <v>0</v>
          </cell>
          <cell r="DZ501">
            <v>0</v>
          </cell>
          <cell r="EA501">
            <v>0</v>
          </cell>
          <cell r="EB501">
            <v>0</v>
          </cell>
          <cell r="EC501">
            <v>0</v>
          </cell>
          <cell r="ED501">
            <v>0</v>
          </cell>
          <cell r="EE501">
            <v>0</v>
          </cell>
          <cell r="EF501">
            <v>0</v>
          </cell>
          <cell r="EG501">
            <v>0</v>
          </cell>
          <cell r="EH501">
            <v>0</v>
          </cell>
          <cell r="EI501">
            <v>0</v>
          </cell>
          <cell r="EJ501">
            <v>0</v>
          </cell>
          <cell r="EK501">
            <v>0</v>
          </cell>
          <cell r="EL501">
            <v>0</v>
          </cell>
          <cell r="EM501">
            <v>0</v>
          </cell>
          <cell r="EN501">
            <v>0</v>
          </cell>
          <cell r="EO501">
            <v>0</v>
          </cell>
          <cell r="EP501">
            <v>0</v>
          </cell>
          <cell r="EQ501">
            <v>0</v>
          </cell>
          <cell r="ER501">
            <v>0</v>
          </cell>
          <cell r="ES501">
            <v>0</v>
          </cell>
          <cell r="ET501">
            <v>0</v>
          </cell>
          <cell r="EU501">
            <v>0</v>
          </cell>
          <cell r="EV501">
            <v>0</v>
          </cell>
          <cell r="EW501">
            <v>0</v>
          </cell>
          <cell r="EX501">
            <v>0</v>
          </cell>
          <cell r="EY501">
            <v>0</v>
          </cell>
          <cell r="EZ501">
            <v>0</v>
          </cell>
          <cell r="FA501">
            <v>0</v>
          </cell>
          <cell r="FB501">
            <v>0</v>
          </cell>
          <cell r="FC501">
            <v>0</v>
          </cell>
          <cell r="FD501">
            <v>0</v>
          </cell>
          <cell r="FE501">
            <v>0</v>
          </cell>
          <cell r="FF501">
            <v>0</v>
          </cell>
          <cell r="FG501">
            <v>0</v>
          </cell>
          <cell r="FH501">
            <v>0</v>
          </cell>
          <cell r="FI501">
            <v>0</v>
          </cell>
          <cell r="FJ501">
            <v>0</v>
          </cell>
          <cell r="FK501">
            <v>0</v>
          </cell>
          <cell r="FL501">
            <v>0</v>
          </cell>
          <cell r="FM501">
            <v>0</v>
          </cell>
          <cell r="FN501">
            <v>0</v>
          </cell>
          <cell r="FO501">
            <v>0</v>
          </cell>
          <cell r="FP501">
            <v>0</v>
          </cell>
          <cell r="FQ501">
            <v>0</v>
          </cell>
          <cell r="FR501">
            <v>0</v>
          </cell>
          <cell r="FS501">
            <v>0</v>
          </cell>
          <cell r="FT501">
            <v>0</v>
          </cell>
          <cell r="FU501">
            <v>0</v>
          </cell>
          <cell r="FV501">
            <v>0</v>
          </cell>
          <cell r="FW501">
            <v>0</v>
          </cell>
          <cell r="FX501">
            <v>0</v>
          </cell>
          <cell r="FY501">
            <v>0</v>
          </cell>
          <cell r="FZ501">
            <v>0</v>
          </cell>
          <cell r="GA501">
            <v>0</v>
          </cell>
          <cell r="GB501">
            <v>0</v>
          </cell>
          <cell r="GC501">
            <v>0</v>
          </cell>
          <cell r="GD501">
            <v>0</v>
          </cell>
          <cell r="GE501">
            <v>0</v>
          </cell>
          <cell r="GF501">
            <v>0</v>
          </cell>
          <cell r="GG501">
            <v>0</v>
          </cell>
          <cell r="GH501">
            <v>0</v>
          </cell>
          <cell r="GI501">
            <v>0</v>
          </cell>
          <cell r="GJ501">
            <v>0</v>
          </cell>
          <cell r="GK501">
            <v>0</v>
          </cell>
          <cell r="GL501">
            <v>0</v>
          </cell>
          <cell r="GM501">
            <v>0</v>
          </cell>
          <cell r="GN501">
            <v>0</v>
          </cell>
          <cell r="GO501">
            <v>0</v>
          </cell>
          <cell r="GP501">
            <v>0</v>
          </cell>
          <cell r="GQ501">
            <v>0</v>
          </cell>
          <cell r="GR501">
            <v>0</v>
          </cell>
          <cell r="GS501">
            <v>0</v>
          </cell>
          <cell r="GT501">
            <v>0</v>
          </cell>
          <cell r="GU501">
            <v>0</v>
          </cell>
          <cell r="GV501">
            <v>0</v>
          </cell>
          <cell r="GW501">
            <v>0</v>
          </cell>
          <cell r="GX501">
            <v>0</v>
          </cell>
          <cell r="GY501">
            <v>0</v>
          </cell>
          <cell r="GZ501">
            <v>0</v>
          </cell>
          <cell r="HA501">
            <v>0</v>
          </cell>
          <cell r="HB501">
            <v>0</v>
          </cell>
          <cell r="HC501">
            <v>0</v>
          </cell>
          <cell r="HD501">
            <v>0</v>
          </cell>
          <cell r="HE501">
            <v>0</v>
          </cell>
          <cell r="HF501">
            <v>0</v>
          </cell>
          <cell r="HG501">
            <v>0</v>
          </cell>
          <cell r="HH501">
            <v>0</v>
          </cell>
          <cell r="HI501">
            <v>0</v>
          </cell>
          <cell r="HJ501">
            <v>0</v>
          </cell>
          <cell r="HK501">
            <v>0</v>
          </cell>
          <cell r="HL501">
            <v>0</v>
          </cell>
          <cell r="HM501">
            <v>0</v>
          </cell>
          <cell r="HN501">
            <v>0</v>
          </cell>
          <cell r="HO501">
            <v>0</v>
          </cell>
          <cell r="HP501">
            <v>0</v>
          </cell>
          <cell r="HQ501">
            <v>0</v>
          </cell>
          <cell r="HR501">
            <v>0</v>
          </cell>
          <cell r="HS501">
            <v>0</v>
          </cell>
          <cell r="HT501">
            <v>0</v>
          </cell>
          <cell r="HU501">
            <v>0</v>
          </cell>
          <cell r="HV501">
            <v>0</v>
          </cell>
          <cell r="HW501">
            <v>0</v>
          </cell>
          <cell r="HX501">
            <v>0</v>
          </cell>
          <cell r="HY501">
            <v>0</v>
          </cell>
          <cell r="HZ501">
            <v>0</v>
          </cell>
          <cell r="IA501">
            <v>0</v>
          </cell>
          <cell r="IB501">
            <v>0</v>
          </cell>
          <cell r="IC501">
            <v>0</v>
          </cell>
          <cell r="ID501">
            <v>0</v>
          </cell>
          <cell r="IE501">
            <v>0</v>
          </cell>
          <cell r="IF501">
            <v>0</v>
          </cell>
          <cell r="IG501">
            <v>0</v>
          </cell>
          <cell r="IH501">
            <v>0</v>
          </cell>
          <cell r="II501">
            <v>0</v>
          </cell>
          <cell r="IJ501">
            <v>0</v>
          </cell>
          <cell r="IK501">
            <v>0</v>
          </cell>
          <cell r="IL501">
            <v>0</v>
          </cell>
          <cell r="IM501">
            <v>0</v>
          </cell>
          <cell r="IN501">
            <v>0</v>
          </cell>
          <cell r="IO501">
            <v>0</v>
          </cell>
          <cell r="IP501">
            <v>0</v>
          </cell>
          <cell r="IQ501">
            <v>0</v>
          </cell>
          <cell r="IR501">
            <v>0</v>
          </cell>
          <cell r="IS501">
            <v>0</v>
          </cell>
          <cell r="IT501">
            <v>0</v>
          </cell>
          <cell r="IU501">
            <v>0</v>
          </cell>
          <cell r="IV501">
            <v>0</v>
          </cell>
          <cell r="IW501">
            <v>0</v>
          </cell>
          <cell r="IX501">
            <v>0</v>
          </cell>
          <cell r="IY501">
            <v>0</v>
          </cell>
          <cell r="IZ501">
            <v>0</v>
          </cell>
          <cell r="JA501">
            <v>0</v>
          </cell>
          <cell r="JB501">
            <v>0</v>
          </cell>
          <cell r="JC501">
            <v>0</v>
          </cell>
          <cell r="JD501">
            <v>0</v>
          </cell>
          <cell r="JE501">
            <v>0</v>
          </cell>
          <cell r="JF501">
            <v>0</v>
          </cell>
          <cell r="JG501">
            <v>0</v>
          </cell>
          <cell r="JH501">
            <v>0</v>
          </cell>
          <cell r="JI501">
            <v>0</v>
          </cell>
          <cell r="JJ501">
            <v>0</v>
          </cell>
          <cell r="JK501">
            <v>0</v>
          </cell>
          <cell r="JL501">
            <v>0</v>
          </cell>
          <cell r="JM501">
            <v>0</v>
          </cell>
          <cell r="JN501">
            <v>0</v>
          </cell>
          <cell r="JO501">
            <v>0</v>
          </cell>
          <cell r="JP501">
            <v>0</v>
          </cell>
          <cell r="JQ501">
            <v>0</v>
          </cell>
        </row>
        <row r="502">
          <cell r="F502">
            <v>0</v>
          </cell>
          <cell r="G502">
            <v>0</v>
          </cell>
          <cell r="H502">
            <v>0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0</v>
          </cell>
          <cell r="R502">
            <v>0</v>
          </cell>
          <cell r="S502">
            <v>0</v>
          </cell>
          <cell r="T502">
            <v>0</v>
          </cell>
          <cell r="U502">
            <v>0</v>
          </cell>
          <cell r="V502">
            <v>0</v>
          </cell>
          <cell r="W502">
            <v>0</v>
          </cell>
          <cell r="X502">
            <v>0</v>
          </cell>
          <cell r="Y502">
            <v>0</v>
          </cell>
          <cell r="Z502">
            <v>0</v>
          </cell>
          <cell r="AA502">
            <v>0</v>
          </cell>
          <cell r="AB502">
            <v>0</v>
          </cell>
          <cell r="AC502">
            <v>0</v>
          </cell>
          <cell r="AD502">
            <v>0</v>
          </cell>
          <cell r="AE502">
            <v>0</v>
          </cell>
          <cell r="AF502">
            <v>0</v>
          </cell>
          <cell r="AG502">
            <v>0</v>
          </cell>
          <cell r="AH502">
            <v>0</v>
          </cell>
          <cell r="AI502">
            <v>0</v>
          </cell>
          <cell r="AJ502">
            <v>0</v>
          </cell>
          <cell r="AK502">
            <v>0</v>
          </cell>
          <cell r="AL502">
            <v>0</v>
          </cell>
          <cell r="AM502">
            <v>0</v>
          </cell>
          <cell r="AN502">
            <v>0</v>
          </cell>
          <cell r="AO502">
            <v>0</v>
          </cell>
          <cell r="AP502">
            <v>0</v>
          </cell>
          <cell r="AQ502">
            <v>0</v>
          </cell>
          <cell r="AR502">
            <v>0</v>
          </cell>
          <cell r="AS502">
            <v>0</v>
          </cell>
          <cell r="AT502">
            <v>0</v>
          </cell>
          <cell r="AU502">
            <v>0</v>
          </cell>
          <cell r="AV502">
            <v>0</v>
          </cell>
          <cell r="AW502">
            <v>0</v>
          </cell>
          <cell r="AX502">
            <v>0</v>
          </cell>
          <cell r="AY502">
            <v>0</v>
          </cell>
          <cell r="AZ502">
            <v>0</v>
          </cell>
          <cell r="BA502">
            <v>0</v>
          </cell>
          <cell r="BB502">
            <v>0</v>
          </cell>
          <cell r="BC502">
            <v>0</v>
          </cell>
          <cell r="BD502">
            <v>0</v>
          </cell>
          <cell r="BE502">
            <v>0</v>
          </cell>
          <cell r="BF502">
            <v>0</v>
          </cell>
          <cell r="BG502">
            <v>0</v>
          </cell>
          <cell r="BH502">
            <v>0</v>
          </cell>
          <cell r="BI502">
            <v>0</v>
          </cell>
          <cell r="BJ502">
            <v>0</v>
          </cell>
          <cell r="BK502">
            <v>0</v>
          </cell>
          <cell r="BL502">
            <v>0</v>
          </cell>
          <cell r="BM502">
            <v>0</v>
          </cell>
          <cell r="BN502">
            <v>0</v>
          </cell>
          <cell r="BO502">
            <v>0</v>
          </cell>
          <cell r="BP502">
            <v>0</v>
          </cell>
          <cell r="BQ502">
            <v>0</v>
          </cell>
          <cell r="BR502">
            <v>0</v>
          </cell>
          <cell r="BS502">
            <v>0</v>
          </cell>
          <cell r="BT502">
            <v>0</v>
          </cell>
          <cell r="BU502">
            <v>0</v>
          </cell>
          <cell r="BV502">
            <v>0</v>
          </cell>
          <cell r="BW502">
            <v>0</v>
          </cell>
          <cell r="BX502">
            <v>0</v>
          </cell>
          <cell r="BY502">
            <v>0</v>
          </cell>
          <cell r="BZ502">
            <v>0</v>
          </cell>
          <cell r="CA502">
            <v>0</v>
          </cell>
          <cell r="CB502">
            <v>0</v>
          </cell>
          <cell r="CC502">
            <v>0</v>
          </cell>
          <cell r="CD502">
            <v>0</v>
          </cell>
          <cell r="CE502">
            <v>0</v>
          </cell>
          <cell r="CF502">
            <v>0</v>
          </cell>
          <cell r="CG502">
            <v>0</v>
          </cell>
          <cell r="CH502">
            <v>0</v>
          </cell>
          <cell r="CI502">
            <v>0</v>
          </cell>
          <cell r="CJ502">
            <v>0</v>
          </cell>
          <cell r="CK502">
            <v>0</v>
          </cell>
          <cell r="CL502">
            <v>0</v>
          </cell>
          <cell r="CM502">
            <v>0</v>
          </cell>
          <cell r="CN502">
            <v>0</v>
          </cell>
          <cell r="CO502">
            <v>0</v>
          </cell>
          <cell r="CP502">
            <v>0</v>
          </cell>
          <cell r="CQ502">
            <v>0</v>
          </cell>
          <cell r="CR502">
            <v>0</v>
          </cell>
          <cell r="CS502">
            <v>0</v>
          </cell>
          <cell r="CT502">
            <v>0</v>
          </cell>
          <cell r="CU502">
            <v>0</v>
          </cell>
          <cell r="CV502">
            <v>0</v>
          </cell>
          <cell r="CW502">
            <v>0</v>
          </cell>
          <cell r="CX502">
            <v>0</v>
          </cell>
          <cell r="CY502">
            <v>0</v>
          </cell>
          <cell r="CZ502">
            <v>0</v>
          </cell>
          <cell r="DA502">
            <v>0</v>
          </cell>
          <cell r="DB502">
            <v>0</v>
          </cell>
          <cell r="DC502">
            <v>0</v>
          </cell>
          <cell r="DD502">
            <v>0</v>
          </cell>
          <cell r="DE502">
            <v>0</v>
          </cell>
          <cell r="DF502">
            <v>0</v>
          </cell>
          <cell r="DG502">
            <v>0</v>
          </cell>
          <cell r="DH502">
            <v>0</v>
          </cell>
          <cell r="DI502">
            <v>0</v>
          </cell>
          <cell r="DJ502">
            <v>0</v>
          </cell>
          <cell r="DK502">
            <v>0</v>
          </cell>
          <cell r="DL502">
            <v>0</v>
          </cell>
          <cell r="DM502">
            <v>0</v>
          </cell>
          <cell r="DN502">
            <v>0</v>
          </cell>
          <cell r="DO502">
            <v>0</v>
          </cell>
          <cell r="DP502">
            <v>0</v>
          </cell>
          <cell r="DQ502">
            <v>0</v>
          </cell>
          <cell r="DR502">
            <v>0</v>
          </cell>
          <cell r="DS502">
            <v>0</v>
          </cell>
          <cell r="DT502">
            <v>0</v>
          </cell>
          <cell r="DU502">
            <v>0</v>
          </cell>
          <cell r="DV502">
            <v>0</v>
          </cell>
          <cell r="DW502">
            <v>0</v>
          </cell>
          <cell r="DX502">
            <v>0</v>
          </cell>
          <cell r="DY502">
            <v>0</v>
          </cell>
          <cell r="DZ502">
            <v>0</v>
          </cell>
          <cell r="EA502">
            <v>0</v>
          </cell>
          <cell r="EB502">
            <v>0</v>
          </cell>
          <cell r="EC502">
            <v>0</v>
          </cell>
          <cell r="ED502">
            <v>0</v>
          </cell>
          <cell r="EE502">
            <v>0</v>
          </cell>
          <cell r="EF502">
            <v>0</v>
          </cell>
          <cell r="EG502">
            <v>0</v>
          </cell>
          <cell r="EH502">
            <v>0</v>
          </cell>
          <cell r="EI502">
            <v>0</v>
          </cell>
          <cell r="EJ502">
            <v>0</v>
          </cell>
          <cell r="EK502">
            <v>0</v>
          </cell>
          <cell r="EL502">
            <v>0</v>
          </cell>
          <cell r="EM502">
            <v>0</v>
          </cell>
          <cell r="EN502">
            <v>0</v>
          </cell>
          <cell r="EO502">
            <v>0</v>
          </cell>
          <cell r="EP502">
            <v>0</v>
          </cell>
          <cell r="EQ502">
            <v>0</v>
          </cell>
          <cell r="ER502">
            <v>0</v>
          </cell>
          <cell r="ES502">
            <v>0</v>
          </cell>
          <cell r="ET502">
            <v>0</v>
          </cell>
          <cell r="EU502">
            <v>0</v>
          </cell>
          <cell r="EV502">
            <v>0</v>
          </cell>
          <cell r="EW502">
            <v>0</v>
          </cell>
          <cell r="EX502">
            <v>0</v>
          </cell>
          <cell r="EY502">
            <v>0</v>
          </cell>
          <cell r="EZ502">
            <v>0</v>
          </cell>
          <cell r="FA502">
            <v>0</v>
          </cell>
          <cell r="FB502">
            <v>0</v>
          </cell>
          <cell r="FC502">
            <v>0</v>
          </cell>
          <cell r="FD502">
            <v>0</v>
          </cell>
          <cell r="FE502">
            <v>0</v>
          </cell>
          <cell r="FF502">
            <v>0</v>
          </cell>
          <cell r="FG502">
            <v>0</v>
          </cell>
          <cell r="FH502">
            <v>0</v>
          </cell>
          <cell r="FI502">
            <v>0</v>
          </cell>
          <cell r="FJ502">
            <v>0</v>
          </cell>
          <cell r="FK502">
            <v>0</v>
          </cell>
          <cell r="FL502">
            <v>0</v>
          </cell>
          <cell r="FM502">
            <v>0</v>
          </cell>
          <cell r="FN502">
            <v>0</v>
          </cell>
          <cell r="FO502">
            <v>0</v>
          </cell>
          <cell r="FP502">
            <v>0</v>
          </cell>
          <cell r="FQ502">
            <v>0</v>
          </cell>
          <cell r="FR502">
            <v>0</v>
          </cell>
          <cell r="FS502">
            <v>0</v>
          </cell>
          <cell r="FT502">
            <v>0</v>
          </cell>
          <cell r="FU502">
            <v>0</v>
          </cell>
          <cell r="FV502">
            <v>0</v>
          </cell>
          <cell r="FW502">
            <v>0</v>
          </cell>
          <cell r="FX502">
            <v>0</v>
          </cell>
          <cell r="FY502">
            <v>0</v>
          </cell>
          <cell r="FZ502">
            <v>0</v>
          </cell>
          <cell r="GA502">
            <v>0</v>
          </cell>
          <cell r="GB502">
            <v>0</v>
          </cell>
          <cell r="GC502">
            <v>0</v>
          </cell>
          <cell r="GD502">
            <v>0</v>
          </cell>
          <cell r="GE502">
            <v>0</v>
          </cell>
          <cell r="GF502">
            <v>0</v>
          </cell>
          <cell r="GG502">
            <v>0</v>
          </cell>
          <cell r="GH502">
            <v>0</v>
          </cell>
          <cell r="GI502">
            <v>0</v>
          </cell>
          <cell r="GJ502">
            <v>0</v>
          </cell>
          <cell r="GK502">
            <v>0</v>
          </cell>
          <cell r="GL502">
            <v>0</v>
          </cell>
          <cell r="GM502">
            <v>0</v>
          </cell>
          <cell r="GN502">
            <v>0</v>
          </cell>
          <cell r="GO502">
            <v>0</v>
          </cell>
          <cell r="GP502">
            <v>0</v>
          </cell>
          <cell r="GQ502">
            <v>0</v>
          </cell>
          <cell r="GR502">
            <v>0</v>
          </cell>
          <cell r="GS502">
            <v>0</v>
          </cell>
          <cell r="GT502">
            <v>0</v>
          </cell>
          <cell r="GU502">
            <v>0</v>
          </cell>
          <cell r="GV502">
            <v>0</v>
          </cell>
          <cell r="GW502">
            <v>0</v>
          </cell>
          <cell r="GX502">
            <v>0</v>
          </cell>
          <cell r="GY502">
            <v>0</v>
          </cell>
          <cell r="GZ502">
            <v>0</v>
          </cell>
          <cell r="HA502">
            <v>0</v>
          </cell>
          <cell r="HB502">
            <v>0</v>
          </cell>
          <cell r="HC502">
            <v>0</v>
          </cell>
          <cell r="HD502">
            <v>0</v>
          </cell>
          <cell r="HE502">
            <v>0</v>
          </cell>
          <cell r="HF502">
            <v>0</v>
          </cell>
          <cell r="HG502">
            <v>0</v>
          </cell>
          <cell r="HH502">
            <v>0</v>
          </cell>
          <cell r="HI502">
            <v>0</v>
          </cell>
          <cell r="HJ502">
            <v>0</v>
          </cell>
          <cell r="HK502">
            <v>0</v>
          </cell>
          <cell r="HL502">
            <v>0</v>
          </cell>
          <cell r="HM502">
            <v>0</v>
          </cell>
          <cell r="HN502">
            <v>0</v>
          </cell>
          <cell r="HO502">
            <v>0</v>
          </cell>
          <cell r="HP502">
            <v>0</v>
          </cell>
          <cell r="HQ502">
            <v>0</v>
          </cell>
          <cell r="HR502">
            <v>0</v>
          </cell>
          <cell r="HS502">
            <v>0</v>
          </cell>
          <cell r="HT502">
            <v>0</v>
          </cell>
          <cell r="HU502">
            <v>0</v>
          </cell>
          <cell r="HV502">
            <v>0</v>
          </cell>
          <cell r="HW502">
            <v>0</v>
          </cell>
          <cell r="HX502">
            <v>0</v>
          </cell>
          <cell r="HY502">
            <v>0</v>
          </cell>
          <cell r="HZ502">
            <v>0</v>
          </cell>
          <cell r="IA502">
            <v>0</v>
          </cell>
          <cell r="IB502">
            <v>0</v>
          </cell>
          <cell r="IC502">
            <v>0</v>
          </cell>
          <cell r="ID502">
            <v>0</v>
          </cell>
          <cell r="IE502">
            <v>0</v>
          </cell>
          <cell r="IF502">
            <v>0</v>
          </cell>
          <cell r="IG502">
            <v>0</v>
          </cell>
          <cell r="IH502">
            <v>0</v>
          </cell>
          <cell r="II502">
            <v>0</v>
          </cell>
          <cell r="IJ502">
            <v>0</v>
          </cell>
          <cell r="IK502">
            <v>0</v>
          </cell>
          <cell r="IL502">
            <v>0</v>
          </cell>
          <cell r="IM502">
            <v>0</v>
          </cell>
          <cell r="IN502">
            <v>0</v>
          </cell>
          <cell r="IO502">
            <v>0</v>
          </cell>
          <cell r="IP502">
            <v>0</v>
          </cell>
          <cell r="IQ502">
            <v>0</v>
          </cell>
          <cell r="IR502">
            <v>0</v>
          </cell>
          <cell r="IS502">
            <v>0</v>
          </cell>
          <cell r="IT502">
            <v>0</v>
          </cell>
          <cell r="IU502">
            <v>0</v>
          </cell>
          <cell r="IV502">
            <v>0</v>
          </cell>
          <cell r="IW502">
            <v>0</v>
          </cell>
          <cell r="IX502">
            <v>0</v>
          </cell>
          <cell r="IY502">
            <v>0</v>
          </cell>
          <cell r="IZ502">
            <v>0</v>
          </cell>
          <cell r="JA502">
            <v>0</v>
          </cell>
          <cell r="JB502">
            <v>0</v>
          </cell>
          <cell r="JC502">
            <v>0</v>
          </cell>
          <cell r="JD502">
            <v>0</v>
          </cell>
          <cell r="JE502">
            <v>0</v>
          </cell>
          <cell r="JF502">
            <v>0</v>
          </cell>
          <cell r="JG502">
            <v>0</v>
          </cell>
          <cell r="JH502">
            <v>0</v>
          </cell>
          <cell r="JI502">
            <v>0</v>
          </cell>
          <cell r="JJ502">
            <v>0</v>
          </cell>
          <cell r="JK502">
            <v>0</v>
          </cell>
          <cell r="JL502">
            <v>0</v>
          </cell>
          <cell r="JM502">
            <v>0</v>
          </cell>
          <cell r="JN502">
            <v>0</v>
          </cell>
          <cell r="JO502">
            <v>0</v>
          </cell>
          <cell r="JP502">
            <v>0</v>
          </cell>
          <cell r="JQ502">
            <v>0</v>
          </cell>
        </row>
        <row r="503">
          <cell r="F503">
            <v>0</v>
          </cell>
          <cell r="G503">
            <v>0</v>
          </cell>
          <cell r="H503">
            <v>0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0</v>
          </cell>
          <cell r="R503">
            <v>0</v>
          </cell>
          <cell r="S503">
            <v>0</v>
          </cell>
          <cell r="T503">
            <v>0</v>
          </cell>
          <cell r="U503">
            <v>0</v>
          </cell>
          <cell r="V503">
            <v>0</v>
          </cell>
          <cell r="W503">
            <v>0</v>
          </cell>
          <cell r="X503">
            <v>0</v>
          </cell>
          <cell r="Y503">
            <v>0</v>
          </cell>
          <cell r="Z503">
            <v>0</v>
          </cell>
          <cell r="AA503">
            <v>0</v>
          </cell>
          <cell r="AB503">
            <v>0</v>
          </cell>
          <cell r="AC503">
            <v>0</v>
          </cell>
          <cell r="AD503">
            <v>0</v>
          </cell>
          <cell r="AE503">
            <v>0</v>
          </cell>
          <cell r="AF503">
            <v>0</v>
          </cell>
          <cell r="AG503">
            <v>0</v>
          </cell>
          <cell r="AH503">
            <v>0</v>
          </cell>
          <cell r="AI503">
            <v>0</v>
          </cell>
          <cell r="AJ503">
            <v>0</v>
          </cell>
          <cell r="AK503">
            <v>0</v>
          </cell>
          <cell r="AL503">
            <v>0</v>
          </cell>
          <cell r="AM503">
            <v>0</v>
          </cell>
          <cell r="AN503">
            <v>0</v>
          </cell>
          <cell r="AO503">
            <v>0</v>
          </cell>
          <cell r="AP503">
            <v>0</v>
          </cell>
          <cell r="AQ503">
            <v>0</v>
          </cell>
          <cell r="AR503">
            <v>0</v>
          </cell>
          <cell r="AS503">
            <v>0</v>
          </cell>
          <cell r="AT503">
            <v>0</v>
          </cell>
          <cell r="AU503">
            <v>0</v>
          </cell>
          <cell r="AV503">
            <v>0</v>
          </cell>
          <cell r="AW503">
            <v>0</v>
          </cell>
          <cell r="AX503">
            <v>0</v>
          </cell>
          <cell r="AY503">
            <v>0</v>
          </cell>
          <cell r="AZ503">
            <v>0</v>
          </cell>
          <cell r="BA503">
            <v>0</v>
          </cell>
          <cell r="BB503">
            <v>0</v>
          </cell>
          <cell r="BC503">
            <v>0</v>
          </cell>
          <cell r="BD503">
            <v>0</v>
          </cell>
          <cell r="BE503">
            <v>0</v>
          </cell>
          <cell r="BF503">
            <v>0</v>
          </cell>
          <cell r="BG503">
            <v>0</v>
          </cell>
          <cell r="BH503">
            <v>0</v>
          </cell>
          <cell r="BI503">
            <v>0</v>
          </cell>
          <cell r="BJ503">
            <v>0</v>
          </cell>
          <cell r="BK503">
            <v>0</v>
          </cell>
          <cell r="BL503">
            <v>0</v>
          </cell>
          <cell r="BM503">
            <v>0</v>
          </cell>
          <cell r="BN503">
            <v>0</v>
          </cell>
          <cell r="BO503">
            <v>0</v>
          </cell>
          <cell r="BP503">
            <v>0</v>
          </cell>
          <cell r="BQ503">
            <v>0</v>
          </cell>
          <cell r="BR503">
            <v>0</v>
          </cell>
          <cell r="BS503">
            <v>0</v>
          </cell>
          <cell r="BT503">
            <v>0</v>
          </cell>
          <cell r="BU503">
            <v>0</v>
          </cell>
          <cell r="BV503">
            <v>0</v>
          </cell>
          <cell r="BW503">
            <v>0</v>
          </cell>
          <cell r="BX503">
            <v>0</v>
          </cell>
          <cell r="BY503">
            <v>0</v>
          </cell>
          <cell r="BZ503">
            <v>0</v>
          </cell>
          <cell r="CA503">
            <v>0</v>
          </cell>
          <cell r="CB503">
            <v>0</v>
          </cell>
          <cell r="CC503">
            <v>0</v>
          </cell>
          <cell r="CD503">
            <v>0</v>
          </cell>
          <cell r="CE503">
            <v>0</v>
          </cell>
          <cell r="CF503">
            <v>0</v>
          </cell>
          <cell r="CG503">
            <v>0</v>
          </cell>
          <cell r="CH503">
            <v>0</v>
          </cell>
          <cell r="CI503">
            <v>0</v>
          </cell>
          <cell r="CJ503">
            <v>0</v>
          </cell>
          <cell r="CK503">
            <v>0</v>
          </cell>
          <cell r="CL503">
            <v>0</v>
          </cell>
          <cell r="CM503">
            <v>0</v>
          </cell>
          <cell r="CN503">
            <v>0</v>
          </cell>
          <cell r="CO503">
            <v>0</v>
          </cell>
          <cell r="CP503">
            <v>0</v>
          </cell>
          <cell r="CQ503">
            <v>0</v>
          </cell>
          <cell r="CR503">
            <v>0</v>
          </cell>
          <cell r="CS503">
            <v>0</v>
          </cell>
          <cell r="CT503">
            <v>0</v>
          </cell>
          <cell r="CU503">
            <v>0</v>
          </cell>
          <cell r="CV503">
            <v>0</v>
          </cell>
          <cell r="CW503">
            <v>0</v>
          </cell>
          <cell r="CX503">
            <v>0</v>
          </cell>
          <cell r="CY503">
            <v>0</v>
          </cell>
          <cell r="CZ503">
            <v>0</v>
          </cell>
          <cell r="DA503">
            <v>0</v>
          </cell>
          <cell r="DB503">
            <v>0</v>
          </cell>
          <cell r="DC503">
            <v>0</v>
          </cell>
          <cell r="DD503">
            <v>0</v>
          </cell>
          <cell r="DE503">
            <v>0</v>
          </cell>
          <cell r="DF503">
            <v>0</v>
          </cell>
          <cell r="DG503">
            <v>0</v>
          </cell>
          <cell r="DH503">
            <v>0</v>
          </cell>
          <cell r="DI503">
            <v>0</v>
          </cell>
          <cell r="DJ503">
            <v>0</v>
          </cell>
          <cell r="DK503">
            <v>0</v>
          </cell>
          <cell r="DL503">
            <v>0</v>
          </cell>
          <cell r="DM503">
            <v>0</v>
          </cell>
          <cell r="DN503">
            <v>0</v>
          </cell>
          <cell r="DO503">
            <v>0</v>
          </cell>
          <cell r="DP503">
            <v>0</v>
          </cell>
          <cell r="DQ503">
            <v>0</v>
          </cell>
          <cell r="DR503">
            <v>0</v>
          </cell>
          <cell r="DS503">
            <v>0</v>
          </cell>
          <cell r="DT503">
            <v>0</v>
          </cell>
          <cell r="DU503">
            <v>0</v>
          </cell>
          <cell r="DV503">
            <v>0</v>
          </cell>
          <cell r="DW503">
            <v>0</v>
          </cell>
          <cell r="DX503">
            <v>0</v>
          </cell>
          <cell r="DY503">
            <v>0</v>
          </cell>
          <cell r="DZ503">
            <v>0</v>
          </cell>
          <cell r="EA503">
            <v>0</v>
          </cell>
          <cell r="EB503">
            <v>0</v>
          </cell>
          <cell r="EC503">
            <v>0</v>
          </cell>
          <cell r="ED503">
            <v>0</v>
          </cell>
          <cell r="EE503">
            <v>0</v>
          </cell>
          <cell r="EF503">
            <v>0</v>
          </cell>
          <cell r="EG503">
            <v>0</v>
          </cell>
          <cell r="EH503">
            <v>0</v>
          </cell>
          <cell r="EI503">
            <v>0</v>
          </cell>
          <cell r="EJ503">
            <v>0</v>
          </cell>
          <cell r="EK503">
            <v>0</v>
          </cell>
          <cell r="EL503">
            <v>0</v>
          </cell>
          <cell r="EM503">
            <v>0</v>
          </cell>
          <cell r="EN503">
            <v>0</v>
          </cell>
          <cell r="EO503">
            <v>0</v>
          </cell>
          <cell r="EP503">
            <v>0</v>
          </cell>
          <cell r="EQ503">
            <v>0</v>
          </cell>
          <cell r="ER503">
            <v>0</v>
          </cell>
          <cell r="ES503">
            <v>0</v>
          </cell>
          <cell r="ET503">
            <v>0</v>
          </cell>
          <cell r="EU503">
            <v>0</v>
          </cell>
          <cell r="EV503">
            <v>0</v>
          </cell>
          <cell r="EW503">
            <v>0</v>
          </cell>
          <cell r="EX503">
            <v>0</v>
          </cell>
          <cell r="EY503">
            <v>0</v>
          </cell>
          <cell r="EZ503">
            <v>0</v>
          </cell>
          <cell r="FA503">
            <v>0</v>
          </cell>
          <cell r="FB503">
            <v>0</v>
          </cell>
          <cell r="FC503">
            <v>0</v>
          </cell>
          <cell r="FD503">
            <v>0</v>
          </cell>
          <cell r="FE503">
            <v>0</v>
          </cell>
          <cell r="FF503">
            <v>0</v>
          </cell>
          <cell r="FG503">
            <v>0</v>
          </cell>
          <cell r="FH503">
            <v>0</v>
          </cell>
          <cell r="FI503">
            <v>0</v>
          </cell>
          <cell r="FJ503">
            <v>0</v>
          </cell>
          <cell r="FK503">
            <v>0</v>
          </cell>
          <cell r="FL503">
            <v>0</v>
          </cell>
          <cell r="FM503">
            <v>0</v>
          </cell>
          <cell r="FN503">
            <v>0</v>
          </cell>
          <cell r="FO503">
            <v>0</v>
          </cell>
          <cell r="FP503">
            <v>0</v>
          </cell>
          <cell r="FQ503">
            <v>0</v>
          </cell>
          <cell r="FR503">
            <v>0</v>
          </cell>
          <cell r="FS503">
            <v>0</v>
          </cell>
          <cell r="FT503">
            <v>0</v>
          </cell>
          <cell r="FU503">
            <v>0</v>
          </cell>
          <cell r="FV503">
            <v>0</v>
          </cell>
          <cell r="FW503">
            <v>0</v>
          </cell>
          <cell r="FX503">
            <v>0</v>
          </cell>
          <cell r="FY503">
            <v>0</v>
          </cell>
          <cell r="FZ503">
            <v>0</v>
          </cell>
          <cell r="GA503">
            <v>0</v>
          </cell>
          <cell r="GB503">
            <v>0</v>
          </cell>
          <cell r="GC503">
            <v>0</v>
          </cell>
          <cell r="GD503">
            <v>0</v>
          </cell>
          <cell r="GE503">
            <v>0</v>
          </cell>
          <cell r="GF503">
            <v>0</v>
          </cell>
          <cell r="GG503">
            <v>0</v>
          </cell>
          <cell r="GH503">
            <v>0</v>
          </cell>
          <cell r="GI503">
            <v>0</v>
          </cell>
          <cell r="GJ503">
            <v>0</v>
          </cell>
          <cell r="GK503">
            <v>0</v>
          </cell>
          <cell r="GL503">
            <v>0</v>
          </cell>
          <cell r="GM503">
            <v>0</v>
          </cell>
          <cell r="GN503">
            <v>0</v>
          </cell>
          <cell r="GO503">
            <v>0</v>
          </cell>
          <cell r="GP503">
            <v>0</v>
          </cell>
          <cell r="GQ503">
            <v>0</v>
          </cell>
          <cell r="GR503">
            <v>0</v>
          </cell>
          <cell r="GS503">
            <v>0</v>
          </cell>
          <cell r="GT503">
            <v>0</v>
          </cell>
          <cell r="GU503">
            <v>0</v>
          </cell>
          <cell r="GV503">
            <v>0</v>
          </cell>
          <cell r="GW503">
            <v>0</v>
          </cell>
          <cell r="GX503">
            <v>0</v>
          </cell>
          <cell r="GY503">
            <v>0</v>
          </cell>
          <cell r="GZ503">
            <v>0</v>
          </cell>
          <cell r="HA503">
            <v>0</v>
          </cell>
          <cell r="HB503">
            <v>0</v>
          </cell>
          <cell r="HC503">
            <v>0</v>
          </cell>
          <cell r="HD503">
            <v>0</v>
          </cell>
          <cell r="HE503">
            <v>0</v>
          </cell>
          <cell r="HF503">
            <v>0</v>
          </cell>
          <cell r="HG503">
            <v>0</v>
          </cell>
          <cell r="HH503">
            <v>0</v>
          </cell>
          <cell r="HI503">
            <v>0</v>
          </cell>
          <cell r="HJ503">
            <v>0</v>
          </cell>
          <cell r="HK503">
            <v>0</v>
          </cell>
          <cell r="HL503">
            <v>0</v>
          </cell>
          <cell r="HM503">
            <v>0</v>
          </cell>
          <cell r="HN503">
            <v>0</v>
          </cell>
          <cell r="HO503">
            <v>0</v>
          </cell>
          <cell r="HP503">
            <v>0</v>
          </cell>
          <cell r="HQ503">
            <v>0</v>
          </cell>
          <cell r="HR503">
            <v>0</v>
          </cell>
          <cell r="HS503">
            <v>0</v>
          </cell>
          <cell r="HT503">
            <v>0</v>
          </cell>
          <cell r="HU503">
            <v>0</v>
          </cell>
          <cell r="HV503">
            <v>0</v>
          </cell>
          <cell r="HW503">
            <v>0</v>
          </cell>
          <cell r="HX503">
            <v>0</v>
          </cell>
          <cell r="HY503">
            <v>0</v>
          </cell>
          <cell r="HZ503">
            <v>0</v>
          </cell>
          <cell r="IA503">
            <v>0</v>
          </cell>
          <cell r="IB503">
            <v>0</v>
          </cell>
          <cell r="IC503">
            <v>0</v>
          </cell>
          <cell r="ID503">
            <v>0</v>
          </cell>
          <cell r="IE503">
            <v>0</v>
          </cell>
          <cell r="IF503">
            <v>0</v>
          </cell>
          <cell r="IG503">
            <v>0</v>
          </cell>
          <cell r="IH503">
            <v>0</v>
          </cell>
          <cell r="II503">
            <v>0</v>
          </cell>
          <cell r="IJ503">
            <v>0</v>
          </cell>
          <cell r="IK503">
            <v>0</v>
          </cell>
          <cell r="IL503">
            <v>0</v>
          </cell>
          <cell r="IM503">
            <v>0</v>
          </cell>
          <cell r="IN503">
            <v>0</v>
          </cell>
          <cell r="IO503">
            <v>0</v>
          </cell>
          <cell r="IP503">
            <v>0</v>
          </cell>
          <cell r="IQ503">
            <v>0</v>
          </cell>
          <cell r="IR503">
            <v>0</v>
          </cell>
          <cell r="IS503">
            <v>0</v>
          </cell>
          <cell r="IT503">
            <v>0</v>
          </cell>
          <cell r="IU503">
            <v>0</v>
          </cell>
          <cell r="IV503">
            <v>0</v>
          </cell>
          <cell r="IW503">
            <v>0</v>
          </cell>
          <cell r="IX503">
            <v>0</v>
          </cell>
          <cell r="IY503">
            <v>0</v>
          </cell>
          <cell r="IZ503">
            <v>0</v>
          </cell>
          <cell r="JA503">
            <v>0</v>
          </cell>
          <cell r="JB503">
            <v>0</v>
          </cell>
          <cell r="JC503">
            <v>0</v>
          </cell>
          <cell r="JD503">
            <v>0</v>
          </cell>
          <cell r="JE503">
            <v>0</v>
          </cell>
          <cell r="JF503">
            <v>0</v>
          </cell>
          <cell r="JG503">
            <v>0</v>
          </cell>
          <cell r="JH503">
            <v>0</v>
          </cell>
          <cell r="JI503">
            <v>0</v>
          </cell>
          <cell r="JJ503">
            <v>0</v>
          </cell>
          <cell r="JK503">
            <v>0</v>
          </cell>
          <cell r="JL503">
            <v>0</v>
          </cell>
          <cell r="JM503">
            <v>0</v>
          </cell>
          <cell r="JN503">
            <v>0</v>
          </cell>
          <cell r="JO503">
            <v>0</v>
          </cell>
          <cell r="JP503">
            <v>0</v>
          </cell>
          <cell r="JQ503">
            <v>0</v>
          </cell>
        </row>
        <row r="504">
          <cell r="F504">
            <v>0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0</v>
          </cell>
          <cell r="R504">
            <v>0</v>
          </cell>
          <cell r="S504">
            <v>0</v>
          </cell>
          <cell r="T504">
            <v>0</v>
          </cell>
          <cell r="U504">
            <v>0</v>
          </cell>
          <cell r="V504">
            <v>0</v>
          </cell>
          <cell r="W504">
            <v>0</v>
          </cell>
          <cell r="X504">
            <v>0</v>
          </cell>
          <cell r="Y504">
            <v>0</v>
          </cell>
          <cell r="Z504">
            <v>0</v>
          </cell>
          <cell r="AA504">
            <v>0</v>
          </cell>
          <cell r="AB504">
            <v>0</v>
          </cell>
          <cell r="AC504">
            <v>0</v>
          </cell>
          <cell r="AD504">
            <v>0</v>
          </cell>
          <cell r="AE504">
            <v>0</v>
          </cell>
          <cell r="AF504">
            <v>0</v>
          </cell>
          <cell r="AG504">
            <v>0</v>
          </cell>
          <cell r="AH504">
            <v>0</v>
          </cell>
          <cell r="AI504">
            <v>0</v>
          </cell>
          <cell r="AJ504">
            <v>0</v>
          </cell>
          <cell r="AK504">
            <v>0</v>
          </cell>
          <cell r="AL504">
            <v>0</v>
          </cell>
          <cell r="AM504">
            <v>0</v>
          </cell>
          <cell r="AN504">
            <v>0</v>
          </cell>
          <cell r="AO504">
            <v>0</v>
          </cell>
          <cell r="AP504">
            <v>0</v>
          </cell>
          <cell r="AQ504">
            <v>0</v>
          </cell>
          <cell r="AR504">
            <v>0</v>
          </cell>
          <cell r="AS504">
            <v>0</v>
          </cell>
          <cell r="AT504">
            <v>0</v>
          </cell>
          <cell r="AU504">
            <v>0</v>
          </cell>
          <cell r="AV504">
            <v>0</v>
          </cell>
          <cell r="AW504">
            <v>0</v>
          </cell>
          <cell r="AX504">
            <v>0</v>
          </cell>
          <cell r="AY504">
            <v>0</v>
          </cell>
          <cell r="AZ504">
            <v>0</v>
          </cell>
          <cell r="BA504">
            <v>0</v>
          </cell>
          <cell r="BB504">
            <v>0</v>
          </cell>
          <cell r="BC504">
            <v>0</v>
          </cell>
          <cell r="BD504">
            <v>0</v>
          </cell>
          <cell r="BE504">
            <v>0</v>
          </cell>
          <cell r="BF504">
            <v>0</v>
          </cell>
          <cell r="BG504">
            <v>0</v>
          </cell>
          <cell r="BH504">
            <v>0</v>
          </cell>
          <cell r="BI504">
            <v>0</v>
          </cell>
          <cell r="BJ504">
            <v>0</v>
          </cell>
          <cell r="BK504">
            <v>0</v>
          </cell>
          <cell r="BL504">
            <v>0</v>
          </cell>
          <cell r="BM504">
            <v>0</v>
          </cell>
          <cell r="BN504">
            <v>0</v>
          </cell>
          <cell r="BO504">
            <v>0</v>
          </cell>
          <cell r="BP504">
            <v>0</v>
          </cell>
          <cell r="BQ504">
            <v>0</v>
          </cell>
          <cell r="BR504">
            <v>0</v>
          </cell>
          <cell r="BS504">
            <v>0</v>
          </cell>
          <cell r="BT504">
            <v>0</v>
          </cell>
          <cell r="BU504">
            <v>0</v>
          </cell>
          <cell r="BV504">
            <v>0</v>
          </cell>
          <cell r="BW504">
            <v>0</v>
          </cell>
          <cell r="BX504">
            <v>0</v>
          </cell>
          <cell r="BY504">
            <v>0</v>
          </cell>
          <cell r="BZ504">
            <v>0</v>
          </cell>
          <cell r="CA504">
            <v>0</v>
          </cell>
          <cell r="CB504">
            <v>0</v>
          </cell>
          <cell r="CC504">
            <v>0</v>
          </cell>
          <cell r="CD504">
            <v>0</v>
          </cell>
          <cell r="CE504">
            <v>0</v>
          </cell>
          <cell r="CF504">
            <v>0</v>
          </cell>
          <cell r="CG504">
            <v>0</v>
          </cell>
          <cell r="CH504">
            <v>0</v>
          </cell>
          <cell r="CI504">
            <v>0</v>
          </cell>
          <cell r="CJ504">
            <v>0</v>
          </cell>
          <cell r="CK504">
            <v>0</v>
          </cell>
          <cell r="CL504">
            <v>0</v>
          </cell>
          <cell r="CM504">
            <v>0</v>
          </cell>
          <cell r="CN504">
            <v>0</v>
          </cell>
          <cell r="CO504">
            <v>0</v>
          </cell>
          <cell r="CP504">
            <v>0</v>
          </cell>
          <cell r="CQ504">
            <v>0</v>
          </cell>
          <cell r="CR504">
            <v>0</v>
          </cell>
          <cell r="CS504">
            <v>0</v>
          </cell>
          <cell r="CT504">
            <v>0</v>
          </cell>
          <cell r="CU504">
            <v>0</v>
          </cell>
          <cell r="CV504">
            <v>0</v>
          </cell>
          <cell r="CW504">
            <v>0</v>
          </cell>
          <cell r="CX504">
            <v>0</v>
          </cell>
          <cell r="CY504">
            <v>0</v>
          </cell>
          <cell r="CZ504">
            <v>0</v>
          </cell>
          <cell r="DA504">
            <v>0</v>
          </cell>
          <cell r="DB504">
            <v>0</v>
          </cell>
          <cell r="DC504">
            <v>0</v>
          </cell>
          <cell r="DD504">
            <v>0</v>
          </cell>
          <cell r="DE504">
            <v>0</v>
          </cell>
          <cell r="DF504">
            <v>0</v>
          </cell>
          <cell r="DG504">
            <v>0</v>
          </cell>
          <cell r="DH504">
            <v>0</v>
          </cell>
          <cell r="DI504">
            <v>0</v>
          </cell>
          <cell r="DJ504">
            <v>0</v>
          </cell>
          <cell r="DK504">
            <v>0</v>
          </cell>
          <cell r="DL504">
            <v>0</v>
          </cell>
          <cell r="DM504">
            <v>0</v>
          </cell>
          <cell r="DN504">
            <v>0</v>
          </cell>
          <cell r="DO504">
            <v>0</v>
          </cell>
          <cell r="DP504">
            <v>0</v>
          </cell>
          <cell r="DQ504">
            <v>0</v>
          </cell>
          <cell r="DR504">
            <v>0</v>
          </cell>
          <cell r="DS504">
            <v>0</v>
          </cell>
          <cell r="DT504">
            <v>0</v>
          </cell>
          <cell r="DU504">
            <v>0</v>
          </cell>
          <cell r="DV504">
            <v>0</v>
          </cell>
          <cell r="DW504">
            <v>0</v>
          </cell>
          <cell r="DX504">
            <v>0</v>
          </cell>
          <cell r="DY504">
            <v>0</v>
          </cell>
          <cell r="DZ504">
            <v>0</v>
          </cell>
          <cell r="EA504">
            <v>0</v>
          </cell>
          <cell r="EB504">
            <v>0</v>
          </cell>
          <cell r="EC504">
            <v>0</v>
          </cell>
          <cell r="ED504">
            <v>0</v>
          </cell>
          <cell r="EE504">
            <v>0</v>
          </cell>
          <cell r="EF504">
            <v>0</v>
          </cell>
          <cell r="EG504">
            <v>0</v>
          </cell>
          <cell r="EH504">
            <v>0</v>
          </cell>
          <cell r="EI504">
            <v>0</v>
          </cell>
          <cell r="EJ504">
            <v>0</v>
          </cell>
          <cell r="EK504">
            <v>0</v>
          </cell>
          <cell r="EL504">
            <v>0</v>
          </cell>
          <cell r="EM504">
            <v>0</v>
          </cell>
          <cell r="EN504">
            <v>0</v>
          </cell>
          <cell r="EO504">
            <v>0</v>
          </cell>
          <cell r="EP504">
            <v>0</v>
          </cell>
          <cell r="EQ504">
            <v>0</v>
          </cell>
          <cell r="ER504">
            <v>0</v>
          </cell>
          <cell r="ES504">
            <v>0</v>
          </cell>
          <cell r="ET504">
            <v>0</v>
          </cell>
          <cell r="EU504">
            <v>0</v>
          </cell>
          <cell r="EV504">
            <v>0</v>
          </cell>
          <cell r="EW504">
            <v>0</v>
          </cell>
          <cell r="EX504">
            <v>0</v>
          </cell>
          <cell r="EY504">
            <v>0</v>
          </cell>
          <cell r="EZ504">
            <v>0</v>
          </cell>
          <cell r="FA504">
            <v>0</v>
          </cell>
          <cell r="FB504">
            <v>0</v>
          </cell>
          <cell r="FC504">
            <v>0</v>
          </cell>
          <cell r="FD504">
            <v>0</v>
          </cell>
          <cell r="FE504">
            <v>0</v>
          </cell>
          <cell r="FF504">
            <v>0</v>
          </cell>
          <cell r="FG504">
            <v>0</v>
          </cell>
          <cell r="FH504">
            <v>0</v>
          </cell>
          <cell r="FI504">
            <v>0</v>
          </cell>
          <cell r="FJ504">
            <v>0</v>
          </cell>
          <cell r="FK504">
            <v>0</v>
          </cell>
          <cell r="FL504">
            <v>0</v>
          </cell>
          <cell r="FM504">
            <v>0</v>
          </cell>
          <cell r="FN504">
            <v>0</v>
          </cell>
          <cell r="FO504">
            <v>0</v>
          </cell>
          <cell r="FP504">
            <v>0</v>
          </cell>
          <cell r="FQ504">
            <v>0</v>
          </cell>
          <cell r="FR504">
            <v>0</v>
          </cell>
          <cell r="FS504">
            <v>0</v>
          </cell>
          <cell r="FT504">
            <v>0</v>
          </cell>
          <cell r="FU504">
            <v>0</v>
          </cell>
          <cell r="FV504">
            <v>0</v>
          </cell>
          <cell r="FW504">
            <v>0</v>
          </cell>
          <cell r="FX504">
            <v>0</v>
          </cell>
          <cell r="FY504">
            <v>0</v>
          </cell>
          <cell r="FZ504">
            <v>0</v>
          </cell>
          <cell r="GA504">
            <v>0</v>
          </cell>
          <cell r="GB504">
            <v>0</v>
          </cell>
          <cell r="GC504">
            <v>0</v>
          </cell>
          <cell r="GD504">
            <v>0</v>
          </cell>
          <cell r="GE504">
            <v>0</v>
          </cell>
          <cell r="GF504">
            <v>0</v>
          </cell>
          <cell r="GG504">
            <v>0</v>
          </cell>
          <cell r="GH504">
            <v>0</v>
          </cell>
          <cell r="GI504">
            <v>0</v>
          </cell>
          <cell r="GJ504">
            <v>0</v>
          </cell>
          <cell r="GK504">
            <v>0</v>
          </cell>
          <cell r="GL504">
            <v>0</v>
          </cell>
          <cell r="GM504">
            <v>0</v>
          </cell>
          <cell r="GN504">
            <v>0</v>
          </cell>
          <cell r="GO504">
            <v>0</v>
          </cell>
          <cell r="GP504">
            <v>0</v>
          </cell>
          <cell r="GQ504">
            <v>0</v>
          </cell>
          <cell r="GR504">
            <v>0</v>
          </cell>
          <cell r="GS504">
            <v>0</v>
          </cell>
          <cell r="GT504">
            <v>0</v>
          </cell>
          <cell r="GU504">
            <v>0</v>
          </cell>
          <cell r="GV504">
            <v>0</v>
          </cell>
          <cell r="GW504">
            <v>0</v>
          </cell>
          <cell r="GX504">
            <v>0</v>
          </cell>
          <cell r="GY504">
            <v>0</v>
          </cell>
          <cell r="GZ504">
            <v>0</v>
          </cell>
          <cell r="HA504">
            <v>0</v>
          </cell>
          <cell r="HB504">
            <v>0</v>
          </cell>
          <cell r="HC504">
            <v>0</v>
          </cell>
          <cell r="HD504">
            <v>0</v>
          </cell>
          <cell r="HE504">
            <v>0</v>
          </cell>
          <cell r="HF504">
            <v>0</v>
          </cell>
          <cell r="HG504">
            <v>0</v>
          </cell>
          <cell r="HH504">
            <v>0</v>
          </cell>
          <cell r="HI504">
            <v>0</v>
          </cell>
          <cell r="HJ504">
            <v>0</v>
          </cell>
          <cell r="HK504">
            <v>0</v>
          </cell>
          <cell r="HL504">
            <v>0</v>
          </cell>
          <cell r="HM504">
            <v>0</v>
          </cell>
          <cell r="HN504">
            <v>0</v>
          </cell>
          <cell r="HO504">
            <v>0</v>
          </cell>
          <cell r="HP504">
            <v>0</v>
          </cell>
          <cell r="HQ504">
            <v>0</v>
          </cell>
          <cell r="HR504">
            <v>0</v>
          </cell>
          <cell r="HS504">
            <v>0</v>
          </cell>
          <cell r="HT504">
            <v>0</v>
          </cell>
          <cell r="HU504">
            <v>0</v>
          </cell>
          <cell r="HV504">
            <v>0</v>
          </cell>
          <cell r="HW504">
            <v>0</v>
          </cell>
          <cell r="HX504">
            <v>0</v>
          </cell>
          <cell r="HY504">
            <v>0</v>
          </cell>
          <cell r="HZ504">
            <v>0</v>
          </cell>
          <cell r="IA504">
            <v>0</v>
          </cell>
          <cell r="IB504">
            <v>0</v>
          </cell>
          <cell r="IC504">
            <v>0</v>
          </cell>
          <cell r="ID504">
            <v>0</v>
          </cell>
          <cell r="IE504">
            <v>0</v>
          </cell>
          <cell r="IF504">
            <v>0</v>
          </cell>
          <cell r="IG504">
            <v>0</v>
          </cell>
          <cell r="IH504">
            <v>0</v>
          </cell>
          <cell r="II504">
            <v>0</v>
          </cell>
          <cell r="IJ504">
            <v>0</v>
          </cell>
          <cell r="IK504">
            <v>0</v>
          </cell>
          <cell r="IL504">
            <v>0</v>
          </cell>
          <cell r="IM504">
            <v>0</v>
          </cell>
          <cell r="IN504">
            <v>0</v>
          </cell>
          <cell r="IO504">
            <v>0</v>
          </cell>
          <cell r="IP504">
            <v>0</v>
          </cell>
          <cell r="IQ504">
            <v>0</v>
          </cell>
          <cell r="IR504">
            <v>0</v>
          </cell>
          <cell r="IS504">
            <v>0</v>
          </cell>
          <cell r="IT504">
            <v>0</v>
          </cell>
          <cell r="IU504">
            <v>0</v>
          </cell>
          <cell r="IV504">
            <v>0</v>
          </cell>
          <cell r="IW504">
            <v>0</v>
          </cell>
          <cell r="IX504">
            <v>0</v>
          </cell>
          <cell r="IY504">
            <v>0</v>
          </cell>
          <cell r="IZ504">
            <v>0</v>
          </cell>
          <cell r="JA504">
            <v>0</v>
          </cell>
          <cell r="JB504">
            <v>0</v>
          </cell>
          <cell r="JC504">
            <v>0</v>
          </cell>
          <cell r="JD504">
            <v>0</v>
          </cell>
          <cell r="JE504">
            <v>0</v>
          </cell>
          <cell r="JF504">
            <v>0</v>
          </cell>
          <cell r="JG504">
            <v>0</v>
          </cell>
          <cell r="JH504">
            <v>0</v>
          </cell>
          <cell r="JI504">
            <v>0</v>
          </cell>
          <cell r="JJ504">
            <v>0</v>
          </cell>
          <cell r="JK504">
            <v>0</v>
          </cell>
          <cell r="JL504">
            <v>0</v>
          </cell>
          <cell r="JM504">
            <v>0</v>
          </cell>
          <cell r="JN504">
            <v>0</v>
          </cell>
          <cell r="JO504">
            <v>0</v>
          </cell>
          <cell r="JP504">
            <v>0</v>
          </cell>
          <cell r="JQ504">
            <v>0</v>
          </cell>
        </row>
        <row r="505">
          <cell r="F505">
            <v>-2.0409699999997949E-5</v>
          </cell>
          <cell r="G505">
            <v>1.2154510000000895E-5</v>
          </cell>
          <cell r="H505">
            <v>-5.0353700000067836E-6</v>
          </cell>
          <cell r="I505">
            <v>-8.6394000000170057E-7</v>
          </cell>
          <cell r="J505">
            <v>2.0469400000035221E-6</v>
          </cell>
          <cell r="K505">
            <v>-2.3541589999995227E-5</v>
          </cell>
          <cell r="L505">
            <v>4.2032800000001147E-6</v>
          </cell>
          <cell r="M505">
            <v>-1.8181170000006186E-5</v>
          </cell>
          <cell r="N505">
            <v>2.7167030000000564E-5</v>
          </cell>
          <cell r="O505">
            <v>4.4522400000010509E-6</v>
          </cell>
          <cell r="P505">
            <v>-2.0361559999997753E-5</v>
          </cell>
          <cell r="Q505">
            <v>-1.2861270000000952E-5</v>
          </cell>
          <cell r="R505">
            <v>-2.1036069999996743E-4</v>
          </cell>
          <cell r="S505">
            <v>-2.8477199999994707E-5</v>
          </cell>
          <cell r="T505">
            <v>-1.0337000000033847E-6</v>
          </cell>
          <cell r="U505">
            <v>1.4946359999996883E-5</v>
          </cell>
          <cell r="V505">
            <v>-1.9826909999999531E-5</v>
          </cell>
          <cell r="W505">
            <v>4.3792600000064352E-6</v>
          </cell>
          <cell r="X505">
            <v>3.0243999999887694E-7</v>
          </cell>
          <cell r="Y505">
            <v>-1.3450508000000319E-4</v>
          </cell>
          <cell r="Z505">
            <v>-3.217224999998991E-5</v>
          </cell>
          <cell r="AA505">
            <v>1.2314730000000801E-5</v>
          </cell>
          <cell r="AB505">
            <v>-2.3114500000039062E-6</v>
          </cell>
          <cell r="AC505">
            <v>-2.7597609999999162E-5</v>
          </cell>
          <cell r="AD505">
            <v>3.6207099999956138E-6</v>
          </cell>
          <cell r="AE505">
            <v>1.5170730000069188E-5</v>
          </cell>
          <cell r="AF505">
            <v>-3.878075999999564E-5</v>
          </cell>
          <cell r="AG505">
            <v>2.339159999999868E-5</v>
          </cell>
          <cell r="AH505">
            <v>2.8836000000032058E-6</v>
          </cell>
          <cell r="AI505">
            <v>1.0000004296850662E-11</v>
          </cell>
          <cell r="AJ505">
            <v>2.8658499999986708E-6</v>
          </cell>
          <cell r="AK505">
            <v>-1.0001099999996932E-6</v>
          </cell>
          <cell r="AL505">
            <v>-1.7686499999974847E-6</v>
          </cell>
          <cell r="AM505">
            <v>5.9820889999999405E-5</v>
          </cell>
          <cell r="AN505">
            <v>-7.7358200000002264E-6</v>
          </cell>
          <cell r="AO505">
            <v>-3.4667890000002893E-5</v>
          </cell>
          <cell r="AP505">
            <v>-1.2589999999992885E-5</v>
          </cell>
          <cell r="AQ505">
            <v>2.275201000000171E-5</v>
          </cell>
          <cell r="AR505">
            <v>-7.0243039999973167E-5</v>
          </cell>
          <cell r="AS505">
            <v>-5.6475899999994944E-5</v>
          </cell>
          <cell r="AT505">
            <v>-6.2289000000055605E-6</v>
          </cell>
          <cell r="AU505">
            <v>1.6779619999993806E-5</v>
          </cell>
          <cell r="AV505">
            <v>-7.6549399999972789E-6</v>
          </cell>
          <cell r="AW505">
            <v>-7.2300500000010981E-6</v>
          </cell>
          <cell r="AX505">
            <v>1.7953739999999885E-5</v>
          </cell>
          <cell r="AY505">
            <v>-7.8884600000009297E-6</v>
          </cell>
          <cell r="AZ505">
            <v>2.5503300000034868E-6</v>
          </cell>
          <cell r="BA505">
            <v>-2.8251020000001625E-5</v>
          </cell>
          <cell r="BB505">
            <v>-7.3388399999957388E-6</v>
          </cell>
          <cell r="BC505">
            <v>9.1249999999987175E-6</v>
          </cell>
          <cell r="BD505">
            <v>4.4163800000072972E-6</v>
          </cell>
          <cell r="BE505">
            <v>-1.790801399999542E-4</v>
          </cell>
          <cell r="BF505">
            <v>2.6605000000290424E-7</v>
          </cell>
          <cell r="BG505">
            <v>-9.999997357956758E-12</v>
          </cell>
          <cell r="BH505">
            <v>-1.8012999999997281E-5</v>
          </cell>
          <cell r="BI505">
            <v>0</v>
          </cell>
          <cell r="BJ505">
            <v>-5.3995880000004548E-5</v>
          </cell>
          <cell r="BK505">
            <v>-3.1599999999999684E-5</v>
          </cell>
          <cell r="BL505">
            <v>-3.9343129999997589E-5</v>
          </cell>
          <cell r="BM505">
            <v>4.9685499999979621E-6</v>
          </cell>
          <cell r="BN505">
            <v>0</v>
          </cell>
          <cell r="BO505">
            <v>-1.5516699999999078E-5</v>
          </cell>
          <cell r="BP505">
            <v>7.0139800000014463E-6</v>
          </cell>
          <cell r="BQ505">
            <v>-3.285999999999914E-5</v>
          </cell>
          <cell r="BR505">
            <v>-8.3497559999978765E-5</v>
          </cell>
          <cell r="BS505">
            <v>3.9499999999921542E-6</v>
          </cell>
          <cell r="BT505">
            <v>-1.000000082740371E-11</v>
          </cell>
          <cell r="BU505">
            <v>9.2724000000030116E-7</v>
          </cell>
          <cell r="BV505">
            <v>0</v>
          </cell>
          <cell r="BW505">
            <v>0</v>
          </cell>
          <cell r="BX505">
            <v>3.9499999999990931E-6</v>
          </cell>
          <cell r="BY505">
            <v>-9.8749900000021096E-6</v>
          </cell>
          <cell r="BZ505">
            <v>-3.1363320000001721E-5</v>
          </cell>
          <cell r="CA505">
            <v>-2.7653700000011827E-6</v>
          </cell>
          <cell r="CB505">
            <v>-1.9999994715913516E-11</v>
          </cell>
          <cell r="CC505">
            <v>1.000000082740371E-11</v>
          </cell>
          <cell r="CD505">
            <v>-4.832110000000181E-5</v>
          </cell>
          <cell r="CE505">
            <v>-2.2523729999945896E-5</v>
          </cell>
          <cell r="CF505">
            <v>-1.8945399999997781E-5</v>
          </cell>
          <cell r="CG505">
            <v>-9.999997357956758E-12</v>
          </cell>
          <cell r="CH505">
            <v>0</v>
          </cell>
          <cell r="CI505">
            <v>1.000000082740371E-11</v>
          </cell>
          <cell r="CJ505">
            <v>-6.2651500000003579E-6</v>
          </cell>
          <cell r="CK505">
            <v>-1.000000082740371E-11</v>
          </cell>
          <cell r="CL505">
            <v>-5.7701960000006852E-5</v>
          </cell>
          <cell r="CM505">
            <v>-4.2751870000006659E-5</v>
          </cell>
          <cell r="CN505">
            <v>5.4162290000003138E-5</v>
          </cell>
          <cell r="CO505">
            <v>1.7400310000002112E-5</v>
          </cell>
          <cell r="CP505">
            <v>-2.4988400000071354E-6</v>
          </cell>
          <cell r="CQ505">
            <v>3.4076899999999077E-5</v>
          </cell>
          <cell r="CR505">
            <v>-4.8516740000004166E-5</v>
          </cell>
          <cell r="CS505">
            <v>-4.4793009999998662E-5</v>
          </cell>
          <cell r="CT505">
            <v>6.5641000000088434E-7</v>
          </cell>
          <cell r="CU505">
            <v>0</v>
          </cell>
          <cell r="CV505">
            <v>0</v>
          </cell>
          <cell r="CW505">
            <v>0</v>
          </cell>
          <cell r="CX505">
            <v>-1.7470000000102681E-7</v>
          </cell>
          <cell r="CY505">
            <v>2.2627500000024781E-6</v>
          </cell>
          <cell r="CZ505">
            <v>-4.782398000000021E-5</v>
          </cell>
          <cell r="DA505">
            <v>-2.7376659999998193E-5</v>
          </cell>
          <cell r="DB505">
            <v>-3.7449600000030725E-6</v>
          </cell>
          <cell r="DC505">
            <v>4.8993020000005771E-5</v>
          </cell>
          <cell r="DD505">
            <v>2.3484390000005212E-5</v>
          </cell>
          <cell r="DE505">
            <v>1.0926710000080941E-5</v>
          </cell>
          <cell r="DF505">
            <v>7.8999999999981863E-6</v>
          </cell>
          <cell r="DG505">
            <v>0</v>
          </cell>
          <cell r="DH505">
            <v>3.934020000000496E-5</v>
          </cell>
          <cell r="DI505">
            <v>-1.4512340000001622E-5</v>
          </cell>
          <cell r="DJ505">
            <v>0</v>
          </cell>
          <cell r="DK505">
            <v>0</v>
          </cell>
          <cell r="DL505">
            <v>-7.8999900000042977E-6</v>
          </cell>
          <cell r="DM505">
            <v>-4.5382700000033693E-6</v>
          </cell>
          <cell r="DN505">
            <v>2.1067890000000394E-5</v>
          </cell>
          <cell r="DO505">
            <v>0</v>
          </cell>
          <cell r="DP505">
            <v>-5.4197699999973536E-6</v>
          </cell>
          <cell r="DQ505">
            <v>-2.5011010000006162E-5</v>
          </cell>
          <cell r="DR505">
            <v>1.2800609999974455E-5</v>
          </cell>
          <cell r="DS505">
            <v>-1.0628990000000754E-5</v>
          </cell>
          <cell r="DT505">
            <v>-1.9999998185360468E-11</v>
          </cell>
          <cell r="DU505">
            <v>3.1750299999966369E-6</v>
          </cell>
          <cell r="DV505">
            <v>0</v>
          </cell>
          <cell r="DW505">
            <v>-7.8999900000008283E-6</v>
          </cell>
          <cell r="DX505">
            <v>0</v>
          </cell>
          <cell r="DY505">
            <v>7.853519999996561E-6</v>
          </cell>
          <cell r="DZ505">
            <v>0</v>
          </cell>
          <cell r="EA505">
            <v>0</v>
          </cell>
          <cell r="EB505">
            <v>1.000000082740371E-11</v>
          </cell>
          <cell r="EC505">
            <v>-1.000000082740371E-11</v>
          </cell>
          <cell r="ED505">
            <v>2.0301060000001842E-5</v>
          </cell>
          <cell r="EE505">
            <v>-1.4727570000094836E-5</v>
          </cell>
          <cell r="EF505">
            <v>2.1114079999998842E-5</v>
          </cell>
          <cell r="EG505">
            <v>-1.5369130000001535E-5</v>
          </cell>
          <cell r="EH505">
            <v>-1.1918680000000403E-5</v>
          </cell>
          <cell r="EI505">
            <v>0</v>
          </cell>
          <cell r="EJ505">
            <v>0</v>
          </cell>
          <cell r="EK505">
            <v>0</v>
          </cell>
          <cell r="EL505">
            <v>-7.9000000000016557E-6</v>
          </cell>
          <cell r="EM505">
            <v>2.1434999999958571E-7</v>
          </cell>
          <cell r="EN505">
            <v>-5.8280599999974148E-6</v>
          </cell>
          <cell r="EO505">
            <v>0</v>
          </cell>
          <cell r="EP505">
            <v>-2.2447000000425099E-7</v>
          </cell>
          <cell r="EQ505">
            <v>5.1843399999987327E-6</v>
          </cell>
          <cell r="ER505">
            <v>5.9654030000133584E-5</v>
          </cell>
          <cell r="ES505">
            <v>5.0334980000003859E-5</v>
          </cell>
          <cell r="ET505">
            <v>-2.000000165480742E-11</v>
          </cell>
          <cell r="EU505">
            <v>0</v>
          </cell>
          <cell r="EV505">
            <v>0</v>
          </cell>
          <cell r="EW505">
            <v>0</v>
          </cell>
          <cell r="EX505">
            <v>-2.350250000000137E-5</v>
          </cell>
          <cell r="EY505">
            <v>6.4530300000024965E-6</v>
          </cell>
          <cell r="EZ505">
            <v>-1.000000082740371E-11</v>
          </cell>
          <cell r="FA505">
            <v>0</v>
          </cell>
          <cell r="FB505">
            <v>4.5884400000015257E-6</v>
          </cell>
          <cell r="FC505">
            <v>2.1834280000011114E-5</v>
          </cell>
          <cell r="FD505">
            <v>-5.4170000002989882E-8</v>
          </cell>
          <cell r="FE505">
            <v>-8.2096510000018164E-5</v>
          </cell>
          <cell r="FF505">
            <v>-4.5465140000002652E-5</v>
          </cell>
          <cell r="FG505">
            <v>0</v>
          </cell>
          <cell r="FH505">
            <v>0</v>
          </cell>
          <cell r="FI505">
            <v>0</v>
          </cell>
          <cell r="FJ505">
            <v>0</v>
          </cell>
          <cell r="FK505">
            <v>-3.5265600000014552E-6</v>
          </cell>
          <cell r="FL505">
            <v>2.1434999999958571E-7</v>
          </cell>
          <cell r="FM505">
            <v>1.6105800000054682E-6</v>
          </cell>
          <cell r="FN505">
            <v>0</v>
          </cell>
          <cell r="FO505">
            <v>-1.3604599999987588E-6</v>
          </cell>
          <cell r="FP505">
            <v>6.8229999999544488E-7</v>
          </cell>
          <cell r="FQ505">
            <v>-3.4251580000001919E-5</v>
          </cell>
          <cell r="FR505">
            <v>-5.6617600000530288E-6</v>
          </cell>
          <cell r="FS505">
            <v>6.2670499999945006E-6</v>
          </cell>
          <cell r="FT505">
            <v>-7.1376700000007343E-6</v>
          </cell>
          <cell r="FU505">
            <v>0</v>
          </cell>
          <cell r="FV505">
            <v>-1.2469630000001147E-5</v>
          </cell>
          <cell r="FW505">
            <v>0</v>
          </cell>
          <cell r="FX505">
            <v>0</v>
          </cell>
          <cell r="FY505">
            <v>-6.4305999999958452E-7</v>
          </cell>
          <cell r="FZ505">
            <v>6.5167999999810045E-7</v>
          </cell>
          <cell r="GA505">
            <v>0</v>
          </cell>
          <cell r="GB505">
            <v>8.386600000021005E-7</v>
          </cell>
          <cell r="GC505">
            <v>-1.9999998185360468E-11</v>
          </cell>
          <cell r="GD505">
            <v>6.8312300000004933E-6</v>
          </cell>
          <cell r="GE505">
            <v>7.4677029999969946E-5</v>
          </cell>
          <cell r="GF505">
            <v>6.2740389999999674E-5</v>
          </cell>
          <cell r="GG505">
            <v>1.5867879999999224E-5</v>
          </cell>
          <cell r="GH505">
            <v>-9.9999938885098061E-12</v>
          </cell>
          <cell r="GI505">
            <v>9.999997357956758E-12</v>
          </cell>
          <cell r="GJ505">
            <v>9.999997357956758E-12</v>
          </cell>
          <cell r="GK505">
            <v>0</v>
          </cell>
          <cell r="GL505">
            <v>0</v>
          </cell>
          <cell r="GM505">
            <v>-4.5741799999977906E-6</v>
          </cell>
          <cell r="GN505">
            <v>0</v>
          </cell>
          <cell r="GO505">
            <v>0</v>
          </cell>
          <cell r="GP505">
            <v>0</v>
          </cell>
          <cell r="GQ505">
            <v>6.4293000000964495E-7</v>
          </cell>
          <cell r="GR505">
            <v>-4.0435780000014354E-5</v>
          </cell>
          <cell r="GS505">
            <v>-7.5934900000025618E-6</v>
          </cell>
          <cell r="GT505">
            <v>-2.7637819999998953E-5</v>
          </cell>
          <cell r="GU505">
            <v>-3.8330799999999887E-5</v>
          </cell>
          <cell r="GV505">
            <v>-1.000000082740371E-11</v>
          </cell>
          <cell r="GW505">
            <v>0</v>
          </cell>
          <cell r="GX505">
            <v>0</v>
          </cell>
          <cell r="GY505">
            <v>0</v>
          </cell>
          <cell r="GZ505">
            <v>-1.000000082740371E-11</v>
          </cell>
          <cell r="HA505">
            <v>0</v>
          </cell>
          <cell r="HB505">
            <v>0</v>
          </cell>
          <cell r="HC505">
            <v>2.5991999999981641E-6</v>
          </cell>
          <cell r="HD505">
            <v>3.0527149999997477E-5</v>
          </cell>
          <cell r="HE505">
            <v>-6.4225489999958363E-5</v>
          </cell>
          <cell r="HF505">
            <v>-8.5028900000047591E-6</v>
          </cell>
          <cell r="HG505">
            <v>-3.0867130000000742E-5</v>
          </cell>
          <cell r="HH505">
            <v>-1.000000082740371E-11</v>
          </cell>
          <cell r="HI505">
            <v>-1.5805540000000257E-5</v>
          </cell>
          <cell r="HJ505">
            <v>0</v>
          </cell>
          <cell r="HK505">
            <v>0</v>
          </cell>
          <cell r="HL505">
            <v>0</v>
          </cell>
          <cell r="HM505">
            <v>-8.3759999998378465E-8</v>
          </cell>
          <cell r="HN505">
            <v>0</v>
          </cell>
          <cell r="HO505">
            <v>0</v>
          </cell>
          <cell r="HP505">
            <v>0</v>
          </cell>
          <cell r="HQ505">
            <v>-8.9661600000089103E-6</v>
          </cell>
          <cell r="HR505">
            <v>-3.4095049999960381E-5</v>
          </cell>
          <cell r="HS505">
            <v>9.3860000001388944E-8</v>
          </cell>
          <cell r="HT505">
            <v>-2.6203470000003143E-5</v>
          </cell>
          <cell r="HU505">
            <v>1.000000082740371E-11</v>
          </cell>
          <cell r="HV505">
            <v>0</v>
          </cell>
          <cell r="HW505">
            <v>0</v>
          </cell>
          <cell r="HX505">
            <v>0</v>
          </cell>
          <cell r="HY505">
            <v>0</v>
          </cell>
          <cell r="HZ505">
            <v>-1.000000082740371E-11</v>
          </cell>
          <cell r="IA505">
            <v>0</v>
          </cell>
          <cell r="IB505">
            <v>0</v>
          </cell>
          <cell r="IC505">
            <v>-5.5023300000005271E-6</v>
          </cell>
          <cell r="ID505">
            <v>-2.4831100000032025E-6</v>
          </cell>
          <cell r="IE505">
            <v>6.6683900000197305E-6</v>
          </cell>
          <cell r="IF505">
            <v>4.6995800000067256E-6</v>
          </cell>
          <cell r="IG505">
            <v>-1.9999998185360468E-11</v>
          </cell>
          <cell r="IH505">
            <v>-1.000000082740371E-11</v>
          </cell>
          <cell r="II505">
            <v>0</v>
          </cell>
          <cell r="IJ505">
            <v>0</v>
          </cell>
          <cell r="IK505">
            <v>0</v>
          </cell>
          <cell r="IL505">
            <v>0</v>
          </cell>
          <cell r="IM505">
            <v>0</v>
          </cell>
          <cell r="IN505">
            <v>0</v>
          </cell>
          <cell r="IO505">
            <v>-7.8999999999981863E-6</v>
          </cell>
          <cell r="IP505">
            <v>9.2257799999967416E-6</v>
          </cell>
          <cell r="IQ505">
            <v>6.4305999999958452E-7</v>
          </cell>
          <cell r="IR505">
            <v>-1.0607583999999726E-4</v>
          </cell>
          <cell r="IS505">
            <v>-6.6462390000000815E-5</v>
          </cell>
          <cell r="IT505">
            <v>2.4489159999998428E-5</v>
          </cell>
          <cell r="IU505">
            <v>0</v>
          </cell>
          <cell r="IV505">
            <v>-1.3406059999998554E-5</v>
          </cell>
          <cell r="IW505">
            <v>0</v>
          </cell>
          <cell r="IX505">
            <v>0</v>
          </cell>
          <cell r="IY505">
            <v>0</v>
          </cell>
          <cell r="IZ505">
            <v>0</v>
          </cell>
          <cell r="JA505">
            <v>0</v>
          </cell>
          <cell r="JB505">
            <v>0</v>
          </cell>
          <cell r="JC505">
            <v>-2.7181899999971504E-6</v>
          </cell>
          <cell r="JD505">
            <v>-4.7978360000002634E-5</v>
          </cell>
          <cell r="JE505">
            <v>0</v>
          </cell>
          <cell r="JF505">
            <v>0</v>
          </cell>
          <cell r="JG505">
            <v>0</v>
          </cell>
          <cell r="JH505">
            <v>0</v>
          </cell>
          <cell r="JI505">
            <v>0</v>
          </cell>
          <cell r="JJ505">
            <v>0</v>
          </cell>
          <cell r="JK505">
            <v>0</v>
          </cell>
          <cell r="JL505">
            <v>0</v>
          </cell>
          <cell r="JM505">
            <v>0</v>
          </cell>
          <cell r="JN505">
            <v>0</v>
          </cell>
          <cell r="JO505">
            <v>0</v>
          </cell>
          <cell r="JP505">
            <v>0</v>
          </cell>
          <cell r="JQ505">
            <v>0</v>
          </cell>
        </row>
        <row r="506">
          <cell r="F506">
            <v>0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0</v>
          </cell>
          <cell r="R506">
            <v>0</v>
          </cell>
          <cell r="S506">
            <v>0</v>
          </cell>
          <cell r="T506">
            <v>0</v>
          </cell>
          <cell r="U506">
            <v>0</v>
          </cell>
          <cell r="V506">
            <v>0</v>
          </cell>
          <cell r="W506">
            <v>0</v>
          </cell>
          <cell r="X506">
            <v>0</v>
          </cell>
          <cell r="Y506">
            <v>0</v>
          </cell>
          <cell r="Z506">
            <v>0</v>
          </cell>
          <cell r="AA506">
            <v>0</v>
          </cell>
          <cell r="AB506">
            <v>0</v>
          </cell>
          <cell r="AC506">
            <v>0</v>
          </cell>
          <cell r="AD506">
            <v>0</v>
          </cell>
          <cell r="AE506">
            <v>0</v>
          </cell>
          <cell r="AF506">
            <v>0</v>
          </cell>
          <cell r="AG506">
            <v>0</v>
          </cell>
          <cell r="AH506">
            <v>0</v>
          </cell>
          <cell r="AI506">
            <v>0</v>
          </cell>
          <cell r="AJ506">
            <v>0</v>
          </cell>
          <cell r="AK506">
            <v>0</v>
          </cell>
          <cell r="AL506">
            <v>0</v>
          </cell>
          <cell r="AM506">
            <v>0</v>
          </cell>
          <cell r="AN506">
            <v>0</v>
          </cell>
          <cell r="AO506">
            <v>0</v>
          </cell>
          <cell r="AP506">
            <v>0</v>
          </cell>
          <cell r="AQ506">
            <v>0</v>
          </cell>
          <cell r="AR506">
            <v>0</v>
          </cell>
          <cell r="AS506">
            <v>0</v>
          </cell>
          <cell r="AT506">
            <v>0</v>
          </cell>
          <cell r="AU506">
            <v>0</v>
          </cell>
          <cell r="AV506">
            <v>0</v>
          </cell>
          <cell r="AW506">
            <v>0</v>
          </cell>
          <cell r="AX506">
            <v>0</v>
          </cell>
          <cell r="AY506">
            <v>0</v>
          </cell>
          <cell r="AZ506">
            <v>0</v>
          </cell>
          <cell r="BA506">
            <v>0</v>
          </cell>
          <cell r="BB506">
            <v>0</v>
          </cell>
          <cell r="BC506">
            <v>0</v>
          </cell>
          <cell r="BD506">
            <v>0</v>
          </cell>
          <cell r="BE506">
            <v>0</v>
          </cell>
          <cell r="BF506">
            <v>0</v>
          </cell>
          <cell r="BG506">
            <v>0</v>
          </cell>
          <cell r="BH506">
            <v>0</v>
          </cell>
          <cell r="BI506">
            <v>0</v>
          </cell>
          <cell r="BJ506">
            <v>0</v>
          </cell>
          <cell r="BK506">
            <v>0</v>
          </cell>
          <cell r="BL506">
            <v>0</v>
          </cell>
          <cell r="BM506">
            <v>0</v>
          </cell>
          <cell r="BN506">
            <v>0</v>
          </cell>
          <cell r="BO506">
            <v>0</v>
          </cell>
          <cell r="BP506">
            <v>0</v>
          </cell>
          <cell r="BQ506">
            <v>0</v>
          </cell>
          <cell r="BR506">
            <v>0</v>
          </cell>
          <cell r="BS506">
            <v>0</v>
          </cell>
          <cell r="BT506">
            <v>0</v>
          </cell>
          <cell r="BU506">
            <v>0</v>
          </cell>
          <cell r="BV506">
            <v>0</v>
          </cell>
          <cell r="BW506">
            <v>0</v>
          </cell>
          <cell r="BX506">
            <v>0</v>
          </cell>
          <cell r="BY506">
            <v>0</v>
          </cell>
          <cell r="BZ506">
            <v>0</v>
          </cell>
          <cell r="CA506">
            <v>0</v>
          </cell>
          <cell r="CB506">
            <v>0</v>
          </cell>
          <cell r="CC506">
            <v>0</v>
          </cell>
          <cell r="CD506">
            <v>0</v>
          </cell>
          <cell r="CE506">
            <v>0</v>
          </cell>
          <cell r="CF506">
            <v>0</v>
          </cell>
          <cell r="CG506">
            <v>0</v>
          </cell>
          <cell r="CH506">
            <v>0</v>
          </cell>
          <cell r="CI506">
            <v>0</v>
          </cell>
          <cell r="CJ506">
            <v>0</v>
          </cell>
          <cell r="CK506">
            <v>0</v>
          </cell>
          <cell r="CL506">
            <v>0</v>
          </cell>
          <cell r="CM506">
            <v>0</v>
          </cell>
          <cell r="CN506">
            <v>0</v>
          </cell>
          <cell r="CO506">
            <v>0</v>
          </cell>
          <cell r="CP506">
            <v>0</v>
          </cell>
          <cell r="CQ506">
            <v>0</v>
          </cell>
          <cell r="CR506">
            <v>0</v>
          </cell>
          <cell r="CS506">
            <v>0</v>
          </cell>
          <cell r="CT506">
            <v>0</v>
          </cell>
          <cell r="CU506">
            <v>0</v>
          </cell>
          <cell r="CV506">
            <v>0</v>
          </cell>
          <cell r="CW506">
            <v>0</v>
          </cell>
          <cell r="CX506">
            <v>0</v>
          </cell>
          <cell r="CY506">
            <v>0</v>
          </cell>
          <cell r="CZ506">
            <v>0</v>
          </cell>
          <cell r="DA506">
            <v>0</v>
          </cell>
          <cell r="DB506">
            <v>0</v>
          </cell>
          <cell r="DC506">
            <v>0</v>
          </cell>
          <cell r="DD506">
            <v>0</v>
          </cell>
          <cell r="DE506">
            <v>0</v>
          </cell>
          <cell r="DF506">
            <v>0</v>
          </cell>
          <cell r="DG506">
            <v>0</v>
          </cell>
          <cell r="DH506">
            <v>0</v>
          </cell>
          <cell r="DI506">
            <v>0</v>
          </cell>
          <cell r="DJ506">
            <v>0</v>
          </cell>
          <cell r="DK506">
            <v>0</v>
          </cell>
          <cell r="DL506">
            <v>0</v>
          </cell>
          <cell r="DM506">
            <v>0</v>
          </cell>
          <cell r="DN506">
            <v>0</v>
          </cell>
          <cell r="DO506">
            <v>0</v>
          </cell>
          <cell r="DP506">
            <v>0</v>
          </cell>
          <cell r="DQ506">
            <v>0</v>
          </cell>
          <cell r="DR506">
            <v>0</v>
          </cell>
          <cell r="DS506">
            <v>0</v>
          </cell>
          <cell r="DT506">
            <v>0</v>
          </cell>
          <cell r="DU506">
            <v>0</v>
          </cell>
          <cell r="DV506">
            <v>0</v>
          </cell>
          <cell r="DW506">
            <v>0</v>
          </cell>
          <cell r="DX506">
            <v>0</v>
          </cell>
          <cell r="DY506">
            <v>0</v>
          </cell>
          <cell r="DZ506">
            <v>0</v>
          </cell>
          <cell r="EA506">
            <v>0</v>
          </cell>
          <cell r="EB506">
            <v>0</v>
          </cell>
          <cell r="EC506">
            <v>0</v>
          </cell>
          <cell r="ED506">
            <v>0</v>
          </cell>
          <cell r="EE506">
            <v>0</v>
          </cell>
          <cell r="EF506">
            <v>0</v>
          </cell>
          <cell r="EG506">
            <v>0</v>
          </cell>
          <cell r="EH506">
            <v>0</v>
          </cell>
          <cell r="EI506">
            <v>0</v>
          </cell>
          <cell r="EJ506">
            <v>0</v>
          </cell>
          <cell r="EK506">
            <v>0</v>
          </cell>
          <cell r="EL506">
            <v>0</v>
          </cell>
          <cell r="EM506">
            <v>0</v>
          </cell>
          <cell r="EN506">
            <v>0</v>
          </cell>
          <cell r="EO506">
            <v>0</v>
          </cell>
          <cell r="EP506">
            <v>0</v>
          </cell>
          <cell r="EQ506">
            <v>0</v>
          </cell>
          <cell r="ER506">
            <v>0</v>
          </cell>
          <cell r="ES506">
            <v>0</v>
          </cell>
          <cell r="ET506">
            <v>0</v>
          </cell>
          <cell r="EU506">
            <v>0</v>
          </cell>
          <cell r="EV506">
            <v>0</v>
          </cell>
          <cell r="EW506">
            <v>0</v>
          </cell>
          <cell r="EX506">
            <v>0</v>
          </cell>
          <cell r="EY506">
            <v>0</v>
          </cell>
          <cell r="EZ506">
            <v>0</v>
          </cell>
          <cell r="FA506">
            <v>0</v>
          </cell>
          <cell r="FB506">
            <v>0</v>
          </cell>
          <cell r="FC506">
            <v>0</v>
          </cell>
          <cell r="FD506">
            <v>0</v>
          </cell>
          <cell r="FE506">
            <v>0</v>
          </cell>
          <cell r="FF506">
            <v>0</v>
          </cell>
          <cell r="FG506">
            <v>0</v>
          </cell>
          <cell r="FH506">
            <v>0</v>
          </cell>
          <cell r="FI506">
            <v>0</v>
          </cell>
          <cell r="FJ506">
            <v>0</v>
          </cell>
          <cell r="FK506">
            <v>0</v>
          </cell>
          <cell r="FL506">
            <v>0</v>
          </cell>
          <cell r="FM506">
            <v>0</v>
          </cell>
          <cell r="FN506">
            <v>0</v>
          </cell>
          <cell r="FO506">
            <v>0</v>
          </cell>
          <cell r="FP506">
            <v>0</v>
          </cell>
          <cell r="FQ506">
            <v>0</v>
          </cell>
          <cell r="FR506">
            <v>0</v>
          </cell>
          <cell r="FS506">
            <v>0</v>
          </cell>
          <cell r="FT506">
            <v>0</v>
          </cell>
          <cell r="FU506">
            <v>0</v>
          </cell>
          <cell r="FV506">
            <v>0</v>
          </cell>
          <cell r="FW506">
            <v>0</v>
          </cell>
          <cell r="FX506">
            <v>0</v>
          </cell>
          <cell r="FY506">
            <v>0</v>
          </cell>
          <cell r="FZ506">
            <v>0</v>
          </cell>
          <cell r="GA506">
            <v>0</v>
          </cell>
          <cell r="GB506">
            <v>0</v>
          </cell>
          <cell r="GC506">
            <v>0</v>
          </cell>
          <cell r="GD506">
            <v>0</v>
          </cell>
          <cell r="GE506">
            <v>0</v>
          </cell>
          <cell r="GF506">
            <v>0</v>
          </cell>
          <cell r="GG506">
            <v>0</v>
          </cell>
          <cell r="GH506">
            <v>0</v>
          </cell>
          <cell r="GI506">
            <v>0</v>
          </cell>
          <cell r="GJ506">
            <v>0</v>
          </cell>
          <cell r="GK506">
            <v>0</v>
          </cell>
          <cell r="GL506">
            <v>0</v>
          </cell>
          <cell r="GM506">
            <v>0</v>
          </cell>
          <cell r="GN506">
            <v>0</v>
          </cell>
          <cell r="GO506">
            <v>0</v>
          </cell>
          <cell r="GP506">
            <v>0</v>
          </cell>
          <cell r="GQ506">
            <v>0</v>
          </cell>
          <cell r="GR506">
            <v>0</v>
          </cell>
          <cell r="GS506">
            <v>0</v>
          </cell>
          <cell r="GT506">
            <v>0</v>
          </cell>
          <cell r="GU506">
            <v>0</v>
          </cell>
          <cell r="GV506">
            <v>0</v>
          </cell>
          <cell r="GW506">
            <v>0</v>
          </cell>
          <cell r="GX506">
            <v>0</v>
          </cell>
          <cell r="GY506">
            <v>0</v>
          </cell>
          <cell r="GZ506">
            <v>0</v>
          </cell>
          <cell r="HA506">
            <v>0</v>
          </cell>
          <cell r="HB506">
            <v>0</v>
          </cell>
          <cell r="HC506">
            <v>0</v>
          </cell>
          <cell r="HD506">
            <v>0</v>
          </cell>
          <cell r="HE506">
            <v>0</v>
          </cell>
          <cell r="HF506">
            <v>0</v>
          </cell>
          <cell r="HG506">
            <v>0</v>
          </cell>
          <cell r="HH506">
            <v>0</v>
          </cell>
          <cell r="HI506">
            <v>0</v>
          </cell>
          <cell r="HJ506">
            <v>0</v>
          </cell>
          <cell r="HK506">
            <v>0</v>
          </cell>
          <cell r="HL506">
            <v>0</v>
          </cell>
          <cell r="HM506">
            <v>0</v>
          </cell>
          <cell r="HN506">
            <v>0</v>
          </cell>
          <cell r="HO506">
            <v>0</v>
          </cell>
          <cell r="HP506">
            <v>0</v>
          </cell>
          <cell r="HQ506">
            <v>0</v>
          </cell>
          <cell r="HR506">
            <v>0</v>
          </cell>
          <cell r="HS506">
            <v>0</v>
          </cell>
          <cell r="HT506">
            <v>0</v>
          </cell>
          <cell r="HU506">
            <v>0</v>
          </cell>
          <cell r="HV506">
            <v>0</v>
          </cell>
          <cell r="HW506">
            <v>0</v>
          </cell>
          <cell r="HX506">
            <v>0</v>
          </cell>
          <cell r="HY506">
            <v>0</v>
          </cell>
          <cell r="HZ506">
            <v>0</v>
          </cell>
          <cell r="IA506">
            <v>0</v>
          </cell>
          <cell r="IB506">
            <v>0</v>
          </cell>
          <cell r="IC506">
            <v>0</v>
          </cell>
          <cell r="ID506">
            <v>0</v>
          </cell>
          <cell r="IE506">
            <v>0</v>
          </cell>
          <cell r="IF506">
            <v>0</v>
          </cell>
          <cell r="IG506">
            <v>0</v>
          </cell>
          <cell r="IH506">
            <v>0</v>
          </cell>
          <cell r="II506">
            <v>0</v>
          </cell>
          <cell r="IJ506">
            <v>0</v>
          </cell>
          <cell r="IK506">
            <v>0</v>
          </cell>
          <cell r="IL506">
            <v>0</v>
          </cell>
          <cell r="IM506">
            <v>0</v>
          </cell>
          <cell r="IN506">
            <v>0</v>
          </cell>
          <cell r="IO506">
            <v>0</v>
          </cell>
          <cell r="IP506">
            <v>0</v>
          </cell>
          <cell r="IQ506">
            <v>0</v>
          </cell>
          <cell r="IR506">
            <v>0</v>
          </cell>
          <cell r="IS506">
            <v>0</v>
          </cell>
          <cell r="IT506">
            <v>0</v>
          </cell>
          <cell r="IU506">
            <v>0</v>
          </cell>
          <cell r="IV506">
            <v>0</v>
          </cell>
          <cell r="IW506">
            <v>0</v>
          </cell>
          <cell r="IX506">
            <v>0</v>
          </cell>
          <cell r="IY506">
            <v>0</v>
          </cell>
          <cell r="IZ506">
            <v>0</v>
          </cell>
          <cell r="JA506">
            <v>0</v>
          </cell>
          <cell r="JB506">
            <v>0</v>
          </cell>
          <cell r="JC506">
            <v>0</v>
          </cell>
          <cell r="JD506">
            <v>0</v>
          </cell>
          <cell r="JE506">
            <v>0</v>
          </cell>
          <cell r="JF506">
            <v>0</v>
          </cell>
          <cell r="JG506">
            <v>0</v>
          </cell>
          <cell r="JH506">
            <v>0</v>
          </cell>
          <cell r="JI506">
            <v>0</v>
          </cell>
          <cell r="JJ506">
            <v>0</v>
          </cell>
          <cell r="JK506">
            <v>0</v>
          </cell>
          <cell r="JL506">
            <v>0</v>
          </cell>
          <cell r="JM506">
            <v>0</v>
          </cell>
          <cell r="JN506">
            <v>0</v>
          </cell>
          <cell r="JO506">
            <v>0</v>
          </cell>
          <cell r="JP506">
            <v>0</v>
          </cell>
          <cell r="JQ506">
            <v>0</v>
          </cell>
        </row>
        <row r="507">
          <cell r="F507">
            <v>0</v>
          </cell>
          <cell r="G507">
            <v>0</v>
          </cell>
          <cell r="H507">
            <v>0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0</v>
          </cell>
          <cell r="R507">
            <v>0</v>
          </cell>
          <cell r="S507">
            <v>0</v>
          </cell>
          <cell r="T507">
            <v>0</v>
          </cell>
          <cell r="U507">
            <v>0</v>
          </cell>
          <cell r="V507">
            <v>0</v>
          </cell>
          <cell r="W507">
            <v>0</v>
          </cell>
          <cell r="X507">
            <v>0</v>
          </cell>
          <cell r="Y507">
            <v>0</v>
          </cell>
          <cell r="Z507">
            <v>0</v>
          </cell>
          <cell r="AA507">
            <v>0</v>
          </cell>
          <cell r="AB507">
            <v>0</v>
          </cell>
          <cell r="AC507">
            <v>0</v>
          </cell>
          <cell r="AD507">
            <v>0</v>
          </cell>
          <cell r="AE507">
            <v>0</v>
          </cell>
          <cell r="AF507">
            <v>0</v>
          </cell>
          <cell r="AG507">
            <v>0</v>
          </cell>
          <cell r="AH507">
            <v>0</v>
          </cell>
          <cell r="AI507">
            <v>0</v>
          </cell>
          <cell r="AJ507">
            <v>0</v>
          </cell>
          <cell r="AK507">
            <v>0</v>
          </cell>
          <cell r="AL507">
            <v>0</v>
          </cell>
          <cell r="AM507">
            <v>0</v>
          </cell>
          <cell r="AN507">
            <v>0</v>
          </cell>
          <cell r="AO507">
            <v>0</v>
          </cell>
          <cell r="AP507">
            <v>0</v>
          </cell>
          <cell r="AQ507">
            <v>0</v>
          </cell>
          <cell r="AR507">
            <v>0</v>
          </cell>
          <cell r="AS507">
            <v>0</v>
          </cell>
          <cell r="AT507">
            <v>0</v>
          </cell>
          <cell r="AU507">
            <v>0</v>
          </cell>
          <cell r="AV507">
            <v>0</v>
          </cell>
          <cell r="AW507">
            <v>0</v>
          </cell>
          <cell r="AX507">
            <v>0</v>
          </cell>
          <cell r="AY507">
            <v>0</v>
          </cell>
          <cell r="AZ507">
            <v>0</v>
          </cell>
          <cell r="BA507">
            <v>0</v>
          </cell>
          <cell r="BB507">
            <v>0</v>
          </cell>
          <cell r="BC507">
            <v>0</v>
          </cell>
          <cell r="BD507">
            <v>0</v>
          </cell>
          <cell r="BE507">
            <v>0</v>
          </cell>
          <cell r="BF507">
            <v>0</v>
          </cell>
          <cell r="BG507">
            <v>0</v>
          </cell>
          <cell r="BH507">
            <v>0</v>
          </cell>
          <cell r="BI507">
            <v>0</v>
          </cell>
          <cell r="BJ507">
            <v>0</v>
          </cell>
          <cell r="BK507">
            <v>0</v>
          </cell>
          <cell r="BL507">
            <v>0</v>
          </cell>
          <cell r="BM507">
            <v>0</v>
          </cell>
          <cell r="BN507">
            <v>0</v>
          </cell>
          <cell r="BO507">
            <v>0</v>
          </cell>
          <cell r="BP507">
            <v>0</v>
          </cell>
          <cell r="BQ507">
            <v>0</v>
          </cell>
          <cell r="BR507">
            <v>0</v>
          </cell>
          <cell r="BS507">
            <v>0</v>
          </cell>
          <cell r="BT507">
            <v>0</v>
          </cell>
          <cell r="BU507">
            <v>0</v>
          </cell>
          <cell r="BV507">
            <v>0</v>
          </cell>
          <cell r="BW507">
            <v>0</v>
          </cell>
          <cell r="BX507">
            <v>0</v>
          </cell>
          <cell r="BY507">
            <v>0</v>
          </cell>
          <cell r="BZ507">
            <v>0</v>
          </cell>
          <cell r="CA507">
            <v>0</v>
          </cell>
          <cell r="CB507">
            <v>0</v>
          </cell>
          <cell r="CC507">
            <v>0</v>
          </cell>
          <cell r="CD507">
            <v>0</v>
          </cell>
          <cell r="CE507">
            <v>0</v>
          </cell>
          <cell r="CF507">
            <v>0</v>
          </cell>
          <cell r="CG507">
            <v>0</v>
          </cell>
          <cell r="CH507">
            <v>0</v>
          </cell>
          <cell r="CI507">
            <v>0</v>
          </cell>
          <cell r="CJ507">
            <v>0</v>
          </cell>
          <cell r="CK507">
            <v>0</v>
          </cell>
          <cell r="CL507">
            <v>0</v>
          </cell>
          <cell r="CM507">
            <v>0</v>
          </cell>
          <cell r="CN507">
            <v>0</v>
          </cell>
          <cell r="CO507">
            <v>0</v>
          </cell>
          <cell r="CP507">
            <v>0</v>
          </cell>
          <cell r="CQ507">
            <v>0</v>
          </cell>
          <cell r="CR507">
            <v>0</v>
          </cell>
          <cell r="CS507">
            <v>0</v>
          </cell>
          <cell r="CT507">
            <v>0</v>
          </cell>
          <cell r="CU507">
            <v>0</v>
          </cell>
          <cell r="CV507">
            <v>0</v>
          </cell>
          <cell r="CW507">
            <v>0</v>
          </cell>
          <cell r="CX507">
            <v>0</v>
          </cell>
          <cell r="CY507">
            <v>0</v>
          </cell>
          <cell r="CZ507">
            <v>0</v>
          </cell>
          <cell r="DA507">
            <v>0</v>
          </cell>
          <cell r="DB507">
            <v>0</v>
          </cell>
          <cell r="DC507">
            <v>0</v>
          </cell>
          <cell r="DD507">
            <v>0</v>
          </cell>
          <cell r="DE507">
            <v>0</v>
          </cell>
          <cell r="DF507">
            <v>0</v>
          </cell>
          <cell r="DG507">
            <v>0</v>
          </cell>
          <cell r="DH507">
            <v>0</v>
          </cell>
          <cell r="DI507">
            <v>0</v>
          </cell>
          <cell r="DJ507">
            <v>0</v>
          </cell>
          <cell r="DK507">
            <v>0</v>
          </cell>
          <cell r="DL507">
            <v>0</v>
          </cell>
          <cell r="DM507">
            <v>0</v>
          </cell>
          <cell r="DN507">
            <v>0</v>
          </cell>
          <cell r="DO507">
            <v>0</v>
          </cell>
          <cell r="DP507">
            <v>0</v>
          </cell>
          <cell r="DQ507">
            <v>0</v>
          </cell>
          <cell r="DR507">
            <v>0</v>
          </cell>
          <cell r="DS507">
            <v>0</v>
          </cell>
          <cell r="DT507">
            <v>0</v>
          </cell>
          <cell r="DU507">
            <v>0</v>
          </cell>
          <cell r="DV507">
            <v>0</v>
          </cell>
          <cell r="DW507">
            <v>0</v>
          </cell>
          <cell r="DX507">
            <v>0</v>
          </cell>
          <cell r="DY507">
            <v>0</v>
          </cell>
          <cell r="DZ507">
            <v>0</v>
          </cell>
          <cell r="EA507">
            <v>0</v>
          </cell>
          <cell r="EB507">
            <v>0</v>
          </cell>
          <cell r="EC507">
            <v>0</v>
          </cell>
          <cell r="ED507">
            <v>0</v>
          </cell>
          <cell r="EE507">
            <v>0</v>
          </cell>
          <cell r="EF507">
            <v>0</v>
          </cell>
          <cell r="EG507">
            <v>0</v>
          </cell>
          <cell r="EH507">
            <v>0</v>
          </cell>
          <cell r="EI507">
            <v>0</v>
          </cell>
          <cell r="EJ507">
            <v>0</v>
          </cell>
          <cell r="EK507">
            <v>0</v>
          </cell>
          <cell r="EL507">
            <v>0</v>
          </cell>
          <cell r="EM507">
            <v>0</v>
          </cell>
          <cell r="EN507">
            <v>0</v>
          </cell>
          <cell r="EO507">
            <v>0</v>
          </cell>
          <cell r="EP507">
            <v>0</v>
          </cell>
          <cell r="EQ507">
            <v>0</v>
          </cell>
          <cell r="ER507">
            <v>0</v>
          </cell>
          <cell r="ES507">
            <v>0</v>
          </cell>
          <cell r="ET507">
            <v>0</v>
          </cell>
          <cell r="EU507">
            <v>0</v>
          </cell>
          <cell r="EV507">
            <v>0</v>
          </cell>
          <cell r="EW507">
            <v>0</v>
          </cell>
          <cell r="EX507">
            <v>0</v>
          </cell>
          <cell r="EY507">
            <v>0</v>
          </cell>
          <cell r="EZ507">
            <v>0</v>
          </cell>
          <cell r="FA507">
            <v>0</v>
          </cell>
          <cell r="FB507">
            <v>0</v>
          </cell>
          <cell r="FC507">
            <v>0</v>
          </cell>
          <cell r="FD507">
            <v>0</v>
          </cell>
          <cell r="FE507">
            <v>0</v>
          </cell>
          <cell r="FF507">
            <v>0</v>
          </cell>
          <cell r="FG507">
            <v>0</v>
          </cell>
          <cell r="FH507">
            <v>0</v>
          </cell>
          <cell r="FI507">
            <v>0</v>
          </cell>
          <cell r="FJ507">
            <v>0</v>
          </cell>
          <cell r="FK507">
            <v>0</v>
          </cell>
          <cell r="FL507">
            <v>0</v>
          </cell>
          <cell r="FM507">
            <v>0</v>
          </cell>
          <cell r="FN507">
            <v>0</v>
          </cell>
          <cell r="FO507">
            <v>0</v>
          </cell>
          <cell r="FP507">
            <v>0</v>
          </cell>
          <cell r="FQ507">
            <v>0</v>
          </cell>
          <cell r="FR507">
            <v>0</v>
          </cell>
          <cell r="FS507">
            <v>0</v>
          </cell>
          <cell r="FT507">
            <v>0</v>
          </cell>
          <cell r="FU507">
            <v>0</v>
          </cell>
          <cell r="FV507">
            <v>0</v>
          </cell>
          <cell r="FW507">
            <v>0</v>
          </cell>
          <cell r="FX507">
            <v>0</v>
          </cell>
          <cell r="FY507">
            <v>0</v>
          </cell>
          <cell r="FZ507">
            <v>0</v>
          </cell>
          <cell r="GA507">
            <v>0</v>
          </cell>
          <cell r="GB507">
            <v>0</v>
          </cell>
          <cell r="GC507">
            <v>0</v>
          </cell>
          <cell r="GD507">
            <v>0</v>
          </cell>
          <cell r="GE507">
            <v>0</v>
          </cell>
          <cell r="GF507">
            <v>0</v>
          </cell>
          <cell r="GG507">
            <v>0</v>
          </cell>
          <cell r="GH507">
            <v>0</v>
          </cell>
          <cell r="GI507">
            <v>0</v>
          </cell>
          <cell r="GJ507">
            <v>0</v>
          </cell>
          <cell r="GK507">
            <v>0</v>
          </cell>
          <cell r="GL507">
            <v>0</v>
          </cell>
          <cell r="GM507">
            <v>0</v>
          </cell>
          <cell r="GN507">
            <v>0</v>
          </cell>
          <cell r="GO507">
            <v>0</v>
          </cell>
          <cell r="GP507">
            <v>0</v>
          </cell>
          <cell r="GQ507">
            <v>0</v>
          </cell>
          <cell r="GR507">
            <v>0</v>
          </cell>
          <cell r="GS507">
            <v>0</v>
          </cell>
          <cell r="GT507">
            <v>0</v>
          </cell>
          <cell r="GU507">
            <v>0</v>
          </cell>
          <cell r="GV507">
            <v>0</v>
          </cell>
          <cell r="GW507">
            <v>0</v>
          </cell>
          <cell r="GX507">
            <v>0</v>
          </cell>
          <cell r="GY507">
            <v>0</v>
          </cell>
          <cell r="GZ507">
            <v>0</v>
          </cell>
          <cell r="HA507">
            <v>0</v>
          </cell>
          <cell r="HB507">
            <v>0</v>
          </cell>
          <cell r="HC507">
            <v>0</v>
          </cell>
          <cell r="HD507">
            <v>0</v>
          </cell>
          <cell r="HE507">
            <v>0</v>
          </cell>
          <cell r="HF507">
            <v>0</v>
          </cell>
          <cell r="HG507">
            <v>0</v>
          </cell>
          <cell r="HH507">
            <v>0</v>
          </cell>
          <cell r="HI507">
            <v>0</v>
          </cell>
          <cell r="HJ507">
            <v>0</v>
          </cell>
          <cell r="HK507">
            <v>0</v>
          </cell>
          <cell r="HL507">
            <v>0</v>
          </cell>
          <cell r="HM507">
            <v>0</v>
          </cell>
          <cell r="HN507">
            <v>0</v>
          </cell>
          <cell r="HO507">
            <v>0</v>
          </cell>
          <cell r="HP507">
            <v>0</v>
          </cell>
          <cell r="HQ507">
            <v>0</v>
          </cell>
          <cell r="HR507">
            <v>0</v>
          </cell>
          <cell r="HS507">
            <v>0</v>
          </cell>
          <cell r="HT507">
            <v>0</v>
          </cell>
          <cell r="HU507">
            <v>0</v>
          </cell>
          <cell r="HV507">
            <v>0</v>
          </cell>
          <cell r="HW507">
            <v>0</v>
          </cell>
          <cell r="HX507">
            <v>0</v>
          </cell>
          <cell r="HY507">
            <v>0</v>
          </cell>
          <cell r="HZ507">
            <v>0</v>
          </cell>
          <cell r="IA507">
            <v>0</v>
          </cell>
          <cell r="IB507">
            <v>0</v>
          </cell>
          <cell r="IC507">
            <v>0</v>
          </cell>
          <cell r="ID507">
            <v>0</v>
          </cell>
          <cell r="IE507">
            <v>0</v>
          </cell>
          <cell r="IF507">
            <v>0</v>
          </cell>
          <cell r="IG507">
            <v>0</v>
          </cell>
          <cell r="IH507">
            <v>0</v>
          </cell>
          <cell r="II507">
            <v>0</v>
          </cell>
          <cell r="IJ507">
            <v>0</v>
          </cell>
          <cell r="IK507">
            <v>0</v>
          </cell>
          <cell r="IL507">
            <v>0</v>
          </cell>
          <cell r="IM507">
            <v>0</v>
          </cell>
          <cell r="IN507">
            <v>0</v>
          </cell>
          <cell r="IO507">
            <v>0</v>
          </cell>
          <cell r="IP507">
            <v>0</v>
          </cell>
          <cell r="IQ507">
            <v>0</v>
          </cell>
          <cell r="IR507">
            <v>0</v>
          </cell>
          <cell r="IS507">
            <v>0</v>
          </cell>
          <cell r="IT507">
            <v>0</v>
          </cell>
          <cell r="IU507">
            <v>0</v>
          </cell>
          <cell r="IV507">
            <v>0</v>
          </cell>
          <cell r="IW507">
            <v>0</v>
          </cell>
          <cell r="IX507">
            <v>0</v>
          </cell>
          <cell r="IY507">
            <v>0</v>
          </cell>
          <cell r="IZ507">
            <v>0</v>
          </cell>
          <cell r="JA507">
            <v>0</v>
          </cell>
          <cell r="JB507">
            <v>0</v>
          </cell>
          <cell r="JC507">
            <v>0</v>
          </cell>
          <cell r="JD507">
            <v>0</v>
          </cell>
          <cell r="JE507">
            <v>0</v>
          </cell>
          <cell r="JF507">
            <v>0</v>
          </cell>
          <cell r="JG507">
            <v>0</v>
          </cell>
          <cell r="JH507">
            <v>0</v>
          </cell>
          <cell r="JI507">
            <v>0</v>
          </cell>
          <cell r="JJ507">
            <v>0</v>
          </cell>
          <cell r="JK507">
            <v>0</v>
          </cell>
          <cell r="JL507">
            <v>0</v>
          </cell>
          <cell r="JM507">
            <v>0</v>
          </cell>
          <cell r="JN507">
            <v>0</v>
          </cell>
          <cell r="JO507">
            <v>0</v>
          </cell>
          <cell r="JP507">
            <v>0</v>
          </cell>
          <cell r="JQ507">
            <v>0</v>
          </cell>
        </row>
        <row r="508">
          <cell r="F508">
            <v>0</v>
          </cell>
          <cell r="G508">
            <v>0</v>
          </cell>
          <cell r="H508">
            <v>0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0</v>
          </cell>
          <cell r="R508">
            <v>0</v>
          </cell>
          <cell r="S508">
            <v>0</v>
          </cell>
          <cell r="T508">
            <v>0</v>
          </cell>
          <cell r="U508">
            <v>0</v>
          </cell>
          <cell r="V508">
            <v>0</v>
          </cell>
          <cell r="W508">
            <v>0</v>
          </cell>
          <cell r="X508">
            <v>0</v>
          </cell>
          <cell r="Y508">
            <v>0</v>
          </cell>
          <cell r="Z508">
            <v>0</v>
          </cell>
          <cell r="AA508">
            <v>0</v>
          </cell>
          <cell r="AB508">
            <v>0</v>
          </cell>
          <cell r="AC508">
            <v>0</v>
          </cell>
          <cell r="AD508">
            <v>0</v>
          </cell>
          <cell r="AE508">
            <v>0</v>
          </cell>
          <cell r="AF508">
            <v>0</v>
          </cell>
          <cell r="AG508">
            <v>0</v>
          </cell>
          <cell r="AH508">
            <v>0</v>
          </cell>
          <cell r="AI508">
            <v>0</v>
          </cell>
          <cell r="AJ508">
            <v>0</v>
          </cell>
          <cell r="AK508">
            <v>0</v>
          </cell>
          <cell r="AL508">
            <v>0</v>
          </cell>
          <cell r="AM508">
            <v>0</v>
          </cell>
          <cell r="AN508">
            <v>0</v>
          </cell>
          <cell r="AO508">
            <v>0</v>
          </cell>
          <cell r="AP508">
            <v>0</v>
          </cell>
          <cell r="AQ508">
            <v>0</v>
          </cell>
          <cell r="AR508">
            <v>0</v>
          </cell>
          <cell r="AS508">
            <v>0</v>
          </cell>
          <cell r="AT508">
            <v>0</v>
          </cell>
          <cell r="AU508">
            <v>0</v>
          </cell>
          <cell r="AV508">
            <v>0</v>
          </cell>
          <cell r="AW508">
            <v>0</v>
          </cell>
          <cell r="AX508">
            <v>0</v>
          </cell>
          <cell r="AY508">
            <v>0</v>
          </cell>
          <cell r="AZ508">
            <v>0</v>
          </cell>
          <cell r="BA508">
            <v>0</v>
          </cell>
          <cell r="BB508">
            <v>0</v>
          </cell>
          <cell r="BC508">
            <v>0</v>
          </cell>
          <cell r="BD508">
            <v>0</v>
          </cell>
          <cell r="BE508">
            <v>0</v>
          </cell>
          <cell r="BF508">
            <v>0</v>
          </cell>
          <cell r="BG508">
            <v>0</v>
          </cell>
          <cell r="BH508">
            <v>0</v>
          </cell>
          <cell r="BI508">
            <v>0</v>
          </cell>
          <cell r="BJ508">
            <v>0</v>
          </cell>
          <cell r="BK508">
            <v>0</v>
          </cell>
          <cell r="BL508">
            <v>0</v>
          </cell>
          <cell r="BM508">
            <v>0</v>
          </cell>
          <cell r="BN508">
            <v>0</v>
          </cell>
          <cell r="BO508">
            <v>0</v>
          </cell>
          <cell r="BP508">
            <v>0</v>
          </cell>
          <cell r="BQ508">
            <v>0</v>
          </cell>
          <cell r="BR508">
            <v>0</v>
          </cell>
          <cell r="BS508">
            <v>0</v>
          </cell>
          <cell r="BT508">
            <v>0</v>
          </cell>
          <cell r="BU508">
            <v>0</v>
          </cell>
          <cell r="BV508">
            <v>0</v>
          </cell>
          <cell r="BW508">
            <v>0</v>
          </cell>
          <cell r="BX508">
            <v>0</v>
          </cell>
          <cell r="BY508">
            <v>0</v>
          </cell>
          <cell r="BZ508">
            <v>0</v>
          </cell>
          <cell r="CA508">
            <v>0</v>
          </cell>
          <cell r="CB508">
            <v>0</v>
          </cell>
          <cell r="CC508">
            <v>0</v>
          </cell>
          <cell r="CD508">
            <v>0</v>
          </cell>
          <cell r="CE508">
            <v>0</v>
          </cell>
          <cell r="CF508">
            <v>0</v>
          </cell>
          <cell r="CG508">
            <v>0</v>
          </cell>
          <cell r="CH508">
            <v>0</v>
          </cell>
          <cell r="CI508">
            <v>0</v>
          </cell>
          <cell r="CJ508">
            <v>0</v>
          </cell>
          <cell r="CK508">
            <v>0</v>
          </cell>
          <cell r="CL508">
            <v>0</v>
          </cell>
          <cell r="CM508">
            <v>0</v>
          </cell>
          <cell r="CN508">
            <v>0</v>
          </cell>
          <cell r="CO508">
            <v>0</v>
          </cell>
          <cell r="CP508">
            <v>0</v>
          </cell>
          <cell r="CQ508">
            <v>0</v>
          </cell>
          <cell r="CR508">
            <v>0</v>
          </cell>
          <cell r="CS508">
            <v>0</v>
          </cell>
          <cell r="CT508">
            <v>0</v>
          </cell>
          <cell r="CU508">
            <v>0</v>
          </cell>
          <cell r="CV508">
            <v>0</v>
          </cell>
          <cell r="CW508">
            <v>0</v>
          </cell>
          <cell r="CX508">
            <v>0</v>
          </cell>
          <cell r="CY508">
            <v>0</v>
          </cell>
          <cell r="CZ508">
            <v>0</v>
          </cell>
          <cell r="DA508">
            <v>0</v>
          </cell>
          <cell r="DB508">
            <v>0</v>
          </cell>
          <cell r="DC508">
            <v>0</v>
          </cell>
          <cell r="DD508">
            <v>0</v>
          </cell>
          <cell r="DE508">
            <v>0</v>
          </cell>
          <cell r="DF508">
            <v>0</v>
          </cell>
          <cell r="DG508">
            <v>0</v>
          </cell>
          <cell r="DH508">
            <v>0</v>
          </cell>
          <cell r="DI508">
            <v>0</v>
          </cell>
          <cell r="DJ508">
            <v>0</v>
          </cell>
          <cell r="DK508">
            <v>0</v>
          </cell>
          <cell r="DL508">
            <v>0</v>
          </cell>
          <cell r="DM508">
            <v>0</v>
          </cell>
          <cell r="DN508">
            <v>0</v>
          </cell>
          <cell r="DO508">
            <v>0</v>
          </cell>
          <cell r="DP508">
            <v>0</v>
          </cell>
          <cell r="DQ508">
            <v>0</v>
          </cell>
          <cell r="DR508">
            <v>0</v>
          </cell>
          <cell r="DS508">
            <v>0</v>
          </cell>
          <cell r="DT508">
            <v>0</v>
          </cell>
          <cell r="DU508">
            <v>0</v>
          </cell>
          <cell r="DV508">
            <v>0</v>
          </cell>
          <cell r="DW508">
            <v>0</v>
          </cell>
          <cell r="DX508">
            <v>0</v>
          </cell>
          <cell r="DY508">
            <v>0</v>
          </cell>
          <cell r="DZ508">
            <v>0</v>
          </cell>
          <cell r="EA508">
            <v>0</v>
          </cell>
          <cell r="EB508">
            <v>0</v>
          </cell>
          <cell r="EC508">
            <v>0</v>
          </cell>
          <cell r="ED508">
            <v>0</v>
          </cell>
          <cell r="EE508">
            <v>0</v>
          </cell>
          <cell r="EF508">
            <v>0</v>
          </cell>
          <cell r="EG508">
            <v>0</v>
          </cell>
          <cell r="EH508">
            <v>0</v>
          </cell>
          <cell r="EI508">
            <v>0</v>
          </cell>
          <cell r="EJ508">
            <v>0</v>
          </cell>
          <cell r="EK508">
            <v>0</v>
          </cell>
          <cell r="EL508">
            <v>0</v>
          </cell>
          <cell r="EM508">
            <v>0</v>
          </cell>
          <cell r="EN508">
            <v>0</v>
          </cell>
          <cell r="EO508">
            <v>0</v>
          </cell>
          <cell r="EP508">
            <v>0</v>
          </cell>
          <cell r="EQ508">
            <v>0</v>
          </cell>
          <cell r="ER508">
            <v>0</v>
          </cell>
          <cell r="ES508">
            <v>0</v>
          </cell>
          <cell r="ET508">
            <v>0</v>
          </cell>
          <cell r="EU508">
            <v>0</v>
          </cell>
          <cell r="EV508">
            <v>0</v>
          </cell>
          <cell r="EW508">
            <v>0</v>
          </cell>
          <cell r="EX508">
            <v>0</v>
          </cell>
          <cell r="EY508">
            <v>0</v>
          </cell>
          <cell r="EZ508">
            <v>0</v>
          </cell>
          <cell r="FA508">
            <v>0</v>
          </cell>
          <cell r="FB508">
            <v>0</v>
          </cell>
          <cell r="FC508">
            <v>0</v>
          </cell>
          <cell r="FD508">
            <v>0</v>
          </cell>
          <cell r="FE508">
            <v>0</v>
          </cell>
          <cell r="FF508">
            <v>0</v>
          </cell>
          <cell r="FG508">
            <v>0</v>
          </cell>
          <cell r="FH508">
            <v>0</v>
          </cell>
          <cell r="FI508">
            <v>0</v>
          </cell>
          <cell r="FJ508">
            <v>0</v>
          </cell>
          <cell r="FK508">
            <v>0</v>
          </cell>
          <cell r="FL508">
            <v>0</v>
          </cell>
          <cell r="FM508">
            <v>0</v>
          </cell>
          <cell r="FN508">
            <v>0</v>
          </cell>
          <cell r="FO508">
            <v>0</v>
          </cell>
          <cell r="FP508">
            <v>0</v>
          </cell>
          <cell r="FQ508">
            <v>0</v>
          </cell>
          <cell r="FR508">
            <v>0</v>
          </cell>
          <cell r="FS508">
            <v>0</v>
          </cell>
          <cell r="FT508">
            <v>0</v>
          </cell>
          <cell r="FU508">
            <v>0</v>
          </cell>
          <cell r="FV508">
            <v>0</v>
          </cell>
          <cell r="FW508">
            <v>0</v>
          </cell>
          <cell r="FX508">
            <v>0</v>
          </cell>
          <cell r="FY508">
            <v>0</v>
          </cell>
          <cell r="FZ508">
            <v>0</v>
          </cell>
          <cell r="GA508">
            <v>0</v>
          </cell>
          <cell r="GB508">
            <v>0</v>
          </cell>
          <cell r="GC508">
            <v>0</v>
          </cell>
          <cell r="GD508">
            <v>0</v>
          </cell>
          <cell r="GE508">
            <v>0</v>
          </cell>
          <cell r="GF508">
            <v>0</v>
          </cell>
          <cell r="GG508">
            <v>0</v>
          </cell>
          <cell r="GH508">
            <v>0</v>
          </cell>
          <cell r="GI508">
            <v>0</v>
          </cell>
          <cell r="GJ508">
            <v>0</v>
          </cell>
          <cell r="GK508">
            <v>0</v>
          </cell>
          <cell r="GL508">
            <v>0</v>
          </cell>
          <cell r="GM508">
            <v>0</v>
          </cell>
          <cell r="GN508">
            <v>0</v>
          </cell>
          <cell r="GO508">
            <v>0</v>
          </cell>
          <cell r="GP508">
            <v>0</v>
          </cell>
          <cell r="GQ508">
            <v>0</v>
          </cell>
          <cell r="GR508">
            <v>0</v>
          </cell>
          <cell r="GS508">
            <v>0</v>
          </cell>
          <cell r="GT508">
            <v>0</v>
          </cell>
          <cell r="GU508">
            <v>0</v>
          </cell>
          <cell r="GV508">
            <v>0</v>
          </cell>
          <cell r="GW508">
            <v>0</v>
          </cell>
          <cell r="GX508">
            <v>0</v>
          </cell>
          <cell r="GY508">
            <v>0</v>
          </cell>
          <cell r="GZ508">
            <v>0</v>
          </cell>
          <cell r="HA508">
            <v>0</v>
          </cell>
          <cell r="HB508">
            <v>0</v>
          </cell>
          <cell r="HC508">
            <v>0</v>
          </cell>
          <cell r="HD508">
            <v>0</v>
          </cell>
          <cell r="HE508">
            <v>0</v>
          </cell>
          <cell r="HF508">
            <v>0</v>
          </cell>
          <cell r="HG508">
            <v>0</v>
          </cell>
          <cell r="HH508">
            <v>0</v>
          </cell>
          <cell r="HI508">
            <v>0</v>
          </cell>
          <cell r="HJ508">
            <v>0</v>
          </cell>
          <cell r="HK508">
            <v>0</v>
          </cell>
          <cell r="HL508">
            <v>0</v>
          </cell>
          <cell r="HM508">
            <v>0</v>
          </cell>
          <cell r="HN508">
            <v>0</v>
          </cell>
          <cell r="HO508">
            <v>0</v>
          </cell>
          <cell r="HP508">
            <v>0</v>
          </cell>
          <cell r="HQ508">
            <v>0</v>
          </cell>
          <cell r="HR508">
            <v>0</v>
          </cell>
          <cell r="HS508">
            <v>0</v>
          </cell>
          <cell r="HT508">
            <v>0</v>
          </cell>
          <cell r="HU508">
            <v>0</v>
          </cell>
          <cell r="HV508">
            <v>0</v>
          </cell>
          <cell r="HW508">
            <v>0</v>
          </cell>
          <cell r="HX508">
            <v>0</v>
          </cell>
          <cell r="HY508">
            <v>0</v>
          </cell>
          <cell r="HZ508">
            <v>0</v>
          </cell>
          <cell r="IA508">
            <v>0</v>
          </cell>
          <cell r="IB508">
            <v>0</v>
          </cell>
          <cell r="IC508">
            <v>0</v>
          </cell>
          <cell r="ID508">
            <v>0</v>
          </cell>
          <cell r="IE508">
            <v>0</v>
          </cell>
          <cell r="IF508">
            <v>0</v>
          </cell>
          <cell r="IG508">
            <v>0</v>
          </cell>
          <cell r="IH508">
            <v>0</v>
          </cell>
          <cell r="II508">
            <v>0</v>
          </cell>
          <cell r="IJ508">
            <v>0</v>
          </cell>
          <cell r="IK508">
            <v>0</v>
          </cell>
          <cell r="IL508">
            <v>0</v>
          </cell>
          <cell r="IM508">
            <v>0</v>
          </cell>
          <cell r="IN508">
            <v>0</v>
          </cell>
          <cell r="IO508">
            <v>0</v>
          </cell>
          <cell r="IP508">
            <v>0</v>
          </cell>
          <cell r="IQ508">
            <v>0</v>
          </cell>
          <cell r="IR508">
            <v>0</v>
          </cell>
          <cell r="IS508">
            <v>0</v>
          </cell>
          <cell r="IT508">
            <v>0</v>
          </cell>
          <cell r="IU508">
            <v>0</v>
          </cell>
          <cell r="IV508">
            <v>0</v>
          </cell>
          <cell r="IW508">
            <v>0</v>
          </cell>
          <cell r="IX508">
            <v>0</v>
          </cell>
          <cell r="IY508">
            <v>0</v>
          </cell>
          <cell r="IZ508">
            <v>0</v>
          </cell>
          <cell r="JA508">
            <v>0</v>
          </cell>
          <cell r="JB508">
            <v>0</v>
          </cell>
          <cell r="JC508">
            <v>0</v>
          </cell>
          <cell r="JD508">
            <v>0</v>
          </cell>
          <cell r="JE508">
            <v>0</v>
          </cell>
          <cell r="JF508">
            <v>0</v>
          </cell>
          <cell r="JG508">
            <v>0</v>
          </cell>
          <cell r="JH508">
            <v>0</v>
          </cell>
          <cell r="JI508">
            <v>0</v>
          </cell>
          <cell r="JJ508">
            <v>0</v>
          </cell>
          <cell r="JK508">
            <v>0</v>
          </cell>
          <cell r="JL508">
            <v>0</v>
          </cell>
          <cell r="JM508">
            <v>0</v>
          </cell>
          <cell r="JN508">
            <v>0</v>
          </cell>
          <cell r="JO508">
            <v>0</v>
          </cell>
          <cell r="JP508">
            <v>0</v>
          </cell>
          <cell r="JQ508">
            <v>0</v>
          </cell>
        </row>
        <row r="509">
          <cell r="F509">
            <v>0</v>
          </cell>
          <cell r="G509">
            <v>0</v>
          </cell>
          <cell r="H509">
            <v>0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0</v>
          </cell>
          <cell r="R509">
            <v>0</v>
          </cell>
          <cell r="S509">
            <v>0</v>
          </cell>
          <cell r="T509">
            <v>0</v>
          </cell>
          <cell r="U509">
            <v>0</v>
          </cell>
          <cell r="V509">
            <v>0</v>
          </cell>
          <cell r="W509">
            <v>0</v>
          </cell>
          <cell r="X509">
            <v>0</v>
          </cell>
          <cell r="Y509">
            <v>0</v>
          </cell>
          <cell r="Z509">
            <v>0</v>
          </cell>
          <cell r="AA509">
            <v>0</v>
          </cell>
          <cell r="AB509">
            <v>0</v>
          </cell>
          <cell r="AC509">
            <v>0</v>
          </cell>
          <cell r="AD509">
            <v>0</v>
          </cell>
          <cell r="AE509">
            <v>0</v>
          </cell>
          <cell r="AF509">
            <v>0</v>
          </cell>
          <cell r="AG509">
            <v>0</v>
          </cell>
          <cell r="AH509">
            <v>0</v>
          </cell>
          <cell r="AI509">
            <v>0</v>
          </cell>
          <cell r="AJ509">
            <v>0</v>
          </cell>
          <cell r="AK509">
            <v>0</v>
          </cell>
          <cell r="AL509">
            <v>0</v>
          </cell>
          <cell r="AM509">
            <v>0</v>
          </cell>
          <cell r="AN509">
            <v>0</v>
          </cell>
          <cell r="AO509">
            <v>0</v>
          </cell>
          <cell r="AP509">
            <v>0</v>
          </cell>
          <cell r="AQ509">
            <v>0</v>
          </cell>
          <cell r="AR509">
            <v>0</v>
          </cell>
          <cell r="AS509">
            <v>0</v>
          </cell>
          <cell r="AT509">
            <v>0</v>
          </cell>
          <cell r="AU509">
            <v>0</v>
          </cell>
          <cell r="AV509">
            <v>0</v>
          </cell>
          <cell r="AW509">
            <v>0</v>
          </cell>
          <cell r="AX509">
            <v>0</v>
          </cell>
          <cell r="AY509">
            <v>0</v>
          </cell>
          <cell r="AZ509">
            <v>0</v>
          </cell>
          <cell r="BA509">
            <v>0</v>
          </cell>
          <cell r="BB509">
            <v>0</v>
          </cell>
          <cell r="BC509">
            <v>0</v>
          </cell>
          <cell r="BD509">
            <v>0</v>
          </cell>
          <cell r="BE509">
            <v>0</v>
          </cell>
          <cell r="BF509">
            <v>0</v>
          </cell>
          <cell r="BG509">
            <v>0</v>
          </cell>
          <cell r="BH509">
            <v>0</v>
          </cell>
          <cell r="BI509">
            <v>0</v>
          </cell>
          <cell r="BJ509">
            <v>0</v>
          </cell>
          <cell r="BK509">
            <v>0</v>
          </cell>
          <cell r="BL509">
            <v>0</v>
          </cell>
          <cell r="BM509">
            <v>0</v>
          </cell>
          <cell r="BN509">
            <v>0</v>
          </cell>
          <cell r="BO509">
            <v>0</v>
          </cell>
          <cell r="BP509">
            <v>0</v>
          </cell>
          <cell r="BQ509">
            <v>0</v>
          </cell>
          <cell r="BR509">
            <v>0</v>
          </cell>
          <cell r="BS509">
            <v>0</v>
          </cell>
          <cell r="BT509">
            <v>0</v>
          </cell>
          <cell r="BU509">
            <v>0</v>
          </cell>
          <cell r="BV509">
            <v>0</v>
          </cell>
          <cell r="BW509">
            <v>0</v>
          </cell>
          <cell r="BX509">
            <v>0</v>
          </cell>
          <cell r="BY509">
            <v>0</v>
          </cell>
          <cell r="BZ509">
            <v>0</v>
          </cell>
          <cell r="CA509">
            <v>0</v>
          </cell>
          <cell r="CB509">
            <v>0</v>
          </cell>
          <cell r="CC509">
            <v>0</v>
          </cell>
          <cell r="CD509">
            <v>0</v>
          </cell>
          <cell r="CE509">
            <v>0</v>
          </cell>
          <cell r="CF509">
            <v>0</v>
          </cell>
          <cell r="CG509">
            <v>0</v>
          </cell>
          <cell r="CH509">
            <v>0</v>
          </cell>
          <cell r="CI509">
            <v>0</v>
          </cell>
          <cell r="CJ509">
            <v>0</v>
          </cell>
          <cell r="CK509">
            <v>0</v>
          </cell>
          <cell r="CL509">
            <v>0</v>
          </cell>
          <cell r="CM509">
            <v>0</v>
          </cell>
          <cell r="CN509">
            <v>0</v>
          </cell>
          <cell r="CO509">
            <v>0</v>
          </cell>
          <cell r="CP509">
            <v>0</v>
          </cell>
          <cell r="CQ509">
            <v>0</v>
          </cell>
          <cell r="CR509">
            <v>0</v>
          </cell>
          <cell r="CS509">
            <v>0</v>
          </cell>
          <cell r="CT509">
            <v>0</v>
          </cell>
          <cell r="CU509">
            <v>0</v>
          </cell>
          <cell r="CV509">
            <v>0</v>
          </cell>
          <cell r="CW509">
            <v>0</v>
          </cell>
          <cell r="CX509">
            <v>0</v>
          </cell>
          <cell r="CY509">
            <v>0</v>
          </cell>
          <cell r="CZ509">
            <v>0</v>
          </cell>
          <cell r="DA509">
            <v>0</v>
          </cell>
          <cell r="DB509">
            <v>0</v>
          </cell>
          <cell r="DC509">
            <v>0</v>
          </cell>
          <cell r="DD509">
            <v>0</v>
          </cell>
          <cell r="DE509">
            <v>0</v>
          </cell>
          <cell r="DF509">
            <v>0</v>
          </cell>
          <cell r="DG509">
            <v>0</v>
          </cell>
          <cell r="DH509">
            <v>0</v>
          </cell>
          <cell r="DI509">
            <v>0</v>
          </cell>
          <cell r="DJ509">
            <v>0</v>
          </cell>
          <cell r="DK509">
            <v>0</v>
          </cell>
          <cell r="DL509">
            <v>0</v>
          </cell>
          <cell r="DM509">
            <v>0</v>
          </cell>
          <cell r="DN509">
            <v>0</v>
          </cell>
          <cell r="DO509">
            <v>0</v>
          </cell>
          <cell r="DP509">
            <v>0</v>
          </cell>
          <cell r="DQ509">
            <v>0</v>
          </cell>
          <cell r="DR509">
            <v>0</v>
          </cell>
          <cell r="DS509">
            <v>0</v>
          </cell>
          <cell r="DT509">
            <v>0</v>
          </cell>
          <cell r="DU509">
            <v>0</v>
          </cell>
          <cell r="DV509">
            <v>0</v>
          </cell>
          <cell r="DW509">
            <v>0</v>
          </cell>
          <cell r="DX509">
            <v>0</v>
          </cell>
          <cell r="DY509">
            <v>0</v>
          </cell>
          <cell r="DZ509">
            <v>0</v>
          </cell>
          <cell r="EA509">
            <v>0</v>
          </cell>
          <cell r="EB509">
            <v>0</v>
          </cell>
          <cell r="EC509">
            <v>0</v>
          </cell>
          <cell r="ED509">
            <v>0</v>
          </cell>
          <cell r="EE509">
            <v>0</v>
          </cell>
          <cell r="EF509">
            <v>0</v>
          </cell>
          <cell r="EG509">
            <v>0</v>
          </cell>
          <cell r="EH509">
            <v>0</v>
          </cell>
          <cell r="EI509">
            <v>0</v>
          </cell>
          <cell r="EJ509">
            <v>0</v>
          </cell>
          <cell r="EK509">
            <v>0</v>
          </cell>
          <cell r="EL509">
            <v>0</v>
          </cell>
          <cell r="EM509">
            <v>0</v>
          </cell>
          <cell r="EN509">
            <v>0</v>
          </cell>
          <cell r="EO509">
            <v>0</v>
          </cell>
          <cell r="EP509">
            <v>0</v>
          </cell>
          <cell r="EQ509">
            <v>0</v>
          </cell>
          <cell r="ER509">
            <v>0</v>
          </cell>
          <cell r="ES509">
            <v>0</v>
          </cell>
          <cell r="ET509">
            <v>0</v>
          </cell>
          <cell r="EU509">
            <v>0</v>
          </cell>
          <cell r="EV509">
            <v>0</v>
          </cell>
          <cell r="EW509">
            <v>0</v>
          </cell>
          <cell r="EX509">
            <v>0</v>
          </cell>
          <cell r="EY509">
            <v>0</v>
          </cell>
          <cell r="EZ509">
            <v>0</v>
          </cell>
          <cell r="FA509">
            <v>0</v>
          </cell>
          <cell r="FB509">
            <v>0</v>
          </cell>
          <cell r="FC509">
            <v>0</v>
          </cell>
          <cell r="FD509">
            <v>0</v>
          </cell>
          <cell r="FE509">
            <v>0</v>
          </cell>
          <cell r="FF509">
            <v>0</v>
          </cell>
          <cell r="FG509">
            <v>0</v>
          </cell>
          <cell r="FH509">
            <v>0</v>
          </cell>
          <cell r="FI509">
            <v>0</v>
          </cell>
          <cell r="FJ509">
            <v>0</v>
          </cell>
          <cell r="FK509">
            <v>0</v>
          </cell>
          <cell r="FL509">
            <v>0</v>
          </cell>
          <cell r="FM509">
            <v>0</v>
          </cell>
          <cell r="FN509">
            <v>0</v>
          </cell>
          <cell r="FO509">
            <v>0</v>
          </cell>
          <cell r="FP509">
            <v>0</v>
          </cell>
          <cell r="FQ509">
            <v>0</v>
          </cell>
          <cell r="FR509">
            <v>0</v>
          </cell>
          <cell r="FS509">
            <v>0</v>
          </cell>
          <cell r="FT509">
            <v>0</v>
          </cell>
          <cell r="FU509">
            <v>0</v>
          </cell>
          <cell r="FV509">
            <v>0</v>
          </cell>
          <cell r="FW509">
            <v>0</v>
          </cell>
          <cell r="FX509">
            <v>0</v>
          </cell>
          <cell r="FY509">
            <v>0</v>
          </cell>
          <cell r="FZ509">
            <v>0</v>
          </cell>
          <cell r="GA509">
            <v>0</v>
          </cell>
          <cell r="GB509">
            <v>0</v>
          </cell>
          <cell r="GC509">
            <v>0</v>
          </cell>
          <cell r="GD509">
            <v>0</v>
          </cell>
          <cell r="GE509">
            <v>0</v>
          </cell>
          <cell r="GF509">
            <v>0</v>
          </cell>
          <cell r="GG509">
            <v>0</v>
          </cell>
          <cell r="GH509">
            <v>0</v>
          </cell>
          <cell r="GI509">
            <v>0</v>
          </cell>
          <cell r="GJ509">
            <v>0</v>
          </cell>
          <cell r="GK509">
            <v>0</v>
          </cell>
          <cell r="GL509">
            <v>0</v>
          </cell>
          <cell r="GM509">
            <v>0</v>
          </cell>
          <cell r="GN509">
            <v>0</v>
          </cell>
          <cell r="GO509">
            <v>0</v>
          </cell>
          <cell r="GP509">
            <v>0</v>
          </cell>
          <cell r="GQ509">
            <v>0</v>
          </cell>
          <cell r="GR509">
            <v>0</v>
          </cell>
          <cell r="GS509">
            <v>0</v>
          </cell>
          <cell r="GT509">
            <v>0</v>
          </cell>
          <cell r="GU509">
            <v>0</v>
          </cell>
          <cell r="GV509">
            <v>0</v>
          </cell>
          <cell r="GW509">
            <v>0</v>
          </cell>
          <cell r="GX509">
            <v>0</v>
          </cell>
          <cell r="GY509">
            <v>0</v>
          </cell>
          <cell r="GZ509">
            <v>0</v>
          </cell>
          <cell r="HA509">
            <v>0</v>
          </cell>
          <cell r="HB509">
            <v>0</v>
          </cell>
          <cell r="HC509">
            <v>0</v>
          </cell>
          <cell r="HD509">
            <v>0</v>
          </cell>
          <cell r="HE509">
            <v>0</v>
          </cell>
          <cell r="HF509">
            <v>0</v>
          </cell>
          <cell r="HG509">
            <v>0</v>
          </cell>
          <cell r="HH509">
            <v>0</v>
          </cell>
          <cell r="HI509">
            <v>0</v>
          </cell>
          <cell r="HJ509">
            <v>0</v>
          </cell>
          <cell r="HK509">
            <v>0</v>
          </cell>
          <cell r="HL509">
            <v>0</v>
          </cell>
          <cell r="HM509">
            <v>0</v>
          </cell>
          <cell r="HN509">
            <v>0</v>
          </cell>
          <cell r="HO509">
            <v>0</v>
          </cell>
          <cell r="HP509">
            <v>0</v>
          </cell>
          <cell r="HQ509">
            <v>0</v>
          </cell>
          <cell r="HR509">
            <v>0</v>
          </cell>
          <cell r="HS509">
            <v>0</v>
          </cell>
          <cell r="HT509">
            <v>0</v>
          </cell>
          <cell r="HU509">
            <v>0</v>
          </cell>
          <cell r="HV509">
            <v>0</v>
          </cell>
          <cell r="HW509">
            <v>0</v>
          </cell>
          <cell r="HX509">
            <v>0</v>
          </cell>
          <cell r="HY509">
            <v>0</v>
          </cell>
          <cell r="HZ509">
            <v>0</v>
          </cell>
          <cell r="IA509">
            <v>0</v>
          </cell>
          <cell r="IB509">
            <v>0</v>
          </cell>
          <cell r="IC509">
            <v>0</v>
          </cell>
          <cell r="ID509">
            <v>0</v>
          </cell>
          <cell r="IE509">
            <v>0</v>
          </cell>
          <cell r="IF509">
            <v>0</v>
          </cell>
          <cell r="IG509">
            <v>0</v>
          </cell>
          <cell r="IH509">
            <v>0</v>
          </cell>
          <cell r="II509">
            <v>0</v>
          </cell>
          <cell r="IJ509">
            <v>0</v>
          </cell>
          <cell r="IK509">
            <v>0</v>
          </cell>
          <cell r="IL509">
            <v>0</v>
          </cell>
          <cell r="IM509">
            <v>0</v>
          </cell>
          <cell r="IN509">
            <v>0</v>
          </cell>
          <cell r="IO509">
            <v>0</v>
          </cell>
          <cell r="IP509">
            <v>0</v>
          </cell>
          <cell r="IQ509">
            <v>0</v>
          </cell>
          <cell r="IR509">
            <v>0</v>
          </cell>
          <cell r="IS509">
            <v>0</v>
          </cell>
          <cell r="IT509">
            <v>0</v>
          </cell>
          <cell r="IU509">
            <v>0</v>
          </cell>
          <cell r="IV509">
            <v>0</v>
          </cell>
          <cell r="IW509">
            <v>0</v>
          </cell>
          <cell r="IX509">
            <v>0</v>
          </cell>
          <cell r="IY509">
            <v>0</v>
          </cell>
          <cell r="IZ509">
            <v>0</v>
          </cell>
          <cell r="JA509">
            <v>0</v>
          </cell>
          <cell r="JB509">
            <v>0</v>
          </cell>
          <cell r="JC509">
            <v>0</v>
          </cell>
          <cell r="JD509">
            <v>0</v>
          </cell>
          <cell r="JE509">
            <v>0</v>
          </cell>
          <cell r="JF509">
            <v>0</v>
          </cell>
          <cell r="JG509">
            <v>0</v>
          </cell>
          <cell r="JH509">
            <v>0</v>
          </cell>
          <cell r="JI509">
            <v>0</v>
          </cell>
          <cell r="JJ509">
            <v>0</v>
          </cell>
          <cell r="JK509">
            <v>0</v>
          </cell>
          <cell r="JL509">
            <v>0</v>
          </cell>
          <cell r="JM509">
            <v>0</v>
          </cell>
          <cell r="JN509">
            <v>0</v>
          </cell>
          <cell r="JO509">
            <v>0</v>
          </cell>
          <cell r="JP509">
            <v>0</v>
          </cell>
          <cell r="JQ509">
            <v>0</v>
          </cell>
        </row>
        <row r="510">
          <cell r="F510">
            <v>0</v>
          </cell>
          <cell r="G510">
            <v>0</v>
          </cell>
          <cell r="H510">
            <v>0</v>
          </cell>
          <cell r="I510">
            <v>0</v>
          </cell>
          <cell r="J510">
            <v>0</v>
          </cell>
          <cell r="K510">
            <v>0</v>
          </cell>
          <cell r="L510">
            <v>0</v>
          </cell>
          <cell r="M510">
            <v>0</v>
          </cell>
          <cell r="N510">
            <v>0</v>
          </cell>
          <cell r="O510">
            <v>0</v>
          </cell>
          <cell r="P510">
            <v>0</v>
          </cell>
          <cell r="Q510">
            <v>0</v>
          </cell>
          <cell r="R510">
            <v>0</v>
          </cell>
          <cell r="S510">
            <v>0</v>
          </cell>
          <cell r="T510">
            <v>0</v>
          </cell>
          <cell r="U510">
            <v>0</v>
          </cell>
          <cell r="V510">
            <v>0</v>
          </cell>
          <cell r="W510">
            <v>0</v>
          </cell>
          <cell r="X510">
            <v>0</v>
          </cell>
          <cell r="Y510">
            <v>0</v>
          </cell>
          <cell r="Z510">
            <v>0</v>
          </cell>
          <cell r="AA510">
            <v>0</v>
          </cell>
          <cell r="AB510">
            <v>0</v>
          </cell>
          <cell r="AC510">
            <v>0</v>
          </cell>
          <cell r="AD510">
            <v>0</v>
          </cell>
          <cell r="AE510">
            <v>0</v>
          </cell>
          <cell r="AF510">
            <v>0</v>
          </cell>
          <cell r="AG510">
            <v>0</v>
          </cell>
          <cell r="AH510">
            <v>0</v>
          </cell>
          <cell r="AI510">
            <v>0</v>
          </cell>
          <cell r="AJ510">
            <v>0</v>
          </cell>
          <cell r="AK510">
            <v>0</v>
          </cell>
          <cell r="AL510">
            <v>0</v>
          </cell>
          <cell r="AM510">
            <v>0</v>
          </cell>
          <cell r="AN510">
            <v>0</v>
          </cell>
          <cell r="AO510">
            <v>0</v>
          </cell>
          <cell r="AP510">
            <v>0</v>
          </cell>
          <cell r="AQ510">
            <v>0</v>
          </cell>
          <cell r="AR510">
            <v>0</v>
          </cell>
          <cell r="AS510">
            <v>0</v>
          </cell>
          <cell r="AT510">
            <v>0</v>
          </cell>
          <cell r="AU510">
            <v>0</v>
          </cell>
          <cell r="AV510">
            <v>0</v>
          </cell>
          <cell r="AW510">
            <v>0</v>
          </cell>
          <cell r="AX510">
            <v>0</v>
          </cell>
          <cell r="AY510">
            <v>0</v>
          </cell>
          <cell r="AZ510">
            <v>0</v>
          </cell>
          <cell r="BA510">
            <v>0</v>
          </cell>
          <cell r="BB510">
            <v>0</v>
          </cell>
          <cell r="BC510">
            <v>0</v>
          </cell>
          <cell r="BD510">
            <v>0</v>
          </cell>
          <cell r="BE510">
            <v>0</v>
          </cell>
          <cell r="BF510">
            <v>0</v>
          </cell>
          <cell r="BG510">
            <v>0</v>
          </cell>
          <cell r="BH510">
            <v>0</v>
          </cell>
          <cell r="BI510">
            <v>0</v>
          </cell>
          <cell r="BJ510">
            <v>0</v>
          </cell>
          <cell r="BK510">
            <v>0</v>
          </cell>
          <cell r="BL510">
            <v>0</v>
          </cell>
          <cell r="BM510">
            <v>0</v>
          </cell>
          <cell r="BN510">
            <v>0</v>
          </cell>
          <cell r="BO510">
            <v>0</v>
          </cell>
          <cell r="BP510">
            <v>0</v>
          </cell>
          <cell r="BQ510">
            <v>0</v>
          </cell>
          <cell r="BR510">
            <v>0</v>
          </cell>
          <cell r="BS510">
            <v>0</v>
          </cell>
          <cell r="BT510">
            <v>0</v>
          </cell>
          <cell r="BU510">
            <v>0</v>
          </cell>
          <cell r="BV510">
            <v>0</v>
          </cell>
          <cell r="BW510">
            <v>0</v>
          </cell>
          <cell r="BX510">
            <v>0</v>
          </cell>
          <cell r="BY510">
            <v>0</v>
          </cell>
          <cell r="BZ510">
            <v>0</v>
          </cell>
          <cell r="CA510">
            <v>0</v>
          </cell>
          <cell r="CB510">
            <v>0</v>
          </cell>
          <cell r="CC510">
            <v>0</v>
          </cell>
          <cell r="CD510">
            <v>0</v>
          </cell>
          <cell r="CE510">
            <v>0</v>
          </cell>
          <cell r="CF510">
            <v>0</v>
          </cell>
          <cell r="CG510">
            <v>0</v>
          </cell>
          <cell r="CH510">
            <v>0</v>
          </cell>
          <cell r="CI510">
            <v>0</v>
          </cell>
          <cell r="CJ510">
            <v>0</v>
          </cell>
          <cell r="CK510">
            <v>0</v>
          </cell>
          <cell r="CL510">
            <v>0</v>
          </cell>
          <cell r="CM510">
            <v>0</v>
          </cell>
          <cell r="CN510">
            <v>0</v>
          </cell>
          <cell r="CO510">
            <v>0</v>
          </cell>
          <cell r="CP510">
            <v>0</v>
          </cell>
          <cell r="CQ510">
            <v>0</v>
          </cell>
          <cell r="CR510">
            <v>0</v>
          </cell>
          <cell r="CS510">
            <v>0</v>
          </cell>
          <cell r="CT510">
            <v>0</v>
          </cell>
          <cell r="CU510">
            <v>0</v>
          </cell>
          <cell r="CV510">
            <v>0</v>
          </cell>
          <cell r="CW510">
            <v>0</v>
          </cell>
          <cell r="CX510">
            <v>0</v>
          </cell>
          <cell r="CY510">
            <v>0</v>
          </cell>
          <cell r="CZ510">
            <v>0</v>
          </cell>
          <cell r="DA510">
            <v>0</v>
          </cell>
          <cell r="DB510">
            <v>0</v>
          </cell>
          <cell r="DC510">
            <v>0</v>
          </cell>
          <cell r="DD510">
            <v>0</v>
          </cell>
          <cell r="DE510">
            <v>0</v>
          </cell>
          <cell r="DF510">
            <v>0</v>
          </cell>
          <cell r="DG510">
            <v>0</v>
          </cell>
          <cell r="DH510">
            <v>0</v>
          </cell>
          <cell r="DI510">
            <v>0</v>
          </cell>
          <cell r="DJ510">
            <v>0</v>
          </cell>
          <cell r="DK510">
            <v>0</v>
          </cell>
          <cell r="DL510">
            <v>0</v>
          </cell>
          <cell r="DM510">
            <v>0</v>
          </cell>
          <cell r="DN510">
            <v>0</v>
          </cell>
          <cell r="DO510">
            <v>0</v>
          </cell>
          <cell r="DP510">
            <v>0</v>
          </cell>
          <cell r="DQ510">
            <v>0</v>
          </cell>
          <cell r="DR510">
            <v>0</v>
          </cell>
          <cell r="DS510">
            <v>0</v>
          </cell>
          <cell r="DT510">
            <v>0</v>
          </cell>
          <cell r="DU510">
            <v>0</v>
          </cell>
          <cell r="DV510">
            <v>0</v>
          </cell>
          <cell r="DW510">
            <v>0</v>
          </cell>
          <cell r="DX510">
            <v>0</v>
          </cell>
          <cell r="DY510">
            <v>0</v>
          </cell>
          <cell r="DZ510">
            <v>0</v>
          </cell>
          <cell r="EA510">
            <v>0</v>
          </cell>
          <cell r="EB510">
            <v>0</v>
          </cell>
          <cell r="EC510">
            <v>0</v>
          </cell>
          <cell r="ED510">
            <v>0</v>
          </cell>
          <cell r="EE510">
            <v>0</v>
          </cell>
          <cell r="EF510">
            <v>0</v>
          </cell>
          <cell r="EG510">
            <v>0</v>
          </cell>
          <cell r="EH510">
            <v>0</v>
          </cell>
          <cell r="EI510">
            <v>0</v>
          </cell>
          <cell r="EJ510">
            <v>0</v>
          </cell>
          <cell r="EK510">
            <v>0</v>
          </cell>
          <cell r="EL510">
            <v>0</v>
          </cell>
          <cell r="EM510">
            <v>0</v>
          </cell>
          <cell r="EN510">
            <v>0</v>
          </cell>
          <cell r="EO510">
            <v>0</v>
          </cell>
          <cell r="EP510">
            <v>0</v>
          </cell>
          <cell r="EQ510">
            <v>0</v>
          </cell>
          <cell r="ER510">
            <v>0</v>
          </cell>
          <cell r="ES510">
            <v>0</v>
          </cell>
          <cell r="ET510">
            <v>0</v>
          </cell>
          <cell r="EU510">
            <v>0</v>
          </cell>
          <cell r="EV510">
            <v>0</v>
          </cell>
          <cell r="EW510">
            <v>0</v>
          </cell>
          <cell r="EX510">
            <v>0</v>
          </cell>
          <cell r="EY510">
            <v>0</v>
          </cell>
          <cell r="EZ510">
            <v>0</v>
          </cell>
          <cell r="FA510">
            <v>0</v>
          </cell>
          <cell r="FB510">
            <v>0</v>
          </cell>
          <cell r="FC510">
            <v>0</v>
          </cell>
          <cell r="FD510">
            <v>0</v>
          </cell>
          <cell r="FE510">
            <v>0</v>
          </cell>
          <cell r="FF510">
            <v>0</v>
          </cell>
          <cell r="FG510">
            <v>0</v>
          </cell>
          <cell r="FH510">
            <v>0</v>
          </cell>
          <cell r="FI510">
            <v>0</v>
          </cell>
          <cell r="FJ510">
            <v>0</v>
          </cell>
          <cell r="FK510">
            <v>0</v>
          </cell>
          <cell r="FL510">
            <v>0</v>
          </cell>
          <cell r="FM510">
            <v>0</v>
          </cell>
          <cell r="FN510">
            <v>0</v>
          </cell>
          <cell r="FO510">
            <v>0</v>
          </cell>
          <cell r="FP510">
            <v>0</v>
          </cell>
          <cell r="FQ510">
            <v>0</v>
          </cell>
          <cell r="FR510">
            <v>0</v>
          </cell>
          <cell r="FS510">
            <v>0</v>
          </cell>
          <cell r="FT510">
            <v>0</v>
          </cell>
          <cell r="FU510">
            <v>0</v>
          </cell>
          <cell r="FV510">
            <v>0</v>
          </cell>
          <cell r="FW510">
            <v>0</v>
          </cell>
          <cell r="FX510">
            <v>0</v>
          </cell>
          <cell r="FY510">
            <v>0</v>
          </cell>
          <cell r="FZ510">
            <v>0</v>
          </cell>
          <cell r="GA510">
            <v>0</v>
          </cell>
          <cell r="GB510">
            <v>0</v>
          </cell>
          <cell r="GC510">
            <v>0</v>
          </cell>
          <cell r="GD510">
            <v>0</v>
          </cell>
          <cell r="GE510">
            <v>0</v>
          </cell>
          <cell r="GF510">
            <v>0</v>
          </cell>
          <cell r="GG510">
            <v>0</v>
          </cell>
          <cell r="GH510">
            <v>0</v>
          </cell>
          <cell r="GI510">
            <v>0</v>
          </cell>
          <cell r="GJ510">
            <v>0</v>
          </cell>
          <cell r="GK510">
            <v>0</v>
          </cell>
          <cell r="GL510">
            <v>0</v>
          </cell>
          <cell r="GM510">
            <v>0</v>
          </cell>
          <cell r="GN510">
            <v>0</v>
          </cell>
          <cell r="GO510">
            <v>0</v>
          </cell>
          <cell r="GP510">
            <v>0</v>
          </cell>
          <cell r="GQ510">
            <v>0</v>
          </cell>
          <cell r="GR510">
            <v>0</v>
          </cell>
          <cell r="GS510">
            <v>0</v>
          </cell>
          <cell r="GT510">
            <v>0</v>
          </cell>
          <cell r="GU510">
            <v>0</v>
          </cell>
          <cell r="GV510">
            <v>0</v>
          </cell>
          <cell r="GW510">
            <v>0</v>
          </cell>
          <cell r="GX510">
            <v>0</v>
          </cell>
          <cell r="GY510">
            <v>0</v>
          </cell>
          <cell r="GZ510">
            <v>0</v>
          </cell>
          <cell r="HA510">
            <v>0</v>
          </cell>
          <cell r="HB510">
            <v>0</v>
          </cell>
          <cell r="HC510">
            <v>0</v>
          </cell>
          <cell r="HD510">
            <v>0</v>
          </cell>
          <cell r="HE510">
            <v>0</v>
          </cell>
          <cell r="HF510">
            <v>0</v>
          </cell>
          <cell r="HG510">
            <v>0</v>
          </cell>
          <cell r="HH510">
            <v>0</v>
          </cell>
          <cell r="HI510">
            <v>0</v>
          </cell>
          <cell r="HJ510">
            <v>0</v>
          </cell>
          <cell r="HK510">
            <v>0</v>
          </cell>
          <cell r="HL510">
            <v>0</v>
          </cell>
          <cell r="HM510">
            <v>0</v>
          </cell>
          <cell r="HN510">
            <v>0</v>
          </cell>
          <cell r="HO510">
            <v>0</v>
          </cell>
          <cell r="HP510">
            <v>0</v>
          </cell>
          <cell r="HQ510">
            <v>0</v>
          </cell>
          <cell r="HR510">
            <v>0</v>
          </cell>
          <cell r="HS510">
            <v>0</v>
          </cell>
          <cell r="HT510">
            <v>0</v>
          </cell>
          <cell r="HU510">
            <v>0</v>
          </cell>
          <cell r="HV510">
            <v>0</v>
          </cell>
          <cell r="HW510">
            <v>0</v>
          </cell>
          <cell r="HX510">
            <v>0</v>
          </cell>
          <cell r="HY510">
            <v>0</v>
          </cell>
          <cell r="HZ510">
            <v>0</v>
          </cell>
          <cell r="IA510">
            <v>0</v>
          </cell>
          <cell r="IB510">
            <v>0</v>
          </cell>
          <cell r="IC510">
            <v>0</v>
          </cell>
          <cell r="ID510">
            <v>0</v>
          </cell>
          <cell r="IE510">
            <v>0</v>
          </cell>
          <cell r="IF510">
            <v>0</v>
          </cell>
          <cell r="IG510">
            <v>0</v>
          </cell>
          <cell r="IH510">
            <v>0</v>
          </cell>
          <cell r="II510">
            <v>0</v>
          </cell>
          <cell r="IJ510">
            <v>0</v>
          </cell>
          <cell r="IK510">
            <v>0</v>
          </cell>
          <cell r="IL510">
            <v>0</v>
          </cell>
          <cell r="IM510">
            <v>0</v>
          </cell>
          <cell r="IN510">
            <v>0</v>
          </cell>
          <cell r="IO510">
            <v>0</v>
          </cell>
          <cell r="IP510">
            <v>0</v>
          </cell>
          <cell r="IQ510">
            <v>0</v>
          </cell>
          <cell r="IR510">
            <v>0</v>
          </cell>
          <cell r="IS510">
            <v>0</v>
          </cell>
          <cell r="IT510">
            <v>0</v>
          </cell>
          <cell r="IU510">
            <v>0</v>
          </cell>
          <cell r="IV510">
            <v>0</v>
          </cell>
          <cell r="IW510">
            <v>0</v>
          </cell>
          <cell r="IX510">
            <v>0</v>
          </cell>
          <cell r="IY510">
            <v>0</v>
          </cell>
          <cell r="IZ510">
            <v>0</v>
          </cell>
          <cell r="JA510">
            <v>0</v>
          </cell>
          <cell r="JB510">
            <v>0</v>
          </cell>
          <cell r="JC510">
            <v>0</v>
          </cell>
          <cell r="JD510">
            <v>0</v>
          </cell>
          <cell r="JE510">
            <v>0</v>
          </cell>
          <cell r="JF510">
            <v>0</v>
          </cell>
          <cell r="JG510">
            <v>0</v>
          </cell>
          <cell r="JH510">
            <v>0</v>
          </cell>
          <cell r="JI510">
            <v>0</v>
          </cell>
          <cell r="JJ510">
            <v>0</v>
          </cell>
          <cell r="JK510">
            <v>0</v>
          </cell>
          <cell r="JL510">
            <v>0</v>
          </cell>
          <cell r="JM510">
            <v>0</v>
          </cell>
          <cell r="JN510">
            <v>0</v>
          </cell>
          <cell r="JO510">
            <v>0</v>
          </cell>
          <cell r="JP510">
            <v>0</v>
          </cell>
          <cell r="JQ510">
            <v>0</v>
          </cell>
        </row>
        <row r="511">
          <cell r="F511">
            <v>0</v>
          </cell>
          <cell r="G511">
            <v>0</v>
          </cell>
          <cell r="H511">
            <v>0</v>
          </cell>
          <cell r="I511">
            <v>0</v>
          </cell>
          <cell r="J511">
            <v>0</v>
          </cell>
          <cell r="K511">
            <v>0</v>
          </cell>
          <cell r="L511">
            <v>0</v>
          </cell>
          <cell r="M511">
            <v>0</v>
          </cell>
          <cell r="N511">
            <v>0</v>
          </cell>
          <cell r="O511">
            <v>0</v>
          </cell>
          <cell r="P511">
            <v>0</v>
          </cell>
          <cell r="Q511">
            <v>0</v>
          </cell>
          <cell r="R511">
            <v>0</v>
          </cell>
          <cell r="S511">
            <v>0</v>
          </cell>
          <cell r="T511">
            <v>0</v>
          </cell>
          <cell r="U511">
            <v>0</v>
          </cell>
          <cell r="V511">
            <v>0</v>
          </cell>
          <cell r="W511">
            <v>0</v>
          </cell>
          <cell r="X511">
            <v>0</v>
          </cell>
          <cell r="Y511">
            <v>0</v>
          </cell>
          <cell r="Z511">
            <v>0</v>
          </cell>
          <cell r="AA511">
            <v>0</v>
          </cell>
          <cell r="AB511">
            <v>0</v>
          </cell>
          <cell r="AC511">
            <v>0</v>
          </cell>
          <cell r="AD511">
            <v>0</v>
          </cell>
          <cell r="AE511">
            <v>0</v>
          </cell>
          <cell r="AF511">
            <v>0</v>
          </cell>
          <cell r="AG511">
            <v>0</v>
          </cell>
          <cell r="AH511">
            <v>0</v>
          </cell>
          <cell r="AI511">
            <v>0</v>
          </cell>
          <cell r="AJ511">
            <v>0</v>
          </cell>
          <cell r="AK511">
            <v>0</v>
          </cell>
          <cell r="AL511">
            <v>0</v>
          </cell>
          <cell r="AM511">
            <v>0</v>
          </cell>
          <cell r="AN511">
            <v>0</v>
          </cell>
          <cell r="AO511">
            <v>0</v>
          </cell>
          <cell r="AP511">
            <v>0</v>
          </cell>
          <cell r="AQ511">
            <v>0</v>
          </cell>
          <cell r="AR511">
            <v>0</v>
          </cell>
          <cell r="AS511">
            <v>0</v>
          </cell>
          <cell r="AT511">
            <v>0</v>
          </cell>
          <cell r="AU511">
            <v>0</v>
          </cell>
          <cell r="AV511">
            <v>0</v>
          </cell>
          <cell r="AW511">
            <v>0</v>
          </cell>
          <cell r="AX511">
            <v>0</v>
          </cell>
          <cell r="AY511">
            <v>0</v>
          </cell>
          <cell r="AZ511">
            <v>0</v>
          </cell>
          <cell r="BA511">
            <v>0</v>
          </cell>
          <cell r="BB511">
            <v>0</v>
          </cell>
          <cell r="BC511">
            <v>0</v>
          </cell>
          <cell r="BD511">
            <v>0</v>
          </cell>
          <cell r="BE511">
            <v>0</v>
          </cell>
          <cell r="BF511">
            <v>0</v>
          </cell>
          <cell r="BG511">
            <v>0</v>
          </cell>
          <cell r="BH511">
            <v>0</v>
          </cell>
          <cell r="BI511">
            <v>0</v>
          </cell>
          <cell r="BJ511">
            <v>0</v>
          </cell>
          <cell r="BK511">
            <v>0</v>
          </cell>
          <cell r="BL511">
            <v>0</v>
          </cell>
          <cell r="BM511">
            <v>0</v>
          </cell>
          <cell r="BN511">
            <v>0</v>
          </cell>
          <cell r="BO511">
            <v>0</v>
          </cell>
          <cell r="BP511">
            <v>0</v>
          </cell>
          <cell r="BQ511">
            <v>0</v>
          </cell>
          <cell r="BR511">
            <v>0</v>
          </cell>
          <cell r="BS511">
            <v>0</v>
          </cell>
          <cell r="BT511">
            <v>0</v>
          </cell>
          <cell r="BU511">
            <v>0</v>
          </cell>
          <cell r="BV511">
            <v>0</v>
          </cell>
          <cell r="BW511">
            <v>0</v>
          </cell>
          <cell r="BX511">
            <v>0</v>
          </cell>
          <cell r="BY511">
            <v>0</v>
          </cell>
          <cell r="BZ511">
            <v>0</v>
          </cell>
          <cell r="CA511">
            <v>0</v>
          </cell>
          <cell r="CB511">
            <v>0</v>
          </cell>
          <cell r="CC511">
            <v>0</v>
          </cell>
          <cell r="CD511">
            <v>0</v>
          </cell>
          <cell r="CE511">
            <v>0</v>
          </cell>
          <cell r="CF511">
            <v>0</v>
          </cell>
          <cell r="CG511">
            <v>0</v>
          </cell>
          <cell r="CH511">
            <v>0</v>
          </cell>
          <cell r="CI511">
            <v>0</v>
          </cell>
          <cell r="CJ511">
            <v>0</v>
          </cell>
          <cell r="CK511">
            <v>0</v>
          </cell>
          <cell r="CL511">
            <v>0</v>
          </cell>
          <cell r="CM511">
            <v>0</v>
          </cell>
          <cell r="CN511">
            <v>0</v>
          </cell>
          <cell r="CO511">
            <v>0</v>
          </cell>
          <cell r="CP511">
            <v>0</v>
          </cell>
          <cell r="CQ511">
            <v>0</v>
          </cell>
          <cell r="CR511">
            <v>0</v>
          </cell>
          <cell r="CS511">
            <v>0</v>
          </cell>
          <cell r="CT511">
            <v>0</v>
          </cell>
          <cell r="CU511">
            <v>0</v>
          </cell>
          <cell r="CV511">
            <v>0</v>
          </cell>
          <cell r="CW511">
            <v>0</v>
          </cell>
          <cell r="CX511">
            <v>0</v>
          </cell>
          <cell r="CY511">
            <v>0</v>
          </cell>
          <cell r="CZ511">
            <v>0</v>
          </cell>
          <cell r="DA511">
            <v>0</v>
          </cell>
          <cell r="DB511">
            <v>0</v>
          </cell>
          <cell r="DC511">
            <v>0</v>
          </cell>
          <cell r="DD511">
            <v>0</v>
          </cell>
          <cell r="DE511">
            <v>0</v>
          </cell>
          <cell r="DF511">
            <v>0</v>
          </cell>
          <cell r="DG511">
            <v>0</v>
          </cell>
          <cell r="DH511">
            <v>0</v>
          </cell>
          <cell r="DI511">
            <v>0</v>
          </cell>
          <cell r="DJ511">
            <v>0</v>
          </cell>
          <cell r="DK511">
            <v>0</v>
          </cell>
          <cell r="DL511">
            <v>0</v>
          </cell>
          <cell r="DM511">
            <v>0</v>
          </cell>
          <cell r="DN511">
            <v>0</v>
          </cell>
          <cell r="DO511">
            <v>0</v>
          </cell>
          <cell r="DP511">
            <v>0</v>
          </cell>
          <cell r="DQ511">
            <v>0</v>
          </cell>
          <cell r="DR511">
            <v>0</v>
          </cell>
          <cell r="DS511">
            <v>0</v>
          </cell>
          <cell r="DT511">
            <v>0</v>
          </cell>
          <cell r="DU511">
            <v>0</v>
          </cell>
          <cell r="DV511">
            <v>0</v>
          </cell>
          <cell r="DW511">
            <v>0</v>
          </cell>
          <cell r="DX511">
            <v>0</v>
          </cell>
          <cell r="DY511">
            <v>0</v>
          </cell>
          <cell r="DZ511">
            <v>0</v>
          </cell>
          <cell r="EA511">
            <v>0</v>
          </cell>
          <cell r="EB511">
            <v>0</v>
          </cell>
          <cell r="EC511">
            <v>0</v>
          </cell>
          <cell r="ED511">
            <v>0</v>
          </cell>
          <cell r="EE511">
            <v>0</v>
          </cell>
          <cell r="EF511">
            <v>0</v>
          </cell>
          <cell r="EG511">
            <v>0</v>
          </cell>
          <cell r="EH511">
            <v>0</v>
          </cell>
          <cell r="EI511">
            <v>0</v>
          </cell>
          <cell r="EJ511">
            <v>0</v>
          </cell>
          <cell r="EK511">
            <v>0</v>
          </cell>
          <cell r="EL511">
            <v>0</v>
          </cell>
          <cell r="EM511">
            <v>0</v>
          </cell>
          <cell r="EN511">
            <v>0</v>
          </cell>
          <cell r="EO511">
            <v>0</v>
          </cell>
          <cell r="EP511">
            <v>0</v>
          </cell>
          <cell r="EQ511">
            <v>0</v>
          </cell>
          <cell r="ER511">
            <v>0</v>
          </cell>
          <cell r="ES511">
            <v>0</v>
          </cell>
          <cell r="ET511">
            <v>0</v>
          </cell>
          <cell r="EU511">
            <v>0</v>
          </cell>
          <cell r="EV511">
            <v>0</v>
          </cell>
          <cell r="EW511">
            <v>0</v>
          </cell>
          <cell r="EX511">
            <v>0</v>
          </cell>
          <cell r="EY511">
            <v>0</v>
          </cell>
          <cell r="EZ511">
            <v>0</v>
          </cell>
          <cell r="FA511">
            <v>0</v>
          </cell>
          <cell r="FB511">
            <v>0</v>
          </cell>
          <cell r="FC511">
            <v>0</v>
          </cell>
          <cell r="FD511">
            <v>0</v>
          </cell>
          <cell r="FE511">
            <v>0</v>
          </cell>
          <cell r="FF511">
            <v>0</v>
          </cell>
          <cell r="FG511">
            <v>0</v>
          </cell>
          <cell r="FH511">
            <v>0</v>
          </cell>
          <cell r="FI511">
            <v>0</v>
          </cell>
          <cell r="FJ511">
            <v>0</v>
          </cell>
          <cell r="FK511">
            <v>0</v>
          </cell>
          <cell r="FL511">
            <v>0</v>
          </cell>
          <cell r="FM511">
            <v>0</v>
          </cell>
          <cell r="FN511">
            <v>0</v>
          </cell>
          <cell r="FO511">
            <v>0</v>
          </cell>
          <cell r="FP511">
            <v>0</v>
          </cell>
          <cell r="FQ511">
            <v>0</v>
          </cell>
          <cell r="FR511">
            <v>0</v>
          </cell>
          <cell r="FS511">
            <v>0</v>
          </cell>
          <cell r="FT511">
            <v>0</v>
          </cell>
          <cell r="FU511">
            <v>0</v>
          </cell>
          <cell r="FV511">
            <v>0</v>
          </cell>
          <cell r="FW511">
            <v>0</v>
          </cell>
          <cell r="FX511">
            <v>0</v>
          </cell>
          <cell r="FY511">
            <v>0</v>
          </cell>
          <cell r="FZ511">
            <v>0</v>
          </cell>
          <cell r="GA511">
            <v>0</v>
          </cell>
          <cell r="GB511">
            <v>0</v>
          </cell>
          <cell r="GC511">
            <v>0</v>
          </cell>
          <cell r="GD511">
            <v>0</v>
          </cell>
          <cell r="GE511">
            <v>0</v>
          </cell>
          <cell r="GF511">
            <v>0</v>
          </cell>
          <cell r="GG511">
            <v>0</v>
          </cell>
          <cell r="GH511">
            <v>0</v>
          </cell>
          <cell r="GI511">
            <v>0</v>
          </cell>
          <cell r="GJ511">
            <v>0</v>
          </cell>
          <cell r="GK511">
            <v>0</v>
          </cell>
          <cell r="GL511">
            <v>0</v>
          </cell>
          <cell r="GM511">
            <v>0</v>
          </cell>
          <cell r="GN511">
            <v>0</v>
          </cell>
          <cell r="GO511">
            <v>0</v>
          </cell>
          <cell r="GP511">
            <v>0</v>
          </cell>
          <cell r="GQ511">
            <v>0</v>
          </cell>
          <cell r="GR511">
            <v>0</v>
          </cell>
          <cell r="GS511">
            <v>0</v>
          </cell>
          <cell r="GT511">
            <v>0</v>
          </cell>
          <cell r="GU511">
            <v>0</v>
          </cell>
          <cell r="GV511">
            <v>0</v>
          </cell>
          <cell r="GW511">
            <v>0</v>
          </cell>
          <cell r="GX511">
            <v>0</v>
          </cell>
          <cell r="GY511">
            <v>0</v>
          </cell>
          <cell r="GZ511">
            <v>0</v>
          </cell>
          <cell r="HA511">
            <v>0</v>
          </cell>
          <cell r="HB511">
            <v>0</v>
          </cell>
          <cell r="HC511">
            <v>0</v>
          </cell>
          <cell r="HD511">
            <v>0</v>
          </cell>
          <cell r="HE511">
            <v>0</v>
          </cell>
          <cell r="HF511">
            <v>0</v>
          </cell>
          <cell r="HG511">
            <v>0</v>
          </cell>
          <cell r="HH511">
            <v>0</v>
          </cell>
          <cell r="HI511">
            <v>0</v>
          </cell>
          <cell r="HJ511">
            <v>0</v>
          </cell>
          <cell r="HK511">
            <v>0</v>
          </cell>
          <cell r="HL511">
            <v>0</v>
          </cell>
          <cell r="HM511">
            <v>0</v>
          </cell>
          <cell r="HN511">
            <v>0</v>
          </cell>
          <cell r="HO511">
            <v>0</v>
          </cell>
          <cell r="HP511">
            <v>0</v>
          </cell>
          <cell r="HQ511">
            <v>0</v>
          </cell>
          <cell r="HR511">
            <v>0</v>
          </cell>
          <cell r="HS511">
            <v>0</v>
          </cell>
          <cell r="HT511">
            <v>0</v>
          </cell>
          <cell r="HU511">
            <v>0</v>
          </cell>
          <cell r="HV511">
            <v>0</v>
          </cell>
          <cell r="HW511">
            <v>0</v>
          </cell>
          <cell r="HX511">
            <v>0</v>
          </cell>
          <cell r="HY511">
            <v>0</v>
          </cell>
          <cell r="HZ511">
            <v>0</v>
          </cell>
          <cell r="IA511">
            <v>0</v>
          </cell>
          <cell r="IB511">
            <v>0</v>
          </cell>
          <cell r="IC511">
            <v>0</v>
          </cell>
          <cell r="ID511">
            <v>0</v>
          </cell>
          <cell r="IE511">
            <v>0</v>
          </cell>
          <cell r="IF511">
            <v>0</v>
          </cell>
          <cell r="IG511">
            <v>0</v>
          </cell>
          <cell r="IH511">
            <v>0</v>
          </cell>
          <cell r="II511">
            <v>0</v>
          </cell>
          <cell r="IJ511">
            <v>0</v>
          </cell>
          <cell r="IK511">
            <v>0</v>
          </cell>
          <cell r="IL511">
            <v>0</v>
          </cell>
          <cell r="IM511">
            <v>0</v>
          </cell>
          <cell r="IN511">
            <v>0</v>
          </cell>
          <cell r="IO511">
            <v>0</v>
          </cell>
          <cell r="IP511">
            <v>0</v>
          </cell>
          <cell r="IQ511">
            <v>0</v>
          </cell>
          <cell r="IR511">
            <v>0</v>
          </cell>
          <cell r="IS511">
            <v>0</v>
          </cell>
          <cell r="IT511">
            <v>0</v>
          </cell>
          <cell r="IU511">
            <v>0</v>
          </cell>
          <cell r="IV511">
            <v>0</v>
          </cell>
          <cell r="IW511">
            <v>0</v>
          </cell>
          <cell r="IX511">
            <v>0</v>
          </cell>
          <cell r="IY511">
            <v>0</v>
          </cell>
          <cell r="IZ511">
            <v>0</v>
          </cell>
          <cell r="JA511">
            <v>0</v>
          </cell>
          <cell r="JB511">
            <v>0</v>
          </cell>
          <cell r="JC511">
            <v>0</v>
          </cell>
          <cell r="JD511">
            <v>0</v>
          </cell>
          <cell r="JE511">
            <v>0</v>
          </cell>
          <cell r="JF511">
            <v>0</v>
          </cell>
          <cell r="JG511">
            <v>0</v>
          </cell>
          <cell r="JH511">
            <v>0</v>
          </cell>
          <cell r="JI511">
            <v>0</v>
          </cell>
          <cell r="JJ511">
            <v>0</v>
          </cell>
          <cell r="JK511">
            <v>0</v>
          </cell>
          <cell r="JL511">
            <v>0</v>
          </cell>
          <cell r="JM511">
            <v>0</v>
          </cell>
          <cell r="JN511">
            <v>0</v>
          </cell>
          <cell r="JO511">
            <v>0</v>
          </cell>
          <cell r="JP511">
            <v>0</v>
          </cell>
          <cell r="JQ511">
            <v>0</v>
          </cell>
        </row>
        <row r="512">
          <cell r="F512">
            <v>0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0</v>
          </cell>
          <cell r="R512">
            <v>0</v>
          </cell>
          <cell r="S512">
            <v>0</v>
          </cell>
          <cell r="T512">
            <v>0</v>
          </cell>
          <cell r="U512">
            <v>0</v>
          </cell>
          <cell r="V512">
            <v>0</v>
          </cell>
          <cell r="W512">
            <v>0</v>
          </cell>
          <cell r="X512">
            <v>0</v>
          </cell>
          <cell r="Y512">
            <v>0</v>
          </cell>
          <cell r="Z512">
            <v>0</v>
          </cell>
          <cell r="AA512">
            <v>0</v>
          </cell>
          <cell r="AB512">
            <v>0</v>
          </cell>
          <cell r="AC512">
            <v>0</v>
          </cell>
          <cell r="AD512">
            <v>0</v>
          </cell>
          <cell r="AE512">
            <v>0</v>
          </cell>
          <cell r="AF512">
            <v>0</v>
          </cell>
          <cell r="AG512">
            <v>0</v>
          </cell>
          <cell r="AH512">
            <v>0</v>
          </cell>
          <cell r="AI512">
            <v>0</v>
          </cell>
          <cell r="AJ512">
            <v>0</v>
          </cell>
          <cell r="AK512">
            <v>0</v>
          </cell>
          <cell r="AL512">
            <v>0</v>
          </cell>
          <cell r="AM512">
            <v>0</v>
          </cell>
          <cell r="AN512">
            <v>0</v>
          </cell>
          <cell r="AO512">
            <v>0</v>
          </cell>
          <cell r="AP512">
            <v>0</v>
          </cell>
          <cell r="AQ512">
            <v>0</v>
          </cell>
          <cell r="AR512">
            <v>0</v>
          </cell>
          <cell r="AS512">
            <v>0</v>
          </cell>
          <cell r="AT512">
            <v>0</v>
          </cell>
          <cell r="AU512">
            <v>0</v>
          </cell>
          <cell r="AV512">
            <v>0</v>
          </cell>
          <cell r="AW512">
            <v>0</v>
          </cell>
          <cell r="AX512">
            <v>0</v>
          </cell>
          <cell r="AY512">
            <v>0</v>
          </cell>
          <cell r="AZ512">
            <v>0</v>
          </cell>
          <cell r="BA512">
            <v>0</v>
          </cell>
          <cell r="BB512">
            <v>0</v>
          </cell>
          <cell r="BC512">
            <v>0</v>
          </cell>
          <cell r="BD512">
            <v>0</v>
          </cell>
          <cell r="BE512">
            <v>0</v>
          </cell>
          <cell r="BF512">
            <v>0</v>
          </cell>
          <cell r="BG512">
            <v>0</v>
          </cell>
          <cell r="BH512">
            <v>0</v>
          </cell>
          <cell r="BI512">
            <v>0</v>
          </cell>
          <cell r="BJ512">
            <v>0</v>
          </cell>
          <cell r="BK512">
            <v>0</v>
          </cell>
          <cell r="BL512">
            <v>0</v>
          </cell>
          <cell r="BM512">
            <v>0</v>
          </cell>
          <cell r="BN512">
            <v>0</v>
          </cell>
          <cell r="BO512">
            <v>0</v>
          </cell>
          <cell r="BP512">
            <v>0</v>
          </cell>
          <cell r="BQ512">
            <v>0</v>
          </cell>
          <cell r="BR512">
            <v>0</v>
          </cell>
          <cell r="BS512">
            <v>0</v>
          </cell>
          <cell r="BT512">
            <v>0</v>
          </cell>
          <cell r="BU512">
            <v>0</v>
          </cell>
          <cell r="BV512">
            <v>0</v>
          </cell>
          <cell r="BW512">
            <v>0</v>
          </cell>
          <cell r="BX512">
            <v>0</v>
          </cell>
          <cell r="BY512">
            <v>0</v>
          </cell>
          <cell r="BZ512">
            <v>0</v>
          </cell>
          <cell r="CA512">
            <v>0</v>
          </cell>
          <cell r="CB512">
            <v>0</v>
          </cell>
          <cell r="CC512">
            <v>0</v>
          </cell>
          <cell r="CD512">
            <v>0</v>
          </cell>
          <cell r="CE512">
            <v>0</v>
          </cell>
          <cell r="CF512">
            <v>0</v>
          </cell>
          <cell r="CG512">
            <v>0</v>
          </cell>
          <cell r="CH512">
            <v>0</v>
          </cell>
          <cell r="CI512">
            <v>0</v>
          </cell>
          <cell r="CJ512">
            <v>0</v>
          </cell>
          <cell r="CK512">
            <v>0</v>
          </cell>
          <cell r="CL512">
            <v>0</v>
          </cell>
          <cell r="CM512">
            <v>0</v>
          </cell>
          <cell r="CN512">
            <v>0</v>
          </cell>
          <cell r="CO512">
            <v>0</v>
          </cell>
          <cell r="CP512">
            <v>0</v>
          </cell>
          <cell r="CQ512">
            <v>0</v>
          </cell>
          <cell r="CR512">
            <v>0</v>
          </cell>
          <cell r="CS512">
            <v>0</v>
          </cell>
          <cell r="CT512">
            <v>0</v>
          </cell>
          <cell r="CU512">
            <v>0</v>
          </cell>
          <cell r="CV512">
            <v>0</v>
          </cell>
          <cell r="CW512">
            <v>0</v>
          </cell>
          <cell r="CX512">
            <v>0</v>
          </cell>
          <cell r="CY512">
            <v>0</v>
          </cell>
          <cell r="CZ512">
            <v>0</v>
          </cell>
          <cell r="DA512">
            <v>0</v>
          </cell>
          <cell r="DB512">
            <v>0</v>
          </cell>
          <cell r="DC512">
            <v>0</v>
          </cell>
          <cell r="DD512">
            <v>0</v>
          </cell>
          <cell r="DE512">
            <v>0</v>
          </cell>
          <cell r="DF512">
            <v>0</v>
          </cell>
          <cell r="DG512">
            <v>0</v>
          </cell>
          <cell r="DH512">
            <v>0</v>
          </cell>
          <cell r="DI512">
            <v>0</v>
          </cell>
          <cell r="DJ512">
            <v>0</v>
          </cell>
          <cell r="DK512">
            <v>0</v>
          </cell>
          <cell r="DL512">
            <v>0</v>
          </cell>
          <cell r="DM512">
            <v>0</v>
          </cell>
          <cell r="DN512">
            <v>0</v>
          </cell>
          <cell r="DO512">
            <v>0</v>
          </cell>
          <cell r="DP512">
            <v>0</v>
          </cell>
          <cell r="DQ512">
            <v>0</v>
          </cell>
          <cell r="DR512">
            <v>0</v>
          </cell>
          <cell r="DS512">
            <v>0</v>
          </cell>
          <cell r="DT512">
            <v>0</v>
          </cell>
          <cell r="DU512">
            <v>0</v>
          </cell>
          <cell r="DV512">
            <v>0</v>
          </cell>
          <cell r="DW512">
            <v>0</v>
          </cell>
          <cell r="DX512">
            <v>0</v>
          </cell>
          <cell r="DY512">
            <v>0</v>
          </cell>
          <cell r="DZ512">
            <v>0</v>
          </cell>
          <cell r="EA512">
            <v>0</v>
          </cell>
          <cell r="EB512">
            <v>0</v>
          </cell>
          <cell r="EC512">
            <v>0</v>
          </cell>
          <cell r="ED512">
            <v>0</v>
          </cell>
          <cell r="EE512">
            <v>0</v>
          </cell>
          <cell r="EF512">
            <v>0</v>
          </cell>
          <cell r="EG512">
            <v>0</v>
          </cell>
          <cell r="EH512">
            <v>0</v>
          </cell>
          <cell r="EI512">
            <v>0</v>
          </cell>
          <cell r="EJ512">
            <v>0</v>
          </cell>
          <cell r="EK512">
            <v>0</v>
          </cell>
          <cell r="EL512">
            <v>0</v>
          </cell>
          <cell r="EM512">
            <v>0</v>
          </cell>
          <cell r="EN512">
            <v>0</v>
          </cell>
          <cell r="EO512">
            <v>0</v>
          </cell>
          <cell r="EP512">
            <v>0</v>
          </cell>
          <cell r="EQ512">
            <v>0</v>
          </cell>
          <cell r="ER512">
            <v>0</v>
          </cell>
          <cell r="ES512">
            <v>0</v>
          </cell>
          <cell r="ET512">
            <v>0</v>
          </cell>
          <cell r="EU512">
            <v>0</v>
          </cell>
          <cell r="EV512">
            <v>0</v>
          </cell>
          <cell r="EW512">
            <v>0</v>
          </cell>
          <cell r="EX512">
            <v>0</v>
          </cell>
          <cell r="EY512">
            <v>0</v>
          </cell>
          <cell r="EZ512">
            <v>0</v>
          </cell>
          <cell r="FA512">
            <v>0</v>
          </cell>
          <cell r="FB512">
            <v>0</v>
          </cell>
          <cell r="FC512">
            <v>0</v>
          </cell>
          <cell r="FD512">
            <v>0</v>
          </cell>
          <cell r="FE512">
            <v>0</v>
          </cell>
          <cell r="FF512">
            <v>0</v>
          </cell>
          <cell r="FG512">
            <v>0</v>
          </cell>
          <cell r="FH512">
            <v>0</v>
          </cell>
          <cell r="FI512">
            <v>0</v>
          </cell>
          <cell r="FJ512">
            <v>0</v>
          </cell>
          <cell r="FK512">
            <v>0</v>
          </cell>
          <cell r="FL512">
            <v>0</v>
          </cell>
          <cell r="FM512">
            <v>0</v>
          </cell>
          <cell r="FN512">
            <v>0</v>
          </cell>
          <cell r="FO512">
            <v>0</v>
          </cell>
          <cell r="FP512">
            <v>0</v>
          </cell>
          <cell r="FQ512">
            <v>0</v>
          </cell>
          <cell r="FR512">
            <v>0</v>
          </cell>
          <cell r="FS512">
            <v>0</v>
          </cell>
          <cell r="FT512">
            <v>0</v>
          </cell>
          <cell r="FU512">
            <v>0</v>
          </cell>
          <cell r="FV512">
            <v>0</v>
          </cell>
          <cell r="FW512">
            <v>0</v>
          </cell>
          <cell r="FX512">
            <v>0</v>
          </cell>
          <cell r="FY512">
            <v>0</v>
          </cell>
          <cell r="FZ512">
            <v>0</v>
          </cell>
          <cell r="GA512">
            <v>0</v>
          </cell>
          <cell r="GB512">
            <v>0</v>
          </cell>
          <cell r="GC512">
            <v>0</v>
          </cell>
          <cell r="GD512">
            <v>0</v>
          </cell>
          <cell r="GE512">
            <v>0</v>
          </cell>
          <cell r="GF512">
            <v>0</v>
          </cell>
          <cell r="GG512">
            <v>0</v>
          </cell>
          <cell r="GH512">
            <v>0</v>
          </cell>
          <cell r="GI512">
            <v>0</v>
          </cell>
          <cell r="GJ512">
            <v>0</v>
          </cell>
          <cell r="GK512">
            <v>0</v>
          </cell>
          <cell r="GL512">
            <v>0</v>
          </cell>
          <cell r="GM512">
            <v>0</v>
          </cell>
          <cell r="GN512">
            <v>0</v>
          </cell>
          <cell r="GO512">
            <v>0</v>
          </cell>
          <cell r="GP512">
            <v>0</v>
          </cell>
          <cell r="GQ512">
            <v>0</v>
          </cell>
          <cell r="GR512">
            <v>0</v>
          </cell>
          <cell r="GS512">
            <v>0</v>
          </cell>
          <cell r="GT512">
            <v>0</v>
          </cell>
          <cell r="GU512">
            <v>0</v>
          </cell>
          <cell r="GV512">
            <v>0</v>
          </cell>
          <cell r="GW512">
            <v>0</v>
          </cell>
          <cell r="GX512">
            <v>0</v>
          </cell>
          <cell r="GY512">
            <v>0</v>
          </cell>
          <cell r="GZ512">
            <v>0</v>
          </cell>
          <cell r="HA512">
            <v>0</v>
          </cell>
          <cell r="HB512">
            <v>0</v>
          </cell>
          <cell r="HC512">
            <v>0</v>
          </cell>
          <cell r="HD512">
            <v>0</v>
          </cell>
          <cell r="HE512">
            <v>0</v>
          </cell>
          <cell r="HF512">
            <v>0</v>
          </cell>
          <cell r="HG512">
            <v>0</v>
          </cell>
          <cell r="HH512">
            <v>0</v>
          </cell>
          <cell r="HI512">
            <v>0</v>
          </cell>
          <cell r="HJ512">
            <v>0</v>
          </cell>
          <cell r="HK512">
            <v>0</v>
          </cell>
          <cell r="HL512">
            <v>0</v>
          </cell>
          <cell r="HM512">
            <v>0</v>
          </cell>
          <cell r="HN512">
            <v>0</v>
          </cell>
          <cell r="HO512">
            <v>0</v>
          </cell>
          <cell r="HP512">
            <v>0</v>
          </cell>
          <cell r="HQ512">
            <v>0</v>
          </cell>
          <cell r="HR512">
            <v>0</v>
          </cell>
          <cell r="HS512">
            <v>0</v>
          </cell>
          <cell r="HT512">
            <v>0</v>
          </cell>
          <cell r="HU512">
            <v>0</v>
          </cell>
          <cell r="HV512">
            <v>0</v>
          </cell>
          <cell r="HW512">
            <v>0</v>
          </cell>
          <cell r="HX512">
            <v>0</v>
          </cell>
          <cell r="HY512">
            <v>0</v>
          </cell>
          <cell r="HZ512">
            <v>0</v>
          </cell>
          <cell r="IA512">
            <v>0</v>
          </cell>
          <cell r="IB512">
            <v>0</v>
          </cell>
          <cell r="IC512">
            <v>0</v>
          </cell>
          <cell r="ID512">
            <v>0</v>
          </cell>
          <cell r="IE512">
            <v>0</v>
          </cell>
          <cell r="IF512">
            <v>0</v>
          </cell>
          <cell r="IG512">
            <v>0</v>
          </cell>
          <cell r="IH512">
            <v>0</v>
          </cell>
          <cell r="II512">
            <v>0</v>
          </cell>
          <cell r="IJ512">
            <v>0</v>
          </cell>
          <cell r="IK512">
            <v>0</v>
          </cell>
          <cell r="IL512">
            <v>0</v>
          </cell>
          <cell r="IM512">
            <v>0</v>
          </cell>
          <cell r="IN512">
            <v>0</v>
          </cell>
          <cell r="IO512">
            <v>0</v>
          </cell>
          <cell r="IP512">
            <v>0</v>
          </cell>
          <cell r="IQ512">
            <v>0</v>
          </cell>
          <cell r="IR512">
            <v>0</v>
          </cell>
          <cell r="IS512">
            <v>0</v>
          </cell>
          <cell r="IT512">
            <v>0</v>
          </cell>
          <cell r="IU512">
            <v>0</v>
          </cell>
          <cell r="IV512">
            <v>0</v>
          </cell>
          <cell r="IW512">
            <v>0</v>
          </cell>
          <cell r="IX512">
            <v>0</v>
          </cell>
          <cell r="IY512">
            <v>0</v>
          </cell>
          <cell r="IZ512">
            <v>0</v>
          </cell>
          <cell r="JA512">
            <v>0</v>
          </cell>
          <cell r="JB512">
            <v>0</v>
          </cell>
          <cell r="JC512">
            <v>0</v>
          </cell>
          <cell r="JD512">
            <v>0</v>
          </cell>
          <cell r="JE512">
            <v>0</v>
          </cell>
          <cell r="JF512">
            <v>0</v>
          </cell>
          <cell r="JG512">
            <v>0</v>
          </cell>
          <cell r="JH512">
            <v>0</v>
          </cell>
          <cell r="JI512">
            <v>0</v>
          </cell>
          <cell r="JJ512">
            <v>0</v>
          </cell>
          <cell r="JK512">
            <v>0</v>
          </cell>
          <cell r="JL512">
            <v>0</v>
          </cell>
          <cell r="JM512">
            <v>0</v>
          </cell>
          <cell r="JN512">
            <v>0</v>
          </cell>
          <cell r="JO512">
            <v>0</v>
          </cell>
          <cell r="JP512">
            <v>0</v>
          </cell>
          <cell r="JQ512">
            <v>0</v>
          </cell>
        </row>
        <row r="513">
          <cell r="F513">
            <v>0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0</v>
          </cell>
          <cell r="R513">
            <v>0</v>
          </cell>
          <cell r="S513">
            <v>0</v>
          </cell>
          <cell r="T513">
            <v>0</v>
          </cell>
          <cell r="U513">
            <v>0</v>
          </cell>
          <cell r="V513">
            <v>0</v>
          </cell>
          <cell r="W513">
            <v>0</v>
          </cell>
          <cell r="X513">
            <v>0</v>
          </cell>
          <cell r="Y513">
            <v>0</v>
          </cell>
          <cell r="Z513">
            <v>0</v>
          </cell>
          <cell r="AA513">
            <v>0</v>
          </cell>
          <cell r="AB513">
            <v>0</v>
          </cell>
          <cell r="AC513">
            <v>0</v>
          </cell>
          <cell r="AD513">
            <v>0</v>
          </cell>
          <cell r="AE513">
            <v>0</v>
          </cell>
          <cell r="AF513">
            <v>0</v>
          </cell>
          <cell r="AG513">
            <v>0</v>
          </cell>
          <cell r="AH513">
            <v>0</v>
          </cell>
          <cell r="AI513">
            <v>0</v>
          </cell>
          <cell r="AJ513">
            <v>0</v>
          </cell>
          <cell r="AK513">
            <v>0</v>
          </cell>
          <cell r="AL513">
            <v>0</v>
          </cell>
          <cell r="AM513">
            <v>0</v>
          </cell>
          <cell r="AN513">
            <v>0</v>
          </cell>
          <cell r="AO513">
            <v>0</v>
          </cell>
          <cell r="AP513">
            <v>0</v>
          </cell>
          <cell r="AQ513">
            <v>0</v>
          </cell>
          <cell r="AR513">
            <v>0</v>
          </cell>
          <cell r="AS513">
            <v>0</v>
          </cell>
          <cell r="AT513">
            <v>0</v>
          </cell>
          <cell r="AU513">
            <v>0</v>
          </cell>
          <cell r="AV513">
            <v>0</v>
          </cell>
          <cell r="AW513">
            <v>0</v>
          </cell>
          <cell r="AX513">
            <v>0</v>
          </cell>
          <cell r="AY513">
            <v>0</v>
          </cell>
          <cell r="AZ513">
            <v>0</v>
          </cell>
          <cell r="BA513">
            <v>0</v>
          </cell>
          <cell r="BB513">
            <v>0</v>
          </cell>
          <cell r="BC513">
            <v>0</v>
          </cell>
          <cell r="BD513">
            <v>0</v>
          </cell>
          <cell r="BE513">
            <v>0</v>
          </cell>
          <cell r="BF513">
            <v>0</v>
          </cell>
          <cell r="BG513">
            <v>0</v>
          </cell>
          <cell r="BH513">
            <v>0</v>
          </cell>
          <cell r="BI513">
            <v>0</v>
          </cell>
          <cell r="BJ513">
            <v>0</v>
          </cell>
          <cell r="BK513">
            <v>0</v>
          </cell>
          <cell r="BL513">
            <v>0</v>
          </cell>
          <cell r="BM513">
            <v>0</v>
          </cell>
          <cell r="BN513">
            <v>0</v>
          </cell>
          <cell r="BO513">
            <v>0</v>
          </cell>
          <cell r="BP513">
            <v>0</v>
          </cell>
          <cell r="BQ513">
            <v>0</v>
          </cell>
          <cell r="BR513">
            <v>0</v>
          </cell>
          <cell r="BS513">
            <v>0</v>
          </cell>
          <cell r="BT513">
            <v>0</v>
          </cell>
          <cell r="BU513">
            <v>0</v>
          </cell>
          <cell r="BV513">
            <v>0</v>
          </cell>
          <cell r="BW513">
            <v>0</v>
          </cell>
          <cell r="BX513">
            <v>0</v>
          </cell>
          <cell r="BY513">
            <v>0</v>
          </cell>
          <cell r="BZ513">
            <v>0</v>
          </cell>
          <cell r="CA513">
            <v>0</v>
          </cell>
          <cell r="CB513">
            <v>0</v>
          </cell>
          <cell r="CC513">
            <v>0</v>
          </cell>
          <cell r="CD513">
            <v>0</v>
          </cell>
          <cell r="CE513">
            <v>0</v>
          </cell>
          <cell r="CF513">
            <v>0</v>
          </cell>
          <cell r="CG513">
            <v>0</v>
          </cell>
          <cell r="CH513">
            <v>0</v>
          </cell>
          <cell r="CI513">
            <v>0</v>
          </cell>
          <cell r="CJ513">
            <v>0</v>
          </cell>
          <cell r="CK513">
            <v>0</v>
          </cell>
          <cell r="CL513">
            <v>0</v>
          </cell>
          <cell r="CM513">
            <v>0</v>
          </cell>
          <cell r="CN513">
            <v>0</v>
          </cell>
          <cell r="CO513">
            <v>0</v>
          </cell>
          <cell r="CP513">
            <v>0</v>
          </cell>
          <cell r="CQ513">
            <v>0</v>
          </cell>
          <cell r="CR513">
            <v>0</v>
          </cell>
          <cell r="CS513">
            <v>0</v>
          </cell>
          <cell r="CT513">
            <v>0</v>
          </cell>
          <cell r="CU513">
            <v>0</v>
          </cell>
          <cell r="CV513">
            <v>0</v>
          </cell>
          <cell r="CW513">
            <v>0</v>
          </cell>
          <cell r="CX513">
            <v>0</v>
          </cell>
          <cell r="CY513">
            <v>0</v>
          </cell>
          <cell r="CZ513">
            <v>0</v>
          </cell>
          <cell r="DA513">
            <v>0</v>
          </cell>
          <cell r="DB513">
            <v>0</v>
          </cell>
          <cell r="DC513">
            <v>0</v>
          </cell>
          <cell r="DD513">
            <v>0</v>
          </cell>
          <cell r="DE513">
            <v>0</v>
          </cell>
          <cell r="DF513">
            <v>0</v>
          </cell>
          <cell r="DG513">
            <v>0</v>
          </cell>
          <cell r="DH513">
            <v>0</v>
          </cell>
          <cell r="DI513">
            <v>0</v>
          </cell>
          <cell r="DJ513">
            <v>0</v>
          </cell>
          <cell r="DK513">
            <v>0</v>
          </cell>
          <cell r="DL513">
            <v>0</v>
          </cell>
          <cell r="DM513">
            <v>0</v>
          </cell>
          <cell r="DN513">
            <v>0</v>
          </cell>
          <cell r="DO513">
            <v>0</v>
          </cell>
          <cell r="DP513">
            <v>0</v>
          </cell>
          <cell r="DQ513">
            <v>0</v>
          </cell>
          <cell r="DR513">
            <v>0</v>
          </cell>
          <cell r="DS513">
            <v>0</v>
          </cell>
          <cell r="DT513">
            <v>0</v>
          </cell>
          <cell r="DU513">
            <v>0</v>
          </cell>
          <cell r="DV513">
            <v>0</v>
          </cell>
          <cell r="DW513">
            <v>0</v>
          </cell>
          <cell r="DX513">
            <v>0</v>
          </cell>
          <cell r="DY513">
            <v>0</v>
          </cell>
          <cell r="DZ513">
            <v>0</v>
          </cell>
          <cell r="EA513">
            <v>0</v>
          </cell>
          <cell r="EB513">
            <v>0</v>
          </cell>
          <cell r="EC513">
            <v>0</v>
          </cell>
          <cell r="ED513">
            <v>0</v>
          </cell>
          <cell r="EE513">
            <v>0</v>
          </cell>
          <cell r="EF513">
            <v>0</v>
          </cell>
          <cell r="EG513">
            <v>0</v>
          </cell>
          <cell r="EH513">
            <v>0</v>
          </cell>
          <cell r="EI513">
            <v>0</v>
          </cell>
          <cell r="EJ513">
            <v>0</v>
          </cell>
          <cell r="EK513">
            <v>0</v>
          </cell>
          <cell r="EL513">
            <v>0</v>
          </cell>
          <cell r="EM513">
            <v>0</v>
          </cell>
          <cell r="EN513">
            <v>0</v>
          </cell>
          <cell r="EO513">
            <v>0</v>
          </cell>
          <cell r="EP513">
            <v>0</v>
          </cell>
          <cell r="EQ513">
            <v>0</v>
          </cell>
          <cell r="ER513">
            <v>0</v>
          </cell>
          <cell r="ES513">
            <v>0</v>
          </cell>
          <cell r="ET513">
            <v>0</v>
          </cell>
          <cell r="EU513">
            <v>0</v>
          </cell>
          <cell r="EV513">
            <v>0</v>
          </cell>
          <cell r="EW513">
            <v>0</v>
          </cell>
          <cell r="EX513">
            <v>0</v>
          </cell>
          <cell r="EY513">
            <v>0</v>
          </cell>
          <cell r="EZ513">
            <v>0</v>
          </cell>
          <cell r="FA513">
            <v>0</v>
          </cell>
          <cell r="FB513">
            <v>0</v>
          </cell>
          <cell r="FC513">
            <v>0</v>
          </cell>
          <cell r="FD513">
            <v>0</v>
          </cell>
          <cell r="FE513">
            <v>0</v>
          </cell>
          <cell r="FF513">
            <v>0</v>
          </cell>
          <cell r="FG513">
            <v>0</v>
          </cell>
          <cell r="FH513">
            <v>0</v>
          </cell>
          <cell r="FI513">
            <v>0</v>
          </cell>
          <cell r="FJ513">
            <v>0</v>
          </cell>
          <cell r="FK513">
            <v>0</v>
          </cell>
          <cell r="FL513">
            <v>0</v>
          </cell>
          <cell r="FM513">
            <v>0</v>
          </cell>
          <cell r="FN513">
            <v>0</v>
          </cell>
          <cell r="FO513">
            <v>0</v>
          </cell>
          <cell r="FP513">
            <v>0</v>
          </cell>
          <cell r="FQ513">
            <v>0</v>
          </cell>
          <cell r="FR513">
            <v>0</v>
          </cell>
          <cell r="FS513">
            <v>0</v>
          </cell>
          <cell r="FT513">
            <v>0</v>
          </cell>
          <cell r="FU513">
            <v>0</v>
          </cell>
          <cell r="FV513">
            <v>0</v>
          </cell>
          <cell r="FW513">
            <v>0</v>
          </cell>
          <cell r="FX513">
            <v>0</v>
          </cell>
          <cell r="FY513">
            <v>0</v>
          </cell>
          <cell r="FZ513">
            <v>0</v>
          </cell>
          <cell r="GA513">
            <v>0</v>
          </cell>
          <cell r="GB513">
            <v>0</v>
          </cell>
          <cell r="GC513">
            <v>0</v>
          </cell>
          <cell r="GD513">
            <v>0</v>
          </cell>
          <cell r="GE513">
            <v>0</v>
          </cell>
          <cell r="GF513">
            <v>0</v>
          </cell>
          <cell r="GG513">
            <v>0</v>
          </cell>
          <cell r="GH513">
            <v>0</v>
          </cell>
          <cell r="GI513">
            <v>0</v>
          </cell>
          <cell r="GJ513">
            <v>0</v>
          </cell>
          <cell r="GK513">
            <v>0</v>
          </cell>
          <cell r="GL513">
            <v>0</v>
          </cell>
          <cell r="GM513">
            <v>0</v>
          </cell>
          <cell r="GN513">
            <v>0</v>
          </cell>
          <cell r="GO513">
            <v>0</v>
          </cell>
          <cell r="GP513">
            <v>0</v>
          </cell>
          <cell r="GQ513">
            <v>0</v>
          </cell>
          <cell r="GR513">
            <v>0</v>
          </cell>
          <cell r="GS513">
            <v>0</v>
          </cell>
          <cell r="GT513">
            <v>0</v>
          </cell>
          <cell r="GU513">
            <v>0</v>
          </cell>
          <cell r="GV513">
            <v>0</v>
          </cell>
          <cell r="GW513">
            <v>0</v>
          </cell>
          <cell r="GX513">
            <v>0</v>
          </cell>
          <cell r="GY513">
            <v>0</v>
          </cell>
          <cell r="GZ513">
            <v>0</v>
          </cell>
          <cell r="HA513">
            <v>0</v>
          </cell>
          <cell r="HB513">
            <v>0</v>
          </cell>
          <cell r="HC513">
            <v>0</v>
          </cell>
          <cell r="HD513">
            <v>0</v>
          </cell>
          <cell r="HE513">
            <v>0</v>
          </cell>
          <cell r="HF513">
            <v>0</v>
          </cell>
          <cell r="HG513">
            <v>0</v>
          </cell>
          <cell r="HH513">
            <v>0</v>
          </cell>
          <cell r="HI513">
            <v>0</v>
          </cell>
          <cell r="HJ513">
            <v>0</v>
          </cell>
          <cell r="HK513">
            <v>0</v>
          </cell>
          <cell r="HL513">
            <v>0</v>
          </cell>
          <cell r="HM513">
            <v>0</v>
          </cell>
          <cell r="HN513">
            <v>0</v>
          </cell>
          <cell r="HO513">
            <v>0</v>
          </cell>
          <cell r="HP513">
            <v>0</v>
          </cell>
          <cell r="HQ513">
            <v>0</v>
          </cell>
          <cell r="HR513">
            <v>0</v>
          </cell>
          <cell r="HS513">
            <v>0</v>
          </cell>
          <cell r="HT513">
            <v>0</v>
          </cell>
          <cell r="HU513">
            <v>0</v>
          </cell>
          <cell r="HV513">
            <v>0</v>
          </cell>
          <cell r="HW513">
            <v>0</v>
          </cell>
          <cell r="HX513">
            <v>0</v>
          </cell>
          <cell r="HY513">
            <v>0</v>
          </cell>
          <cell r="HZ513">
            <v>0</v>
          </cell>
          <cell r="IA513">
            <v>0</v>
          </cell>
          <cell r="IB513">
            <v>0</v>
          </cell>
          <cell r="IC513">
            <v>0</v>
          </cell>
          <cell r="ID513">
            <v>0</v>
          </cell>
          <cell r="IE513">
            <v>0</v>
          </cell>
          <cell r="IF513">
            <v>0</v>
          </cell>
          <cell r="IG513">
            <v>0</v>
          </cell>
          <cell r="IH513">
            <v>0</v>
          </cell>
          <cell r="II513">
            <v>0</v>
          </cell>
          <cell r="IJ513">
            <v>0</v>
          </cell>
          <cell r="IK513">
            <v>0</v>
          </cell>
          <cell r="IL513">
            <v>0</v>
          </cell>
          <cell r="IM513">
            <v>0</v>
          </cell>
          <cell r="IN513">
            <v>0</v>
          </cell>
          <cell r="IO513">
            <v>0</v>
          </cell>
          <cell r="IP513">
            <v>0</v>
          </cell>
          <cell r="IQ513">
            <v>0</v>
          </cell>
          <cell r="IR513">
            <v>0</v>
          </cell>
          <cell r="IS513">
            <v>0</v>
          </cell>
          <cell r="IT513">
            <v>0</v>
          </cell>
          <cell r="IU513">
            <v>0</v>
          </cell>
          <cell r="IV513">
            <v>0</v>
          </cell>
          <cell r="IW513">
            <v>0</v>
          </cell>
          <cell r="IX513">
            <v>0</v>
          </cell>
          <cell r="IY513">
            <v>0</v>
          </cell>
          <cell r="IZ513">
            <v>0</v>
          </cell>
          <cell r="JA513">
            <v>0</v>
          </cell>
          <cell r="JB513">
            <v>0</v>
          </cell>
          <cell r="JC513">
            <v>0</v>
          </cell>
          <cell r="JD513">
            <v>0</v>
          </cell>
          <cell r="JE513">
            <v>0</v>
          </cell>
          <cell r="JF513">
            <v>0</v>
          </cell>
          <cell r="JG513">
            <v>0</v>
          </cell>
          <cell r="JH513">
            <v>0</v>
          </cell>
          <cell r="JI513">
            <v>0</v>
          </cell>
          <cell r="JJ513">
            <v>0</v>
          </cell>
          <cell r="JK513">
            <v>0</v>
          </cell>
          <cell r="JL513">
            <v>0</v>
          </cell>
          <cell r="JM513">
            <v>0</v>
          </cell>
          <cell r="JN513">
            <v>0</v>
          </cell>
          <cell r="JO513">
            <v>0</v>
          </cell>
          <cell r="JP513">
            <v>0</v>
          </cell>
          <cell r="JQ513">
            <v>0</v>
          </cell>
        </row>
        <row r="514">
          <cell r="F514">
            <v>-1.9287829999964368E-5</v>
          </cell>
          <cell r="G514">
            <v>5.5490099999944142E-6</v>
          </cell>
          <cell r="H514">
            <v>-9.7195100000058154E-6</v>
          </cell>
          <cell r="I514">
            <v>1.0517240000007533E-5</v>
          </cell>
          <cell r="J514">
            <v>-1.3039000001935364E-7</v>
          </cell>
          <cell r="K514">
            <v>-1.3190869999998855E-5</v>
          </cell>
          <cell r="L514">
            <v>-7.5536300000178525E-6</v>
          </cell>
          <cell r="M514">
            <v>-1.4512029999996789E-5</v>
          </cell>
          <cell r="N514">
            <v>2.5867870000001458E-5</v>
          </cell>
          <cell r="O514">
            <v>1.053468799999957E-4</v>
          </cell>
          <cell r="P514">
            <v>-1.2289071999999068E-4</v>
          </cell>
          <cell r="Q514">
            <v>-1.1226760000010438E-5</v>
          </cell>
          <cell r="R514">
            <v>-2.10360689999467E-4</v>
          </cell>
          <cell r="S514">
            <v>-2.4271249999985312E-5</v>
          </cell>
          <cell r="T514">
            <v>4.9174999999790359E-7</v>
          </cell>
          <cell r="U514">
            <v>9.2149899999782736E-6</v>
          </cell>
          <cell r="V514">
            <v>-2.1765890000025045E-5</v>
          </cell>
          <cell r="W514">
            <v>5.8573600000277892E-6</v>
          </cell>
          <cell r="X514">
            <v>7.6324000000682624E-7</v>
          </cell>
          <cell r="Y514">
            <v>-1.3450508000002748E-4</v>
          </cell>
          <cell r="Z514">
            <v>-3.2172229999988255E-5</v>
          </cell>
          <cell r="AA514">
            <v>1.2314740000005098E-5</v>
          </cell>
          <cell r="AB514">
            <v>1.4106709999989198E-5</v>
          </cell>
          <cell r="AC514">
            <v>-4.4345310000026839E-5</v>
          </cell>
          <cell r="AD514">
            <v>3.9502800000257299E-6</v>
          </cell>
          <cell r="AE514">
            <v>1.5170700000233239E-5</v>
          </cell>
          <cell r="AF514">
            <v>-2.4813959999980817E-5</v>
          </cell>
          <cell r="AG514">
            <v>1.2475340000012158E-5</v>
          </cell>
          <cell r="AH514">
            <v>-1.6694999999122828E-7</v>
          </cell>
          <cell r="AI514">
            <v>-1.4262630000011489E-5</v>
          </cell>
          <cell r="AJ514">
            <v>1.7128460000015444E-5</v>
          </cell>
          <cell r="AK514">
            <v>-1.0001199999831734E-6</v>
          </cell>
          <cell r="AL514">
            <v>-3.9884859999977929E-5</v>
          </cell>
          <cell r="AM514">
            <v>3.8927570000013567E-5</v>
          </cell>
          <cell r="AN514">
            <v>2.3824650000003889E-5</v>
          </cell>
          <cell r="AO514">
            <v>-2.2495029999985983E-5</v>
          </cell>
          <cell r="AP514">
            <v>2.6862299999930173E-6</v>
          </cell>
          <cell r="AQ514">
            <v>2.2751999999987005E-5</v>
          </cell>
          <cell r="AR514">
            <v>-7.0242960000133081E-5</v>
          </cell>
          <cell r="AS514">
            <v>-5.6475899999991475E-5</v>
          </cell>
          <cell r="AT514">
            <v>-6.2288999999882133E-6</v>
          </cell>
          <cell r="AU514">
            <v>1.6779629999991164E-5</v>
          </cell>
          <cell r="AV514">
            <v>-7.6548999999870304E-6</v>
          </cell>
          <cell r="AW514">
            <v>-3.1691159999985841E-5</v>
          </cell>
          <cell r="AX514">
            <v>4.2414879999980171E-5</v>
          </cell>
          <cell r="AY514">
            <v>-7.888470000008696E-6</v>
          </cell>
          <cell r="AZ514">
            <v>2.5503100000018319E-6</v>
          </cell>
          <cell r="BA514">
            <v>-2.8251039999996341E-5</v>
          </cell>
          <cell r="BB514">
            <v>-7.3387999999924292E-6</v>
          </cell>
          <cell r="BC514">
            <v>9.1250099999717893E-6</v>
          </cell>
          <cell r="BD514">
            <v>4.4163800000107667E-6</v>
          </cell>
          <cell r="BE514">
            <v>-1.7908022999990614E-4</v>
          </cell>
          <cell r="BF514">
            <v>2.6598999999793982E-7</v>
          </cell>
          <cell r="BG514">
            <v>-1.000000082740371E-11</v>
          </cell>
          <cell r="BH514">
            <v>-1.8006160000000326E-5</v>
          </cell>
          <cell r="BI514">
            <v>-7.7713899999942715E-6</v>
          </cell>
          <cell r="BJ514">
            <v>-5.5147690000006966E-5</v>
          </cell>
          <cell r="BK514">
            <v>-2.3009689999992089E-5</v>
          </cell>
          <cell r="BL514">
            <v>-3.9017099999996696E-5</v>
          </cell>
          <cell r="BM514">
            <v>4.8896199999898249E-6</v>
          </cell>
          <cell r="BN514">
            <v>7.8929999994259425E-8</v>
          </cell>
          <cell r="BO514">
            <v>-1.5516699999981731E-5</v>
          </cell>
          <cell r="BP514">
            <v>7.0139800000257324E-6</v>
          </cell>
          <cell r="BQ514">
            <v>-3.2860010000052009E-5</v>
          </cell>
          <cell r="BR514">
            <v>-8.3497649999930701E-5</v>
          </cell>
          <cell r="BS514">
            <v>-1.1428480000047481E-5</v>
          </cell>
          <cell r="BT514">
            <v>1.9328479999969339E-5</v>
          </cell>
          <cell r="BU514">
            <v>3.5724020000016399E-5</v>
          </cell>
          <cell r="BV514">
            <v>-3.8746779999987435E-5</v>
          </cell>
          <cell r="BW514">
            <v>3.9499800000009078E-6</v>
          </cell>
          <cell r="BX514">
            <v>1.000000082740371E-11</v>
          </cell>
          <cell r="BY514">
            <v>-9.6214859999999014E-5</v>
          </cell>
          <cell r="BZ514">
            <v>4.4314330000003177E-5</v>
          </cell>
          <cell r="CA514">
            <v>7.8968100000048613E-6</v>
          </cell>
          <cell r="CB514">
            <v>-7.8989999999223848E-8</v>
          </cell>
          <cell r="CC514">
            <v>3.4289299999934464E-6</v>
          </cell>
          <cell r="CD514">
            <v>-5.1671100000011405E-5</v>
          </cell>
          <cell r="CE514">
            <v>-2.2523810000230071E-5</v>
          </cell>
          <cell r="CF514">
            <v>-9.1666799999778892E-6</v>
          </cell>
          <cell r="CG514">
            <v>3.4971679999995509E-5</v>
          </cell>
          <cell r="CH514">
            <v>-4.4750380000013745E-5</v>
          </cell>
          <cell r="CI514">
            <v>-3.0899949999996235E-5</v>
          </cell>
          <cell r="CJ514">
            <v>2.4634769999976047E-5</v>
          </cell>
          <cell r="CK514">
            <v>-2.000000165480742E-11</v>
          </cell>
          <cell r="CL514">
            <v>-5.770197000000421E-5</v>
          </cell>
          <cell r="CM514">
            <v>-4.2751889999997905E-5</v>
          </cell>
          <cell r="CN514">
            <v>5.4162269999998014E-5</v>
          </cell>
          <cell r="CO514">
            <v>2.2047359999999294E-5</v>
          </cell>
          <cell r="CP514">
            <v>-8.3944400000035557E-6</v>
          </cell>
          <cell r="CQ514">
            <v>3.532543999998361E-5</v>
          </cell>
          <cell r="CR514">
            <v>-4.8516700000389434E-5</v>
          </cell>
          <cell r="CS514">
            <v>-4.5213839999974637E-5</v>
          </cell>
          <cell r="CT514">
            <v>1.0440573000000675E-4</v>
          </cell>
          <cell r="CU514">
            <v>-1.0332845999999618E-4</v>
          </cell>
          <cell r="CV514">
            <v>-1.190952999999273E-5</v>
          </cell>
          <cell r="CW514">
            <v>1.190952999999273E-5</v>
          </cell>
          <cell r="CX514">
            <v>1.8002799999916608E-6</v>
          </cell>
          <cell r="CY514">
            <v>4.3864680000005318E-5</v>
          </cell>
          <cell r="CZ514">
            <v>-9.140088999998186E-5</v>
          </cell>
          <cell r="DA514">
            <v>-2.7376659999994724E-5</v>
          </cell>
          <cell r="DB514">
            <v>-4.1415529999991318E-5</v>
          </cell>
          <cell r="DC514">
            <v>8.6663579999979312E-5</v>
          </cell>
          <cell r="DD514">
            <v>2.3484409999968703E-5</v>
          </cell>
          <cell r="DE514">
            <v>1.0926700000135625E-5</v>
          </cell>
          <cell r="DF514">
            <v>7.7649199999862972E-6</v>
          </cell>
          <cell r="DG514">
            <v>1.2137719999999463E-5</v>
          </cell>
          <cell r="DH514">
            <v>2.7337540000005323E-5</v>
          </cell>
          <cell r="DI514">
            <v>-2.5030719999985518E-5</v>
          </cell>
          <cell r="DJ514">
            <v>1.0518419999994144E-5</v>
          </cell>
          <cell r="DK514">
            <v>-3.2874109999997403E-5</v>
          </cell>
          <cell r="DL514">
            <v>2.4974149999995587E-5</v>
          </cell>
          <cell r="DM514">
            <v>-3.7148170000000924E-5</v>
          </cell>
          <cell r="DN514">
            <v>5.367774000000769E-5</v>
          </cell>
          <cell r="DO514">
            <v>1.000000082740371E-11</v>
          </cell>
          <cell r="DP514">
            <v>-5.4197899999886001E-6</v>
          </cell>
          <cell r="DQ514">
            <v>-2.501101000002004E-5</v>
          </cell>
          <cell r="DR514">
            <v>1.28006100001965E-5</v>
          </cell>
          <cell r="DS514">
            <v>-1.062897999998258E-5</v>
          </cell>
          <cell r="DT514">
            <v>1.000000082740371E-11</v>
          </cell>
          <cell r="DU514">
            <v>3.1750299999966369E-6</v>
          </cell>
          <cell r="DV514">
            <v>-1.000000082740371E-11</v>
          </cell>
          <cell r="DW514">
            <v>-7.8999500000009881E-6</v>
          </cell>
          <cell r="DX514">
            <v>4.4946419999997156E-5</v>
          </cell>
          <cell r="DY514">
            <v>-3.7092930000023894E-5</v>
          </cell>
          <cell r="DZ514">
            <v>1.000000082740371E-11</v>
          </cell>
          <cell r="EA514">
            <v>1.000000082740371E-11</v>
          </cell>
          <cell r="EB514">
            <v>-1.9999987777019612E-11</v>
          </cell>
          <cell r="EC514">
            <v>-1.9999973899231804E-11</v>
          </cell>
          <cell r="ED514">
            <v>2.0301040000003656E-5</v>
          </cell>
          <cell r="EE514">
            <v>-1.4727510000422939E-5</v>
          </cell>
          <cell r="EF514">
            <v>2.1114129999999509E-5</v>
          </cell>
          <cell r="EG514">
            <v>-1.5369129999998066E-5</v>
          </cell>
          <cell r="EH514">
            <v>-1.1918680000000403E-5</v>
          </cell>
          <cell r="EI514">
            <v>2.000000165480742E-11</v>
          </cell>
          <cell r="EJ514">
            <v>1.9381600000006882E-5</v>
          </cell>
          <cell r="EK514">
            <v>-1.9381639999996314E-5</v>
          </cell>
          <cell r="EL514">
            <v>-7.8999700000026429E-6</v>
          </cell>
          <cell r="EM514">
            <v>1.3973580000006813E-5</v>
          </cell>
          <cell r="EN514">
            <v>-2.709753999999287E-5</v>
          </cell>
          <cell r="EO514">
            <v>-7.231933000001467E-5</v>
          </cell>
          <cell r="EP514">
            <v>5.905520999999192E-5</v>
          </cell>
          <cell r="EQ514">
            <v>2.5734239999991582E-5</v>
          </cell>
          <cell r="ER514">
            <v>5.9653949999960432E-5</v>
          </cell>
          <cell r="ES514">
            <v>3.0518439999988045E-5</v>
          </cell>
          <cell r="ET514">
            <v>4.5764700000172631E-6</v>
          </cell>
          <cell r="EU514">
            <v>1.5132899999992233E-5</v>
          </cell>
          <cell r="EV514">
            <v>-7.7928299999918682E-6</v>
          </cell>
          <cell r="EW514">
            <v>7.8999800000034703E-6</v>
          </cell>
          <cell r="EX514">
            <v>-4.3188550000003434E-5</v>
          </cell>
          <cell r="EY514">
            <v>2.1738219999997699E-5</v>
          </cell>
          <cell r="EZ514">
            <v>4.6238000000059509E-6</v>
          </cell>
          <cell r="FA514">
            <v>-2.2295000000338572E-7</v>
          </cell>
          <cell r="FB514">
            <v>4.9470799999978832E-6</v>
          </cell>
          <cell r="FC514">
            <v>2.1315090000001424E-5</v>
          </cell>
          <cell r="FD514">
            <v>1.0629999996902839E-7</v>
          </cell>
          <cell r="FE514">
            <v>-8.2096420000121739E-5</v>
          </cell>
          <cell r="FF514">
            <v>2.6039000000643853E-7</v>
          </cell>
          <cell r="FG514">
            <v>-4.5725470000007595E-5</v>
          </cell>
          <cell r="FH514">
            <v>1.000000082740371E-11</v>
          </cell>
          <cell r="FI514">
            <v>-3.9499900000017352E-6</v>
          </cell>
          <cell r="FJ514">
            <v>3.9500200000042174E-6</v>
          </cell>
          <cell r="FK514">
            <v>-3.5265500000075667E-6</v>
          </cell>
          <cell r="FL514">
            <v>-3.4688699999951833E-6</v>
          </cell>
          <cell r="FM514">
            <v>5.2937900000063487E-6</v>
          </cell>
          <cell r="FN514">
            <v>-9.9999938885098061E-12</v>
          </cell>
          <cell r="FO514">
            <v>-6.8973240000005931E-5</v>
          </cell>
          <cell r="FP514">
            <v>6.8295099999976516E-5</v>
          </cell>
          <cell r="FQ514">
            <v>-3.4251600000007043E-5</v>
          </cell>
          <cell r="FR514">
            <v>-5.6618099999461435E-6</v>
          </cell>
          <cell r="FS514">
            <v>-4.5560500000207949E-6</v>
          </cell>
          <cell r="FT514">
            <v>2.7103400000033639E-6</v>
          </cell>
          <cell r="FU514">
            <v>9.7516000002739744E-7</v>
          </cell>
          <cell r="FV514">
            <v>-1.2480740000014867E-5</v>
          </cell>
          <cell r="FW514">
            <v>1.1080000000829315E-8</v>
          </cell>
          <cell r="FX514">
            <v>-7.1161199999975056E-6</v>
          </cell>
          <cell r="FY514">
            <v>6.4730199999946114E-6</v>
          </cell>
          <cell r="FZ514">
            <v>6.5168000000503934E-7</v>
          </cell>
          <cell r="GA514">
            <v>-2.000000165480742E-11</v>
          </cell>
          <cell r="GB514">
            <v>8.386500000012731E-7</v>
          </cell>
          <cell r="GC514">
            <v>-2.000000165480742E-11</v>
          </cell>
          <cell r="GD514">
            <v>6.8312100000023079E-6</v>
          </cell>
          <cell r="GE514">
            <v>7.4677029999969946E-5</v>
          </cell>
          <cell r="GF514">
            <v>1.004750099999896E-4</v>
          </cell>
          <cell r="GG514">
            <v>-2.1866740000014984E-5</v>
          </cell>
          <cell r="GH514">
            <v>-1.000000082740371E-11</v>
          </cell>
          <cell r="GI514">
            <v>2.000000165480742E-11</v>
          </cell>
          <cell r="GJ514">
            <v>3.000000248221113E-11</v>
          </cell>
          <cell r="GK514">
            <v>-4.000000330961484E-11</v>
          </cell>
          <cell r="GL514">
            <v>0</v>
          </cell>
          <cell r="GM514">
            <v>-4.5741799999943211E-6</v>
          </cell>
          <cell r="GN514">
            <v>-3.1660400000022015E-6</v>
          </cell>
          <cell r="GO514">
            <v>3.1660799999916334E-6</v>
          </cell>
          <cell r="GP514">
            <v>-3.0000030237786746E-11</v>
          </cell>
          <cell r="GQ514">
            <v>6.4293000001658385E-7</v>
          </cell>
          <cell r="GR514">
            <v>-4.0435699999896713E-5</v>
          </cell>
          <cell r="GS514">
            <v>7.701277999999645E-5</v>
          </cell>
          <cell r="GT514">
            <v>-1.1287343999999422E-4</v>
          </cell>
          <cell r="GU514">
            <v>-3.77014600000114E-5</v>
          </cell>
          <cell r="GV514">
            <v>0</v>
          </cell>
          <cell r="GW514">
            <v>2.359156999999501E-5</v>
          </cell>
          <cell r="GX514">
            <v>-2.3327289999999778E-5</v>
          </cell>
          <cell r="GY514">
            <v>-2.6422000000414503E-7</v>
          </cell>
          <cell r="GZ514">
            <v>2.8008999999884487E-7</v>
          </cell>
          <cell r="HA514">
            <v>-2.8009000000578377E-7</v>
          </cell>
          <cell r="HB514">
            <v>0</v>
          </cell>
          <cell r="HC514">
            <v>2.5991999999808169E-6</v>
          </cell>
          <cell r="HD514">
            <v>3.0527160000015652E-5</v>
          </cell>
          <cell r="HE514">
            <v>-6.4225400000283983E-5</v>
          </cell>
          <cell r="HF514">
            <v>-8.3466699999923399E-6</v>
          </cell>
          <cell r="HG514">
            <v>-2.7642889999998643E-5</v>
          </cell>
          <cell r="HH514">
            <v>-3.1660700000046837E-6</v>
          </cell>
          <cell r="HI514">
            <v>-1.6019880000009423E-5</v>
          </cell>
          <cell r="HJ514">
            <v>0</v>
          </cell>
          <cell r="HK514">
            <v>5.2893360000000333E-5</v>
          </cell>
          <cell r="HL514">
            <v>-4.7605980000003933E-5</v>
          </cell>
          <cell r="HM514">
            <v>1.8652580000007302E-5</v>
          </cell>
          <cell r="HN514">
            <v>-2.4023729999995969E-5</v>
          </cell>
          <cell r="HO514">
            <v>-8.9999999119960705E-10</v>
          </cell>
          <cell r="HP514">
            <v>-1.9800000003455942E-7</v>
          </cell>
          <cell r="HQ514">
            <v>-8.7672200000110667E-6</v>
          </cell>
          <cell r="HR514">
            <v>-3.4095089999741646E-5</v>
          </cell>
          <cell r="HS514">
            <v>-6.1397709999994055E-5</v>
          </cell>
          <cell r="HT514">
            <v>3.5823969999987382E-5</v>
          </cell>
          <cell r="HU514">
            <v>1.2358829999989385E-5</v>
          </cell>
          <cell r="HV514">
            <v>1.5837929999998335E-5</v>
          </cell>
          <cell r="HW514">
            <v>-5.0251490000000065E-5</v>
          </cell>
          <cell r="HX514">
            <v>1.8352809999996889E-5</v>
          </cell>
          <cell r="HY514">
            <v>5.255179000000082E-5</v>
          </cell>
          <cell r="HZ514">
            <v>-4.8055550000002112E-5</v>
          </cell>
          <cell r="IA514">
            <v>-1.3302199999981612E-6</v>
          </cell>
          <cell r="IB514">
            <v>1.2119243000000002E-4</v>
          </cell>
          <cell r="IC514">
            <v>-9.8757540000021793E-5</v>
          </cell>
          <cell r="ID514">
            <v>-3.0420340000003598E-5</v>
          </cell>
          <cell r="IE514">
            <v>6.6683599999617371E-6</v>
          </cell>
          <cell r="IF514">
            <v>-2.8774060000014146E-5</v>
          </cell>
          <cell r="IG514">
            <v>4.0778049999995458E-5</v>
          </cell>
          <cell r="IH514">
            <v>-7.3044400000082943E-6</v>
          </cell>
          <cell r="II514">
            <v>-1.4283118999999789E-4</v>
          </cell>
          <cell r="IJ514">
            <v>1.4283119000001177E-4</v>
          </cell>
          <cell r="IK514">
            <v>0</v>
          </cell>
          <cell r="IL514">
            <v>-1.6516970999999603E-4</v>
          </cell>
          <cell r="IM514">
            <v>1.651696999999952E-4</v>
          </cell>
          <cell r="IN514">
            <v>5.2699999988914392E-9</v>
          </cell>
          <cell r="IO514">
            <v>-7.9052399999945955E-6</v>
          </cell>
          <cell r="IP514">
            <v>9.2257399999795542E-6</v>
          </cell>
          <cell r="IQ514">
            <v>6.4304999999875712E-7</v>
          </cell>
          <cell r="IR514">
            <v>-1.0607592000000388E-4</v>
          </cell>
          <cell r="IS514">
            <v>-6.6485290000029007E-5</v>
          </cell>
          <cell r="IT514">
            <v>4.0796260000017237E-5</v>
          </cell>
          <cell r="IU514">
            <v>-2.7787880000004761E-5</v>
          </cell>
          <cell r="IV514">
            <v>-2.1167499999891204E-6</v>
          </cell>
          <cell r="IW514">
            <v>2.1434999999958571E-7</v>
          </cell>
          <cell r="IX514">
            <v>0</v>
          </cell>
          <cell r="IY514">
            <v>-1.000000082740371E-11</v>
          </cell>
          <cell r="IZ514">
            <v>-1.9999994715913516E-11</v>
          </cell>
          <cell r="JA514">
            <v>9.9999938885098061E-12</v>
          </cell>
          <cell r="JB514">
            <v>-1.000000082740371E-11</v>
          </cell>
          <cell r="JC514">
            <v>-2.7182000000014472E-6</v>
          </cell>
          <cell r="JD514">
            <v>-4.7978380000007759E-5</v>
          </cell>
          <cell r="JE514">
            <v>0</v>
          </cell>
          <cell r="JF514">
            <v>0</v>
          </cell>
          <cell r="JG514">
            <v>0</v>
          </cell>
          <cell r="JH514">
            <v>0</v>
          </cell>
          <cell r="JI514">
            <v>0</v>
          </cell>
          <cell r="JJ514">
            <v>0</v>
          </cell>
          <cell r="JK514">
            <v>0</v>
          </cell>
          <cell r="JL514">
            <v>0</v>
          </cell>
          <cell r="JM514">
            <v>0</v>
          </cell>
          <cell r="JN514">
            <v>0</v>
          </cell>
          <cell r="JO514">
            <v>0</v>
          </cell>
          <cell r="JP514">
            <v>0</v>
          </cell>
          <cell r="JQ514">
            <v>0</v>
          </cell>
        </row>
        <row r="515">
          <cell r="F515">
            <v>0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0</v>
          </cell>
          <cell r="R515">
            <v>0</v>
          </cell>
          <cell r="S515">
            <v>0</v>
          </cell>
          <cell r="T515">
            <v>0</v>
          </cell>
          <cell r="U515">
            <v>0</v>
          </cell>
          <cell r="V515">
            <v>0</v>
          </cell>
          <cell r="W515">
            <v>0</v>
          </cell>
          <cell r="X515">
            <v>0</v>
          </cell>
          <cell r="Y515">
            <v>0</v>
          </cell>
          <cell r="Z515">
            <v>0</v>
          </cell>
          <cell r="AA515">
            <v>0</v>
          </cell>
          <cell r="AB515">
            <v>0</v>
          </cell>
          <cell r="AC515">
            <v>0</v>
          </cell>
          <cell r="AD515">
            <v>0</v>
          </cell>
          <cell r="AE515">
            <v>0</v>
          </cell>
          <cell r="AF515">
            <v>0</v>
          </cell>
          <cell r="AG515">
            <v>0</v>
          </cell>
          <cell r="AH515">
            <v>0</v>
          </cell>
          <cell r="AI515">
            <v>0</v>
          </cell>
          <cell r="AJ515">
            <v>0</v>
          </cell>
          <cell r="AK515">
            <v>0</v>
          </cell>
          <cell r="AL515">
            <v>0</v>
          </cell>
          <cell r="AM515">
            <v>0</v>
          </cell>
          <cell r="AN515">
            <v>0</v>
          </cell>
          <cell r="AO515">
            <v>0</v>
          </cell>
          <cell r="AP515">
            <v>0</v>
          </cell>
          <cell r="AQ515">
            <v>0</v>
          </cell>
          <cell r="AR515">
            <v>0</v>
          </cell>
          <cell r="AS515">
            <v>0</v>
          </cell>
          <cell r="AT515">
            <v>0</v>
          </cell>
          <cell r="AU515">
            <v>0</v>
          </cell>
          <cell r="AV515">
            <v>0</v>
          </cell>
          <cell r="AW515">
            <v>0</v>
          </cell>
          <cell r="AX515">
            <v>0</v>
          </cell>
          <cell r="AY515">
            <v>0</v>
          </cell>
          <cell r="AZ515">
            <v>0</v>
          </cell>
          <cell r="BA515">
            <v>0</v>
          </cell>
          <cell r="BB515">
            <v>0</v>
          </cell>
          <cell r="BC515">
            <v>0</v>
          </cell>
          <cell r="BD515">
            <v>0</v>
          </cell>
          <cell r="BE515">
            <v>0</v>
          </cell>
          <cell r="BF515">
            <v>0</v>
          </cell>
          <cell r="BG515">
            <v>0</v>
          </cell>
          <cell r="BH515">
            <v>0</v>
          </cell>
          <cell r="BI515">
            <v>0</v>
          </cell>
          <cell r="BJ515">
            <v>0</v>
          </cell>
          <cell r="BK515">
            <v>0</v>
          </cell>
          <cell r="BL515">
            <v>0</v>
          </cell>
          <cell r="BM515">
            <v>0</v>
          </cell>
          <cell r="BN515">
            <v>0</v>
          </cell>
          <cell r="BO515">
            <v>0</v>
          </cell>
          <cell r="BP515">
            <v>0</v>
          </cell>
          <cell r="BQ515">
            <v>0</v>
          </cell>
          <cell r="BR515">
            <v>0</v>
          </cell>
          <cell r="BS515">
            <v>0</v>
          </cell>
          <cell r="BT515">
            <v>0</v>
          </cell>
          <cell r="BU515">
            <v>0</v>
          </cell>
          <cell r="BV515">
            <v>0</v>
          </cell>
          <cell r="BW515">
            <v>0</v>
          </cell>
          <cell r="BX515">
            <v>0</v>
          </cell>
          <cell r="BY515">
            <v>0</v>
          </cell>
          <cell r="BZ515">
            <v>0</v>
          </cell>
          <cell r="CA515">
            <v>0</v>
          </cell>
          <cell r="CB515">
            <v>0</v>
          </cell>
          <cell r="CC515">
            <v>0</v>
          </cell>
          <cell r="CD515">
            <v>0</v>
          </cell>
          <cell r="CE515">
            <v>0</v>
          </cell>
          <cell r="CF515">
            <v>0</v>
          </cell>
          <cell r="CG515">
            <v>0</v>
          </cell>
          <cell r="CH515">
            <v>0</v>
          </cell>
          <cell r="CI515">
            <v>0</v>
          </cell>
          <cell r="CJ515">
            <v>0</v>
          </cell>
          <cell r="CK515">
            <v>0</v>
          </cell>
          <cell r="CL515">
            <v>0</v>
          </cell>
          <cell r="CM515">
            <v>0</v>
          </cell>
          <cell r="CN515">
            <v>0</v>
          </cell>
          <cell r="CO515">
            <v>0</v>
          </cell>
          <cell r="CP515">
            <v>0</v>
          </cell>
          <cell r="CQ515">
            <v>0</v>
          </cell>
          <cell r="CR515">
            <v>0</v>
          </cell>
          <cell r="CS515">
            <v>0</v>
          </cell>
          <cell r="CT515">
            <v>0</v>
          </cell>
          <cell r="CU515">
            <v>0</v>
          </cell>
          <cell r="CV515">
            <v>0</v>
          </cell>
          <cell r="CW515">
            <v>0</v>
          </cell>
          <cell r="CX515">
            <v>0</v>
          </cell>
          <cell r="CY515">
            <v>0</v>
          </cell>
          <cell r="CZ515">
            <v>0</v>
          </cell>
          <cell r="DA515">
            <v>0</v>
          </cell>
          <cell r="DB515">
            <v>0</v>
          </cell>
          <cell r="DC515">
            <v>0</v>
          </cell>
          <cell r="DD515">
            <v>0</v>
          </cell>
          <cell r="DE515">
            <v>0</v>
          </cell>
          <cell r="DF515">
            <v>0</v>
          </cell>
          <cell r="DG515">
            <v>0</v>
          </cell>
          <cell r="DH515">
            <v>0</v>
          </cell>
          <cell r="DI515">
            <v>0</v>
          </cell>
          <cell r="DJ515">
            <v>0</v>
          </cell>
          <cell r="DK515">
            <v>0</v>
          </cell>
          <cell r="DL515">
            <v>0</v>
          </cell>
          <cell r="DM515">
            <v>0</v>
          </cell>
          <cell r="DN515">
            <v>0</v>
          </cell>
          <cell r="DO515">
            <v>0</v>
          </cell>
          <cell r="DP515">
            <v>0</v>
          </cell>
          <cell r="DQ515">
            <v>0</v>
          </cell>
          <cell r="DR515">
            <v>0</v>
          </cell>
          <cell r="DS515">
            <v>0</v>
          </cell>
          <cell r="DT515">
            <v>0</v>
          </cell>
          <cell r="DU515">
            <v>0</v>
          </cell>
          <cell r="DV515">
            <v>0</v>
          </cell>
          <cell r="DW515">
            <v>0</v>
          </cell>
          <cell r="DX515">
            <v>0</v>
          </cell>
          <cell r="DY515">
            <v>0</v>
          </cell>
          <cell r="DZ515">
            <v>0</v>
          </cell>
          <cell r="EA515">
            <v>0</v>
          </cell>
          <cell r="EB515">
            <v>0</v>
          </cell>
          <cell r="EC515">
            <v>0</v>
          </cell>
          <cell r="ED515">
            <v>0</v>
          </cell>
          <cell r="EE515">
            <v>0</v>
          </cell>
          <cell r="EF515">
            <v>0</v>
          </cell>
          <cell r="EG515">
            <v>0</v>
          </cell>
          <cell r="EH515">
            <v>0</v>
          </cell>
          <cell r="EI515">
            <v>0</v>
          </cell>
          <cell r="EJ515">
            <v>0</v>
          </cell>
          <cell r="EK515">
            <v>0</v>
          </cell>
          <cell r="EL515">
            <v>0</v>
          </cell>
          <cell r="EM515">
            <v>0</v>
          </cell>
          <cell r="EN515">
            <v>0</v>
          </cell>
          <cell r="EO515">
            <v>0</v>
          </cell>
          <cell r="EP515">
            <v>0</v>
          </cell>
          <cell r="EQ515">
            <v>0</v>
          </cell>
          <cell r="ER515">
            <v>0</v>
          </cell>
          <cell r="ES515">
            <v>0</v>
          </cell>
          <cell r="ET515">
            <v>0</v>
          </cell>
          <cell r="EU515">
            <v>0</v>
          </cell>
          <cell r="EV515">
            <v>0</v>
          </cell>
          <cell r="EW515">
            <v>0</v>
          </cell>
          <cell r="EX515">
            <v>0</v>
          </cell>
          <cell r="EY515">
            <v>0</v>
          </cell>
          <cell r="EZ515">
            <v>0</v>
          </cell>
          <cell r="FA515">
            <v>0</v>
          </cell>
          <cell r="FB515">
            <v>0</v>
          </cell>
          <cell r="FC515">
            <v>0</v>
          </cell>
          <cell r="FD515">
            <v>0</v>
          </cell>
          <cell r="FE515">
            <v>0</v>
          </cell>
          <cell r="FF515">
            <v>0</v>
          </cell>
          <cell r="FG515">
            <v>0</v>
          </cell>
          <cell r="FH515">
            <v>0</v>
          </cell>
          <cell r="FI515">
            <v>0</v>
          </cell>
          <cell r="FJ515">
            <v>0</v>
          </cell>
          <cell r="FK515">
            <v>0</v>
          </cell>
          <cell r="FL515">
            <v>0</v>
          </cell>
          <cell r="FM515">
            <v>0</v>
          </cell>
          <cell r="FN515">
            <v>0</v>
          </cell>
          <cell r="FO515">
            <v>0</v>
          </cell>
          <cell r="FP515">
            <v>0</v>
          </cell>
          <cell r="FQ515">
            <v>0</v>
          </cell>
          <cell r="FR515">
            <v>0</v>
          </cell>
          <cell r="FS515">
            <v>0</v>
          </cell>
          <cell r="FT515">
            <v>0</v>
          </cell>
          <cell r="FU515">
            <v>0</v>
          </cell>
          <cell r="FV515">
            <v>0</v>
          </cell>
          <cell r="FW515">
            <v>0</v>
          </cell>
          <cell r="FX515">
            <v>0</v>
          </cell>
          <cell r="FY515">
            <v>0</v>
          </cell>
          <cell r="FZ515">
            <v>0</v>
          </cell>
          <cell r="GA515">
            <v>0</v>
          </cell>
          <cell r="GB515">
            <v>0</v>
          </cell>
          <cell r="GC515">
            <v>0</v>
          </cell>
          <cell r="GD515">
            <v>0</v>
          </cell>
          <cell r="GE515">
            <v>0</v>
          </cell>
          <cell r="GF515">
            <v>0</v>
          </cell>
          <cell r="GG515">
            <v>0</v>
          </cell>
          <cell r="GH515">
            <v>0</v>
          </cell>
          <cell r="GI515">
            <v>0</v>
          </cell>
          <cell r="GJ515">
            <v>0</v>
          </cell>
          <cell r="GK515">
            <v>0</v>
          </cell>
          <cell r="GL515">
            <v>0</v>
          </cell>
          <cell r="GM515">
            <v>0</v>
          </cell>
          <cell r="GN515">
            <v>0</v>
          </cell>
          <cell r="GO515">
            <v>0</v>
          </cell>
          <cell r="GP515">
            <v>0</v>
          </cell>
          <cell r="GQ515">
            <v>0</v>
          </cell>
          <cell r="GR515">
            <v>0</v>
          </cell>
          <cell r="GS515">
            <v>0</v>
          </cell>
          <cell r="GT515">
            <v>0</v>
          </cell>
          <cell r="GU515">
            <v>0</v>
          </cell>
          <cell r="GV515">
            <v>0</v>
          </cell>
          <cell r="GW515">
            <v>0</v>
          </cell>
          <cell r="GX515">
            <v>0</v>
          </cell>
          <cell r="GY515">
            <v>0</v>
          </cell>
          <cell r="GZ515">
            <v>0</v>
          </cell>
          <cell r="HA515">
            <v>0</v>
          </cell>
          <cell r="HB515">
            <v>0</v>
          </cell>
          <cell r="HC515">
            <v>0</v>
          </cell>
          <cell r="HD515">
            <v>0</v>
          </cell>
          <cell r="HE515">
            <v>0</v>
          </cell>
          <cell r="HF515">
            <v>0</v>
          </cell>
          <cell r="HG515">
            <v>0</v>
          </cell>
          <cell r="HH515">
            <v>0</v>
          </cell>
          <cell r="HI515">
            <v>0</v>
          </cell>
          <cell r="HJ515">
            <v>0</v>
          </cell>
          <cell r="HK515">
            <v>0</v>
          </cell>
          <cell r="HL515">
            <v>0</v>
          </cell>
          <cell r="HM515">
            <v>0</v>
          </cell>
          <cell r="HN515">
            <v>0</v>
          </cell>
          <cell r="HO515">
            <v>0</v>
          </cell>
          <cell r="HP515">
            <v>0</v>
          </cell>
          <cell r="HQ515">
            <v>0</v>
          </cell>
          <cell r="HR515">
            <v>0</v>
          </cell>
          <cell r="HS515">
            <v>0</v>
          </cell>
          <cell r="HT515">
            <v>0</v>
          </cell>
          <cell r="HU515">
            <v>0</v>
          </cell>
          <cell r="HV515">
            <v>0</v>
          </cell>
          <cell r="HW515">
            <v>0</v>
          </cell>
          <cell r="HX515">
            <v>0</v>
          </cell>
          <cell r="HY515">
            <v>0</v>
          </cell>
          <cell r="HZ515">
            <v>0</v>
          </cell>
          <cell r="IA515">
            <v>0</v>
          </cell>
          <cell r="IB515">
            <v>0</v>
          </cell>
          <cell r="IC515">
            <v>0</v>
          </cell>
          <cell r="ID515">
            <v>0</v>
          </cell>
          <cell r="IE515">
            <v>0</v>
          </cell>
          <cell r="IF515">
            <v>0</v>
          </cell>
          <cell r="IG515">
            <v>0</v>
          </cell>
          <cell r="IH515">
            <v>0</v>
          </cell>
          <cell r="II515">
            <v>0</v>
          </cell>
          <cell r="IJ515">
            <v>0</v>
          </cell>
          <cell r="IK515">
            <v>0</v>
          </cell>
          <cell r="IL515">
            <v>0</v>
          </cell>
          <cell r="IM515">
            <v>0</v>
          </cell>
          <cell r="IN515">
            <v>0</v>
          </cell>
          <cell r="IO515">
            <v>0</v>
          </cell>
          <cell r="IP515">
            <v>0</v>
          </cell>
          <cell r="IQ515">
            <v>0</v>
          </cell>
          <cell r="IR515">
            <v>0</v>
          </cell>
          <cell r="IS515">
            <v>0</v>
          </cell>
          <cell r="IT515">
            <v>0</v>
          </cell>
          <cell r="IU515">
            <v>0</v>
          </cell>
          <cell r="IV515">
            <v>0</v>
          </cell>
          <cell r="IW515">
            <v>0</v>
          </cell>
          <cell r="IX515">
            <v>0</v>
          </cell>
          <cell r="IY515">
            <v>0</v>
          </cell>
          <cell r="IZ515">
            <v>0</v>
          </cell>
          <cell r="JA515">
            <v>0</v>
          </cell>
          <cell r="JB515">
            <v>0</v>
          </cell>
          <cell r="JC515">
            <v>0</v>
          </cell>
          <cell r="JD515">
            <v>0</v>
          </cell>
          <cell r="JE515">
            <v>0</v>
          </cell>
          <cell r="JF515">
            <v>0</v>
          </cell>
          <cell r="JG515">
            <v>0</v>
          </cell>
          <cell r="JH515">
            <v>0</v>
          </cell>
          <cell r="JI515">
            <v>0</v>
          </cell>
          <cell r="JJ515">
            <v>0</v>
          </cell>
          <cell r="JK515">
            <v>0</v>
          </cell>
          <cell r="JL515">
            <v>0</v>
          </cell>
          <cell r="JM515">
            <v>0</v>
          </cell>
          <cell r="JN515">
            <v>0</v>
          </cell>
          <cell r="JO515">
            <v>0</v>
          </cell>
          <cell r="JP515">
            <v>0</v>
          </cell>
          <cell r="JQ515">
            <v>0</v>
          </cell>
        </row>
        <row r="516">
          <cell r="F516">
            <v>0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0</v>
          </cell>
          <cell r="R516">
            <v>0</v>
          </cell>
          <cell r="S516">
            <v>0</v>
          </cell>
          <cell r="T516">
            <v>0</v>
          </cell>
          <cell r="U516">
            <v>0</v>
          </cell>
          <cell r="V516">
            <v>0</v>
          </cell>
          <cell r="W516">
            <v>0</v>
          </cell>
          <cell r="X516">
            <v>0</v>
          </cell>
          <cell r="Y516">
            <v>0</v>
          </cell>
          <cell r="Z516">
            <v>0</v>
          </cell>
          <cell r="AA516">
            <v>0</v>
          </cell>
          <cell r="AB516">
            <v>0</v>
          </cell>
          <cell r="AC516">
            <v>0</v>
          </cell>
          <cell r="AD516">
            <v>0</v>
          </cell>
          <cell r="AE516">
            <v>0</v>
          </cell>
          <cell r="AF516">
            <v>0</v>
          </cell>
          <cell r="AG516">
            <v>0</v>
          </cell>
          <cell r="AH516">
            <v>0</v>
          </cell>
          <cell r="AI516">
            <v>0</v>
          </cell>
          <cell r="AJ516">
            <v>0</v>
          </cell>
          <cell r="AK516">
            <v>0</v>
          </cell>
          <cell r="AL516">
            <v>0</v>
          </cell>
          <cell r="AM516">
            <v>0</v>
          </cell>
          <cell r="AN516">
            <v>0</v>
          </cell>
          <cell r="AO516">
            <v>0</v>
          </cell>
          <cell r="AP516">
            <v>0</v>
          </cell>
          <cell r="AQ516">
            <v>0</v>
          </cell>
          <cell r="AR516">
            <v>0</v>
          </cell>
          <cell r="AS516">
            <v>0</v>
          </cell>
          <cell r="AT516">
            <v>0</v>
          </cell>
          <cell r="AU516">
            <v>0</v>
          </cell>
          <cell r="AV516">
            <v>0</v>
          </cell>
          <cell r="AW516">
            <v>0</v>
          </cell>
          <cell r="AX516">
            <v>0</v>
          </cell>
          <cell r="AY516">
            <v>0</v>
          </cell>
          <cell r="AZ516">
            <v>0</v>
          </cell>
          <cell r="BA516">
            <v>0</v>
          </cell>
          <cell r="BB516">
            <v>0</v>
          </cell>
          <cell r="BC516">
            <v>0</v>
          </cell>
          <cell r="BD516">
            <v>0</v>
          </cell>
          <cell r="BE516">
            <v>0</v>
          </cell>
          <cell r="BF516">
            <v>0</v>
          </cell>
          <cell r="BG516">
            <v>0</v>
          </cell>
          <cell r="BH516">
            <v>0</v>
          </cell>
          <cell r="BI516">
            <v>0</v>
          </cell>
          <cell r="BJ516">
            <v>0</v>
          </cell>
          <cell r="BK516">
            <v>0</v>
          </cell>
          <cell r="BL516">
            <v>0</v>
          </cell>
          <cell r="BM516">
            <v>0</v>
          </cell>
          <cell r="BN516">
            <v>0</v>
          </cell>
          <cell r="BO516">
            <v>0</v>
          </cell>
          <cell r="BP516">
            <v>0</v>
          </cell>
          <cell r="BQ516">
            <v>0</v>
          </cell>
          <cell r="BR516">
            <v>0</v>
          </cell>
          <cell r="BS516">
            <v>0</v>
          </cell>
          <cell r="BT516">
            <v>0</v>
          </cell>
          <cell r="BU516">
            <v>0</v>
          </cell>
          <cell r="BV516">
            <v>0</v>
          </cell>
          <cell r="BW516">
            <v>0</v>
          </cell>
          <cell r="BX516">
            <v>0</v>
          </cell>
          <cell r="BY516">
            <v>0</v>
          </cell>
          <cell r="BZ516">
            <v>0</v>
          </cell>
          <cell r="CA516">
            <v>0</v>
          </cell>
          <cell r="CB516">
            <v>0</v>
          </cell>
          <cell r="CC516">
            <v>0</v>
          </cell>
          <cell r="CD516">
            <v>0</v>
          </cell>
          <cell r="CE516">
            <v>0</v>
          </cell>
          <cell r="CF516">
            <v>0</v>
          </cell>
          <cell r="CG516">
            <v>0</v>
          </cell>
          <cell r="CH516">
            <v>0</v>
          </cell>
          <cell r="CI516">
            <v>0</v>
          </cell>
          <cell r="CJ516">
            <v>0</v>
          </cell>
          <cell r="CK516">
            <v>0</v>
          </cell>
          <cell r="CL516">
            <v>0</v>
          </cell>
          <cell r="CM516">
            <v>0</v>
          </cell>
          <cell r="CN516">
            <v>0</v>
          </cell>
          <cell r="CO516">
            <v>0</v>
          </cell>
          <cell r="CP516">
            <v>0</v>
          </cell>
          <cell r="CQ516">
            <v>0</v>
          </cell>
          <cell r="CR516">
            <v>0</v>
          </cell>
          <cell r="CS516">
            <v>0</v>
          </cell>
          <cell r="CT516">
            <v>0</v>
          </cell>
          <cell r="CU516">
            <v>0</v>
          </cell>
          <cell r="CV516">
            <v>0</v>
          </cell>
          <cell r="CW516">
            <v>0</v>
          </cell>
          <cell r="CX516">
            <v>0</v>
          </cell>
          <cell r="CY516">
            <v>0</v>
          </cell>
          <cell r="CZ516">
            <v>0</v>
          </cell>
          <cell r="DA516">
            <v>0</v>
          </cell>
          <cell r="DB516">
            <v>0</v>
          </cell>
          <cell r="DC516">
            <v>0</v>
          </cell>
          <cell r="DD516">
            <v>0</v>
          </cell>
          <cell r="DE516">
            <v>0</v>
          </cell>
          <cell r="DF516">
            <v>0</v>
          </cell>
          <cell r="DG516">
            <v>0</v>
          </cell>
          <cell r="DH516">
            <v>0</v>
          </cell>
          <cell r="DI516">
            <v>0</v>
          </cell>
          <cell r="DJ516">
            <v>0</v>
          </cell>
          <cell r="DK516">
            <v>0</v>
          </cell>
          <cell r="DL516">
            <v>0</v>
          </cell>
          <cell r="DM516">
            <v>0</v>
          </cell>
          <cell r="DN516">
            <v>0</v>
          </cell>
          <cell r="DO516">
            <v>0</v>
          </cell>
          <cell r="DP516">
            <v>0</v>
          </cell>
          <cell r="DQ516">
            <v>0</v>
          </cell>
          <cell r="DR516">
            <v>0</v>
          </cell>
          <cell r="DS516">
            <v>0</v>
          </cell>
          <cell r="DT516">
            <v>0</v>
          </cell>
          <cell r="DU516">
            <v>0</v>
          </cell>
          <cell r="DV516">
            <v>0</v>
          </cell>
          <cell r="DW516">
            <v>0</v>
          </cell>
          <cell r="DX516">
            <v>0</v>
          </cell>
          <cell r="DY516">
            <v>0</v>
          </cell>
          <cell r="DZ516">
            <v>0</v>
          </cell>
          <cell r="EA516">
            <v>0</v>
          </cell>
          <cell r="EB516">
            <v>0</v>
          </cell>
          <cell r="EC516">
            <v>0</v>
          </cell>
          <cell r="ED516">
            <v>0</v>
          </cell>
          <cell r="EE516">
            <v>0</v>
          </cell>
          <cell r="EF516">
            <v>0</v>
          </cell>
          <cell r="EG516">
            <v>0</v>
          </cell>
          <cell r="EH516">
            <v>0</v>
          </cell>
          <cell r="EI516">
            <v>0</v>
          </cell>
          <cell r="EJ516">
            <v>0</v>
          </cell>
          <cell r="EK516">
            <v>0</v>
          </cell>
          <cell r="EL516">
            <v>0</v>
          </cell>
          <cell r="EM516">
            <v>0</v>
          </cell>
          <cell r="EN516">
            <v>0</v>
          </cell>
          <cell r="EO516">
            <v>0</v>
          </cell>
          <cell r="EP516">
            <v>0</v>
          </cell>
          <cell r="EQ516">
            <v>0</v>
          </cell>
          <cell r="ER516">
            <v>0</v>
          </cell>
          <cell r="ES516">
            <v>0</v>
          </cell>
          <cell r="ET516">
            <v>0</v>
          </cell>
          <cell r="EU516">
            <v>0</v>
          </cell>
          <cell r="EV516">
            <v>0</v>
          </cell>
          <cell r="EW516">
            <v>0</v>
          </cell>
          <cell r="EX516">
            <v>0</v>
          </cell>
          <cell r="EY516">
            <v>0</v>
          </cell>
          <cell r="EZ516">
            <v>0</v>
          </cell>
          <cell r="FA516">
            <v>0</v>
          </cell>
          <cell r="FB516">
            <v>0</v>
          </cell>
          <cell r="FC516">
            <v>0</v>
          </cell>
          <cell r="FD516">
            <v>0</v>
          </cell>
          <cell r="FE516">
            <v>0</v>
          </cell>
          <cell r="FF516">
            <v>0</v>
          </cell>
          <cell r="FG516">
            <v>0</v>
          </cell>
          <cell r="FH516">
            <v>0</v>
          </cell>
          <cell r="FI516">
            <v>0</v>
          </cell>
          <cell r="FJ516">
            <v>0</v>
          </cell>
          <cell r="FK516">
            <v>0</v>
          </cell>
          <cell r="FL516">
            <v>0</v>
          </cell>
          <cell r="FM516">
            <v>0</v>
          </cell>
          <cell r="FN516">
            <v>0</v>
          </cell>
          <cell r="FO516">
            <v>0</v>
          </cell>
          <cell r="FP516">
            <v>0</v>
          </cell>
          <cell r="FQ516">
            <v>0</v>
          </cell>
          <cell r="FR516">
            <v>0</v>
          </cell>
          <cell r="FS516">
            <v>0</v>
          </cell>
          <cell r="FT516">
            <v>0</v>
          </cell>
          <cell r="FU516">
            <v>0</v>
          </cell>
          <cell r="FV516">
            <v>0</v>
          </cell>
          <cell r="FW516">
            <v>0</v>
          </cell>
          <cell r="FX516">
            <v>0</v>
          </cell>
          <cell r="FY516">
            <v>0</v>
          </cell>
          <cell r="FZ516">
            <v>0</v>
          </cell>
          <cell r="GA516">
            <v>0</v>
          </cell>
          <cell r="GB516">
            <v>0</v>
          </cell>
          <cell r="GC516">
            <v>0</v>
          </cell>
          <cell r="GD516">
            <v>0</v>
          </cell>
          <cell r="GE516">
            <v>0</v>
          </cell>
          <cell r="GF516">
            <v>0</v>
          </cell>
          <cell r="GG516">
            <v>0</v>
          </cell>
          <cell r="GH516">
            <v>0</v>
          </cell>
          <cell r="GI516">
            <v>0</v>
          </cell>
          <cell r="GJ516">
            <v>0</v>
          </cell>
          <cell r="GK516">
            <v>0</v>
          </cell>
          <cell r="GL516">
            <v>0</v>
          </cell>
          <cell r="GM516">
            <v>0</v>
          </cell>
          <cell r="GN516">
            <v>0</v>
          </cell>
          <cell r="GO516">
            <v>0</v>
          </cell>
          <cell r="GP516">
            <v>0</v>
          </cell>
          <cell r="GQ516">
            <v>0</v>
          </cell>
          <cell r="GR516">
            <v>0</v>
          </cell>
          <cell r="GS516">
            <v>0</v>
          </cell>
          <cell r="GT516">
            <v>0</v>
          </cell>
          <cell r="GU516">
            <v>0</v>
          </cell>
          <cell r="GV516">
            <v>0</v>
          </cell>
          <cell r="GW516">
            <v>0</v>
          </cell>
          <cell r="GX516">
            <v>0</v>
          </cell>
          <cell r="GY516">
            <v>0</v>
          </cell>
          <cell r="GZ516">
            <v>0</v>
          </cell>
          <cell r="HA516">
            <v>0</v>
          </cell>
          <cell r="HB516">
            <v>0</v>
          </cell>
          <cell r="HC516">
            <v>0</v>
          </cell>
          <cell r="HD516">
            <v>0</v>
          </cell>
          <cell r="HE516">
            <v>0</v>
          </cell>
          <cell r="HF516">
            <v>0</v>
          </cell>
          <cell r="HG516">
            <v>0</v>
          </cell>
          <cell r="HH516">
            <v>0</v>
          </cell>
          <cell r="HI516">
            <v>0</v>
          </cell>
          <cell r="HJ516">
            <v>0</v>
          </cell>
          <cell r="HK516">
            <v>0</v>
          </cell>
          <cell r="HL516">
            <v>0</v>
          </cell>
          <cell r="HM516">
            <v>0</v>
          </cell>
          <cell r="HN516">
            <v>0</v>
          </cell>
          <cell r="HO516">
            <v>0</v>
          </cell>
          <cell r="HP516">
            <v>0</v>
          </cell>
          <cell r="HQ516">
            <v>0</v>
          </cell>
          <cell r="HR516">
            <v>0</v>
          </cell>
          <cell r="HS516">
            <v>0</v>
          </cell>
          <cell r="HT516">
            <v>0</v>
          </cell>
          <cell r="HU516">
            <v>0</v>
          </cell>
          <cell r="HV516">
            <v>0</v>
          </cell>
          <cell r="HW516">
            <v>0</v>
          </cell>
          <cell r="HX516">
            <v>0</v>
          </cell>
          <cell r="HY516">
            <v>0</v>
          </cell>
          <cell r="HZ516">
            <v>0</v>
          </cell>
          <cell r="IA516">
            <v>0</v>
          </cell>
          <cell r="IB516">
            <v>0</v>
          </cell>
          <cell r="IC516">
            <v>0</v>
          </cell>
          <cell r="ID516">
            <v>0</v>
          </cell>
          <cell r="IE516">
            <v>0</v>
          </cell>
          <cell r="IF516">
            <v>0</v>
          </cell>
          <cell r="IG516">
            <v>0</v>
          </cell>
          <cell r="IH516">
            <v>0</v>
          </cell>
          <cell r="II516">
            <v>0</v>
          </cell>
          <cell r="IJ516">
            <v>0</v>
          </cell>
          <cell r="IK516">
            <v>0</v>
          </cell>
          <cell r="IL516">
            <v>0</v>
          </cell>
          <cell r="IM516">
            <v>0</v>
          </cell>
          <cell r="IN516">
            <v>0</v>
          </cell>
          <cell r="IO516">
            <v>0</v>
          </cell>
          <cell r="IP516">
            <v>0</v>
          </cell>
          <cell r="IQ516">
            <v>0</v>
          </cell>
          <cell r="IR516">
            <v>0</v>
          </cell>
          <cell r="IS516">
            <v>0</v>
          </cell>
          <cell r="IT516">
            <v>0</v>
          </cell>
          <cell r="IU516">
            <v>0</v>
          </cell>
          <cell r="IV516">
            <v>0</v>
          </cell>
          <cell r="IW516">
            <v>0</v>
          </cell>
          <cell r="IX516">
            <v>0</v>
          </cell>
          <cell r="IY516">
            <v>0</v>
          </cell>
          <cell r="IZ516">
            <v>0</v>
          </cell>
          <cell r="JA516">
            <v>0</v>
          </cell>
          <cell r="JB516">
            <v>0</v>
          </cell>
          <cell r="JC516">
            <v>0</v>
          </cell>
          <cell r="JD516">
            <v>0</v>
          </cell>
          <cell r="JE516">
            <v>0</v>
          </cell>
          <cell r="JF516">
            <v>0</v>
          </cell>
          <cell r="JG516">
            <v>0</v>
          </cell>
          <cell r="JH516">
            <v>0</v>
          </cell>
          <cell r="JI516">
            <v>0</v>
          </cell>
          <cell r="JJ516">
            <v>0</v>
          </cell>
          <cell r="JK516">
            <v>0</v>
          </cell>
          <cell r="JL516">
            <v>0</v>
          </cell>
          <cell r="JM516">
            <v>0</v>
          </cell>
          <cell r="JN516">
            <v>0</v>
          </cell>
          <cell r="JO516">
            <v>0</v>
          </cell>
          <cell r="JP516">
            <v>0</v>
          </cell>
          <cell r="JQ516">
            <v>0</v>
          </cell>
        </row>
        <row r="518">
          <cell r="F518">
            <v>0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0</v>
          </cell>
          <cell r="R518">
            <v>0</v>
          </cell>
          <cell r="S518">
            <v>0</v>
          </cell>
          <cell r="T518">
            <v>0</v>
          </cell>
          <cell r="U518">
            <v>0</v>
          </cell>
          <cell r="V518">
            <v>0</v>
          </cell>
          <cell r="W518">
            <v>0</v>
          </cell>
          <cell r="X518">
            <v>0</v>
          </cell>
          <cell r="Y518">
            <v>0</v>
          </cell>
          <cell r="Z518">
            <v>0</v>
          </cell>
          <cell r="AA518">
            <v>0</v>
          </cell>
          <cell r="AB518">
            <v>0</v>
          </cell>
          <cell r="AC518">
            <v>0</v>
          </cell>
          <cell r="AD518">
            <v>0</v>
          </cell>
          <cell r="AE518">
            <v>0</v>
          </cell>
          <cell r="AF518">
            <v>0</v>
          </cell>
          <cell r="AG518">
            <v>0</v>
          </cell>
          <cell r="AH518">
            <v>0</v>
          </cell>
          <cell r="AI518">
            <v>0</v>
          </cell>
          <cell r="AJ518">
            <v>0</v>
          </cell>
          <cell r="AK518">
            <v>0</v>
          </cell>
          <cell r="AL518">
            <v>0</v>
          </cell>
          <cell r="AM518">
            <v>0</v>
          </cell>
          <cell r="AN518">
            <v>0</v>
          </cell>
          <cell r="AO518">
            <v>0</v>
          </cell>
          <cell r="AP518">
            <v>0</v>
          </cell>
          <cell r="AQ518">
            <v>0</v>
          </cell>
          <cell r="AR518">
            <v>0</v>
          </cell>
          <cell r="AS518">
            <v>0</v>
          </cell>
          <cell r="AT518">
            <v>0</v>
          </cell>
          <cell r="AU518">
            <v>0</v>
          </cell>
          <cell r="AV518">
            <v>0</v>
          </cell>
          <cell r="AW518">
            <v>0</v>
          </cell>
          <cell r="AX518">
            <v>0</v>
          </cell>
          <cell r="AY518">
            <v>0</v>
          </cell>
          <cell r="AZ518">
            <v>0</v>
          </cell>
          <cell r="BA518">
            <v>0</v>
          </cell>
          <cell r="BB518">
            <v>0</v>
          </cell>
          <cell r="BC518">
            <v>0</v>
          </cell>
          <cell r="BD518">
            <v>0</v>
          </cell>
          <cell r="BE518">
            <v>0</v>
          </cell>
          <cell r="BF518">
            <v>0</v>
          </cell>
          <cell r="BG518">
            <v>0</v>
          </cell>
          <cell r="BH518">
            <v>0</v>
          </cell>
          <cell r="BI518">
            <v>0</v>
          </cell>
          <cell r="BJ518">
            <v>0</v>
          </cell>
          <cell r="BK518">
            <v>0</v>
          </cell>
          <cell r="BL518">
            <v>0</v>
          </cell>
          <cell r="BM518">
            <v>0</v>
          </cell>
          <cell r="BN518">
            <v>0</v>
          </cell>
          <cell r="BO518">
            <v>0</v>
          </cell>
          <cell r="BP518">
            <v>0</v>
          </cell>
          <cell r="BQ518">
            <v>0</v>
          </cell>
          <cell r="BR518">
            <v>0</v>
          </cell>
          <cell r="BS518">
            <v>0</v>
          </cell>
          <cell r="BT518">
            <v>0</v>
          </cell>
          <cell r="BU518">
            <v>0</v>
          </cell>
          <cell r="BV518">
            <v>0</v>
          </cell>
          <cell r="BW518">
            <v>0</v>
          </cell>
          <cell r="BX518">
            <v>0</v>
          </cell>
          <cell r="BY518">
            <v>0</v>
          </cell>
          <cell r="BZ518">
            <v>0</v>
          </cell>
          <cell r="CA518">
            <v>0</v>
          </cell>
          <cell r="CB518">
            <v>0</v>
          </cell>
          <cell r="CC518">
            <v>0</v>
          </cell>
          <cell r="CD518">
            <v>0</v>
          </cell>
          <cell r="CE518">
            <v>0</v>
          </cell>
          <cell r="CF518">
            <v>0</v>
          </cell>
          <cell r="CG518">
            <v>0</v>
          </cell>
          <cell r="CH518">
            <v>0</v>
          </cell>
          <cell r="CI518">
            <v>0</v>
          </cell>
          <cell r="CJ518">
            <v>0</v>
          </cell>
          <cell r="CK518">
            <v>0</v>
          </cell>
          <cell r="CL518">
            <v>0</v>
          </cell>
          <cell r="CM518">
            <v>0</v>
          </cell>
          <cell r="CN518">
            <v>0</v>
          </cell>
          <cell r="CO518">
            <v>0</v>
          </cell>
          <cell r="CP518">
            <v>0</v>
          </cell>
          <cell r="CQ518">
            <v>0</v>
          </cell>
          <cell r="CR518">
            <v>0</v>
          </cell>
          <cell r="CS518">
            <v>0</v>
          </cell>
          <cell r="CT518">
            <v>0</v>
          </cell>
          <cell r="CU518">
            <v>0</v>
          </cell>
          <cell r="CV518">
            <v>0</v>
          </cell>
          <cell r="CW518">
            <v>0</v>
          </cell>
          <cell r="CX518">
            <v>0</v>
          </cell>
          <cell r="CY518">
            <v>0</v>
          </cell>
          <cell r="CZ518">
            <v>0</v>
          </cell>
          <cell r="DA518">
            <v>0</v>
          </cell>
          <cell r="DB518">
            <v>0</v>
          </cell>
          <cell r="DC518">
            <v>0</v>
          </cell>
          <cell r="DD518">
            <v>0</v>
          </cell>
          <cell r="DE518">
            <v>0</v>
          </cell>
          <cell r="DF518">
            <v>0</v>
          </cell>
          <cell r="DG518">
            <v>0</v>
          </cell>
          <cell r="DH518">
            <v>0</v>
          </cell>
          <cell r="DI518">
            <v>0</v>
          </cell>
          <cell r="DJ518">
            <v>0</v>
          </cell>
          <cell r="DK518">
            <v>0</v>
          </cell>
          <cell r="DL518">
            <v>0</v>
          </cell>
          <cell r="DM518">
            <v>0</v>
          </cell>
          <cell r="DN518">
            <v>0</v>
          </cell>
          <cell r="DO518">
            <v>0</v>
          </cell>
          <cell r="DP518">
            <v>0</v>
          </cell>
          <cell r="DQ518">
            <v>0</v>
          </cell>
          <cell r="DR518">
            <v>0</v>
          </cell>
          <cell r="DS518">
            <v>0</v>
          </cell>
          <cell r="DT518">
            <v>0</v>
          </cell>
          <cell r="DU518">
            <v>0</v>
          </cell>
          <cell r="DV518">
            <v>0</v>
          </cell>
          <cell r="DW518">
            <v>0</v>
          </cell>
          <cell r="DX518">
            <v>0</v>
          </cell>
          <cell r="DY518">
            <v>0</v>
          </cell>
          <cell r="DZ518">
            <v>0</v>
          </cell>
          <cell r="EA518">
            <v>0</v>
          </cell>
          <cell r="EB518">
            <v>0</v>
          </cell>
          <cell r="EC518">
            <v>0</v>
          </cell>
          <cell r="ED518">
            <v>0</v>
          </cell>
          <cell r="EE518">
            <v>0</v>
          </cell>
          <cell r="EF518">
            <v>0</v>
          </cell>
          <cell r="EG518">
            <v>0</v>
          </cell>
          <cell r="EH518">
            <v>0</v>
          </cell>
          <cell r="EI518">
            <v>0</v>
          </cell>
          <cell r="EJ518">
            <v>0</v>
          </cell>
          <cell r="EK518">
            <v>0</v>
          </cell>
          <cell r="EL518">
            <v>0</v>
          </cell>
          <cell r="EM518">
            <v>0</v>
          </cell>
          <cell r="EN518">
            <v>0</v>
          </cell>
          <cell r="EO518">
            <v>0</v>
          </cell>
          <cell r="EP518">
            <v>0</v>
          </cell>
          <cell r="EQ518">
            <v>0</v>
          </cell>
          <cell r="ER518">
            <v>0</v>
          </cell>
          <cell r="ES518">
            <v>0</v>
          </cell>
          <cell r="ET518">
            <v>0</v>
          </cell>
          <cell r="EU518">
            <v>0</v>
          </cell>
          <cell r="EV518">
            <v>0</v>
          </cell>
          <cell r="EW518">
            <v>0</v>
          </cell>
          <cell r="EX518">
            <v>0</v>
          </cell>
          <cell r="EY518">
            <v>0</v>
          </cell>
          <cell r="EZ518">
            <v>0</v>
          </cell>
          <cell r="FA518">
            <v>0</v>
          </cell>
          <cell r="FB518">
            <v>0</v>
          </cell>
          <cell r="FC518">
            <v>0</v>
          </cell>
          <cell r="FD518">
            <v>0</v>
          </cell>
          <cell r="FE518">
            <v>0</v>
          </cell>
          <cell r="FF518">
            <v>0</v>
          </cell>
          <cell r="FG518">
            <v>0</v>
          </cell>
          <cell r="FH518">
            <v>0</v>
          </cell>
          <cell r="FI518">
            <v>0</v>
          </cell>
          <cell r="FJ518">
            <v>0</v>
          </cell>
          <cell r="FK518">
            <v>0</v>
          </cell>
          <cell r="FL518">
            <v>0</v>
          </cell>
          <cell r="FM518">
            <v>0</v>
          </cell>
          <cell r="FN518">
            <v>0</v>
          </cell>
          <cell r="FO518">
            <v>0</v>
          </cell>
          <cell r="FP518">
            <v>0</v>
          </cell>
          <cell r="FQ518">
            <v>0</v>
          </cell>
          <cell r="FR518">
            <v>0</v>
          </cell>
          <cell r="FS518">
            <v>0</v>
          </cell>
          <cell r="FT518">
            <v>0</v>
          </cell>
          <cell r="FU518">
            <v>0</v>
          </cell>
          <cell r="FV518">
            <v>0</v>
          </cell>
          <cell r="FW518">
            <v>0</v>
          </cell>
          <cell r="FX518">
            <v>0</v>
          </cell>
          <cell r="FY518">
            <v>0</v>
          </cell>
          <cell r="FZ518">
            <v>0</v>
          </cell>
          <cell r="GA518">
            <v>0</v>
          </cell>
          <cell r="GB518">
            <v>0</v>
          </cell>
          <cell r="GC518">
            <v>0</v>
          </cell>
          <cell r="GD518">
            <v>0</v>
          </cell>
          <cell r="GE518">
            <v>0</v>
          </cell>
          <cell r="GF518">
            <v>0</v>
          </cell>
          <cell r="GG518">
            <v>0</v>
          </cell>
          <cell r="GH518">
            <v>0</v>
          </cell>
          <cell r="GI518">
            <v>0</v>
          </cell>
          <cell r="GJ518">
            <v>0</v>
          </cell>
          <cell r="GK518">
            <v>0</v>
          </cell>
          <cell r="GL518">
            <v>0</v>
          </cell>
          <cell r="GM518">
            <v>0</v>
          </cell>
          <cell r="GN518">
            <v>0</v>
          </cell>
          <cell r="GO518">
            <v>0</v>
          </cell>
          <cell r="GP518">
            <v>0</v>
          </cell>
          <cell r="GQ518">
            <v>0</v>
          </cell>
          <cell r="GR518">
            <v>0</v>
          </cell>
          <cell r="GS518">
            <v>0</v>
          </cell>
          <cell r="GT518">
            <v>0</v>
          </cell>
          <cell r="GU518">
            <v>0</v>
          </cell>
          <cell r="GV518">
            <v>0</v>
          </cell>
          <cell r="GW518">
            <v>0</v>
          </cell>
          <cell r="GX518">
            <v>0</v>
          </cell>
          <cell r="GY518">
            <v>0</v>
          </cell>
          <cell r="GZ518">
            <v>0</v>
          </cell>
          <cell r="HA518">
            <v>0</v>
          </cell>
          <cell r="HB518">
            <v>0</v>
          </cell>
          <cell r="HC518">
            <v>0</v>
          </cell>
          <cell r="HD518">
            <v>0</v>
          </cell>
          <cell r="HE518">
            <v>0</v>
          </cell>
          <cell r="HF518">
            <v>0</v>
          </cell>
          <cell r="HG518">
            <v>0</v>
          </cell>
          <cell r="HH518">
            <v>0</v>
          </cell>
          <cell r="HI518">
            <v>0</v>
          </cell>
          <cell r="HJ518">
            <v>0</v>
          </cell>
          <cell r="HK518">
            <v>0</v>
          </cell>
          <cell r="HL518">
            <v>0</v>
          </cell>
          <cell r="HM518">
            <v>0</v>
          </cell>
          <cell r="HN518">
            <v>0</v>
          </cell>
          <cell r="HO518">
            <v>0</v>
          </cell>
          <cell r="HP518">
            <v>0</v>
          </cell>
          <cell r="HQ518">
            <v>0</v>
          </cell>
          <cell r="HR518">
            <v>0</v>
          </cell>
          <cell r="HS518">
            <v>0</v>
          </cell>
          <cell r="HT518">
            <v>0</v>
          </cell>
          <cell r="HU518">
            <v>0</v>
          </cell>
          <cell r="HV518">
            <v>0</v>
          </cell>
          <cell r="HW518">
            <v>0</v>
          </cell>
          <cell r="HX518">
            <v>0</v>
          </cell>
          <cell r="HY518">
            <v>0</v>
          </cell>
          <cell r="HZ518">
            <v>0</v>
          </cell>
          <cell r="IA518">
            <v>0</v>
          </cell>
          <cell r="IB518">
            <v>0</v>
          </cell>
          <cell r="IC518">
            <v>0</v>
          </cell>
          <cell r="ID518">
            <v>0</v>
          </cell>
          <cell r="IE518">
            <v>0</v>
          </cell>
          <cell r="IF518">
            <v>0</v>
          </cell>
          <cell r="IG518">
            <v>0</v>
          </cell>
          <cell r="IH518">
            <v>0</v>
          </cell>
          <cell r="II518">
            <v>0</v>
          </cell>
          <cell r="IJ518">
            <v>0</v>
          </cell>
          <cell r="IK518">
            <v>0</v>
          </cell>
          <cell r="IL518">
            <v>0</v>
          </cell>
          <cell r="IM518">
            <v>0</v>
          </cell>
          <cell r="IN518">
            <v>0</v>
          </cell>
          <cell r="IO518">
            <v>0</v>
          </cell>
          <cell r="IP518">
            <v>0</v>
          </cell>
          <cell r="IQ518">
            <v>0</v>
          </cell>
          <cell r="IR518">
            <v>0</v>
          </cell>
          <cell r="IS518">
            <v>0</v>
          </cell>
          <cell r="IT518">
            <v>0</v>
          </cell>
          <cell r="IU518">
            <v>0</v>
          </cell>
          <cell r="IV518">
            <v>0</v>
          </cell>
          <cell r="IW518">
            <v>0</v>
          </cell>
          <cell r="IX518">
            <v>0</v>
          </cell>
          <cell r="IY518">
            <v>0</v>
          </cell>
          <cell r="IZ518">
            <v>0</v>
          </cell>
          <cell r="JA518">
            <v>0</v>
          </cell>
          <cell r="JB518">
            <v>0</v>
          </cell>
          <cell r="JC518">
            <v>0</v>
          </cell>
          <cell r="JD518">
            <v>0</v>
          </cell>
          <cell r="JE518">
            <v>0</v>
          </cell>
          <cell r="JF518">
            <v>0</v>
          </cell>
          <cell r="JG518">
            <v>0</v>
          </cell>
          <cell r="JH518">
            <v>0</v>
          </cell>
          <cell r="JI518">
            <v>0</v>
          </cell>
          <cell r="JJ518">
            <v>0</v>
          </cell>
          <cell r="JK518">
            <v>0</v>
          </cell>
          <cell r="JL518">
            <v>0</v>
          </cell>
          <cell r="JM518">
            <v>0</v>
          </cell>
          <cell r="JN518">
            <v>0</v>
          </cell>
          <cell r="JO518">
            <v>0</v>
          </cell>
          <cell r="JP518">
            <v>0</v>
          </cell>
          <cell r="JQ518">
            <v>0</v>
          </cell>
        </row>
        <row r="519">
          <cell r="F519">
            <v>0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0</v>
          </cell>
          <cell r="R519">
            <v>-1.462217939999455E-3</v>
          </cell>
          <cell r="S519">
            <v>1.0316079800000155E-3</v>
          </cell>
          <cell r="T519">
            <v>-3.357085600000087E-3</v>
          </cell>
          <cell r="U519">
            <v>2.3254767400000542E-3</v>
          </cell>
          <cell r="V519">
            <v>2.2103777000004321E-4</v>
          </cell>
          <cell r="W519">
            <v>-2.9405173199997803E-3</v>
          </cell>
          <cell r="X519">
            <v>7.570975129999824E-3</v>
          </cell>
          <cell r="Y519">
            <v>-8.3910875399999529E-3</v>
          </cell>
          <cell r="Z519">
            <v>5.2376666499998059E-3</v>
          </cell>
          <cell r="AA519">
            <v>1.1097713379999985E-2</v>
          </cell>
          <cell r="AB519">
            <v>-1.3042834929999914E-2</v>
          </cell>
          <cell r="AC519">
            <v>-4.5115343999990731E-4</v>
          </cell>
          <cell r="AD519">
            <v>-7.6401675999993035E-4</v>
          </cell>
          <cell r="AE519">
            <v>0</v>
          </cell>
          <cell r="AF519">
            <v>0</v>
          </cell>
          <cell r="AG519">
            <v>0</v>
          </cell>
          <cell r="AH519">
            <v>0</v>
          </cell>
          <cell r="AI519">
            <v>0</v>
          </cell>
          <cell r="AJ519">
            <v>0</v>
          </cell>
          <cell r="AK519">
            <v>0</v>
          </cell>
          <cell r="AL519">
            <v>0</v>
          </cell>
          <cell r="AM519">
            <v>0</v>
          </cell>
          <cell r="AN519">
            <v>0</v>
          </cell>
          <cell r="AO519">
            <v>0</v>
          </cell>
          <cell r="AP519">
            <v>0</v>
          </cell>
          <cell r="AQ519">
            <v>0</v>
          </cell>
          <cell r="AR519">
            <v>0</v>
          </cell>
          <cell r="AS519">
            <v>0</v>
          </cell>
          <cell r="AT519">
            <v>0</v>
          </cell>
          <cell r="AU519">
            <v>0</v>
          </cell>
          <cell r="AV519">
            <v>0</v>
          </cell>
          <cell r="AW519">
            <v>0</v>
          </cell>
          <cell r="AX519">
            <v>0</v>
          </cell>
          <cell r="AY519">
            <v>0</v>
          </cell>
          <cell r="AZ519">
            <v>0</v>
          </cell>
          <cell r="BA519">
            <v>0</v>
          </cell>
          <cell r="BB519">
            <v>0</v>
          </cell>
          <cell r="BC519">
            <v>0</v>
          </cell>
          <cell r="BD519">
            <v>0</v>
          </cell>
          <cell r="BE519">
            <v>0</v>
          </cell>
          <cell r="BF519">
            <v>0</v>
          </cell>
          <cell r="BG519">
            <v>0</v>
          </cell>
          <cell r="BH519">
            <v>0</v>
          </cell>
          <cell r="BI519">
            <v>0</v>
          </cell>
          <cell r="BJ519">
            <v>0</v>
          </cell>
          <cell r="BK519">
            <v>0</v>
          </cell>
          <cell r="BL519">
            <v>0</v>
          </cell>
          <cell r="BM519">
            <v>0</v>
          </cell>
          <cell r="BN519">
            <v>0</v>
          </cell>
          <cell r="BO519">
            <v>0</v>
          </cell>
          <cell r="BP519">
            <v>0</v>
          </cell>
          <cell r="BQ519">
            <v>0</v>
          </cell>
          <cell r="BR519">
            <v>0</v>
          </cell>
          <cell r="BS519">
            <v>0</v>
          </cell>
          <cell r="BT519">
            <v>0</v>
          </cell>
          <cell r="BU519">
            <v>0</v>
          </cell>
          <cell r="BV519">
            <v>0</v>
          </cell>
          <cell r="BW519">
            <v>0</v>
          </cell>
          <cell r="BX519">
            <v>0</v>
          </cell>
          <cell r="BY519">
            <v>0</v>
          </cell>
          <cell r="BZ519">
            <v>0</v>
          </cell>
          <cell r="CA519">
            <v>0</v>
          </cell>
          <cell r="CB519">
            <v>0</v>
          </cell>
          <cell r="CC519">
            <v>0</v>
          </cell>
          <cell r="CD519">
            <v>0</v>
          </cell>
          <cell r="CE519">
            <v>0</v>
          </cell>
          <cell r="CF519">
            <v>0</v>
          </cell>
          <cell r="CG519">
            <v>0</v>
          </cell>
          <cell r="CH519">
            <v>0</v>
          </cell>
          <cell r="CI519">
            <v>0</v>
          </cell>
          <cell r="CJ519">
            <v>0</v>
          </cell>
          <cell r="CK519">
            <v>0</v>
          </cell>
          <cell r="CL519">
            <v>0</v>
          </cell>
          <cell r="CM519">
            <v>0</v>
          </cell>
          <cell r="CN519">
            <v>0</v>
          </cell>
          <cell r="CO519">
            <v>0</v>
          </cell>
          <cell r="CP519">
            <v>0</v>
          </cell>
          <cell r="CQ519">
            <v>0</v>
          </cell>
          <cell r="CR519">
            <v>0</v>
          </cell>
          <cell r="CS519">
            <v>0</v>
          </cell>
          <cell r="CT519">
            <v>0</v>
          </cell>
          <cell r="CU519">
            <v>0</v>
          </cell>
          <cell r="CV519">
            <v>0</v>
          </cell>
          <cell r="CW519">
            <v>0</v>
          </cell>
          <cell r="CX519">
            <v>0</v>
          </cell>
          <cell r="CY519">
            <v>0</v>
          </cell>
          <cell r="CZ519">
            <v>0</v>
          </cell>
          <cell r="DA519">
            <v>0</v>
          </cell>
          <cell r="DB519">
            <v>0</v>
          </cell>
          <cell r="DC519">
            <v>0</v>
          </cell>
          <cell r="DD519">
            <v>0</v>
          </cell>
          <cell r="DE519">
            <v>0</v>
          </cell>
          <cell r="DF519">
            <v>0</v>
          </cell>
          <cell r="DG519">
            <v>0</v>
          </cell>
          <cell r="DH519">
            <v>0</v>
          </cell>
          <cell r="DI519">
            <v>0</v>
          </cell>
          <cell r="DJ519">
            <v>0</v>
          </cell>
          <cell r="DK519">
            <v>0</v>
          </cell>
          <cell r="DL519">
            <v>0</v>
          </cell>
          <cell r="DM519">
            <v>0</v>
          </cell>
          <cell r="DN519">
            <v>0</v>
          </cell>
          <cell r="DO519">
            <v>0</v>
          </cell>
          <cell r="DP519">
            <v>0</v>
          </cell>
          <cell r="DQ519">
            <v>0</v>
          </cell>
          <cell r="DR519">
            <v>0</v>
          </cell>
          <cell r="DS519">
            <v>0</v>
          </cell>
          <cell r="DT519">
            <v>0</v>
          </cell>
          <cell r="DU519">
            <v>0</v>
          </cell>
          <cell r="DV519">
            <v>0</v>
          </cell>
          <cell r="DW519">
            <v>0</v>
          </cell>
          <cell r="DX519">
            <v>0</v>
          </cell>
          <cell r="DY519">
            <v>0</v>
          </cell>
          <cell r="DZ519">
            <v>0</v>
          </cell>
          <cell r="EA519">
            <v>0</v>
          </cell>
          <cell r="EB519">
            <v>0</v>
          </cell>
          <cell r="EC519">
            <v>0</v>
          </cell>
          <cell r="ED519">
            <v>0</v>
          </cell>
          <cell r="EE519">
            <v>0</v>
          </cell>
          <cell r="EF519">
            <v>0</v>
          </cell>
          <cell r="EG519">
            <v>0</v>
          </cell>
          <cell r="EH519">
            <v>0</v>
          </cell>
          <cell r="EI519">
            <v>0</v>
          </cell>
          <cell r="EJ519">
            <v>0</v>
          </cell>
          <cell r="EK519">
            <v>0</v>
          </cell>
          <cell r="EL519">
            <v>0</v>
          </cell>
          <cell r="EM519">
            <v>0</v>
          </cell>
          <cell r="EN519">
            <v>0</v>
          </cell>
          <cell r="EO519">
            <v>0</v>
          </cell>
          <cell r="EP519">
            <v>0</v>
          </cell>
          <cell r="EQ519">
            <v>0</v>
          </cell>
          <cell r="ER519">
            <v>0</v>
          </cell>
          <cell r="ES519">
            <v>0</v>
          </cell>
          <cell r="ET519">
            <v>0</v>
          </cell>
          <cell r="EU519">
            <v>0</v>
          </cell>
          <cell r="EV519">
            <v>0</v>
          </cell>
          <cell r="EW519">
            <v>0</v>
          </cell>
          <cell r="EX519">
            <v>0</v>
          </cell>
          <cell r="EY519">
            <v>0</v>
          </cell>
          <cell r="EZ519">
            <v>0</v>
          </cell>
          <cell r="FA519">
            <v>0</v>
          </cell>
          <cell r="FB519">
            <v>0</v>
          </cell>
          <cell r="FC519">
            <v>0</v>
          </cell>
          <cell r="FD519">
            <v>0</v>
          </cell>
          <cell r="FE519">
            <v>0</v>
          </cell>
          <cell r="FF519">
            <v>0</v>
          </cell>
          <cell r="FG519">
            <v>0</v>
          </cell>
          <cell r="FH519">
            <v>0</v>
          </cell>
          <cell r="FI519">
            <v>0</v>
          </cell>
          <cell r="FJ519">
            <v>0</v>
          </cell>
          <cell r="FK519">
            <v>0</v>
          </cell>
          <cell r="FL519">
            <v>0</v>
          </cell>
          <cell r="FM519">
            <v>0</v>
          </cell>
          <cell r="FN519">
            <v>0</v>
          </cell>
          <cell r="FO519">
            <v>0</v>
          </cell>
          <cell r="FP519">
            <v>0</v>
          </cell>
          <cell r="FQ519">
            <v>0</v>
          </cell>
          <cell r="FR519">
            <v>0</v>
          </cell>
          <cell r="FS519">
            <v>0</v>
          </cell>
          <cell r="FT519">
            <v>0</v>
          </cell>
          <cell r="FU519">
            <v>0</v>
          </cell>
          <cell r="FV519">
            <v>0</v>
          </cell>
          <cell r="FW519">
            <v>0</v>
          </cell>
          <cell r="FX519">
            <v>0</v>
          </cell>
          <cell r="FY519">
            <v>0</v>
          </cell>
          <cell r="FZ519">
            <v>0</v>
          </cell>
          <cell r="GA519">
            <v>0</v>
          </cell>
          <cell r="GB519">
            <v>0</v>
          </cell>
          <cell r="GC519">
            <v>0</v>
          </cell>
          <cell r="GD519">
            <v>0</v>
          </cell>
          <cell r="GE519">
            <v>0</v>
          </cell>
          <cell r="GF519">
            <v>0</v>
          </cell>
          <cell r="GG519">
            <v>0</v>
          </cell>
          <cell r="GH519">
            <v>0</v>
          </cell>
          <cell r="GI519">
            <v>0</v>
          </cell>
          <cell r="GJ519">
            <v>0</v>
          </cell>
          <cell r="GK519">
            <v>0</v>
          </cell>
          <cell r="GL519">
            <v>0</v>
          </cell>
          <cell r="GM519">
            <v>0</v>
          </cell>
          <cell r="GN519">
            <v>0</v>
          </cell>
          <cell r="GO519">
            <v>0</v>
          </cell>
          <cell r="GP519">
            <v>0</v>
          </cell>
          <cell r="GQ519">
            <v>0</v>
          </cell>
          <cell r="GR519">
            <v>0</v>
          </cell>
          <cell r="GS519">
            <v>0</v>
          </cell>
          <cell r="GT519">
            <v>0</v>
          </cell>
          <cell r="GU519">
            <v>0</v>
          </cell>
          <cell r="GV519">
            <v>0</v>
          </cell>
          <cell r="GW519">
            <v>0</v>
          </cell>
          <cell r="GX519">
            <v>0</v>
          </cell>
          <cell r="GY519">
            <v>0</v>
          </cell>
          <cell r="GZ519">
            <v>0</v>
          </cell>
          <cell r="HA519">
            <v>0</v>
          </cell>
          <cell r="HB519">
            <v>0</v>
          </cell>
          <cell r="HC519">
            <v>0</v>
          </cell>
          <cell r="HD519">
            <v>0</v>
          </cell>
          <cell r="HE519">
            <v>0</v>
          </cell>
          <cell r="HF519">
            <v>0</v>
          </cell>
          <cell r="HG519">
            <v>0</v>
          </cell>
          <cell r="HH519">
            <v>0</v>
          </cell>
          <cell r="HI519">
            <v>0</v>
          </cell>
          <cell r="HJ519">
            <v>0</v>
          </cell>
          <cell r="HK519">
            <v>0</v>
          </cell>
          <cell r="HL519">
            <v>0</v>
          </cell>
          <cell r="HM519">
            <v>0</v>
          </cell>
          <cell r="HN519">
            <v>0</v>
          </cell>
          <cell r="HO519">
            <v>0</v>
          </cell>
          <cell r="HP519">
            <v>0</v>
          </cell>
          <cell r="HQ519">
            <v>0</v>
          </cell>
          <cell r="HR519">
            <v>0</v>
          </cell>
          <cell r="HS519">
            <v>0</v>
          </cell>
          <cell r="HT519">
            <v>0</v>
          </cell>
          <cell r="HU519">
            <v>0</v>
          </cell>
          <cell r="HV519">
            <v>0</v>
          </cell>
          <cell r="HW519">
            <v>0</v>
          </cell>
          <cell r="HX519">
            <v>0</v>
          </cell>
          <cell r="HY519">
            <v>0</v>
          </cell>
          <cell r="HZ519">
            <v>0</v>
          </cell>
          <cell r="IA519">
            <v>0</v>
          </cell>
          <cell r="IB519">
            <v>0</v>
          </cell>
          <cell r="IC519">
            <v>0</v>
          </cell>
          <cell r="ID519">
            <v>0</v>
          </cell>
          <cell r="IE519">
            <v>0</v>
          </cell>
          <cell r="IF519">
            <v>0</v>
          </cell>
          <cell r="IG519">
            <v>0</v>
          </cell>
          <cell r="IH519">
            <v>0</v>
          </cell>
          <cell r="II519">
            <v>0</v>
          </cell>
          <cell r="IJ519">
            <v>0</v>
          </cell>
          <cell r="IK519">
            <v>0</v>
          </cell>
          <cell r="IL519">
            <v>0</v>
          </cell>
          <cell r="IM519">
            <v>0</v>
          </cell>
          <cell r="IN519">
            <v>0</v>
          </cell>
          <cell r="IO519">
            <v>0</v>
          </cell>
          <cell r="IP519">
            <v>0</v>
          </cell>
          <cell r="IQ519">
            <v>0</v>
          </cell>
          <cell r="IR519">
            <v>0</v>
          </cell>
          <cell r="IS519">
            <v>0</v>
          </cell>
          <cell r="IT519">
            <v>0</v>
          </cell>
          <cell r="IU519">
            <v>0</v>
          </cell>
          <cell r="IV519">
            <v>0</v>
          </cell>
          <cell r="IW519">
            <v>0</v>
          </cell>
          <cell r="IX519">
            <v>0</v>
          </cell>
          <cell r="IY519">
            <v>0</v>
          </cell>
          <cell r="IZ519">
            <v>0</v>
          </cell>
          <cell r="JA519">
            <v>0</v>
          </cell>
          <cell r="JB519">
            <v>0</v>
          </cell>
          <cell r="JC519">
            <v>0</v>
          </cell>
          <cell r="JD519">
            <v>0</v>
          </cell>
          <cell r="JE519">
            <v>0</v>
          </cell>
          <cell r="JF519">
            <v>0</v>
          </cell>
          <cell r="JG519">
            <v>0</v>
          </cell>
          <cell r="JH519">
            <v>0</v>
          </cell>
          <cell r="JI519">
            <v>0</v>
          </cell>
          <cell r="JJ519">
            <v>0</v>
          </cell>
          <cell r="JK519">
            <v>0</v>
          </cell>
          <cell r="JL519">
            <v>0</v>
          </cell>
          <cell r="JM519">
            <v>0</v>
          </cell>
          <cell r="JN519">
            <v>0</v>
          </cell>
          <cell r="JO519">
            <v>0</v>
          </cell>
          <cell r="JP519">
            <v>0</v>
          </cell>
          <cell r="JQ519">
            <v>0</v>
          </cell>
        </row>
        <row r="520">
          <cell r="F520">
            <v>0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0</v>
          </cell>
          <cell r="R520">
            <v>0</v>
          </cell>
          <cell r="S520">
            <v>0</v>
          </cell>
          <cell r="T520">
            <v>0</v>
          </cell>
          <cell r="U520">
            <v>0</v>
          </cell>
          <cell r="V520">
            <v>0</v>
          </cell>
          <cell r="W520">
            <v>0</v>
          </cell>
          <cell r="X520">
            <v>0</v>
          </cell>
          <cell r="Y520">
            <v>0</v>
          </cell>
          <cell r="Z520">
            <v>0</v>
          </cell>
          <cell r="AA520">
            <v>0</v>
          </cell>
          <cell r="AB520">
            <v>0</v>
          </cell>
          <cell r="AC520">
            <v>0</v>
          </cell>
          <cell r="AD520">
            <v>0</v>
          </cell>
          <cell r="AE520">
            <v>0</v>
          </cell>
          <cell r="AF520">
            <v>0</v>
          </cell>
          <cell r="AG520">
            <v>0</v>
          </cell>
          <cell r="AH520">
            <v>0</v>
          </cell>
          <cell r="AI520">
            <v>0</v>
          </cell>
          <cell r="AJ520">
            <v>0</v>
          </cell>
          <cell r="AK520">
            <v>0</v>
          </cell>
          <cell r="AL520">
            <v>0</v>
          </cell>
          <cell r="AM520">
            <v>0</v>
          </cell>
          <cell r="AN520">
            <v>0</v>
          </cell>
          <cell r="AO520">
            <v>0</v>
          </cell>
          <cell r="AP520">
            <v>0</v>
          </cell>
          <cell r="AQ520">
            <v>0</v>
          </cell>
          <cell r="AR520">
            <v>0</v>
          </cell>
          <cell r="AS520">
            <v>0</v>
          </cell>
          <cell r="AT520">
            <v>0</v>
          </cell>
          <cell r="AU520">
            <v>0</v>
          </cell>
          <cell r="AV520">
            <v>0</v>
          </cell>
          <cell r="AW520">
            <v>0</v>
          </cell>
          <cell r="AX520">
            <v>0</v>
          </cell>
          <cell r="AY520">
            <v>0</v>
          </cell>
          <cell r="AZ520">
            <v>0</v>
          </cell>
          <cell r="BA520">
            <v>0</v>
          </cell>
          <cell r="BB520">
            <v>0</v>
          </cell>
          <cell r="BC520">
            <v>0</v>
          </cell>
          <cell r="BD520">
            <v>0</v>
          </cell>
          <cell r="BE520">
            <v>0</v>
          </cell>
          <cell r="BF520">
            <v>0</v>
          </cell>
          <cell r="BG520">
            <v>0</v>
          </cell>
          <cell r="BH520">
            <v>0</v>
          </cell>
          <cell r="BI520">
            <v>0</v>
          </cell>
          <cell r="BJ520">
            <v>0</v>
          </cell>
          <cell r="BK520">
            <v>0</v>
          </cell>
          <cell r="BL520">
            <v>0</v>
          </cell>
          <cell r="BM520">
            <v>0</v>
          </cell>
          <cell r="BN520">
            <v>0</v>
          </cell>
          <cell r="BO520">
            <v>0</v>
          </cell>
          <cell r="BP520">
            <v>0</v>
          </cell>
          <cell r="BQ520">
            <v>0</v>
          </cell>
          <cell r="BR520">
            <v>0</v>
          </cell>
          <cell r="BS520">
            <v>0</v>
          </cell>
          <cell r="BT520">
            <v>0</v>
          </cell>
          <cell r="BU520">
            <v>0</v>
          </cell>
          <cell r="BV520">
            <v>0</v>
          </cell>
          <cell r="BW520">
            <v>0</v>
          </cell>
          <cell r="BX520">
            <v>0</v>
          </cell>
          <cell r="BY520">
            <v>0</v>
          </cell>
          <cell r="BZ520">
            <v>0</v>
          </cell>
          <cell r="CA520">
            <v>0</v>
          </cell>
          <cell r="CB520">
            <v>0</v>
          </cell>
          <cell r="CC520">
            <v>0</v>
          </cell>
          <cell r="CD520">
            <v>0</v>
          </cell>
          <cell r="CE520">
            <v>0</v>
          </cell>
          <cell r="CF520">
            <v>0</v>
          </cell>
          <cell r="CG520">
            <v>0</v>
          </cell>
          <cell r="CH520">
            <v>0</v>
          </cell>
          <cell r="CI520">
            <v>0</v>
          </cell>
          <cell r="CJ520">
            <v>0</v>
          </cell>
          <cell r="CK520">
            <v>0</v>
          </cell>
          <cell r="CL520">
            <v>0</v>
          </cell>
          <cell r="CM520">
            <v>0</v>
          </cell>
          <cell r="CN520">
            <v>0</v>
          </cell>
          <cell r="CO520">
            <v>0</v>
          </cell>
          <cell r="CP520">
            <v>0</v>
          </cell>
          <cell r="CQ520">
            <v>0</v>
          </cell>
          <cell r="CR520">
            <v>0</v>
          </cell>
          <cell r="CS520">
            <v>0</v>
          </cell>
          <cell r="CT520">
            <v>0</v>
          </cell>
          <cell r="CU520">
            <v>0</v>
          </cell>
          <cell r="CV520">
            <v>0</v>
          </cell>
          <cell r="CW520">
            <v>0</v>
          </cell>
          <cell r="CX520">
            <v>0</v>
          </cell>
          <cell r="CY520">
            <v>0</v>
          </cell>
          <cell r="CZ520">
            <v>0</v>
          </cell>
          <cell r="DA520">
            <v>0</v>
          </cell>
          <cell r="DB520">
            <v>0</v>
          </cell>
          <cell r="DC520">
            <v>0</v>
          </cell>
          <cell r="DD520">
            <v>0</v>
          </cell>
          <cell r="DE520">
            <v>0</v>
          </cell>
          <cell r="DF520">
            <v>0</v>
          </cell>
          <cell r="DG520">
            <v>0</v>
          </cell>
          <cell r="DH520">
            <v>0</v>
          </cell>
          <cell r="DI520">
            <v>0</v>
          </cell>
          <cell r="DJ520">
            <v>0</v>
          </cell>
          <cell r="DK520">
            <v>0</v>
          </cell>
          <cell r="DL520">
            <v>0</v>
          </cell>
          <cell r="DM520">
            <v>0</v>
          </cell>
          <cell r="DN520">
            <v>0</v>
          </cell>
          <cell r="DO520">
            <v>0</v>
          </cell>
          <cell r="DP520">
            <v>0</v>
          </cell>
          <cell r="DQ520">
            <v>0</v>
          </cell>
          <cell r="DR520">
            <v>0</v>
          </cell>
          <cell r="DS520">
            <v>0</v>
          </cell>
          <cell r="DT520">
            <v>0</v>
          </cell>
          <cell r="DU520">
            <v>0</v>
          </cell>
          <cell r="DV520">
            <v>0</v>
          </cell>
          <cell r="DW520">
            <v>0</v>
          </cell>
          <cell r="DX520">
            <v>0</v>
          </cell>
          <cell r="DY520">
            <v>0</v>
          </cell>
          <cell r="DZ520">
            <v>0</v>
          </cell>
          <cell r="EA520">
            <v>0</v>
          </cell>
          <cell r="EB520">
            <v>0</v>
          </cell>
          <cell r="EC520">
            <v>0</v>
          </cell>
          <cell r="ED520">
            <v>0</v>
          </cell>
          <cell r="EE520">
            <v>0</v>
          </cell>
          <cell r="EF520">
            <v>0</v>
          </cell>
          <cell r="EG520">
            <v>0</v>
          </cell>
          <cell r="EH520">
            <v>0</v>
          </cell>
          <cell r="EI520">
            <v>0</v>
          </cell>
          <cell r="EJ520">
            <v>0</v>
          </cell>
          <cell r="EK520">
            <v>0</v>
          </cell>
          <cell r="EL520">
            <v>0</v>
          </cell>
          <cell r="EM520">
            <v>0</v>
          </cell>
          <cell r="EN520">
            <v>0</v>
          </cell>
          <cell r="EO520">
            <v>0</v>
          </cell>
          <cell r="EP520">
            <v>0</v>
          </cell>
          <cell r="EQ520">
            <v>0</v>
          </cell>
          <cell r="ER520">
            <v>0</v>
          </cell>
          <cell r="ES520">
            <v>0</v>
          </cell>
          <cell r="ET520">
            <v>0</v>
          </cell>
          <cell r="EU520">
            <v>0</v>
          </cell>
          <cell r="EV520">
            <v>0</v>
          </cell>
          <cell r="EW520">
            <v>0</v>
          </cell>
          <cell r="EX520">
            <v>0</v>
          </cell>
          <cell r="EY520">
            <v>0</v>
          </cell>
          <cell r="EZ520">
            <v>0</v>
          </cell>
          <cell r="FA520">
            <v>0</v>
          </cell>
          <cell r="FB520">
            <v>0</v>
          </cell>
          <cell r="FC520">
            <v>0</v>
          </cell>
          <cell r="FD520">
            <v>0</v>
          </cell>
          <cell r="FE520">
            <v>0</v>
          </cell>
          <cell r="FF520">
            <v>0</v>
          </cell>
          <cell r="FG520">
            <v>0</v>
          </cell>
          <cell r="FH520">
            <v>0</v>
          </cell>
          <cell r="FI520">
            <v>0</v>
          </cell>
          <cell r="FJ520">
            <v>0</v>
          </cell>
          <cell r="FK520">
            <v>0</v>
          </cell>
          <cell r="FL520">
            <v>0</v>
          </cell>
          <cell r="FM520">
            <v>0</v>
          </cell>
          <cell r="FN520">
            <v>0</v>
          </cell>
          <cell r="FO520">
            <v>0</v>
          </cell>
          <cell r="FP520">
            <v>0</v>
          </cell>
          <cell r="FQ520">
            <v>0</v>
          </cell>
          <cell r="FR520">
            <v>0</v>
          </cell>
          <cell r="FS520">
            <v>0</v>
          </cell>
          <cell r="FT520">
            <v>0</v>
          </cell>
          <cell r="FU520">
            <v>0</v>
          </cell>
          <cell r="FV520">
            <v>0</v>
          </cell>
          <cell r="FW520">
            <v>0</v>
          </cell>
          <cell r="FX520">
            <v>0</v>
          </cell>
          <cell r="FY520">
            <v>0</v>
          </cell>
          <cell r="FZ520">
            <v>0</v>
          </cell>
          <cell r="GA520">
            <v>0</v>
          </cell>
          <cell r="GB520">
            <v>0</v>
          </cell>
          <cell r="GC520">
            <v>0</v>
          </cell>
          <cell r="GD520">
            <v>0</v>
          </cell>
          <cell r="GE520">
            <v>0</v>
          </cell>
          <cell r="GF520">
            <v>0</v>
          </cell>
          <cell r="GG520">
            <v>0</v>
          </cell>
          <cell r="GH520">
            <v>0</v>
          </cell>
          <cell r="GI520">
            <v>0</v>
          </cell>
          <cell r="GJ520">
            <v>0</v>
          </cell>
          <cell r="GK520">
            <v>0</v>
          </cell>
          <cell r="GL520">
            <v>0</v>
          </cell>
          <cell r="GM520">
            <v>0</v>
          </cell>
          <cell r="GN520">
            <v>0</v>
          </cell>
          <cell r="GO520">
            <v>0</v>
          </cell>
          <cell r="GP520">
            <v>0</v>
          </cell>
          <cell r="GQ520">
            <v>0</v>
          </cell>
          <cell r="GR520">
            <v>0</v>
          </cell>
          <cell r="GS520">
            <v>0</v>
          </cell>
          <cell r="GT520">
            <v>0</v>
          </cell>
          <cell r="GU520">
            <v>0</v>
          </cell>
          <cell r="GV520">
            <v>0</v>
          </cell>
          <cell r="GW520">
            <v>0</v>
          </cell>
          <cell r="GX520">
            <v>0</v>
          </cell>
          <cell r="GY520">
            <v>0</v>
          </cell>
          <cell r="GZ520">
            <v>0</v>
          </cell>
          <cell r="HA520">
            <v>0</v>
          </cell>
          <cell r="HB520">
            <v>0</v>
          </cell>
          <cell r="HC520">
            <v>0</v>
          </cell>
          <cell r="HD520">
            <v>0</v>
          </cell>
          <cell r="HE520">
            <v>0</v>
          </cell>
          <cell r="HF520">
            <v>0</v>
          </cell>
          <cell r="HG520">
            <v>0</v>
          </cell>
          <cell r="HH520">
            <v>0</v>
          </cell>
          <cell r="HI520">
            <v>0</v>
          </cell>
          <cell r="HJ520">
            <v>0</v>
          </cell>
          <cell r="HK520">
            <v>0</v>
          </cell>
          <cell r="HL520">
            <v>0</v>
          </cell>
          <cell r="HM520">
            <v>0</v>
          </cell>
          <cell r="HN520">
            <v>0</v>
          </cell>
          <cell r="HO520">
            <v>0</v>
          </cell>
          <cell r="HP520">
            <v>0</v>
          </cell>
          <cell r="HQ520">
            <v>0</v>
          </cell>
          <cell r="HR520">
            <v>0</v>
          </cell>
          <cell r="HS520">
            <v>0</v>
          </cell>
          <cell r="HT520">
            <v>0</v>
          </cell>
          <cell r="HU520">
            <v>0</v>
          </cell>
          <cell r="HV520">
            <v>0</v>
          </cell>
          <cell r="HW520">
            <v>0</v>
          </cell>
          <cell r="HX520">
            <v>0</v>
          </cell>
          <cell r="HY520">
            <v>0</v>
          </cell>
          <cell r="HZ520">
            <v>0</v>
          </cell>
          <cell r="IA520">
            <v>0</v>
          </cell>
          <cell r="IB520">
            <v>0</v>
          </cell>
          <cell r="IC520">
            <v>0</v>
          </cell>
          <cell r="ID520">
            <v>0</v>
          </cell>
          <cell r="IE520">
            <v>0</v>
          </cell>
          <cell r="IF520">
            <v>0</v>
          </cell>
          <cell r="IG520">
            <v>0</v>
          </cell>
          <cell r="IH520">
            <v>0</v>
          </cell>
          <cell r="II520">
            <v>0</v>
          </cell>
          <cell r="IJ520">
            <v>0</v>
          </cell>
          <cell r="IK520">
            <v>0</v>
          </cell>
          <cell r="IL520">
            <v>0</v>
          </cell>
          <cell r="IM520">
            <v>0</v>
          </cell>
          <cell r="IN520">
            <v>0</v>
          </cell>
          <cell r="IO520">
            <v>0</v>
          </cell>
          <cell r="IP520">
            <v>0</v>
          </cell>
          <cell r="IQ520">
            <v>0</v>
          </cell>
          <cell r="IR520">
            <v>0</v>
          </cell>
          <cell r="IS520">
            <v>0</v>
          </cell>
          <cell r="IT520">
            <v>0</v>
          </cell>
          <cell r="IU520">
            <v>0</v>
          </cell>
          <cell r="IV520">
            <v>0</v>
          </cell>
          <cell r="IW520">
            <v>0</v>
          </cell>
          <cell r="IX520">
            <v>0</v>
          </cell>
          <cell r="IY520">
            <v>0</v>
          </cell>
          <cell r="IZ520">
            <v>0</v>
          </cell>
          <cell r="JA520">
            <v>0</v>
          </cell>
          <cell r="JB520">
            <v>0</v>
          </cell>
          <cell r="JC520">
            <v>0</v>
          </cell>
          <cell r="JD520">
            <v>0</v>
          </cell>
          <cell r="JE520">
            <v>0</v>
          </cell>
          <cell r="JF520">
            <v>0</v>
          </cell>
          <cell r="JG520">
            <v>0</v>
          </cell>
          <cell r="JH520">
            <v>0</v>
          </cell>
          <cell r="JI520">
            <v>0</v>
          </cell>
          <cell r="JJ520">
            <v>0</v>
          </cell>
          <cell r="JK520">
            <v>0</v>
          </cell>
          <cell r="JL520">
            <v>0</v>
          </cell>
          <cell r="JM520">
            <v>0</v>
          </cell>
          <cell r="JN520">
            <v>0</v>
          </cell>
          <cell r="JO520">
            <v>0</v>
          </cell>
          <cell r="JP520">
            <v>0</v>
          </cell>
          <cell r="JQ520">
            <v>0</v>
          </cell>
        </row>
        <row r="521">
          <cell r="F521">
            <v>0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0</v>
          </cell>
          <cell r="R521">
            <v>0</v>
          </cell>
          <cell r="S521">
            <v>0</v>
          </cell>
          <cell r="T521">
            <v>0</v>
          </cell>
          <cell r="U521">
            <v>0</v>
          </cell>
          <cell r="V521">
            <v>0</v>
          </cell>
          <cell r="W521">
            <v>0</v>
          </cell>
          <cell r="X521">
            <v>0</v>
          </cell>
          <cell r="Y521">
            <v>0</v>
          </cell>
          <cell r="Z521">
            <v>0</v>
          </cell>
          <cell r="AA521">
            <v>0</v>
          </cell>
          <cell r="AB521">
            <v>0</v>
          </cell>
          <cell r="AC521">
            <v>0</v>
          </cell>
          <cell r="AD521">
            <v>0</v>
          </cell>
          <cell r="AE521">
            <v>0</v>
          </cell>
          <cell r="AF521">
            <v>0</v>
          </cell>
          <cell r="AG521">
            <v>0</v>
          </cell>
          <cell r="AH521">
            <v>0</v>
          </cell>
          <cell r="AI521">
            <v>0</v>
          </cell>
          <cell r="AJ521">
            <v>0</v>
          </cell>
          <cell r="AK521">
            <v>0</v>
          </cell>
          <cell r="AL521">
            <v>0</v>
          </cell>
          <cell r="AM521">
            <v>0</v>
          </cell>
          <cell r="AN521">
            <v>0</v>
          </cell>
          <cell r="AO521">
            <v>0</v>
          </cell>
          <cell r="AP521">
            <v>0</v>
          </cell>
          <cell r="AQ521">
            <v>0</v>
          </cell>
          <cell r="AR521">
            <v>0</v>
          </cell>
          <cell r="AS521">
            <v>0</v>
          </cell>
          <cell r="AT521">
            <v>0</v>
          </cell>
          <cell r="AU521">
            <v>0</v>
          </cell>
          <cell r="AV521">
            <v>0</v>
          </cell>
          <cell r="AW521">
            <v>0</v>
          </cell>
          <cell r="AX521">
            <v>0</v>
          </cell>
          <cell r="AY521">
            <v>0</v>
          </cell>
          <cell r="AZ521">
            <v>0</v>
          </cell>
          <cell r="BA521">
            <v>0</v>
          </cell>
          <cell r="BB521">
            <v>0</v>
          </cell>
          <cell r="BC521">
            <v>0</v>
          </cell>
          <cell r="BD521">
            <v>0</v>
          </cell>
          <cell r="BE521">
            <v>0</v>
          </cell>
          <cell r="BF521">
            <v>0</v>
          </cell>
          <cell r="BG521">
            <v>0</v>
          </cell>
          <cell r="BH521">
            <v>0</v>
          </cell>
          <cell r="BI521">
            <v>0</v>
          </cell>
          <cell r="BJ521">
            <v>0</v>
          </cell>
          <cell r="BK521">
            <v>0</v>
          </cell>
          <cell r="BL521">
            <v>0</v>
          </cell>
          <cell r="BM521">
            <v>0</v>
          </cell>
          <cell r="BN521">
            <v>0</v>
          </cell>
          <cell r="BO521">
            <v>0</v>
          </cell>
          <cell r="BP521">
            <v>0</v>
          </cell>
          <cell r="BQ521">
            <v>0</v>
          </cell>
          <cell r="BR521">
            <v>0</v>
          </cell>
          <cell r="BS521">
            <v>0</v>
          </cell>
          <cell r="BT521">
            <v>0</v>
          </cell>
          <cell r="BU521">
            <v>0</v>
          </cell>
          <cell r="BV521">
            <v>0</v>
          </cell>
          <cell r="BW521">
            <v>0</v>
          </cell>
          <cell r="BX521">
            <v>0</v>
          </cell>
          <cell r="BY521">
            <v>0</v>
          </cell>
          <cell r="BZ521">
            <v>0</v>
          </cell>
          <cell r="CA521">
            <v>0</v>
          </cell>
          <cell r="CB521">
            <v>0</v>
          </cell>
          <cell r="CC521">
            <v>0</v>
          </cell>
          <cell r="CD521">
            <v>0</v>
          </cell>
          <cell r="CE521">
            <v>0</v>
          </cell>
          <cell r="CF521">
            <v>0</v>
          </cell>
          <cell r="CG521">
            <v>0</v>
          </cell>
          <cell r="CH521">
            <v>0</v>
          </cell>
          <cell r="CI521">
            <v>0</v>
          </cell>
          <cell r="CJ521">
            <v>0</v>
          </cell>
          <cell r="CK521">
            <v>0</v>
          </cell>
          <cell r="CL521">
            <v>0</v>
          </cell>
          <cell r="CM521">
            <v>0</v>
          </cell>
          <cell r="CN521">
            <v>0</v>
          </cell>
          <cell r="CO521">
            <v>0</v>
          </cell>
          <cell r="CP521">
            <v>0</v>
          </cell>
          <cell r="CQ521">
            <v>0</v>
          </cell>
          <cell r="CR521">
            <v>0</v>
          </cell>
          <cell r="CS521">
            <v>0</v>
          </cell>
          <cell r="CT521">
            <v>0</v>
          </cell>
          <cell r="CU521">
            <v>0</v>
          </cell>
          <cell r="CV521">
            <v>0</v>
          </cell>
          <cell r="CW521">
            <v>0</v>
          </cell>
          <cell r="CX521">
            <v>0</v>
          </cell>
          <cell r="CY521">
            <v>0</v>
          </cell>
          <cell r="CZ521">
            <v>0</v>
          </cell>
          <cell r="DA521">
            <v>0</v>
          </cell>
          <cell r="DB521">
            <v>0</v>
          </cell>
          <cell r="DC521">
            <v>0</v>
          </cell>
          <cell r="DD521">
            <v>0</v>
          </cell>
          <cell r="DE521">
            <v>0</v>
          </cell>
          <cell r="DF521">
            <v>0</v>
          </cell>
          <cell r="DG521">
            <v>0</v>
          </cell>
          <cell r="DH521">
            <v>0</v>
          </cell>
          <cell r="DI521">
            <v>0</v>
          </cell>
          <cell r="DJ521">
            <v>0</v>
          </cell>
          <cell r="DK521">
            <v>0</v>
          </cell>
          <cell r="DL521">
            <v>0</v>
          </cell>
          <cell r="DM521">
            <v>0</v>
          </cell>
          <cell r="DN521">
            <v>0</v>
          </cell>
          <cell r="DO521">
            <v>0</v>
          </cell>
          <cell r="DP521">
            <v>0</v>
          </cell>
          <cell r="DQ521">
            <v>0</v>
          </cell>
          <cell r="DR521">
            <v>0</v>
          </cell>
          <cell r="DS521">
            <v>0</v>
          </cell>
          <cell r="DT521">
            <v>0</v>
          </cell>
          <cell r="DU521">
            <v>0</v>
          </cell>
          <cell r="DV521">
            <v>0</v>
          </cell>
          <cell r="DW521">
            <v>0</v>
          </cell>
          <cell r="DX521">
            <v>0</v>
          </cell>
          <cell r="DY521">
            <v>0</v>
          </cell>
          <cell r="DZ521">
            <v>0</v>
          </cell>
          <cell r="EA521">
            <v>0</v>
          </cell>
          <cell r="EB521">
            <v>0</v>
          </cell>
          <cell r="EC521">
            <v>0</v>
          </cell>
          <cell r="ED521">
            <v>0</v>
          </cell>
          <cell r="EE521">
            <v>0</v>
          </cell>
          <cell r="EF521">
            <v>0</v>
          </cell>
          <cell r="EG521">
            <v>0</v>
          </cell>
          <cell r="EH521">
            <v>0</v>
          </cell>
          <cell r="EI521">
            <v>0</v>
          </cell>
          <cell r="EJ521">
            <v>0</v>
          </cell>
          <cell r="EK521">
            <v>0</v>
          </cell>
          <cell r="EL521">
            <v>0</v>
          </cell>
          <cell r="EM521">
            <v>0</v>
          </cell>
          <cell r="EN521">
            <v>0</v>
          </cell>
          <cell r="EO521">
            <v>0</v>
          </cell>
          <cell r="EP521">
            <v>0</v>
          </cell>
          <cell r="EQ521">
            <v>0</v>
          </cell>
          <cell r="ER521">
            <v>0</v>
          </cell>
          <cell r="ES521">
            <v>0</v>
          </cell>
          <cell r="ET521">
            <v>0</v>
          </cell>
          <cell r="EU521">
            <v>0</v>
          </cell>
          <cell r="EV521">
            <v>0</v>
          </cell>
          <cell r="EW521">
            <v>0</v>
          </cell>
          <cell r="EX521">
            <v>0</v>
          </cell>
          <cell r="EY521">
            <v>0</v>
          </cell>
          <cell r="EZ521">
            <v>0</v>
          </cell>
          <cell r="FA521">
            <v>0</v>
          </cell>
          <cell r="FB521">
            <v>0</v>
          </cell>
          <cell r="FC521">
            <v>0</v>
          </cell>
          <cell r="FD521">
            <v>0</v>
          </cell>
          <cell r="FE521">
            <v>0</v>
          </cell>
          <cell r="FF521">
            <v>0</v>
          </cell>
          <cell r="FG521">
            <v>0</v>
          </cell>
          <cell r="FH521">
            <v>0</v>
          </cell>
          <cell r="FI521">
            <v>0</v>
          </cell>
          <cell r="FJ521">
            <v>0</v>
          </cell>
          <cell r="FK521">
            <v>0</v>
          </cell>
          <cell r="FL521">
            <v>0</v>
          </cell>
          <cell r="FM521">
            <v>0</v>
          </cell>
          <cell r="FN521">
            <v>0</v>
          </cell>
          <cell r="FO521">
            <v>0</v>
          </cell>
          <cell r="FP521">
            <v>0</v>
          </cell>
          <cell r="FQ521">
            <v>0</v>
          </cell>
          <cell r="FR521">
            <v>0</v>
          </cell>
          <cell r="FS521">
            <v>0</v>
          </cell>
          <cell r="FT521">
            <v>0</v>
          </cell>
          <cell r="FU521">
            <v>0</v>
          </cell>
          <cell r="FV521">
            <v>0</v>
          </cell>
          <cell r="FW521">
            <v>0</v>
          </cell>
          <cell r="FX521">
            <v>0</v>
          </cell>
          <cell r="FY521">
            <v>0</v>
          </cell>
          <cell r="FZ521">
            <v>0</v>
          </cell>
          <cell r="GA521">
            <v>0</v>
          </cell>
          <cell r="GB521">
            <v>0</v>
          </cell>
          <cell r="GC521">
            <v>0</v>
          </cell>
          <cell r="GD521">
            <v>0</v>
          </cell>
          <cell r="GE521">
            <v>0</v>
          </cell>
          <cell r="GF521">
            <v>0</v>
          </cell>
          <cell r="GG521">
            <v>0</v>
          </cell>
          <cell r="GH521">
            <v>0</v>
          </cell>
          <cell r="GI521">
            <v>0</v>
          </cell>
          <cell r="GJ521">
            <v>0</v>
          </cell>
          <cell r="GK521">
            <v>0</v>
          </cell>
          <cell r="GL521">
            <v>0</v>
          </cell>
          <cell r="GM521">
            <v>0</v>
          </cell>
          <cell r="GN521">
            <v>0</v>
          </cell>
          <cell r="GO521">
            <v>0</v>
          </cell>
          <cell r="GP521">
            <v>0</v>
          </cell>
          <cell r="GQ521">
            <v>0</v>
          </cell>
          <cell r="GR521">
            <v>0</v>
          </cell>
          <cell r="GS521">
            <v>0</v>
          </cell>
          <cell r="GT521">
            <v>0</v>
          </cell>
          <cell r="GU521">
            <v>0</v>
          </cell>
          <cell r="GV521">
            <v>0</v>
          </cell>
          <cell r="GW521">
            <v>0</v>
          </cell>
          <cell r="GX521">
            <v>0</v>
          </cell>
          <cell r="GY521">
            <v>0</v>
          </cell>
          <cell r="GZ521">
            <v>0</v>
          </cell>
          <cell r="HA521">
            <v>0</v>
          </cell>
          <cell r="HB521">
            <v>0</v>
          </cell>
          <cell r="HC521">
            <v>0</v>
          </cell>
          <cell r="HD521">
            <v>0</v>
          </cell>
          <cell r="HE521">
            <v>0</v>
          </cell>
          <cell r="HF521">
            <v>0</v>
          </cell>
          <cell r="HG521">
            <v>0</v>
          </cell>
          <cell r="HH521">
            <v>0</v>
          </cell>
          <cell r="HI521">
            <v>0</v>
          </cell>
          <cell r="HJ521">
            <v>0</v>
          </cell>
          <cell r="HK521">
            <v>0</v>
          </cell>
          <cell r="HL521">
            <v>0</v>
          </cell>
          <cell r="HM521">
            <v>0</v>
          </cell>
          <cell r="HN521">
            <v>0</v>
          </cell>
          <cell r="HO521">
            <v>0</v>
          </cell>
          <cell r="HP521">
            <v>0</v>
          </cell>
          <cell r="HQ521">
            <v>0</v>
          </cell>
          <cell r="HR521">
            <v>0</v>
          </cell>
          <cell r="HS521">
            <v>0</v>
          </cell>
          <cell r="HT521">
            <v>0</v>
          </cell>
          <cell r="HU521">
            <v>0</v>
          </cell>
          <cell r="HV521">
            <v>0</v>
          </cell>
          <cell r="HW521">
            <v>0</v>
          </cell>
          <cell r="HX521">
            <v>0</v>
          </cell>
          <cell r="HY521">
            <v>0</v>
          </cell>
          <cell r="HZ521">
            <v>0</v>
          </cell>
          <cell r="IA521">
            <v>0</v>
          </cell>
          <cell r="IB521">
            <v>0</v>
          </cell>
          <cell r="IC521">
            <v>0</v>
          </cell>
          <cell r="ID521">
            <v>0</v>
          </cell>
          <cell r="IE521">
            <v>0</v>
          </cell>
          <cell r="IF521">
            <v>0</v>
          </cell>
          <cell r="IG521">
            <v>0</v>
          </cell>
          <cell r="IH521">
            <v>0</v>
          </cell>
          <cell r="II521">
            <v>0</v>
          </cell>
          <cell r="IJ521">
            <v>0</v>
          </cell>
          <cell r="IK521">
            <v>0</v>
          </cell>
          <cell r="IL521">
            <v>0</v>
          </cell>
          <cell r="IM521">
            <v>0</v>
          </cell>
          <cell r="IN521">
            <v>0</v>
          </cell>
          <cell r="IO521">
            <v>0</v>
          </cell>
          <cell r="IP521">
            <v>0</v>
          </cell>
          <cell r="IQ521">
            <v>0</v>
          </cell>
          <cell r="IR521">
            <v>0</v>
          </cell>
          <cell r="IS521">
            <v>0</v>
          </cell>
          <cell r="IT521">
            <v>0</v>
          </cell>
          <cell r="IU521">
            <v>0</v>
          </cell>
          <cell r="IV521">
            <v>0</v>
          </cell>
          <cell r="IW521">
            <v>0</v>
          </cell>
          <cell r="IX521">
            <v>0</v>
          </cell>
          <cell r="IY521">
            <v>0</v>
          </cell>
          <cell r="IZ521">
            <v>0</v>
          </cell>
          <cell r="JA521">
            <v>0</v>
          </cell>
          <cell r="JB521">
            <v>0</v>
          </cell>
          <cell r="JC521">
            <v>0</v>
          </cell>
          <cell r="JD521">
            <v>0</v>
          </cell>
          <cell r="JE521">
            <v>0</v>
          </cell>
          <cell r="JF521">
            <v>0</v>
          </cell>
          <cell r="JG521">
            <v>0</v>
          </cell>
          <cell r="JH521">
            <v>0</v>
          </cell>
          <cell r="JI521">
            <v>0</v>
          </cell>
          <cell r="JJ521">
            <v>0</v>
          </cell>
          <cell r="JK521">
            <v>0</v>
          </cell>
          <cell r="JL521">
            <v>0</v>
          </cell>
          <cell r="JM521">
            <v>0</v>
          </cell>
          <cell r="JN521">
            <v>0</v>
          </cell>
          <cell r="JO521">
            <v>0</v>
          </cell>
          <cell r="JP521">
            <v>0</v>
          </cell>
          <cell r="JQ521">
            <v>0</v>
          </cell>
        </row>
        <row r="522">
          <cell r="F522">
            <v>0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0</v>
          </cell>
          <cell r="R522">
            <v>0</v>
          </cell>
          <cell r="S522">
            <v>0</v>
          </cell>
          <cell r="T522">
            <v>0</v>
          </cell>
          <cell r="U522">
            <v>0</v>
          </cell>
          <cell r="V522">
            <v>0</v>
          </cell>
          <cell r="W522">
            <v>0</v>
          </cell>
          <cell r="X522">
            <v>0</v>
          </cell>
          <cell r="Y522">
            <v>0</v>
          </cell>
          <cell r="Z522">
            <v>0</v>
          </cell>
          <cell r="AA522">
            <v>0</v>
          </cell>
          <cell r="AB522">
            <v>0</v>
          </cell>
          <cell r="AC522">
            <v>0</v>
          </cell>
          <cell r="AD522">
            <v>0</v>
          </cell>
          <cell r="AE522">
            <v>0</v>
          </cell>
          <cell r="AF522">
            <v>0</v>
          </cell>
          <cell r="AG522">
            <v>0</v>
          </cell>
          <cell r="AH522">
            <v>0</v>
          </cell>
          <cell r="AI522">
            <v>0</v>
          </cell>
          <cell r="AJ522">
            <v>0</v>
          </cell>
          <cell r="AK522">
            <v>0</v>
          </cell>
          <cell r="AL522">
            <v>0</v>
          </cell>
          <cell r="AM522">
            <v>0</v>
          </cell>
          <cell r="AN522">
            <v>0</v>
          </cell>
          <cell r="AO522">
            <v>0</v>
          </cell>
          <cell r="AP522">
            <v>0</v>
          </cell>
          <cell r="AQ522">
            <v>0</v>
          </cell>
          <cell r="AR522">
            <v>0</v>
          </cell>
          <cell r="AS522">
            <v>0</v>
          </cell>
          <cell r="AT522">
            <v>0</v>
          </cell>
          <cell r="AU522">
            <v>0</v>
          </cell>
          <cell r="AV522">
            <v>0</v>
          </cell>
          <cell r="AW522">
            <v>0</v>
          </cell>
          <cell r="AX522">
            <v>0</v>
          </cell>
          <cell r="AY522">
            <v>0</v>
          </cell>
          <cell r="AZ522">
            <v>0</v>
          </cell>
          <cell r="BA522">
            <v>0</v>
          </cell>
          <cell r="BB522">
            <v>0</v>
          </cell>
          <cell r="BC522">
            <v>0</v>
          </cell>
          <cell r="BD522">
            <v>0</v>
          </cell>
          <cell r="BE522">
            <v>0</v>
          </cell>
          <cell r="BF522">
            <v>0</v>
          </cell>
          <cell r="BG522">
            <v>0</v>
          </cell>
          <cell r="BH522">
            <v>0</v>
          </cell>
          <cell r="BI522">
            <v>0</v>
          </cell>
          <cell r="BJ522">
            <v>0</v>
          </cell>
          <cell r="BK522">
            <v>0</v>
          </cell>
          <cell r="BL522">
            <v>0</v>
          </cell>
          <cell r="BM522">
            <v>0</v>
          </cell>
          <cell r="BN522">
            <v>0</v>
          </cell>
          <cell r="BO522">
            <v>0</v>
          </cell>
          <cell r="BP522">
            <v>0</v>
          </cell>
          <cell r="BQ522">
            <v>0</v>
          </cell>
          <cell r="BR522">
            <v>0</v>
          </cell>
          <cell r="BS522">
            <v>0</v>
          </cell>
          <cell r="BT522">
            <v>0</v>
          </cell>
          <cell r="BU522">
            <v>0</v>
          </cell>
          <cell r="BV522">
            <v>0</v>
          </cell>
          <cell r="BW522">
            <v>0</v>
          </cell>
          <cell r="BX522">
            <v>0</v>
          </cell>
          <cell r="BY522">
            <v>0</v>
          </cell>
          <cell r="BZ522">
            <v>0</v>
          </cell>
          <cell r="CA522">
            <v>0</v>
          </cell>
          <cell r="CB522">
            <v>0</v>
          </cell>
          <cell r="CC522">
            <v>0</v>
          </cell>
          <cell r="CD522">
            <v>0</v>
          </cell>
          <cell r="CE522">
            <v>0</v>
          </cell>
          <cell r="CF522">
            <v>0</v>
          </cell>
          <cell r="CG522">
            <v>0</v>
          </cell>
          <cell r="CH522">
            <v>0</v>
          </cell>
          <cell r="CI522">
            <v>0</v>
          </cell>
          <cell r="CJ522">
            <v>0</v>
          </cell>
          <cell r="CK522">
            <v>0</v>
          </cell>
          <cell r="CL522">
            <v>0</v>
          </cell>
          <cell r="CM522">
            <v>0</v>
          </cell>
          <cell r="CN522">
            <v>0</v>
          </cell>
          <cell r="CO522">
            <v>0</v>
          </cell>
          <cell r="CP522">
            <v>0</v>
          </cell>
          <cell r="CQ522">
            <v>0</v>
          </cell>
          <cell r="CR522">
            <v>0</v>
          </cell>
          <cell r="CS522">
            <v>0</v>
          </cell>
          <cell r="CT522">
            <v>0</v>
          </cell>
          <cell r="CU522">
            <v>0</v>
          </cell>
          <cell r="CV522">
            <v>0</v>
          </cell>
          <cell r="CW522">
            <v>0</v>
          </cell>
          <cell r="CX522">
            <v>0</v>
          </cell>
          <cell r="CY522">
            <v>0</v>
          </cell>
          <cell r="CZ522">
            <v>0</v>
          </cell>
          <cell r="DA522">
            <v>0</v>
          </cell>
          <cell r="DB522">
            <v>0</v>
          </cell>
          <cell r="DC522">
            <v>0</v>
          </cell>
          <cell r="DD522">
            <v>0</v>
          </cell>
          <cell r="DE522">
            <v>0</v>
          </cell>
          <cell r="DF522">
            <v>0</v>
          </cell>
          <cell r="DG522">
            <v>0</v>
          </cell>
          <cell r="DH522">
            <v>0</v>
          </cell>
          <cell r="DI522">
            <v>0</v>
          </cell>
          <cell r="DJ522">
            <v>0</v>
          </cell>
          <cell r="DK522">
            <v>0</v>
          </cell>
          <cell r="DL522">
            <v>0</v>
          </cell>
          <cell r="DM522">
            <v>0</v>
          </cell>
          <cell r="DN522">
            <v>0</v>
          </cell>
          <cell r="DO522">
            <v>0</v>
          </cell>
          <cell r="DP522">
            <v>0</v>
          </cell>
          <cell r="DQ522">
            <v>0</v>
          </cell>
          <cell r="DR522">
            <v>0</v>
          </cell>
          <cell r="DS522">
            <v>0</v>
          </cell>
          <cell r="DT522">
            <v>0</v>
          </cell>
          <cell r="DU522">
            <v>0</v>
          </cell>
          <cell r="DV522">
            <v>0</v>
          </cell>
          <cell r="DW522">
            <v>0</v>
          </cell>
          <cell r="DX522">
            <v>0</v>
          </cell>
          <cell r="DY522">
            <v>0</v>
          </cell>
          <cell r="DZ522">
            <v>0</v>
          </cell>
          <cell r="EA522">
            <v>0</v>
          </cell>
          <cell r="EB522">
            <v>0</v>
          </cell>
          <cell r="EC522">
            <v>0</v>
          </cell>
          <cell r="ED522">
            <v>0</v>
          </cell>
          <cell r="EE522">
            <v>0</v>
          </cell>
          <cell r="EF522">
            <v>0</v>
          </cell>
          <cell r="EG522">
            <v>0</v>
          </cell>
          <cell r="EH522">
            <v>0</v>
          </cell>
          <cell r="EI522">
            <v>0</v>
          </cell>
          <cell r="EJ522">
            <v>0</v>
          </cell>
          <cell r="EK522">
            <v>0</v>
          </cell>
          <cell r="EL522">
            <v>0</v>
          </cell>
          <cell r="EM522">
            <v>0</v>
          </cell>
          <cell r="EN522">
            <v>0</v>
          </cell>
          <cell r="EO522">
            <v>0</v>
          </cell>
          <cell r="EP522">
            <v>0</v>
          </cell>
          <cell r="EQ522">
            <v>0</v>
          </cell>
          <cell r="ER522">
            <v>0</v>
          </cell>
          <cell r="ES522">
            <v>0</v>
          </cell>
          <cell r="ET522">
            <v>0</v>
          </cell>
          <cell r="EU522">
            <v>0</v>
          </cell>
          <cell r="EV522">
            <v>0</v>
          </cell>
          <cell r="EW522">
            <v>0</v>
          </cell>
          <cell r="EX522">
            <v>0</v>
          </cell>
          <cell r="EY522">
            <v>0</v>
          </cell>
          <cell r="EZ522">
            <v>0</v>
          </cell>
          <cell r="FA522">
            <v>0</v>
          </cell>
          <cell r="FB522">
            <v>0</v>
          </cell>
          <cell r="FC522">
            <v>0</v>
          </cell>
          <cell r="FD522">
            <v>0</v>
          </cell>
          <cell r="FE522">
            <v>0</v>
          </cell>
          <cell r="FF522">
            <v>0</v>
          </cell>
          <cell r="FG522">
            <v>0</v>
          </cell>
          <cell r="FH522">
            <v>0</v>
          </cell>
          <cell r="FI522">
            <v>0</v>
          </cell>
          <cell r="FJ522">
            <v>0</v>
          </cell>
          <cell r="FK522">
            <v>0</v>
          </cell>
          <cell r="FL522">
            <v>0</v>
          </cell>
          <cell r="FM522">
            <v>0</v>
          </cell>
          <cell r="FN522">
            <v>0</v>
          </cell>
          <cell r="FO522">
            <v>0</v>
          </cell>
          <cell r="FP522">
            <v>0</v>
          </cell>
          <cell r="FQ522">
            <v>0</v>
          </cell>
          <cell r="FR522">
            <v>0</v>
          </cell>
          <cell r="FS522">
            <v>0</v>
          </cell>
          <cell r="FT522">
            <v>0</v>
          </cell>
          <cell r="FU522">
            <v>0</v>
          </cell>
          <cell r="FV522">
            <v>0</v>
          </cell>
          <cell r="FW522">
            <v>0</v>
          </cell>
          <cell r="FX522">
            <v>0</v>
          </cell>
          <cell r="FY522">
            <v>0</v>
          </cell>
          <cell r="FZ522">
            <v>0</v>
          </cell>
          <cell r="GA522">
            <v>0</v>
          </cell>
          <cell r="GB522">
            <v>0</v>
          </cell>
          <cell r="GC522">
            <v>0</v>
          </cell>
          <cell r="GD522">
            <v>0</v>
          </cell>
          <cell r="GE522">
            <v>0</v>
          </cell>
          <cell r="GF522">
            <v>0</v>
          </cell>
          <cell r="GG522">
            <v>0</v>
          </cell>
          <cell r="GH522">
            <v>0</v>
          </cell>
          <cell r="GI522">
            <v>0</v>
          </cell>
          <cell r="GJ522">
            <v>0</v>
          </cell>
          <cell r="GK522">
            <v>0</v>
          </cell>
          <cell r="GL522">
            <v>0</v>
          </cell>
          <cell r="GM522">
            <v>0</v>
          </cell>
          <cell r="GN522">
            <v>0</v>
          </cell>
          <cell r="GO522">
            <v>0</v>
          </cell>
          <cell r="GP522">
            <v>0</v>
          </cell>
          <cell r="GQ522">
            <v>0</v>
          </cell>
          <cell r="GR522">
            <v>0</v>
          </cell>
          <cell r="GS522">
            <v>0</v>
          </cell>
          <cell r="GT522">
            <v>0</v>
          </cell>
          <cell r="GU522">
            <v>0</v>
          </cell>
          <cell r="GV522">
            <v>0</v>
          </cell>
          <cell r="GW522">
            <v>0</v>
          </cell>
          <cell r="GX522">
            <v>0</v>
          </cell>
          <cell r="GY522">
            <v>0</v>
          </cell>
          <cell r="GZ522">
            <v>0</v>
          </cell>
          <cell r="HA522">
            <v>0</v>
          </cell>
          <cell r="HB522">
            <v>0</v>
          </cell>
          <cell r="HC522">
            <v>0</v>
          </cell>
          <cell r="HD522">
            <v>0</v>
          </cell>
          <cell r="HE522">
            <v>0</v>
          </cell>
          <cell r="HF522">
            <v>0</v>
          </cell>
          <cell r="HG522">
            <v>0</v>
          </cell>
          <cell r="HH522">
            <v>0</v>
          </cell>
          <cell r="HI522">
            <v>0</v>
          </cell>
          <cell r="HJ522">
            <v>0</v>
          </cell>
          <cell r="HK522">
            <v>0</v>
          </cell>
          <cell r="HL522">
            <v>0</v>
          </cell>
          <cell r="HM522">
            <v>0</v>
          </cell>
          <cell r="HN522">
            <v>0</v>
          </cell>
          <cell r="HO522">
            <v>0</v>
          </cell>
          <cell r="HP522">
            <v>0</v>
          </cell>
          <cell r="HQ522">
            <v>0</v>
          </cell>
          <cell r="HR522">
            <v>0</v>
          </cell>
          <cell r="HS522">
            <v>0</v>
          </cell>
          <cell r="HT522">
            <v>0</v>
          </cell>
          <cell r="HU522">
            <v>0</v>
          </cell>
          <cell r="HV522">
            <v>0</v>
          </cell>
          <cell r="HW522">
            <v>0</v>
          </cell>
          <cell r="HX522">
            <v>0</v>
          </cell>
          <cell r="HY522">
            <v>0</v>
          </cell>
          <cell r="HZ522">
            <v>0</v>
          </cell>
          <cell r="IA522">
            <v>0</v>
          </cell>
          <cell r="IB522">
            <v>0</v>
          </cell>
          <cell r="IC522">
            <v>0</v>
          </cell>
          <cell r="ID522">
            <v>0</v>
          </cell>
          <cell r="IE522">
            <v>0</v>
          </cell>
          <cell r="IF522">
            <v>0</v>
          </cell>
          <cell r="IG522">
            <v>0</v>
          </cell>
          <cell r="IH522">
            <v>0</v>
          </cell>
          <cell r="II522">
            <v>0</v>
          </cell>
          <cell r="IJ522">
            <v>0</v>
          </cell>
          <cell r="IK522">
            <v>0</v>
          </cell>
          <cell r="IL522">
            <v>0</v>
          </cell>
          <cell r="IM522">
            <v>0</v>
          </cell>
          <cell r="IN522">
            <v>0</v>
          </cell>
          <cell r="IO522">
            <v>0</v>
          </cell>
          <cell r="IP522">
            <v>0</v>
          </cell>
          <cell r="IQ522">
            <v>0</v>
          </cell>
          <cell r="IR522">
            <v>0</v>
          </cell>
          <cell r="IS522">
            <v>0</v>
          </cell>
          <cell r="IT522">
            <v>0</v>
          </cell>
          <cell r="IU522">
            <v>0</v>
          </cell>
          <cell r="IV522">
            <v>0</v>
          </cell>
          <cell r="IW522">
            <v>0</v>
          </cell>
          <cell r="IX522">
            <v>0</v>
          </cell>
          <cell r="IY522">
            <v>0</v>
          </cell>
          <cell r="IZ522">
            <v>0</v>
          </cell>
          <cell r="JA522">
            <v>0</v>
          </cell>
          <cell r="JB522">
            <v>0</v>
          </cell>
          <cell r="JC522">
            <v>0</v>
          </cell>
          <cell r="JD522">
            <v>0</v>
          </cell>
          <cell r="JE522">
            <v>0</v>
          </cell>
          <cell r="JF522">
            <v>0</v>
          </cell>
          <cell r="JG522">
            <v>0</v>
          </cell>
          <cell r="JH522">
            <v>0</v>
          </cell>
          <cell r="JI522">
            <v>0</v>
          </cell>
          <cell r="JJ522">
            <v>0</v>
          </cell>
          <cell r="JK522">
            <v>0</v>
          </cell>
          <cell r="JL522">
            <v>0</v>
          </cell>
          <cell r="JM522">
            <v>0</v>
          </cell>
          <cell r="JN522">
            <v>0</v>
          </cell>
          <cell r="JO522">
            <v>0</v>
          </cell>
          <cell r="JP522">
            <v>0</v>
          </cell>
          <cell r="JQ522">
            <v>0</v>
          </cell>
        </row>
        <row r="523">
          <cell r="F523">
            <v>0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0</v>
          </cell>
          <cell r="R523">
            <v>0</v>
          </cell>
          <cell r="S523">
            <v>0</v>
          </cell>
          <cell r="T523">
            <v>0</v>
          </cell>
          <cell r="U523">
            <v>0</v>
          </cell>
          <cell r="V523">
            <v>0</v>
          </cell>
          <cell r="W523">
            <v>0</v>
          </cell>
          <cell r="X523">
            <v>0</v>
          </cell>
          <cell r="Y523">
            <v>0</v>
          </cell>
          <cell r="Z523">
            <v>0</v>
          </cell>
          <cell r="AA523">
            <v>0</v>
          </cell>
          <cell r="AB523">
            <v>0</v>
          </cell>
          <cell r="AC523">
            <v>0</v>
          </cell>
          <cell r="AD523">
            <v>0</v>
          </cell>
          <cell r="AE523">
            <v>0</v>
          </cell>
          <cell r="AF523">
            <v>0</v>
          </cell>
          <cell r="AG523">
            <v>0</v>
          </cell>
          <cell r="AH523">
            <v>0</v>
          </cell>
          <cell r="AI523">
            <v>0</v>
          </cell>
          <cell r="AJ523">
            <v>0</v>
          </cell>
          <cell r="AK523">
            <v>0</v>
          </cell>
          <cell r="AL523">
            <v>0</v>
          </cell>
          <cell r="AM523">
            <v>0</v>
          </cell>
          <cell r="AN523">
            <v>0</v>
          </cell>
          <cell r="AO523">
            <v>0</v>
          </cell>
          <cell r="AP523">
            <v>0</v>
          </cell>
          <cell r="AQ523">
            <v>0</v>
          </cell>
          <cell r="AR523">
            <v>0</v>
          </cell>
          <cell r="AS523">
            <v>0</v>
          </cell>
          <cell r="AT523">
            <v>0</v>
          </cell>
          <cell r="AU523">
            <v>0</v>
          </cell>
          <cell r="AV523">
            <v>0</v>
          </cell>
          <cell r="AW523">
            <v>0</v>
          </cell>
          <cell r="AX523">
            <v>0</v>
          </cell>
          <cell r="AY523">
            <v>0</v>
          </cell>
          <cell r="AZ523">
            <v>0</v>
          </cell>
          <cell r="BA523">
            <v>0</v>
          </cell>
          <cell r="BB523">
            <v>0</v>
          </cell>
          <cell r="BC523">
            <v>0</v>
          </cell>
          <cell r="BD523">
            <v>0</v>
          </cell>
          <cell r="BE523">
            <v>0</v>
          </cell>
          <cell r="BF523">
            <v>0</v>
          </cell>
          <cell r="BG523">
            <v>0</v>
          </cell>
          <cell r="BH523">
            <v>0</v>
          </cell>
          <cell r="BI523">
            <v>0</v>
          </cell>
          <cell r="BJ523">
            <v>0</v>
          </cell>
          <cell r="BK523">
            <v>0</v>
          </cell>
          <cell r="BL523">
            <v>0</v>
          </cell>
          <cell r="BM523">
            <v>0</v>
          </cell>
          <cell r="BN523">
            <v>0</v>
          </cell>
          <cell r="BO523">
            <v>0</v>
          </cell>
          <cell r="BP523">
            <v>0</v>
          </cell>
          <cell r="BQ523">
            <v>0</v>
          </cell>
          <cell r="BR523">
            <v>0</v>
          </cell>
          <cell r="BS523">
            <v>0</v>
          </cell>
          <cell r="BT523">
            <v>0</v>
          </cell>
          <cell r="BU523">
            <v>0</v>
          </cell>
          <cell r="BV523">
            <v>0</v>
          </cell>
          <cell r="BW523">
            <v>0</v>
          </cell>
          <cell r="BX523">
            <v>0</v>
          </cell>
          <cell r="BY523">
            <v>0</v>
          </cell>
          <cell r="BZ523">
            <v>0</v>
          </cell>
          <cell r="CA523">
            <v>0</v>
          </cell>
          <cell r="CB523">
            <v>0</v>
          </cell>
          <cell r="CC523">
            <v>0</v>
          </cell>
          <cell r="CD523">
            <v>0</v>
          </cell>
          <cell r="CE523">
            <v>0</v>
          </cell>
          <cell r="CF523">
            <v>0</v>
          </cell>
          <cell r="CG523">
            <v>0</v>
          </cell>
          <cell r="CH523">
            <v>0</v>
          </cell>
          <cell r="CI523">
            <v>0</v>
          </cell>
          <cell r="CJ523">
            <v>0</v>
          </cell>
          <cell r="CK523">
            <v>0</v>
          </cell>
          <cell r="CL523">
            <v>0</v>
          </cell>
          <cell r="CM523">
            <v>0</v>
          </cell>
          <cell r="CN523">
            <v>0</v>
          </cell>
          <cell r="CO523">
            <v>0</v>
          </cell>
          <cell r="CP523">
            <v>0</v>
          </cell>
          <cell r="CQ523">
            <v>0</v>
          </cell>
          <cell r="CR523">
            <v>0</v>
          </cell>
          <cell r="CS523">
            <v>0</v>
          </cell>
          <cell r="CT523">
            <v>0</v>
          </cell>
          <cell r="CU523">
            <v>0</v>
          </cell>
          <cell r="CV523">
            <v>0</v>
          </cell>
          <cell r="CW523">
            <v>0</v>
          </cell>
          <cell r="CX523">
            <v>0</v>
          </cell>
          <cell r="CY523">
            <v>0</v>
          </cell>
          <cell r="CZ523">
            <v>0</v>
          </cell>
          <cell r="DA523">
            <v>0</v>
          </cell>
          <cell r="DB523">
            <v>0</v>
          </cell>
          <cell r="DC523">
            <v>0</v>
          </cell>
          <cell r="DD523">
            <v>0</v>
          </cell>
          <cell r="DE523">
            <v>0</v>
          </cell>
          <cell r="DF523">
            <v>0</v>
          </cell>
          <cell r="DG523">
            <v>0</v>
          </cell>
          <cell r="DH523">
            <v>0</v>
          </cell>
          <cell r="DI523">
            <v>0</v>
          </cell>
          <cell r="DJ523">
            <v>0</v>
          </cell>
          <cell r="DK523">
            <v>0</v>
          </cell>
          <cell r="DL523">
            <v>0</v>
          </cell>
          <cell r="DM523">
            <v>0</v>
          </cell>
          <cell r="DN523">
            <v>0</v>
          </cell>
          <cell r="DO523">
            <v>0</v>
          </cell>
          <cell r="DP523">
            <v>0</v>
          </cell>
          <cell r="DQ523">
            <v>0</v>
          </cell>
          <cell r="DR523">
            <v>0</v>
          </cell>
          <cell r="DS523">
            <v>0</v>
          </cell>
          <cell r="DT523">
            <v>0</v>
          </cell>
          <cell r="DU523">
            <v>0</v>
          </cell>
          <cell r="DV523">
            <v>0</v>
          </cell>
          <cell r="DW523">
            <v>0</v>
          </cell>
          <cell r="DX523">
            <v>0</v>
          </cell>
          <cell r="DY523">
            <v>0</v>
          </cell>
          <cell r="DZ523">
            <v>0</v>
          </cell>
          <cell r="EA523">
            <v>0</v>
          </cell>
          <cell r="EB523">
            <v>0</v>
          </cell>
          <cell r="EC523">
            <v>0</v>
          </cell>
          <cell r="ED523">
            <v>0</v>
          </cell>
          <cell r="EE523">
            <v>0</v>
          </cell>
          <cell r="EF523">
            <v>0</v>
          </cell>
          <cell r="EG523">
            <v>0</v>
          </cell>
          <cell r="EH523">
            <v>0</v>
          </cell>
          <cell r="EI523">
            <v>0</v>
          </cell>
          <cell r="EJ523">
            <v>0</v>
          </cell>
          <cell r="EK523">
            <v>0</v>
          </cell>
          <cell r="EL523">
            <v>0</v>
          </cell>
          <cell r="EM523">
            <v>0</v>
          </cell>
          <cell r="EN523">
            <v>0</v>
          </cell>
          <cell r="EO523">
            <v>0</v>
          </cell>
          <cell r="EP523">
            <v>0</v>
          </cell>
          <cell r="EQ523">
            <v>0</v>
          </cell>
          <cell r="ER523">
            <v>0</v>
          </cell>
          <cell r="ES523">
            <v>0</v>
          </cell>
          <cell r="ET523">
            <v>0</v>
          </cell>
          <cell r="EU523">
            <v>0</v>
          </cell>
          <cell r="EV523">
            <v>0</v>
          </cell>
          <cell r="EW523">
            <v>0</v>
          </cell>
          <cell r="EX523">
            <v>0</v>
          </cell>
          <cell r="EY523">
            <v>0</v>
          </cell>
          <cell r="EZ523">
            <v>0</v>
          </cell>
          <cell r="FA523">
            <v>0</v>
          </cell>
          <cell r="FB523">
            <v>0</v>
          </cell>
          <cell r="FC523">
            <v>0</v>
          </cell>
          <cell r="FD523">
            <v>0</v>
          </cell>
          <cell r="FE523">
            <v>0</v>
          </cell>
          <cell r="FF523">
            <v>0</v>
          </cell>
          <cell r="FG523">
            <v>0</v>
          </cell>
          <cell r="FH523">
            <v>0</v>
          </cell>
          <cell r="FI523">
            <v>0</v>
          </cell>
          <cell r="FJ523">
            <v>0</v>
          </cell>
          <cell r="FK523">
            <v>0</v>
          </cell>
          <cell r="FL523">
            <v>0</v>
          </cell>
          <cell r="FM523">
            <v>0</v>
          </cell>
          <cell r="FN523">
            <v>0</v>
          </cell>
          <cell r="FO523">
            <v>0</v>
          </cell>
          <cell r="FP523">
            <v>0</v>
          </cell>
          <cell r="FQ523">
            <v>0</v>
          </cell>
          <cell r="FR523">
            <v>0</v>
          </cell>
          <cell r="FS523">
            <v>0</v>
          </cell>
          <cell r="FT523">
            <v>0</v>
          </cell>
          <cell r="FU523">
            <v>0</v>
          </cell>
          <cell r="FV523">
            <v>0</v>
          </cell>
          <cell r="FW523">
            <v>0</v>
          </cell>
          <cell r="FX523">
            <v>0</v>
          </cell>
          <cell r="FY523">
            <v>0</v>
          </cell>
          <cell r="FZ523">
            <v>0</v>
          </cell>
          <cell r="GA523">
            <v>0</v>
          </cell>
          <cell r="GB523">
            <v>0</v>
          </cell>
          <cell r="GC523">
            <v>0</v>
          </cell>
          <cell r="GD523">
            <v>0</v>
          </cell>
          <cell r="GE523">
            <v>0</v>
          </cell>
          <cell r="GF523">
            <v>0</v>
          </cell>
          <cell r="GG523">
            <v>0</v>
          </cell>
          <cell r="GH523">
            <v>0</v>
          </cell>
          <cell r="GI523">
            <v>0</v>
          </cell>
          <cell r="GJ523">
            <v>0</v>
          </cell>
          <cell r="GK523">
            <v>0</v>
          </cell>
          <cell r="GL523">
            <v>0</v>
          </cell>
          <cell r="GM523">
            <v>0</v>
          </cell>
          <cell r="GN523">
            <v>0</v>
          </cell>
          <cell r="GO523">
            <v>0</v>
          </cell>
          <cell r="GP523">
            <v>0</v>
          </cell>
          <cell r="GQ523">
            <v>0</v>
          </cell>
          <cell r="GR523">
            <v>0</v>
          </cell>
          <cell r="GS523">
            <v>0</v>
          </cell>
          <cell r="GT523">
            <v>0</v>
          </cell>
          <cell r="GU523">
            <v>0</v>
          </cell>
          <cell r="GV523">
            <v>0</v>
          </cell>
          <cell r="GW523">
            <v>0</v>
          </cell>
          <cell r="GX523">
            <v>0</v>
          </cell>
          <cell r="GY523">
            <v>0</v>
          </cell>
          <cell r="GZ523">
            <v>0</v>
          </cell>
          <cell r="HA523">
            <v>0</v>
          </cell>
          <cell r="HB523">
            <v>0</v>
          </cell>
          <cell r="HC523">
            <v>0</v>
          </cell>
          <cell r="HD523">
            <v>0</v>
          </cell>
          <cell r="HE523">
            <v>0</v>
          </cell>
          <cell r="HF523">
            <v>0</v>
          </cell>
          <cell r="HG523">
            <v>0</v>
          </cell>
          <cell r="HH523">
            <v>0</v>
          </cell>
          <cell r="HI523">
            <v>0</v>
          </cell>
          <cell r="HJ523">
            <v>0</v>
          </cell>
          <cell r="HK523">
            <v>0</v>
          </cell>
          <cell r="HL523">
            <v>0</v>
          </cell>
          <cell r="HM523">
            <v>0</v>
          </cell>
          <cell r="HN523">
            <v>0</v>
          </cell>
          <cell r="HO523">
            <v>0</v>
          </cell>
          <cell r="HP523">
            <v>0</v>
          </cell>
          <cell r="HQ523">
            <v>0</v>
          </cell>
          <cell r="HR523">
            <v>0</v>
          </cell>
          <cell r="HS523">
            <v>0</v>
          </cell>
          <cell r="HT523">
            <v>0</v>
          </cell>
          <cell r="HU523">
            <v>0</v>
          </cell>
          <cell r="HV523">
            <v>0</v>
          </cell>
          <cell r="HW523">
            <v>0</v>
          </cell>
          <cell r="HX523">
            <v>0</v>
          </cell>
          <cell r="HY523">
            <v>0</v>
          </cell>
          <cell r="HZ523">
            <v>0</v>
          </cell>
          <cell r="IA523">
            <v>0</v>
          </cell>
          <cell r="IB523">
            <v>0</v>
          </cell>
          <cell r="IC523">
            <v>0</v>
          </cell>
          <cell r="ID523">
            <v>0</v>
          </cell>
          <cell r="IE523">
            <v>0</v>
          </cell>
          <cell r="IF523">
            <v>0</v>
          </cell>
          <cell r="IG523">
            <v>0</v>
          </cell>
          <cell r="IH523">
            <v>0</v>
          </cell>
          <cell r="II523">
            <v>0</v>
          </cell>
          <cell r="IJ523">
            <v>0</v>
          </cell>
          <cell r="IK523">
            <v>0</v>
          </cell>
          <cell r="IL523">
            <v>0</v>
          </cell>
          <cell r="IM523">
            <v>0</v>
          </cell>
          <cell r="IN523">
            <v>0</v>
          </cell>
          <cell r="IO523">
            <v>0</v>
          </cell>
          <cell r="IP523">
            <v>0</v>
          </cell>
          <cell r="IQ523">
            <v>0</v>
          </cell>
          <cell r="IR523">
            <v>0</v>
          </cell>
          <cell r="IS523">
            <v>0</v>
          </cell>
          <cell r="IT523">
            <v>0</v>
          </cell>
          <cell r="IU523">
            <v>0</v>
          </cell>
          <cell r="IV523">
            <v>0</v>
          </cell>
          <cell r="IW523">
            <v>0</v>
          </cell>
          <cell r="IX523">
            <v>0</v>
          </cell>
          <cell r="IY523">
            <v>0</v>
          </cell>
          <cell r="IZ523">
            <v>0</v>
          </cell>
          <cell r="JA523">
            <v>0</v>
          </cell>
          <cell r="JB523">
            <v>0</v>
          </cell>
          <cell r="JC523">
            <v>0</v>
          </cell>
          <cell r="JD523">
            <v>0</v>
          </cell>
          <cell r="JE523">
            <v>0</v>
          </cell>
          <cell r="JF523">
            <v>0</v>
          </cell>
          <cell r="JG523">
            <v>0</v>
          </cell>
          <cell r="JH523">
            <v>0</v>
          </cell>
          <cell r="JI523">
            <v>0</v>
          </cell>
          <cell r="JJ523">
            <v>0</v>
          </cell>
          <cell r="JK523">
            <v>0</v>
          </cell>
          <cell r="JL523">
            <v>0</v>
          </cell>
          <cell r="JM523">
            <v>0</v>
          </cell>
          <cell r="JN523">
            <v>0</v>
          </cell>
          <cell r="JO523">
            <v>0</v>
          </cell>
          <cell r="JP523">
            <v>0</v>
          </cell>
          <cell r="JQ523">
            <v>0</v>
          </cell>
        </row>
        <row r="524">
          <cell r="F524">
            <v>0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0</v>
          </cell>
          <cell r="R524">
            <v>0</v>
          </cell>
          <cell r="S524">
            <v>0</v>
          </cell>
          <cell r="T524">
            <v>0</v>
          </cell>
          <cell r="U524">
            <v>0</v>
          </cell>
          <cell r="V524">
            <v>0</v>
          </cell>
          <cell r="W524">
            <v>0</v>
          </cell>
          <cell r="X524">
            <v>0</v>
          </cell>
          <cell r="Y524">
            <v>0</v>
          </cell>
          <cell r="Z524">
            <v>0</v>
          </cell>
          <cell r="AA524">
            <v>0</v>
          </cell>
          <cell r="AB524">
            <v>0</v>
          </cell>
          <cell r="AC524">
            <v>0</v>
          </cell>
          <cell r="AD524">
            <v>0</v>
          </cell>
          <cell r="AE524">
            <v>0</v>
          </cell>
          <cell r="AF524">
            <v>0</v>
          </cell>
          <cell r="AG524">
            <v>0</v>
          </cell>
          <cell r="AH524">
            <v>0</v>
          </cell>
          <cell r="AI524">
            <v>0</v>
          </cell>
          <cell r="AJ524">
            <v>0</v>
          </cell>
          <cell r="AK524">
            <v>0</v>
          </cell>
          <cell r="AL524">
            <v>0</v>
          </cell>
          <cell r="AM524">
            <v>0</v>
          </cell>
          <cell r="AN524">
            <v>0</v>
          </cell>
          <cell r="AO524">
            <v>0</v>
          </cell>
          <cell r="AP524">
            <v>0</v>
          </cell>
          <cell r="AQ524">
            <v>0</v>
          </cell>
          <cell r="AR524">
            <v>0</v>
          </cell>
          <cell r="AS524">
            <v>0</v>
          </cell>
          <cell r="AT524">
            <v>0</v>
          </cell>
          <cell r="AU524">
            <v>0</v>
          </cell>
          <cell r="AV524">
            <v>0</v>
          </cell>
          <cell r="AW524">
            <v>0</v>
          </cell>
          <cell r="AX524">
            <v>0</v>
          </cell>
          <cell r="AY524">
            <v>0</v>
          </cell>
          <cell r="AZ524">
            <v>0</v>
          </cell>
          <cell r="BA524">
            <v>0</v>
          </cell>
          <cell r="BB524">
            <v>0</v>
          </cell>
          <cell r="BC524">
            <v>0</v>
          </cell>
          <cell r="BD524">
            <v>0</v>
          </cell>
          <cell r="BE524">
            <v>0</v>
          </cell>
          <cell r="BF524">
            <v>0</v>
          </cell>
          <cell r="BG524">
            <v>0</v>
          </cell>
          <cell r="BH524">
            <v>0</v>
          </cell>
          <cell r="BI524">
            <v>0</v>
          </cell>
          <cell r="BJ524">
            <v>0</v>
          </cell>
          <cell r="BK524">
            <v>0</v>
          </cell>
          <cell r="BL524">
            <v>0</v>
          </cell>
          <cell r="BM524">
            <v>0</v>
          </cell>
          <cell r="BN524">
            <v>0</v>
          </cell>
          <cell r="BO524">
            <v>0</v>
          </cell>
          <cell r="BP524">
            <v>0</v>
          </cell>
          <cell r="BQ524">
            <v>0</v>
          </cell>
          <cell r="BR524">
            <v>0</v>
          </cell>
          <cell r="BS524">
            <v>0</v>
          </cell>
          <cell r="BT524">
            <v>0</v>
          </cell>
          <cell r="BU524">
            <v>0</v>
          </cell>
          <cell r="BV524">
            <v>0</v>
          </cell>
          <cell r="BW524">
            <v>0</v>
          </cell>
          <cell r="BX524">
            <v>0</v>
          </cell>
          <cell r="BY524">
            <v>0</v>
          </cell>
          <cell r="BZ524">
            <v>0</v>
          </cell>
          <cell r="CA524">
            <v>0</v>
          </cell>
          <cell r="CB524">
            <v>0</v>
          </cell>
          <cell r="CC524">
            <v>0</v>
          </cell>
          <cell r="CD524">
            <v>0</v>
          </cell>
          <cell r="CE524">
            <v>0</v>
          </cell>
          <cell r="CF524">
            <v>0</v>
          </cell>
          <cell r="CG524">
            <v>0</v>
          </cell>
          <cell r="CH524">
            <v>0</v>
          </cell>
          <cell r="CI524">
            <v>0</v>
          </cell>
          <cell r="CJ524">
            <v>0</v>
          </cell>
          <cell r="CK524">
            <v>0</v>
          </cell>
          <cell r="CL524">
            <v>0</v>
          </cell>
          <cell r="CM524">
            <v>0</v>
          </cell>
          <cell r="CN524">
            <v>0</v>
          </cell>
          <cell r="CO524">
            <v>0</v>
          </cell>
          <cell r="CP524">
            <v>0</v>
          </cell>
          <cell r="CQ524">
            <v>0</v>
          </cell>
          <cell r="CR524">
            <v>0</v>
          </cell>
          <cell r="CS524">
            <v>0</v>
          </cell>
          <cell r="CT524">
            <v>0</v>
          </cell>
          <cell r="CU524">
            <v>0</v>
          </cell>
          <cell r="CV524">
            <v>0</v>
          </cell>
          <cell r="CW524">
            <v>0</v>
          </cell>
          <cell r="CX524">
            <v>0</v>
          </cell>
          <cell r="CY524">
            <v>0</v>
          </cell>
          <cell r="CZ524">
            <v>0</v>
          </cell>
          <cell r="DA524">
            <v>0</v>
          </cell>
          <cell r="DB524">
            <v>0</v>
          </cell>
          <cell r="DC524">
            <v>0</v>
          </cell>
          <cell r="DD524">
            <v>0</v>
          </cell>
          <cell r="DE524">
            <v>0</v>
          </cell>
          <cell r="DF524">
            <v>0</v>
          </cell>
          <cell r="DG524">
            <v>0</v>
          </cell>
          <cell r="DH524">
            <v>0</v>
          </cell>
          <cell r="DI524">
            <v>0</v>
          </cell>
          <cell r="DJ524">
            <v>0</v>
          </cell>
          <cell r="DK524">
            <v>0</v>
          </cell>
          <cell r="DL524">
            <v>0</v>
          </cell>
          <cell r="DM524">
            <v>0</v>
          </cell>
          <cell r="DN524">
            <v>0</v>
          </cell>
          <cell r="DO524">
            <v>0</v>
          </cell>
          <cell r="DP524">
            <v>0</v>
          </cell>
          <cell r="DQ524">
            <v>0</v>
          </cell>
          <cell r="DR524">
            <v>0</v>
          </cell>
          <cell r="DS524">
            <v>0</v>
          </cell>
          <cell r="DT524">
            <v>0</v>
          </cell>
          <cell r="DU524">
            <v>0</v>
          </cell>
          <cell r="DV524">
            <v>0</v>
          </cell>
          <cell r="DW524">
            <v>0</v>
          </cell>
          <cell r="DX524">
            <v>0</v>
          </cell>
          <cell r="DY524">
            <v>0</v>
          </cell>
          <cell r="DZ524">
            <v>0</v>
          </cell>
          <cell r="EA524">
            <v>0</v>
          </cell>
          <cell r="EB524">
            <v>0</v>
          </cell>
          <cell r="EC524">
            <v>0</v>
          </cell>
          <cell r="ED524">
            <v>0</v>
          </cell>
          <cell r="EE524">
            <v>0</v>
          </cell>
          <cell r="EF524">
            <v>0</v>
          </cell>
          <cell r="EG524">
            <v>0</v>
          </cell>
          <cell r="EH524">
            <v>0</v>
          </cell>
          <cell r="EI524">
            <v>0</v>
          </cell>
          <cell r="EJ524">
            <v>0</v>
          </cell>
          <cell r="EK524">
            <v>0</v>
          </cell>
          <cell r="EL524">
            <v>0</v>
          </cell>
          <cell r="EM524">
            <v>0</v>
          </cell>
          <cell r="EN524">
            <v>0</v>
          </cell>
          <cell r="EO524">
            <v>0</v>
          </cell>
          <cell r="EP524">
            <v>0</v>
          </cell>
          <cell r="EQ524">
            <v>0</v>
          </cell>
          <cell r="ER524">
            <v>0</v>
          </cell>
          <cell r="ES524">
            <v>0</v>
          </cell>
          <cell r="ET524">
            <v>0</v>
          </cell>
          <cell r="EU524">
            <v>0</v>
          </cell>
          <cell r="EV524">
            <v>0</v>
          </cell>
          <cell r="EW524">
            <v>0</v>
          </cell>
          <cell r="EX524">
            <v>0</v>
          </cell>
          <cell r="EY524">
            <v>0</v>
          </cell>
          <cell r="EZ524">
            <v>0</v>
          </cell>
          <cell r="FA524">
            <v>0</v>
          </cell>
          <cell r="FB524">
            <v>0</v>
          </cell>
          <cell r="FC524">
            <v>0</v>
          </cell>
          <cell r="FD524">
            <v>0</v>
          </cell>
          <cell r="FE524">
            <v>0</v>
          </cell>
          <cell r="FF524">
            <v>0</v>
          </cell>
          <cell r="FG524">
            <v>0</v>
          </cell>
          <cell r="FH524">
            <v>0</v>
          </cell>
          <cell r="FI524">
            <v>0</v>
          </cell>
          <cell r="FJ524">
            <v>0</v>
          </cell>
          <cell r="FK524">
            <v>0</v>
          </cell>
          <cell r="FL524">
            <v>0</v>
          </cell>
          <cell r="FM524">
            <v>0</v>
          </cell>
          <cell r="FN524">
            <v>0</v>
          </cell>
          <cell r="FO524">
            <v>0</v>
          </cell>
          <cell r="FP524">
            <v>0</v>
          </cell>
          <cell r="FQ524">
            <v>0</v>
          </cell>
          <cell r="FR524">
            <v>0</v>
          </cell>
          <cell r="FS524">
            <v>0</v>
          </cell>
          <cell r="FT524">
            <v>0</v>
          </cell>
          <cell r="FU524">
            <v>0</v>
          </cell>
          <cell r="FV524">
            <v>0</v>
          </cell>
          <cell r="FW524">
            <v>0</v>
          </cell>
          <cell r="FX524">
            <v>0</v>
          </cell>
          <cell r="FY524">
            <v>0</v>
          </cell>
          <cell r="FZ524">
            <v>0</v>
          </cell>
          <cell r="GA524">
            <v>0</v>
          </cell>
          <cell r="GB524">
            <v>0</v>
          </cell>
          <cell r="GC524">
            <v>0</v>
          </cell>
          <cell r="GD524">
            <v>0</v>
          </cell>
          <cell r="GE524">
            <v>0</v>
          </cell>
          <cell r="GF524">
            <v>0</v>
          </cell>
          <cell r="GG524">
            <v>0</v>
          </cell>
          <cell r="GH524">
            <v>0</v>
          </cell>
          <cell r="GI524">
            <v>0</v>
          </cell>
          <cell r="GJ524">
            <v>0</v>
          </cell>
          <cell r="GK524">
            <v>0</v>
          </cell>
          <cell r="GL524">
            <v>0</v>
          </cell>
          <cell r="GM524">
            <v>0</v>
          </cell>
          <cell r="GN524">
            <v>0</v>
          </cell>
          <cell r="GO524">
            <v>0</v>
          </cell>
          <cell r="GP524">
            <v>0</v>
          </cell>
          <cell r="GQ524">
            <v>0</v>
          </cell>
          <cell r="GR524">
            <v>0</v>
          </cell>
          <cell r="GS524">
            <v>0</v>
          </cell>
          <cell r="GT524">
            <v>0</v>
          </cell>
          <cell r="GU524">
            <v>0</v>
          </cell>
          <cell r="GV524">
            <v>0</v>
          </cell>
          <cell r="GW524">
            <v>0</v>
          </cell>
          <cell r="GX524">
            <v>0</v>
          </cell>
          <cell r="GY524">
            <v>0</v>
          </cell>
          <cell r="GZ524">
            <v>0</v>
          </cell>
          <cell r="HA524">
            <v>0</v>
          </cell>
          <cell r="HB524">
            <v>0</v>
          </cell>
          <cell r="HC524">
            <v>0</v>
          </cell>
          <cell r="HD524">
            <v>0</v>
          </cell>
          <cell r="HE524">
            <v>0</v>
          </cell>
          <cell r="HF524">
            <v>0</v>
          </cell>
          <cell r="HG524">
            <v>0</v>
          </cell>
          <cell r="HH524">
            <v>0</v>
          </cell>
          <cell r="HI524">
            <v>0</v>
          </cell>
          <cell r="HJ524">
            <v>0</v>
          </cell>
          <cell r="HK524">
            <v>0</v>
          </cell>
          <cell r="HL524">
            <v>0</v>
          </cell>
          <cell r="HM524">
            <v>0</v>
          </cell>
          <cell r="HN524">
            <v>0</v>
          </cell>
          <cell r="HO524">
            <v>0</v>
          </cell>
          <cell r="HP524">
            <v>0</v>
          </cell>
          <cell r="HQ524">
            <v>0</v>
          </cell>
          <cell r="HR524">
            <v>0</v>
          </cell>
          <cell r="HS524">
            <v>0</v>
          </cell>
          <cell r="HT524">
            <v>0</v>
          </cell>
          <cell r="HU524">
            <v>0</v>
          </cell>
          <cell r="HV524">
            <v>0</v>
          </cell>
          <cell r="HW524">
            <v>0</v>
          </cell>
          <cell r="HX524">
            <v>0</v>
          </cell>
          <cell r="HY524">
            <v>0</v>
          </cell>
          <cell r="HZ524">
            <v>0</v>
          </cell>
          <cell r="IA524">
            <v>0</v>
          </cell>
          <cell r="IB524">
            <v>0</v>
          </cell>
          <cell r="IC524">
            <v>0</v>
          </cell>
          <cell r="ID524">
            <v>0</v>
          </cell>
          <cell r="IE524">
            <v>0</v>
          </cell>
          <cell r="IF524">
            <v>0</v>
          </cell>
          <cell r="IG524">
            <v>0</v>
          </cell>
          <cell r="IH524">
            <v>0</v>
          </cell>
          <cell r="II524">
            <v>0</v>
          </cell>
          <cell r="IJ524">
            <v>0</v>
          </cell>
          <cell r="IK524">
            <v>0</v>
          </cell>
          <cell r="IL524">
            <v>0</v>
          </cell>
          <cell r="IM524">
            <v>0</v>
          </cell>
          <cell r="IN524">
            <v>0</v>
          </cell>
          <cell r="IO524">
            <v>0</v>
          </cell>
          <cell r="IP524">
            <v>0</v>
          </cell>
          <cell r="IQ524">
            <v>0</v>
          </cell>
          <cell r="IR524">
            <v>0</v>
          </cell>
          <cell r="IS524">
            <v>0</v>
          </cell>
          <cell r="IT524">
            <v>0</v>
          </cell>
          <cell r="IU524">
            <v>0</v>
          </cell>
          <cell r="IV524">
            <v>0</v>
          </cell>
          <cell r="IW524">
            <v>0</v>
          </cell>
          <cell r="IX524">
            <v>0</v>
          </cell>
          <cell r="IY524">
            <v>0</v>
          </cell>
          <cell r="IZ524">
            <v>0</v>
          </cell>
          <cell r="JA524">
            <v>0</v>
          </cell>
          <cell r="JB524">
            <v>0</v>
          </cell>
          <cell r="JC524">
            <v>0</v>
          </cell>
          <cell r="JD524">
            <v>0</v>
          </cell>
          <cell r="JE524">
            <v>0</v>
          </cell>
          <cell r="JF524">
            <v>0</v>
          </cell>
          <cell r="JG524">
            <v>0</v>
          </cell>
          <cell r="JH524">
            <v>0</v>
          </cell>
          <cell r="JI524">
            <v>0</v>
          </cell>
          <cell r="JJ524">
            <v>0</v>
          </cell>
          <cell r="JK524">
            <v>0</v>
          </cell>
          <cell r="JL524">
            <v>0</v>
          </cell>
          <cell r="JM524">
            <v>0</v>
          </cell>
          <cell r="JN524">
            <v>0</v>
          </cell>
          <cell r="JO524">
            <v>0</v>
          </cell>
          <cell r="JP524">
            <v>0</v>
          </cell>
          <cell r="JQ524">
            <v>0</v>
          </cell>
        </row>
        <row r="525">
          <cell r="F525">
            <v>0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0</v>
          </cell>
          <cell r="R525">
            <v>0</v>
          </cell>
          <cell r="S525">
            <v>0</v>
          </cell>
          <cell r="T525">
            <v>0</v>
          </cell>
          <cell r="U525">
            <v>0</v>
          </cell>
          <cell r="V525">
            <v>0</v>
          </cell>
          <cell r="W525">
            <v>0</v>
          </cell>
          <cell r="X525">
            <v>0</v>
          </cell>
          <cell r="Y525">
            <v>0</v>
          </cell>
          <cell r="Z525">
            <v>0</v>
          </cell>
          <cell r="AA525">
            <v>0</v>
          </cell>
          <cell r="AB525">
            <v>0</v>
          </cell>
          <cell r="AC525">
            <v>0</v>
          </cell>
          <cell r="AD525">
            <v>0</v>
          </cell>
          <cell r="AE525">
            <v>0</v>
          </cell>
          <cell r="AF525">
            <v>0</v>
          </cell>
          <cell r="AG525">
            <v>0</v>
          </cell>
          <cell r="AH525">
            <v>0</v>
          </cell>
          <cell r="AI525">
            <v>0</v>
          </cell>
          <cell r="AJ525">
            <v>0</v>
          </cell>
          <cell r="AK525">
            <v>0</v>
          </cell>
          <cell r="AL525">
            <v>0</v>
          </cell>
          <cell r="AM525">
            <v>0</v>
          </cell>
          <cell r="AN525">
            <v>0</v>
          </cell>
          <cell r="AO525">
            <v>0</v>
          </cell>
          <cell r="AP525">
            <v>0</v>
          </cell>
          <cell r="AQ525">
            <v>0</v>
          </cell>
          <cell r="AR525">
            <v>0</v>
          </cell>
          <cell r="AS525">
            <v>0</v>
          </cell>
          <cell r="AT525">
            <v>0</v>
          </cell>
          <cell r="AU525">
            <v>0</v>
          </cell>
          <cell r="AV525">
            <v>0</v>
          </cell>
          <cell r="AW525">
            <v>0</v>
          </cell>
          <cell r="AX525">
            <v>0</v>
          </cell>
          <cell r="AY525">
            <v>0</v>
          </cell>
          <cell r="AZ525">
            <v>0</v>
          </cell>
          <cell r="BA525">
            <v>0</v>
          </cell>
          <cell r="BB525">
            <v>0</v>
          </cell>
          <cell r="BC525">
            <v>0</v>
          </cell>
          <cell r="BD525">
            <v>0</v>
          </cell>
          <cell r="BE525">
            <v>0</v>
          </cell>
          <cell r="BF525">
            <v>0</v>
          </cell>
          <cell r="BG525">
            <v>0</v>
          </cell>
          <cell r="BH525">
            <v>0</v>
          </cell>
          <cell r="BI525">
            <v>0</v>
          </cell>
          <cell r="BJ525">
            <v>0</v>
          </cell>
          <cell r="BK525">
            <v>0</v>
          </cell>
          <cell r="BL525">
            <v>0</v>
          </cell>
          <cell r="BM525">
            <v>0</v>
          </cell>
          <cell r="BN525">
            <v>0</v>
          </cell>
          <cell r="BO525">
            <v>0</v>
          </cell>
          <cell r="BP525">
            <v>0</v>
          </cell>
          <cell r="BQ525">
            <v>0</v>
          </cell>
          <cell r="BR525">
            <v>0</v>
          </cell>
          <cell r="BS525">
            <v>0</v>
          </cell>
          <cell r="BT525">
            <v>0</v>
          </cell>
          <cell r="BU525">
            <v>0</v>
          </cell>
          <cell r="BV525">
            <v>0</v>
          </cell>
          <cell r="BW525">
            <v>0</v>
          </cell>
          <cell r="BX525">
            <v>0</v>
          </cell>
          <cell r="BY525">
            <v>0</v>
          </cell>
          <cell r="BZ525">
            <v>0</v>
          </cell>
          <cell r="CA525">
            <v>0</v>
          </cell>
          <cell r="CB525">
            <v>0</v>
          </cell>
          <cell r="CC525">
            <v>0</v>
          </cell>
          <cell r="CD525">
            <v>0</v>
          </cell>
          <cell r="CE525">
            <v>0</v>
          </cell>
          <cell r="CF525">
            <v>0</v>
          </cell>
          <cell r="CG525">
            <v>0</v>
          </cell>
          <cell r="CH525">
            <v>0</v>
          </cell>
          <cell r="CI525">
            <v>0</v>
          </cell>
          <cell r="CJ525">
            <v>0</v>
          </cell>
          <cell r="CK525">
            <v>0</v>
          </cell>
          <cell r="CL525">
            <v>0</v>
          </cell>
          <cell r="CM525">
            <v>0</v>
          </cell>
          <cell r="CN525">
            <v>0</v>
          </cell>
          <cell r="CO525">
            <v>0</v>
          </cell>
          <cell r="CP525">
            <v>0</v>
          </cell>
          <cell r="CQ525">
            <v>0</v>
          </cell>
          <cell r="CR525">
            <v>0</v>
          </cell>
          <cell r="CS525">
            <v>0</v>
          </cell>
          <cell r="CT525">
            <v>0</v>
          </cell>
          <cell r="CU525">
            <v>0</v>
          </cell>
          <cell r="CV525">
            <v>0</v>
          </cell>
          <cell r="CW525">
            <v>0</v>
          </cell>
          <cell r="CX525">
            <v>0</v>
          </cell>
          <cell r="CY525">
            <v>0</v>
          </cell>
          <cell r="CZ525">
            <v>0</v>
          </cell>
          <cell r="DA525">
            <v>0</v>
          </cell>
          <cell r="DB525">
            <v>0</v>
          </cell>
          <cell r="DC525">
            <v>0</v>
          </cell>
          <cell r="DD525">
            <v>0</v>
          </cell>
          <cell r="DE525">
            <v>0</v>
          </cell>
          <cell r="DF525">
            <v>0</v>
          </cell>
          <cell r="DG525">
            <v>0</v>
          </cell>
          <cell r="DH525">
            <v>0</v>
          </cell>
          <cell r="DI525">
            <v>0</v>
          </cell>
          <cell r="DJ525">
            <v>0</v>
          </cell>
          <cell r="DK525">
            <v>0</v>
          </cell>
          <cell r="DL525">
            <v>0</v>
          </cell>
          <cell r="DM525">
            <v>0</v>
          </cell>
          <cell r="DN525">
            <v>0</v>
          </cell>
          <cell r="DO525">
            <v>0</v>
          </cell>
          <cell r="DP525">
            <v>0</v>
          </cell>
          <cell r="DQ525">
            <v>0</v>
          </cell>
          <cell r="DR525">
            <v>0</v>
          </cell>
          <cell r="DS525">
            <v>0</v>
          </cell>
          <cell r="DT525">
            <v>0</v>
          </cell>
          <cell r="DU525">
            <v>0</v>
          </cell>
          <cell r="DV525">
            <v>0</v>
          </cell>
          <cell r="DW525">
            <v>0</v>
          </cell>
          <cell r="DX525">
            <v>0</v>
          </cell>
          <cell r="DY525">
            <v>0</v>
          </cell>
          <cell r="DZ525">
            <v>0</v>
          </cell>
          <cell r="EA525">
            <v>0</v>
          </cell>
          <cell r="EB525">
            <v>0</v>
          </cell>
          <cell r="EC525">
            <v>0</v>
          </cell>
          <cell r="ED525">
            <v>0</v>
          </cell>
          <cell r="EE525">
            <v>0</v>
          </cell>
          <cell r="EF525">
            <v>0</v>
          </cell>
          <cell r="EG525">
            <v>0</v>
          </cell>
          <cell r="EH525">
            <v>0</v>
          </cell>
          <cell r="EI525">
            <v>0</v>
          </cell>
          <cell r="EJ525">
            <v>0</v>
          </cell>
          <cell r="EK525">
            <v>0</v>
          </cell>
          <cell r="EL525">
            <v>0</v>
          </cell>
          <cell r="EM525">
            <v>0</v>
          </cell>
          <cell r="EN525">
            <v>0</v>
          </cell>
          <cell r="EO525">
            <v>0</v>
          </cell>
          <cell r="EP525">
            <v>0</v>
          </cell>
          <cell r="EQ525">
            <v>0</v>
          </cell>
          <cell r="ER525">
            <v>0</v>
          </cell>
          <cell r="ES525">
            <v>0</v>
          </cell>
          <cell r="ET525">
            <v>0</v>
          </cell>
          <cell r="EU525">
            <v>0</v>
          </cell>
          <cell r="EV525">
            <v>0</v>
          </cell>
          <cell r="EW525">
            <v>0</v>
          </cell>
          <cell r="EX525">
            <v>0</v>
          </cell>
          <cell r="EY525">
            <v>0</v>
          </cell>
          <cell r="EZ525">
            <v>0</v>
          </cell>
          <cell r="FA525">
            <v>0</v>
          </cell>
          <cell r="FB525">
            <v>0</v>
          </cell>
          <cell r="FC525">
            <v>0</v>
          </cell>
          <cell r="FD525">
            <v>0</v>
          </cell>
          <cell r="FE525">
            <v>0</v>
          </cell>
          <cell r="FF525">
            <v>0</v>
          </cell>
          <cell r="FG525">
            <v>0</v>
          </cell>
          <cell r="FH525">
            <v>0</v>
          </cell>
          <cell r="FI525">
            <v>0</v>
          </cell>
          <cell r="FJ525">
            <v>0</v>
          </cell>
          <cell r="FK525">
            <v>0</v>
          </cell>
          <cell r="FL525">
            <v>0</v>
          </cell>
          <cell r="FM525">
            <v>0</v>
          </cell>
          <cell r="FN525">
            <v>0</v>
          </cell>
          <cell r="FO525">
            <v>0</v>
          </cell>
          <cell r="FP525">
            <v>0</v>
          </cell>
          <cell r="FQ525">
            <v>0</v>
          </cell>
          <cell r="FR525">
            <v>0</v>
          </cell>
          <cell r="FS525">
            <v>0</v>
          </cell>
          <cell r="FT525">
            <v>0</v>
          </cell>
          <cell r="FU525">
            <v>0</v>
          </cell>
          <cell r="FV525">
            <v>0</v>
          </cell>
          <cell r="FW525">
            <v>0</v>
          </cell>
          <cell r="FX525">
            <v>0</v>
          </cell>
          <cell r="FY525">
            <v>0</v>
          </cell>
          <cell r="FZ525">
            <v>0</v>
          </cell>
          <cell r="GA525">
            <v>0</v>
          </cell>
          <cell r="GB525">
            <v>0</v>
          </cell>
          <cell r="GC525">
            <v>0</v>
          </cell>
          <cell r="GD525">
            <v>0</v>
          </cell>
          <cell r="GE525">
            <v>0</v>
          </cell>
          <cell r="GF525">
            <v>0</v>
          </cell>
          <cell r="GG525">
            <v>0</v>
          </cell>
          <cell r="GH525">
            <v>0</v>
          </cell>
          <cell r="GI525">
            <v>0</v>
          </cell>
          <cell r="GJ525">
            <v>0</v>
          </cell>
          <cell r="GK525">
            <v>0</v>
          </cell>
          <cell r="GL525">
            <v>0</v>
          </cell>
          <cell r="GM525">
            <v>0</v>
          </cell>
          <cell r="GN525">
            <v>0</v>
          </cell>
          <cell r="GO525">
            <v>0</v>
          </cell>
          <cell r="GP525">
            <v>0</v>
          </cell>
          <cell r="GQ525">
            <v>0</v>
          </cell>
          <cell r="GR525">
            <v>0</v>
          </cell>
          <cell r="GS525">
            <v>0</v>
          </cell>
          <cell r="GT525">
            <v>0</v>
          </cell>
          <cell r="GU525">
            <v>0</v>
          </cell>
          <cell r="GV525">
            <v>0</v>
          </cell>
          <cell r="GW525">
            <v>0</v>
          </cell>
          <cell r="GX525">
            <v>0</v>
          </cell>
          <cell r="GY525">
            <v>0</v>
          </cell>
          <cell r="GZ525">
            <v>0</v>
          </cell>
          <cell r="HA525">
            <v>0</v>
          </cell>
          <cell r="HB525">
            <v>0</v>
          </cell>
          <cell r="HC525">
            <v>0</v>
          </cell>
          <cell r="HD525">
            <v>0</v>
          </cell>
          <cell r="HE525">
            <v>0</v>
          </cell>
          <cell r="HF525">
            <v>0</v>
          </cell>
          <cell r="HG525">
            <v>0</v>
          </cell>
          <cell r="HH525">
            <v>0</v>
          </cell>
          <cell r="HI525">
            <v>0</v>
          </cell>
          <cell r="HJ525">
            <v>0</v>
          </cell>
          <cell r="HK525">
            <v>0</v>
          </cell>
          <cell r="HL525">
            <v>0</v>
          </cell>
          <cell r="HM525">
            <v>0</v>
          </cell>
          <cell r="HN525">
            <v>0</v>
          </cell>
          <cell r="HO525">
            <v>0</v>
          </cell>
          <cell r="HP525">
            <v>0</v>
          </cell>
          <cell r="HQ525">
            <v>0</v>
          </cell>
          <cell r="HR525">
            <v>0</v>
          </cell>
          <cell r="HS525">
            <v>0</v>
          </cell>
          <cell r="HT525">
            <v>0</v>
          </cell>
          <cell r="HU525">
            <v>0</v>
          </cell>
          <cell r="HV525">
            <v>0</v>
          </cell>
          <cell r="HW525">
            <v>0</v>
          </cell>
          <cell r="HX525">
            <v>0</v>
          </cell>
          <cell r="HY525">
            <v>0</v>
          </cell>
          <cell r="HZ525">
            <v>0</v>
          </cell>
          <cell r="IA525">
            <v>0</v>
          </cell>
          <cell r="IB525">
            <v>0</v>
          </cell>
          <cell r="IC525">
            <v>0</v>
          </cell>
          <cell r="ID525">
            <v>0</v>
          </cell>
          <cell r="IE525">
            <v>0</v>
          </cell>
          <cell r="IF525">
            <v>0</v>
          </cell>
          <cell r="IG525">
            <v>0</v>
          </cell>
          <cell r="IH525">
            <v>0</v>
          </cell>
          <cell r="II525">
            <v>0</v>
          </cell>
          <cell r="IJ525">
            <v>0</v>
          </cell>
          <cell r="IK525">
            <v>0</v>
          </cell>
          <cell r="IL525">
            <v>0</v>
          </cell>
          <cell r="IM525">
            <v>0</v>
          </cell>
          <cell r="IN525">
            <v>0</v>
          </cell>
          <cell r="IO525">
            <v>0</v>
          </cell>
          <cell r="IP525">
            <v>0</v>
          </cell>
          <cell r="IQ525">
            <v>0</v>
          </cell>
          <cell r="IR525">
            <v>0</v>
          </cell>
          <cell r="IS525">
            <v>0</v>
          </cell>
          <cell r="IT525">
            <v>0</v>
          </cell>
          <cell r="IU525">
            <v>0</v>
          </cell>
          <cell r="IV525">
            <v>0</v>
          </cell>
          <cell r="IW525">
            <v>0</v>
          </cell>
          <cell r="IX525">
            <v>0</v>
          </cell>
          <cell r="IY525">
            <v>0</v>
          </cell>
          <cell r="IZ525">
            <v>0</v>
          </cell>
          <cell r="JA525">
            <v>0</v>
          </cell>
          <cell r="JB525">
            <v>0</v>
          </cell>
          <cell r="JC525">
            <v>0</v>
          </cell>
          <cell r="JD525">
            <v>0</v>
          </cell>
          <cell r="JE525">
            <v>0</v>
          </cell>
          <cell r="JF525">
            <v>0</v>
          </cell>
          <cell r="JG525">
            <v>0</v>
          </cell>
          <cell r="JH525">
            <v>0</v>
          </cell>
          <cell r="JI525">
            <v>0</v>
          </cell>
          <cell r="JJ525">
            <v>0</v>
          </cell>
          <cell r="JK525">
            <v>0</v>
          </cell>
          <cell r="JL525">
            <v>0</v>
          </cell>
          <cell r="JM525">
            <v>0</v>
          </cell>
          <cell r="JN525">
            <v>0</v>
          </cell>
          <cell r="JO525">
            <v>0</v>
          </cell>
          <cell r="JP525">
            <v>0</v>
          </cell>
          <cell r="JQ525">
            <v>0</v>
          </cell>
        </row>
        <row r="526">
          <cell r="F526">
            <v>0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0</v>
          </cell>
          <cell r="R526">
            <v>0</v>
          </cell>
          <cell r="S526">
            <v>0</v>
          </cell>
          <cell r="T526">
            <v>0</v>
          </cell>
          <cell r="U526">
            <v>0</v>
          </cell>
          <cell r="V526">
            <v>0</v>
          </cell>
          <cell r="W526">
            <v>0</v>
          </cell>
          <cell r="X526">
            <v>0</v>
          </cell>
          <cell r="Y526">
            <v>0</v>
          </cell>
          <cell r="Z526">
            <v>0</v>
          </cell>
          <cell r="AA526">
            <v>0</v>
          </cell>
          <cell r="AB526">
            <v>0</v>
          </cell>
          <cell r="AC526">
            <v>0</v>
          </cell>
          <cell r="AD526">
            <v>0</v>
          </cell>
          <cell r="AE526">
            <v>0</v>
          </cell>
          <cell r="AF526">
            <v>0</v>
          </cell>
          <cell r="AG526">
            <v>0</v>
          </cell>
          <cell r="AH526">
            <v>0</v>
          </cell>
          <cell r="AI526">
            <v>0</v>
          </cell>
          <cell r="AJ526">
            <v>0</v>
          </cell>
          <cell r="AK526">
            <v>0</v>
          </cell>
          <cell r="AL526">
            <v>0</v>
          </cell>
          <cell r="AM526">
            <v>0</v>
          </cell>
          <cell r="AN526">
            <v>0</v>
          </cell>
          <cell r="AO526">
            <v>0</v>
          </cell>
          <cell r="AP526">
            <v>0</v>
          </cell>
          <cell r="AQ526">
            <v>0</v>
          </cell>
          <cell r="AR526">
            <v>0</v>
          </cell>
          <cell r="AS526">
            <v>0</v>
          </cell>
          <cell r="AT526">
            <v>0</v>
          </cell>
          <cell r="AU526">
            <v>0</v>
          </cell>
          <cell r="AV526">
            <v>0</v>
          </cell>
          <cell r="AW526">
            <v>0</v>
          </cell>
          <cell r="AX526">
            <v>0</v>
          </cell>
          <cell r="AY526">
            <v>0</v>
          </cell>
          <cell r="AZ526">
            <v>0</v>
          </cell>
          <cell r="BA526">
            <v>0</v>
          </cell>
          <cell r="BB526">
            <v>0</v>
          </cell>
          <cell r="BC526">
            <v>0</v>
          </cell>
          <cell r="BD526">
            <v>0</v>
          </cell>
          <cell r="BE526">
            <v>0</v>
          </cell>
          <cell r="BF526">
            <v>0</v>
          </cell>
          <cell r="BG526">
            <v>0</v>
          </cell>
          <cell r="BH526">
            <v>0</v>
          </cell>
          <cell r="BI526">
            <v>0</v>
          </cell>
          <cell r="BJ526">
            <v>0</v>
          </cell>
          <cell r="BK526">
            <v>0</v>
          </cell>
          <cell r="BL526">
            <v>0</v>
          </cell>
          <cell r="BM526">
            <v>0</v>
          </cell>
          <cell r="BN526">
            <v>0</v>
          </cell>
          <cell r="BO526">
            <v>0</v>
          </cell>
          <cell r="BP526">
            <v>0</v>
          </cell>
          <cell r="BQ526">
            <v>0</v>
          </cell>
          <cell r="BR526">
            <v>0</v>
          </cell>
          <cell r="BS526">
            <v>0</v>
          </cell>
          <cell r="BT526">
            <v>0</v>
          </cell>
          <cell r="BU526">
            <v>0</v>
          </cell>
          <cell r="BV526">
            <v>0</v>
          </cell>
          <cell r="BW526">
            <v>0</v>
          </cell>
          <cell r="BX526">
            <v>0</v>
          </cell>
          <cell r="BY526">
            <v>0</v>
          </cell>
          <cell r="BZ526">
            <v>0</v>
          </cell>
          <cell r="CA526">
            <v>0</v>
          </cell>
          <cell r="CB526">
            <v>0</v>
          </cell>
          <cell r="CC526">
            <v>0</v>
          </cell>
          <cell r="CD526">
            <v>0</v>
          </cell>
          <cell r="CE526">
            <v>0</v>
          </cell>
          <cell r="CF526">
            <v>0</v>
          </cell>
          <cell r="CG526">
            <v>0</v>
          </cell>
          <cell r="CH526">
            <v>0</v>
          </cell>
          <cell r="CI526">
            <v>0</v>
          </cell>
          <cell r="CJ526">
            <v>0</v>
          </cell>
          <cell r="CK526">
            <v>0</v>
          </cell>
          <cell r="CL526">
            <v>0</v>
          </cell>
          <cell r="CM526">
            <v>0</v>
          </cell>
          <cell r="CN526">
            <v>0</v>
          </cell>
          <cell r="CO526">
            <v>0</v>
          </cell>
          <cell r="CP526">
            <v>0</v>
          </cell>
          <cell r="CQ526">
            <v>0</v>
          </cell>
          <cell r="CR526">
            <v>0</v>
          </cell>
          <cell r="CS526">
            <v>0</v>
          </cell>
          <cell r="CT526">
            <v>0</v>
          </cell>
          <cell r="CU526">
            <v>0</v>
          </cell>
          <cell r="CV526">
            <v>0</v>
          </cell>
          <cell r="CW526">
            <v>0</v>
          </cell>
          <cell r="CX526">
            <v>0</v>
          </cell>
          <cell r="CY526">
            <v>0</v>
          </cell>
          <cell r="CZ526">
            <v>0</v>
          </cell>
          <cell r="DA526">
            <v>0</v>
          </cell>
          <cell r="DB526">
            <v>0</v>
          </cell>
          <cell r="DC526">
            <v>0</v>
          </cell>
          <cell r="DD526">
            <v>0</v>
          </cell>
          <cell r="DE526">
            <v>0</v>
          </cell>
          <cell r="DF526">
            <v>0</v>
          </cell>
          <cell r="DG526">
            <v>0</v>
          </cell>
          <cell r="DH526">
            <v>0</v>
          </cell>
          <cell r="DI526">
            <v>0</v>
          </cell>
          <cell r="DJ526">
            <v>0</v>
          </cell>
          <cell r="DK526">
            <v>0</v>
          </cell>
          <cell r="DL526">
            <v>0</v>
          </cell>
          <cell r="DM526">
            <v>0</v>
          </cell>
          <cell r="DN526">
            <v>0</v>
          </cell>
          <cell r="DO526">
            <v>0</v>
          </cell>
          <cell r="DP526">
            <v>0</v>
          </cell>
          <cell r="DQ526">
            <v>0</v>
          </cell>
          <cell r="DR526">
            <v>0</v>
          </cell>
          <cell r="DS526">
            <v>0</v>
          </cell>
          <cell r="DT526">
            <v>0</v>
          </cell>
          <cell r="DU526">
            <v>0</v>
          </cell>
          <cell r="DV526">
            <v>0</v>
          </cell>
          <cell r="DW526">
            <v>0</v>
          </cell>
          <cell r="DX526">
            <v>0</v>
          </cell>
          <cell r="DY526">
            <v>0</v>
          </cell>
          <cell r="DZ526">
            <v>0</v>
          </cell>
          <cell r="EA526">
            <v>0</v>
          </cell>
          <cell r="EB526">
            <v>0</v>
          </cell>
          <cell r="EC526">
            <v>0</v>
          </cell>
          <cell r="ED526">
            <v>0</v>
          </cell>
          <cell r="EE526">
            <v>0</v>
          </cell>
          <cell r="EF526">
            <v>0</v>
          </cell>
          <cell r="EG526">
            <v>0</v>
          </cell>
          <cell r="EH526">
            <v>0</v>
          </cell>
          <cell r="EI526">
            <v>0</v>
          </cell>
          <cell r="EJ526">
            <v>0</v>
          </cell>
          <cell r="EK526">
            <v>0</v>
          </cell>
          <cell r="EL526">
            <v>0</v>
          </cell>
          <cell r="EM526">
            <v>0</v>
          </cell>
          <cell r="EN526">
            <v>0</v>
          </cell>
          <cell r="EO526">
            <v>0</v>
          </cell>
          <cell r="EP526">
            <v>0</v>
          </cell>
          <cell r="EQ526">
            <v>0</v>
          </cell>
          <cell r="ER526">
            <v>0</v>
          </cell>
          <cell r="ES526">
            <v>0</v>
          </cell>
          <cell r="ET526">
            <v>0</v>
          </cell>
          <cell r="EU526">
            <v>0</v>
          </cell>
          <cell r="EV526">
            <v>0</v>
          </cell>
          <cell r="EW526">
            <v>0</v>
          </cell>
          <cell r="EX526">
            <v>0</v>
          </cell>
          <cell r="EY526">
            <v>0</v>
          </cell>
          <cell r="EZ526">
            <v>0</v>
          </cell>
          <cell r="FA526">
            <v>0</v>
          </cell>
          <cell r="FB526">
            <v>0</v>
          </cell>
          <cell r="FC526">
            <v>0</v>
          </cell>
          <cell r="FD526">
            <v>0</v>
          </cell>
          <cell r="FE526">
            <v>0</v>
          </cell>
          <cell r="FF526">
            <v>0</v>
          </cell>
          <cell r="FG526">
            <v>0</v>
          </cell>
          <cell r="FH526">
            <v>0</v>
          </cell>
          <cell r="FI526">
            <v>0</v>
          </cell>
          <cell r="FJ526">
            <v>0</v>
          </cell>
          <cell r="FK526">
            <v>0</v>
          </cell>
          <cell r="FL526">
            <v>0</v>
          </cell>
          <cell r="FM526">
            <v>0</v>
          </cell>
          <cell r="FN526">
            <v>0</v>
          </cell>
          <cell r="FO526">
            <v>0</v>
          </cell>
          <cell r="FP526">
            <v>0</v>
          </cell>
          <cell r="FQ526">
            <v>0</v>
          </cell>
          <cell r="FR526">
            <v>0</v>
          </cell>
          <cell r="FS526">
            <v>0</v>
          </cell>
          <cell r="FT526">
            <v>0</v>
          </cell>
          <cell r="FU526">
            <v>0</v>
          </cell>
          <cell r="FV526">
            <v>0</v>
          </cell>
          <cell r="FW526">
            <v>0</v>
          </cell>
          <cell r="FX526">
            <v>0</v>
          </cell>
          <cell r="FY526">
            <v>0</v>
          </cell>
          <cell r="FZ526">
            <v>0</v>
          </cell>
          <cell r="GA526">
            <v>0</v>
          </cell>
          <cell r="GB526">
            <v>0</v>
          </cell>
          <cell r="GC526">
            <v>0</v>
          </cell>
          <cell r="GD526">
            <v>0</v>
          </cell>
          <cell r="GE526">
            <v>0</v>
          </cell>
          <cell r="GF526">
            <v>0</v>
          </cell>
          <cell r="GG526">
            <v>0</v>
          </cell>
          <cell r="GH526">
            <v>0</v>
          </cell>
          <cell r="GI526">
            <v>0</v>
          </cell>
          <cell r="GJ526">
            <v>0</v>
          </cell>
          <cell r="GK526">
            <v>0</v>
          </cell>
          <cell r="GL526">
            <v>0</v>
          </cell>
          <cell r="GM526">
            <v>0</v>
          </cell>
          <cell r="GN526">
            <v>0</v>
          </cell>
          <cell r="GO526">
            <v>0</v>
          </cell>
          <cell r="GP526">
            <v>0</v>
          </cell>
          <cell r="GQ526">
            <v>0</v>
          </cell>
          <cell r="GR526">
            <v>0</v>
          </cell>
          <cell r="GS526">
            <v>0</v>
          </cell>
          <cell r="GT526">
            <v>0</v>
          </cell>
          <cell r="GU526">
            <v>0</v>
          </cell>
          <cell r="GV526">
            <v>0</v>
          </cell>
          <cell r="GW526">
            <v>0</v>
          </cell>
          <cell r="GX526">
            <v>0</v>
          </cell>
          <cell r="GY526">
            <v>0</v>
          </cell>
          <cell r="GZ526">
            <v>0</v>
          </cell>
          <cell r="HA526">
            <v>0</v>
          </cell>
          <cell r="HB526">
            <v>0</v>
          </cell>
          <cell r="HC526">
            <v>0</v>
          </cell>
          <cell r="HD526">
            <v>0</v>
          </cell>
          <cell r="HE526">
            <v>0</v>
          </cell>
          <cell r="HF526">
            <v>0</v>
          </cell>
          <cell r="HG526">
            <v>0</v>
          </cell>
          <cell r="HH526">
            <v>0</v>
          </cell>
          <cell r="HI526">
            <v>0</v>
          </cell>
          <cell r="HJ526">
            <v>0</v>
          </cell>
          <cell r="HK526">
            <v>0</v>
          </cell>
          <cell r="HL526">
            <v>0</v>
          </cell>
          <cell r="HM526">
            <v>0</v>
          </cell>
          <cell r="HN526">
            <v>0</v>
          </cell>
          <cell r="HO526">
            <v>0</v>
          </cell>
          <cell r="HP526">
            <v>0</v>
          </cell>
          <cell r="HQ526">
            <v>0</v>
          </cell>
          <cell r="HR526">
            <v>0</v>
          </cell>
          <cell r="HS526">
            <v>0</v>
          </cell>
          <cell r="HT526">
            <v>0</v>
          </cell>
          <cell r="HU526">
            <v>0</v>
          </cell>
          <cell r="HV526">
            <v>0</v>
          </cell>
          <cell r="HW526">
            <v>0</v>
          </cell>
          <cell r="HX526">
            <v>0</v>
          </cell>
          <cell r="HY526">
            <v>0</v>
          </cell>
          <cell r="HZ526">
            <v>0</v>
          </cell>
          <cell r="IA526">
            <v>0</v>
          </cell>
          <cell r="IB526">
            <v>0</v>
          </cell>
          <cell r="IC526">
            <v>0</v>
          </cell>
          <cell r="ID526">
            <v>0</v>
          </cell>
          <cell r="IE526">
            <v>0</v>
          </cell>
          <cell r="IF526">
            <v>0</v>
          </cell>
          <cell r="IG526">
            <v>0</v>
          </cell>
          <cell r="IH526">
            <v>0</v>
          </cell>
          <cell r="II526">
            <v>0</v>
          </cell>
          <cell r="IJ526">
            <v>0</v>
          </cell>
          <cell r="IK526">
            <v>0</v>
          </cell>
          <cell r="IL526">
            <v>0</v>
          </cell>
          <cell r="IM526">
            <v>0</v>
          </cell>
          <cell r="IN526">
            <v>0</v>
          </cell>
          <cell r="IO526">
            <v>0</v>
          </cell>
          <cell r="IP526">
            <v>0</v>
          </cell>
          <cell r="IQ526">
            <v>0</v>
          </cell>
          <cell r="IR526">
            <v>0</v>
          </cell>
          <cell r="IS526">
            <v>0</v>
          </cell>
          <cell r="IT526">
            <v>0</v>
          </cell>
          <cell r="IU526">
            <v>0</v>
          </cell>
          <cell r="IV526">
            <v>0</v>
          </cell>
          <cell r="IW526">
            <v>0</v>
          </cell>
          <cell r="IX526">
            <v>0</v>
          </cell>
          <cell r="IY526">
            <v>0</v>
          </cell>
          <cell r="IZ526">
            <v>0</v>
          </cell>
          <cell r="JA526">
            <v>0</v>
          </cell>
          <cell r="JB526">
            <v>0</v>
          </cell>
          <cell r="JC526">
            <v>0</v>
          </cell>
          <cell r="JD526">
            <v>0</v>
          </cell>
          <cell r="JE526">
            <v>0</v>
          </cell>
          <cell r="JF526">
            <v>0</v>
          </cell>
          <cell r="JG526">
            <v>0</v>
          </cell>
          <cell r="JH526">
            <v>0</v>
          </cell>
          <cell r="JI526">
            <v>0</v>
          </cell>
          <cell r="JJ526">
            <v>0</v>
          </cell>
          <cell r="JK526">
            <v>0</v>
          </cell>
          <cell r="JL526">
            <v>0</v>
          </cell>
          <cell r="JM526">
            <v>0</v>
          </cell>
          <cell r="JN526">
            <v>0</v>
          </cell>
          <cell r="JO526">
            <v>0</v>
          </cell>
          <cell r="JP526">
            <v>0</v>
          </cell>
          <cell r="JQ526">
            <v>0</v>
          </cell>
        </row>
        <row r="527">
          <cell r="F527">
            <v>0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0</v>
          </cell>
          <cell r="R527">
            <v>0</v>
          </cell>
          <cell r="S527">
            <v>0</v>
          </cell>
          <cell r="T527">
            <v>0</v>
          </cell>
          <cell r="U527">
            <v>0</v>
          </cell>
          <cell r="V527">
            <v>0</v>
          </cell>
          <cell r="W527">
            <v>0</v>
          </cell>
          <cell r="X527">
            <v>0</v>
          </cell>
          <cell r="Y527">
            <v>0</v>
          </cell>
          <cell r="Z527">
            <v>0</v>
          </cell>
          <cell r="AA527">
            <v>0</v>
          </cell>
          <cell r="AB527">
            <v>0</v>
          </cell>
          <cell r="AC527">
            <v>0</v>
          </cell>
          <cell r="AD527">
            <v>0</v>
          </cell>
          <cell r="AE527">
            <v>0</v>
          </cell>
          <cell r="AF527">
            <v>0</v>
          </cell>
          <cell r="AG527">
            <v>0</v>
          </cell>
          <cell r="AH527">
            <v>0</v>
          </cell>
          <cell r="AI527">
            <v>0</v>
          </cell>
          <cell r="AJ527">
            <v>0</v>
          </cell>
          <cell r="AK527">
            <v>0</v>
          </cell>
          <cell r="AL527">
            <v>0</v>
          </cell>
          <cell r="AM527">
            <v>0</v>
          </cell>
          <cell r="AN527">
            <v>0</v>
          </cell>
          <cell r="AO527">
            <v>0</v>
          </cell>
          <cell r="AP527">
            <v>0</v>
          </cell>
          <cell r="AQ527">
            <v>0</v>
          </cell>
          <cell r="AR527">
            <v>0</v>
          </cell>
          <cell r="AS527">
            <v>0</v>
          </cell>
          <cell r="AT527">
            <v>0</v>
          </cell>
          <cell r="AU527">
            <v>0</v>
          </cell>
          <cell r="AV527">
            <v>0</v>
          </cell>
          <cell r="AW527">
            <v>0</v>
          </cell>
          <cell r="AX527">
            <v>0</v>
          </cell>
          <cell r="AY527">
            <v>0</v>
          </cell>
          <cell r="AZ527">
            <v>0</v>
          </cell>
          <cell r="BA527">
            <v>0</v>
          </cell>
          <cell r="BB527">
            <v>0</v>
          </cell>
          <cell r="BC527">
            <v>0</v>
          </cell>
          <cell r="BD527">
            <v>0</v>
          </cell>
          <cell r="BE527">
            <v>0</v>
          </cell>
          <cell r="BF527">
            <v>0</v>
          </cell>
          <cell r="BG527">
            <v>0</v>
          </cell>
          <cell r="BH527">
            <v>0</v>
          </cell>
          <cell r="BI527">
            <v>0</v>
          </cell>
          <cell r="BJ527">
            <v>0</v>
          </cell>
          <cell r="BK527">
            <v>0</v>
          </cell>
          <cell r="BL527">
            <v>0</v>
          </cell>
          <cell r="BM527">
            <v>0</v>
          </cell>
          <cell r="BN527">
            <v>0</v>
          </cell>
          <cell r="BO527">
            <v>0</v>
          </cell>
          <cell r="BP527">
            <v>0</v>
          </cell>
          <cell r="BQ527">
            <v>0</v>
          </cell>
          <cell r="BR527">
            <v>0</v>
          </cell>
          <cell r="BS527">
            <v>0</v>
          </cell>
          <cell r="BT527">
            <v>0</v>
          </cell>
          <cell r="BU527">
            <v>0</v>
          </cell>
          <cell r="BV527">
            <v>0</v>
          </cell>
          <cell r="BW527">
            <v>0</v>
          </cell>
          <cell r="BX527">
            <v>0</v>
          </cell>
          <cell r="BY527">
            <v>0</v>
          </cell>
          <cell r="BZ527">
            <v>0</v>
          </cell>
          <cell r="CA527">
            <v>0</v>
          </cell>
          <cell r="CB527">
            <v>0</v>
          </cell>
          <cell r="CC527">
            <v>0</v>
          </cell>
          <cell r="CD527">
            <v>0</v>
          </cell>
          <cell r="CE527">
            <v>0</v>
          </cell>
          <cell r="CF527">
            <v>0</v>
          </cell>
          <cell r="CG527">
            <v>0</v>
          </cell>
          <cell r="CH527">
            <v>0</v>
          </cell>
          <cell r="CI527">
            <v>0</v>
          </cell>
          <cell r="CJ527">
            <v>0</v>
          </cell>
          <cell r="CK527">
            <v>0</v>
          </cell>
          <cell r="CL527">
            <v>0</v>
          </cell>
          <cell r="CM527">
            <v>0</v>
          </cell>
          <cell r="CN527">
            <v>0</v>
          </cell>
          <cell r="CO527">
            <v>0</v>
          </cell>
          <cell r="CP527">
            <v>0</v>
          </cell>
          <cell r="CQ527">
            <v>0</v>
          </cell>
          <cell r="CR527">
            <v>0</v>
          </cell>
          <cell r="CS527">
            <v>0</v>
          </cell>
          <cell r="CT527">
            <v>0</v>
          </cell>
          <cell r="CU527">
            <v>0</v>
          </cell>
          <cell r="CV527">
            <v>0</v>
          </cell>
          <cell r="CW527">
            <v>0</v>
          </cell>
          <cell r="CX527">
            <v>0</v>
          </cell>
          <cell r="CY527">
            <v>0</v>
          </cell>
          <cell r="CZ527">
            <v>0</v>
          </cell>
          <cell r="DA527">
            <v>0</v>
          </cell>
          <cell r="DB527">
            <v>0</v>
          </cell>
          <cell r="DC527">
            <v>0</v>
          </cell>
          <cell r="DD527">
            <v>0</v>
          </cell>
          <cell r="DE527">
            <v>0</v>
          </cell>
          <cell r="DF527">
            <v>0</v>
          </cell>
          <cell r="DG527">
            <v>0</v>
          </cell>
          <cell r="DH527">
            <v>0</v>
          </cell>
          <cell r="DI527">
            <v>0</v>
          </cell>
          <cell r="DJ527">
            <v>0</v>
          </cell>
          <cell r="DK527">
            <v>0</v>
          </cell>
          <cell r="DL527">
            <v>0</v>
          </cell>
          <cell r="DM527">
            <v>0</v>
          </cell>
          <cell r="DN527">
            <v>0</v>
          </cell>
          <cell r="DO527">
            <v>0</v>
          </cell>
          <cell r="DP527">
            <v>0</v>
          </cell>
          <cell r="DQ527">
            <v>0</v>
          </cell>
          <cell r="DR527">
            <v>0</v>
          </cell>
          <cell r="DS527">
            <v>0</v>
          </cell>
          <cell r="DT527">
            <v>0</v>
          </cell>
          <cell r="DU527">
            <v>0</v>
          </cell>
          <cell r="DV527">
            <v>0</v>
          </cell>
          <cell r="DW527">
            <v>0</v>
          </cell>
          <cell r="DX527">
            <v>0</v>
          </cell>
          <cell r="DY527">
            <v>0</v>
          </cell>
          <cell r="DZ527">
            <v>0</v>
          </cell>
          <cell r="EA527">
            <v>0</v>
          </cell>
          <cell r="EB527">
            <v>0</v>
          </cell>
          <cell r="EC527">
            <v>0</v>
          </cell>
          <cell r="ED527">
            <v>0</v>
          </cell>
          <cell r="EE527">
            <v>0</v>
          </cell>
          <cell r="EF527">
            <v>0</v>
          </cell>
          <cell r="EG527">
            <v>0</v>
          </cell>
          <cell r="EH527">
            <v>0</v>
          </cell>
          <cell r="EI527">
            <v>0</v>
          </cell>
          <cell r="EJ527">
            <v>0</v>
          </cell>
          <cell r="EK527">
            <v>0</v>
          </cell>
          <cell r="EL527">
            <v>0</v>
          </cell>
          <cell r="EM527">
            <v>0</v>
          </cell>
          <cell r="EN527">
            <v>0</v>
          </cell>
          <cell r="EO527">
            <v>0</v>
          </cell>
          <cell r="EP527">
            <v>0</v>
          </cell>
          <cell r="EQ527">
            <v>0</v>
          </cell>
          <cell r="ER527">
            <v>0</v>
          </cell>
          <cell r="ES527">
            <v>0</v>
          </cell>
          <cell r="ET527">
            <v>0</v>
          </cell>
          <cell r="EU527">
            <v>0</v>
          </cell>
          <cell r="EV527">
            <v>0</v>
          </cell>
          <cell r="EW527">
            <v>0</v>
          </cell>
          <cell r="EX527">
            <v>0</v>
          </cell>
          <cell r="EY527">
            <v>0</v>
          </cell>
          <cell r="EZ527">
            <v>0</v>
          </cell>
          <cell r="FA527">
            <v>0</v>
          </cell>
          <cell r="FB527">
            <v>0</v>
          </cell>
          <cell r="FC527">
            <v>0</v>
          </cell>
          <cell r="FD527">
            <v>0</v>
          </cell>
          <cell r="FE527">
            <v>0</v>
          </cell>
          <cell r="FF527">
            <v>0</v>
          </cell>
          <cell r="FG527">
            <v>0</v>
          </cell>
          <cell r="FH527">
            <v>0</v>
          </cell>
          <cell r="FI527">
            <v>0</v>
          </cell>
          <cell r="FJ527">
            <v>0</v>
          </cell>
          <cell r="FK527">
            <v>0</v>
          </cell>
          <cell r="FL527">
            <v>0</v>
          </cell>
          <cell r="FM527">
            <v>0</v>
          </cell>
          <cell r="FN527">
            <v>0</v>
          </cell>
          <cell r="FO527">
            <v>0</v>
          </cell>
          <cell r="FP527">
            <v>0</v>
          </cell>
          <cell r="FQ527">
            <v>0</v>
          </cell>
          <cell r="FR527">
            <v>0</v>
          </cell>
          <cell r="FS527">
            <v>0</v>
          </cell>
          <cell r="FT527">
            <v>0</v>
          </cell>
          <cell r="FU527">
            <v>0</v>
          </cell>
          <cell r="FV527">
            <v>0</v>
          </cell>
          <cell r="FW527">
            <v>0</v>
          </cell>
          <cell r="FX527">
            <v>0</v>
          </cell>
          <cell r="FY527">
            <v>0</v>
          </cell>
          <cell r="FZ527">
            <v>0</v>
          </cell>
          <cell r="GA527">
            <v>0</v>
          </cell>
          <cell r="GB527">
            <v>0</v>
          </cell>
          <cell r="GC527">
            <v>0</v>
          </cell>
          <cell r="GD527">
            <v>0</v>
          </cell>
          <cell r="GE527">
            <v>0</v>
          </cell>
          <cell r="GF527">
            <v>0</v>
          </cell>
          <cell r="GG527">
            <v>0</v>
          </cell>
          <cell r="GH527">
            <v>0</v>
          </cell>
          <cell r="GI527">
            <v>0</v>
          </cell>
          <cell r="GJ527">
            <v>0</v>
          </cell>
          <cell r="GK527">
            <v>0</v>
          </cell>
          <cell r="GL527">
            <v>0</v>
          </cell>
          <cell r="GM527">
            <v>0</v>
          </cell>
          <cell r="GN527">
            <v>0</v>
          </cell>
          <cell r="GO527">
            <v>0</v>
          </cell>
          <cell r="GP527">
            <v>0</v>
          </cell>
          <cell r="GQ527">
            <v>0</v>
          </cell>
          <cell r="GR527">
            <v>0</v>
          </cell>
          <cell r="GS527">
            <v>0</v>
          </cell>
          <cell r="GT527">
            <v>0</v>
          </cell>
          <cell r="GU527">
            <v>0</v>
          </cell>
          <cell r="GV527">
            <v>0</v>
          </cell>
          <cell r="GW527">
            <v>0</v>
          </cell>
          <cell r="GX527">
            <v>0</v>
          </cell>
          <cell r="GY527">
            <v>0</v>
          </cell>
          <cell r="GZ527">
            <v>0</v>
          </cell>
          <cell r="HA527">
            <v>0</v>
          </cell>
          <cell r="HB527">
            <v>0</v>
          </cell>
          <cell r="HC527">
            <v>0</v>
          </cell>
          <cell r="HD527">
            <v>0</v>
          </cell>
          <cell r="HE527">
            <v>0</v>
          </cell>
          <cell r="HF527">
            <v>0</v>
          </cell>
          <cell r="HG527">
            <v>0</v>
          </cell>
          <cell r="HH527">
            <v>0</v>
          </cell>
          <cell r="HI527">
            <v>0</v>
          </cell>
          <cell r="HJ527">
            <v>0</v>
          </cell>
          <cell r="HK527">
            <v>0</v>
          </cell>
          <cell r="HL527">
            <v>0</v>
          </cell>
          <cell r="HM527">
            <v>0</v>
          </cell>
          <cell r="HN527">
            <v>0</v>
          </cell>
          <cell r="HO527">
            <v>0</v>
          </cell>
          <cell r="HP527">
            <v>0</v>
          </cell>
          <cell r="HQ527">
            <v>0</v>
          </cell>
          <cell r="HR527">
            <v>0</v>
          </cell>
          <cell r="HS527">
            <v>0</v>
          </cell>
          <cell r="HT527">
            <v>0</v>
          </cell>
          <cell r="HU527">
            <v>0</v>
          </cell>
          <cell r="HV527">
            <v>0</v>
          </cell>
          <cell r="HW527">
            <v>0</v>
          </cell>
          <cell r="HX527">
            <v>0</v>
          </cell>
          <cell r="HY527">
            <v>0</v>
          </cell>
          <cell r="HZ527">
            <v>0</v>
          </cell>
          <cell r="IA527">
            <v>0</v>
          </cell>
          <cell r="IB527">
            <v>0</v>
          </cell>
          <cell r="IC527">
            <v>0</v>
          </cell>
          <cell r="ID527">
            <v>0</v>
          </cell>
          <cell r="IE527">
            <v>0</v>
          </cell>
          <cell r="IF527">
            <v>0</v>
          </cell>
          <cell r="IG527">
            <v>0</v>
          </cell>
          <cell r="IH527">
            <v>0</v>
          </cell>
          <cell r="II527">
            <v>0</v>
          </cell>
          <cell r="IJ527">
            <v>0</v>
          </cell>
          <cell r="IK527">
            <v>0</v>
          </cell>
          <cell r="IL527">
            <v>0</v>
          </cell>
          <cell r="IM527">
            <v>0</v>
          </cell>
          <cell r="IN527">
            <v>0</v>
          </cell>
          <cell r="IO527">
            <v>0</v>
          </cell>
          <cell r="IP527">
            <v>0</v>
          </cell>
          <cell r="IQ527">
            <v>0</v>
          </cell>
          <cell r="IR527">
            <v>0</v>
          </cell>
          <cell r="IS527">
            <v>0</v>
          </cell>
          <cell r="IT527">
            <v>0</v>
          </cell>
          <cell r="IU527">
            <v>0</v>
          </cell>
          <cell r="IV527">
            <v>0</v>
          </cell>
          <cell r="IW527">
            <v>0</v>
          </cell>
          <cell r="IX527">
            <v>0</v>
          </cell>
          <cell r="IY527">
            <v>0</v>
          </cell>
          <cell r="IZ527">
            <v>0</v>
          </cell>
          <cell r="JA527">
            <v>0</v>
          </cell>
          <cell r="JB527">
            <v>0</v>
          </cell>
          <cell r="JC527">
            <v>0</v>
          </cell>
          <cell r="JD527">
            <v>0</v>
          </cell>
          <cell r="JE527">
            <v>0</v>
          </cell>
          <cell r="JF527">
            <v>0</v>
          </cell>
          <cell r="JG527">
            <v>0</v>
          </cell>
          <cell r="JH527">
            <v>0</v>
          </cell>
          <cell r="JI527">
            <v>0</v>
          </cell>
          <cell r="JJ527">
            <v>0</v>
          </cell>
          <cell r="JK527">
            <v>0</v>
          </cell>
          <cell r="JL527">
            <v>0</v>
          </cell>
          <cell r="JM527">
            <v>0</v>
          </cell>
          <cell r="JN527">
            <v>0</v>
          </cell>
          <cell r="JO527">
            <v>0</v>
          </cell>
          <cell r="JP527">
            <v>0</v>
          </cell>
          <cell r="JQ527">
            <v>0</v>
          </cell>
        </row>
        <row r="528">
          <cell r="F528">
            <v>0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0</v>
          </cell>
          <cell r="R528">
            <v>-1.4622179400056723E-3</v>
          </cell>
          <cell r="S528">
            <v>1.0316079800003486E-3</v>
          </cell>
          <cell r="T528">
            <v>-3.3570856000002536E-3</v>
          </cell>
          <cell r="U528">
            <v>2.3254767399998322E-3</v>
          </cell>
          <cell r="V528">
            <v>2.2103777000026525E-4</v>
          </cell>
          <cell r="W528">
            <v>-2.9405173199998913E-3</v>
          </cell>
          <cell r="X528">
            <v>7.570975129999713E-3</v>
          </cell>
          <cell r="Y528">
            <v>-8.3910875399997309E-3</v>
          </cell>
          <cell r="Z528">
            <v>5.2376666499998059E-3</v>
          </cell>
          <cell r="AA528">
            <v>1.1097713379999874E-2</v>
          </cell>
          <cell r="AB528">
            <v>-1.3042834929999803E-2</v>
          </cell>
          <cell r="AC528">
            <v>-4.5115344000024038E-4</v>
          </cell>
          <cell r="AD528">
            <v>-7.6401675999981933E-4</v>
          </cell>
          <cell r="AE528">
            <v>0</v>
          </cell>
          <cell r="AF528">
            <v>0</v>
          </cell>
          <cell r="AG528">
            <v>0</v>
          </cell>
          <cell r="AH528">
            <v>0</v>
          </cell>
          <cell r="AI528">
            <v>0</v>
          </cell>
          <cell r="AJ528">
            <v>0</v>
          </cell>
          <cell r="AK528">
            <v>0</v>
          </cell>
          <cell r="AL528">
            <v>0</v>
          </cell>
          <cell r="AM528">
            <v>0</v>
          </cell>
          <cell r="AN528">
            <v>0</v>
          </cell>
          <cell r="AO528">
            <v>0</v>
          </cell>
          <cell r="AP528">
            <v>0</v>
          </cell>
          <cell r="AQ528">
            <v>0</v>
          </cell>
          <cell r="AR528">
            <v>0</v>
          </cell>
          <cell r="AS528">
            <v>0</v>
          </cell>
          <cell r="AT528">
            <v>0</v>
          </cell>
          <cell r="AU528">
            <v>0</v>
          </cell>
          <cell r="AV528">
            <v>0</v>
          </cell>
          <cell r="AW528">
            <v>0</v>
          </cell>
          <cell r="AX528">
            <v>0</v>
          </cell>
          <cell r="AY528">
            <v>0</v>
          </cell>
          <cell r="AZ528">
            <v>0</v>
          </cell>
          <cell r="BA528">
            <v>0</v>
          </cell>
          <cell r="BB528">
            <v>0</v>
          </cell>
          <cell r="BC528">
            <v>0</v>
          </cell>
          <cell r="BD528">
            <v>0</v>
          </cell>
          <cell r="BE528">
            <v>0</v>
          </cell>
          <cell r="BF528">
            <v>0</v>
          </cell>
          <cell r="BG528">
            <v>0</v>
          </cell>
          <cell r="BH528">
            <v>0</v>
          </cell>
          <cell r="BI528">
            <v>0</v>
          </cell>
          <cell r="BJ528">
            <v>0</v>
          </cell>
          <cell r="BK528">
            <v>0</v>
          </cell>
          <cell r="BL528">
            <v>0</v>
          </cell>
          <cell r="BM528">
            <v>0</v>
          </cell>
          <cell r="BN528">
            <v>0</v>
          </cell>
          <cell r="BO528">
            <v>0</v>
          </cell>
          <cell r="BP528">
            <v>0</v>
          </cell>
          <cell r="BQ528">
            <v>0</v>
          </cell>
          <cell r="BR528">
            <v>0</v>
          </cell>
          <cell r="BS528">
            <v>0</v>
          </cell>
          <cell r="BT528">
            <v>0</v>
          </cell>
          <cell r="BU528">
            <v>0</v>
          </cell>
          <cell r="BV528">
            <v>0</v>
          </cell>
          <cell r="BW528">
            <v>0</v>
          </cell>
          <cell r="BX528">
            <v>0</v>
          </cell>
          <cell r="BY528">
            <v>0</v>
          </cell>
          <cell r="BZ528">
            <v>0</v>
          </cell>
          <cell r="CA528">
            <v>0</v>
          </cell>
          <cell r="CB528">
            <v>0</v>
          </cell>
          <cell r="CC528">
            <v>0</v>
          </cell>
          <cell r="CD528">
            <v>0</v>
          </cell>
          <cell r="CE528">
            <v>0</v>
          </cell>
          <cell r="CF528">
            <v>0</v>
          </cell>
          <cell r="CG528">
            <v>0</v>
          </cell>
          <cell r="CH528">
            <v>0</v>
          </cell>
          <cell r="CI528">
            <v>0</v>
          </cell>
          <cell r="CJ528">
            <v>0</v>
          </cell>
          <cell r="CK528">
            <v>0</v>
          </cell>
          <cell r="CL528">
            <v>0</v>
          </cell>
          <cell r="CM528">
            <v>0</v>
          </cell>
          <cell r="CN528">
            <v>0</v>
          </cell>
          <cell r="CO528">
            <v>0</v>
          </cell>
          <cell r="CP528">
            <v>0</v>
          </cell>
          <cell r="CQ528">
            <v>0</v>
          </cell>
          <cell r="CR528">
            <v>0</v>
          </cell>
          <cell r="CS528">
            <v>0</v>
          </cell>
          <cell r="CT528">
            <v>0</v>
          </cell>
          <cell r="CU528">
            <v>0</v>
          </cell>
          <cell r="CV528">
            <v>0</v>
          </cell>
          <cell r="CW528">
            <v>0</v>
          </cell>
          <cell r="CX528">
            <v>0</v>
          </cell>
          <cell r="CY528">
            <v>0</v>
          </cell>
          <cell r="CZ528">
            <v>0</v>
          </cell>
          <cell r="DA528">
            <v>0</v>
          </cell>
          <cell r="DB528">
            <v>0</v>
          </cell>
          <cell r="DC528">
            <v>0</v>
          </cell>
          <cell r="DD528">
            <v>0</v>
          </cell>
          <cell r="DE528">
            <v>0</v>
          </cell>
          <cell r="DF528">
            <v>0</v>
          </cell>
          <cell r="DG528">
            <v>0</v>
          </cell>
          <cell r="DH528">
            <v>0</v>
          </cell>
          <cell r="DI528">
            <v>0</v>
          </cell>
          <cell r="DJ528">
            <v>0</v>
          </cell>
          <cell r="DK528">
            <v>0</v>
          </cell>
          <cell r="DL528">
            <v>0</v>
          </cell>
          <cell r="DM528">
            <v>0</v>
          </cell>
          <cell r="DN528">
            <v>0</v>
          </cell>
          <cell r="DO528">
            <v>0</v>
          </cell>
          <cell r="DP528">
            <v>0</v>
          </cell>
          <cell r="DQ528">
            <v>0</v>
          </cell>
          <cell r="DR528">
            <v>0</v>
          </cell>
          <cell r="DS528">
            <v>0</v>
          </cell>
          <cell r="DT528">
            <v>0</v>
          </cell>
          <cell r="DU528">
            <v>0</v>
          </cell>
          <cell r="DV528">
            <v>0</v>
          </cell>
          <cell r="DW528">
            <v>0</v>
          </cell>
          <cell r="DX528">
            <v>0</v>
          </cell>
          <cell r="DY528">
            <v>0</v>
          </cell>
          <cell r="DZ528">
            <v>0</v>
          </cell>
          <cell r="EA528">
            <v>0</v>
          </cell>
          <cell r="EB528">
            <v>0</v>
          </cell>
          <cell r="EC528">
            <v>0</v>
          </cell>
          <cell r="ED528">
            <v>0</v>
          </cell>
          <cell r="EE528">
            <v>0</v>
          </cell>
          <cell r="EF528">
            <v>0</v>
          </cell>
          <cell r="EG528">
            <v>0</v>
          </cell>
          <cell r="EH528">
            <v>0</v>
          </cell>
          <cell r="EI528">
            <v>0</v>
          </cell>
          <cell r="EJ528">
            <v>0</v>
          </cell>
          <cell r="EK528">
            <v>0</v>
          </cell>
          <cell r="EL528">
            <v>0</v>
          </cell>
          <cell r="EM528">
            <v>0</v>
          </cell>
          <cell r="EN528">
            <v>0</v>
          </cell>
          <cell r="EO528">
            <v>0</v>
          </cell>
          <cell r="EP528">
            <v>0</v>
          </cell>
          <cell r="EQ528">
            <v>0</v>
          </cell>
          <cell r="ER528">
            <v>0</v>
          </cell>
          <cell r="ES528">
            <v>0</v>
          </cell>
          <cell r="ET528">
            <v>0</v>
          </cell>
          <cell r="EU528">
            <v>0</v>
          </cell>
          <cell r="EV528">
            <v>0</v>
          </cell>
          <cell r="EW528">
            <v>0</v>
          </cell>
          <cell r="EX528">
            <v>0</v>
          </cell>
          <cell r="EY528">
            <v>0</v>
          </cell>
          <cell r="EZ528">
            <v>0</v>
          </cell>
          <cell r="FA528">
            <v>0</v>
          </cell>
          <cell r="FB528">
            <v>0</v>
          </cell>
          <cell r="FC528">
            <v>0</v>
          </cell>
          <cell r="FD528">
            <v>0</v>
          </cell>
          <cell r="FE528">
            <v>0</v>
          </cell>
          <cell r="FF528">
            <v>0</v>
          </cell>
          <cell r="FG528">
            <v>0</v>
          </cell>
          <cell r="FH528">
            <v>0</v>
          </cell>
          <cell r="FI528">
            <v>0</v>
          </cell>
          <cell r="FJ528">
            <v>0</v>
          </cell>
          <cell r="FK528">
            <v>0</v>
          </cell>
          <cell r="FL528">
            <v>0</v>
          </cell>
          <cell r="FM528">
            <v>0</v>
          </cell>
          <cell r="FN528">
            <v>0</v>
          </cell>
          <cell r="FO528">
            <v>0</v>
          </cell>
          <cell r="FP528">
            <v>0</v>
          </cell>
          <cell r="FQ528">
            <v>0</v>
          </cell>
          <cell r="FR528">
            <v>0</v>
          </cell>
          <cell r="FS528">
            <v>0</v>
          </cell>
          <cell r="FT528">
            <v>0</v>
          </cell>
          <cell r="FU528">
            <v>0</v>
          </cell>
          <cell r="FV528">
            <v>0</v>
          </cell>
          <cell r="FW528">
            <v>0</v>
          </cell>
          <cell r="FX528">
            <v>0</v>
          </cell>
          <cell r="FY528">
            <v>0</v>
          </cell>
          <cell r="FZ528">
            <v>0</v>
          </cell>
          <cell r="GA528">
            <v>0</v>
          </cell>
          <cell r="GB528">
            <v>0</v>
          </cell>
          <cell r="GC528">
            <v>0</v>
          </cell>
          <cell r="GD528">
            <v>0</v>
          </cell>
          <cell r="GE528">
            <v>0</v>
          </cell>
          <cell r="GF528">
            <v>0</v>
          </cell>
          <cell r="GG528">
            <v>0</v>
          </cell>
          <cell r="GH528">
            <v>0</v>
          </cell>
          <cell r="GI528">
            <v>0</v>
          </cell>
          <cell r="GJ528">
            <v>0</v>
          </cell>
          <cell r="GK528">
            <v>0</v>
          </cell>
          <cell r="GL528">
            <v>0</v>
          </cell>
          <cell r="GM528">
            <v>0</v>
          </cell>
          <cell r="GN528">
            <v>0</v>
          </cell>
          <cell r="GO528">
            <v>0</v>
          </cell>
          <cell r="GP528">
            <v>0</v>
          </cell>
          <cell r="GQ528">
            <v>0</v>
          </cell>
          <cell r="GR528">
            <v>0</v>
          </cell>
          <cell r="GS528">
            <v>0</v>
          </cell>
          <cell r="GT528">
            <v>0</v>
          </cell>
          <cell r="GU528">
            <v>0</v>
          </cell>
          <cell r="GV528">
            <v>0</v>
          </cell>
          <cell r="GW528">
            <v>0</v>
          </cell>
          <cell r="GX528">
            <v>0</v>
          </cell>
          <cell r="GY528">
            <v>0</v>
          </cell>
          <cell r="GZ528">
            <v>0</v>
          </cell>
          <cell r="HA528">
            <v>0</v>
          </cell>
          <cell r="HB528">
            <v>0</v>
          </cell>
          <cell r="HC528">
            <v>0</v>
          </cell>
          <cell r="HD528">
            <v>0</v>
          </cell>
          <cell r="HE528">
            <v>0</v>
          </cell>
          <cell r="HF528">
            <v>0</v>
          </cell>
          <cell r="HG528">
            <v>0</v>
          </cell>
          <cell r="HH528">
            <v>0</v>
          </cell>
          <cell r="HI528">
            <v>0</v>
          </cell>
          <cell r="HJ528">
            <v>0</v>
          </cell>
          <cell r="HK528">
            <v>0</v>
          </cell>
          <cell r="HL528">
            <v>0</v>
          </cell>
          <cell r="HM528">
            <v>0</v>
          </cell>
          <cell r="HN528">
            <v>0</v>
          </cell>
          <cell r="HO528">
            <v>0</v>
          </cell>
          <cell r="HP528">
            <v>0</v>
          </cell>
          <cell r="HQ528">
            <v>0</v>
          </cell>
          <cell r="HR528">
            <v>0</v>
          </cell>
          <cell r="HS528">
            <v>0</v>
          </cell>
          <cell r="HT528">
            <v>0</v>
          </cell>
          <cell r="HU528">
            <v>0</v>
          </cell>
          <cell r="HV528">
            <v>0</v>
          </cell>
          <cell r="HW528">
            <v>0</v>
          </cell>
          <cell r="HX528">
            <v>0</v>
          </cell>
          <cell r="HY528">
            <v>0</v>
          </cell>
          <cell r="HZ528">
            <v>0</v>
          </cell>
          <cell r="IA528">
            <v>0</v>
          </cell>
          <cell r="IB528">
            <v>0</v>
          </cell>
          <cell r="IC528">
            <v>0</v>
          </cell>
          <cell r="ID528">
            <v>0</v>
          </cell>
          <cell r="IE528">
            <v>0</v>
          </cell>
          <cell r="IF528">
            <v>0</v>
          </cell>
          <cell r="IG528">
            <v>0</v>
          </cell>
          <cell r="IH528">
            <v>0</v>
          </cell>
          <cell r="II528">
            <v>0</v>
          </cell>
          <cell r="IJ528">
            <v>0</v>
          </cell>
          <cell r="IK528">
            <v>0</v>
          </cell>
          <cell r="IL528">
            <v>0</v>
          </cell>
          <cell r="IM528">
            <v>0</v>
          </cell>
          <cell r="IN528">
            <v>0</v>
          </cell>
          <cell r="IO528">
            <v>0</v>
          </cell>
          <cell r="IP528">
            <v>0</v>
          </cell>
          <cell r="IQ528">
            <v>0</v>
          </cell>
          <cell r="IR528">
            <v>0</v>
          </cell>
          <cell r="IS528">
            <v>0</v>
          </cell>
          <cell r="IT528">
            <v>0</v>
          </cell>
          <cell r="IU528">
            <v>0</v>
          </cell>
          <cell r="IV528">
            <v>0</v>
          </cell>
          <cell r="IW528">
            <v>0</v>
          </cell>
          <cell r="IX528">
            <v>0</v>
          </cell>
          <cell r="IY528">
            <v>0</v>
          </cell>
          <cell r="IZ528">
            <v>0</v>
          </cell>
          <cell r="JA528">
            <v>0</v>
          </cell>
          <cell r="JB528">
            <v>0</v>
          </cell>
          <cell r="JC528">
            <v>0</v>
          </cell>
          <cell r="JD528">
            <v>0</v>
          </cell>
          <cell r="JE528">
            <v>0</v>
          </cell>
          <cell r="JF528">
            <v>0</v>
          </cell>
          <cell r="JG528">
            <v>0</v>
          </cell>
          <cell r="JH528">
            <v>0</v>
          </cell>
          <cell r="JI528">
            <v>0</v>
          </cell>
          <cell r="JJ528">
            <v>0</v>
          </cell>
          <cell r="JK528">
            <v>0</v>
          </cell>
          <cell r="JL528">
            <v>0</v>
          </cell>
          <cell r="JM528">
            <v>0</v>
          </cell>
          <cell r="JN528">
            <v>0</v>
          </cell>
          <cell r="JO528">
            <v>0</v>
          </cell>
          <cell r="JP528">
            <v>0</v>
          </cell>
          <cell r="JQ528">
            <v>0</v>
          </cell>
        </row>
        <row r="530">
          <cell r="F530">
            <v>0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0</v>
          </cell>
          <cell r="R530">
            <v>0</v>
          </cell>
          <cell r="S530">
            <v>0</v>
          </cell>
          <cell r="T530">
            <v>0</v>
          </cell>
          <cell r="U530">
            <v>0</v>
          </cell>
          <cell r="V530">
            <v>0</v>
          </cell>
          <cell r="W530">
            <v>0</v>
          </cell>
          <cell r="X530">
            <v>0</v>
          </cell>
          <cell r="Y530">
            <v>0</v>
          </cell>
          <cell r="Z530">
            <v>0</v>
          </cell>
          <cell r="AA530">
            <v>0</v>
          </cell>
          <cell r="AB530">
            <v>0</v>
          </cell>
          <cell r="AC530">
            <v>0</v>
          </cell>
          <cell r="AD530">
            <v>0</v>
          </cell>
          <cell r="AE530">
            <v>0</v>
          </cell>
          <cell r="AF530">
            <v>0</v>
          </cell>
          <cell r="AG530">
            <v>0</v>
          </cell>
          <cell r="AH530">
            <v>0</v>
          </cell>
          <cell r="AI530">
            <v>0</v>
          </cell>
          <cell r="AJ530">
            <v>0</v>
          </cell>
          <cell r="AK530">
            <v>0</v>
          </cell>
          <cell r="AL530">
            <v>0</v>
          </cell>
          <cell r="AM530">
            <v>0</v>
          </cell>
          <cell r="AN530">
            <v>0</v>
          </cell>
          <cell r="AO530">
            <v>0</v>
          </cell>
          <cell r="AP530">
            <v>0</v>
          </cell>
          <cell r="AQ530">
            <v>0</v>
          </cell>
          <cell r="AR530">
            <v>0</v>
          </cell>
          <cell r="AS530">
            <v>0</v>
          </cell>
          <cell r="AT530">
            <v>0</v>
          </cell>
          <cell r="AU530">
            <v>0</v>
          </cell>
          <cell r="AV530">
            <v>0</v>
          </cell>
          <cell r="AW530">
            <v>0</v>
          </cell>
          <cell r="AX530">
            <v>0</v>
          </cell>
          <cell r="AY530">
            <v>0</v>
          </cell>
          <cell r="AZ530">
            <v>0</v>
          </cell>
          <cell r="BA530">
            <v>0</v>
          </cell>
          <cell r="BB530">
            <v>0</v>
          </cell>
          <cell r="BC530">
            <v>0</v>
          </cell>
          <cell r="BD530">
            <v>0</v>
          </cell>
          <cell r="BE530">
            <v>0</v>
          </cell>
          <cell r="BF530">
            <v>0</v>
          </cell>
          <cell r="BG530">
            <v>0</v>
          </cell>
          <cell r="BH530">
            <v>0</v>
          </cell>
          <cell r="BI530">
            <v>0</v>
          </cell>
          <cell r="BJ530">
            <v>0</v>
          </cell>
          <cell r="BK530">
            <v>0</v>
          </cell>
          <cell r="BL530">
            <v>0</v>
          </cell>
          <cell r="BM530">
            <v>0</v>
          </cell>
          <cell r="BN530">
            <v>0</v>
          </cell>
          <cell r="BO530">
            <v>0</v>
          </cell>
          <cell r="BP530">
            <v>0</v>
          </cell>
          <cell r="BQ530">
            <v>0</v>
          </cell>
          <cell r="BR530">
            <v>0</v>
          </cell>
          <cell r="BS530">
            <v>0</v>
          </cell>
          <cell r="BT530">
            <v>0</v>
          </cell>
          <cell r="BU530">
            <v>0</v>
          </cell>
          <cell r="BV530">
            <v>0</v>
          </cell>
          <cell r="BW530">
            <v>0</v>
          </cell>
          <cell r="BX530">
            <v>0</v>
          </cell>
          <cell r="BY530">
            <v>0</v>
          </cell>
          <cell r="BZ530">
            <v>0</v>
          </cell>
          <cell r="CA530">
            <v>0</v>
          </cell>
          <cell r="CB530">
            <v>0</v>
          </cell>
          <cell r="CC530">
            <v>0</v>
          </cell>
          <cell r="CD530">
            <v>0</v>
          </cell>
          <cell r="CE530">
            <v>0</v>
          </cell>
          <cell r="CF530">
            <v>0</v>
          </cell>
          <cell r="CG530">
            <v>0</v>
          </cell>
          <cell r="CH530">
            <v>0</v>
          </cell>
          <cell r="CI530">
            <v>0</v>
          </cell>
          <cell r="CJ530">
            <v>0</v>
          </cell>
          <cell r="CK530">
            <v>0</v>
          </cell>
          <cell r="CL530">
            <v>0</v>
          </cell>
          <cell r="CM530">
            <v>0</v>
          </cell>
          <cell r="CN530">
            <v>0</v>
          </cell>
          <cell r="CO530">
            <v>0</v>
          </cell>
          <cell r="CP530">
            <v>0</v>
          </cell>
          <cell r="CQ530">
            <v>0</v>
          </cell>
          <cell r="CR530">
            <v>0</v>
          </cell>
          <cell r="CS530">
            <v>0</v>
          </cell>
          <cell r="CT530">
            <v>0</v>
          </cell>
          <cell r="CU530">
            <v>0</v>
          </cell>
          <cell r="CV530">
            <v>0</v>
          </cell>
          <cell r="CW530">
            <v>0</v>
          </cell>
          <cell r="CX530">
            <v>0</v>
          </cell>
          <cell r="CY530">
            <v>0</v>
          </cell>
          <cell r="CZ530">
            <v>0</v>
          </cell>
          <cell r="DA530">
            <v>0</v>
          </cell>
          <cell r="DB530">
            <v>0</v>
          </cell>
          <cell r="DC530">
            <v>0</v>
          </cell>
          <cell r="DD530">
            <v>0</v>
          </cell>
          <cell r="DE530">
            <v>0</v>
          </cell>
          <cell r="DF530">
            <v>0</v>
          </cell>
          <cell r="DG530">
            <v>0</v>
          </cell>
          <cell r="DH530">
            <v>0</v>
          </cell>
          <cell r="DI530">
            <v>0</v>
          </cell>
          <cell r="DJ530">
            <v>0</v>
          </cell>
          <cell r="DK530">
            <v>0</v>
          </cell>
          <cell r="DL530">
            <v>0</v>
          </cell>
          <cell r="DM530">
            <v>0</v>
          </cell>
          <cell r="DN530">
            <v>0</v>
          </cell>
          <cell r="DO530">
            <v>0</v>
          </cell>
          <cell r="DP530">
            <v>0</v>
          </cell>
          <cell r="DQ530">
            <v>0</v>
          </cell>
          <cell r="DR530">
            <v>0</v>
          </cell>
          <cell r="DS530">
            <v>0</v>
          </cell>
          <cell r="DT530">
            <v>0</v>
          </cell>
          <cell r="DU530">
            <v>0</v>
          </cell>
          <cell r="DV530">
            <v>0</v>
          </cell>
          <cell r="DW530">
            <v>0</v>
          </cell>
          <cell r="DX530">
            <v>0</v>
          </cell>
          <cell r="DY530">
            <v>0</v>
          </cell>
          <cell r="DZ530">
            <v>0</v>
          </cell>
          <cell r="EA530">
            <v>0</v>
          </cell>
          <cell r="EB530">
            <v>0</v>
          </cell>
          <cell r="EC530">
            <v>0</v>
          </cell>
          <cell r="ED530">
            <v>0</v>
          </cell>
          <cell r="EE530">
            <v>0</v>
          </cell>
          <cell r="EF530">
            <v>0</v>
          </cell>
          <cell r="EG530">
            <v>0</v>
          </cell>
          <cell r="EH530">
            <v>0</v>
          </cell>
          <cell r="EI530">
            <v>0</v>
          </cell>
          <cell r="EJ530">
            <v>0</v>
          </cell>
          <cell r="EK530">
            <v>0</v>
          </cell>
          <cell r="EL530">
            <v>0</v>
          </cell>
          <cell r="EM530">
            <v>0</v>
          </cell>
          <cell r="EN530">
            <v>0</v>
          </cell>
          <cell r="EO530">
            <v>0</v>
          </cell>
          <cell r="EP530">
            <v>0</v>
          </cell>
          <cell r="EQ530">
            <v>0</v>
          </cell>
          <cell r="ER530">
            <v>0</v>
          </cell>
          <cell r="ES530">
            <v>0</v>
          </cell>
          <cell r="ET530">
            <v>0</v>
          </cell>
          <cell r="EU530">
            <v>0</v>
          </cell>
          <cell r="EV530">
            <v>0</v>
          </cell>
          <cell r="EW530">
            <v>0</v>
          </cell>
          <cell r="EX530">
            <v>0</v>
          </cell>
          <cell r="EY530">
            <v>0</v>
          </cell>
          <cell r="EZ530">
            <v>0</v>
          </cell>
          <cell r="FA530">
            <v>0</v>
          </cell>
          <cell r="FB530">
            <v>0</v>
          </cell>
          <cell r="FC530">
            <v>0</v>
          </cell>
          <cell r="FD530">
            <v>0</v>
          </cell>
          <cell r="FE530">
            <v>0.39391095538000087</v>
          </cell>
          <cell r="FF530">
            <v>0</v>
          </cell>
          <cell r="FG530">
            <v>0</v>
          </cell>
          <cell r="FH530">
            <v>0</v>
          </cell>
          <cell r="FI530">
            <v>0</v>
          </cell>
          <cell r="FJ530">
            <v>0</v>
          </cell>
          <cell r="FK530">
            <v>0</v>
          </cell>
          <cell r="FL530">
            <v>0</v>
          </cell>
          <cell r="FM530">
            <v>0</v>
          </cell>
          <cell r="FN530">
            <v>0.39391095537999998</v>
          </cell>
          <cell r="FO530">
            <v>0</v>
          </cell>
          <cell r="FP530">
            <v>0</v>
          </cell>
          <cell r="FQ530">
            <v>0</v>
          </cell>
          <cell r="FR530">
            <v>0</v>
          </cell>
          <cell r="FS530">
            <v>0</v>
          </cell>
          <cell r="FT530">
            <v>0</v>
          </cell>
          <cell r="FU530">
            <v>0</v>
          </cell>
          <cell r="FV530">
            <v>0</v>
          </cell>
          <cell r="FW530">
            <v>0</v>
          </cell>
          <cell r="FX530">
            <v>0</v>
          </cell>
          <cell r="FY530">
            <v>0</v>
          </cell>
          <cell r="FZ530">
            <v>0</v>
          </cell>
          <cell r="GA530">
            <v>0</v>
          </cell>
          <cell r="GB530">
            <v>0</v>
          </cell>
          <cell r="GC530">
            <v>0</v>
          </cell>
          <cell r="GD530">
            <v>0</v>
          </cell>
          <cell r="GE530">
            <v>0</v>
          </cell>
          <cell r="GF530">
            <v>0</v>
          </cell>
          <cell r="GG530">
            <v>0</v>
          </cell>
          <cell r="GH530">
            <v>0</v>
          </cell>
          <cell r="GI530">
            <v>0</v>
          </cell>
          <cell r="GJ530">
            <v>0</v>
          </cell>
          <cell r="GK530">
            <v>0</v>
          </cell>
          <cell r="GL530">
            <v>0</v>
          </cell>
          <cell r="GM530">
            <v>0</v>
          </cell>
          <cell r="GN530">
            <v>0</v>
          </cell>
          <cell r="GO530">
            <v>0</v>
          </cell>
          <cell r="GP530">
            <v>0</v>
          </cell>
          <cell r="GQ530">
            <v>0</v>
          </cell>
          <cell r="GR530">
            <v>-9.873855245999863E-2</v>
          </cell>
          <cell r="GS530">
            <v>-9.8738552459999962E-2</v>
          </cell>
          <cell r="GT530">
            <v>0</v>
          </cell>
          <cell r="GU530">
            <v>0</v>
          </cell>
          <cell r="GV530">
            <v>0</v>
          </cell>
          <cell r="GW530">
            <v>0</v>
          </cell>
          <cell r="GX530">
            <v>0</v>
          </cell>
          <cell r="GY530">
            <v>0</v>
          </cell>
          <cell r="GZ530">
            <v>0</v>
          </cell>
          <cell r="HA530">
            <v>0</v>
          </cell>
          <cell r="HB530">
            <v>0</v>
          </cell>
          <cell r="HC530">
            <v>0</v>
          </cell>
          <cell r="HD530">
            <v>0</v>
          </cell>
          <cell r="HE530">
            <v>2.5260439154099004</v>
          </cell>
          <cell r="HF530">
            <v>0.26334590000010394</v>
          </cell>
          <cell r="HG530">
            <v>-0.34270371231991703</v>
          </cell>
          <cell r="HH530">
            <v>5.2806938169851492E-2</v>
          </cell>
          <cell r="HI530">
            <v>7.1673697500216349E-3</v>
          </cell>
          <cell r="HJ530">
            <v>-2.1496942200087688E-3</v>
          </cell>
          <cell r="HK530">
            <v>0</v>
          </cell>
          <cell r="HL530">
            <v>0.2118240720300264</v>
          </cell>
          <cell r="HM530">
            <v>0.10213477890010836</v>
          </cell>
          <cell r="HN530">
            <v>0.44304823408992888</v>
          </cell>
          <cell r="HO530">
            <v>2.308785671002056E-2</v>
          </cell>
          <cell r="HP530">
            <v>0.98051288287024363</v>
          </cell>
          <cell r="HQ530">
            <v>0.7869692894300897</v>
          </cell>
          <cell r="HR530">
            <v>4.9667779271912877</v>
          </cell>
          <cell r="HS530">
            <v>0.95437613510875963</v>
          </cell>
          <cell r="HT530">
            <v>0.23541985535121057</v>
          </cell>
          <cell r="HU530">
            <v>-0.96211785971036079</v>
          </cell>
          <cell r="HV530">
            <v>0.3425097138201636</v>
          </cell>
          <cell r="HW530">
            <v>2.3355636795098462</v>
          </cell>
          <cell r="HX530">
            <v>0.16548337913991418</v>
          </cell>
          <cell r="HY530">
            <v>-9.1547967760561733E-2</v>
          </cell>
          <cell r="HZ530">
            <v>0.96097247222132864</v>
          </cell>
          <cell r="IA530">
            <v>0.46887481134035625</v>
          </cell>
          <cell r="IB530">
            <v>-0.63968935667003279</v>
          </cell>
          <cell r="IC530">
            <v>0.39509620438184356</v>
          </cell>
          <cell r="ID530">
            <v>0.80183686044983915</v>
          </cell>
          <cell r="IE530">
            <v>12.833587962086312</v>
          </cell>
          <cell r="IF530">
            <v>-11.694000003000838</v>
          </cell>
          <cell r="IG530">
            <v>3.4581078445608</v>
          </cell>
          <cell r="IH530">
            <v>2.2098882083691933</v>
          </cell>
          <cell r="II530">
            <v>9.1979150883703369</v>
          </cell>
          <cell r="IJ530">
            <v>-12.35882127215018</v>
          </cell>
          <cell r="IK530">
            <v>6.3241261019811645E-2</v>
          </cell>
          <cell r="IL530">
            <v>0.90974964827910298</v>
          </cell>
          <cell r="IM530">
            <v>0.73226144217915135</v>
          </cell>
          <cell r="IN530">
            <v>8.1422254647786758</v>
          </cell>
          <cell r="IO530">
            <v>10.388190449720014</v>
          </cell>
          <cell r="IP530">
            <v>0.90128868592000799</v>
          </cell>
          <cell r="IQ530">
            <v>0.88354114403045969</v>
          </cell>
          <cell r="IR530">
            <v>-12.828314226979273</v>
          </cell>
          <cell r="IS530">
            <v>0.96520686291114544</v>
          </cell>
          <cell r="IT530">
            <v>-2.4548820542695466</v>
          </cell>
          <cell r="IU530">
            <v>0.24728059671997471</v>
          </cell>
          <cell r="IV530">
            <v>-4.421605832089881</v>
          </cell>
          <cell r="IW530">
            <v>18.229277677189771</v>
          </cell>
          <cell r="IX530">
            <v>0.807267104939001</v>
          </cell>
          <cell r="IY530">
            <v>-0.86048287012999936</v>
          </cell>
          <cell r="IZ530">
            <v>-46.00652735157928</v>
          </cell>
          <cell r="JA530">
            <v>5.4895465946092372</v>
          </cell>
          <cell r="JB530">
            <v>1.5313840952599094</v>
          </cell>
          <cell r="JC530">
            <v>1.501773706617314</v>
          </cell>
          <cell r="JD530">
            <v>12.143447242830007</v>
          </cell>
          <cell r="JE530">
            <v>0</v>
          </cell>
          <cell r="JF530">
            <v>0</v>
          </cell>
          <cell r="JG530">
            <v>0</v>
          </cell>
          <cell r="JH530">
            <v>0</v>
          </cell>
          <cell r="JI530">
            <v>0</v>
          </cell>
          <cell r="JJ530">
            <v>0</v>
          </cell>
          <cell r="JK530">
            <v>0</v>
          </cell>
          <cell r="JL530">
            <v>0</v>
          </cell>
          <cell r="JM530">
            <v>0</v>
          </cell>
          <cell r="JN530">
            <v>0</v>
          </cell>
          <cell r="JO530">
            <v>0</v>
          </cell>
          <cell r="JP530">
            <v>0</v>
          </cell>
          <cell r="JQ530">
            <v>0</v>
          </cell>
        </row>
        <row r="531">
          <cell r="F531">
            <v>0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0</v>
          </cell>
          <cell r="R531">
            <v>0</v>
          </cell>
          <cell r="S531">
            <v>0</v>
          </cell>
          <cell r="T531">
            <v>0</v>
          </cell>
          <cell r="U531">
            <v>0</v>
          </cell>
          <cell r="V531">
            <v>0</v>
          </cell>
          <cell r="W531">
            <v>0</v>
          </cell>
          <cell r="X531">
            <v>0</v>
          </cell>
          <cell r="Y531">
            <v>0</v>
          </cell>
          <cell r="Z531">
            <v>0</v>
          </cell>
          <cell r="AA531">
            <v>0</v>
          </cell>
          <cell r="AB531">
            <v>0</v>
          </cell>
          <cell r="AC531">
            <v>0</v>
          </cell>
          <cell r="AD531">
            <v>0</v>
          </cell>
          <cell r="AE531">
            <v>0</v>
          </cell>
          <cell r="AF531">
            <v>0</v>
          </cell>
          <cell r="AG531">
            <v>0</v>
          </cell>
          <cell r="AH531">
            <v>0</v>
          </cell>
          <cell r="AI531">
            <v>0</v>
          </cell>
          <cell r="AJ531">
            <v>0</v>
          </cell>
          <cell r="AK531">
            <v>0</v>
          </cell>
          <cell r="AL531">
            <v>0</v>
          </cell>
          <cell r="AM531">
            <v>0</v>
          </cell>
          <cell r="AN531">
            <v>0</v>
          </cell>
          <cell r="AO531">
            <v>0</v>
          </cell>
          <cell r="AP531">
            <v>0</v>
          </cell>
          <cell r="AQ531">
            <v>0</v>
          </cell>
          <cell r="AR531">
            <v>0</v>
          </cell>
          <cell r="AS531">
            <v>0</v>
          </cell>
          <cell r="AT531">
            <v>0</v>
          </cell>
          <cell r="AU531">
            <v>0</v>
          </cell>
          <cell r="AV531">
            <v>0</v>
          </cell>
          <cell r="AW531">
            <v>0</v>
          </cell>
          <cell r="AX531">
            <v>0</v>
          </cell>
          <cell r="AY531">
            <v>0</v>
          </cell>
          <cell r="AZ531">
            <v>0</v>
          </cell>
          <cell r="BA531">
            <v>0</v>
          </cell>
          <cell r="BB531">
            <v>0</v>
          </cell>
          <cell r="BC531">
            <v>0</v>
          </cell>
          <cell r="BD531">
            <v>0</v>
          </cell>
          <cell r="BE531">
            <v>0</v>
          </cell>
          <cell r="BF531">
            <v>0</v>
          </cell>
          <cell r="BG531">
            <v>0</v>
          </cell>
          <cell r="BH531">
            <v>0</v>
          </cell>
          <cell r="BI531">
            <v>0</v>
          </cell>
          <cell r="BJ531">
            <v>0</v>
          </cell>
          <cell r="BK531">
            <v>0</v>
          </cell>
          <cell r="BL531">
            <v>0</v>
          </cell>
          <cell r="BM531">
            <v>0</v>
          </cell>
          <cell r="BN531">
            <v>0</v>
          </cell>
          <cell r="BO531">
            <v>0</v>
          </cell>
          <cell r="BP531">
            <v>0</v>
          </cell>
          <cell r="BQ531">
            <v>0</v>
          </cell>
          <cell r="BR531">
            <v>0</v>
          </cell>
          <cell r="BS531">
            <v>0</v>
          </cell>
          <cell r="BT531">
            <v>0</v>
          </cell>
          <cell r="BU531">
            <v>0</v>
          </cell>
          <cell r="BV531">
            <v>0</v>
          </cell>
          <cell r="BW531">
            <v>0</v>
          </cell>
          <cell r="BX531">
            <v>0</v>
          </cell>
          <cell r="BY531">
            <v>0</v>
          </cell>
          <cell r="BZ531">
            <v>0</v>
          </cell>
          <cell r="CA531">
            <v>0</v>
          </cell>
          <cell r="CB531">
            <v>0</v>
          </cell>
          <cell r="CC531">
            <v>0</v>
          </cell>
          <cell r="CD531">
            <v>0</v>
          </cell>
          <cell r="CE531">
            <v>0</v>
          </cell>
          <cell r="CF531">
            <v>0</v>
          </cell>
          <cell r="CG531">
            <v>0</v>
          </cell>
          <cell r="CH531">
            <v>0</v>
          </cell>
          <cell r="CI531">
            <v>0</v>
          </cell>
          <cell r="CJ531">
            <v>0</v>
          </cell>
          <cell r="CK531">
            <v>0</v>
          </cell>
          <cell r="CL531">
            <v>0</v>
          </cell>
          <cell r="CM531">
            <v>0</v>
          </cell>
          <cell r="CN531">
            <v>0</v>
          </cell>
          <cell r="CO531">
            <v>0</v>
          </cell>
          <cell r="CP531">
            <v>0</v>
          </cell>
          <cell r="CQ531">
            <v>0</v>
          </cell>
          <cell r="CR531">
            <v>0</v>
          </cell>
          <cell r="CS531">
            <v>0</v>
          </cell>
          <cell r="CT531">
            <v>0</v>
          </cell>
          <cell r="CU531">
            <v>0</v>
          </cell>
          <cell r="CV531">
            <v>0</v>
          </cell>
          <cell r="CW531">
            <v>0</v>
          </cell>
          <cell r="CX531">
            <v>0</v>
          </cell>
          <cell r="CY531">
            <v>0</v>
          </cell>
          <cell r="CZ531">
            <v>0</v>
          </cell>
          <cell r="DA531">
            <v>0</v>
          </cell>
          <cell r="DB531">
            <v>0</v>
          </cell>
          <cell r="DC531">
            <v>0</v>
          </cell>
          <cell r="DD531">
            <v>0</v>
          </cell>
          <cell r="DE531">
            <v>0</v>
          </cell>
          <cell r="DF531">
            <v>0</v>
          </cell>
          <cell r="DG531">
            <v>0</v>
          </cell>
          <cell r="DH531">
            <v>0</v>
          </cell>
          <cell r="DI531">
            <v>0</v>
          </cell>
          <cell r="DJ531">
            <v>0</v>
          </cell>
          <cell r="DK531">
            <v>0</v>
          </cell>
          <cell r="DL531">
            <v>0</v>
          </cell>
          <cell r="DM531">
            <v>0</v>
          </cell>
          <cell r="DN531">
            <v>0</v>
          </cell>
          <cell r="DO531">
            <v>0</v>
          </cell>
          <cell r="DP531">
            <v>0</v>
          </cell>
          <cell r="DQ531">
            <v>0</v>
          </cell>
          <cell r="DR531">
            <v>0</v>
          </cell>
          <cell r="DS531">
            <v>0</v>
          </cell>
          <cell r="DT531">
            <v>0</v>
          </cell>
          <cell r="DU531">
            <v>0</v>
          </cell>
          <cell r="DV531">
            <v>0</v>
          </cell>
          <cell r="DW531">
            <v>0</v>
          </cell>
          <cell r="DX531">
            <v>0</v>
          </cell>
          <cell r="DY531">
            <v>0</v>
          </cell>
          <cell r="DZ531">
            <v>0</v>
          </cell>
          <cell r="EA531">
            <v>0</v>
          </cell>
          <cell r="EB531">
            <v>0</v>
          </cell>
          <cell r="EC531">
            <v>0</v>
          </cell>
          <cell r="ED531">
            <v>0</v>
          </cell>
          <cell r="EE531">
            <v>0</v>
          </cell>
          <cell r="EF531">
            <v>0</v>
          </cell>
          <cell r="EG531">
            <v>0</v>
          </cell>
          <cell r="EH531">
            <v>0</v>
          </cell>
          <cell r="EI531">
            <v>0</v>
          </cell>
          <cell r="EJ531">
            <v>0</v>
          </cell>
          <cell r="EK531">
            <v>0</v>
          </cell>
          <cell r="EL531">
            <v>0</v>
          </cell>
          <cell r="EM531">
            <v>0</v>
          </cell>
          <cell r="EN531">
            <v>0</v>
          </cell>
          <cell r="EO531">
            <v>0</v>
          </cell>
          <cell r="EP531">
            <v>0</v>
          </cell>
          <cell r="EQ531">
            <v>0</v>
          </cell>
          <cell r="ER531">
            <v>0</v>
          </cell>
          <cell r="ES531">
            <v>0</v>
          </cell>
          <cell r="ET531">
            <v>0</v>
          </cell>
          <cell r="EU531">
            <v>0</v>
          </cell>
          <cell r="EV531">
            <v>0</v>
          </cell>
          <cell r="EW531">
            <v>0</v>
          </cell>
          <cell r="EX531">
            <v>0</v>
          </cell>
          <cell r="EY531">
            <v>0</v>
          </cell>
          <cell r="EZ531">
            <v>0</v>
          </cell>
          <cell r="FA531">
            <v>0</v>
          </cell>
          <cell r="FB531">
            <v>0</v>
          </cell>
          <cell r="FC531">
            <v>0</v>
          </cell>
          <cell r="FD531">
            <v>0</v>
          </cell>
          <cell r="FE531">
            <v>0</v>
          </cell>
          <cell r="FF531">
            <v>0</v>
          </cell>
          <cell r="FG531">
            <v>0</v>
          </cell>
          <cell r="FH531">
            <v>0</v>
          </cell>
          <cell r="FI531">
            <v>0</v>
          </cell>
          <cell r="FJ531">
            <v>0</v>
          </cell>
          <cell r="FK531">
            <v>0</v>
          </cell>
          <cell r="FL531">
            <v>0</v>
          </cell>
          <cell r="FM531">
            <v>0</v>
          </cell>
          <cell r="FN531">
            <v>0</v>
          </cell>
          <cell r="FO531">
            <v>0</v>
          </cell>
          <cell r="FP531">
            <v>0</v>
          </cell>
          <cell r="FQ531">
            <v>0</v>
          </cell>
          <cell r="FR531">
            <v>0</v>
          </cell>
          <cell r="FS531">
            <v>0</v>
          </cell>
          <cell r="FT531">
            <v>0</v>
          </cell>
          <cell r="FU531">
            <v>0</v>
          </cell>
          <cell r="FV531">
            <v>0</v>
          </cell>
          <cell r="FW531">
            <v>0</v>
          </cell>
          <cell r="FX531">
            <v>0</v>
          </cell>
          <cell r="FY531">
            <v>0</v>
          </cell>
          <cell r="FZ531">
            <v>0</v>
          </cell>
          <cell r="GA531">
            <v>0</v>
          </cell>
          <cell r="GB531">
            <v>0</v>
          </cell>
          <cell r="GC531">
            <v>0</v>
          </cell>
          <cell r="GD531">
            <v>0</v>
          </cell>
          <cell r="GE531">
            <v>0</v>
          </cell>
          <cell r="GF531">
            <v>0</v>
          </cell>
          <cell r="GG531">
            <v>0</v>
          </cell>
          <cell r="GH531">
            <v>0</v>
          </cell>
          <cell r="GI531">
            <v>0</v>
          </cell>
          <cell r="GJ531">
            <v>0</v>
          </cell>
          <cell r="GK531">
            <v>0</v>
          </cell>
          <cell r="GL531">
            <v>0</v>
          </cell>
          <cell r="GM531">
            <v>0</v>
          </cell>
          <cell r="GN531">
            <v>0</v>
          </cell>
          <cell r="GO531">
            <v>0</v>
          </cell>
          <cell r="GP531">
            <v>0</v>
          </cell>
          <cell r="GQ531">
            <v>0</v>
          </cell>
          <cell r="GR531">
            <v>0</v>
          </cell>
          <cell r="GS531">
            <v>0</v>
          </cell>
          <cell r="GT531">
            <v>0</v>
          </cell>
          <cell r="GU531">
            <v>0</v>
          </cell>
          <cell r="GV531">
            <v>0</v>
          </cell>
          <cell r="GW531">
            <v>0</v>
          </cell>
          <cell r="GX531">
            <v>0</v>
          </cell>
          <cell r="GY531">
            <v>0</v>
          </cell>
          <cell r="GZ531">
            <v>0</v>
          </cell>
          <cell r="HA531">
            <v>0</v>
          </cell>
          <cell r="HB531">
            <v>0</v>
          </cell>
          <cell r="HC531">
            <v>0</v>
          </cell>
          <cell r="HD531">
            <v>0</v>
          </cell>
          <cell r="HE531">
            <v>0</v>
          </cell>
          <cell r="HF531">
            <v>0</v>
          </cell>
          <cell r="HG531">
            <v>0</v>
          </cell>
          <cell r="HH531">
            <v>0</v>
          </cell>
          <cell r="HI531">
            <v>0</v>
          </cell>
          <cell r="HJ531">
            <v>0</v>
          </cell>
          <cell r="HK531">
            <v>0</v>
          </cell>
          <cell r="HL531">
            <v>0</v>
          </cell>
          <cell r="HM531">
            <v>0</v>
          </cell>
          <cell r="HN531">
            <v>0</v>
          </cell>
          <cell r="HO531">
            <v>0</v>
          </cell>
          <cell r="HP531">
            <v>0</v>
          </cell>
          <cell r="HQ531">
            <v>0</v>
          </cell>
          <cell r="HR531">
            <v>0</v>
          </cell>
          <cell r="HS531">
            <v>0</v>
          </cell>
          <cell r="HT531">
            <v>0</v>
          </cell>
          <cell r="HU531">
            <v>0</v>
          </cell>
          <cell r="HV531">
            <v>0</v>
          </cell>
          <cell r="HW531">
            <v>0</v>
          </cell>
          <cell r="HX531">
            <v>0</v>
          </cell>
          <cell r="HY531">
            <v>0</v>
          </cell>
          <cell r="HZ531">
            <v>0</v>
          </cell>
          <cell r="IA531">
            <v>0</v>
          </cell>
          <cell r="IB531">
            <v>0</v>
          </cell>
          <cell r="IC531">
            <v>0</v>
          </cell>
          <cell r="ID531">
            <v>0</v>
          </cell>
          <cell r="IE531">
            <v>0</v>
          </cell>
          <cell r="IF531">
            <v>0</v>
          </cell>
          <cell r="IG531">
            <v>0</v>
          </cell>
          <cell r="IH531">
            <v>0</v>
          </cell>
          <cell r="II531">
            <v>0</v>
          </cell>
          <cell r="IJ531">
            <v>0</v>
          </cell>
          <cell r="IK531">
            <v>0</v>
          </cell>
          <cell r="IL531">
            <v>0</v>
          </cell>
          <cell r="IM531">
            <v>0</v>
          </cell>
          <cell r="IN531">
            <v>0</v>
          </cell>
          <cell r="IO531">
            <v>0</v>
          </cell>
          <cell r="IP531">
            <v>0</v>
          </cell>
          <cell r="IQ531">
            <v>0</v>
          </cell>
          <cell r="IR531">
            <v>0</v>
          </cell>
          <cell r="IS531">
            <v>0</v>
          </cell>
          <cell r="IT531">
            <v>0</v>
          </cell>
          <cell r="IU531">
            <v>0</v>
          </cell>
          <cell r="IV531">
            <v>0</v>
          </cell>
          <cell r="IW531">
            <v>0</v>
          </cell>
          <cell r="IX531">
            <v>0</v>
          </cell>
          <cell r="IY531">
            <v>0</v>
          </cell>
          <cell r="IZ531">
            <v>0</v>
          </cell>
          <cell r="JA531">
            <v>0</v>
          </cell>
          <cell r="JB531">
            <v>0</v>
          </cell>
          <cell r="JC531">
            <v>0</v>
          </cell>
          <cell r="JD531">
            <v>0</v>
          </cell>
          <cell r="JE531">
            <v>0</v>
          </cell>
          <cell r="JF531">
            <v>0</v>
          </cell>
          <cell r="JG531">
            <v>0</v>
          </cell>
          <cell r="JH531">
            <v>0</v>
          </cell>
          <cell r="JI531">
            <v>0</v>
          </cell>
          <cell r="JJ531">
            <v>0</v>
          </cell>
          <cell r="JK531">
            <v>0</v>
          </cell>
          <cell r="JL531">
            <v>0</v>
          </cell>
          <cell r="JM531">
            <v>0</v>
          </cell>
          <cell r="JN531">
            <v>0</v>
          </cell>
          <cell r="JO531">
            <v>0</v>
          </cell>
          <cell r="JP531">
            <v>0</v>
          </cell>
          <cell r="JQ531">
            <v>0</v>
          </cell>
        </row>
        <row r="532">
          <cell r="F532">
            <v>0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0</v>
          </cell>
          <cell r="R532">
            <v>0</v>
          </cell>
          <cell r="S532">
            <v>0</v>
          </cell>
          <cell r="T532">
            <v>0</v>
          </cell>
          <cell r="U532">
            <v>0</v>
          </cell>
          <cell r="V532">
            <v>0</v>
          </cell>
          <cell r="W532">
            <v>0</v>
          </cell>
          <cell r="X532">
            <v>0</v>
          </cell>
          <cell r="Y532">
            <v>0</v>
          </cell>
          <cell r="Z532">
            <v>0</v>
          </cell>
          <cell r="AA532">
            <v>0</v>
          </cell>
          <cell r="AB532">
            <v>0</v>
          </cell>
          <cell r="AC532">
            <v>0</v>
          </cell>
          <cell r="AD532">
            <v>0</v>
          </cell>
          <cell r="AE532">
            <v>0</v>
          </cell>
          <cell r="AF532">
            <v>0</v>
          </cell>
          <cell r="AG532">
            <v>0</v>
          </cell>
          <cell r="AH532">
            <v>0</v>
          </cell>
          <cell r="AI532">
            <v>0</v>
          </cell>
          <cell r="AJ532">
            <v>0</v>
          </cell>
          <cell r="AK532">
            <v>0</v>
          </cell>
          <cell r="AL532">
            <v>0</v>
          </cell>
          <cell r="AM532">
            <v>0</v>
          </cell>
          <cell r="AN532">
            <v>0</v>
          </cell>
          <cell r="AO532">
            <v>0</v>
          </cell>
          <cell r="AP532">
            <v>0</v>
          </cell>
          <cell r="AQ532">
            <v>0</v>
          </cell>
          <cell r="AR532">
            <v>0</v>
          </cell>
          <cell r="AS532">
            <v>0</v>
          </cell>
          <cell r="AT532">
            <v>0</v>
          </cell>
          <cell r="AU532">
            <v>0</v>
          </cell>
          <cell r="AV532">
            <v>0</v>
          </cell>
          <cell r="AW532">
            <v>0</v>
          </cell>
          <cell r="AX532">
            <v>0</v>
          </cell>
          <cell r="AY532">
            <v>0</v>
          </cell>
          <cell r="AZ532">
            <v>0</v>
          </cell>
          <cell r="BA532">
            <v>0</v>
          </cell>
          <cell r="BB532">
            <v>0</v>
          </cell>
          <cell r="BC532">
            <v>0</v>
          </cell>
          <cell r="BD532">
            <v>0</v>
          </cell>
          <cell r="BE532">
            <v>0</v>
          </cell>
          <cell r="BF532">
            <v>0</v>
          </cell>
          <cell r="BG532">
            <v>0</v>
          </cell>
          <cell r="BH532">
            <v>0</v>
          </cell>
          <cell r="BI532">
            <v>0</v>
          </cell>
          <cell r="BJ532">
            <v>0</v>
          </cell>
          <cell r="BK532">
            <v>0</v>
          </cell>
          <cell r="BL532">
            <v>0</v>
          </cell>
          <cell r="BM532">
            <v>0</v>
          </cell>
          <cell r="BN532">
            <v>0</v>
          </cell>
          <cell r="BO532">
            <v>0</v>
          </cell>
          <cell r="BP532">
            <v>0</v>
          </cell>
          <cell r="BQ532">
            <v>0</v>
          </cell>
          <cell r="BR532">
            <v>0</v>
          </cell>
          <cell r="BS532">
            <v>0</v>
          </cell>
          <cell r="BT532">
            <v>0</v>
          </cell>
          <cell r="BU532">
            <v>0</v>
          </cell>
          <cell r="BV532">
            <v>0</v>
          </cell>
          <cell r="BW532">
            <v>0</v>
          </cell>
          <cell r="BX532">
            <v>0</v>
          </cell>
          <cell r="BY532">
            <v>0</v>
          </cell>
          <cell r="BZ532">
            <v>0</v>
          </cell>
          <cell r="CA532">
            <v>0</v>
          </cell>
          <cell r="CB532">
            <v>0</v>
          </cell>
          <cell r="CC532">
            <v>0</v>
          </cell>
          <cell r="CD532">
            <v>0</v>
          </cell>
          <cell r="CE532">
            <v>0</v>
          </cell>
          <cell r="CF532">
            <v>0</v>
          </cell>
          <cell r="CG532">
            <v>0</v>
          </cell>
          <cell r="CH532">
            <v>0</v>
          </cell>
          <cell r="CI532">
            <v>0</v>
          </cell>
          <cell r="CJ532">
            <v>0</v>
          </cell>
          <cell r="CK532">
            <v>0</v>
          </cell>
          <cell r="CL532">
            <v>0</v>
          </cell>
          <cell r="CM532">
            <v>0</v>
          </cell>
          <cell r="CN532">
            <v>0</v>
          </cell>
          <cell r="CO532">
            <v>0</v>
          </cell>
          <cell r="CP532">
            <v>0</v>
          </cell>
          <cell r="CQ532">
            <v>0</v>
          </cell>
          <cell r="CR532">
            <v>0</v>
          </cell>
          <cell r="CS532">
            <v>0</v>
          </cell>
          <cell r="CT532">
            <v>0</v>
          </cell>
          <cell r="CU532">
            <v>0</v>
          </cell>
          <cell r="CV532">
            <v>0</v>
          </cell>
          <cell r="CW532">
            <v>0</v>
          </cell>
          <cell r="CX532">
            <v>0</v>
          </cell>
          <cell r="CY532">
            <v>0</v>
          </cell>
          <cell r="CZ532">
            <v>0</v>
          </cell>
          <cell r="DA532">
            <v>0</v>
          </cell>
          <cell r="DB532">
            <v>0</v>
          </cell>
          <cell r="DC532">
            <v>0</v>
          </cell>
          <cell r="DD532">
            <v>0</v>
          </cell>
          <cell r="DE532">
            <v>0</v>
          </cell>
          <cell r="DF532">
            <v>0</v>
          </cell>
          <cell r="DG532">
            <v>0</v>
          </cell>
          <cell r="DH532">
            <v>0</v>
          </cell>
          <cell r="DI532">
            <v>0</v>
          </cell>
          <cell r="DJ532">
            <v>0</v>
          </cell>
          <cell r="DK532">
            <v>0</v>
          </cell>
          <cell r="DL532">
            <v>0</v>
          </cell>
          <cell r="DM532">
            <v>0</v>
          </cell>
          <cell r="DN532">
            <v>0</v>
          </cell>
          <cell r="DO532">
            <v>0</v>
          </cell>
          <cell r="DP532">
            <v>0</v>
          </cell>
          <cell r="DQ532">
            <v>0</v>
          </cell>
          <cell r="DR532">
            <v>0</v>
          </cell>
          <cell r="DS532">
            <v>0</v>
          </cell>
          <cell r="DT532">
            <v>0</v>
          </cell>
          <cell r="DU532">
            <v>0</v>
          </cell>
          <cell r="DV532">
            <v>0</v>
          </cell>
          <cell r="DW532">
            <v>0</v>
          </cell>
          <cell r="DX532">
            <v>0</v>
          </cell>
          <cell r="DY532">
            <v>0</v>
          </cell>
          <cell r="DZ532">
            <v>0</v>
          </cell>
          <cell r="EA532">
            <v>0</v>
          </cell>
          <cell r="EB532">
            <v>0</v>
          </cell>
          <cell r="EC532">
            <v>0</v>
          </cell>
          <cell r="ED532">
            <v>0</v>
          </cell>
          <cell r="EE532">
            <v>0</v>
          </cell>
          <cell r="EF532">
            <v>0</v>
          </cell>
          <cell r="EG532">
            <v>0</v>
          </cell>
          <cell r="EH532">
            <v>0</v>
          </cell>
          <cell r="EI532">
            <v>0</v>
          </cell>
          <cell r="EJ532">
            <v>0</v>
          </cell>
          <cell r="EK532">
            <v>0</v>
          </cell>
          <cell r="EL532">
            <v>0</v>
          </cell>
          <cell r="EM532">
            <v>0</v>
          </cell>
          <cell r="EN532">
            <v>0</v>
          </cell>
          <cell r="EO532">
            <v>0</v>
          </cell>
          <cell r="EP532">
            <v>0</v>
          </cell>
          <cell r="EQ532">
            <v>0</v>
          </cell>
          <cell r="ER532">
            <v>0</v>
          </cell>
          <cell r="ES532">
            <v>0</v>
          </cell>
          <cell r="ET532">
            <v>0</v>
          </cell>
          <cell r="EU532">
            <v>0</v>
          </cell>
          <cell r="EV532">
            <v>0</v>
          </cell>
          <cell r="EW532">
            <v>0</v>
          </cell>
          <cell r="EX532">
            <v>0</v>
          </cell>
          <cell r="EY532">
            <v>0</v>
          </cell>
          <cell r="EZ532">
            <v>0</v>
          </cell>
          <cell r="FA532">
            <v>0</v>
          </cell>
          <cell r="FB532">
            <v>0</v>
          </cell>
          <cell r="FC532">
            <v>0</v>
          </cell>
          <cell r="FD532">
            <v>0</v>
          </cell>
          <cell r="FE532">
            <v>0</v>
          </cell>
          <cell r="FF532">
            <v>0</v>
          </cell>
          <cell r="FG532">
            <v>0</v>
          </cell>
          <cell r="FH532">
            <v>0</v>
          </cell>
          <cell r="FI532">
            <v>0</v>
          </cell>
          <cell r="FJ532">
            <v>0</v>
          </cell>
          <cell r="FK532">
            <v>0</v>
          </cell>
          <cell r="FL532">
            <v>0</v>
          </cell>
          <cell r="FM532">
            <v>0</v>
          </cell>
          <cell r="FN532">
            <v>0</v>
          </cell>
          <cell r="FO532">
            <v>0</v>
          </cell>
          <cell r="FP532">
            <v>0</v>
          </cell>
          <cell r="FQ532">
            <v>0</v>
          </cell>
          <cell r="FR532">
            <v>0</v>
          </cell>
          <cell r="FS532">
            <v>0</v>
          </cell>
          <cell r="FT532">
            <v>0</v>
          </cell>
          <cell r="FU532">
            <v>0</v>
          </cell>
          <cell r="FV532">
            <v>0</v>
          </cell>
          <cell r="FW532">
            <v>0</v>
          </cell>
          <cell r="FX532">
            <v>0</v>
          </cell>
          <cell r="FY532">
            <v>0</v>
          </cell>
          <cell r="FZ532">
            <v>0</v>
          </cell>
          <cell r="GA532">
            <v>0</v>
          </cell>
          <cell r="GB532">
            <v>0</v>
          </cell>
          <cell r="GC532">
            <v>0</v>
          </cell>
          <cell r="GD532">
            <v>0</v>
          </cell>
          <cell r="GE532">
            <v>0</v>
          </cell>
          <cell r="GF532">
            <v>0</v>
          </cell>
          <cell r="GG532">
            <v>0</v>
          </cell>
          <cell r="GH532">
            <v>0</v>
          </cell>
          <cell r="GI532">
            <v>0</v>
          </cell>
          <cell r="GJ532">
            <v>0</v>
          </cell>
          <cell r="GK532">
            <v>0</v>
          </cell>
          <cell r="GL532">
            <v>0</v>
          </cell>
          <cell r="GM532">
            <v>0</v>
          </cell>
          <cell r="GN532">
            <v>0</v>
          </cell>
          <cell r="GO532">
            <v>0</v>
          </cell>
          <cell r="GP532">
            <v>0</v>
          </cell>
          <cell r="GQ532">
            <v>0</v>
          </cell>
          <cell r="GR532">
            <v>0</v>
          </cell>
          <cell r="GS532">
            <v>0</v>
          </cell>
          <cell r="GT532">
            <v>0</v>
          </cell>
          <cell r="GU532">
            <v>0</v>
          </cell>
          <cell r="GV532">
            <v>0</v>
          </cell>
          <cell r="GW532">
            <v>0</v>
          </cell>
          <cell r="GX532">
            <v>0</v>
          </cell>
          <cell r="GY532">
            <v>0</v>
          </cell>
          <cell r="GZ532">
            <v>0</v>
          </cell>
          <cell r="HA532">
            <v>0</v>
          </cell>
          <cell r="HB532">
            <v>0</v>
          </cell>
          <cell r="HC532">
            <v>0</v>
          </cell>
          <cell r="HD532">
            <v>0</v>
          </cell>
          <cell r="HE532">
            <v>0</v>
          </cell>
          <cell r="HF532">
            <v>0</v>
          </cell>
          <cell r="HG532">
            <v>0</v>
          </cell>
          <cell r="HH532">
            <v>0</v>
          </cell>
          <cell r="HI532">
            <v>0</v>
          </cell>
          <cell r="HJ532">
            <v>0</v>
          </cell>
          <cell r="HK532">
            <v>0</v>
          </cell>
          <cell r="HL532">
            <v>0</v>
          </cell>
          <cell r="HM532">
            <v>0</v>
          </cell>
          <cell r="HN532">
            <v>0</v>
          </cell>
          <cell r="HO532">
            <v>0</v>
          </cell>
          <cell r="HP532">
            <v>0</v>
          </cell>
          <cell r="HQ532">
            <v>0</v>
          </cell>
          <cell r="HR532">
            <v>0</v>
          </cell>
          <cell r="HS532">
            <v>0</v>
          </cell>
          <cell r="HT532">
            <v>0</v>
          </cell>
          <cell r="HU532">
            <v>0</v>
          </cell>
          <cell r="HV532">
            <v>0</v>
          </cell>
          <cell r="HW532">
            <v>0</v>
          </cell>
          <cell r="HX532">
            <v>0</v>
          </cell>
          <cell r="HY532">
            <v>0</v>
          </cell>
          <cell r="HZ532">
            <v>0</v>
          </cell>
          <cell r="IA532">
            <v>0</v>
          </cell>
          <cell r="IB532">
            <v>0</v>
          </cell>
          <cell r="IC532">
            <v>0</v>
          </cell>
          <cell r="ID532">
            <v>0</v>
          </cell>
          <cell r="IE532">
            <v>0</v>
          </cell>
          <cell r="IF532">
            <v>0</v>
          </cell>
          <cell r="IG532">
            <v>0</v>
          </cell>
          <cell r="IH532">
            <v>0</v>
          </cell>
          <cell r="II532">
            <v>0</v>
          </cell>
          <cell r="IJ532">
            <v>0</v>
          </cell>
          <cell r="IK532">
            <v>0</v>
          </cell>
          <cell r="IL532">
            <v>0</v>
          </cell>
          <cell r="IM532">
            <v>0</v>
          </cell>
          <cell r="IN532">
            <v>0</v>
          </cell>
          <cell r="IO532">
            <v>0</v>
          </cell>
          <cell r="IP532">
            <v>0</v>
          </cell>
          <cell r="IQ532">
            <v>0</v>
          </cell>
          <cell r="IR532">
            <v>0</v>
          </cell>
          <cell r="IS532">
            <v>0</v>
          </cell>
          <cell r="IT532">
            <v>0</v>
          </cell>
          <cell r="IU532">
            <v>0</v>
          </cell>
          <cell r="IV532">
            <v>0</v>
          </cell>
          <cell r="IW532">
            <v>0</v>
          </cell>
          <cell r="IX532">
            <v>0</v>
          </cell>
          <cell r="IY532">
            <v>0</v>
          </cell>
          <cell r="IZ532">
            <v>0</v>
          </cell>
          <cell r="JA532">
            <v>0</v>
          </cell>
          <cell r="JB532">
            <v>0</v>
          </cell>
          <cell r="JC532">
            <v>0</v>
          </cell>
          <cell r="JD532">
            <v>0</v>
          </cell>
          <cell r="JE532">
            <v>0</v>
          </cell>
          <cell r="JF532">
            <v>0</v>
          </cell>
          <cell r="JG532">
            <v>0</v>
          </cell>
          <cell r="JH532">
            <v>0</v>
          </cell>
          <cell r="JI532">
            <v>0</v>
          </cell>
          <cell r="JJ532">
            <v>0</v>
          </cell>
          <cell r="JK532">
            <v>0</v>
          </cell>
          <cell r="JL532">
            <v>0</v>
          </cell>
          <cell r="JM532">
            <v>0</v>
          </cell>
          <cell r="JN532">
            <v>0</v>
          </cell>
          <cell r="JO532">
            <v>0</v>
          </cell>
          <cell r="JP532">
            <v>0</v>
          </cell>
          <cell r="JQ532">
            <v>0</v>
          </cell>
        </row>
        <row r="533">
          <cell r="F533">
            <v>0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0</v>
          </cell>
          <cell r="R533">
            <v>0</v>
          </cell>
          <cell r="S533">
            <v>0</v>
          </cell>
          <cell r="T533">
            <v>0</v>
          </cell>
          <cell r="U533">
            <v>0</v>
          </cell>
          <cell r="V533">
            <v>0</v>
          </cell>
          <cell r="W533">
            <v>0</v>
          </cell>
          <cell r="X533">
            <v>0</v>
          </cell>
          <cell r="Y533">
            <v>0</v>
          </cell>
          <cell r="Z533">
            <v>0</v>
          </cell>
          <cell r="AA533">
            <v>0</v>
          </cell>
          <cell r="AB533">
            <v>0</v>
          </cell>
          <cell r="AC533">
            <v>0</v>
          </cell>
          <cell r="AD533">
            <v>0</v>
          </cell>
          <cell r="AE533">
            <v>0</v>
          </cell>
          <cell r="AF533">
            <v>0</v>
          </cell>
          <cell r="AG533">
            <v>0</v>
          </cell>
          <cell r="AH533">
            <v>0</v>
          </cell>
          <cell r="AI533">
            <v>0</v>
          </cell>
          <cell r="AJ533">
            <v>0</v>
          </cell>
          <cell r="AK533">
            <v>0</v>
          </cell>
          <cell r="AL533">
            <v>0</v>
          </cell>
          <cell r="AM533">
            <v>0</v>
          </cell>
          <cell r="AN533">
            <v>0</v>
          </cell>
          <cell r="AO533">
            <v>0</v>
          </cell>
          <cell r="AP533">
            <v>0</v>
          </cell>
          <cell r="AQ533">
            <v>0</v>
          </cell>
          <cell r="AR533">
            <v>0</v>
          </cell>
          <cell r="AS533">
            <v>0</v>
          </cell>
          <cell r="AT533">
            <v>0</v>
          </cell>
          <cell r="AU533">
            <v>0</v>
          </cell>
          <cell r="AV533">
            <v>0</v>
          </cell>
          <cell r="AW533">
            <v>0</v>
          </cell>
          <cell r="AX533">
            <v>0</v>
          </cell>
          <cell r="AY533">
            <v>0</v>
          </cell>
          <cell r="AZ533">
            <v>0</v>
          </cell>
          <cell r="BA533">
            <v>0</v>
          </cell>
          <cell r="BB533">
            <v>0</v>
          </cell>
          <cell r="BC533">
            <v>0</v>
          </cell>
          <cell r="BD533">
            <v>0</v>
          </cell>
          <cell r="BE533">
            <v>0</v>
          </cell>
          <cell r="BF533">
            <v>0</v>
          </cell>
          <cell r="BG533">
            <v>0</v>
          </cell>
          <cell r="BH533">
            <v>0</v>
          </cell>
          <cell r="BI533">
            <v>0</v>
          </cell>
          <cell r="BJ533">
            <v>0</v>
          </cell>
          <cell r="BK533">
            <v>0</v>
          </cell>
          <cell r="BL533">
            <v>0</v>
          </cell>
          <cell r="BM533">
            <v>0</v>
          </cell>
          <cell r="BN533">
            <v>0</v>
          </cell>
          <cell r="BO533">
            <v>0</v>
          </cell>
          <cell r="BP533">
            <v>0</v>
          </cell>
          <cell r="BQ533">
            <v>0</v>
          </cell>
          <cell r="BR533">
            <v>0</v>
          </cell>
          <cell r="BS533">
            <v>0</v>
          </cell>
          <cell r="BT533">
            <v>0</v>
          </cell>
          <cell r="BU533">
            <v>0</v>
          </cell>
          <cell r="BV533">
            <v>0</v>
          </cell>
          <cell r="BW533">
            <v>0</v>
          </cell>
          <cell r="BX533">
            <v>0</v>
          </cell>
          <cell r="BY533">
            <v>0</v>
          </cell>
          <cell r="BZ533">
            <v>0</v>
          </cell>
          <cell r="CA533">
            <v>0</v>
          </cell>
          <cell r="CB533">
            <v>0</v>
          </cell>
          <cell r="CC533">
            <v>0</v>
          </cell>
          <cell r="CD533">
            <v>0</v>
          </cell>
          <cell r="CE533">
            <v>0</v>
          </cell>
          <cell r="CF533">
            <v>0</v>
          </cell>
          <cell r="CG533">
            <v>0</v>
          </cell>
          <cell r="CH533">
            <v>0</v>
          </cell>
          <cell r="CI533">
            <v>0</v>
          </cell>
          <cell r="CJ533">
            <v>0</v>
          </cell>
          <cell r="CK533">
            <v>0</v>
          </cell>
          <cell r="CL533">
            <v>0</v>
          </cell>
          <cell r="CM533">
            <v>0</v>
          </cell>
          <cell r="CN533">
            <v>0</v>
          </cell>
          <cell r="CO533">
            <v>0</v>
          </cell>
          <cell r="CP533">
            <v>0</v>
          </cell>
          <cell r="CQ533">
            <v>0</v>
          </cell>
          <cell r="CR533">
            <v>0</v>
          </cell>
          <cell r="CS533">
            <v>0</v>
          </cell>
          <cell r="CT533">
            <v>0</v>
          </cell>
          <cell r="CU533">
            <v>0</v>
          </cell>
          <cell r="CV533">
            <v>0</v>
          </cell>
          <cell r="CW533">
            <v>0</v>
          </cell>
          <cell r="CX533">
            <v>0</v>
          </cell>
          <cell r="CY533">
            <v>0</v>
          </cell>
          <cell r="CZ533">
            <v>0</v>
          </cell>
          <cell r="DA533">
            <v>0</v>
          </cell>
          <cell r="DB533">
            <v>0</v>
          </cell>
          <cell r="DC533">
            <v>0</v>
          </cell>
          <cell r="DD533">
            <v>0</v>
          </cell>
          <cell r="DE533">
            <v>0</v>
          </cell>
          <cell r="DF533">
            <v>0</v>
          </cell>
          <cell r="DG533">
            <v>0</v>
          </cell>
          <cell r="DH533">
            <v>0</v>
          </cell>
          <cell r="DI533">
            <v>0</v>
          </cell>
          <cell r="DJ533">
            <v>0</v>
          </cell>
          <cell r="DK533">
            <v>0</v>
          </cell>
          <cell r="DL533">
            <v>0</v>
          </cell>
          <cell r="DM533">
            <v>0</v>
          </cell>
          <cell r="DN533">
            <v>0</v>
          </cell>
          <cell r="DO533">
            <v>0</v>
          </cell>
          <cell r="DP533">
            <v>0</v>
          </cell>
          <cell r="DQ533">
            <v>0</v>
          </cell>
          <cell r="DR533">
            <v>0</v>
          </cell>
          <cell r="DS533">
            <v>0</v>
          </cell>
          <cell r="DT533">
            <v>0</v>
          </cell>
          <cell r="DU533">
            <v>0</v>
          </cell>
          <cell r="DV533">
            <v>0</v>
          </cell>
          <cell r="DW533">
            <v>0</v>
          </cell>
          <cell r="DX533">
            <v>0</v>
          </cell>
          <cell r="DY533">
            <v>0</v>
          </cell>
          <cell r="DZ533">
            <v>0</v>
          </cell>
          <cell r="EA533">
            <v>0</v>
          </cell>
          <cell r="EB533">
            <v>0</v>
          </cell>
          <cell r="EC533">
            <v>0</v>
          </cell>
          <cell r="ED533">
            <v>0</v>
          </cell>
          <cell r="EE533">
            <v>0</v>
          </cell>
          <cell r="EF533">
            <v>0</v>
          </cell>
          <cell r="EG533">
            <v>0</v>
          </cell>
          <cell r="EH533">
            <v>0</v>
          </cell>
          <cell r="EI533">
            <v>0</v>
          </cell>
          <cell r="EJ533">
            <v>0</v>
          </cell>
          <cell r="EK533">
            <v>0</v>
          </cell>
          <cell r="EL533">
            <v>0</v>
          </cell>
          <cell r="EM533">
            <v>0</v>
          </cell>
          <cell r="EN533">
            <v>0</v>
          </cell>
          <cell r="EO533">
            <v>0</v>
          </cell>
          <cell r="EP533">
            <v>0</v>
          </cell>
          <cell r="EQ533">
            <v>0</v>
          </cell>
          <cell r="ER533">
            <v>0</v>
          </cell>
          <cell r="ES533">
            <v>0</v>
          </cell>
          <cell r="ET533">
            <v>0</v>
          </cell>
          <cell r="EU533">
            <v>0</v>
          </cell>
          <cell r="EV533">
            <v>0</v>
          </cell>
          <cell r="EW533">
            <v>0</v>
          </cell>
          <cell r="EX533">
            <v>0</v>
          </cell>
          <cell r="EY533">
            <v>0</v>
          </cell>
          <cell r="EZ533">
            <v>0</v>
          </cell>
          <cell r="FA533">
            <v>0</v>
          </cell>
          <cell r="FB533">
            <v>0</v>
          </cell>
          <cell r="FC533">
            <v>0</v>
          </cell>
          <cell r="FD533">
            <v>0</v>
          </cell>
          <cell r="FE533">
            <v>0</v>
          </cell>
          <cell r="FF533">
            <v>0</v>
          </cell>
          <cell r="FG533">
            <v>0</v>
          </cell>
          <cell r="FH533">
            <v>0</v>
          </cell>
          <cell r="FI533">
            <v>0</v>
          </cell>
          <cell r="FJ533">
            <v>0</v>
          </cell>
          <cell r="FK533">
            <v>0</v>
          </cell>
          <cell r="FL533">
            <v>0</v>
          </cell>
          <cell r="FM533">
            <v>0</v>
          </cell>
          <cell r="FN533">
            <v>0</v>
          </cell>
          <cell r="FO533">
            <v>0</v>
          </cell>
          <cell r="FP533">
            <v>0</v>
          </cell>
          <cell r="FQ533">
            <v>0</v>
          </cell>
          <cell r="FR533">
            <v>0</v>
          </cell>
          <cell r="FS533">
            <v>0</v>
          </cell>
          <cell r="FT533">
            <v>0</v>
          </cell>
          <cell r="FU533">
            <v>0</v>
          </cell>
          <cell r="FV533">
            <v>0</v>
          </cell>
          <cell r="FW533">
            <v>0</v>
          </cell>
          <cell r="FX533">
            <v>0</v>
          </cell>
          <cell r="FY533">
            <v>0</v>
          </cell>
          <cell r="FZ533">
            <v>0</v>
          </cell>
          <cell r="GA533">
            <v>0</v>
          </cell>
          <cell r="GB533">
            <v>0</v>
          </cell>
          <cell r="GC533">
            <v>0</v>
          </cell>
          <cell r="GD533">
            <v>0</v>
          </cell>
          <cell r="GE533">
            <v>0</v>
          </cell>
          <cell r="GF533">
            <v>0</v>
          </cell>
          <cell r="GG533">
            <v>0</v>
          </cell>
          <cell r="GH533">
            <v>0</v>
          </cell>
          <cell r="GI533">
            <v>0</v>
          </cell>
          <cell r="GJ533">
            <v>0</v>
          </cell>
          <cell r="GK533">
            <v>0</v>
          </cell>
          <cell r="GL533">
            <v>0</v>
          </cell>
          <cell r="GM533">
            <v>0</v>
          </cell>
          <cell r="GN533">
            <v>0</v>
          </cell>
          <cell r="GO533">
            <v>0</v>
          </cell>
          <cell r="GP533">
            <v>0</v>
          </cell>
          <cell r="GQ533">
            <v>0</v>
          </cell>
          <cell r="GR533">
            <v>0</v>
          </cell>
          <cell r="GS533">
            <v>0</v>
          </cell>
          <cell r="GT533">
            <v>0</v>
          </cell>
          <cell r="GU533">
            <v>0</v>
          </cell>
          <cell r="GV533">
            <v>0</v>
          </cell>
          <cell r="GW533">
            <v>0</v>
          </cell>
          <cell r="GX533">
            <v>0</v>
          </cell>
          <cell r="GY533">
            <v>0</v>
          </cell>
          <cell r="GZ533">
            <v>0</v>
          </cell>
          <cell r="HA533">
            <v>0</v>
          </cell>
          <cell r="HB533">
            <v>0</v>
          </cell>
          <cell r="HC533">
            <v>0</v>
          </cell>
          <cell r="HD533">
            <v>0</v>
          </cell>
          <cell r="HE533">
            <v>0</v>
          </cell>
          <cell r="HF533">
            <v>0</v>
          </cell>
          <cell r="HG533">
            <v>0</v>
          </cell>
          <cell r="HH533">
            <v>0</v>
          </cell>
          <cell r="HI533">
            <v>0</v>
          </cell>
          <cell r="HJ533">
            <v>0</v>
          </cell>
          <cell r="HK533">
            <v>0</v>
          </cell>
          <cell r="HL533">
            <v>0</v>
          </cell>
          <cell r="HM533">
            <v>0</v>
          </cell>
          <cell r="HN533">
            <v>0</v>
          </cell>
          <cell r="HO533">
            <v>0</v>
          </cell>
          <cell r="HP533">
            <v>0</v>
          </cell>
          <cell r="HQ533">
            <v>0</v>
          </cell>
          <cell r="HR533">
            <v>0</v>
          </cell>
          <cell r="HS533">
            <v>0</v>
          </cell>
          <cell r="HT533">
            <v>0</v>
          </cell>
          <cell r="HU533">
            <v>0</v>
          </cell>
          <cell r="HV533">
            <v>0</v>
          </cell>
          <cell r="HW533">
            <v>0</v>
          </cell>
          <cell r="HX533">
            <v>0</v>
          </cell>
          <cell r="HY533">
            <v>0</v>
          </cell>
          <cell r="HZ533">
            <v>0</v>
          </cell>
          <cell r="IA533">
            <v>0</v>
          </cell>
          <cell r="IB533">
            <v>0</v>
          </cell>
          <cell r="IC533">
            <v>0</v>
          </cell>
          <cell r="ID533">
            <v>0</v>
          </cell>
          <cell r="IE533">
            <v>0</v>
          </cell>
          <cell r="IF533">
            <v>0</v>
          </cell>
          <cell r="IG533">
            <v>0</v>
          </cell>
          <cell r="IH533">
            <v>0</v>
          </cell>
          <cell r="II533">
            <v>0</v>
          </cell>
          <cell r="IJ533">
            <v>0</v>
          </cell>
          <cell r="IK533">
            <v>0</v>
          </cell>
          <cell r="IL533">
            <v>0</v>
          </cell>
          <cell r="IM533">
            <v>0</v>
          </cell>
          <cell r="IN533">
            <v>0</v>
          </cell>
          <cell r="IO533">
            <v>0</v>
          </cell>
          <cell r="IP533">
            <v>0</v>
          </cell>
          <cell r="IQ533">
            <v>0</v>
          </cell>
          <cell r="IR533">
            <v>0</v>
          </cell>
          <cell r="IS533">
            <v>0</v>
          </cell>
          <cell r="IT533">
            <v>0</v>
          </cell>
          <cell r="IU533">
            <v>0</v>
          </cell>
          <cell r="IV533">
            <v>0</v>
          </cell>
          <cell r="IW533">
            <v>0</v>
          </cell>
          <cell r="IX533">
            <v>0</v>
          </cell>
          <cell r="IY533">
            <v>0</v>
          </cell>
          <cell r="IZ533">
            <v>0</v>
          </cell>
          <cell r="JA533">
            <v>0</v>
          </cell>
          <cell r="JB533">
            <v>0</v>
          </cell>
          <cell r="JC533">
            <v>0</v>
          </cell>
          <cell r="JD533">
            <v>0</v>
          </cell>
          <cell r="JE533">
            <v>0</v>
          </cell>
          <cell r="JF533">
            <v>0</v>
          </cell>
          <cell r="JG533">
            <v>0</v>
          </cell>
          <cell r="JH533">
            <v>0</v>
          </cell>
          <cell r="JI533">
            <v>0</v>
          </cell>
          <cell r="JJ533">
            <v>0</v>
          </cell>
          <cell r="JK533">
            <v>0</v>
          </cell>
          <cell r="JL533">
            <v>0</v>
          </cell>
          <cell r="JM533">
            <v>0</v>
          </cell>
          <cell r="JN533">
            <v>0</v>
          </cell>
          <cell r="JO533">
            <v>0</v>
          </cell>
          <cell r="JP533">
            <v>0</v>
          </cell>
          <cell r="JQ533">
            <v>0</v>
          </cell>
        </row>
        <row r="534">
          <cell r="F534">
            <v>0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0</v>
          </cell>
          <cell r="R534">
            <v>0</v>
          </cell>
          <cell r="S534">
            <v>0</v>
          </cell>
          <cell r="T534">
            <v>0</v>
          </cell>
          <cell r="U534">
            <v>0</v>
          </cell>
          <cell r="V534">
            <v>0</v>
          </cell>
          <cell r="W534">
            <v>0</v>
          </cell>
          <cell r="X534">
            <v>0</v>
          </cell>
          <cell r="Y534">
            <v>0</v>
          </cell>
          <cell r="Z534">
            <v>0</v>
          </cell>
          <cell r="AA534">
            <v>0</v>
          </cell>
          <cell r="AB534">
            <v>0</v>
          </cell>
          <cell r="AC534">
            <v>0</v>
          </cell>
          <cell r="AD534">
            <v>0</v>
          </cell>
          <cell r="AE534">
            <v>0</v>
          </cell>
          <cell r="AF534">
            <v>0</v>
          </cell>
          <cell r="AG534">
            <v>0</v>
          </cell>
          <cell r="AH534">
            <v>0</v>
          </cell>
          <cell r="AI534">
            <v>0</v>
          </cell>
          <cell r="AJ534">
            <v>0</v>
          </cell>
          <cell r="AK534">
            <v>0</v>
          </cell>
          <cell r="AL534">
            <v>0</v>
          </cell>
          <cell r="AM534">
            <v>0</v>
          </cell>
          <cell r="AN534">
            <v>0</v>
          </cell>
          <cell r="AO534">
            <v>0</v>
          </cell>
          <cell r="AP534">
            <v>0</v>
          </cell>
          <cell r="AQ534">
            <v>0</v>
          </cell>
          <cell r="AR534">
            <v>0</v>
          </cell>
          <cell r="AS534">
            <v>0</v>
          </cell>
          <cell r="AT534">
            <v>0</v>
          </cell>
          <cell r="AU534">
            <v>0</v>
          </cell>
          <cell r="AV534">
            <v>0</v>
          </cell>
          <cell r="AW534">
            <v>0</v>
          </cell>
          <cell r="AX534">
            <v>0</v>
          </cell>
          <cell r="AY534">
            <v>0</v>
          </cell>
          <cell r="AZ534">
            <v>0</v>
          </cell>
          <cell r="BA534">
            <v>0</v>
          </cell>
          <cell r="BB534">
            <v>0</v>
          </cell>
          <cell r="BC534">
            <v>0</v>
          </cell>
          <cell r="BD534">
            <v>0</v>
          </cell>
          <cell r="BE534">
            <v>0</v>
          </cell>
          <cell r="BF534">
            <v>0</v>
          </cell>
          <cell r="BG534">
            <v>0</v>
          </cell>
          <cell r="BH534">
            <v>0</v>
          </cell>
          <cell r="BI534">
            <v>0</v>
          </cell>
          <cell r="BJ534">
            <v>0</v>
          </cell>
          <cell r="BK534">
            <v>0</v>
          </cell>
          <cell r="BL534">
            <v>0</v>
          </cell>
          <cell r="BM534">
            <v>0</v>
          </cell>
          <cell r="BN534">
            <v>0</v>
          </cell>
          <cell r="BO534">
            <v>0</v>
          </cell>
          <cell r="BP534">
            <v>0</v>
          </cell>
          <cell r="BQ534">
            <v>0</v>
          </cell>
          <cell r="BR534">
            <v>0</v>
          </cell>
          <cell r="BS534">
            <v>0</v>
          </cell>
          <cell r="BT534">
            <v>0</v>
          </cell>
          <cell r="BU534">
            <v>0</v>
          </cell>
          <cell r="BV534">
            <v>0</v>
          </cell>
          <cell r="BW534">
            <v>0</v>
          </cell>
          <cell r="BX534">
            <v>0</v>
          </cell>
          <cell r="BY534">
            <v>0</v>
          </cell>
          <cell r="BZ534">
            <v>0</v>
          </cell>
          <cell r="CA534">
            <v>0</v>
          </cell>
          <cell r="CB534">
            <v>0</v>
          </cell>
          <cell r="CC534">
            <v>0</v>
          </cell>
          <cell r="CD534">
            <v>0</v>
          </cell>
          <cell r="CE534">
            <v>0</v>
          </cell>
          <cell r="CF534">
            <v>0</v>
          </cell>
          <cell r="CG534">
            <v>0</v>
          </cell>
          <cell r="CH534">
            <v>0</v>
          </cell>
          <cell r="CI534">
            <v>0</v>
          </cell>
          <cell r="CJ534">
            <v>0</v>
          </cell>
          <cell r="CK534">
            <v>0</v>
          </cell>
          <cell r="CL534">
            <v>0</v>
          </cell>
          <cell r="CM534">
            <v>0</v>
          </cell>
          <cell r="CN534">
            <v>0</v>
          </cell>
          <cell r="CO534">
            <v>0</v>
          </cell>
          <cell r="CP534">
            <v>0</v>
          </cell>
          <cell r="CQ534">
            <v>0</v>
          </cell>
          <cell r="CR534">
            <v>0</v>
          </cell>
          <cell r="CS534">
            <v>0</v>
          </cell>
          <cell r="CT534">
            <v>0</v>
          </cell>
          <cell r="CU534">
            <v>0</v>
          </cell>
          <cell r="CV534">
            <v>0</v>
          </cell>
          <cell r="CW534">
            <v>0</v>
          </cell>
          <cell r="CX534">
            <v>0</v>
          </cell>
          <cell r="CY534">
            <v>0</v>
          </cell>
          <cell r="CZ534">
            <v>0</v>
          </cell>
          <cell r="DA534">
            <v>0</v>
          </cell>
          <cell r="DB534">
            <v>0</v>
          </cell>
          <cell r="DC534">
            <v>0</v>
          </cell>
          <cell r="DD534">
            <v>0</v>
          </cell>
          <cell r="DE534">
            <v>0</v>
          </cell>
          <cell r="DF534">
            <v>0</v>
          </cell>
          <cell r="DG534">
            <v>0</v>
          </cell>
          <cell r="DH534">
            <v>0</v>
          </cell>
          <cell r="DI534">
            <v>0</v>
          </cell>
          <cell r="DJ534">
            <v>0</v>
          </cell>
          <cell r="DK534">
            <v>0</v>
          </cell>
          <cell r="DL534">
            <v>0</v>
          </cell>
          <cell r="DM534">
            <v>0</v>
          </cell>
          <cell r="DN534">
            <v>0</v>
          </cell>
          <cell r="DO534">
            <v>0</v>
          </cell>
          <cell r="DP534">
            <v>0</v>
          </cell>
          <cell r="DQ534">
            <v>0</v>
          </cell>
          <cell r="DR534">
            <v>0</v>
          </cell>
          <cell r="DS534">
            <v>0</v>
          </cell>
          <cell r="DT534">
            <v>0</v>
          </cell>
          <cell r="DU534">
            <v>0</v>
          </cell>
          <cell r="DV534">
            <v>0</v>
          </cell>
          <cell r="DW534">
            <v>0</v>
          </cell>
          <cell r="DX534">
            <v>0</v>
          </cell>
          <cell r="DY534">
            <v>0</v>
          </cell>
          <cell r="DZ534">
            <v>0</v>
          </cell>
          <cell r="EA534">
            <v>0</v>
          </cell>
          <cell r="EB534">
            <v>0</v>
          </cell>
          <cell r="EC534">
            <v>0</v>
          </cell>
          <cell r="ED534">
            <v>0</v>
          </cell>
          <cell r="EE534">
            <v>0</v>
          </cell>
          <cell r="EF534">
            <v>0</v>
          </cell>
          <cell r="EG534">
            <v>0</v>
          </cell>
          <cell r="EH534">
            <v>0</v>
          </cell>
          <cell r="EI534">
            <v>0</v>
          </cell>
          <cell r="EJ534">
            <v>0</v>
          </cell>
          <cell r="EK534">
            <v>0</v>
          </cell>
          <cell r="EL534">
            <v>0</v>
          </cell>
          <cell r="EM534">
            <v>0</v>
          </cell>
          <cell r="EN534">
            <v>0</v>
          </cell>
          <cell r="EO534">
            <v>0</v>
          </cell>
          <cell r="EP534">
            <v>0</v>
          </cell>
          <cell r="EQ534">
            <v>0</v>
          </cell>
          <cell r="ER534">
            <v>0</v>
          </cell>
          <cell r="ES534">
            <v>0</v>
          </cell>
          <cell r="ET534">
            <v>0</v>
          </cell>
          <cell r="EU534">
            <v>0</v>
          </cell>
          <cell r="EV534">
            <v>0</v>
          </cell>
          <cell r="EW534">
            <v>0</v>
          </cell>
          <cell r="EX534">
            <v>0</v>
          </cell>
          <cell r="EY534">
            <v>0</v>
          </cell>
          <cell r="EZ534">
            <v>0</v>
          </cell>
          <cell r="FA534">
            <v>0</v>
          </cell>
          <cell r="FB534">
            <v>0</v>
          </cell>
          <cell r="FC534">
            <v>0</v>
          </cell>
          <cell r="FD534">
            <v>0</v>
          </cell>
          <cell r="FE534">
            <v>0</v>
          </cell>
          <cell r="FF534">
            <v>0</v>
          </cell>
          <cell r="FG534">
            <v>0</v>
          </cell>
          <cell r="FH534">
            <v>0</v>
          </cell>
          <cell r="FI534">
            <v>0</v>
          </cell>
          <cell r="FJ534">
            <v>0</v>
          </cell>
          <cell r="FK534">
            <v>0</v>
          </cell>
          <cell r="FL534">
            <v>0</v>
          </cell>
          <cell r="FM534">
            <v>0</v>
          </cell>
          <cell r="FN534">
            <v>0</v>
          </cell>
          <cell r="FO534">
            <v>0</v>
          </cell>
          <cell r="FP534">
            <v>0</v>
          </cell>
          <cell r="FQ534">
            <v>0</v>
          </cell>
          <cell r="FR534">
            <v>0</v>
          </cell>
          <cell r="FS534">
            <v>0</v>
          </cell>
          <cell r="FT534">
            <v>0</v>
          </cell>
          <cell r="FU534">
            <v>0</v>
          </cell>
          <cell r="FV534">
            <v>0</v>
          </cell>
          <cell r="FW534">
            <v>0</v>
          </cell>
          <cell r="FX534">
            <v>0</v>
          </cell>
          <cell r="FY534">
            <v>0</v>
          </cell>
          <cell r="FZ534">
            <v>0</v>
          </cell>
          <cell r="GA534">
            <v>0</v>
          </cell>
          <cell r="GB534">
            <v>0</v>
          </cell>
          <cell r="GC534">
            <v>0</v>
          </cell>
          <cell r="GD534">
            <v>0</v>
          </cell>
          <cell r="GE534">
            <v>0</v>
          </cell>
          <cell r="GF534">
            <v>0</v>
          </cell>
          <cell r="GG534">
            <v>0</v>
          </cell>
          <cell r="GH534">
            <v>0</v>
          </cell>
          <cell r="GI534">
            <v>0</v>
          </cell>
          <cell r="GJ534">
            <v>0</v>
          </cell>
          <cell r="GK534">
            <v>0</v>
          </cell>
          <cell r="GL534">
            <v>0</v>
          </cell>
          <cell r="GM534">
            <v>0</v>
          </cell>
          <cell r="GN534">
            <v>0</v>
          </cell>
          <cell r="GO534">
            <v>0</v>
          </cell>
          <cell r="GP534">
            <v>0</v>
          </cell>
          <cell r="GQ534">
            <v>0</v>
          </cell>
          <cell r="GR534">
            <v>0</v>
          </cell>
          <cell r="GS534">
            <v>0</v>
          </cell>
          <cell r="GT534">
            <v>0</v>
          </cell>
          <cell r="GU534">
            <v>0</v>
          </cell>
          <cell r="GV534">
            <v>0</v>
          </cell>
          <cell r="GW534">
            <v>0</v>
          </cell>
          <cell r="GX534">
            <v>0</v>
          </cell>
          <cell r="GY534">
            <v>0</v>
          </cell>
          <cell r="GZ534">
            <v>0</v>
          </cell>
          <cell r="HA534">
            <v>0</v>
          </cell>
          <cell r="HB534">
            <v>0</v>
          </cell>
          <cell r="HC534">
            <v>0</v>
          </cell>
          <cell r="HD534">
            <v>0</v>
          </cell>
          <cell r="HE534">
            <v>0</v>
          </cell>
          <cell r="HF534">
            <v>0</v>
          </cell>
          <cell r="HG534">
            <v>0</v>
          </cell>
          <cell r="HH534">
            <v>0</v>
          </cell>
          <cell r="HI534">
            <v>0</v>
          </cell>
          <cell r="HJ534">
            <v>0</v>
          </cell>
          <cell r="HK534">
            <v>0</v>
          </cell>
          <cell r="HL534">
            <v>0</v>
          </cell>
          <cell r="HM534">
            <v>0</v>
          </cell>
          <cell r="HN534">
            <v>0</v>
          </cell>
          <cell r="HO534">
            <v>0</v>
          </cell>
          <cell r="HP534">
            <v>0</v>
          </cell>
          <cell r="HQ534">
            <v>0</v>
          </cell>
          <cell r="HR534">
            <v>0</v>
          </cell>
          <cell r="HS534">
            <v>0</v>
          </cell>
          <cell r="HT534">
            <v>0</v>
          </cell>
          <cell r="HU534">
            <v>0</v>
          </cell>
          <cell r="HV534">
            <v>0</v>
          </cell>
          <cell r="HW534">
            <v>0</v>
          </cell>
          <cell r="HX534">
            <v>0</v>
          </cell>
          <cell r="HY534">
            <v>0</v>
          </cell>
          <cell r="HZ534">
            <v>0</v>
          </cell>
          <cell r="IA534">
            <v>0</v>
          </cell>
          <cell r="IB534">
            <v>0</v>
          </cell>
          <cell r="IC534">
            <v>0</v>
          </cell>
          <cell r="ID534">
            <v>0</v>
          </cell>
          <cell r="IE534">
            <v>0</v>
          </cell>
          <cell r="IF534">
            <v>0</v>
          </cell>
          <cell r="IG534">
            <v>0</v>
          </cell>
          <cell r="IH534">
            <v>0</v>
          </cell>
          <cell r="II534">
            <v>0</v>
          </cell>
          <cell r="IJ534">
            <v>0</v>
          </cell>
          <cell r="IK534">
            <v>0</v>
          </cell>
          <cell r="IL534">
            <v>0</v>
          </cell>
          <cell r="IM534">
            <v>0</v>
          </cell>
          <cell r="IN534">
            <v>0</v>
          </cell>
          <cell r="IO534">
            <v>0</v>
          </cell>
          <cell r="IP534">
            <v>0</v>
          </cell>
          <cell r="IQ534">
            <v>0</v>
          </cell>
          <cell r="IR534">
            <v>0</v>
          </cell>
          <cell r="IS534">
            <v>0</v>
          </cell>
          <cell r="IT534">
            <v>0</v>
          </cell>
          <cell r="IU534">
            <v>0</v>
          </cell>
          <cell r="IV534">
            <v>0</v>
          </cell>
          <cell r="IW534">
            <v>0</v>
          </cell>
          <cell r="IX534">
            <v>0</v>
          </cell>
          <cell r="IY534">
            <v>0</v>
          </cell>
          <cell r="IZ534">
            <v>0</v>
          </cell>
          <cell r="JA534">
            <v>0</v>
          </cell>
          <cell r="JB534">
            <v>0</v>
          </cell>
          <cell r="JC534">
            <v>0</v>
          </cell>
          <cell r="JD534">
            <v>0</v>
          </cell>
          <cell r="JE534">
            <v>0</v>
          </cell>
          <cell r="JF534">
            <v>0</v>
          </cell>
          <cell r="JG534">
            <v>0</v>
          </cell>
          <cell r="JH534">
            <v>0</v>
          </cell>
          <cell r="JI534">
            <v>0</v>
          </cell>
          <cell r="JJ534">
            <v>0</v>
          </cell>
          <cell r="JK534">
            <v>0</v>
          </cell>
          <cell r="JL534">
            <v>0</v>
          </cell>
          <cell r="JM534">
            <v>0</v>
          </cell>
          <cell r="JN534">
            <v>0</v>
          </cell>
          <cell r="JO534">
            <v>0</v>
          </cell>
          <cell r="JP534">
            <v>0</v>
          </cell>
          <cell r="JQ534">
            <v>0</v>
          </cell>
        </row>
        <row r="535">
          <cell r="F535">
            <v>0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0</v>
          </cell>
          <cell r="R535">
            <v>0</v>
          </cell>
          <cell r="S535">
            <v>0</v>
          </cell>
          <cell r="T535">
            <v>0</v>
          </cell>
          <cell r="U535">
            <v>0</v>
          </cell>
          <cell r="V535">
            <v>0</v>
          </cell>
          <cell r="W535">
            <v>0</v>
          </cell>
          <cell r="X535">
            <v>0</v>
          </cell>
          <cell r="Y535">
            <v>0</v>
          </cell>
          <cell r="Z535">
            <v>0</v>
          </cell>
          <cell r="AA535">
            <v>0</v>
          </cell>
          <cell r="AB535">
            <v>0</v>
          </cell>
          <cell r="AC535">
            <v>0</v>
          </cell>
          <cell r="AD535">
            <v>0</v>
          </cell>
          <cell r="AE535">
            <v>0</v>
          </cell>
          <cell r="AF535">
            <v>0</v>
          </cell>
          <cell r="AG535">
            <v>0</v>
          </cell>
          <cell r="AH535">
            <v>0</v>
          </cell>
          <cell r="AI535">
            <v>0</v>
          </cell>
          <cell r="AJ535">
            <v>0</v>
          </cell>
          <cell r="AK535">
            <v>0</v>
          </cell>
          <cell r="AL535">
            <v>0</v>
          </cell>
          <cell r="AM535">
            <v>0</v>
          </cell>
          <cell r="AN535">
            <v>0</v>
          </cell>
          <cell r="AO535">
            <v>0</v>
          </cell>
          <cell r="AP535">
            <v>0</v>
          </cell>
          <cell r="AQ535">
            <v>0</v>
          </cell>
          <cell r="AR535">
            <v>0</v>
          </cell>
          <cell r="AS535">
            <v>0</v>
          </cell>
          <cell r="AT535">
            <v>0</v>
          </cell>
          <cell r="AU535">
            <v>0</v>
          </cell>
          <cell r="AV535">
            <v>0</v>
          </cell>
          <cell r="AW535">
            <v>0</v>
          </cell>
          <cell r="AX535">
            <v>0</v>
          </cell>
          <cell r="AY535">
            <v>0</v>
          </cell>
          <cell r="AZ535">
            <v>0</v>
          </cell>
          <cell r="BA535">
            <v>0</v>
          </cell>
          <cell r="BB535">
            <v>0</v>
          </cell>
          <cell r="BC535">
            <v>0</v>
          </cell>
          <cell r="BD535">
            <v>0</v>
          </cell>
          <cell r="BE535">
            <v>0</v>
          </cell>
          <cell r="BF535">
            <v>0</v>
          </cell>
          <cell r="BG535">
            <v>0</v>
          </cell>
          <cell r="BH535">
            <v>0</v>
          </cell>
          <cell r="BI535">
            <v>0</v>
          </cell>
          <cell r="BJ535">
            <v>0</v>
          </cell>
          <cell r="BK535">
            <v>0</v>
          </cell>
          <cell r="BL535">
            <v>0</v>
          </cell>
          <cell r="BM535">
            <v>0</v>
          </cell>
          <cell r="BN535">
            <v>0</v>
          </cell>
          <cell r="BO535">
            <v>0</v>
          </cell>
          <cell r="BP535">
            <v>0</v>
          </cell>
          <cell r="BQ535">
            <v>0</v>
          </cell>
          <cell r="BR535">
            <v>0</v>
          </cell>
          <cell r="BS535">
            <v>0</v>
          </cell>
          <cell r="BT535">
            <v>0</v>
          </cell>
          <cell r="BU535">
            <v>0</v>
          </cell>
          <cell r="BV535">
            <v>0</v>
          </cell>
          <cell r="BW535">
            <v>0</v>
          </cell>
          <cell r="BX535">
            <v>0</v>
          </cell>
          <cell r="BY535">
            <v>0</v>
          </cell>
          <cell r="BZ535">
            <v>0</v>
          </cell>
          <cell r="CA535">
            <v>0</v>
          </cell>
          <cell r="CB535">
            <v>0</v>
          </cell>
          <cell r="CC535">
            <v>0</v>
          </cell>
          <cell r="CD535">
            <v>0</v>
          </cell>
          <cell r="CE535">
            <v>0</v>
          </cell>
          <cell r="CF535">
            <v>0</v>
          </cell>
          <cell r="CG535">
            <v>0</v>
          </cell>
          <cell r="CH535">
            <v>0</v>
          </cell>
          <cell r="CI535">
            <v>0</v>
          </cell>
          <cell r="CJ535">
            <v>0</v>
          </cell>
          <cell r="CK535">
            <v>0</v>
          </cell>
          <cell r="CL535">
            <v>0</v>
          </cell>
          <cell r="CM535">
            <v>0</v>
          </cell>
          <cell r="CN535">
            <v>0</v>
          </cell>
          <cell r="CO535">
            <v>0</v>
          </cell>
          <cell r="CP535">
            <v>0</v>
          </cell>
          <cell r="CQ535">
            <v>0</v>
          </cell>
          <cell r="CR535">
            <v>0</v>
          </cell>
          <cell r="CS535">
            <v>0</v>
          </cell>
          <cell r="CT535">
            <v>0</v>
          </cell>
          <cell r="CU535">
            <v>0</v>
          </cell>
          <cell r="CV535">
            <v>0</v>
          </cell>
          <cell r="CW535">
            <v>0</v>
          </cell>
          <cell r="CX535">
            <v>0</v>
          </cell>
          <cell r="CY535">
            <v>0</v>
          </cell>
          <cell r="CZ535">
            <v>0</v>
          </cell>
          <cell r="DA535">
            <v>0</v>
          </cell>
          <cell r="DB535">
            <v>0</v>
          </cell>
          <cell r="DC535">
            <v>0</v>
          </cell>
          <cell r="DD535">
            <v>0</v>
          </cell>
          <cell r="DE535">
            <v>0</v>
          </cell>
          <cell r="DF535">
            <v>0</v>
          </cell>
          <cell r="DG535">
            <v>0</v>
          </cell>
          <cell r="DH535">
            <v>0</v>
          </cell>
          <cell r="DI535">
            <v>0</v>
          </cell>
          <cell r="DJ535">
            <v>0</v>
          </cell>
          <cell r="DK535">
            <v>0</v>
          </cell>
          <cell r="DL535">
            <v>0</v>
          </cell>
          <cell r="DM535">
            <v>0</v>
          </cell>
          <cell r="DN535">
            <v>0</v>
          </cell>
          <cell r="DO535">
            <v>0</v>
          </cell>
          <cell r="DP535">
            <v>0</v>
          </cell>
          <cell r="DQ535">
            <v>0</v>
          </cell>
          <cell r="DR535">
            <v>0</v>
          </cell>
          <cell r="DS535">
            <v>0</v>
          </cell>
          <cell r="DT535">
            <v>0</v>
          </cell>
          <cell r="DU535">
            <v>0</v>
          </cell>
          <cell r="DV535">
            <v>0</v>
          </cell>
          <cell r="DW535">
            <v>0</v>
          </cell>
          <cell r="DX535">
            <v>0</v>
          </cell>
          <cell r="DY535">
            <v>0</v>
          </cell>
          <cell r="DZ535">
            <v>0</v>
          </cell>
          <cell r="EA535">
            <v>0</v>
          </cell>
          <cell r="EB535">
            <v>0</v>
          </cell>
          <cell r="EC535">
            <v>0</v>
          </cell>
          <cell r="ED535">
            <v>0</v>
          </cell>
          <cell r="EE535">
            <v>0</v>
          </cell>
          <cell r="EF535">
            <v>0</v>
          </cell>
          <cell r="EG535">
            <v>0</v>
          </cell>
          <cell r="EH535">
            <v>0</v>
          </cell>
          <cell r="EI535">
            <v>0</v>
          </cell>
          <cell r="EJ535">
            <v>0</v>
          </cell>
          <cell r="EK535">
            <v>0</v>
          </cell>
          <cell r="EL535">
            <v>0</v>
          </cell>
          <cell r="EM535">
            <v>0</v>
          </cell>
          <cell r="EN535">
            <v>0</v>
          </cell>
          <cell r="EO535">
            <v>0</v>
          </cell>
          <cell r="EP535">
            <v>0</v>
          </cell>
          <cell r="EQ535">
            <v>0</v>
          </cell>
          <cell r="ER535">
            <v>0</v>
          </cell>
          <cell r="ES535">
            <v>0</v>
          </cell>
          <cell r="ET535">
            <v>0</v>
          </cell>
          <cell r="EU535">
            <v>0</v>
          </cell>
          <cell r="EV535">
            <v>0</v>
          </cell>
          <cell r="EW535">
            <v>0</v>
          </cell>
          <cell r="EX535">
            <v>0</v>
          </cell>
          <cell r="EY535">
            <v>0</v>
          </cell>
          <cell r="EZ535">
            <v>0</v>
          </cell>
          <cell r="FA535">
            <v>0</v>
          </cell>
          <cell r="FB535">
            <v>0</v>
          </cell>
          <cell r="FC535">
            <v>0</v>
          </cell>
          <cell r="FD535">
            <v>0</v>
          </cell>
          <cell r="FE535">
            <v>0</v>
          </cell>
          <cell r="FF535">
            <v>0</v>
          </cell>
          <cell r="FG535">
            <v>0</v>
          </cell>
          <cell r="FH535">
            <v>0</v>
          </cell>
          <cell r="FI535">
            <v>0</v>
          </cell>
          <cell r="FJ535">
            <v>0</v>
          </cell>
          <cell r="FK535">
            <v>0</v>
          </cell>
          <cell r="FL535">
            <v>0</v>
          </cell>
          <cell r="FM535">
            <v>0</v>
          </cell>
          <cell r="FN535">
            <v>0</v>
          </cell>
          <cell r="FO535">
            <v>0</v>
          </cell>
          <cell r="FP535">
            <v>0</v>
          </cell>
          <cell r="FQ535">
            <v>0</v>
          </cell>
          <cell r="FR535">
            <v>0</v>
          </cell>
          <cell r="FS535">
            <v>0</v>
          </cell>
          <cell r="FT535">
            <v>0</v>
          </cell>
          <cell r="FU535">
            <v>0</v>
          </cell>
          <cell r="FV535">
            <v>0</v>
          </cell>
          <cell r="FW535">
            <v>0</v>
          </cell>
          <cell r="FX535">
            <v>0</v>
          </cell>
          <cell r="FY535">
            <v>0</v>
          </cell>
          <cell r="FZ535">
            <v>0</v>
          </cell>
          <cell r="GA535">
            <v>0</v>
          </cell>
          <cell r="GB535">
            <v>0</v>
          </cell>
          <cell r="GC535">
            <v>0</v>
          </cell>
          <cell r="GD535">
            <v>0</v>
          </cell>
          <cell r="GE535">
            <v>0</v>
          </cell>
          <cell r="GF535">
            <v>0</v>
          </cell>
          <cell r="GG535">
            <v>0</v>
          </cell>
          <cell r="GH535">
            <v>0</v>
          </cell>
          <cell r="GI535">
            <v>0</v>
          </cell>
          <cell r="GJ535">
            <v>0</v>
          </cell>
          <cell r="GK535">
            <v>0</v>
          </cell>
          <cell r="GL535">
            <v>0</v>
          </cell>
          <cell r="GM535">
            <v>0</v>
          </cell>
          <cell r="GN535">
            <v>0</v>
          </cell>
          <cell r="GO535">
            <v>0</v>
          </cell>
          <cell r="GP535">
            <v>0</v>
          </cell>
          <cell r="GQ535">
            <v>0</v>
          </cell>
          <cell r="GR535">
            <v>0</v>
          </cell>
          <cell r="GS535">
            <v>0</v>
          </cell>
          <cell r="GT535">
            <v>0</v>
          </cell>
          <cell r="GU535">
            <v>0</v>
          </cell>
          <cell r="GV535">
            <v>0</v>
          </cell>
          <cell r="GW535">
            <v>0</v>
          </cell>
          <cell r="GX535">
            <v>0</v>
          </cell>
          <cell r="GY535">
            <v>0</v>
          </cell>
          <cell r="GZ535">
            <v>0</v>
          </cell>
          <cell r="HA535">
            <v>0</v>
          </cell>
          <cell r="HB535">
            <v>0</v>
          </cell>
          <cell r="HC535">
            <v>0</v>
          </cell>
          <cell r="HD535">
            <v>0</v>
          </cell>
          <cell r="HE535">
            <v>0</v>
          </cell>
          <cell r="HF535">
            <v>0</v>
          </cell>
          <cell r="HG535">
            <v>0</v>
          </cell>
          <cell r="HH535">
            <v>0</v>
          </cell>
          <cell r="HI535">
            <v>0</v>
          </cell>
          <cell r="HJ535">
            <v>0</v>
          </cell>
          <cell r="HK535">
            <v>0</v>
          </cell>
          <cell r="HL535">
            <v>0</v>
          </cell>
          <cell r="HM535">
            <v>0</v>
          </cell>
          <cell r="HN535">
            <v>0</v>
          </cell>
          <cell r="HO535">
            <v>0</v>
          </cell>
          <cell r="HP535">
            <v>0</v>
          </cell>
          <cell r="HQ535">
            <v>0</v>
          </cell>
          <cell r="HR535">
            <v>0</v>
          </cell>
          <cell r="HS535">
            <v>0</v>
          </cell>
          <cell r="HT535">
            <v>0</v>
          </cell>
          <cell r="HU535">
            <v>0</v>
          </cell>
          <cell r="HV535">
            <v>0</v>
          </cell>
          <cell r="HW535">
            <v>0</v>
          </cell>
          <cell r="HX535">
            <v>0</v>
          </cell>
          <cell r="HY535">
            <v>0</v>
          </cell>
          <cell r="HZ535">
            <v>0</v>
          </cell>
          <cell r="IA535">
            <v>0</v>
          </cell>
          <cell r="IB535">
            <v>0</v>
          </cell>
          <cell r="IC535">
            <v>0</v>
          </cell>
          <cell r="ID535">
            <v>0</v>
          </cell>
          <cell r="IE535">
            <v>0</v>
          </cell>
          <cell r="IF535">
            <v>0</v>
          </cell>
          <cell r="IG535">
            <v>0</v>
          </cell>
          <cell r="IH535">
            <v>0</v>
          </cell>
          <cell r="II535">
            <v>0</v>
          </cell>
          <cell r="IJ535">
            <v>0</v>
          </cell>
          <cell r="IK535">
            <v>0</v>
          </cell>
          <cell r="IL535">
            <v>0</v>
          </cell>
          <cell r="IM535">
            <v>0</v>
          </cell>
          <cell r="IN535">
            <v>0</v>
          </cell>
          <cell r="IO535">
            <v>0</v>
          </cell>
          <cell r="IP535">
            <v>0</v>
          </cell>
          <cell r="IQ535">
            <v>0</v>
          </cell>
          <cell r="IR535">
            <v>0</v>
          </cell>
          <cell r="IS535">
            <v>0</v>
          </cell>
          <cell r="IT535">
            <v>0</v>
          </cell>
          <cell r="IU535">
            <v>0</v>
          </cell>
          <cell r="IV535">
            <v>0</v>
          </cell>
          <cell r="IW535">
            <v>0</v>
          </cell>
          <cell r="IX535">
            <v>0</v>
          </cell>
          <cell r="IY535">
            <v>0</v>
          </cell>
          <cell r="IZ535">
            <v>0</v>
          </cell>
          <cell r="JA535">
            <v>0</v>
          </cell>
          <cell r="JB535">
            <v>0</v>
          </cell>
          <cell r="JC535">
            <v>0</v>
          </cell>
          <cell r="JD535">
            <v>0</v>
          </cell>
          <cell r="JE535">
            <v>0</v>
          </cell>
          <cell r="JF535">
            <v>0</v>
          </cell>
          <cell r="JG535">
            <v>0</v>
          </cell>
          <cell r="JH535">
            <v>0</v>
          </cell>
          <cell r="JI535">
            <v>0</v>
          </cell>
          <cell r="JJ535">
            <v>0</v>
          </cell>
          <cell r="JK535">
            <v>0</v>
          </cell>
          <cell r="JL535">
            <v>0</v>
          </cell>
          <cell r="JM535">
            <v>0</v>
          </cell>
          <cell r="JN535">
            <v>0</v>
          </cell>
          <cell r="JO535">
            <v>0</v>
          </cell>
          <cell r="JP535">
            <v>0</v>
          </cell>
          <cell r="JQ535">
            <v>0</v>
          </cell>
        </row>
        <row r="536">
          <cell r="F536">
            <v>0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>
            <v>0</v>
          </cell>
          <cell r="T536">
            <v>0</v>
          </cell>
          <cell r="U536">
            <v>0</v>
          </cell>
          <cell r="V536">
            <v>0</v>
          </cell>
          <cell r="W536">
            <v>0</v>
          </cell>
          <cell r="X536">
            <v>0</v>
          </cell>
          <cell r="Y536">
            <v>0</v>
          </cell>
          <cell r="Z536">
            <v>0</v>
          </cell>
          <cell r="AA536">
            <v>0</v>
          </cell>
          <cell r="AB536">
            <v>0</v>
          </cell>
          <cell r="AC536">
            <v>0</v>
          </cell>
          <cell r="AD536">
            <v>0</v>
          </cell>
          <cell r="AE536">
            <v>0</v>
          </cell>
          <cell r="AF536">
            <v>0</v>
          </cell>
          <cell r="AG536">
            <v>0</v>
          </cell>
          <cell r="AH536">
            <v>0</v>
          </cell>
          <cell r="AI536">
            <v>0</v>
          </cell>
          <cell r="AJ536">
            <v>0</v>
          </cell>
          <cell r="AK536">
            <v>0</v>
          </cell>
          <cell r="AL536">
            <v>0</v>
          </cell>
          <cell r="AM536">
            <v>0</v>
          </cell>
          <cell r="AN536">
            <v>0</v>
          </cell>
          <cell r="AO536">
            <v>0</v>
          </cell>
          <cell r="AP536">
            <v>0</v>
          </cell>
          <cell r="AQ536">
            <v>0</v>
          </cell>
          <cell r="AR536">
            <v>0</v>
          </cell>
          <cell r="AS536">
            <v>0</v>
          </cell>
          <cell r="AT536">
            <v>0</v>
          </cell>
          <cell r="AU536">
            <v>0</v>
          </cell>
          <cell r="AV536">
            <v>0</v>
          </cell>
          <cell r="AW536">
            <v>0</v>
          </cell>
          <cell r="AX536">
            <v>0</v>
          </cell>
          <cell r="AY536">
            <v>0</v>
          </cell>
          <cell r="AZ536">
            <v>0</v>
          </cell>
          <cell r="BA536">
            <v>0</v>
          </cell>
          <cell r="BB536">
            <v>0</v>
          </cell>
          <cell r="BC536">
            <v>0</v>
          </cell>
          <cell r="BD536">
            <v>0</v>
          </cell>
          <cell r="BE536">
            <v>0</v>
          </cell>
          <cell r="BF536">
            <v>0</v>
          </cell>
          <cell r="BG536">
            <v>0</v>
          </cell>
          <cell r="BH536">
            <v>0</v>
          </cell>
          <cell r="BI536">
            <v>0</v>
          </cell>
          <cell r="BJ536">
            <v>0</v>
          </cell>
          <cell r="BK536">
            <v>0</v>
          </cell>
          <cell r="BL536">
            <v>0</v>
          </cell>
          <cell r="BM536">
            <v>0</v>
          </cell>
          <cell r="BN536">
            <v>0</v>
          </cell>
          <cell r="BO536">
            <v>0</v>
          </cell>
          <cell r="BP536">
            <v>0</v>
          </cell>
          <cell r="BQ536">
            <v>0</v>
          </cell>
          <cell r="BR536">
            <v>0</v>
          </cell>
          <cell r="BS536">
            <v>0</v>
          </cell>
          <cell r="BT536">
            <v>0</v>
          </cell>
          <cell r="BU536">
            <v>0</v>
          </cell>
          <cell r="BV536">
            <v>0</v>
          </cell>
          <cell r="BW536">
            <v>0</v>
          </cell>
          <cell r="BX536">
            <v>0</v>
          </cell>
          <cell r="BY536">
            <v>0</v>
          </cell>
          <cell r="BZ536">
            <v>0</v>
          </cell>
          <cell r="CA536">
            <v>0</v>
          </cell>
          <cell r="CB536">
            <v>0</v>
          </cell>
          <cell r="CC536">
            <v>0</v>
          </cell>
          <cell r="CD536">
            <v>0</v>
          </cell>
          <cell r="CE536">
            <v>0</v>
          </cell>
          <cell r="CF536">
            <v>0</v>
          </cell>
          <cell r="CG536">
            <v>0</v>
          </cell>
          <cell r="CH536">
            <v>0</v>
          </cell>
          <cell r="CI536">
            <v>0</v>
          </cell>
          <cell r="CJ536">
            <v>0</v>
          </cell>
          <cell r="CK536">
            <v>0</v>
          </cell>
          <cell r="CL536">
            <v>0</v>
          </cell>
          <cell r="CM536">
            <v>0</v>
          </cell>
          <cell r="CN536">
            <v>0</v>
          </cell>
          <cell r="CO536">
            <v>0</v>
          </cell>
          <cell r="CP536">
            <v>0</v>
          </cell>
          <cell r="CQ536">
            <v>0</v>
          </cell>
          <cell r="CR536">
            <v>0</v>
          </cell>
          <cell r="CS536">
            <v>0</v>
          </cell>
          <cell r="CT536">
            <v>0</v>
          </cell>
          <cell r="CU536">
            <v>0</v>
          </cell>
          <cell r="CV536">
            <v>0</v>
          </cell>
          <cell r="CW536">
            <v>0</v>
          </cell>
          <cell r="CX536">
            <v>0</v>
          </cell>
          <cell r="CY536">
            <v>0</v>
          </cell>
          <cell r="CZ536">
            <v>0</v>
          </cell>
          <cell r="DA536">
            <v>0</v>
          </cell>
          <cell r="DB536">
            <v>0</v>
          </cell>
          <cell r="DC536">
            <v>0</v>
          </cell>
          <cell r="DD536">
            <v>0</v>
          </cell>
          <cell r="DE536">
            <v>0</v>
          </cell>
          <cell r="DF536">
            <v>0</v>
          </cell>
          <cell r="DG536">
            <v>0</v>
          </cell>
          <cell r="DH536">
            <v>0</v>
          </cell>
          <cell r="DI536">
            <v>0</v>
          </cell>
          <cell r="DJ536">
            <v>0</v>
          </cell>
          <cell r="DK536">
            <v>0</v>
          </cell>
          <cell r="DL536">
            <v>0</v>
          </cell>
          <cell r="DM536">
            <v>0</v>
          </cell>
          <cell r="DN536">
            <v>0</v>
          </cell>
          <cell r="DO536">
            <v>0</v>
          </cell>
          <cell r="DP536">
            <v>0</v>
          </cell>
          <cell r="DQ536">
            <v>0</v>
          </cell>
          <cell r="DR536">
            <v>0</v>
          </cell>
          <cell r="DS536">
            <v>0</v>
          </cell>
          <cell r="DT536">
            <v>0</v>
          </cell>
          <cell r="DU536">
            <v>0</v>
          </cell>
          <cell r="DV536">
            <v>0</v>
          </cell>
          <cell r="DW536">
            <v>0</v>
          </cell>
          <cell r="DX536">
            <v>0</v>
          </cell>
          <cell r="DY536">
            <v>0</v>
          </cell>
          <cell r="DZ536">
            <v>0</v>
          </cell>
          <cell r="EA536">
            <v>0</v>
          </cell>
          <cell r="EB536">
            <v>0</v>
          </cell>
          <cell r="EC536">
            <v>0</v>
          </cell>
          <cell r="ED536">
            <v>0</v>
          </cell>
          <cell r="EE536">
            <v>0</v>
          </cell>
          <cell r="EF536">
            <v>0</v>
          </cell>
          <cell r="EG536">
            <v>0</v>
          </cell>
          <cell r="EH536">
            <v>0</v>
          </cell>
          <cell r="EI536">
            <v>0</v>
          </cell>
          <cell r="EJ536">
            <v>0</v>
          </cell>
          <cell r="EK536">
            <v>0</v>
          </cell>
          <cell r="EL536">
            <v>0</v>
          </cell>
          <cell r="EM536">
            <v>0</v>
          </cell>
          <cell r="EN536">
            <v>0</v>
          </cell>
          <cell r="EO536">
            <v>0</v>
          </cell>
          <cell r="EP536">
            <v>0</v>
          </cell>
          <cell r="EQ536">
            <v>0</v>
          </cell>
          <cell r="ER536">
            <v>0</v>
          </cell>
          <cell r="ES536">
            <v>0</v>
          </cell>
          <cell r="ET536">
            <v>0</v>
          </cell>
          <cell r="EU536">
            <v>0</v>
          </cell>
          <cell r="EV536">
            <v>0</v>
          </cell>
          <cell r="EW536">
            <v>0</v>
          </cell>
          <cell r="EX536">
            <v>0</v>
          </cell>
          <cell r="EY536">
            <v>0</v>
          </cell>
          <cell r="EZ536">
            <v>0</v>
          </cell>
          <cell r="FA536">
            <v>0</v>
          </cell>
          <cell r="FB536">
            <v>0</v>
          </cell>
          <cell r="FC536">
            <v>0</v>
          </cell>
          <cell r="FD536">
            <v>0</v>
          </cell>
          <cell r="FE536">
            <v>0</v>
          </cell>
          <cell r="FF536">
            <v>0</v>
          </cell>
          <cell r="FG536">
            <v>0</v>
          </cell>
          <cell r="FH536">
            <v>0</v>
          </cell>
          <cell r="FI536">
            <v>0</v>
          </cell>
          <cell r="FJ536">
            <v>0</v>
          </cell>
          <cell r="FK536">
            <v>0</v>
          </cell>
          <cell r="FL536">
            <v>0</v>
          </cell>
          <cell r="FM536">
            <v>0</v>
          </cell>
          <cell r="FN536">
            <v>0</v>
          </cell>
          <cell r="FO536">
            <v>0</v>
          </cell>
          <cell r="FP536">
            <v>0</v>
          </cell>
          <cell r="FQ536">
            <v>0</v>
          </cell>
          <cell r="FR536">
            <v>0</v>
          </cell>
          <cell r="FS536">
            <v>0</v>
          </cell>
          <cell r="FT536">
            <v>0</v>
          </cell>
          <cell r="FU536">
            <v>0</v>
          </cell>
          <cell r="FV536">
            <v>0</v>
          </cell>
          <cell r="FW536">
            <v>0</v>
          </cell>
          <cell r="FX536">
            <v>0</v>
          </cell>
          <cell r="FY536">
            <v>0</v>
          </cell>
          <cell r="FZ536">
            <v>0</v>
          </cell>
          <cell r="GA536">
            <v>0</v>
          </cell>
          <cell r="GB536">
            <v>0</v>
          </cell>
          <cell r="GC536">
            <v>0</v>
          </cell>
          <cell r="GD536">
            <v>0</v>
          </cell>
          <cell r="GE536">
            <v>0</v>
          </cell>
          <cell r="GF536">
            <v>0</v>
          </cell>
          <cell r="GG536">
            <v>0</v>
          </cell>
          <cell r="GH536">
            <v>0</v>
          </cell>
          <cell r="GI536">
            <v>0</v>
          </cell>
          <cell r="GJ536">
            <v>0</v>
          </cell>
          <cell r="GK536">
            <v>0</v>
          </cell>
          <cell r="GL536">
            <v>0</v>
          </cell>
          <cell r="GM536">
            <v>0</v>
          </cell>
          <cell r="GN536">
            <v>0</v>
          </cell>
          <cell r="GO536">
            <v>0</v>
          </cell>
          <cell r="GP536">
            <v>0</v>
          </cell>
          <cell r="GQ536">
            <v>0</v>
          </cell>
          <cell r="GR536">
            <v>0</v>
          </cell>
          <cell r="GS536">
            <v>0</v>
          </cell>
          <cell r="GT536">
            <v>0</v>
          </cell>
          <cell r="GU536">
            <v>0</v>
          </cell>
          <cell r="GV536">
            <v>0</v>
          </cell>
          <cell r="GW536">
            <v>0</v>
          </cell>
          <cell r="GX536">
            <v>0</v>
          </cell>
          <cell r="GY536">
            <v>0</v>
          </cell>
          <cell r="GZ536">
            <v>0</v>
          </cell>
          <cell r="HA536">
            <v>0</v>
          </cell>
          <cell r="HB536">
            <v>0</v>
          </cell>
          <cell r="HC536">
            <v>0</v>
          </cell>
          <cell r="HD536">
            <v>0</v>
          </cell>
          <cell r="HE536">
            <v>0</v>
          </cell>
          <cell r="HF536">
            <v>0</v>
          </cell>
          <cell r="HG536">
            <v>0</v>
          </cell>
          <cell r="HH536">
            <v>0</v>
          </cell>
          <cell r="HI536">
            <v>0</v>
          </cell>
          <cell r="HJ536">
            <v>0</v>
          </cell>
          <cell r="HK536">
            <v>0</v>
          </cell>
          <cell r="HL536">
            <v>0</v>
          </cell>
          <cell r="HM536">
            <v>0</v>
          </cell>
          <cell r="HN536">
            <v>0</v>
          </cell>
          <cell r="HO536">
            <v>0</v>
          </cell>
          <cell r="HP536">
            <v>0</v>
          </cell>
          <cell r="HQ536">
            <v>0</v>
          </cell>
          <cell r="HR536">
            <v>0</v>
          </cell>
          <cell r="HS536">
            <v>0</v>
          </cell>
          <cell r="HT536">
            <v>0</v>
          </cell>
          <cell r="HU536">
            <v>0</v>
          </cell>
          <cell r="HV536">
            <v>0</v>
          </cell>
          <cell r="HW536">
            <v>0</v>
          </cell>
          <cell r="HX536">
            <v>0</v>
          </cell>
          <cell r="HY536">
            <v>0</v>
          </cell>
          <cell r="HZ536">
            <v>0</v>
          </cell>
          <cell r="IA536">
            <v>0</v>
          </cell>
          <cell r="IB536">
            <v>0</v>
          </cell>
          <cell r="IC536">
            <v>0</v>
          </cell>
          <cell r="ID536">
            <v>0</v>
          </cell>
          <cell r="IE536">
            <v>0</v>
          </cell>
          <cell r="IF536">
            <v>0</v>
          </cell>
          <cell r="IG536">
            <v>0</v>
          </cell>
          <cell r="IH536">
            <v>0</v>
          </cell>
          <cell r="II536">
            <v>0</v>
          </cell>
          <cell r="IJ536">
            <v>0</v>
          </cell>
          <cell r="IK536">
            <v>0</v>
          </cell>
          <cell r="IL536">
            <v>0</v>
          </cell>
          <cell r="IM536">
            <v>0</v>
          </cell>
          <cell r="IN536">
            <v>0</v>
          </cell>
          <cell r="IO536">
            <v>0</v>
          </cell>
          <cell r="IP536">
            <v>0</v>
          </cell>
          <cell r="IQ536">
            <v>0</v>
          </cell>
          <cell r="IR536">
            <v>0</v>
          </cell>
          <cell r="IS536">
            <v>0</v>
          </cell>
          <cell r="IT536">
            <v>0</v>
          </cell>
          <cell r="IU536">
            <v>0</v>
          </cell>
          <cell r="IV536">
            <v>0</v>
          </cell>
          <cell r="IW536">
            <v>0</v>
          </cell>
          <cell r="IX536">
            <v>0</v>
          </cell>
          <cell r="IY536">
            <v>0</v>
          </cell>
          <cell r="IZ536">
            <v>0</v>
          </cell>
          <cell r="JA536">
            <v>0</v>
          </cell>
          <cell r="JB536">
            <v>0</v>
          </cell>
          <cell r="JC536">
            <v>0</v>
          </cell>
          <cell r="JD536">
            <v>0</v>
          </cell>
          <cell r="JE536">
            <v>0</v>
          </cell>
          <cell r="JF536">
            <v>0</v>
          </cell>
          <cell r="JG536">
            <v>0</v>
          </cell>
          <cell r="JH536">
            <v>0</v>
          </cell>
          <cell r="JI536">
            <v>0</v>
          </cell>
          <cell r="JJ536">
            <v>0</v>
          </cell>
          <cell r="JK536">
            <v>0</v>
          </cell>
          <cell r="JL536">
            <v>0</v>
          </cell>
          <cell r="JM536">
            <v>0</v>
          </cell>
          <cell r="JN536">
            <v>0</v>
          </cell>
          <cell r="JO536">
            <v>0</v>
          </cell>
          <cell r="JP536">
            <v>0</v>
          </cell>
          <cell r="JQ536">
            <v>0</v>
          </cell>
        </row>
        <row r="537">
          <cell r="F537">
            <v>0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0</v>
          </cell>
          <cell r="R537">
            <v>0</v>
          </cell>
          <cell r="S537">
            <v>0</v>
          </cell>
          <cell r="T537">
            <v>0</v>
          </cell>
          <cell r="U537">
            <v>0</v>
          </cell>
          <cell r="V537">
            <v>0</v>
          </cell>
          <cell r="W537">
            <v>0</v>
          </cell>
          <cell r="X537">
            <v>0</v>
          </cell>
          <cell r="Y537">
            <v>0</v>
          </cell>
          <cell r="Z537">
            <v>0</v>
          </cell>
          <cell r="AA537">
            <v>0</v>
          </cell>
          <cell r="AB537">
            <v>0</v>
          </cell>
          <cell r="AC537">
            <v>0</v>
          </cell>
          <cell r="AD537">
            <v>0</v>
          </cell>
          <cell r="AE537">
            <v>0</v>
          </cell>
          <cell r="AF537">
            <v>0</v>
          </cell>
          <cell r="AG537">
            <v>0</v>
          </cell>
          <cell r="AH537">
            <v>0</v>
          </cell>
          <cell r="AI537">
            <v>0</v>
          </cell>
          <cell r="AJ537">
            <v>0</v>
          </cell>
          <cell r="AK537">
            <v>0</v>
          </cell>
          <cell r="AL537">
            <v>0</v>
          </cell>
          <cell r="AM537">
            <v>0</v>
          </cell>
          <cell r="AN537">
            <v>0</v>
          </cell>
          <cell r="AO537">
            <v>0</v>
          </cell>
          <cell r="AP537">
            <v>0</v>
          </cell>
          <cell r="AQ537">
            <v>0</v>
          </cell>
          <cell r="AR537">
            <v>0</v>
          </cell>
          <cell r="AS537">
            <v>0</v>
          </cell>
          <cell r="AT537">
            <v>0</v>
          </cell>
          <cell r="AU537">
            <v>0</v>
          </cell>
          <cell r="AV537">
            <v>0</v>
          </cell>
          <cell r="AW537">
            <v>0</v>
          </cell>
          <cell r="AX537">
            <v>0</v>
          </cell>
          <cell r="AY537">
            <v>0</v>
          </cell>
          <cell r="AZ537">
            <v>0</v>
          </cell>
          <cell r="BA537">
            <v>0</v>
          </cell>
          <cell r="BB537">
            <v>0</v>
          </cell>
          <cell r="BC537">
            <v>0</v>
          </cell>
          <cell r="BD537">
            <v>0</v>
          </cell>
          <cell r="BE537">
            <v>0</v>
          </cell>
          <cell r="BF537">
            <v>0</v>
          </cell>
          <cell r="BG537">
            <v>0</v>
          </cell>
          <cell r="BH537">
            <v>0</v>
          </cell>
          <cell r="BI537">
            <v>0</v>
          </cell>
          <cell r="BJ537">
            <v>0</v>
          </cell>
          <cell r="BK537">
            <v>0</v>
          </cell>
          <cell r="BL537">
            <v>0</v>
          </cell>
          <cell r="BM537">
            <v>0</v>
          </cell>
          <cell r="BN537">
            <v>0</v>
          </cell>
          <cell r="BO537">
            <v>0</v>
          </cell>
          <cell r="BP537">
            <v>0</v>
          </cell>
          <cell r="BQ537">
            <v>0</v>
          </cell>
          <cell r="BR537">
            <v>0</v>
          </cell>
          <cell r="BS537">
            <v>0</v>
          </cell>
          <cell r="BT537">
            <v>0</v>
          </cell>
          <cell r="BU537">
            <v>0</v>
          </cell>
          <cell r="BV537">
            <v>0</v>
          </cell>
          <cell r="BW537">
            <v>0</v>
          </cell>
          <cell r="BX537">
            <v>0</v>
          </cell>
          <cell r="BY537">
            <v>0</v>
          </cell>
          <cell r="BZ537">
            <v>0</v>
          </cell>
          <cell r="CA537">
            <v>0</v>
          </cell>
          <cell r="CB537">
            <v>0</v>
          </cell>
          <cell r="CC537">
            <v>0</v>
          </cell>
          <cell r="CD537">
            <v>0</v>
          </cell>
          <cell r="CE537">
            <v>0</v>
          </cell>
          <cell r="CF537">
            <v>0</v>
          </cell>
          <cell r="CG537">
            <v>0</v>
          </cell>
          <cell r="CH537">
            <v>0</v>
          </cell>
          <cell r="CI537">
            <v>0</v>
          </cell>
          <cell r="CJ537">
            <v>0</v>
          </cell>
          <cell r="CK537">
            <v>0</v>
          </cell>
          <cell r="CL537">
            <v>0</v>
          </cell>
          <cell r="CM537">
            <v>0</v>
          </cell>
          <cell r="CN537">
            <v>0</v>
          </cell>
          <cell r="CO537">
            <v>0</v>
          </cell>
          <cell r="CP537">
            <v>0</v>
          </cell>
          <cell r="CQ537">
            <v>0</v>
          </cell>
          <cell r="CR537">
            <v>0</v>
          </cell>
          <cell r="CS537">
            <v>0</v>
          </cell>
          <cell r="CT537">
            <v>0</v>
          </cell>
          <cell r="CU537">
            <v>0</v>
          </cell>
          <cell r="CV537">
            <v>0</v>
          </cell>
          <cell r="CW537">
            <v>0</v>
          </cell>
          <cell r="CX537">
            <v>0</v>
          </cell>
          <cell r="CY537">
            <v>0</v>
          </cell>
          <cell r="CZ537">
            <v>0</v>
          </cell>
          <cell r="DA537">
            <v>0</v>
          </cell>
          <cell r="DB537">
            <v>0</v>
          </cell>
          <cell r="DC537">
            <v>0</v>
          </cell>
          <cell r="DD537">
            <v>0</v>
          </cell>
          <cell r="DE537">
            <v>0</v>
          </cell>
          <cell r="DF537">
            <v>0</v>
          </cell>
          <cell r="DG537">
            <v>0</v>
          </cell>
          <cell r="DH537">
            <v>0</v>
          </cell>
          <cell r="DI537">
            <v>0</v>
          </cell>
          <cell r="DJ537">
            <v>0</v>
          </cell>
          <cell r="DK537">
            <v>0</v>
          </cell>
          <cell r="DL537">
            <v>0</v>
          </cell>
          <cell r="DM537">
            <v>0</v>
          </cell>
          <cell r="DN537">
            <v>0</v>
          </cell>
          <cell r="DO537">
            <v>0</v>
          </cell>
          <cell r="DP537">
            <v>0</v>
          </cell>
          <cell r="DQ537">
            <v>0</v>
          </cell>
          <cell r="DR537">
            <v>0</v>
          </cell>
          <cell r="DS537">
            <v>0</v>
          </cell>
          <cell r="DT537">
            <v>0</v>
          </cell>
          <cell r="DU537">
            <v>0</v>
          </cell>
          <cell r="DV537">
            <v>0</v>
          </cell>
          <cell r="DW537">
            <v>0</v>
          </cell>
          <cell r="DX537">
            <v>0</v>
          </cell>
          <cell r="DY537">
            <v>0</v>
          </cell>
          <cell r="DZ537">
            <v>0</v>
          </cell>
          <cell r="EA537">
            <v>0</v>
          </cell>
          <cell r="EB537">
            <v>0</v>
          </cell>
          <cell r="EC537">
            <v>0</v>
          </cell>
          <cell r="ED537">
            <v>0</v>
          </cell>
          <cell r="EE537">
            <v>0</v>
          </cell>
          <cell r="EF537">
            <v>0</v>
          </cell>
          <cell r="EG537">
            <v>0</v>
          </cell>
          <cell r="EH537">
            <v>0</v>
          </cell>
          <cell r="EI537">
            <v>0</v>
          </cell>
          <cell r="EJ537">
            <v>0</v>
          </cell>
          <cell r="EK537">
            <v>0</v>
          </cell>
          <cell r="EL537">
            <v>0</v>
          </cell>
          <cell r="EM537">
            <v>0</v>
          </cell>
          <cell r="EN537">
            <v>0</v>
          </cell>
          <cell r="EO537">
            <v>0</v>
          </cell>
          <cell r="EP537">
            <v>0</v>
          </cell>
          <cell r="EQ537">
            <v>0</v>
          </cell>
          <cell r="ER537">
            <v>0</v>
          </cell>
          <cell r="ES537">
            <v>0</v>
          </cell>
          <cell r="ET537">
            <v>0</v>
          </cell>
          <cell r="EU537">
            <v>0</v>
          </cell>
          <cell r="EV537">
            <v>0</v>
          </cell>
          <cell r="EW537">
            <v>0</v>
          </cell>
          <cell r="EX537">
            <v>0</v>
          </cell>
          <cell r="EY537">
            <v>0</v>
          </cell>
          <cell r="EZ537">
            <v>0</v>
          </cell>
          <cell r="FA537">
            <v>0</v>
          </cell>
          <cell r="FB537">
            <v>0</v>
          </cell>
          <cell r="FC537">
            <v>0</v>
          </cell>
          <cell r="FD537">
            <v>0</v>
          </cell>
          <cell r="FE537">
            <v>0</v>
          </cell>
          <cell r="FF537">
            <v>0</v>
          </cell>
          <cell r="FG537">
            <v>0</v>
          </cell>
          <cell r="FH537">
            <v>0</v>
          </cell>
          <cell r="FI537">
            <v>0</v>
          </cell>
          <cell r="FJ537">
            <v>0</v>
          </cell>
          <cell r="FK537">
            <v>0</v>
          </cell>
          <cell r="FL537">
            <v>0</v>
          </cell>
          <cell r="FM537">
            <v>0</v>
          </cell>
          <cell r="FN537">
            <v>0</v>
          </cell>
          <cell r="FO537">
            <v>0</v>
          </cell>
          <cell r="FP537">
            <v>0</v>
          </cell>
          <cell r="FQ537">
            <v>0</v>
          </cell>
          <cell r="FR537">
            <v>0</v>
          </cell>
          <cell r="FS537">
            <v>0</v>
          </cell>
          <cell r="FT537">
            <v>0</v>
          </cell>
          <cell r="FU537">
            <v>0</v>
          </cell>
          <cell r="FV537">
            <v>0</v>
          </cell>
          <cell r="FW537">
            <v>0</v>
          </cell>
          <cell r="FX537">
            <v>0</v>
          </cell>
          <cell r="FY537">
            <v>0</v>
          </cell>
          <cell r="FZ537">
            <v>0</v>
          </cell>
          <cell r="GA537">
            <v>0</v>
          </cell>
          <cell r="GB537">
            <v>0</v>
          </cell>
          <cell r="GC537">
            <v>0</v>
          </cell>
          <cell r="GD537">
            <v>0</v>
          </cell>
          <cell r="GE537">
            <v>0</v>
          </cell>
          <cell r="GF537">
            <v>0</v>
          </cell>
          <cell r="GG537">
            <v>0</v>
          </cell>
          <cell r="GH537">
            <v>0</v>
          </cell>
          <cell r="GI537">
            <v>0</v>
          </cell>
          <cell r="GJ537">
            <v>0</v>
          </cell>
          <cell r="GK537">
            <v>0</v>
          </cell>
          <cell r="GL537">
            <v>0</v>
          </cell>
          <cell r="GM537">
            <v>0</v>
          </cell>
          <cell r="GN537">
            <v>0</v>
          </cell>
          <cell r="GO537">
            <v>0</v>
          </cell>
          <cell r="GP537">
            <v>0</v>
          </cell>
          <cell r="GQ537">
            <v>0</v>
          </cell>
          <cell r="GR537">
            <v>0</v>
          </cell>
          <cell r="GS537">
            <v>0</v>
          </cell>
          <cell r="GT537">
            <v>0</v>
          </cell>
          <cell r="GU537">
            <v>0</v>
          </cell>
          <cell r="GV537">
            <v>0</v>
          </cell>
          <cell r="GW537">
            <v>0</v>
          </cell>
          <cell r="GX537">
            <v>0</v>
          </cell>
          <cell r="GY537">
            <v>0</v>
          </cell>
          <cell r="GZ537">
            <v>0</v>
          </cell>
          <cell r="HA537">
            <v>0</v>
          </cell>
          <cell r="HB537">
            <v>0</v>
          </cell>
          <cell r="HC537">
            <v>0</v>
          </cell>
          <cell r="HD537">
            <v>0</v>
          </cell>
          <cell r="HE537">
            <v>0</v>
          </cell>
          <cell r="HF537">
            <v>0</v>
          </cell>
          <cell r="HG537">
            <v>0</v>
          </cell>
          <cell r="HH537">
            <v>0</v>
          </cell>
          <cell r="HI537">
            <v>0</v>
          </cell>
          <cell r="HJ537">
            <v>0</v>
          </cell>
          <cell r="HK537">
            <v>0</v>
          </cell>
          <cell r="HL537">
            <v>0</v>
          </cell>
          <cell r="HM537">
            <v>0</v>
          </cell>
          <cell r="HN537">
            <v>0</v>
          </cell>
          <cell r="HO537">
            <v>0</v>
          </cell>
          <cell r="HP537">
            <v>0</v>
          </cell>
          <cell r="HQ537">
            <v>0</v>
          </cell>
          <cell r="HR537">
            <v>-8.1177263400000199E-3</v>
          </cell>
          <cell r="HS537">
            <v>0</v>
          </cell>
          <cell r="HT537">
            <v>0</v>
          </cell>
          <cell r="HU537">
            <v>0</v>
          </cell>
          <cell r="HV537">
            <v>0</v>
          </cell>
          <cell r="HW537">
            <v>-8.1177263400000199E-3</v>
          </cell>
          <cell r="HX537">
            <v>0</v>
          </cell>
          <cell r="HY537">
            <v>0</v>
          </cell>
          <cell r="HZ537">
            <v>0</v>
          </cell>
          <cell r="IA537">
            <v>0</v>
          </cell>
          <cell r="IB537">
            <v>0</v>
          </cell>
          <cell r="IC537">
            <v>0</v>
          </cell>
          <cell r="ID537">
            <v>0</v>
          </cell>
          <cell r="IE537">
            <v>0</v>
          </cell>
          <cell r="IF537">
            <v>0</v>
          </cell>
          <cell r="IG537">
            <v>0</v>
          </cell>
          <cell r="IH537">
            <v>0</v>
          </cell>
          <cell r="II537">
            <v>0</v>
          </cell>
          <cell r="IJ537">
            <v>0</v>
          </cell>
          <cell r="IK537">
            <v>0</v>
          </cell>
          <cell r="IL537">
            <v>0</v>
          </cell>
          <cell r="IM537">
            <v>0</v>
          </cell>
          <cell r="IN537">
            <v>0</v>
          </cell>
          <cell r="IO537">
            <v>0</v>
          </cell>
          <cell r="IP537">
            <v>0</v>
          </cell>
          <cell r="IQ537">
            <v>0</v>
          </cell>
          <cell r="IR537">
            <v>0</v>
          </cell>
          <cell r="IS537">
            <v>0</v>
          </cell>
          <cell r="IT537">
            <v>0</v>
          </cell>
          <cell r="IU537">
            <v>0</v>
          </cell>
          <cell r="IV537">
            <v>0</v>
          </cell>
          <cell r="IW537">
            <v>0</v>
          </cell>
          <cell r="IX537">
            <v>0</v>
          </cell>
          <cell r="IY537">
            <v>0</v>
          </cell>
          <cell r="IZ537">
            <v>0</v>
          </cell>
          <cell r="JA537">
            <v>0</v>
          </cell>
          <cell r="JB537">
            <v>0</v>
          </cell>
          <cell r="JC537">
            <v>0</v>
          </cell>
          <cell r="JD537">
            <v>0</v>
          </cell>
          <cell r="JE537">
            <v>0</v>
          </cell>
          <cell r="JF537">
            <v>0</v>
          </cell>
          <cell r="JG537">
            <v>0</v>
          </cell>
          <cell r="JH537">
            <v>0</v>
          </cell>
          <cell r="JI537">
            <v>0</v>
          </cell>
          <cell r="JJ537">
            <v>0</v>
          </cell>
          <cell r="JK537">
            <v>0</v>
          </cell>
          <cell r="JL537">
            <v>0</v>
          </cell>
          <cell r="JM537">
            <v>0</v>
          </cell>
          <cell r="JN537">
            <v>0</v>
          </cell>
          <cell r="JO537">
            <v>0</v>
          </cell>
          <cell r="JP537">
            <v>0</v>
          </cell>
          <cell r="JQ537">
            <v>0</v>
          </cell>
        </row>
        <row r="538">
          <cell r="F538">
            <v>0</v>
          </cell>
          <cell r="G538">
            <v>0</v>
          </cell>
          <cell r="H538">
            <v>0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0</v>
          </cell>
          <cell r="R538">
            <v>0</v>
          </cell>
          <cell r="S538">
            <v>0</v>
          </cell>
          <cell r="T538">
            <v>0</v>
          </cell>
          <cell r="U538">
            <v>0</v>
          </cell>
          <cell r="V538">
            <v>0</v>
          </cell>
          <cell r="W538">
            <v>0</v>
          </cell>
          <cell r="X538">
            <v>0</v>
          </cell>
          <cell r="Y538">
            <v>0</v>
          </cell>
          <cell r="Z538">
            <v>0</v>
          </cell>
          <cell r="AA538">
            <v>0</v>
          </cell>
          <cell r="AB538">
            <v>0</v>
          </cell>
          <cell r="AC538">
            <v>0</v>
          </cell>
          <cell r="AD538">
            <v>0</v>
          </cell>
          <cell r="AE538">
            <v>0</v>
          </cell>
          <cell r="AF538">
            <v>0</v>
          </cell>
          <cell r="AG538">
            <v>0</v>
          </cell>
          <cell r="AH538">
            <v>0</v>
          </cell>
          <cell r="AI538">
            <v>0</v>
          </cell>
          <cell r="AJ538">
            <v>0</v>
          </cell>
          <cell r="AK538">
            <v>0</v>
          </cell>
          <cell r="AL538">
            <v>0</v>
          </cell>
          <cell r="AM538">
            <v>0</v>
          </cell>
          <cell r="AN538">
            <v>0</v>
          </cell>
          <cell r="AO538">
            <v>0</v>
          </cell>
          <cell r="AP538">
            <v>0</v>
          </cell>
          <cell r="AQ538">
            <v>0</v>
          </cell>
          <cell r="AR538">
            <v>0</v>
          </cell>
          <cell r="AS538">
            <v>0</v>
          </cell>
          <cell r="AT538">
            <v>0</v>
          </cell>
          <cell r="AU538">
            <v>0</v>
          </cell>
          <cell r="AV538">
            <v>0</v>
          </cell>
          <cell r="AW538">
            <v>0</v>
          </cell>
          <cell r="AX538">
            <v>0</v>
          </cell>
          <cell r="AY538">
            <v>0</v>
          </cell>
          <cell r="AZ538">
            <v>0</v>
          </cell>
          <cell r="BA538">
            <v>0</v>
          </cell>
          <cell r="BB538">
            <v>0</v>
          </cell>
          <cell r="BC538">
            <v>0</v>
          </cell>
          <cell r="BD538">
            <v>0</v>
          </cell>
          <cell r="BE538">
            <v>0</v>
          </cell>
          <cell r="BF538">
            <v>0</v>
          </cell>
          <cell r="BG538">
            <v>0</v>
          </cell>
          <cell r="BH538">
            <v>0</v>
          </cell>
          <cell r="BI538">
            <v>0</v>
          </cell>
          <cell r="BJ538">
            <v>0</v>
          </cell>
          <cell r="BK538">
            <v>0</v>
          </cell>
          <cell r="BL538">
            <v>0</v>
          </cell>
          <cell r="BM538">
            <v>0</v>
          </cell>
          <cell r="BN538">
            <v>0</v>
          </cell>
          <cell r="BO538">
            <v>0</v>
          </cell>
          <cell r="BP538">
            <v>0</v>
          </cell>
          <cell r="BQ538">
            <v>0</v>
          </cell>
          <cell r="BR538">
            <v>0</v>
          </cell>
          <cell r="BS538">
            <v>0</v>
          </cell>
          <cell r="BT538">
            <v>0</v>
          </cell>
          <cell r="BU538">
            <v>0</v>
          </cell>
          <cell r="BV538">
            <v>0</v>
          </cell>
          <cell r="BW538">
            <v>0</v>
          </cell>
          <cell r="BX538">
            <v>0</v>
          </cell>
          <cell r="BY538">
            <v>0</v>
          </cell>
          <cell r="BZ538">
            <v>0</v>
          </cell>
          <cell r="CA538">
            <v>0</v>
          </cell>
          <cell r="CB538">
            <v>0</v>
          </cell>
          <cell r="CC538">
            <v>0</v>
          </cell>
          <cell r="CD538">
            <v>0</v>
          </cell>
          <cell r="CE538">
            <v>0</v>
          </cell>
          <cell r="CF538">
            <v>0</v>
          </cell>
          <cell r="CG538">
            <v>0</v>
          </cell>
          <cell r="CH538">
            <v>0</v>
          </cell>
          <cell r="CI538">
            <v>0</v>
          </cell>
          <cell r="CJ538">
            <v>0</v>
          </cell>
          <cell r="CK538">
            <v>0</v>
          </cell>
          <cell r="CL538">
            <v>0</v>
          </cell>
          <cell r="CM538">
            <v>0</v>
          </cell>
          <cell r="CN538">
            <v>0</v>
          </cell>
          <cell r="CO538">
            <v>0</v>
          </cell>
          <cell r="CP538">
            <v>0</v>
          </cell>
          <cell r="CQ538">
            <v>0</v>
          </cell>
          <cell r="CR538">
            <v>0</v>
          </cell>
          <cell r="CS538">
            <v>0</v>
          </cell>
          <cell r="CT538">
            <v>0</v>
          </cell>
          <cell r="CU538">
            <v>0</v>
          </cell>
          <cell r="CV538">
            <v>0</v>
          </cell>
          <cell r="CW538">
            <v>0</v>
          </cell>
          <cell r="CX538">
            <v>0</v>
          </cell>
          <cell r="CY538">
            <v>0</v>
          </cell>
          <cell r="CZ538">
            <v>0</v>
          </cell>
          <cell r="DA538">
            <v>0</v>
          </cell>
          <cell r="DB538">
            <v>0</v>
          </cell>
          <cell r="DC538">
            <v>0</v>
          </cell>
          <cell r="DD538">
            <v>0</v>
          </cell>
          <cell r="DE538">
            <v>0</v>
          </cell>
          <cell r="DF538">
            <v>0</v>
          </cell>
          <cell r="DG538">
            <v>0</v>
          </cell>
          <cell r="DH538">
            <v>0</v>
          </cell>
          <cell r="DI538">
            <v>0</v>
          </cell>
          <cell r="DJ538">
            <v>0</v>
          </cell>
          <cell r="DK538">
            <v>0</v>
          </cell>
          <cell r="DL538">
            <v>0</v>
          </cell>
          <cell r="DM538">
            <v>0</v>
          </cell>
          <cell r="DN538">
            <v>0</v>
          </cell>
          <cell r="DO538">
            <v>0</v>
          </cell>
          <cell r="DP538">
            <v>0</v>
          </cell>
          <cell r="DQ538">
            <v>0</v>
          </cell>
          <cell r="DR538">
            <v>0</v>
          </cell>
          <cell r="DS538">
            <v>0</v>
          </cell>
          <cell r="DT538">
            <v>0</v>
          </cell>
          <cell r="DU538">
            <v>0</v>
          </cell>
          <cell r="DV538">
            <v>0</v>
          </cell>
          <cell r="DW538">
            <v>0</v>
          </cell>
          <cell r="DX538">
            <v>0</v>
          </cell>
          <cell r="DY538">
            <v>0</v>
          </cell>
          <cell r="DZ538">
            <v>0</v>
          </cell>
          <cell r="EA538">
            <v>0</v>
          </cell>
          <cell r="EB538">
            <v>0</v>
          </cell>
          <cell r="EC538">
            <v>0</v>
          </cell>
          <cell r="ED538">
            <v>0</v>
          </cell>
          <cell r="EE538">
            <v>0</v>
          </cell>
          <cell r="EF538">
            <v>0</v>
          </cell>
          <cell r="EG538">
            <v>0</v>
          </cell>
          <cell r="EH538">
            <v>0</v>
          </cell>
          <cell r="EI538">
            <v>0</v>
          </cell>
          <cell r="EJ538">
            <v>0</v>
          </cell>
          <cell r="EK538">
            <v>0</v>
          </cell>
          <cell r="EL538">
            <v>0</v>
          </cell>
          <cell r="EM538">
            <v>0</v>
          </cell>
          <cell r="EN538">
            <v>0</v>
          </cell>
          <cell r="EO538">
            <v>0</v>
          </cell>
          <cell r="EP538">
            <v>0</v>
          </cell>
          <cell r="EQ538">
            <v>0</v>
          </cell>
          <cell r="ER538">
            <v>0</v>
          </cell>
          <cell r="ES538">
            <v>0</v>
          </cell>
          <cell r="ET538">
            <v>0</v>
          </cell>
          <cell r="EU538">
            <v>0</v>
          </cell>
          <cell r="EV538">
            <v>0</v>
          </cell>
          <cell r="EW538">
            <v>0</v>
          </cell>
          <cell r="EX538">
            <v>0</v>
          </cell>
          <cell r="EY538">
            <v>0</v>
          </cell>
          <cell r="EZ538">
            <v>0</v>
          </cell>
          <cell r="FA538">
            <v>0</v>
          </cell>
          <cell r="FB538">
            <v>0</v>
          </cell>
          <cell r="FC538">
            <v>0</v>
          </cell>
          <cell r="FD538">
            <v>0</v>
          </cell>
          <cell r="FE538">
            <v>0</v>
          </cell>
          <cell r="FF538">
            <v>0</v>
          </cell>
          <cell r="FG538">
            <v>0</v>
          </cell>
          <cell r="FH538">
            <v>0</v>
          </cell>
          <cell r="FI538">
            <v>0</v>
          </cell>
          <cell r="FJ538">
            <v>0</v>
          </cell>
          <cell r="FK538">
            <v>0</v>
          </cell>
          <cell r="FL538">
            <v>0</v>
          </cell>
          <cell r="FM538">
            <v>0</v>
          </cell>
          <cell r="FN538">
            <v>0</v>
          </cell>
          <cell r="FO538">
            <v>0</v>
          </cell>
          <cell r="FP538">
            <v>0</v>
          </cell>
          <cell r="FQ538">
            <v>0</v>
          </cell>
          <cell r="FR538">
            <v>0</v>
          </cell>
          <cell r="FS538">
            <v>0</v>
          </cell>
          <cell r="FT538">
            <v>0</v>
          </cell>
          <cell r="FU538">
            <v>0</v>
          </cell>
          <cell r="FV538">
            <v>0</v>
          </cell>
          <cell r="FW538">
            <v>0</v>
          </cell>
          <cell r="FX538">
            <v>0</v>
          </cell>
          <cell r="FY538">
            <v>0</v>
          </cell>
          <cell r="FZ538">
            <v>0</v>
          </cell>
          <cell r="GA538">
            <v>0</v>
          </cell>
          <cell r="GB538">
            <v>0</v>
          </cell>
          <cell r="GC538">
            <v>0</v>
          </cell>
          <cell r="GD538">
            <v>0</v>
          </cell>
          <cell r="GE538">
            <v>0</v>
          </cell>
          <cell r="GF538">
            <v>0</v>
          </cell>
          <cell r="GG538">
            <v>0</v>
          </cell>
          <cell r="GH538">
            <v>0</v>
          </cell>
          <cell r="GI538">
            <v>0</v>
          </cell>
          <cell r="GJ538">
            <v>0</v>
          </cell>
          <cell r="GK538">
            <v>0</v>
          </cell>
          <cell r="GL538">
            <v>0</v>
          </cell>
          <cell r="GM538">
            <v>0</v>
          </cell>
          <cell r="GN538">
            <v>0</v>
          </cell>
          <cell r="GO538">
            <v>0</v>
          </cell>
          <cell r="GP538">
            <v>0</v>
          </cell>
          <cell r="GQ538">
            <v>0</v>
          </cell>
          <cell r="GR538">
            <v>0</v>
          </cell>
          <cell r="GS538">
            <v>0</v>
          </cell>
          <cell r="GT538">
            <v>0</v>
          </cell>
          <cell r="GU538">
            <v>0</v>
          </cell>
          <cell r="GV538">
            <v>0</v>
          </cell>
          <cell r="GW538">
            <v>0</v>
          </cell>
          <cell r="GX538">
            <v>0</v>
          </cell>
          <cell r="GY538">
            <v>0</v>
          </cell>
          <cell r="GZ538">
            <v>0</v>
          </cell>
          <cell r="HA538">
            <v>0</v>
          </cell>
          <cell r="HB538">
            <v>0</v>
          </cell>
          <cell r="HC538">
            <v>0</v>
          </cell>
          <cell r="HD538">
            <v>0</v>
          </cell>
          <cell r="HE538">
            <v>0</v>
          </cell>
          <cell r="HF538">
            <v>0</v>
          </cell>
          <cell r="HG538">
            <v>0</v>
          </cell>
          <cell r="HH538">
            <v>0</v>
          </cell>
          <cell r="HI538">
            <v>0</v>
          </cell>
          <cell r="HJ538">
            <v>0</v>
          </cell>
          <cell r="HK538">
            <v>0</v>
          </cell>
          <cell r="HL538">
            <v>0</v>
          </cell>
          <cell r="HM538">
            <v>0</v>
          </cell>
          <cell r="HN538">
            <v>0</v>
          </cell>
          <cell r="HO538">
            <v>0</v>
          </cell>
          <cell r="HP538">
            <v>0</v>
          </cell>
          <cell r="HQ538">
            <v>0</v>
          </cell>
          <cell r="HR538">
            <v>0</v>
          </cell>
          <cell r="HS538">
            <v>0</v>
          </cell>
          <cell r="HT538">
            <v>0</v>
          </cell>
          <cell r="HU538">
            <v>0</v>
          </cell>
          <cell r="HV538">
            <v>0</v>
          </cell>
          <cell r="HW538">
            <v>0</v>
          </cell>
          <cell r="HX538">
            <v>0</v>
          </cell>
          <cell r="HY538">
            <v>0</v>
          </cell>
          <cell r="HZ538">
            <v>0</v>
          </cell>
          <cell r="IA538">
            <v>0</v>
          </cell>
          <cell r="IB538">
            <v>0</v>
          </cell>
          <cell r="IC538">
            <v>0</v>
          </cell>
          <cell r="ID538">
            <v>0</v>
          </cell>
          <cell r="IE538">
            <v>0</v>
          </cell>
          <cell r="IF538">
            <v>0</v>
          </cell>
          <cell r="IG538">
            <v>0</v>
          </cell>
          <cell r="IH538">
            <v>0</v>
          </cell>
          <cell r="II538">
            <v>0</v>
          </cell>
          <cell r="IJ538">
            <v>0</v>
          </cell>
          <cell r="IK538">
            <v>0</v>
          </cell>
          <cell r="IL538">
            <v>0</v>
          </cell>
          <cell r="IM538">
            <v>0</v>
          </cell>
          <cell r="IN538">
            <v>0</v>
          </cell>
          <cell r="IO538">
            <v>0</v>
          </cell>
          <cell r="IP538">
            <v>0</v>
          </cell>
          <cell r="IQ538">
            <v>0</v>
          </cell>
          <cell r="IR538">
            <v>0</v>
          </cell>
          <cell r="IS538">
            <v>0</v>
          </cell>
          <cell r="IT538">
            <v>0</v>
          </cell>
          <cell r="IU538">
            <v>0</v>
          </cell>
          <cell r="IV538">
            <v>0</v>
          </cell>
          <cell r="IW538">
            <v>0</v>
          </cell>
          <cell r="IX538">
            <v>0</v>
          </cell>
          <cell r="IY538">
            <v>0</v>
          </cell>
          <cell r="IZ538">
            <v>0</v>
          </cell>
          <cell r="JA538">
            <v>0</v>
          </cell>
          <cell r="JB538">
            <v>0</v>
          </cell>
          <cell r="JC538">
            <v>0</v>
          </cell>
          <cell r="JD538">
            <v>0</v>
          </cell>
          <cell r="JE538">
            <v>0</v>
          </cell>
          <cell r="JF538">
            <v>0</v>
          </cell>
          <cell r="JG538">
            <v>0</v>
          </cell>
          <cell r="JH538">
            <v>0</v>
          </cell>
          <cell r="JI538">
            <v>0</v>
          </cell>
          <cell r="JJ538">
            <v>0</v>
          </cell>
          <cell r="JK538">
            <v>0</v>
          </cell>
          <cell r="JL538">
            <v>0</v>
          </cell>
          <cell r="JM538">
            <v>0</v>
          </cell>
          <cell r="JN538">
            <v>0</v>
          </cell>
          <cell r="JO538">
            <v>0</v>
          </cell>
          <cell r="JP538">
            <v>0</v>
          </cell>
          <cell r="JQ538">
            <v>0</v>
          </cell>
        </row>
        <row r="539">
          <cell r="F539">
            <v>0</v>
          </cell>
          <cell r="G539">
            <v>0</v>
          </cell>
          <cell r="H539">
            <v>0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0</v>
          </cell>
          <cell r="R539">
            <v>0</v>
          </cell>
          <cell r="S539">
            <v>0</v>
          </cell>
          <cell r="T539">
            <v>0</v>
          </cell>
          <cell r="U539">
            <v>0</v>
          </cell>
          <cell r="V539">
            <v>0</v>
          </cell>
          <cell r="W539">
            <v>0</v>
          </cell>
          <cell r="X539">
            <v>0</v>
          </cell>
          <cell r="Y539">
            <v>0</v>
          </cell>
          <cell r="Z539">
            <v>0</v>
          </cell>
          <cell r="AA539">
            <v>0</v>
          </cell>
          <cell r="AB539">
            <v>0</v>
          </cell>
          <cell r="AC539">
            <v>0</v>
          </cell>
          <cell r="AD539">
            <v>0</v>
          </cell>
          <cell r="AE539">
            <v>0</v>
          </cell>
          <cell r="AF539">
            <v>0</v>
          </cell>
          <cell r="AG539">
            <v>0</v>
          </cell>
          <cell r="AH539">
            <v>0</v>
          </cell>
          <cell r="AI539">
            <v>0</v>
          </cell>
          <cell r="AJ539">
            <v>0</v>
          </cell>
          <cell r="AK539">
            <v>0</v>
          </cell>
          <cell r="AL539">
            <v>0</v>
          </cell>
          <cell r="AM539">
            <v>0</v>
          </cell>
          <cell r="AN539">
            <v>0</v>
          </cell>
          <cell r="AO539">
            <v>0</v>
          </cell>
          <cell r="AP539">
            <v>0</v>
          </cell>
          <cell r="AQ539">
            <v>0</v>
          </cell>
          <cell r="AR539">
            <v>0</v>
          </cell>
          <cell r="AS539">
            <v>0</v>
          </cell>
          <cell r="AT539">
            <v>0</v>
          </cell>
          <cell r="AU539">
            <v>0</v>
          </cell>
          <cell r="AV539">
            <v>0</v>
          </cell>
          <cell r="AW539">
            <v>0</v>
          </cell>
          <cell r="AX539">
            <v>0</v>
          </cell>
          <cell r="AY539">
            <v>0</v>
          </cell>
          <cell r="AZ539">
            <v>0</v>
          </cell>
          <cell r="BA539">
            <v>0</v>
          </cell>
          <cell r="BB539">
            <v>0</v>
          </cell>
          <cell r="BC539">
            <v>0</v>
          </cell>
          <cell r="BD539">
            <v>0</v>
          </cell>
          <cell r="BE539">
            <v>0</v>
          </cell>
          <cell r="BF539">
            <v>0</v>
          </cell>
          <cell r="BG539">
            <v>0</v>
          </cell>
          <cell r="BH539">
            <v>0</v>
          </cell>
          <cell r="BI539">
            <v>0</v>
          </cell>
          <cell r="BJ539">
            <v>0</v>
          </cell>
          <cell r="BK539">
            <v>0</v>
          </cell>
          <cell r="BL539">
            <v>0</v>
          </cell>
          <cell r="BM539">
            <v>0</v>
          </cell>
          <cell r="BN539">
            <v>0</v>
          </cell>
          <cell r="BO539">
            <v>0</v>
          </cell>
          <cell r="BP539">
            <v>0</v>
          </cell>
          <cell r="BQ539">
            <v>0</v>
          </cell>
          <cell r="BR539">
            <v>0</v>
          </cell>
          <cell r="BS539">
            <v>0</v>
          </cell>
          <cell r="BT539">
            <v>0</v>
          </cell>
          <cell r="BU539">
            <v>0</v>
          </cell>
          <cell r="BV539">
            <v>0</v>
          </cell>
          <cell r="BW539">
            <v>0</v>
          </cell>
          <cell r="BX539">
            <v>0</v>
          </cell>
          <cell r="BY539">
            <v>0</v>
          </cell>
          <cell r="BZ539">
            <v>0</v>
          </cell>
          <cell r="CA539">
            <v>0</v>
          </cell>
          <cell r="CB539">
            <v>0</v>
          </cell>
          <cell r="CC539">
            <v>0</v>
          </cell>
          <cell r="CD539">
            <v>0</v>
          </cell>
          <cell r="CE539">
            <v>0</v>
          </cell>
          <cell r="CF539">
            <v>0</v>
          </cell>
          <cell r="CG539">
            <v>0</v>
          </cell>
          <cell r="CH539">
            <v>0</v>
          </cell>
          <cell r="CI539">
            <v>0</v>
          </cell>
          <cell r="CJ539">
            <v>0</v>
          </cell>
          <cell r="CK539">
            <v>0</v>
          </cell>
          <cell r="CL539">
            <v>0</v>
          </cell>
          <cell r="CM539">
            <v>0</v>
          </cell>
          <cell r="CN539">
            <v>0</v>
          </cell>
          <cell r="CO539">
            <v>0</v>
          </cell>
          <cell r="CP539">
            <v>0</v>
          </cell>
          <cell r="CQ539">
            <v>0</v>
          </cell>
          <cell r="CR539">
            <v>0</v>
          </cell>
          <cell r="CS539">
            <v>0</v>
          </cell>
          <cell r="CT539">
            <v>0</v>
          </cell>
          <cell r="CU539">
            <v>0</v>
          </cell>
          <cell r="CV539">
            <v>0</v>
          </cell>
          <cell r="CW539">
            <v>0</v>
          </cell>
          <cell r="CX539">
            <v>0</v>
          </cell>
          <cell r="CY539">
            <v>0</v>
          </cell>
          <cell r="CZ539">
            <v>0</v>
          </cell>
          <cell r="DA539">
            <v>0</v>
          </cell>
          <cell r="DB539">
            <v>0</v>
          </cell>
          <cell r="DC539">
            <v>0</v>
          </cell>
          <cell r="DD539">
            <v>0</v>
          </cell>
          <cell r="DE539">
            <v>0</v>
          </cell>
          <cell r="DF539">
            <v>0</v>
          </cell>
          <cell r="DG539">
            <v>0</v>
          </cell>
          <cell r="DH539">
            <v>0</v>
          </cell>
          <cell r="DI539">
            <v>0</v>
          </cell>
          <cell r="DJ539">
            <v>0</v>
          </cell>
          <cell r="DK539">
            <v>0</v>
          </cell>
          <cell r="DL539">
            <v>0</v>
          </cell>
          <cell r="DM539">
            <v>0</v>
          </cell>
          <cell r="DN539">
            <v>0</v>
          </cell>
          <cell r="DO539">
            <v>0</v>
          </cell>
          <cell r="DP539">
            <v>0</v>
          </cell>
          <cell r="DQ539">
            <v>0</v>
          </cell>
          <cell r="DR539">
            <v>0</v>
          </cell>
          <cell r="DS539">
            <v>0</v>
          </cell>
          <cell r="DT539">
            <v>0</v>
          </cell>
          <cell r="DU539">
            <v>0</v>
          </cell>
          <cell r="DV539">
            <v>0</v>
          </cell>
          <cell r="DW539">
            <v>0</v>
          </cell>
          <cell r="DX539">
            <v>0</v>
          </cell>
          <cell r="DY539">
            <v>0</v>
          </cell>
          <cell r="DZ539">
            <v>0</v>
          </cell>
          <cell r="EA539">
            <v>0</v>
          </cell>
          <cell r="EB539">
            <v>0</v>
          </cell>
          <cell r="EC539">
            <v>0</v>
          </cell>
          <cell r="ED539">
            <v>0</v>
          </cell>
          <cell r="EE539">
            <v>0</v>
          </cell>
          <cell r="EF539">
            <v>0</v>
          </cell>
          <cell r="EG539">
            <v>0</v>
          </cell>
          <cell r="EH539">
            <v>0</v>
          </cell>
          <cell r="EI539">
            <v>0</v>
          </cell>
          <cell r="EJ539">
            <v>0</v>
          </cell>
          <cell r="EK539">
            <v>0</v>
          </cell>
          <cell r="EL539">
            <v>0</v>
          </cell>
          <cell r="EM539">
            <v>0</v>
          </cell>
          <cell r="EN539">
            <v>0</v>
          </cell>
          <cell r="EO539">
            <v>0</v>
          </cell>
          <cell r="EP539">
            <v>0</v>
          </cell>
          <cell r="EQ539">
            <v>0</v>
          </cell>
          <cell r="ER539">
            <v>0</v>
          </cell>
          <cell r="ES539">
            <v>0</v>
          </cell>
          <cell r="ET539">
            <v>0</v>
          </cell>
          <cell r="EU539">
            <v>0</v>
          </cell>
          <cell r="EV539">
            <v>0</v>
          </cell>
          <cell r="EW539">
            <v>0</v>
          </cell>
          <cell r="EX539">
            <v>0</v>
          </cell>
          <cell r="EY539">
            <v>0</v>
          </cell>
          <cell r="EZ539">
            <v>0</v>
          </cell>
          <cell r="FA539">
            <v>0</v>
          </cell>
          <cell r="FB539">
            <v>0</v>
          </cell>
          <cell r="FC539">
            <v>0</v>
          </cell>
          <cell r="FD539">
            <v>0</v>
          </cell>
          <cell r="FE539">
            <v>0</v>
          </cell>
          <cell r="FF539">
            <v>0</v>
          </cell>
          <cell r="FG539">
            <v>0</v>
          </cell>
          <cell r="FH539">
            <v>0</v>
          </cell>
          <cell r="FI539">
            <v>0</v>
          </cell>
          <cell r="FJ539">
            <v>0</v>
          </cell>
          <cell r="FK539">
            <v>0</v>
          </cell>
          <cell r="FL539">
            <v>0</v>
          </cell>
          <cell r="FM539">
            <v>0</v>
          </cell>
          <cell r="FN539">
            <v>0</v>
          </cell>
          <cell r="FO539">
            <v>0</v>
          </cell>
          <cell r="FP539">
            <v>0</v>
          </cell>
          <cell r="FQ539">
            <v>0</v>
          </cell>
          <cell r="FR539">
            <v>0</v>
          </cell>
          <cell r="FS539">
            <v>0</v>
          </cell>
          <cell r="FT539">
            <v>0</v>
          </cell>
          <cell r="FU539">
            <v>0</v>
          </cell>
          <cell r="FV539">
            <v>0</v>
          </cell>
          <cell r="FW539">
            <v>0</v>
          </cell>
          <cell r="FX539">
            <v>0</v>
          </cell>
          <cell r="FY539">
            <v>0</v>
          </cell>
          <cell r="FZ539">
            <v>0</v>
          </cell>
          <cell r="GA539">
            <v>0</v>
          </cell>
          <cell r="GB539">
            <v>0</v>
          </cell>
          <cell r="GC539">
            <v>0</v>
          </cell>
          <cell r="GD539">
            <v>0</v>
          </cell>
          <cell r="GE539">
            <v>0</v>
          </cell>
          <cell r="GF539">
            <v>0</v>
          </cell>
          <cell r="GG539">
            <v>0</v>
          </cell>
          <cell r="GH539">
            <v>0</v>
          </cell>
          <cell r="GI539">
            <v>0</v>
          </cell>
          <cell r="GJ539">
            <v>0</v>
          </cell>
          <cell r="GK539">
            <v>0</v>
          </cell>
          <cell r="GL539">
            <v>0</v>
          </cell>
          <cell r="GM539">
            <v>0</v>
          </cell>
          <cell r="GN539">
            <v>0</v>
          </cell>
          <cell r="GO539">
            <v>0</v>
          </cell>
          <cell r="GP539">
            <v>0</v>
          </cell>
          <cell r="GQ539">
            <v>0</v>
          </cell>
          <cell r="GR539">
            <v>0</v>
          </cell>
          <cell r="GS539">
            <v>0</v>
          </cell>
          <cell r="GT539">
            <v>0</v>
          </cell>
          <cell r="GU539">
            <v>0</v>
          </cell>
          <cell r="GV539">
            <v>0</v>
          </cell>
          <cell r="GW539">
            <v>0</v>
          </cell>
          <cell r="GX539">
            <v>0</v>
          </cell>
          <cell r="GY539">
            <v>0</v>
          </cell>
          <cell r="GZ539">
            <v>0</v>
          </cell>
          <cell r="HA539">
            <v>0</v>
          </cell>
          <cell r="HB539">
            <v>0</v>
          </cell>
          <cell r="HC539">
            <v>0</v>
          </cell>
          <cell r="HD539">
            <v>0</v>
          </cell>
          <cell r="HE539">
            <v>0</v>
          </cell>
          <cell r="HF539">
            <v>0</v>
          </cell>
          <cell r="HG539">
            <v>0</v>
          </cell>
          <cell r="HH539">
            <v>0</v>
          </cell>
          <cell r="HI539">
            <v>0</v>
          </cell>
          <cell r="HJ539">
            <v>0</v>
          </cell>
          <cell r="HK539">
            <v>0</v>
          </cell>
          <cell r="HL539">
            <v>0</v>
          </cell>
          <cell r="HM539">
            <v>0</v>
          </cell>
          <cell r="HN539">
            <v>0</v>
          </cell>
          <cell r="HO539">
            <v>0</v>
          </cell>
          <cell r="HP539">
            <v>0</v>
          </cell>
          <cell r="HQ539">
            <v>0</v>
          </cell>
          <cell r="HR539">
            <v>0</v>
          </cell>
          <cell r="HS539">
            <v>0</v>
          </cell>
          <cell r="HT539">
            <v>0</v>
          </cell>
          <cell r="HU539">
            <v>0</v>
          </cell>
          <cell r="HV539">
            <v>0</v>
          </cell>
          <cell r="HW539">
            <v>0</v>
          </cell>
          <cell r="HX539">
            <v>0</v>
          </cell>
          <cell r="HY539">
            <v>0</v>
          </cell>
          <cell r="HZ539">
            <v>0</v>
          </cell>
          <cell r="IA539">
            <v>0</v>
          </cell>
          <cell r="IB539">
            <v>0</v>
          </cell>
          <cell r="IC539">
            <v>0</v>
          </cell>
          <cell r="ID539">
            <v>0</v>
          </cell>
          <cell r="IE539">
            <v>0</v>
          </cell>
          <cell r="IF539">
            <v>0</v>
          </cell>
          <cell r="IG539">
            <v>0</v>
          </cell>
          <cell r="IH539">
            <v>0</v>
          </cell>
          <cell r="II539">
            <v>0</v>
          </cell>
          <cell r="IJ539">
            <v>0</v>
          </cell>
          <cell r="IK539">
            <v>0</v>
          </cell>
          <cell r="IL539">
            <v>0</v>
          </cell>
          <cell r="IM539">
            <v>0</v>
          </cell>
          <cell r="IN539">
            <v>0</v>
          </cell>
          <cell r="IO539">
            <v>0</v>
          </cell>
          <cell r="IP539">
            <v>0</v>
          </cell>
          <cell r="IQ539">
            <v>0</v>
          </cell>
          <cell r="IR539">
            <v>0</v>
          </cell>
          <cell r="IS539">
            <v>0</v>
          </cell>
          <cell r="IT539">
            <v>0</v>
          </cell>
          <cell r="IU539">
            <v>0</v>
          </cell>
          <cell r="IV539">
            <v>0</v>
          </cell>
          <cell r="IW539">
            <v>0</v>
          </cell>
          <cell r="IX539">
            <v>0</v>
          </cell>
          <cell r="IY539">
            <v>0</v>
          </cell>
          <cell r="IZ539">
            <v>0</v>
          </cell>
          <cell r="JA539">
            <v>0</v>
          </cell>
          <cell r="JB539">
            <v>0</v>
          </cell>
          <cell r="JC539">
            <v>0</v>
          </cell>
          <cell r="JD539">
            <v>0</v>
          </cell>
          <cell r="JE539">
            <v>0</v>
          </cell>
          <cell r="JF539">
            <v>0</v>
          </cell>
          <cell r="JG539">
            <v>0</v>
          </cell>
          <cell r="JH539">
            <v>0</v>
          </cell>
          <cell r="JI539">
            <v>0</v>
          </cell>
          <cell r="JJ539">
            <v>0</v>
          </cell>
          <cell r="JK539">
            <v>0</v>
          </cell>
          <cell r="JL539">
            <v>0</v>
          </cell>
          <cell r="JM539">
            <v>0</v>
          </cell>
          <cell r="JN539">
            <v>0</v>
          </cell>
          <cell r="JO539">
            <v>0</v>
          </cell>
          <cell r="JP539">
            <v>0</v>
          </cell>
          <cell r="JQ539">
            <v>0</v>
          </cell>
        </row>
        <row r="540">
          <cell r="F540">
            <v>0</v>
          </cell>
          <cell r="G540">
            <v>0</v>
          </cell>
          <cell r="H540">
            <v>0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0</v>
          </cell>
          <cell r="R540">
            <v>0</v>
          </cell>
          <cell r="S540">
            <v>0</v>
          </cell>
          <cell r="T540">
            <v>0</v>
          </cell>
          <cell r="U540">
            <v>0</v>
          </cell>
          <cell r="V540">
            <v>0</v>
          </cell>
          <cell r="W540">
            <v>0</v>
          </cell>
          <cell r="X540">
            <v>0</v>
          </cell>
          <cell r="Y540">
            <v>0</v>
          </cell>
          <cell r="Z540">
            <v>0</v>
          </cell>
          <cell r="AA540">
            <v>0</v>
          </cell>
          <cell r="AB540">
            <v>0</v>
          </cell>
          <cell r="AC540">
            <v>0</v>
          </cell>
          <cell r="AD540">
            <v>0</v>
          </cell>
          <cell r="AE540">
            <v>0</v>
          </cell>
          <cell r="AF540">
            <v>0</v>
          </cell>
          <cell r="AG540">
            <v>0</v>
          </cell>
          <cell r="AH540">
            <v>0</v>
          </cell>
          <cell r="AI540">
            <v>0</v>
          </cell>
          <cell r="AJ540">
            <v>0</v>
          </cell>
          <cell r="AK540">
            <v>0</v>
          </cell>
          <cell r="AL540">
            <v>0</v>
          </cell>
          <cell r="AM540">
            <v>0</v>
          </cell>
          <cell r="AN540">
            <v>0</v>
          </cell>
          <cell r="AO540">
            <v>0</v>
          </cell>
          <cell r="AP540">
            <v>0</v>
          </cell>
          <cell r="AQ540">
            <v>0</v>
          </cell>
          <cell r="AR540">
            <v>0</v>
          </cell>
          <cell r="AS540">
            <v>0</v>
          </cell>
          <cell r="AT540">
            <v>0</v>
          </cell>
          <cell r="AU540">
            <v>0</v>
          </cell>
          <cell r="AV540">
            <v>0</v>
          </cell>
          <cell r="AW540">
            <v>0</v>
          </cell>
          <cell r="AX540">
            <v>0</v>
          </cell>
          <cell r="AY540">
            <v>0</v>
          </cell>
          <cell r="AZ540">
            <v>0</v>
          </cell>
          <cell r="BA540">
            <v>0</v>
          </cell>
          <cell r="BB540">
            <v>0</v>
          </cell>
          <cell r="BC540">
            <v>0</v>
          </cell>
          <cell r="BD540">
            <v>0</v>
          </cell>
          <cell r="BE540">
            <v>0</v>
          </cell>
          <cell r="BF540">
            <v>0</v>
          </cell>
          <cell r="BG540">
            <v>0</v>
          </cell>
          <cell r="BH540">
            <v>0</v>
          </cell>
          <cell r="BI540">
            <v>0</v>
          </cell>
          <cell r="BJ540">
            <v>0</v>
          </cell>
          <cell r="BK540">
            <v>0</v>
          </cell>
          <cell r="BL540">
            <v>0</v>
          </cell>
          <cell r="BM540">
            <v>0</v>
          </cell>
          <cell r="BN540">
            <v>0</v>
          </cell>
          <cell r="BO540">
            <v>0</v>
          </cell>
          <cell r="BP540">
            <v>0</v>
          </cell>
          <cell r="BQ540">
            <v>0</v>
          </cell>
          <cell r="BR540">
            <v>0</v>
          </cell>
          <cell r="BS540">
            <v>0</v>
          </cell>
          <cell r="BT540">
            <v>0</v>
          </cell>
          <cell r="BU540">
            <v>0</v>
          </cell>
          <cell r="BV540">
            <v>0</v>
          </cell>
          <cell r="BW540">
            <v>0</v>
          </cell>
          <cell r="BX540">
            <v>0</v>
          </cell>
          <cell r="BY540">
            <v>0</v>
          </cell>
          <cell r="BZ540">
            <v>0</v>
          </cell>
          <cell r="CA540">
            <v>0</v>
          </cell>
          <cell r="CB540">
            <v>0</v>
          </cell>
          <cell r="CC540">
            <v>0</v>
          </cell>
          <cell r="CD540">
            <v>0</v>
          </cell>
          <cell r="CE540">
            <v>0</v>
          </cell>
          <cell r="CF540">
            <v>0</v>
          </cell>
          <cell r="CG540">
            <v>0</v>
          </cell>
          <cell r="CH540">
            <v>0</v>
          </cell>
          <cell r="CI540">
            <v>0</v>
          </cell>
          <cell r="CJ540">
            <v>0</v>
          </cell>
          <cell r="CK540">
            <v>0</v>
          </cell>
          <cell r="CL540">
            <v>0</v>
          </cell>
          <cell r="CM540">
            <v>0</v>
          </cell>
          <cell r="CN540">
            <v>0</v>
          </cell>
          <cell r="CO540">
            <v>0</v>
          </cell>
          <cell r="CP540">
            <v>0</v>
          </cell>
          <cell r="CQ540">
            <v>0</v>
          </cell>
          <cell r="CR540">
            <v>0</v>
          </cell>
          <cell r="CS540">
            <v>0</v>
          </cell>
          <cell r="CT540">
            <v>0</v>
          </cell>
          <cell r="CU540">
            <v>0</v>
          </cell>
          <cell r="CV540">
            <v>0</v>
          </cell>
          <cell r="CW540">
            <v>0</v>
          </cell>
          <cell r="CX540">
            <v>0</v>
          </cell>
          <cell r="CY540">
            <v>0</v>
          </cell>
          <cell r="CZ540">
            <v>0</v>
          </cell>
          <cell r="DA540">
            <v>0</v>
          </cell>
          <cell r="DB540">
            <v>0</v>
          </cell>
          <cell r="DC540">
            <v>0</v>
          </cell>
          <cell r="DD540">
            <v>0</v>
          </cell>
          <cell r="DE540">
            <v>0</v>
          </cell>
          <cell r="DF540">
            <v>0</v>
          </cell>
          <cell r="DG540">
            <v>0</v>
          </cell>
          <cell r="DH540">
            <v>0</v>
          </cell>
          <cell r="DI540">
            <v>0</v>
          </cell>
          <cell r="DJ540">
            <v>0</v>
          </cell>
          <cell r="DK540">
            <v>0</v>
          </cell>
          <cell r="DL540">
            <v>0</v>
          </cell>
          <cell r="DM540">
            <v>0</v>
          </cell>
          <cell r="DN540">
            <v>0</v>
          </cell>
          <cell r="DO540">
            <v>0</v>
          </cell>
          <cell r="DP540">
            <v>0</v>
          </cell>
          <cell r="DQ540">
            <v>0</v>
          </cell>
          <cell r="DR540">
            <v>0</v>
          </cell>
          <cell r="DS540">
            <v>0</v>
          </cell>
          <cell r="DT540">
            <v>0</v>
          </cell>
          <cell r="DU540">
            <v>0</v>
          </cell>
          <cell r="DV540">
            <v>0</v>
          </cell>
          <cell r="DW540">
            <v>0</v>
          </cell>
          <cell r="DX540">
            <v>0</v>
          </cell>
          <cell r="DY540">
            <v>0</v>
          </cell>
          <cell r="DZ540">
            <v>0</v>
          </cell>
          <cell r="EA540">
            <v>0</v>
          </cell>
          <cell r="EB540">
            <v>0</v>
          </cell>
          <cell r="EC540">
            <v>0</v>
          </cell>
          <cell r="ED540">
            <v>0</v>
          </cell>
          <cell r="EE540">
            <v>0</v>
          </cell>
          <cell r="EF540">
            <v>0</v>
          </cell>
          <cell r="EG540">
            <v>0</v>
          </cell>
          <cell r="EH540">
            <v>0</v>
          </cell>
          <cell r="EI540">
            <v>0</v>
          </cell>
          <cell r="EJ540">
            <v>0</v>
          </cell>
          <cell r="EK540">
            <v>0</v>
          </cell>
          <cell r="EL540">
            <v>0</v>
          </cell>
          <cell r="EM540">
            <v>0</v>
          </cell>
          <cell r="EN540">
            <v>0</v>
          </cell>
          <cell r="EO540">
            <v>0</v>
          </cell>
          <cell r="EP540">
            <v>0</v>
          </cell>
          <cell r="EQ540">
            <v>0</v>
          </cell>
          <cell r="ER540">
            <v>0</v>
          </cell>
          <cell r="ES540">
            <v>0</v>
          </cell>
          <cell r="ET540">
            <v>0</v>
          </cell>
          <cell r="EU540">
            <v>0</v>
          </cell>
          <cell r="EV540">
            <v>0</v>
          </cell>
          <cell r="EW540">
            <v>0</v>
          </cell>
          <cell r="EX540">
            <v>0</v>
          </cell>
          <cell r="EY540">
            <v>0</v>
          </cell>
          <cell r="EZ540">
            <v>0</v>
          </cell>
          <cell r="FA540">
            <v>0</v>
          </cell>
          <cell r="FB540">
            <v>0</v>
          </cell>
          <cell r="FC540">
            <v>0</v>
          </cell>
          <cell r="FD540">
            <v>0</v>
          </cell>
          <cell r="FE540">
            <v>0</v>
          </cell>
          <cell r="FF540">
            <v>0</v>
          </cell>
          <cell r="FG540">
            <v>0</v>
          </cell>
          <cell r="FH540">
            <v>0</v>
          </cell>
          <cell r="FI540">
            <v>0</v>
          </cell>
          <cell r="FJ540">
            <v>0</v>
          </cell>
          <cell r="FK540">
            <v>0</v>
          </cell>
          <cell r="FL540">
            <v>0</v>
          </cell>
          <cell r="FM540">
            <v>0</v>
          </cell>
          <cell r="FN540">
            <v>0</v>
          </cell>
          <cell r="FO540">
            <v>0</v>
          </cell>
          <cell r="FP540">
            <v>0</v>
          </cell>
          <cell r="FQ540">
            <v>0</v>
          </cell>
          <cell r="FR540">
            <v>0</v>
          </cell>
          <cell r="FS540">
            <v>0</v>
          </cell>
          <cell r="FT540">
            <v>0</v>
          </cell>
          <cell r="FU540">
            <v>0</v>
          </cell>
          <cell r="FV540">
            <v>0</v>
          </cell>
          <cell r="FW540">
            <v>0</v>
          </cell>
          <cell r="FX540">
            <v>0</v>
          </cell>
          <cell r="FY540">
            <v>0</v>
          </cell>
          <cell r="FZ540">
            <v>0</v>
          </cell>
          <cell r="GA540">
            <v>0</v>
          </cell>
          <cell r="GB540">
            <v>0</v>
          </cell>
          <cell r="GC540">
            <v>0</v>
          </cell>
          <cell r="GD540">
            <v>0</v>
          </cell>
          <cell r="GE540">
            <v>0</v>
          </cell>
          <cell r="GF540">
            <v>0</v>
          </cell>
          <cell r="GG540">
            <v>0</v>
          </cell>
          <cell r="GH540">
            <v>0</v>
          </cell>
          <cell r="GI540">
            <v>0</v>
          </cell>
          <cell r="GJ540">
            <v>0</v>
          </cell>
          <cell r="GK540">
            <v>0</v>
          </cell>
          <cell r="GL540">
            <v>0</v>
          </cell>
          <cell r="GM540">
            <v>0</v>
          </cell>
          <cell r="GN540">
            <v>0</v>
          </cell>
          <cell r="GO540">
            <v>0</v>
          </cell>
          <cell r="GP540">
            <v>0</v>
          </cell>
          <cell r="GQ540">
            <v>0</v>
          </cell>
          <cell r="GR540">
            <v>0</v>
          </cell>
          <cell r="GS540">
            <v>0</v>
          </cell>
          <cell r="GT540">
            <v>0</v>
          </cell>
          <cell r="GU540">
            <v>0</v>
          </cell>
          <cell r="GV540">
            <v>0</v>
          </cell>
          <cell r="GW540">
            <v>0</v>
          </cell>
          <cell r="GX540">
            <v>0</v>
          </cell>
          <cell r="GY540">
            <v>0</v>
          </cell>
          <cell r="GZ540">
            <v>0</v>
          </cell>
          <cell r="HA540">
            <v>0</v>
          </cell>
          <cell r="HB540">
            <v>0</v>
          </cell>
          <cell r="HC540">
            <v>0</v>
          </cell>
          <cell r="HD540">
            <v>0</v>
          </cell>
          <cell r="HE540">
            <v>0</v>
          </cell>
          <cell r="HF540">
            <v>0</v>
          </cell>
          <cell r="HG540">
            <v>0</v>
          </cell>
          <cell r="HH540">
            <v>0</v>
          </cell>
          <cell r="HI540">
            <v>0</v>
          </cell>
          <cell r="HJ540">
            <v>0</v>
          </cell>
          <cell r="HK540">
            <v>0</v>
          </cell>
          <cell r="HL540">
            <v>0</v>
          </cell>
          <cell r="HM540">
            <v>0</v>
          </cell>
          <cell r="HN540">
            <v>0</v>
          </cell>
          <cell r="HO540">
            <v>0</v>
          </cell>
          <cell r="HP540">
            <v>0</v>
          </cell>
          <cell r="HQ540">
            <v>0</v>
          </cell>
          <cell r="HR540">
            <v>0</v>
          </cell>
          <cell r="HS540">
            <v>0</v>
          </cell>
          <cell r="HT540">
            <v>0</v>
          </cell>
          <cell r="HU540">
            <v>0</v>
          </cell>
          <cell r="HV540">
            <v>0</v>
          </cell>
          <cell r="HW540">
            <v>0</v>
          </cell>
          <cell r="HX540">
            <v>0</v>
          </cell>
          <cell r="HY540">
            <v>0</v>
          </cell>
          <cell r="HZ540">
            <v>0</v>
          </cell>
          <cell r="IA540">
            <v>0</v>
          </cell>
          <cell r="IB540">
            <v>0</v>
          </cell>
          <cell r="IC540">
            <v>0</v>
          </cell>
          <cell r="ID540">
            <v>0</v>
          </cell>
          <cell r="IE540">
            <v>0</v>
          </cell>
          <cell r="IF540">
            <v>0</v>
          </cell>
          <cell r="IG540">
            <v>0</v>
          </cell>
          <cell r="IH540">
            <v>0</v>
          </cell>
          <cell r="II540">
            <v>0</v>
          </cell>
          <cell r="IJ540">
            <v>0</v>
          </cell>
          <cell r="IK540">
            <v>0</v>
          </cell>
          <cell r="IL540">
            <v>0</v>
          </cell>
          <cell r="IM540">
            <v>0</v>
          </cell>
          <cell r="IN540">
            <v>0</v>
          </cell>
          <cell r="IO540">
            <v>0</v>
          </cell>
          <cell r="IP540">
            <v>0</v>
          </cell>
          <cell r="IQ540">
            <v>0</v>
          </cell>
          <cell r="IR540">
            <v>0</v>
          </cell>
          <cell r="IS540">
            <v>0</v>
          </cell>
          <cell r="IT540">
            <v>0</v>
          </cell>
          <cell r="IU540">
            <v>0</v>
          </cell>
          <cell r="IV540">
            <v>0</v>
          </cell>
          <cell r="IW540">
            <v>0</v>
          </cell>
          <cell r="IX540">
            <v>0</v>
          </cell>
          <cell r="IY540">
            <v>0</v>
          </cell>
          <cell r="IZ540">
            <v>0</v>
          </cell>
          <cell r="JA540">
            <v>0</v>
          </cell>
          <cell r="JB540">
            <v>0</v>
          </cell>
          <cell r="JC540">
            <v>0</v>
          </cell>
          <cell r="JD540">
            <v>0</v>
          </cell>
          <cell r="JE540">
            <v>0</v>
          </cell>
          <cell r="JF540">
            <v>0</v>
          </cell>
          <cell r="JG540">
            <v>0</v>
          </cell>
          <cell r="JH540">
            <v>0</v>
          </cell>
          <cell r="JI540">
            <v>0</v>
          </cell>
          <cell r="JJ540">
            <v>0</v>
          </cell>
          <cell r="JK540">
            <v>0</v>
          </cell>
          <cell r="JL540">
            <v>0</v>
          </cell>
          <cell r="JM540">
            <v>0</v>
          </cell>
          <cell r="JN540">
            <v>0</v>
          </cell>
          <cell r="JO540">
            <v>0</v>
          </cell>
          <cell r="JP540">
            <v>0</v>
          </cell>
          <cell r="JQ540">
            <v>0</v>
          </cell>
        </row>
        <row r="541">
          <cell r="F541">
            <v>0</v>
          </cell>
          <cell r="G541">
            <v>0</v>
          </cell>
          <cell r="H541">
            <v>0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0</v>
          </cell>
          <cell r="R541">
            <v>0</v>
          </cell>
          <cell r="S541">
            <v>0</v>
          </cell>
          <cell r="T541">
            <v>0</v>
          </cell>
          <cell r="U541">
            <v>0</v>
          </cell>
          <cell r="V541">
            <v>0</v>
          </cell>
          <cell r="W541">
            <v>0</v>
          </cell>
          <cell r="X541">
            <v>0</v>
          </cell>
          <cell r="Y541">
            <v>0</v>
          </cell>
          <cell r="Z541">
            <v>0</v>
          </cell>
          <cell r="AA541">
            <v>0</v>
          </cell>
          <cell r="AB541">
            <v>0</v>
          </cell>
          <cell r="AC541">
            <v>0</v>
          </cell>
          <cell r="AD541">
            <v>0</v>
          </cell>
          <cell r="AE541">
            <v>0</v>
          </cell>
          <cell r="AF541">
            <v>0</v>
          </cell>
          <cell r="AG541">
            <v>0</v>
          </cell>
          <cell r="AH541">
            <v>0</v>
          </cell>
          <cell r="AI541">
            <v>0</v>
          </cell>
          <cell r="AJ541">
            <v>0</v>
          </cell>
          <cell r="AK541">
            <v>0</v>
          </cell>
          <cell r="AL541">
            <v>0</v>
          </cell>
          <cell r="AM541">
            <v>0</v>
          </cell>
          <cell r="AN541">
            <v>0</v>
          </cell>
          <cell r="AO541">
            <v>0</v>
          </cell>
          <cell r="AP541">
            <v>0</v>
          </cell>
          <cell r="AQ541">
            <v>0</v>
          </cell>
          <cell r="AR541">
            <v>0</v>
          </cell>
          <cell r="AS541">
            <v>0</v>
          </cell>
          <cell r="AT541">
            <v>0</v>
          </cell>
          <cell r="AU541">
            <v>0</v>
          </cell>
          <cell r="AV541">
            <v>0</v>
          </cell>
          <cell r="AW541">
            <v>0</v>
          </cell>
          <cell r="AX541">
            <v>0</v>
          </cell>
          <cell r="AY541">
            <v>0</v>
          </cell>
          <cell r="AZ541">
            <v>0</v>
          </cell>
          <cell r="BA541">
            <v>0</v>
          </cell>
          <cell r="BB541">
            <v>0</v>
          </cell>
          <cell r="BC541">
            <v>0</v>
          </cell>
          <cell r="BD541">
            <v>0</v>
          </cell>
          <cell r="BE541">
            <v>0</v>
          </cell>
          <cell r="BF541">
            <v>0</v>
          </cell>
          <cell r="BG541">
            <v>0</v>
          </cell>
          <cell r="BH541">
            <v>0</v>
          </cell>
          <cell r="BI541">
            <v>0</v>
          </cell>
          <cell r="BJ541">
            <v>0</v>
          </cell>
          <cell r="BK541">
            <v>0</v>
          </cell>
          <cell r="BL541">
            <v>0</v>
          </cell>
          <cell r="BM541">
            <v>0</v>
          </cell>
          <cell r="BN541">
            <v>0</v>
          </cell>
          <cell r="BO541">
            <v>0</v>
          </cell>
          <cell r="BP541">
            <v>0</v>
          </cell>
          <cell r="BQ541">
            <v>0</v>
          </cell>
          <cell r="BR541">
            <v>0</v>
          </cell>
          <cell r="BS541">
            <v>0</v>
          </cell>
          <cell r="BT541">
            <v>0</v>
          </cell>
          <cell r="BU541">
            <v>0</v>
          </cell>
          <cell r="BV541">
            <v>0</v>
          </cell>
          <cell r="BW541">
            <v>0</v>
          </cell>
          <cell r="BX541">
            <v>0</v>
          </cell>
          <cell r="BY541">
            <v>0</v>
          </cell>
          <cell r="BZ541">
            <v>0</v>
          </cell>
          <cell r="CA541">
            <v>0</v>
          </cell>
          <cell r="CB541">
            <v>0</v>
          </cell>
          <cell r="CC541">
            <v>0</v>
          </cell>
          <cell r="CD541">
            <v>0</v>
          </cell>
          <cell r="CE541">
            <v>0</v>
          </cell>
          <cell r="CF541">
            <v>0</v>
          </cell>
          <cell r="CG541">
            <v>0</v>
          </cell>
          <cell r="CH541">
            <v>0</v>
          </cell>
          <cell r="CI541">
            <v>0</v>
          </cell>
          <cell r="CJ541">
            <v>0</v>
          </cell>
          <cell r="CK541">
            <v>0</v>
          </cell>
          <cell r="CL541">
            <v>0</v>
          </cell>
          <cell r="CM541">
            <v>0</v>
          </cell>
          <cell r="CN541">
            <v>0</v>
          </cell>
          <cell r="CO541">
            <v>0</v>
          </cell>
          <cell r="CP541">
            <v>0</v>
          </cell>
          <cell r="CQ541">
            <v>0</v>
          </cell>
          <cell r="CR541">
            <v>0</v>
          </cell>
          <cell r="CS541">
            <v>0</v>
          </cell>
          <cell r="CT541">
            <v>0</v>
          </cell>
          <cell r="CU541">
            <v>0</v>
          </cell>
          <cell r="CV541">
            <v>0</v>
          </cell>
          <cell r="CW541">
            <v>0</v>
          </cell>
          <cell r="CX541">
            <v>0</v>
          </cell>
          <cell r="CY541">
            <v>0</v>
          </cell>
          <cell r="CZ541">
            <v>0</v>
          </cell>
          <cell r="DA541">
            <v>0</v>
          </cell>
          <cell r="DB541">
            <v>0</v>
          </cell>
          <cell r="DC541">
            <v>0</v>
          </cell>
          <cell r="DD541">
            <v>0</v>
          </cell>
          <cell r="DE541">
            <v>0</v>
          </cell>
          <cell r="DF541">
            <v>0</v>
          </cell>
          <cell r="DG541">
            <v>0</v>
          </cell>
          <cell r="DH541">
            <v>0</v>
          </cell>
          <cell r="DI541">
            <v>0</v>
          </cell>
          <cell r="DJ541">
            <v>0</v>
          </cell>
          <cell r="DK541">
            <v>0</v>
          </cell>
          <cell r="DL541">
            <v>0</v>
          </cell>
          <cell r="DM541">
            <v>0</v>
          </cell>
          <cell r="DN541">
            <v>0</v>
          </cell>
          <cell r="DO541">
            <v>0</v>
          </cell>
          <cell r="DP541">
            <v>0</v>
          </cell>
          <cell r="DQ541">
            <v>0</v>
          </cell>
          <cell r="DR541">
            <v>0</v>
          </cell>
          <cell r="DS541">
            <v>0</v>
          </cell>
          <cell r="DT541">
            <v>0</v>
          </cell>
          <cell r="DU541">
            <v>0</v>
          </cell>
          <cell r="DV541">
            <v>0</v>
          </cell>
          <cell r="DW541">
            <v>0</v>
          </cell>
          <cell r="DX541">
            <v>0</v>
          </cell>
          <cell r="DY541">
            <v>0</v>
          </cell>
          <cell r="DZ541">
            <v>0</v>
          </cell>
          <cell r="EA541">
            <v>0</v>
          </cell>
          <cell r="EB541">
            <v>0</v>
          </cell>
          <cell r="EC541">
            <v>0</v>
          </cell>
          <cell r="ED541">
            <v>0</v>
          </cell>
          <cell r="EE541">
            <v>0</v>
          </cell>
          <cell r="EF541">
            <v>0</v>
          </cell>
          <cell r="EG541">
            <v>0</v>
          </cell>
          <cell r="EH541">
            <v>0</v>
          </cell>
          <cell r="EI541">
            <v>0</v>
          </cell>
          <cell r="EJ541">
            <v>0</v>
          </cell>
          <cell r="EK541">
            <v>0</v>
          </cell>
          <cell r="EL541">
            <v>0</v>
          </cell>
          <cell r="EM541">
            <v>0</v>
          </cell>
          <cell r="EN541">
            <v>0</v>
          </cell>
          <cell r="EO541">
            <v>0</v>
          </cell>
          <cell r="EP541">
            <v>0</v>
          </cell>
          <cell r="EQ541">
            <v>0</v>
          </cell>
          <cell r="ER541">
            <v>0</v>
          </cell>
          <cell r="ES541">
            <v>0</v>
          </cell>
          <cell r="ET541">
            <v>0</v>
          </cell>
          <cell r="EU541">
            <v>0</v>
          </cell>
          <cell r="EV541">
            <v>0</v>
          </cell>
          <cell r="EW541">
            <v>0</v>
          </cell>
          <cell r="EX541">
            <v>0</v>
          </cell>
          <cell r="EY541">
            <v>0</v>
          </cell>
          <cell r="EZ541">
            <v>0</v>
          </cell>
          <cell r="FA541">
            <v>0</v>
          </cell>
          <cell r="FB541">
            <v>0</v>
          </cell>
          <cell r="FC541">
            <v>0</v>
          </cell>
          <cell r="FD541">
            <v>0</v>
          </cell>
          <cell r="FE541">
            <v>0</v>
          </cell>
          <cell r="FF541">
            <v>0</v>
          </cell>
          <cell r="FG541">
            <v>0</v>
          </cell>
          <cell r="FH541">
            <v>0</v>
          </cell>
          <cell r="FI541">
            <v>0</v>
          </cell>
          <cell r="FJ541">
            <v>0</v>
          </cell>
          <cell r="FK541">
            <v>0</v>
          </cell>
          <cell r="FL541">
            <v>0</v>
          </cell>
          <cell r="FM541">
            <v>0</v>
          </cell>
          <cell r="FN541">
            <v>0</v>
          </cell>
          <cell r="FO541">
            <v>0</v>
          </cell>
          <cell r="FP541">
            <v>0</v>
          </cell>
          <cell r="FQ541">
            <v>0</v>
          </cell>
          <cell r="FR541">
            <v>0</v>
          </cell>
          <cell r="FS541">
            <v>0</v>
          </cell>
          <cell r="FT541">
            <v>0</v>
          </cell>
          <cell r="FU541">
            <v>0</v>
          </cell>
          <cell r="FV541">
            <v>0</v>
          </cell>
          <cell r="FW541">
            <v>0</v>
          </cell>
          <cell r="FX541">
            <v>0</v>
          </cell>
          <cell r="FY541">
            <v>0</v>
          </cell>
          <cell r="FZ541">
            <v>0</v>
          </cell>
          <cell r="GA541">
            <v>0</v>
          </cell>
          <cell r="GB541">
            <v>0</v>
          </cell>
          <cell r="GC541">
            <v>0</v>
          </cell>
          <cell r="GD541">
            <v>0</v>
          </cell>
          <cell r="GE541">
            <v>0</v>
          </cell>
          <cell r="GF541">
            <v>0</v>
          </cell>
          <cell r="GG541">
            <v>0</v>
          </cell>
          <cell r="GH541">
            <v>0</v>
          </cell>
          <cell r="GI541">
            <v>0</v>
          </cell>
          <cell r="GJ541">
            <v>0</v>
          </cell>
          <cell r="GK541">
            <v>0</v>
          </cell>
          <cell r="GL541">
            <v>0</v>
          </cell>
          <cell r="GM541">
            <v>0</v>
          </cell>
          <cell r="GN541">
            <v>0</v>
          </cell>
          <cell r="GO541">
            <v>0</v>
          </cell>
          <cell r="GP541">
            <v>0</v>
          </cell>
          <cell r="GQ541">
            <v>0</v>
          </cell>
          <cell r="GR541">
            <v>0</v>
          </cell>
          <cell r="GS541">
            <v>0</v>
          </cell>
          <cell r="GT541">
            <v>0</v>
          </cell>
          <cell r="GU541">
            <v>0</v>
          </cell>
          <cell r="GV541">
            <v>0</v>
          </cell>
          <cell r="GW541">
            <v>0</v>
          </cell>
          <cell r="GX541">
            <v>0</v>
          </cell>
          <cell r="GY541">
            <v>0</v>
          </cell>
          <cell r="GZ541">
            <v>0</v>
          </cell>
          <cell r="HA541">
            <v>0</v>
          </cell>
          <cell r="HB541">
            <v>0</v>
          </cell>
          <cell r="HC541">
            <v>0</v>
          </cell>
          <cell r="HD541">
            <v>0</v>
          </cell>
          <cell r="HE541">
            <v>0</v>
          </cell>
          <cell r="HF541">
            <v>0</v>
          </cell>
          <cell r="HG541">
            <v>0</v>
          </cell>
          <cell r="HH541">
            <v>0</v>
          </cell>
          <cell r="HI541">
            <v>0</v>
          </cell>
          <cell r="HJ541">
            <v>0</v>
          </cell>
          <cell r="HK541">
            <v>0</v>
          </cell>
          <cell r="HL541">
            <v>0</v>
          </cell>
          <cell r="HM541">
            <v>0</v>
          </cell>
          <cell r="HN541">
            <v>0</v>
          </cell>
          <cell r="HO541">
            <v>0</v>
          </cell>
          <cell r="HP541">
            <v>0</v>
          </cell>
          <cell r="HQ541">
            <v>0</v>
          </cell>
          <cell r="HR541">
            <v>0</v>
          </cell>
          <cell r="HS541">
            <v>0</v>
          </cell>
          <cell r="HT541">
            <v>0</v>
          </cell>
          <cell r="HU541">
            <v>0</v>
          </cell>
          <cell r="HV541">
            <v>0</v>
          </cell>
          <cell r="HW541">
            <v>0</v>
          </cell>
          <cell r="HX541">
            <v>0</v>
          </cell>
          <cell r="HY541">
            <v>0</v>
          </cell>
          <cell r="HZ541">
            <v>0</v>
          </cell>
          <cell r="IA541">
            <v>0</v>
          </cell>
          <cell r="IB541">
            <v>0</v>
          </cell>
          <cell r="IC541">
            <v>0</v>
          </cell>
          <cell r="ID541">
            <v>0</v>
          </cell>
          <cell r="IE541">
            <v>0</v>
          </cell>
          <cell r="IF541">
            <v>0</v>
          </cell>
          <cell r="IG541">
            <v>0</v>
          </cell>
          <cell r="IH541">
            <v>0</v>
          </cell>
          <cell r="II541">
            <v>0</v>
          </cell>
          <cell r="IJ541">
            <v>0</v>
          </cell>
          <cell r="IK541">
            <v>0</v>
          </cell>
          <cell r="IL541">
            <v>0</v>
          </cell>
          <cell r="IM541">
            <v>0</v>
          </cell>
          <cell r="IN541">
            <v>0</v>
          </cell>
          <cell r="IO541">
            <v>0</v>
          </cell>
          <cell r="IP541">
            <v>0</v>
          </cell>
          <cell r="IQ541">
            <v>0</v>
          </cell>
          <cell r="IR541">
            <v>0</v>
          </cell>
          <cell r="IS541">
            <v>0</v>
          </cell>
          <cell r="IT541">
            <v>0</v>
          </cell>
          <cell r="IU541">
            <v>0</v>
          </cell>
          <cell r="IV541">
            <v>0</v>
          </cell>
          <cell r="IW541">
            <v>0</v>
          </cell>
          <cell r="IX541">
            <v>0</v>
          </cell>
          <cell r="IY541">
            <v>0</v>
          </cell>
          <cell r="IZ541">
            <v>0</v>
          </cell>
          <cell r="JA541">
            <v>0</v>
          </cell>
          <cell r="JB541">
            <v>0</v>
          </cell>
          <cell r="JC541">
            <v>0</v>
          </cell>
          <cell r="JD541">
            <v>0</v>
          </cell>
          <cell r="JE541">
            <v>0</v>
          </cell>
          <cell r="JF541">
            <v>0</v>
          </cell>
          <cell r="JG541">
            <v>0</v>
          </cell>
          <cell r="JH541">
            <v>0</v>
          </cell>
          <cell r="JI541">
            <v>0</v>
          </cell>
          <cell r="JJ541">
            <v>0</v>
          </cell>
          <cell r="JK541">
            <v>0</v>
          </cell>
          <cell r="JL541">
            <v>0</v>
          </cell>
          <cell r="JM541">
            <v>0</v>
          </cell>
          <cell r="JN541">
            <v>0</v>
          </cell>
          <cell r="JO541">
            <v>0</v>
          </cell>
          <cell r="JP541">
            <v>0</v>
          </cell>
          <cell r="JQ541">
            <v>0</v>
          </cell>
        </row>
        <row r="542">
          <cell r="F542">
            <v>0</v>
          </cell>
          <cell r="G542">
            <v>0</v>
          </cell>
          <cell r="H542">
            <v>0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0</v>
          </cell>
          <cell r="R542">
            <v>0</v>
          </cell>
          <cell r="S542">
            <v>0</v>
          </cell>
          <cell r="T542">
            <v>0</v>
          </cell>
          <cell r="U542">
            <v>0</v>
          </cell>
          <cell r="V542">
            <v>0</v>
          </cell>
          <cell r="W542">
            <v>0</v>
          </cell>
          <cell r="X542">
            <v>0</v>
          </cell>
          <cell r="Y542">
            <v>0</v>
          </cell>
          <cell r="Z542">
            <v>0</v>
          </cell>
          <cell r="AA542">
            <v>0</v>
          </cell>
          <cell r="AB542">
            <v>0</v>
          </cell>
          <cell r="AC542">
            <v>0</v>
          </cell>
          <cell r="AD542">
            <v>0</v>
          </cell>
          <cell r="AE542">
            <v>0</v>
          </cell>
          <cell r="AF542">
            <v>0</v>
          </cell>
          <cell r="AG542">
            <v>0</v>
          </cell>
          <cell r="AH542">
            <v>0</v>
          </cell>
          <cell r="AI542">
            <v>0</v>
          </cell>
          <cell r="AJ542">
            <v>0</v>
          </cell>
          <cell r="AK542">
            <v>0</v>
          </cell>
          <cell r="AL542">
            <v>0</v>
          </cell>
          <cell r="AM542">
            <v>0</v>
          </cell>
          <cell r="AN542">
            <v>0</v>
          </cell>
          <cell r="AO542">
            <v>0</v>
          </cell>
          <cell r="AP542">
            <v>0</v>
          </cell>
          <cell r="AQ542">
            <v>0</v>
          </cell>
          <cell r="AR542">
            <v>0</v>
          </cell>
          <cell r="AS542">
            <v>0</v>
          </cell>
          <cell r="AT542">
            <v>0</v>
          </cell>
          <cell r="AU542">
            <v>0</v>
          </cell>
          <cell r="AV542">
            <v>0</v>
          </cell>
          <cell r="AW542">
            <v>0</v>
          </cell>
          <cell r="AX542">
            <v>0</v>
          </cell>
          <cell r="AY542">
            <v>0</v>
          </cell>
          <cell r="AZ542">
            <v>0</v>
          </cell>
          <cell r="BA542">
            <v>0</v>
          </cell>
          <cell r="BB542">
            <v>0</v>
          </cell>
          <cell r="BC542">
            <v>0</v>
          </cell>
          <cell r="BD542">
            <v>0</v>
          </cell>
          <cell r="BE542">
            <v>0</v>
          </cell>
          <cell r="BF542">
            <v>0</v>
          </cell>
          <cell r="BG542">
            <v>0</v>
          </cell>
          <cell r="BH542">
            <v>0</v>
          </cell>
          <cell r="BI542">
            <v>0</v>
          </cell>
          <cell r="BJ542">
            <v>0</v>
          </cell>
          <cell r="BK542">
            <v>0</v>
          </cell>
          <cell r="BL542">
            <v>0</v>
          </cell>
          <cell r="BM542">
            <v>0</v>
          </cell>
          <cell r="BN542">
            <v>0</v>
          </cell>
          <cell r="BO542">
            <v>0</v>
          </cell>
          <cell r="BP542">
            <v>0</v>
          </cell>
          <cell r="BQ542">
            <v>0</v>
          </cell>
          <cell r="BR542">
            <v>0</v>
          </cell>
          <cell r="BS542">
            <v>0</v>
          </cell>
          <cell r="BT542">
            <v>0</v>
          </cell>
          <cell r="BU542">
            <v>0</v>
          </cell>
          <cell r="BV542">
            <v>0</v>
          </cell>
          <cell r="BW542">
            <v>0</v>
          </cell>
          <cell r="BX542">
            <v>0</v>
          </cell>
          <cell r="BY542">
            <v>0</v>
          </cell>
          <cell r="BZ542">
            <v>0</v>
          </cell>
          <cell r="CA542">
            <v>0</v>
          </cell>
          <cell r="CB542">
            <v>0</v>
          </cell>
          <cell r="CC542">
            <v>0</v>
          </cell>
          <cell r="CD542">
            <v>0</v>
          </cell>
          <cell r="CE542">
            <v>0</v>
          </cell>
          <cell r="CF542">
            <v>0</v>
          </cell>
          <cell r="CG542">
            <v>0</v>
          </cell>
          <cell r="CH542">
            <v>0</v>
          </cell>
          <cell r="CI542">
            <v>0</v>
          </cell>
          <cell r="CJ542">
            <v>0</v>
          </cell>
          <cell r="CK542">
            <v>0</v>
          </cell>
          <cell r="CL542">
            <v>0</v>
          </cell>
          <cell r="CM542">
            <v>0</v>
          </cell>
          <cell r="CN542">
            <v>0</v>
          </cell>
          <cell r="CO542">
            <v>0</v>
          </cell>
          <cell r="CP542">
            <v>0</v>
          </cell>
          <cell r="CQ542">
            <v>0</v>
          </cell>
          <cell r="CR542">
            <v>0</v>
          </cell>
          <cell r="CS542">
            <v>0</v>
          </cell>
          <cell r="CT542">
            <v>0</v>
          </cell>
          <cell r="CU542">
            <v>0</v>
          </cell>
          <cell r="CV542">
            <v>0</v>
          </cell>
          <cell r="CW542">
            <v>0</v>
          </cell>
          <cell r="CX542">
            <v>0</v>
          </cell>
          <cell r="CY542">
            <v>0</v>
          </cell>
          <cell r="CZ542">
            <v>0</v>
          </cell>
          <cell r="DA542">
            <v>0</v>
          </cell>
          <cell r="DB542">
            <v>0</v>
          </cell>
          <cell r="DC542">
            <v>0</v>
          </cell>
          <cell r="DD542">
            <v>0</v>
          </cell>
          <cell r="DE542">
            <v>0</v>
          </cell>
          <cell r="DF542">
            <v>0</v>
          </cell>
          <cell r="DG542">
            <v>0</v>
          </cell>
          <cell r="DH542">
            <v>0</v>
          </cell>
          <cell r="DI542">
            <v>0</v>
          </cell>
          <cell r="DJ542">
            <v>0</v>
          </cell>
          <cell r="DK542">
            <v>0</v>
          </cell>
          <cell r="DL542">
            <v>0</v>
          </cell>
          <cell r="DM542">
            <v>0</v>
          </cell>
          <cell r="DN542">
            <v>0</v>
          </cell>
          <cell r="DO542">
            <v>0</v>
          </cell>
          <cell r="DP542">
            <v>0</v>
          </cell>
          <cell r="DQ542">
            <v>0</v>
          </cell>
          <cell r="DR542">
            <v>0</v>
          </cell>
          <cell r="DS542">
            <v>0</v>
          </cell>
          <cell r="DT542">
            <v>0</v>
          </cell>
          <cell r="DU542">
            <v>0</v>
          </cell>
          <cell r="DV542">
            <v>0</v>
          </cell>
          <cell r="DW542">
            <v>0</v>
          </cell>
          <cell r="DX542">
            <v>0</v>
          </cell>
          <cell r="DY542">
            <v>0</v>
          </cell>
          <cell r="DZ542">
            <v>0</v>
          </cell>
          <cell r="EA542">
            <v>0</v>
          </cell>
          <cell r="EB542">
            <v>0</v>
          </cell>
          <cell r="EC542">
            <v>0</v>
          </cell>
          <cell r="ED542">
            <v>0</v>
          </cell>
          <cell r="EE542">
            <v>0</v>
          </cell>
          <cell r="EF542">
            <v>0</v>
          </cell>
          <cell r="EG542">
            <v>0</v>
          </cell>
          <cell r="EH542">
            <v>0</v>
          </cell>
          <cell r="EI542">
            <v>0</v>
          </cell>
          <cell r="EJ542">
            <v>0</v>
          </cell>
          <cell r="EK542">
            <v>0</v>
          </cell>
          <cell r="EL542">
            <v>0</v>
          </cell>
          <cell r="EM542">
            <v>0</v>
          </cell>
          <cell r="EN542">
            <v>0</v>
          </cell>
          <cell r="EO542">
            <v>0</v>
          </cell>
          <cell r="EP542">
            <v>0</v>
          </cell>
          <cell r="EQ542">
            <v>0</v>
          </cell>
          <cell r="ER542">
            <v>0</v>
          </cell>
          <cell r="ES542">
            <v>0</v>
          </cell>
          <cell r="ET542">
            <v>0</v>
          </cell>
          <cell r="EU542">
            <v>0</v>
          </cell>
          <cell r="EV542">
            <v>0</v>
          </cell>
          <cell r="EW542">
            <v>0</v>
          </cell>
          <cell r="EX542">
            <v>0</v>
          </cell>
          <cell r="EY542">
            <v>0</v>
          </cell>
          <cell r="EZ542">
            <v>0</v>
          </cell>
          <cell r="FA542">
            <v>0</v>
          </cell>
          <cell r="FB542">
            <v>0</v>
          </cell>
          <cell r="FC542">
            <v>0</v>
          </cell>
          <cell r="FD542">
            <v>0</v>
          </cell>
          <cell r="FE542">
            <v>0</v>
          </cell>
          <cell r="FF542">
            <v>0</v>
          </cell>
          <cell r="FG542">
            <v>0</v>
          </cell>
          <cell r="FH542">
            <v>0</v>
          </cell>
          <cell r="FI542">
            <v>0</v>
          </cell>
          <cell r="FJ542">
            <v>0</v>
          </cell>
          <cell r="FK542">
            <v>0</v>
          </cell>
          <cell r="FL542">
            <v>0</v>
          </cell>
          <cell r="FM542">
            <v>0</v>
          </cell>
          <cell r="FN542">
            <v>0</v>
          </cell>
          <cell r="FO542">
            <v>0</v>
          </cell>
          <cell r="FP542">
            <v>0</v>
          </cell>
          <cell r="FQ542">
            <v>0</v>
          </cell>
          <cell r="FR542">
            <v>0</v>
          </cell>
          <cell r="FS542">
            <v>0</v>
          </cell>
          <cell r="FT542">
            <v>0</v>
          </cell>
          <cell r="FU542">
            <v>0</v>
          </cell>
          <cell r="FV542">
            <v>0</v>
          </cell>
          <cell r="FW542">
            <v>0</v>
          </cell>
          <cell r="FX542">
            <v>0</v>
          </cell>
          <cell r="FY542">
            <v>0</v>
          </cell>
          <cell r="FZ542">
            <v>0</v>
          </cell>
          <cell r="GA542">
            <v>0</v>
          </cell>
          <cell r="GB542">
            <v>0</v>
          </cell>
          <cell r="GC542">
            <v>0</v>
          </cell>
          <cell r="GD542">
            <v>0</v>
          </cell>
          <cell r="GE542">
            <v>0</v>
          </cell>
          <cell r="GF542">
            <v>0</v>
          </cell>
          <cell r="GG542">
            <v>0</v>
          </cell>
          <cell r="GH542">
            <v>0</v>
          </cell>
          <cell r="GI542">
            <v>0</v>
          </cell>
          <cell r="GJ542">
            <v>0</v>
          </cell>
          <cell r="GK542">
            <v>0</v>
          </cell>
          <cell r="GL542">
            <v>0</v>
          </cell>
          <cell r="GM542">
            <v>0</v>
          </cell>
          <cell r="GN542">
            <v>0</v>
          </cell>
          <cell r="GO542">
            <v>0</v>
          </cell>
          <cell r="GP542">
            <v>0</v>
          </cell>
          <cell r="GQ542">
            <v>0</v>
          </cell>
          <cell r="GR542">
            <v>0</v>
          </cell>
          <cell r="GS542">
            <v>0</v>
          </cell>
          <cell r="GT542">
            <v>0</v>
          </cell>
          <cell r="GU542">
            <v>0</v>
          </cell>
          <cell r="GV542">
            <v>0</v>
          </cell>
          <cell r="GW542">
            <v>0</v>
          </cell>
          <cell r="GX542">
            <v>0</v>
          </cell>
          <cell r="GY542">
            <v>0</v>
          </cell>
          <cell r="GZ542">
            <v>0</v>
          </cell>
          <cell r="HA542">
            <v>0</v>
          </cell>
          <cell r="HB542">
            <v>0</v>
          </cell>
          <cell r="HC542">
            <v>0</v>
          </cell>
          <cell r="HD542">
            <v>0</v>
          </cell>
          <cell r="HE542">
            <v>0</v>
          </cell>
          <cell r="HF542">
            <v>0</v>
          </cell>
          <cell r="HG542">
            <v>0</v>
          </cell>
          <cell r="HH542">
            <v>0</v>
          </cell>
          <cell r="HI542">
            <v>0</v>
          </cell>
          <cell r="HJ542">
            <v>0</v>
          </cell>
          <cell r="HK542">
            <v>0</v>
          </cell>
          <cell r="HL542">
            <v>0</v>
          </cell>
          <cell r="HM542">
            <v>0</v>
          </cell>
          <cell r="HN542">
            <v>0</v>
          </cell>
          <cell r="HO542">
            <v>0</v>
          </cell>
          <cell r="HP542">
            <v>0</v>
          </cell>
          <cell r="HQ542">
            <v>0</v>
          </cell>
          <cell r="HR542">
            <v>0</v>
          </cell>
          <cell r="HS542">
            <v>0</v>
          </cell>
          <cell r="HT542">
            <v>0</v>
          </cell>
          <cell r="HU542">
            <v>0</v>
          </cell>
          <cell r="HV542">
            <v>0</v>
          </cell>
          <cell r="HW542">
            <v>0</v>
          </cell>
          <cell r="HX542">
            <v>0</v>
          </cell>
          <cell r="HY542">
            <v>0</v>
          </cell>
          <cell r="HZ542">
            <v>0</v>
          </cell>
          <cell r="IA542">
            <v>0</v>
          </cell>
          <cell r="IB542">
            <v>0</v>
          </cell>
          <cell r="IC542">
            <v>0</v>
          </cell>
          <cell r="ID542">
            <v>0</v>
          </cell>
          <cell r="IE542">
            <v>0</v>
          </cell>
          <cell r="IF542">
            <v>0</v>
          </cell>
          <cell r="IG542">
            <v>0</v>
          </cell>
          <cell r="IH542">
            <v>0</v>
          </cell>
          <cell r="II542">
            <v>0</v>
          </cell>
          <cell r="IJ542">
            <v>0</v>
          </cell>
          <cell r="IK542">
            <v>0</v>
          </cell>
          <cell r="IL542">
            <v>0</v>
          </cell>
          <cell r="IM542">
            <v>0</v>
          </cell>
          <cell r="IN542">
            <v>0</v>
          </cell>
          <cell r="IO542">
            <v>0</v>
          </cell>
          <cell r="IP542">
            <v>0</v>
          </cell>
          <cell r="IQ542">
            <v>0</v>
          </cell>
          <cell r="IR542">
            <v>0</v>
          </cell>
          <cell r="IS542">
            <v>0</v>
          </cell>
          <cell r="IT542">
            <v>0</v>
          </cell>
          <cell r="IU542">
            <v>0</v>
          </cell>
          <cell r="IV542">
            <v>0</v>
          </cell>
          <cell r="IW542">
            <v>0</v>
          </cell>
          <cell r="IX542">
            <v>0</v>
          </cell>
          <cell r="IY542">
            <v>0</v>
          </cell>
          <cell r="IZ542">
            <v>0</v>
          </cell>
          <cell r="JA542">
            <v>0</v>
          </cell>
          <cell r="JB542">
            <v>0</v>
          </cell>
          <cell r="JC542">
            <v>0</v>
          </cell>
          <cell r="JD542">
            <v>0</v>
          </cell>
          <cell r="JE542">
            <v>0</v>
          </cell>
          <cell r="JF542">
            <v>0</v>
          </cell>
          <cell r="JG542">
            <v>0</v>
          </cell>
          <cell r="JH542">
            <v>0</v>
          </cell>
          <cell r="JI542">
            <v>0</v>
          </cell>
          <cell r="JJ542">
            <v>0</v>
          </cell>
          <cell r="JK542">
            <v>0</v>
          </cell>
          <cell r="JL542">
            <v>0</v>
          </cell>
          <cell r="JM542">
            <v>0</v>
          </cell>
          <cell r="JN542">
            <v>0</v>
          </cell>
          <cell r="JO542">
            <v>0</v>
          </cell>
          <cell r="JP542">
            <v>0</v>
          </cell>
          <cell r="JQ542">
            <v>0</v>
          </cell>
        </row>
        <row r="543">
          <cell r="F543">
            <v>0</v>
          </cell>
          <cell r="G543">
            <v>0</v>
          </cell>
          <cell r="H543">
            <v>0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0</v>
          </cell>
          <cell r="R543">
            <v>0</v>
          </cell>
          <cell r="S543">
            <v>0</v>
          </cell>
          <cell r="T543">
            <v>0</v>
          </cell>
          <cell r="U543">
            <v>0</v>
          </cell>
          <cell r="V543">
            <v>0</v>
          </cell>
          <cell r="W543">
            <v>0</v>
          </cell>
          <cell r="X543">
            <v>0</v>
          </cell>
          <cell r="Y543">
            <v>0</v>
          </cell>
          <cell r="Z543">
            <v>0</v>
          </cell>
          <cell r="AA543">
            <v>0</v>
          </cell>
          <cell r="AB543">
            <v>0</v>
          </cell>
          <cell r="AC543">
            <v>0</v>
          </cell>
          <cell r="AD543">
            <v>0</v>
          </cell>
          <cell r="AE543">
            <v>0</v>
          </cell>
          <cell r="AF543">
            <v>0</v>
          </cell>
          <cell r="AG543">
            <v>0</v>
          </cell>
          <cell r="AH543">
            <v>0</v>
          </cell>
          <cell r="AI543">
            <v>0</v>
          </cell>
          <cell r="AJ543">
            <v>0</v>
          </cell>
          <cell r="AK543">
            <v>0</v>
          </cell>
          <cell r="AL543">
            <v>0</v>
          </cell>
          <cell r="AM543">
            <v>0</v>
          </cell>
          <cell r="AN543">
            <v>0</v>
          </cell>
          <cell r="AO543">
            <v>0</v>
          </cell>
          <cell r="AP543">
            <v>0</v>
          </cell>
          <cell r="AQ543">
            <v>0</v>
          </cell>
          <cell r="AR543">
            <v>0</v>
          </cell>
          <cell r="AS543">
            <v>0</v>
          </cell>
          <cell r="AT543">
            <v>0</v>
          </cell>
          <cell r="AU543">
            <v>0</v>
          </cell>
          <cell r="AV543">
            <v>0</v>
          </cell>
          <cell r="AW543">
            <v>0</v>
          </cell>
          <cell r="AX543">
            <v>0</v>
          </cell>
          <cell r="AY543">
            <v>0</v>
          </cell>
          <cell r="AZ543">
            <v>0</v>
          </cell>
          <cell r="BA543">
            <v>0</v>
          </cell>
          <cell r="BB543">
            <v>0</v>
          </cell>
          <cell r="BC543">
            <v>0</v>
          </cell>
          <cell r="BD543">
            <v>0</v>
          </cell>
          <cell r="BE543">
            <v>0</v>
          </cell>
          <cell r="BF543">
            <v>0</v>
          </cell>
          <cell r="BG543">
            <v>0</v>
          </cell>
          <cell r="BH543">
            <v>0</v>
          </cell>
          <cell r="BI543">
            <v>0</v>
          </cell>
          <cell r="BJ543">
            <v>0</v>
          </cell>
          <cell r="BK543">
            <v>0</v>
          </cell>
          <cell r="BL543">
            <v>0</v>
          </cell>
          <cell r="BM543">
            <v>0</v>
          </cell>
          <cell r="BN543">
            <v>0</v>
          </cell>
          <cell r="BO543">
            <v>0</v>
          </cell>
          <cell r="BP543">
            <v>0</v>
          </cell>
          <cell r="BQ543">
            <v>0</v>
          </cell>
          <cell r="BR543">
            <v>0</v>
          </cell>
          <cell r="BS543">
            <v>0</v>
          </cell>
          <cell r="BT543">
            <v>0</v>
          </cell>
          <cell r="BU543">
            <v>0</v>
          </cell>
          <cell r="BV543">
            <v>0</v>
          </cell>
          <cell r="BW543">
            <v>0</v>
          </cell>
          <cell r="BX543">
            <v>0</v>
          </cell>
          <cell r="BY543">
            <v>0</v>
          </cell>
          <cell r="BZ543">
            <v>0</v>
          </cell>
          <cell r="CA543">
            <v>0</v>
          </cell>
          <cell r="CB543">
            <v>0</v>
          </cell>
          <cell r="CC543">
            <v>0</v>
          </cell>
          <cell r="CD543">
            <v>0</v>
          </cell>
          <cell r="CE543">
            <v>0</v>
          </cell>
          <cell r="CF543">
            <v>0</v>
          </cell>
          <cell r="CG543">
            <v>0</v>
          </cell>
          <cell r="CH543">
            <v>0</v>
          </cell>
          <cell r="CI543">
            <v>0</v>
          </cell>
          <cell r="CJ543">
            <v>0</v>
          </cell>
          <cell r="CK543">
            <v>0</v>
          </cell>
          <cell r="CL543">
            <v>0</v>
          </cell>
          <cell r="CM543">
            <v>0</v>
          </cell>
          <cell r="CN543">
            <v>0</v>
          </cell>
          <cell r="CO543">
            <v>0</v>
          </cell>
          <cell r="CP543">
            <v>0</v>
          </cell>
          <cell r="CQ543">
            <v>0</v>
          </cell>
          <cell r="CR543">
            <v>0</v>
          </cell>
          <cell r="CS543">
            <v>0</v>
          </cell>
          <cell r="CT543">
            <v>0</v>
          </cell>
          <cell r="CU543">
            <v>0</v>
          </cell>
          <cell r="CV543">
            <v>0</v>
          </cell>
          <cell r="CW543">
            <v>0</v>
          </cell>
          <cell r="CX543">
            <v>0</v>
          </cell>
          <cell r="CY543">
            <v>0</v>
          </cell>
          <cell r="CZ543">
            <v>0</v>
          </cell>
          <cell r="DA543">
            <v>0</v>
          </cell>
          <cell r="DB543">
            <v>0</v>
          </cell>
          <cell r="DC543">
            <v>0</v>
          </cell>
          <cell r="DD543">
            <v>0</v>
          </cell>
          <cell r="DE543">
            <v>0</v>
          </cell>
          <cell r="DF543">
            <v>0</v>
          </cell>
          <cell r="DG543">
            <v>0</v>
          </cell>
          <cell r="DH543">
            <v>0</v>
          </cell>
          <cell r="DI543">
            <v>0</v>
          </cell>
          <cell r="DJ543">
            <v>0</v>
          </cell>
          <cell r="DK543">
            <v>0</v>
          </cell>
          <cell r="DL543">
            <v>0</v>
          </cell>
          <cell r="DM543">
            <v>0</v>
          </cell>
          <cell r="DN543">
            <v>0</v>
          </cell>
          <cell r="DO543">
            <v>0</v>
          </cell>
          <cell r="DP543">
            <v>0</v>
          </cell>
          <cell r="DQ543">
            <v>0</v>
          </cell>
          <cell r="DR543">
            <v>0</v>
          </cell>
          <cell r="DS543">
            <v>0</v>
          </cell>
          <cell r="DT543">
            <v>0</v>
          </cell>
          <cell r="DU543">
            <v>0</v>
          </cell>
          <cell r="DV543">
            <v>0</v>
          </cell>
          <cell r="DW543">
            <v>0</v>
          </cell>
          <cell r="DX543">
            <v>0</v>
          </cell>
          <cell r="DY543">
            <v>0</v>
          </cell>
          <cell r="DZ543">
            <v>0</v>
          </cell>
          <cell r="EA543">
            <v>0</v>
          </cell>
          <cell r="EB543">
            <v>0</v>
          </cell>
          <cell r="EC543">
            <v>0</v>
          </cell>
          <cell r="ED543">
            <v>0</v>
          </cell>
          <cell r="EE543">
            <v>0</v>
          </cell>
          <cell r="EF543">
            <v>0</v>
          </cell>
          <cell r="EG543">
            <v>0</v>
          </cell>
          <cell r="EH543">
            <v>0</v>
          </cell>
          <cell r="EI543">
            <v>0</v>
          </cell>
          <cell r="EJ543">
            <v>0</v>
          </cell>
          <cell r="EK543">
            <v>0</v>
          </cell>
          <cell r="EL543">
            <v>0</v>
          </cell>
          <cell r="EM543">
            <v>0</v>
          </cell>
          <cell r="EN543">
            <v>0</v>
          </cell>
          <cell r="EO543">
            <v>0</v>
          </cell>
          <cell r="EP543">
            <v>0</v>
          </cell>
          <cell r="EQ543">
            <v>0</v>
          </cell>
          <cell r="ER543">
            <v>0</v>
          </cell>
          <cell r="ES543">
            <v>0</v>
          </cell>
          <cell r="ET543">
            <v>0</v>
          </cell>
          <cell r="EU543">
            <v>0</v>
          </cell>
          <cell r="EV543">
            <v>0</v>
          </cell>
          <cell r="EW543">
            <v>0</v>
          </cell>
          <cell r="EX543">
            <v>0</v>
          </cell>
          <cell r="EY543">
            <v>0</v>
          </cell>
          <cell r="EZ543">
            <v>0</v>
          </cell>
          <cell r="FA543">
            <v>0</v>
          </cell>
          <cell r="FB543">
            <v>0</v>
          </cell>
          <cell r="FC543">
            <v>0</v>
          </cell>
          <cell r="FD543">
            <v>0</v>
          </cell>
          <cell r="FE543">
            <v>0</v>
          </cell>
          <cell r="FF543">
            <v>0</v>
          </cell>
          <cell r="FG543">
            <v>0</v>
          </cell>
          <cell r="FH543">
            <v>0</v>
          </cell>
          <cell r="FI543">
            <v>0</v>
          </cell>
          <cell r="FJ543">
            <v>0</v>
          </cell>
          <cell r="FK543">
            <v>0</v>
          </cell>
          <cell r="FL543">
            <v>0</v>
          </cell>
          <cell r="FM543">
            <v>0</v>
          </cell>
          <cell r="FN543">
            <v>0</v>
          </cell>
          <cell r="FO543">
            <v>0</v>
          </cell>
          <cell r="FP543">
            <v>0</v>
          </cell>
          <cell r="FQ543">
            <v>0</v>
          </cell>
          <cell r="FR543">
            <v>0</v>
          </cell>
          <cell r="FS543">
            <v>0</v>
          </cell>
          <cell r="FT543">
            <v>0</v>
          </cell>
          <cell r="FU543">
            <v>0</v>
          </cell>
          <cell r="FV543">
            <v>0</v>
          </cell>
          <cell r="FW543">
            <v>0</v>
          </cell>
          <cell r="FX543">
            <v>0</v>
          </cell>
          <cell r="FY543">
            <v>0</v>
          </cell>
          <cell r="FZ543">
            <v>0</v>
          </cell>
          <cell r="GA543">
            <v>0</v>
          </cell>
          <cell r="GB543">
            <v>0</v>
          </cell>
          <cell r="GC543">
            <v>0</v>
          </cell>
          <cell r="GD543">
            <v>0</v>
          </cell>
          <cell r="GE543">
            <v>0</v>
          </cell>
          <cell r="GF543">
            <v>0</v>
          </cell>
          <cell r="GG543">
            <v>0</v>
          </cell>
          <cell r="GH543">
            <v>0</v>
          </cell>
          <cell r="GI543">
            <v>0</v>
          </cell>
          <cell r="GJ543">
            <v>0</v>
          </cell>
          <cell r="GK543">
            <v>0</v>
          </cell>
          <cell r="GL543">
            <v>0</v>
          </cell>
          <cell r="GM543">
            <v>0</v>
          </cell>
          <cell r="GN543">
            <v>0</v>
          </cell>
          <cell r="GO543">
            <v>0</v>
          </cell>
          <cell r="GP543">
            <v>0</v>
          </cell>
          <cell r="GQ543">
            <v>0</v>
          </cell>
          <cell r="GR543">
            <v>0</v>
          </cell>
          <cell r="GS543">
            <v>0</v>
          </cell>
          <cell r="GT543">
            <v>0</v>
          </cell>
          <cell r="GU543">
            <v>0</v>
          </cell>
          <cell r="GV543">
            <v>0</v>
          </cell>
          <cell r="GW543">
            <v>0</v>
          </cell>
          <cell r="GX543">
            <v>0</v>
          </cell>
          <cell r="GY543">
            <v>0</v>
          </cell>
          <cell r="GZ543">
            <v>0</v>
          </cell>
          <cell r="HA543">
            <v>0</v>
          </cell>
          <cell r="HB543">
            <v>0</v>
          </cell>
          <cell r="HC543">
            <v>0</v>
          </cell>
          <cell r="HD543">
            <v>0</v>
          </cell>
          <cell r="HE543">
            <v>0</v>
          </cell>
          <cell r="HF543">
            <v>0</v>
          </cell>
          <cell r="HG543">
            <v>0</v>
          </cell>
          <cell r="HH543">
            <v>0</v>
          </cell>
          <cell r="HI543">
            <v>0</v>
          </cell>
          <cell r="HJ543">
            <v>0</v>
          </cell>
          <cell r="HK543">
            <v>0</v>
          </cell>
          <cell r="HL543">
            <v>0</v>
          </cell>
          <cell r="HM543">
            <v>0</v>
          </cell>
          <cell r="HN543">
            <v>0</v>
          </cell>
          <cell r="HO543">
            <v>0</v>
          </cell>
          <cell r="HP543">
            <v>0</v>
          </cell>
          <cell r="HQ543">
            <v>0</v>
          </cell>
          <cell r="HR543">
            <v>0</v>
          </cell>
          <cell r="HS543">
            <v>0</v>
          </cell>
          <cell r="HT543">
            <v>0</v>
          </cell>
          <cell r="HU543">
            <v>0</v>
          </cell>
          <cell r="HV543">
            <v>0</v>
          </cell>
          <cell r="HW543">
            <v>0</v>
          </cell>
          <cell r="HX543">
            <v>0</v>
          </cell>
          <cell r="HY543">
            <v>0</v>
          </cell>
          <cell r="HZ543">
            <v>0</v>
          </cell>
          <cell r="IA543">
            <v>0</v>
          </cell>
          <cell r="IB543">
            <v>0</v>
          </cell>
          <cell r="IC543">
            <v>0</v>
          </cell>
          <cell r="ID543">
            <v>0</v>
          </cell>
          <cell r="IE543">
            <v>0</v>
          </cell>
          <cell r="IF543">
            <v>0</v>
          </cell>
          <cell r="IG543">
            <v>0</v>
          </cell>
          <cell r="IH543">
            <v>0</v>
          </cell>
          <cell r="II543">
            <v>0</v>
          </cell>
          <cell r="IJ543">
            <v>0</v>
          </cell>
          <cell r="IK543">
            <v>0</v>
          </cell>
          <cell r="IL543">
            <v>0</v>
          </cell>
          <cell r="IM543">
            <v>0</v>
          </cell>
          <cell r="IN543">
            <v>0</v>
          </cell>
          <cell r="IO543">
            <v>0</v>
          </cell>
          <cell r="IP543">
            <v>0</v>
          </cell>
          <cell r="IQ543">
            <v>0</v>
          </cell>
          <cell r="IR543">
            <v>2.7310098974267021</v>
          </cell>
          <cell r="IS543">
            <v>0</v>
          </cell>
          <cell r="IT543">
            <v>1.7132178900283179E-2</v>
          </cell>
          <cell r="IU543">
            <v>-0.1187064201794783</v>
          </cell>
          <cell r="IV543">
            <v>-0.65702121499953137</v>
          </cell>
          <cell r="IW543">
            <v>-1.9193407032198593</v>
          </cell>
          <cell r="IX543">
            <v>-0.7214426017999358</v>
          </cell>
          <cell r="IY543">
            <v>0.37894966034946265</v>
          </cell>
          <cell r="IZ543">
            <v>1.5305380100471666E-2</v>
          </cell>
          <cell r="JA543">
            <v>5.0316162114286271</v>
          </cell>
          <cell r="JB543">
            <v>0.70451740683893149</v>
          </cell>
          <cell r="JC543">
            <v>0</v>
          </cell>
          <cell r="JD543">
            <v>0</v>
          </cell>
          <cell r="JE543">
            <v>0</v>
          </cell>
          <cell r="JF543">
            <v>0</v>
          </cell>
          <cell r="JG543">
            <v>0</v>
          </cell>
          <cell r="JH543">
            <v>0</v>
          </cell>
          <cell r="JI543">
            <v>0</v>
          </cell>
          <cell r="JJ543">
            <v>0</v>
          </cell>
          <cell r="JK543">
            <v>0</v>
          </cell>
          <cell r="JL543">
            <v>0</v>
          </cell>
          <cell r="JM543">
            <v>0</v>
          </cell>
          <cell r="JN543">
            <v>0</v>
          </cell>
          <cell r="JO543">
            <v>0</v>
          </cell>
          <cell r="JP543">
            <v>0</v>
          </cell>
          <cell r="JQ543">
            <v>0</v>
          </cell>
        </row>
        <row r="544">
          <cell r="F544">
            <v>0</v>
          </cell>
          <cell r="G544">
            <v>0</v>
          </cell>
          <cell r="H544">
            <v>0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0</v>
          </cell>
          <cell r="R544">
            <v>0</v>
          </cell>
          <cell r="S544">
            <v>0</v>
          </cell>
          <cell r="T544">
            <v>0</v>
          </cell>
          <cell r="U544">
            <v>0</v>
          </cell>
          <cell r="V544">
            <v>0</v>
          </cell>
          <cell r="W544">
            <v>0</v>
          </cell>
          <cell r="X544">
            <v>0</v>
          </cell>
          <cell r="Y544">
            <v>0</v>
          </cell>
          <cell r="Z544">
            <v>0</v>
          </cell>
          <cell r="AA544">
            <v>0</v>
          </cell>
          <cell r="AB544">
            <v>0</v>
          </cell>
          <cell r="AC544">
            <v>0</v>
          </cell>
          <cell r="AD544">
            <v>0</v>
          </cell>
          <cell r="AE544">
            <v>0</v>
          </cell>
          <cell r="AF544">
            <v>0</v>
          </cell>
          <cell r="AG544">
            <v>0</v>
          </cell>
          <cell r="AH544">
            <v>0</v>
          </cell>
          <cell r="AI544">
            <v>0</v>
          </cell>
          <cell r="AJ544">
            <v>0</v>
          </cell>
          <cell r="AK544">
            <v>0</v>
          </cell>
          <cell r="AL544">
            <v>0</v>
          </cell>
          <cell r="AM544">
            <v>0</v>
          </cell>
          <cell r="AN544">
            <v>0</v>
          </cell>
          <cell r="AO544">
            <v>0</v>
          </cell>
          <cell r="AP544">
            <v>0</v>
          </cell>
          <cell r="AQ544">
            <v>0</v>
          </cell>
          <cell r="AR544">
            <v>0</v>
          </cell>
          <cell r="AS544">
            <v>0</v>
          </cell>
          <cell r="AT544">
            <v>0</v>
          </cell>
          <cell r="AU544">
            <v>0</v>
          </cell>
          <cell r="AV544">
            <v>0</v>
          </cell>
          <cell r="AW544">
            <v>0</v>
          </cell>
          <cell r="AX544">
            <v>0</v>
          </cell>
          <cell r="AY544">
            <v>0</v>
          </cell>
          <cell r="AZ544">
            <v>0</v>
          </cell>
          <cell r="BA544">
            <v>0</v>
          </cell>
          <cell r="BB544">
            <v>0</v>
          </cell>
          <cell r="BC544">
            <v>0</v>
          </cell>
          <cell r="BD544">
            <v>0</v>
          </cell>
          <cell r="BE544">
            <v>0</v>
          </cell>
          <cell r="BF544">
            <v>0</v>
          </cell>
          <cell r="BG544">
            <v>0</v>
          </cell>
          <cell r="BH544">
            <v>0</v>
          </cell>
          <cell r="BI544">
            <v>0</v>
          </cell>
          <cell r="BJ544">
            <v>0</v>
          </cell>
          <cell r="BK544">
            <v>0</v>
          </cell>
          <cell r="BL544">
            <v>0</v>
          </cell>
          <cell r="BM544">
            <v>0</v>
          </cell>
          <cell r="BN544">
            <v>0</v>
          </cell>
          <cell r="BO544">
            <v>0</v>
          </cell>
          <cell r="BP544">
            <v>0</v>
          </cell>
          <cell r="BQ544">
            <v>0</v>
          </cell>
          <cell r="BR544">
            <v>0</v>
          </cell>
          <cell r="BS544">
            <v>0</v>
          </cell>
          <cell r="BT544">
            <v>0</v>
          </cell>
          <cell r="BU544">
            <v>0</v>
          </cell>
          <cell r="BV544">
            <v>0</v>
          </cell>
          <cell r="BW544">
            <v>0</v>
          </cell>
          <cell r="BX544">
            <v>0</v>
          </cell>
          <cell r="BY544">
            <v>0</v>
          </cell>
          <cell r="BZ544">
            <v>0</v>
          </cell>
          <cell r="CA544">
            <v>0</v>
          </cell>
          <cell r="CB544">
            <v>0</v>
          </cell>
          <cell r="CC544">
            <v>0</v>
          </cell>
          <cell r="CD544">
            <v>0</v>
          </cell>
          <cell r="CE544">
            <v>0</v>
          </cell>
          <cell r="CF544">
            <v>0</v>
          </cell>
          <cell r="CG544">
            <v>0</v>
          </cell>
          <cell r="CH544">
            <v>0</v>
          </cell>
          <cell r="CI544">
            <v>0</v>
          </cell>
          <cell r="CJ544">
            <v>0</v>
          </cell>
          <cell r="CK544">
            <v>0</v>
          </cell>
          <cell r="CL544">
            <v>0</v>
          </cell>
          <cell r="CM544">
            <v>0</v>
          </cell>
          <cell r="CN544">
            <v>0</v>
          </cell>
          <cell r="CO544">
            <v>0</v>
          </cell>
          <cell r="CP544">
            <v>0</v>
          </cell>
          <cell r="CQ544">
            <v>0</v>
          </cell>
          <cell r="CR544">
            <v>0</v>
          </cell>
          <cell r="CS544">
            <v>0</v>
          </cell>
          <cell r="CT544">
            <v>0</v>
          </cell>
          <cell r="CU544">
            <v>0</v>
          </cell>
          <cell r="CV544">
            <v>0</v>
          </cell>
          <cell r="CW544">
            <v>0</v>
          </cell>
          <cell r="CX544">
            <v>0</v>
          </cell>
          <cell r="CY544">
            <v>0</v>
          </cell>
          <cell r="CZ544">
            <v>0</v>
          </cell>
          <cell r="DA544">
            <v>0</v>
          </cell>
          <cell r="DB544">
            <v>0</v>
          </cell>
          <cell r="DC544">
            <v>0</v>
          </cell>
          <cell r="DD544">
            <v>0</v>
          </cell>
          <cell r="DE544">
            <v>0</v>
          </cell>
          <cell r="DF544">
            <v>0</v>
          </cell>
          <cell r="DG544">
            <v>0</v>
          </cell>
          <cell r="DH544">
            <v>0</v>
          </cell>
          <cell r="DI544">
            <v>0</v>
          </cell>
          <cell r="DJ544">
            <v>0</v>
          </cell>
          <cell r="DK544">
            <v>0</v>
          </cell>
          <cell r="DL544">
            <v>0</v>
          </cell>
          <cell r="DM544">
            <v>0</v>
          </cell>
          <cell r="DN544">
            <v>0</v>
          </cell>
          <cell r="DO544">
            <v>0</v>
          </cell>
          <cell r="DP544">
            <v>0</v>
          </cell>
          <cell r="DQ544">
            <v>0</v>
          </cell>
          <cell r="DR544">
            <v>0</v>
          </cell>
          <cell r="DS544">
            <v>0</v>
          </cell>
          <cell r="DT544">
            <v>0</v>
          </cell>
          <cell r="DU544">
            <v>0</v>
          </cell>
          <cell r="DV544">
            <v>0</v>
          </cell>
          <cell r="DW544">
            <v>0</v>
          </cell>
          <cell r="DX544">
            <v>0</v>
          </cell>
          <cell r="DY544">
            <v>0</v>
          </cell>
          <cell r="DZ544">
            <v>0</v>
          </cell>
          <cell r="EA544">
            <v>0</v>
          </cell>
          <cell r="EB544">
            <v>0</v>
          </cell>
          <cell r="EC544">
            <v>0</v>
          </cell>
          <cell r="ED544">
            <v>0</v>
          </cell>
          <cell r="EE544">
            <v>0</v>
          </cell>
          <cell r="EF544">
            <v>0</v>
          </cell>
          <cell r="EG544">
            <v>0</v>
          </cell>
          <cell r="EH544">
            <v>0</v>
          </cell>
          <cell r="EI544">
            <v>0</v>
          </cell>
          <cell r="EJ544">
            <v>0</v>
          </cell>
          <cell r="EK544">
            <v>0</v>
          </cell>
          <cell r="EL544">
            <v>0</v>
          </cell>
          <cell r="EM544">
            <v>0</v>
          </cell>
          <cell r="EN544">
            <v>0</v>
          </cell>
          <cell r="EO544">
            <v>0</v>
          </cell>
          <cell r="EP544">
            <v>0</v>
          </cell>
          <cell r="EQ544">
            <v>0</v>
          </cell>
          <cell r="ER544">
            <v>0</v>
          </cell>
          <cell r="ES544">
            <v>0</v>
          </cell>
          <cell r="ET544">
            <v>0</v>
          </cell>
          <cell r="EU544">
            <v>0</v>
          </cell>
          <cell r="EV544">
            <v>0</v>
          </cell>
          <cell r="EW544">
            <v>0</v>
          </cell>
          <cell r="EX544">
            <v>0</v>
          </cell>
          <cell r="EY544">
            <v>0</v>
          </cell>
          <cell r="EZ544">
            <v>0</v>
          </cell>
          <cell r="FA544">
            <v>0</v>
          </cell>
          <cell r="FB544">
            <v>0</v>
          </cell>
          <cell r="FC544">
            <v>0</v>
          </cell>
          <cell r="FD544">
            <v>0</v>
          </cell>
          <cell r="FE544">
            <v>0</v>
          </cell>
          <cell r="FF544">
            <v>0</v>
          </cell>
          <cell r="FG544">
            <v>0</v>
          </cell>
          <cell r="FH544">
            <v>0</v>
          </cell>
          <cell r="FI544">
            <v>0</v>
          </cell>
          <cell r="FJ544">
            <v>0</v>
          </cell>
          <cell r="FK544">
            <v>0</v>
          </cell>
          <cell r="FL544">
            <v>0</v>
          </cell>
          <cell r="FM544">
            <v>0</v>
          </cell>
          <cell r="FN544">
            <v>0</v>
          </cell>
          <cell r="FO544">
            <v>0</v>
          </cell>
          <cell r="FP544">
            <v>0</v>
          </cell>
          <cell r="FQ544">
            <v>0</v>
          </cell>
          <cell r="FR544">
            <v>0</v>
          </cell>
          <cell r="FS544">
            <v>0</v>
          </cell>
          <cell r="FT544">
            <v>0</v>
          </cell>
          <cell r="FU544">
            <v>0</v>
          </cell>
          <cell r="FV544">
            <v>0</v>
          </cell>
          <cell r="FW544">
            <v>0</v>
          </cell>
          <cell r="FX544">
            <v>0</v>
          </cell>
          <cell r="FY544">
            <v>0</v>
          </cell>
          <cell r="FZ544">
            <v>0</v>
          </cell>
          <cell r="GA544">
            <v>0</v>
          </cell>
          <cell r="GB544">
            <v>0</v>
          </cell>
          <cell r="GC544">
            <v>0</v>
          </cell>
          <cell r="GD544">
            <v>0</v>
          </cell>
          <cell r="GE544">
            <v>0</v>
          </cell>
          <cell r="GF544">
            <v>0</v>
          </cell>
          <cell r="GG544">
            <v>0</v>
          </cell>
          <cell r="GH544">
            <v>0</v>
          </cell>
          <cell r="GI544">
            <v>0</v>
          </cell>
          <cell r="GJ544">
            <v>0</v>
          </cell>
          <cell r="GK544">
            <v>0</v>
          </cell>
          <cell r="GL544">
            <v>0</v>
          </cell>
          <cell r="GM544">
            <v>0</v>
          </cell>
          <cell r="GN544">
            <v>0</v>
          </cell>
          <cell r="GO544">
            <v>0</v>
          </cell>
          <cell r="GP544">
            <v>0</v>
          </cell>
          <cell r="GQ544">
            <v>0</v>
          </cell>
          <cell r="GR544">
            <v>0</v>
          </cell>
          <cell r="GS544">
            <v>0</v>
          </cell>
          <cell r="GT544">
            <v>0</v>
          </cell>
          <cell r="GU544">
            <v>0</v>
          </cell>
          <cell r="GV544">
            <v>0</v>
          </cell>
          <cell r="GW544">
            <v>0</v>
          </cell>
          <cell r="GX544">
            <v>0</v>
          </cell>
          <cell r="GY544">
            <v>0</v>
          </cell>
          <cell r="GZ544">
            <v>0</v>
          </cell>
          <cell r="HA544">
            <v>0</v>
          </cell>
          <cell r="HB544">
            <v>0</v>
          </cell>
          <cell r="HC544">
            <v>0</v>
          </cell>
          <cell r="HD544">
            <v>0</v>
          </cell>
          <cell r="HE544">
            <v>0</v>
          </cell>
          <cell r="HF544">
            <v>0</v>
          </cell>
          <cell r="HG544">
            <v>0</v>
          </cell>
          <cell r="HH544">
            <v>0</v>
          </cell>
          <cell r="HI544">
            <v>0</v>
          </cell>
          <cell r="HJ544">
            <v>0</v>
          </cell>
          <cell r="HK544">
            <v>0</v>
          </cell>
          <cell r="HL544">
            <v>0</v>
          </cell>
          <cell r="HM544">
            <v>0</v>
          </cell>
          <cell r="HN544">
            <v>0</v>
          </cell>
          <cell r="HO544">
            <v>0</v>
          </cell>
          <cell r="HP544">
            <v>0</v>
          </cell>
          <cell r="HQ544">
            <v>0</v>
          </cell>
          <cell r="HR544">
            <v>0</v>
          </cell>
          <cell r="HS544">
            <v>0</v>
          </cell>
          <cell r="HT544">
            <v>0</v>
          </cell>
          <cell r="HU544">
            <v>0</v>
          </cell>
          <cell r="HV544">
            <v>0</v>
          </cell>
          <cell r="HW544">
            <v>0</v>
          </cell>
          <cell r="HX544">
            <v>0</v>
          </cell>
          <cell r="HY544">
            <v>0</v>
          </cell>
          <cell r="HZ544">
            <v>0</v>
          </cell>
          <cell r="IA544">
            <v>0</v>
          </cell>
          <cell r="IB544">
            <v>0</v>
          </cell>
          <cell r="IC544">
            <v>0</v>
          </cell>
          <cell r="ID544">
            <v>0</v>
          </cell>
          <cell r="IE544">
            <v>0</v>
          </cell>
          <cell r="IF544">
            <v>0</v>
          </cell>
          <cell r="IG544">
            <v>0</v>
          </cell>
          <cell r="IH544">
            <v>0</v>
          </cell>
          <cell r="II544">
            <v>0</v>
          </cell>
          <cell r="IJ544">
            <v>0</v>
          </cell>
          <cell r="IK544">
            <v>0</v>
          </cell>
          <cell r="IL544">
            <v>0</v>
          </cell>
          <cell r="IM544">
            <v>0</v>
          </cell>
          <cell r="IN544">
            <v>0</v>
          </cell>
          <cell r="IO544">
            <v>0</v>
          </cell>
          <cell r="IP544">
            <v>0</v>
          </cell>
          <cell r="IQ544">
            <v>0</v>
          </cell>
          <cell r="IR544">
            <v>0</v>
          </cell>
          <cell r="IS544">
            <v>0</v>
          </cell>
          <cell r="IT544">
            <v>0</v>
          </cell>
          <cell r="IU544">
            <v>0</v>
          </cell>
          <cell r="IV544">
            <v>0</v>
          </cell>
          <cell r="IW544">
            <v>0</v>
          </cell>
          <cell r="IX544">
            <v>0</v>
          </cell>
          <cell r="IY544">
            <v>0</v>
          </cell>
          <cell r="IZ544">
            <v>0</v>
          </cell>
          <cell r="JA544">
            <v>0</v>
          </cell>
          <cell r="JB544">
            <v>0</v>
          </cell>
          <cell r="JC544">
            <v>0</v>
          </cell>
          <cell r="JD544">
            <v>0</v>
          </cell>
          <cell r="JE544">
            <v>0</v>
          </cell>
          <cell r="JF544">
            <v>0</v>
          </cell>
          <cell r="JG544">
            <v>0</v>
          </cell>
          <cell r="JH544">
            <v>0</v>
          </cell>
          <cell r="JI544">
            <v>0</v>
          </cell>
          <cell r="JJ544">
            <v>0</v>
          </cell>
          <cell r="JK544">
            <v>0</v>
          </cell>
          <cell r="JL544">
            <v>0</v>
          </cell>
          <cell r="JM544">
            <v>0</v>
          </cell>
          <cell r="JN544">
            <v>0</v>
          </cell>
          <cell r="JO544">
            <v>0</v>
          </cell>
          <cell r="JP544">
            <v>0</v>
          </cell>
          <cell r="JQ544">
            <v>0</v>
          </cell>
        </row>
        <row r="545">
          <cell r="F545">
            <v>0</v>
          </cell>
          <cell r="G545">
            <v>0</v>
          </cell>
          <cell r="H545">
            <v>0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0</v>
          </cell>
          <cell r="R545">
            <v>0</v>
          </cell>
          <cell r="S545">
            <v>0</v>
          </cell>
          <cell r="T545">
            <v>0</v>
          </cell>
          <cell r="U545">
            <v>0</v>
          </cell>
          <cell r="V545">
            <v>0</v>
          </cell>
          <cell r="W545">
            <v>0</v>
          </cell>
          <cell r="X545">
            <v>0</v>
          </cell>
          <cell r="Y545">
            <v>0</v>
          </cell>
          <cell r="Z545">
            <v>0</v>
          </cell>
          <cell r="AA545">
            <v>0</v>
          </cell>
          <cell r="AB545">
            <v>0</v>
          </cell>
          <cell r="AC545">
            <v>0</v>
          </cell>
          <cell r="AD545">
            <v>0</v>
          </cell>
          <cell r="AE545">
            <v>0</v>
          </cell>
          <cell r="AF545">
            <v>0</v>
          </cell>
          <cell r="AG545">
            <v>0</v>
          </cell>
          <cell r="AH545">
            <v>0</v>
          </cell>
          <cell r="AI545">
            <v>0</v>
          </cell>
          <cell r="AJ545">
            <v>0</v>
          </cell>
          <cell r="AK545">
            <v>0</v>
          </cell>
          <cell r="AL545">
            <v>0</v>
          </cell>
          <cell r="AM545">
            <v>0</v>
          </cell>
          <cell r="AN545">
            <v>0</v>
          </cell>
          <cell r="AO545">
            <v>0</v>
          </cell>
          <cell r="AP545">
            <v>0</v>
          </cell>
          <cell r="AQ545">
            <v>0</v>
          </cell>
          <cell r="AR545">
            <v>0</v>
          </cell>
          <cell r="AS545">
            <v>0</v>
          </cell>
          <cell r="AT545">
            <v>0</v>
          </cell>
          <cell r="AU545">
            <v>0</v>
          </cell>
          <cell r="AV545">
            <v>0</v>
          </cell>
          <cell r="AW545">
            <v>0</v>
          </cell>
          <cell r="AX545">
            <v>0</v>
          </cell>
          <cell r="AY545">
            <v>0</v>
          </cell>
          <cell r="AZ545">
            <v>0</v>
          </cell>
          <cell r="BA545">
            <v>0</v>
          </cell>
          <cell r="BB545">
            <v>0</v>
          </cell>
          <cell r="BC545">
            <v>0</v>
          </cell>
          <cell r="BD545">
            <v>0</v>
          </cell>
          <cell r="BE545">
            <v>0</v>
          </cell>
          <cell r="BF545">
            <v>0</v>
          </cell>
          <cell r="BG545">
            <v>0</v>
          </cell>
          <cell r="BH545">
            <v>0</v>
          </cell>
          <cell r="BI545">
            <v>0</v>
          </cell>
          <cell r="BJ545">
            <v>0</v>
          </cell>
          <cell r="BK545">
            <v>0</v>
          </cell>
          <cell r="BL545">
            <v>0</v>
          </cell>
          <cell r="BM545">
            <v>0</v>
          </cell>
          <cell r="BN545">
            <v>0</v>
          </cell>
          <cell r="BO545">
            <v>0</v>
          </cell>
          <cell r="BP545">
            <v>0</v>
          </cell>
          <cell r="BQ545">
            <v>0</v>
          </cell>
          <cell r="BR545">
            <v>0</v>
          </cell>
          <cell r="BS545">
            <v>0</v>
          </cell>
          <cell r="BT545">
            <v>0</v>
          </cell>
          <cell r="BU545">
            <v>0</v>
          </cell>
          <cell r="BV545">
            <v>0</v>
          </cell>
          <cell r="BW545">
            <v>0</v>
          </cell>
          <cell r="BX545">
            <v>0</v>
          </cell>
          <cell r="BY545">
            <v>0</v>
          </cell>
          <cell r="BZ545">
            <v>0</v>
          </cell>
          <cell r="CA545">
            <v>0</v>
          </cell>
          <cell r="CB545">
            <v>0</v>
          </cell>
          <cell r="CC545">
            <v>0</v>
          </cell>
          <cell r="CD545">
            <v>0</v>
          </cell>
          <cell r="CE545">
            <v>0</v>
          </cell>
          <cell r="CF545">
            <v>0</v>
          </cell>
          <cell r="CG545">
            <v>0</v>
          </cell>
          <cell r="CH545">
            <v>0</v>
          </cell>
          <cell r="CI545">
            <v>0</v>
          </cell>
          <cell r="CJ545">
            <v>0</v>
          </cell>
          <cell r="CK545">
            <v>0</v>
          </cell>
          <cell r="CL545">
            <v>0</v>
          </cell>
          <cell r="CM545">
            <v>0</v>
          </cell>
          <cell r="CN545">
            <v>0</v>
          </cell>
          <cell r="CO545">
            <v>0</v>
          </cell>
          <cell r="CP545">
            <v>0</v>
          </cell>
          <cell r="CQ545">
            <v>0</v>
          </cell>
          <cell r="CR545">
            <v>0</v>
          </cell>
          <cell r="CS545">
            <v>0</v>
          </cell>
          <cell r="CT545">
            <v>0</v>
          </cell>
          <cell r="CU545">
            <v>0</v>
          </cell>
          <cell r="CV545">
            <v>0</v>
          </cell>
          <cell r="CW545">
            <v>0</v>
          </cell>
          <cell r="CX545">
            <v>0</v>
          </cell>
          <cell r="CY545">
            <v>0</v>
          </cell>
          <cell r="CZ545">
            <v>0</v>
          </cell>
          <cell r="DA545">
            <v>0</v>
          </cell>
          <cell r="DB545">
            <v>0</v>
          </cell>
          <cell r="DC545">
            <v>0</v>
          </cell>
          <cell r="DD545">
            <v>0</v>
          </cell>
          <cell r="DE545">
            <v>0</v>
          </cell>
          <cell r="DF545">
            <v>0</v>
          </cell>
          <cell r="DG545">
            <v>0</v>
          </cell>
          <cell r="DH545">
            <v>0</v>
          </cell>
          <cell r="DI545">
            <v>0</v>
          </cell>
          <cell r="DJ545">
            <v>0</v>
          </cell>
          <cell r="DK545">
            <v>0</v>
          </cell>
          <cell r="DL545">
            <v>0</v>
          </cell>
          <cell r="DM545">
            <v>0</v>
          </cell>
          <cell r="DN545">
            <v>0</v>
          </cell>
          <cell r="DO545">
            <v>0</v>
          </cell>
          <cell r="DP545">
            <v>0</v>
          </cell>
          <cell r="DQ545">
            <v>0</v>
          </cell>
          <cell r="DR545">
            <v>0</v>
          </cell>
          <cell r="DS545">
            <v>0</v>
          </cell>
          <cell r="DT545">
            <v>0</v>
          </cell>
          <cell r="DU545">
            <v>0</v>
          </cell>
          <cell r="DV545">
            <v>0</v>
          </cell>
          <cell r="DW545">
            <v>0</v>
          </cell>
          <cell r="DX545">
            <v>0</v>
          </cell>
          <cell r="DY545">
            <v>0</v>
          </cell>
          <cell r="DZ545">
            <v>0</v>
          </cell>
          <cell r="EA545">
            <v>0</v>
          </cell>
          <cell r="EB545">
            <v>0</v>
          </cell>
          <cell r="EC545">
            <v>0</v>
          </cell>
          <cell r="ED545">
            <v>0</v>
          </cell>
          <cell r="EE545">
            <v>0</v>
          </cell>
          <cell r="EF545">
            <v>0</v>
          </cell>
          <cell r="EG545">
            <v>0</v>
          </cell>
          <cell r="EH545">
            <v>0</v>
          </cell>
          <cell r="EI545">
            <v>0</v>
          </cell>
          <cell r="EJ545">
            <v>0</v>
          </cell>
          <cell r="EK545">
            <v>0</v>
          </cell>
          <cell r="EL545">
            <v>0</v>
          </cell>
          <cell r="EM545">
            <v>0</v>
          </cell>
          <cell r="EN545">
            <v>0</v>
          </cell>
          <cell r="EO545">
            <v>0</v>
          </cell>
          <cell r="EP545">
            <v>0</v>
          </cell>
          <cell r="EQ545">
            <v>0</v>
          </cell>
          <cell r="ER545">
            <v>0</v>
          </cell>
          <cell r="ES545">
            <v>0</v>
          </cell>
          <cell r="ET545">
            <v>0</v>
          </cell>
          <cell r="EU545">
            <v>0</v>
          </cell>
          <cell r="EV545">
            <v>0</v>
          </cell>
          <cell r="EW545">
            <v>0</v>
          </cell>
          <cell r="EX545">
            <v>0</v>
          </cell>
          <cell r="EY545">
            <v>0</v>
          </cell>
          <cell r="EZ545">
            <v>0</v>
          </cell>
          <cell r="FA545">
            <v>0</v>
          </cell>
          <cell r="FB545">
            <v>0</v>
          </cell>
          <cell r="FC545">
            <v>0</v>
          </cell>
          <cell r="FD545">
            <v>0</v>
          </cell>
          <cell r="FE545">
            <v>0</v>
          </cell>
          <cell r="FF545">
            <v>0</v>
          </cell>
          <cell r="FG545">
            <v>0</v>
          </cell>
          <cell r="FH545">
            <v>0</v>
          </cell>
          <cell r="FI545">
            <v>0</v>
          </cell>
          <cell r="FJ545">
            <v>0</v>
          </cell>
          <cell r="FK545">
            <v>0</v>
          </cell>
          <cell r="FL545">
            <v>0</v>
          </cell>
          <cell r="FM545">
            <v>0</v>
          </cell>
          <cell r="FN545">
            <v>0</v>
          </cell>
          <cell r="FO545">
            <v>0</v>
          </cell>
          <cell r="FP545">
            <v>0</v>
          </cell>
          <cell r="FQ545">
            <v>0</v>
          </cell>
          <cell r="FR545">
            <v>0</v>
          </cell>
          <cell r="FS545">
            <v>0</v>
          </cell>
          <cell r="FT545">
            <v>0</v>
          </cell>
          <cell r="FU545">
            <v>0</v>
          </cell>
          <cell r="FV545">
            <v>0</v>
          </cell>
          <cell r="FW545">
            <v>0</v>
          </cell>
          <cell r="FX545">
            <v>0</v>
          </cell>
          <cell r="FY545">
            <v>0</v>
          </cell>
          <cell r="FZ545">
            <v>0</v>
          </cell>
          <cell r="GA545">
            <v>0</v>
          </cell>
          <cell r="GB545">
            <v>0</v>
          </cell>
          <cell r="GC545">
            <v>0</v>
          </cell>
          <cell r="GD545">
            <v>0</v>
          </cell>
          <cell r="GE545">
            <v>0</v>
          </cell>
          <cell r="GF545">
            <v>0</v>
          </cell>
          <cell r="GG545">
            <v>0</v>
          </cell>
          <cell r="GH545">
            <v>0</v>
          </cell>
          <cell r="GI545">
            <v>0</v>
          </cell>
          <cell r="GJ545">
            <v>0</v>
          </cell>
          <cell r="GK545">
            <v>0</v>
          </cell>
          <cell r="GL545">
            <v>0</v>
          </cell>
          <cell r="GM545">
            <v>0</v>
          </cell>
          <cell r="GN545">
            <v>0</v>
          </cell>
          <cell r="GO545">
            <v>0</v>
          </cell>
          <cell r="GP545">
            <v>0</v>
          </cell>
          <cell r="GQ545">
            <v>0</v>
          </cell>
          <cell r="GR545">
            <v>0</v>
          </cell>
          <cell r="GS545">
            <v>0</v>
          </cell>
          <cell r="GT545">
            <v>0</v>
          </cell>
          <cell r="GU545">
            <v>0</v>
          </cell>
          <cell r="GV545">
            <v>0</v>
          </cell>
          <cell r="GW545">
            <v>0</v>
          </cell>
          <cell r="GX545">
            <v>0</v>
          </cell>
          <cell r="GY545">
            <v>0</v>
          </cell>
          <cell r="GZ545">
            <v>0</v>
          </cell>
          <cell r="HA545">
            <v>0</v>
          </cell>
          <cell r="HB545">
            <v>0</v>
          </cell>
          <cell r="HC545">
            <v>0</v>
          </cell>
          <cell r="HD545">
            <v>0</v>
          </cell>
          <cell r="HE545">
            <v>0</v>
          </cell>
          <cell r="HF545">
            <v>0</v>
          </cell>
          <cell r="HG545">
            <v>0</v>
          </cell>
          <cell r="HH545">
            <v>0</v>
          </cell>
          <cell r="HI545">
            <v>0</v>
          </cell>
          <cell r="HJ545">
            <v>0</v>
          </cell>
          <cell r="HK545">
            <v>0</v>
          </cell>
          <cell r="HL545">
            <v>0</v>
          </cell>
          <cell r="HM545">
            <v>0</v>
          </cell>
          <cell r="HN545">
            <v>0</v>
          </cell>
          <cell r="HO545">
            <v>0</v>
          </cell>
          <cell r="HP545">
            <v>0</v>
          </cell>
          <cell r="HQ545">
            <v>0</v>
          </cell>
          <cell r="HR545">
            <v>0</v>
          </cell>
          <cell r="HS545">
            <v>0</v>
          </cell>
          <cell r="HT545">
            <v>0</v>
          </cell>
          <cell r="HU545">
            <v>0</v>
          </cell>
          <cell r="HV545">
            <v>0</v>
          </cell>
          <cell r="HW545">
            <v>0</v>
          </cell>
          <cell r="HX545">
            <v>0</v>
          </cell>
          <cell r="HY545">
            <v>0</v>
          </cell>
          <cell r="HZ545">
            <v>0</v>
          </cell>
          <cell r="IA545">
            <v>0</v>
          </cell>
          <cell r="IB545">
            <v>0</v>
          </cell>
          <cell r="IC545">
            <v>0</v>
          </cell>
          <cell r="ID545">
            <v>0</v>
          </cell>
          <cell r="IE545">
            <v>0</v>
          </cell>
          <cell r="IF545">
            <v>0</v>
          </cell>
          <cell r="IG545">
            <v>0</v>
          </cell>
          <cell r="IH545">
            <v>0</v>
          </cell>
          <cell r="II545">
            <v>0</v>
          </cell>
          <cell r="IJ545">
            <v>0</v>
          </cell>
          <cell r="IK545">
            <v>0</v>
          </cell>
          <cell r="IL545">
            <v>0</v>
          </cell>
          <cell r="IM545">
            <v>0</v>
          </cell>
          <cell r="IN545">
            <v>0</v>
          </cell>
          <cell r="IO545">
            <v>0</v>
          </cell>
          <cell r="IP545">
            <v>0</v>
          </cell>
          <cell r="IQ545">
            <v>0</v>
          </cell>
          <cell r="IR545">
            <v>0</v>
          </cell>
          <cell r="IS545">
            <v>0</v>
          </cell>
          <cell r="IT545">
            <v>0</v>
          </cell>
          <cell r="IU545">
            <v>0</v>
          </cell>
          <cell r="IV545">
            <v>0</v>
          </cell>
          <cell r="IW545">
            <v>0</v>
          </cell>
          <cell r="IX545">
            <v>0</v>
          </cell>
          <cell r="IY545">
            <v>0</v>
          </cell>
          <cell r="IZ545">
            <v>0</v>
          </cell>
          <cell r="JA545">
            <v>0</v>
          </cell>
          <cell r="JB545">
            <v>0</v>
          </cell>
          <cell r="JC545">
            <v>0</v>
          </cell>
          <cell r="JD545">
            <v>0</v>
          </cell>
          <cell r="JE545">
            <v>0</v>
          </cell>
          <cell r="JF545">
            <v>0</v>
          </cell>
          <cell r="JG545">
            <v>0</v>
          </cell>
          <cell r="JH545">
            <v>0</v>
          </cell>
          <cell r="JI545">
            <v>0</v>
          </cell>
          <cell r="JJ545">
            <v>0</v>
          </cell>
          <cell r="JK545">
            <v>0</v>
          </cell>
          <cell r="JL545">
            <v>0</v>
          </cell>
          <cell r="JM545">
            <v>0</v>
          </cell>
          <cell r="JN545">
            <v>0</v>
          </cell>
          <cell r="JO545">
            <v>0</v>
          </cell>
          <cell r="JP545">
            <v>0</v>
          </cell>
          <cell r="JQ545">
            <v>0</v>
          </cell>
        </row>
        <row r="546">
          <cell r="F546">
            <v>0</v>
          </cell>
          <cell r="G546">
            <v>0</v>
          </cell>
          <cell r="H546">
            <v>0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0</v>
          </cell>
          <cell r="R546">
            <v>0</v>
          </cell>
          <cell r="S546">
            <v>0</v>
          </cell>
          <cell r="T546">
            <v>0</v>
          </cell>
          <cell r="U546">
            <v>0</v>
          </cell>
          <cell r="V546">
            <v>0</v>
          </cell>
          <cell r="W546">
            <v>0</v>
          </cell>
          <cell r="X546">
            <v>0</v>
          </cell>
          <cell r="Y546">
            <v>0</v>
          </cell>
          <cell r="Z546">
            <v>0</v>
          </cell>
          <cell r="AA546">
            <v>0</v>
          </cell>
          <cell r="AB546">
            <v>0</v>
          </cell>
          <cell r="AC546">
            <v>0</v>
          </cell>
          <cell r="AD546">
            <v>0</v>
          </cell>
          <cell r="AE546">
            <v>0</v>
          </cell>
          <cell r="AF546">
            <v>0</v>
          </cell>
          <cell r="AG546">
            <v>0</v>
          </cell>
          <cell r="AH546">
            <v>0</v>
          </cell>
          <cell r="AI546">
            <v>0</v>
          </cell>
          <cell r="AJ546">
            <v>0</v>
          </cell>
          <cell r="AK546">
            <v>0</v>
          </cell>
          <cell r="AL546">
            <v>0</v>
          </cell>
          <cell r="AM546">
            <v>0</v>
          </cell>
          <cell r="AN546">
            <v>0</v>
          </cell>
          <cell r="AO546">
            <v>0</v>
          </cell>
          <cell r="AP546">
            <v>0</v>
          </cell>
          <cell r="AQ546">
            <v>0</v>
          </cell>
          <cell r="AR546">
            <v>0</v>
          </cell>
          <cell r="AS546">
            <v>0</v>
          </cell>
          <cell r="AT546">
            <v>0</v>
          </cell>
          <cell r="AU546">
            <v>0</v>
          </cell>
          <cell r="AV546">
            <v>0</v>
          </cell>
          <cell r="AW546">
            <v>0</v>
          </cell>
          <cell r="AX546">
            <v>0</v>
          </cell>
          <cell r="AY546">
            <v>0</v>
          </cell>
          <cell r="AZ546">
            <v>0</v>
          </cell>
          <cell r="BA546">
            <v>0</v>
          </cell>
          <cell r="BB546">
            <v>0</v>
          </cell>
          <cell r="BC546">
            <v>0</v>
          </cell>
          <cell r="BD546">
            <v>0</v>
          </cell>
          <cell r="BE546">
            <v>0</v>
          </cell>
          <cell r="BF546">
            <v>0</v>
          </cell>
          <cell r="BG546">
            <v>0</v>
          </cell>
          <cell r="BH546">
            <v>0</v>
          </cell>
          <cell r="BI546">
            <v>0</v>
          </cell>
          <cell r="BJ546">
            <v>0</v>
          </cell>
          <cell r="BK546">
            <v>0</v>
          </cell>
          <cell r="BL546">
            <v>0</v>
          </cell>
          <cell r="BM546">
            <v>0</v>
          </cell>
          <cell r="BN546">
            <v>0</v>
          </cell>
          <cell r="BO546">
            <v>0</v>
          </cell>
          <cell r="BP546">
            <v>0</v>
          </cell>
          <cell r="BQ546">
            <v>0</v>
          </cell>
          <cell r="BR546">
            <v>0</v>
          </cell>
          <cell r="BS546">
            <v>0</v>
          </cell>
          <cell r="BT546">
            <v>0</v>
          </cell>
          <cell r="BU546">
            <v>0</v>
          </cell>
          <cell r="BV546">
            <v>0</v>
          </cell>
          <cell r="BW546">
            <v>0</v>
          </cell>
          <cell r="BX546">
            <v>0</v>
          </cell>
          <cell r="BY546">
            <v>0</v>
          </cell>
          <cell r="BZ546">
            <v>0</v>
          </cell>
          <cell r="CA546">
            <v>0</v>
          </cell>
          <cell r="CB546">
            <v>0</v>
          </cell>
          <cell r="CC546">
            <v>0</v>
          </cell>
          <cell r="CD546">
            <v>0</v>
          </cell>
          <cell r="CE546">
            <v>0</v>
          </cell>
          <cell r="CF546">
            <v>0</v>
          </cell>
          <cell r="CG546">
            <v>0</v>
          </cell>
          <cell r="CH546">
            <v>0</v>
          </cell>
          <cell r="CI546">
            <v>0</v>
          </cell>
          <cell r="CJ546">
            <v>0</v>
          </cell>
          <cell r="CK546">
            <v>0</v>
          </cell>
          <cell r="CL546">
            <v>0</v>
          </cell>
          <cell r="CM546">
            <v>0</v>
          </cell>
          <cell r="CN546">
            <v>0</v>
          </cell>
          <cell r="CO546">
            <v>0</v>
          </cell>
          <cell r="CP546">
            <v>0</v>
          </cell>
          <cell r="CQ546">
            <v>0</v>
          </cell>
          <cell r="CR546">
            <v>0</v>
          </cell>
          <cell r="CS546">
            <v>0</v>
          </cell>
          <cell r="CT546">
            <v>0</v>
          </cell>
          <cell r="CU546">
            <v>0</v>
          </cell>
          <cell r="CV546">
            <v>0</v>
          </cell>
          <cell r="CW546">
            <v>0</v>
          </cell>
          <cell r="CX546">
            <v>0</v>
          </cell>
          <cell r="CY546">
            <v>0</v>
          </cell>
          <cell r="CZ546">
            <v>0</v>
          </cell>
          <cell r="DA546">
            <v>0</v>
          </cell>
          <cell r="DB546">
            <v>0</v>
          </cell>
          <cell r="DC546">
            <v>0</v>
          </cell>
          <cell r="DD546">
            <v>0</v>
          </cell>
          <cell r="DE546">
            <v>0</v>
          </cell>
          <cell r="DF546">
            <v>0</v>
          </cell>
          <cell r="DG546">
            <v>0</v>
          </cell>
          <cell r="DH546">
            <v>0</v>
          </cell>
          <cell r="DI546">
            <v>0</v>
          </cell>
          <cell r="DJ546">
            <v>0</v>
          </cell>
          <cell r="DK546">
            <v>0</v>
          </cell>
          <cell r="DL546">
            <v>0</v>
          </cell>
          <cell r="DM546">
            <v>0</v>
          </cell>
          <cell r="DN546">
            <v>0</v>
          </cell>
          <cell r="DO546">
            <v>0</v>
          </cell>
          <cell r="DP546">
            <v>0</v>
          </cell>
          <cell r="DQ546">
            <v>0</v>
          </cell>
          <cell r="DR546">
            <v>0</v>
          </cell>
          <cell r="DS546">
            <v>0</v>
          </cell>
          <cell r="DT546">
            <v>0</v>
          </cell>
          <cell r="DU546">
            <v>0</v>
          </cell>
          <cell r="DV546">
            <v>0</v>
          </cell>
          <cell r="DW546">
            <v>0</v>
          </cell>
          <cell r="DX546">
            <v>0</v>
          </cell>
          <cell r="DY546">
            <v>0</v>
          </cell>
          <cell r="DZ546">
            <v>0</v>
          </cell>
          <cell r="EA546">
            <v>0</v>
          </cell>
          <cell r="EB546">
            <v>0</v>
          </cell>
          <cell r="EC546">
            <v>0</v>
          </cell>
          <cell r="ED546">
            <v>0</v>
          </cell>
          <cell r="EE546">
            <v>0</v>
          </cell>
          <cell r="EF546">
            <v>0</v>
          </cell>
          <cell r="EG546">
            <v>0</v>
          </cell>
          <cell r="EH546">
            <v>0</v>
          </cell>
          <cell r="EI546">
            <v>0</v>
          </cell>
          <cell r="EJ546">
            <v>0</v>
          </cell>
          <cell r="EK546">
            <v>0</v>
          </cell>
          <cell r="EL546">
            <v>0</v>
          </cell>
          <cell r="EM546">
            <v>0</v>
          </cell>
          <cell r="EN546">
            <v>0</v>
          </cell>
          <cell r="EO546">
            <v>0</v>
          </cell>
          <cell r="EP546">
            <v>0</v>
          </cell>
          <cell r="EQ546">
            <v>0</v>
          </cell>
          <cell r="ER546">
            <v>0</v>
          </cell>
          <cell r="ES546">
            <v>0</v>
          </cell>
          <cell r="ET546">
            <v>0</v>
          </cell>
          <cell r="EU546">
            <v>0</v>
          </cell>
          <cell r="EV546">
            <v>0</v>
          </cell>
          <cell r="EW546">
            <v>0</v>
          </cell>
          <cell r="EX546">
            <v>0</v>
          </cell>
          <cell r="EY546">
            <v>0</v>
          </cell>
          <cell r="EZ546">
            <v>0</v>
          </cell>
          <cell r="FA546">
            <v>0</v>
          </cell>
          <cell r="FB546">
            <v>0</v>
          </cell>
          <cell r="FC546">
            <v>0</v>
          </cell>
          <cell r="FD546">
            <v>0</v>
          </cell>
          <cell r="FE546">
            <v>0</v>
          </cell>
          <cell r="FF546">
            <v>0</v>
          </cell>
          <cell r="FG546">
            <v>0</v>
          </cell>
          <cell r="FH546">
            <v>0</v>
          </cell>
          <cell r="FI546">
            <v>0</v>
          </cell>
          <cell r="FJ546">
            <v>0</v>
          </cell>
          <cell r="FK546">
            <v>0</v>
          </cell>
          <cell r="FL546">
            <v>0</v>
          </cell>
          <cell r="FM546">
            <v>0</v>
          </cell>
          <cell r="FN546">
            <v>0</v>
          </cell>
          <cell r="FO546">
            <v>0</v>
          </cell>
          <cell r="FP546">
            <v>0</v>
          </cell>
          <cell r="FQ546">
            <v>0</v>
          </cell>
          <cell r="FR546">
            <v>0</v>
          </cell>
          <cell r="FS546">
            <v>0</v>
          </cell>
          <cell r="FT546">
            <v>0</v>
          </cell>
          <cell r="FU546">
            <v>0</v>
          </cell>
          <cell r="FV546">
            <v>0</v>
          </cell>
          <cell r="FW546">
            <v>0</v>
          </cell>
          <cell r="FX546">
            <v>0</v>
          </cell>
          <cell r="FY546">
            <v>0</v>
          </cell>
          <cell r="FZ546">
            <v>0</v>
          </cell>
          <cell r="GA546">
            <v>0</v>
          </cell>
          <cell r="GB546">
            <v>0</v>
          </cell>
          <cell r="GC546">
            <v>0</v>
          </cell>
          <cell r="GD546">
            <v>0</v>
          </cell>
          <cell r="GE546">
            <v>0</v>
          </cell>
          <cell r="GF546">
            <v>0</v>
          </cell>
          <cell r="GG546">
            <v>0</v>
          </cell>
          <cell r="GH546">
            <v>0</v>
          </cell>
          <cell r="GI546">
            <v>0</v>
          </cell>
          <cell r="GJ546">
            <v>0</v>
          </cell>
          <cell r="GK546">
            <v>0</v>
          </cell>
          <cell r="GL546">
            <v>0</v>
          </cell>
          <cell r="GM546">
            <v>0</v>
          </cell>
          <cell r="GN546">
            <v>0</v>
          </cell>
          <cell r="GO546">
            <v>0</v>
          </cell>
          <cell r="GP546">
            <v>0</v>
          </cell>
          <cell r="GQ546">
            <v>0</v>
          </cell>
          <cell r="GR546">
            <v>0</v>
          </cell>
          <cell r="GS546">
            <v>0</v>
          </cell>
          <cell r="GT546">
            <v>0</v>
          </cell>
          <cell r="GU546">
            <v>0</v>
          </cell>
          <cell r="GV546">
            <v>0</v>
          </cell>
          <cell r="GW546">
            <v>0</v>
          </cell>
          <cell r="GX546">
            <v>0</v>
          </cell>
          <cell r="GY546">
            <v>0</v>
          </cell>
          <cell r="GZ546">
            <v>0</v>
          </cell>
          <cell r="HA546">
            <v>0</v>
          </cell>
          <cell r="HB546">
            <v>0</v>
          </cell>
          <cell r="HC546">
            <v>0</v>
          </cell>
          <cell r="HD546">
            <v>0</v>
          </cell>
          <cell r="HE546">
            <v>0</v>
          </cell>
          <cell r="HF546">
            <v>0</v>
          </cell>
          <cell r="HG546">
            <v>0</v>
          </cell>
          <cell r="HH546">
            <v>0</v>
          </cell>
          <cell r="HI546">
            <v>0</v>
          </cell>
          <cell r="HJ546">
            <v>0</v>
          </cell>
          <cell r="HK546">
            <v>0</v>
          </cell>
          <cell r="HL546">
            <v>0</v>
          </cell>
          <cell r="HM546">
            <v>0</v>
          </cell>
          <cell r="HN546">
            <v>0</v>
          </cell>
          <cell r="HO546">
            <v>0</v>
          </cell>
          <cell r="HP546">
            <v>0</v>
          </cell>
          <cell r="HQ546">
            <v>0</v>
          </cell>
          <cell r="HR546">
            <v>0</v>
          </cell>
          <cell r="HS546">
            <v>0</v>
          </cell>
          <cell r="HT546">
            <v>0</v>
          </cell>
          <cell r="HU546">
            <v>0</v>
          </cell>
          <cell r="HV546">
            <v>0</v>
          </cell>
          <cell r="HW546">
            <v>0</v>
          </cell>
          <cell r="HX546">
            <v>0</v>
          </cell>
          <cell r="HY546">
            <v>0</v>
          </cell>
          <cell r="HZ546">
            <v>0</v>
          </cell>
          <cell r="IA546">
            <v>0</v>
          </cell>
          <cell r="IB546">
            <v>0</v>
          </cell>
          <cell r="IC546">
            <v>0</v>
          </cell>
          <cell r="ID546">
            <v>0</v>
          </cell>
          <cell r="IE546">
            <v>0</v>
          </cell>
          <cell r="IF546">
            <v>0</v>
          </cell>
          <cell r="IG546">
            <v>0</v>
          </cell>
          <cell r="IH546">
            <v>0</v>
          </cell>
          <cell r="II546">
            <v>0</v>
          </cell>
          <cell r="IJ546">
            <v>0</v>
          </cell>
          <cell r="IK546">
            <v>0</v>
          </cell>
          <cell r="IL546">
            <v>0</v>
          </cell>
          <cell r="IM546">
            <v>0</v>
          </cell>
          <cell r="IN546">
            <v>0</v>
          </cell>
          <cell r="IO546">
            <v>0</v>
          </cell>
          <cell r="IP546">
            <v>0</v>
          </cell>
          <cell r="IQ546">
            <v>0</v>
          </cell>
          <cell r="IR546">
            <v>0</v>
          </cell>
          <cell r="IS546">
            <v>0</v>
          </cell>
          <cell r="IT546">
            <v>0</v>
          </cell>
          <cell r="IU546">
            <v>0</v>
          </cell>
          <cell r="IV546">
            <v>0</v>
          </cell>
          <cell r="IW546">
            <v>0</v>
          </cell>
          <cell r="IX546">
            <v>0</v>
          </cell>
          <cell r="IY546">
            <v>0</v>
          </cell>
          <cell r="IZ546">
            <v>0</v>
          </cell>
          <cell r="JA546">
            <v>0</v>
          </cell>
          <cell r="JB546">
            <v>0</v>
          </cell>
          <cell r="JC546">
            <v>0</v>
          </cell>
          <cell r="JD546">
            <v>0</v>
          </cell>
          <cell r="JE546">
            <v>0</v>
          </cell>
          <cell r="JF546">
            <v>0</v>
          </cell>
          <cell r="JG546">
            <v>0</v>
          </cell>
          <cell r="JH546">
            <v>0</v>
          </cell>
          <cell r="JI546">
            <v>0</v>
          </cell>
          <cell r="JJ546">
            <v>0</v>
          </cell>
          <cell r="JK546">
            <v>0</v>
          </cell>
          <cell r="JL546">
            <v>0</v>
          </cell>
          <cell r="JM546">
            <v>0</v>
          </cell>
          <cell r="JN546">
            <v>0</v>
          </cell>
          <cell r="JO546">
            <v>0</v>
          </cell>
          <cell r="JP546">
            <v>0</v>
          </cell>
          <cell r="JQ546">
            <v>0</v>
          </cell>
        </row>
        <row r="547">
          <cell r="F547">
            <v>0</v>
          </cell>
          <cell r="G547">
            <v>0</v>
          </cell>
          <cell r="H547">
            <v>0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0</v>
          </cell>
          <cell r="R547">
            <v>0</v>
          </cell>
          <cell r="S547">
            <v>0</v>
          </cell>
          <cell r="T547">
            <v>0</v>
          </cell>
          <cell r="U547">
            <v>0</v>
          </cell>
          <cell r="V547">
            <v>0</v>
          </cell>
          <cell r="W547">
            <v>0</v>
          </cell>
          <cell r="X547">
            <v>0</v>
          </cell>
          <cell r="Y547">
            <v>0</v>
          </cell>
          <cell r="Z547">
            <v>0</v>
          </cell>
          <cell r="AA547">
            <v>0</v>
          </cell>
          <cell r="AB547">
            <v>0</v>
          </cell>
          <cell r="AC547">
            <v>0</v>
          </cell>
          <cell r="AD547">
            <v>0</v>
          </cell>
          <cell r="AE547">
            <v>0</v>
          </cell>
          <cell r="AF547">
            <v>0</v>
          </cell>
          <cell r="AG547">
            <v>0</v>
          </cell>
          <cell r="AH547">
            <v>0</v>
          </cell>
          <cell r="AI547">
            <v>0</v>
          </cell>
          <cell r="AJ547">
            <v>0</v>
          </cell>
          <cell r="AK547">
            <v>0</v>
          </cell>
          <cell r="AL547">
            <v>0</v>
          </cell>
          <cell r="AM547">
            <v>0</v>
          </cell>
          <cell r="AN547">
            <v>0</v>
          </cell>
          <cell r="AO547">
            <v>0</v>
          </cell>
          <cell r="AP547">
            <v>0</v>
          </cell>
          <cell r="AQ547">
            <v>0</v>
          </cell>
          <cell r="AR547">
            <v>0</v>
          </cell>
          <cell r="AS547">
            <v>0</v>
          </cell>
          <cell r="AT547">
            <v>0</v>
          </cell>
          <cell r="AU547">
            <v>0</v>
          </cell>
          <cell r="AV547">
            <v>0</v>
          </cell>
          <cell r="AW547">
            <v>0</v>
          </cell>
          <cell r="AX547">
            <v>0</v>
          </cell>
          <cell r="AY547">
            <v>0</v>
          </cell>
          <cell r="AZ547">
            <v>0</v>
          </cell>
          <cell r="BA547">
            <v>0</v>
          </cell>
          <cell r="BB547">
            <v>0</v>
          </cell>
          <cell r="BC547">
            <v>0</v>
          </cell>
          <cell r="BD547">
            <v>0</v>
          </cell>
          <cell r="BE547">
            <v>0</v>
          </cell>
          <cell r="BF547">
            <v>0</v>
          </cell>
          <cell r="BG547">
            <v>0</v>
          </cell>
          <cell r="BH547">
            <v>0</v>
          </cell>
          <cell r="BI547">
            <v>0</v>
          </cell>
          <cell r="BJ547">
            <v>0</v>
          </cell>
          <cell r="BK547">
            <v>0</v>
          </cell>
          <cell r="BL547">
            <v>0</v>
          </cell>
          <cell r="BM547">
            <v>0</v>
          </cell>
          <cell r="BN547">
            <v>0</v>
          </cell>
          <cell r="BO547">
            <v>0</v>
          </cell>
          <cell r="BP547">
            <v>0</v>
          </cell>
          <cell r="BQ547">
            <v>0</v>
          </cell>
          <cell r="BR547">
            <v>0</v>
          </cell>
          <cell r="BS547">
            <v>0</v>
          </cell>
          <cell r="BT547">
            <v>0</v>
          </cell>
          <cell r="BU547">
            <v>0</v>
          </cell>
          <cell r="BV547">
            <v>0</v>
          </cell>
          <cell r="BW547">
            <v>0</v>
          </cell>
          <cell r="BX547">
            <v>0</v>
          </cell>
          <cell r="BY547">
            <v>0</v>
          </cell>
          <cell r="BZ547">
            <v>0</v>
          </cell>
          <cell r="CA547">
            <v>0</v>
          </cell>
          <cell r="CB547">
            <v>0</v>
          </cell>
          <cell r="CC547">
            <v>0</v>
          </cell>
          <cell r="CD547">
            <v>0</v>
          </cell>
          <cell r="CE547">
            <v>0</v>
          </cell>
          <cell r="CF547">
            <v>0</v>
          </cell>
          <cell r="CG547">
            <v>0</v>
          </cell>
          <cell r="CH547">
            <v>0</v>
          </cell>
          <cell r="CI547">
            <v>0</v>
          </cell>
          <cell r="CJ547">
            <v>0</v>
          </cell>
          <cell r="CK547">
            <v>0</v>
          </cell>
          <cell r="CL547">
            <v>0</v>
          </cell>
          <cell r="CM547">
            <v>0</v>
          </cell>
          <cell r="CN547">
            <v>0</v>
          </cell>
          <cell r="CO547">
            <v>0</v>
          </cell>
          <cell r="CP547">
            <v>0</v>
          </cell>
          <cell r="CQ547">
            <v>0</v>
          </cell>
          <cell r="CR547">
            <v>0</v>
          </cell>
          <cell r="CS547">
            <v>0</v>
          </cell>
          <cell r="CT547">
            <v>0</v>
          </cell>
          <cell r="CU547">
            <v>0</v>
          </cell>
          <cell r="CV547">
            <v>0</v>
          </cell>
          <cell r="CW547">
            <v>0</v>
          </cell>
          <cell r="CX547">
            <v>0</v>
          </cell>
          <cell r="CY547">
            <v>0</v>
          </cell>
          <cell r="CZ547">
            <v>0</v>
          </cell>
          <cell r="DA547">
            <v>0</v>
          </cell>
          <cell r="DB547">
            <v>0</v>
          </cell>
          <cell r="DC547">
            <v>0</v>
          </cell>
          <cell r="DD547">
            <v>0</v>
          </cell>
          <cell r="DE547">
            <v>0</v>
          </cell>
          <cell r="DF547">
            <v>0</v>
          </cell>
          <cell r="DG547">
            <v>0</v>
          </cell>
          <cell r="DH547">
            <v>0</v>
          </cell>
          <cell r="DI547">
            <v>0</v>
          </cell>
          <cell r="DJ547">
            <v>0</v>
          </cell>
          <cell r="DK547">
            <v>0</v>
          </cell>
          <cell r="DL547">
            <v>0</v>
          </cell>
          <cell r="DM547">
            <v>0</v>
          </cell>
          <cell r="DN547">
            <v>0</v>
          </cell>
          <cell r="DO547">
            <v>0</v>
          </cell>
          <cell r="DP547">
            <v>0</v>
          </cell>
          <cell r="DQ547">
            <v>0</v>
          </cell>
          <cell r="DR547">
            <v>0</v>
          </cell>
          <cell r="DS547">
            <v>0</v>
          </cell>
          <cell r="DT547">
            <v>0</v>
          </cell>
          <cell r="DU547">
            <v>0</v>
          </cell>
          <cell r="DV547">
            <v>0</v>
          </cell>
          <cell r="DW547">
            <v>0</v>
          </cell>
          <cell r="DX547">
            <v>0</v>
          </cell>
          <cell r="DY547">
            <v>0</v>
          </cell>
          <cell r="DZ547">
            <v>0</v>
          </cell>
          <cell r="EA547">
            <v>0</v>
          </cell>
          <cell r="EB547">
            <v>0</v>
          </cell>
          <cell r="EC547">
            <v>0</v>
          </cell>
          <cell r="ED547">
            <v>0</v>
          </cell>
          <cell r="EE547">
            <v>0</v>
          </cell>
          <cell r="EF547">
            <v>0</v>
          </cell>
          <cell r="EG547">
            <v>0</v>
          </cell>
          <cell r="EH547">
            <v>0</v>
          </cell>
          <cell r="EI547">
            <v>0</v>
          </cell>
          <cell r="EJ547">
            <v>0</v>
          </cell>
          <cell r="EK547">
            <v>0</v>
          </cell>
          <cell r="EL547">
            <v>0</v>
          </cell>
          <cell r="EM547">
            <v>0</v>
          </cell>
          <cell r="EN547">
            <v>0</v>
          </cell>
          <cell r="EO547">
            <v>0</v>
          </cell>
          <cell r="EP547">
            <v>0</v>
          </cell>
          <cell r="EQ547">
            <v>0</v>
          </cell>
          <cell r="ER547">
            <v>0</v>
          </cell>
          <cell r="ES547">
            <v>0</v>
          </cell>
          <cell r="ET547">
            <v>0</v>
          </cell>
          <cell r="EU547">
            <v>0</v>
          </cell>
          <cell r="EV547">
            <v>0</v>
          </cell>
          <cell r="EW547">
            <v>0</v>
          </cell>
          <cell r="EX547">
            <v>0</v>
          </cell>
          <cell r="EY547">
            <v>0</v>
          </cell>
          <cell r="EZ547">
            <v>0</v>
          </cell>
          <cell r="FA547">
            <v>0</v>
          </cell>
          <cell r="FB547">
            <v>0</v>
          </cell>
          <cell r="FC547">
            <v>0</v>
          </cell>
          <cell r="FD547">
            <v>0</v>
          </cell>
          <cell r="FE547">
            <v>0</v>
          </cell>
          <cell r="FF547">
            <v>0</v>
          </cell>
          <cell r="FG547">
            <v>0</v>
          </cell>
          <cell r="FH547">
            <v>0</v>
          </cell>
          <cell r="FI547">
            <v>0</v>
          </cell>
          <cell r="FJ547">
            <v>0</v>
          </cell>
          <cell r="FK547">
            <v>0</v>
          </cell>
          <cell r="FL547">
            <v>0</v>
          </cell>
          <cell r="FM547">
            <v>0</v>
          </cell>
          <cell r="FN547">
            <v>0</v>
          </cell>
          <cell r="FO547">
            <v>0</v>
          </cell>
          <cell r="FP547">
            <v>0</v>
          </cell>
          <cell r="FQ547">
            <v>0</v>
          </cell>
          <cell r="FR547">
            <v>0</v>
          </cell>
          <cell r="FS547">
            <v>0</v>
          </cell>
          <cell r="FT547">
            <v>0</v>
          </cell>
          <cell r="FU547">
            <v>0</v>
          </cell>
          <cell r="FV547">
            <v>0</v>
          </cell>
          <cell r="FW547">
            <v>0</v>
          </cell>
          <cell r="FX547">
            <v>0</v>
          </cell>
          <cell r="FY547">
            <v>0</v>
          </cell>
          <cell r="FZ547">
            <v>0</v>
          </cell>
          <cell r="GA547">
            <v>0</v>
          </cell>
          <cell r="GB547">
            <v>0</v>
          </cell>
          <cell r="GC547">
            <v>0</v>
          </cell>
          <cell r="GD547">
            <v>0</v>
          </cell>
          <cell r="GE547">
            <v>0</v>
          </cell>
          <cell r="GF547">
            <v>0</v>
          </cell>
          <cell r="GG547">
            <v>0</v>
          </cell>
          <cell r="GH547">
            <v>0</v>
          </cell>
          <cell r="GI547">
            <v>0</v>
          </cell>
          <cell r="GJ547">
            <v>0</v>
          </cell>
          <cell r="GK547">
            <v>0</v>
          </cell>
          <cell r="GL547">
            <v>0</v>
          </cell>
          <cell r="GM547">
            <v>0</v>
          </cell>
          <cell r="GN547">
            <v>0</v>
          </cell>
          <cell r="GO547">
            <v>0</v>
          </cell>
          <cell r="GP547">
            <v>0</v>
          </cell>
          <cell r="GQ547">
            <v>0</v>
          </cell>
          <cell r="GR547">
            <v>0</v>
          </cell>
          <cell r="GS547">
            <v>0</v>
          </cell>
          <cell r="GT547">
            <v>0</v>
          </cell>
          <cell r="GU547">
            <v>0</v>
          </cell>
          <cell r="GV547">
            <v>0</v>
          </cell>
          <cell r="GW547">
            <v>0</v>
          </cell>
          <cell r="GX547">
            <v>0</v>
          </cell>
          <cell r="GY547">
            <v>0</v>
          </cell>
          <cell r="GZ547">
            <v>0</v>
          </cell>
          <cell r="HA547">
            <v>0</v>
          </cell>
          <cell r="HB547">
            <v>0</v>
          </cell>
          <cell r="HC547">
            <v>0</v>
          </cell>
          <cell r="HD547">
            <v>0</v>
          </cell>
          <cell r="HE547">
            <v>0</v>
          </cell>
          <cell r="HF547">
            <v>0</v>
          </cell>
          <cell r="HG547">
            <v>0</v>
          </cell>
          <cell r="HH547">
            <v>0</v>
          </cell>
          <cell r="HI547">
            <v>0</v>
          </cell>
          <cell r="HJ547">
            <v>0</v>
          </cell>
          <cell r="HK547">
            <v>0</v>
          </cell>
          <cell r="HL547">
            <v>0</v>
          </cell>
          <cell r="HM547">
            <v>0</v>
          </cell>
          <cell r="HN547">
            <v>0</v>
          </cell>
          <cell r="HO547">
            <v>0</v>
          </cell>
          <cell r="HP547">
            <v>0</v>
          </cell>
          <cell r="HQ547">
            <v>0</v>
          </cell>
          <cell r="HR547">
            <v>0</v>
          </cell>
          <cell r="HS547">
            <v>0</v>
          </cell>
          <cell r="HT547">
            <v>0</v>
          </cell>
          <cell r="HU547">
            <v>0</v>
          </cell>
          <cell r="HV547">
            <v>0</v>
          </cell>
          <cell r="HW547">
            <v>0</v>
          </cell>
          <cell r="HX547">
            <v>0</v>
          </cell>
          <cell r="HY547">
            <v>0</v>
          </cell>
          <cell r="HZ547">
            <v>0</v>
          </cell>
          <cell r="IA547">
            <v>0</v>
          </cell>
          <cell r="IB547">
            <v>0</v>
          </cell>
          <cell r="IC547">
            <v>0</v>
          </cell>
          <cell r="ID547">
            <v>0</v>
          </cell>
          <cell r="IE547">
            <v>0</v>
          </cell>
          <cell r="IF547">
            <v>0</v>
          </cell>
          <cell r="IG547">
            <v>0</v>
          </cell>
          <cell r="IH547">
            <v>0</v>
          </cell>
          <cell r="II547">
            <v>0</v>
          </cell>
          <cell r="IJ547">
            <v>0</v>
          </cell>
          <cell r="IK547">
            <v>0</v>
          </cell>
          <cell r="IL547">
            <v>0</v>
          </cell>
          <cell r="IM547">
            <v>0</v>
          </cell>
          <cell r="IN547">
            <v>0</v>
          </cell>
          <cell r="IO547">
            <v>0</v>
          </cell>
          <cell r="IP547">
            <v>0</v>
          </cell>
          <cell r="IQ547">
            <v>0</v>
          </cell>
          <cell r="IR547">
            <v>0</v>
          </cell>
          <cell r="IS547">
            <v>0</v>
          </cell>
          <cell r="IT547">
            <v>0</v>
          </cell>
          <cell r="IU547">
            <v>0</v>
          </cell>
          <cell r="IV547">
            <v>0</v>
          </cell>
          <cell r="IW547">
            <v>0</v>
          </cell>
          <cell r="IX547">
            <v>0</v>
          </cell>
          <cell r="IY547">
            <v>0</v>
          </cell>
          <cell r="IZ547">
            <v>0</v>
          </cell>
          <cell r="JA547">
            <v>0</v>
          </cell>
          <cell r="JB547">
            <v>0</v>
          </cell>
          <cell r="JC547">
            <v>0</v>
          </cell>
          <cell r="JD547">
            <v>0</v>
          </cell>
          <cell r="JE547">
            <v>0</v>
          </cell>
          <cell r="JF547">
            <v>0</v>
          </cell>
          <cell r="JG547">
            <v>0</v>
          </cell>
          <cell r="JH547">
            <v>0</v>
          </cell>
          <cell r="JI547">
            <v>0</v>
          </cell>
          <cell r="JJ547">
            <v>0</v>
          </cell>
          <cell r="JK547">
            <v>0</v>
          </cell>
          <cell r="JL547">
            <v>0</v>
          </cell>
          <cell r="JM547">
            <v>0</v>
          </cell>
          <cell r="JN547">
            <v>0</v>
          </cell>
          <cell r="JO547">
            <v>0</v>
          </cell>
          <cell r="JP547">
            <v>0</v>
          </cell>
          <cell r="JQ547">
            <v>0</v>
          </cell>
        </row>
        <row r="548">
          <cell r="F548">
            <v>0</v>
          </cell>
          <cell r="G548">
            <v>0</v>
          </cell>
          <cell r="H548">
            <v>0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0</v>
          </cell>
          <cell r="R548">
            <v>0</v>
          </cell>
          <cell r="S548">
            <v>0</v>
          </cell>
          <cell r="T548">
            <v>0</v>
          </cell>
          <cell r="U548">
            <v>0</v>
          </cell>
          <cell r="V548">
            <v>0</v>
          </cell>
          <cell r="W548">
            <v>0</v>
          </cell>
          <cell r="X548">
            <v>0</v>
          </cell>
          <cell r="Y548">
            <v>0</v>
          </cell>
          <cell r="Z548">
            <v>0</v>
          </cell>
          <cell r="AA548">
            <v>0</v>
          </cell>
          <cell r="AB548">
            <v>0</v>
          </cell>
          <cell r="AC548">
            <v>0</v>
          </cell>
          <cell r="AD548">
            <v>0</v>
          </cell>
          <cell r="AE548">
            <v>0</v>
          </cell>
          <cell r="AF548">
            <v>0</v>
          </cell>
          <cell r="AG548">
            <v>0</v>
          </cell>
          <cell r="AH548">
            <v>0</v>
          </cell>
          <cell r="AI548">
            <v>0</v>
          </cell>
          <cell r="AJ548">
            <v>0</v>
          </cell>
          <cell r="AK548">
            <v>0</v>
          </cell>
          <cell r="AL548">
            <v>0</v>
          </cell>
          <cell r="AM548">
            <v>0</v>
          </cell>
          <cell r="AN548">
            <v>0</v>
          </cell>
          <cell r="AO548">
            <v>0</v>
          </cell>
          <cell r="AP548">
            <v>0</v>
          </cell>
          <cell r="AQ548">
            <v>0</v>
          </cell>
          <cell r="AR548">
            <v>0</v>
          </cell>
          <cell r="AS548">
            <v>0</v>
          </cell>
          <cell r="AT548">
            <v>0</v>
          </cell>
          <cell r="AU548">
            <v>0</v>
          </cell>
          <cell r="AV548">
            <v>0</v>
          </cell>
          <cell r="AW548">
            <v>0</v>
          </cell>
          <cell r="AX548">
            <v>0</v>
          </cell>
          <cell r="AY548">
            <v>0</v>
          </cell>
          <cell r="AZ548">
            <v>0</v>
          </cell>
          <cell r="BA548">
            <v>0</v>
          </cell>
          <cell r="BB548">
            <v>0</v>
          </cell>
          <cell r="BC548">
            <v>0</v>
          </cell>
          <cell r="BD548">
            <v>0</v>
          </cell>
          <cell r="BE548">
            <v>0</v>
          </cell>
          <cell r="BF548">
            <v>0</v>
          </cell>
          <cell r="BG548">
            <v>0</v>
          </cell>
          <cell r="BH548">
            <v>0</v>
          </cell>
          <cell r="BI548">
            <v>0</v>
          </cell>
          <cell r="BJ548">
            <v>0</v>
          </cell>
          <cell r="BK548">
            <v>0</v>
          </cell>
          <cell r="BL548">
            <v>0</v>
          </cell>
          <cell r="BM548">
            <v>0</v>
          </cell>
          <cell r="BN548">
            <v>0</v>
          </cell>
          <cell r="BO548">
            <v>0</v>
          </cell>
          <cell r="BP548">
            <v>0</v>
          </cell>
          <cell r="BQ548">
            <v>0</v>
          </cell>
          <cell r="BR548">
            <v>0</v>
          </cell>
          <cell r="BS548">
            <v>0</v>
          </cell>
          <cell r="BT548">
            <v>0</v>
          </cell>
          <cell r="BU548">
            <v>0</v>
          </cell>
          <cell r="BV548">
            <v>0</v>
          </cell>
          <cell r="BW548">
            <v>0</v>
          </cell>
          <cell r="BX548">
            <v>0</v>
          </cell>
          <cell r="BY548">
            <v>0</v>
          </cell>
          <cell r="BZ548">
            <v>0</v>
          </cell>
          <cell r="CA548">
            <v>0</v>
          </cell>
          <cell r="CB548">
            <v>0</v>
          </cell>
          <cell r="CC548">
            <v>0</v>
          </cell>
          <cell r="CD548">
            <v>0</v>
          </cell>
          <cell r="CE548">
            <v>0</v>
          </cell>
          <cell r="CF548">
            <v>0</v>
          </cell>
          <cell r="CG548">
            <v>0</v>
          </cell>
          <cell r="CH548">
            <v>0</v>
          </cell>
          <cell r="CI548">
            <v>0</v>
          </cell>
          <cell r="CJ548">
            <v>0</v>
          </cell>
          <cell r="CK548">
            <v>0</v>
          </cell>
          <cell r="CL548">
            <v>0</v>
          </cell>
          <cell r="CM548">
            <v>0</v>
          </cell>
          <cell r="CN548">
            <v>0</v>
          </cell>
          <cell r="CO548">
            <v>0</v>
          </cell>
          <cell r="CP548">
            <v>0</v>
          </cell>
          <cell r="CQ548">
            <v>0</v>
          </cell>
          <cell r="CR548">
            <v>0</v>
          </cell>
          <cell r="CS548">
            <v>0</v>
          </cell>
          <cell r="CT548">
            <v>0</v>
          </cell>
          <cell r="CU548">
            <v>0</v>
          </cell>
          <cell r="CV548">
            <v>0</v>
          </cell>
          <cell r="CW548">
            <v>0</v>
          </cell>
          <cell r="CX548">
            <v>0</v>
          </cell>
          <cell r="CY548">
            <v>0</v>
          </cell>
          <cell r="CZ548">
            <v>0</v>
          </cell>
          <cell r="DA548">
            <v>0</v>
          </cell>
          <cell r="DB548">
            <v>0</v>
          </cell>
          <cell r="DC548">
            <v>0</v>
          </cell>
          <cell r="DD548">
            <v>0</v>
          </cell>
          <cell r="DE548">
            <v>0</v>
          </cell>
          <cell r="DF548">
            <v>0</v>
          </cell>
          <cell r="DG548">
            <v>0</v>
          </cell>
          <cell r="DH548">
            <v>0</v>
          </cell>
          <cell r="DI548">
            <v>0</v>
          </cell>
          <cell r="DJ548">
            <v>0</v>
          </cell>
          <cell r="DK548">
            <v>0</v>
          </cell>
          <cell r="DL548">
            <v>0</v>
          </cell>
          <cell r="DM548">
            <v>0</v>
          </cell>
          <cell r="DN548">
            <v>0</v>
          </cell>
          <cell r="DO548">
            <v>0</v>
          </cell>
          <cell r="DP548">
            <v>0</v>
          </cell>
          <cell r="DQ548">
            <v>0</v>
          </cell>
          <cell r="DR548">
            <v>0</v>
          </cell>
          <cell r="DS548">
            <v>0</v>
          </cell>
          <cell r="DT548">
            <v>0</v>
          </cell>
          <cell r="DU548">
            <v>0</v>
          </cell>
          <cell r="DV548">
            <v>0</v>
          </cell>
          <cell r="DW548">
            <v>0</v>
          </cell>
          <cell r="DX548">
            <v>0</v>
          </cell>
          <cell r="DY548">
            <v>0</v>
          </cell>
          <cell r="DZ548">
            <v>0</v>
          </cell>
          <cell r="EA548">
            <v>0</v>
          </cell>
          <cell r="EB548">
            <v>0</v>
          </cell>
          <cell r="EC548">
            <v>0</v>
          </cell>
          <cell r="ED548">
            <v>0</v>
          </cell>
          <cell r="EE548">
            <v>0</v>
          </cell>
          <cell r="EF548">
            <v>0</v>
          </cell>
          <cell r="EG548">
            <v>0</v>
          </cell>
          <cell r="EH548">
            <v>0</v>
          </cell>
          <cell r="EI548">
            <v>0</v>
          </cell>
          <cell r="EJ548">
            <v>0</v>
          </cell>
          <cell r="EK548">
            <v>0</v>
          </cell>
          <cell r="EL548">
            <v>0</v>
          </cell>
          <cell r="EM548">
            <v>0</v>
          </cell>
          <cell r="EN548">
            <v>0</v>
          </cell>
          <cell r="EO548">
            <v>0</v>
          </cell>
          <cell r="EP548">
            <v>0</v>
          </cell>
          <cell r="EQ548">
            <v>0</v>
          </cell>
          <cell r="ER548">
            <v>0</v>
          </cell>
          <cell r="ES548">
            <v>0</v>
          </cell>
          <cell r="ET548">
            <v>0</v>
          </cell>
          <cell r="EU548">
            <v>0</v>
          </cell>
          <cell r="EV548">
            <v>0</v>
          </cell>
          <cell r="EW548">
            <v>0</v>
          </cell>
          <cell r="EX548">
            <v>0</v>
          </cell>
          <cell r="EY548">
            <v>0</v>
          </cell>
          <cell r="EZ548">
            <v>0</v>
          </cell>
          <cell r="FA548">
            <v>0</v>
          </cell>
          <cell r="FB548">
            <v>0</v>
          </cell>
          <cell r="FC548">
            <v>0</v>
          </cell>
          <cell r="FD548">
            <v>0</v>
          </cell>
          <cell r="FE548">
            <v>0</v>
          </cell>
          <cell r="FF548">
            <v>0</v>
          </cell>
          <cell r="FG548">
            <v>0</v>
          </cell>
          <cell r="FH548">
            <v>0</v>
          </cell>
          <cell r="FI548">
            <v>0</v>
          </cell>
          <cell r="FJ548">
            <v>0</v>
          </cell>
          <cell r="FK548">
            <v>0</v>
          </cell>
          <cell r="FL548">
            <v>0</v>
          </cell>
          <cell r="FM548">
            <v>0</v>
          </cell>
          <cell r="FN548">
            <v>0</v>
          </cell>
          <cell r="FO548">
            <v>0</v>
          </cell>
          <cell r="FP548">
            <v>0</v>
          </cell>
          <cell r="FQ548">
            <v>0</v>
          </cell>
          <cell r="FR548">
            <v>0</v>
          </cell>
          <cell r="FS548">
            <v>0</v>
          </cell>
          <cell r="FT548">
            <v>0</v>
          </cell>
          <cell r="FU548">
            <v>0</v>
          </cell>
          <cell r="FV548">
            <v>0</v>
          </cell>
          <cell r="FW548">
            <v>0</v>
          </cell>
          <cell r="FX548">
            <v>0</v>
          </cell>
          <cell r="FY548">
            <v>0</v>
          </cell>
          <cell r="FZ548">
            <v>0</v>
          </cell>
          <cell r="GA548">
            <v>0</v>
          </cell>
          <cell r="GB548">
            <v>0</v>
          </cell>
          <cell r="GC548">
            <v>0</v>
          </cell>
          <cell r="GD548">
            <v>0</v>
          </cell>
          <cell r="GE548">
            <v>0</v>
          </cell>
          <cell r="GF548">
            <v>0</v>
          </cell>
          <cell r="GG548">
            <v>0</v>
          </cell>
          <cell r="GH548">
            <v>0</v>
          </cell>
          <cell r="GI548">
            <v>0</v>
          </cell>
          <cell r="GJ548">
            <v>0</v>
          </cell>
          <cell r="GK548">
            <v>0</v>
          </cell>
          <cell r="GL548">
            <v>0</v>
          </cell>
          <cell r="GM548">
            <v>0</v>
          </cell>
          <cell r="GN548">
            <v>0</v>
          </cell>
          <cell r="GO548">
            <v>0</v>
          </cell>
          <cell r="GP548">
            <v>0</v>
          </cell>
          <cell r="GQ548">
            <v>0</v>
          </cell>
          <cell r="GR548">
            <v>0</v>
          </cell>
          <cell r="GS548">
            <v>0</v>
          </cell>
          <cell r="GT548">
            <v>0</v>
          </cell>
          <cell r="GU548">
            <v>0</v>
          </cell>
          <cell r="GV548">
            <v>0</v>
          </cell>
          <cell r="GW548">
            <v>0</v>
          </cell>
          <cell r="GX548">
            <v>0</v>
          </cell>
          <cell r="GY548">
            <v>0</v>
          </cell>
          <cell r="GZ548">
            <v>0</v>
          </cell>
          <cell r="HA548">
            <v>0</v>
          </cell>
          <cell r="HB548">
            <v>0</v>
          </cell>
          <cell r="HC548">
            <v>0</v>
          </cell>
          <cell r="HD548">
            <v>0</v>
          </cell>
          <cell r="HE548">
            <v>0</v>
          </cell>
          <cell r="HF548">
            <v>0</v>
          </cell>
          <cell r="HG548">
            <v>0</v>
          </cell>
          <cell r="HH548">
            <v>0</v>
          </cell>
          <cell r="HI548">
            <v>0</v>
          </cell>
          <cell r="HJ548">
            <v>0</v>
          </cell>
          <cell r="HK548">
            <v>0</v>
          </cell>
          <cell r="HL548">
            <v>0</v>
          </cell>
          <cell r="HM548">
            <v>0</v>
          </cell>
          <cell r="HN548">
            <v>0</v>
          </cell>
          <cell r="HO548">
            <v>0</v>
          </cell>
          <cell r="HP548">
            <v>0</v>
          </cell>
          <cell r="HQ548">
            <v>0</v>
          </cell>
          <cell r="HR548">
            <v>0</v>
          </cell>
          <cell r="HS548">
            <v>0</v>
          </cell>
          <cell r="HT548">
            <v>0</v>
          </cell>
          <cell r="HU548">
            <v>0</v>
          </cell>
          <cell r="HV548">
            <v>0</v>
          </cell>
          <cell r="HW548">
            <v>0</v>
          </cell>
          <cell r="HX548">
            <v>0</v>
          </cell>
          <cell r="HY548">
            <v>0</v>
          </cell>
          <cell r="HZ548">
            <v>0</v>
          </cell>
          <cell r="IA548">
            <v>0</v>
          </cell>
          <cell r="IB548">
            <v>0</v>
          </cell>
          <cell r="IC548">
            <v>0</v>
          </cell>
          <cell r="ID548">
            <v>0</v>
          </cell>
          <cell r="IE548">
            <v>0</v>
          </cell>
          <cell r="IF548">
            <v>0</v>
          </cell>
          <cell r="IG548">
            <v>0</v>
          </cell>
          <cell r="IH548">
            <v>0</v>
          </cell>
          <cell r="II548">
            <v>0</v>
          </cell>
          <cell r="IJ548">
            <v>0</v>
          </cell>
          <cell r="IK548">
            <v>0</v>
          </cell>
          <cell r="IL548">
            <v>0</v>
          </cell>
          <cell r="IM548">
            <v>0</v>
          </cell>
          <cell r="IN548">
            <v>0</v>
          </cell>
          <cell r="IO548">
            <v>0</v>
          </cell>
          <cell r="IP548">
            <v>0</v>
          </cell>
          <cell r="IQ548">
            <v>0</v>
          </cell>
          <cell r="IR548">
            <v>0</v>
          </cell>
          <cell r="IS548">
            <v>0</v>
          </cell>
          <cell r="IT548">
            <v>0</v>
          </cell>
          <cell r="IU548">
            <v>0</v>
          </cell>
          <cell r="IV548">
            <v>0</v>
          </cell>
          <cell r="IW548">
            <v>0</v>
          </cell>
          <cell r="IX548">
            <v>0</v>
          </cell>
          <cell r="IY548">
            <v>0</v>
          </cell>
          <cell r="IZ548">
            <v>0</v>
          </cell>
          <cell r="JA548">
            <v>0</v>
          </cell>
          <cell r="JB548">
            <v>0</v>
          </cell>
          <cell r="JC548">
            <v>0</v>
          </cell>
          <cell r="JD548">
            <v>0</v>
          </cell>
          <cell r="JE548">
            <v>0</v>
          </cell>
          <cell r="JF548">
            <v>0</v>
          </cell>
          <cell r="JG548">
            <v>0</v>
          </cell>
          <cell r="JH548">
            <v>0</v>
          </cell>
          <cell r="JI548">
            <v>0</v>
          </cell>
          <cell r="JJ548">
            <v>0</v>
          </cell>
          <cell r="JK548">
            <v>0</v>
          </cell>
          <cell r="JL548">
            <v>0</v>
          </cell>
          <cell r="JM548">
            <v>0</v>
          </cell>
          <cell r="JN548">
            <v>0</v>
          </cell>
          <cell r="JO548">
            <v>0</v>
          </cell>
          <cell r="JP548">
            <v>0</v>
          </cell>
          <cell r="JQ548">
            <v>0</v>
          </cell>
        </row>
        <row r="549">
          <cell r="F549">
            <v>0</v>
          </cell>
          <cell r="G549">
            <v>0</v>
          </cell>
          <cell r="H549">
            <v>0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0</v>
          </cell>
          <cell r="R549">
            <v>0</v>
          </cell>
          <cell r="S549">
            <v>0</v>
          </cell>
          <cell r="T549">
            <v>0</v>
          </cell>
          <cell r="U549">
            <v>0</v>
          </cell>
          <cell r="V549">
            <v>0</v>
          </cell>
          <cell r="W549">
            <v>0</v>
          </cell>
          <cell r="X549">
            <v>0</v>
          </cell>
          <cell r="Y549">
            <v>0</v>
          </cell>
          <cell r="Z549">
            <v>0</v>
          </cell>
          <cell r="AA549">
            <v>0</v>
          </cell>
          <cell r="AB549">
            <v>0</v>
          </cell>
          <cell r="AC549">
            <v>0</v>
          </cell>
          <cell r="AD549">
            <v>0</v>
          </cell>
          <cell r="AE549">
            <v>0</v>
          </cell>
          <cell r="AF549">
            <v>0</v>
          </cell>
          <cell r="AG549">
            <v>0</v>
          </cell>
          <cell r="AH549">
            <v>0</v>
          </cell>
          <cell r="AI549">
            <v>0</v>
          </cell>
          <cell r="AJ549">
            <v>0</v>
          </cell>
          <cell r="AK549">
            <v>0</v>
          </cell>
          <cell r="AL549">
            <v>0</v>
          </cell>
          <cell r="AM549">
            <v>0</v>
          </cell>
          <cell r="AN549">
            <v>0</v>
          </cell>
          <cell r="AO549">
            <v>0</v>
          </cell>
          <cell r="AP549">
            <v>0</v>
          </cell>
          <cell r="AQ549">
            <v>0</v>
          </cell>
          <cell r="AR549">
            <v>0</v>
          </cell>
          <cell r="AS549">
            <v>0</v>
          </cell>
          <cell r="AT549">
            <v>0</v>
          </cell>
          <cell r="AU549">
            <v>0</v>
          </cell>
          <cell r="AV549">
            <v>0</v>
          </cell>
          <cell r="AW549">
            <v>0</v>
          </cell>
          <cell r="AX549">
            <v>0</v>
          </cell>
          <cell r="AY549">
            <v>0</v>
          </cell>
          <cell r="AZ549">
            <v>0</v>
          </cell>
          <cell r="BA549">
            <v>0</v>
          </cell>
          <cell r="BB549">
            <v>0</v>
          </cell>
          <cell r="BC549">
            <v>0</v>
          </cell>
          <cell r="BD549">
            <v>0</v>
          </cell>
          <cell r="BE549">
            <v>0</v>
          </cell>
          <cell r="BF549">
            <v>0</v>
          </cell>
          <cell r="BG549">
            <v>0</v>
          </cell>
          <cell r="BH549">
            <v>0</v>
          </cell>
          <cell r="BI549">
            <v>0</v>
          </cell>
          <cell r="BJ549">
            <v>0</v>
          </cell>
          <cell r="BK549">
            <v>0</v>
          </cell>
          <cell r="BL549">
            <v>0</v>
          </cell>
          <cell r="BM549">
            <v>0</v>
          </cell>
          <cell r="BN549">
            <v>0</v>
          </cell>
          <cell r="BO549">
            <v>0</v>
          </cell>
          <cell r="BP549">
            <v>0</v>
          </cell>
          <cell r="BQ549">
            <v>0</v>
          </cell>
          <cell r="BR549">
            <v>0</v>
          </cell>
          <cell r="BS549">
            <v>0</v>
          </cell>
          <cell r="BT549">
            <v>0</v>
          </cell>
          <cell r="BU549">
            <v>0</v>
          </cell>
          <cell r="BV549">
            <v>0</v>
          </cell>
          <cell r="BW549">
            <v>0</v>
          </cell>
          <cell r="BX549">
            <v>0</v>
          </cell>
          <cell r="BY549">
            <v>0</v>
          </cell>
          <cell r="BZ549">
            <v>0</v>
          </cell>
          <cell r="CA549">
            <v>0</v>
          </cell>
          <cell r="CB549">
            <v>0</v>
          </cell>
          <cell r="CC549">
            <v>0</v>
          </cell>
          <cell r="CD549">
            <v>0</v>
          </cell>
          <cell r="CE549">
            <v>0</v>
          </cell>
          <cell r="CF549">
            <v>0</v>
          </cell>
          <cell r="CG549">
            <v>0</v>
          </cell>
          <cell r="CH549">
            <v>0</v>
          </cell>
          <cell r="CI549">
            <v>0</v>
          </cell>
          <cell r="CJ549">
            <v>0</v>
          </cell>
          <cell r="CK549">
            <v>0</v>
          </cell>
          <cell r="CL549">
            <v>0</v>
          </cell>
          <cell r="CM549">
            <v>0</v>
          </cell>
          <cell r="CN549">
            <v>0</v>
          </cell>
          <cell r="CO549">
            <v>0</v>
          </cell>
          <cell r="CP549">
            <v>0</v>
          </cell>
          <cell r="CQ549">
            <v>0</v>
          </cell>
          <cell r="CR549">
            <v>0</v>
          </cell>
          <cell r="CS549">
            <v>0</v>
          </cell>
          <cell r="CT549">
            <v>0</v>
          </cell>
          <cell r="CU549">
            <v>0</v>
          </cell>
          <cell r="CV549">
            <v>0</v>
          </cell>
          <cell r="CW549">
            <v>0</v>
          </cell>
          <cell r="CX549">
            <v>0</v>
          </cell>
          <cell r="CY549">
            <v>0</v>
          </cell>
          <cell r="CZ549">
            <v>0</v>
          </cell>
          <cell r="DA549">
            <v>0</v>
          </cell>
          <cell r="DB549">
            <v>0</v>
          </cell>
          <cell r="DC549">
            <v>0</v>
          </cell>
          <cell r="DD549">
            <v>0</v>
          </cell>
          <cell r="DE549">
            <v>0</v>
          </cell>
          <cell r="DF549">
            <v>0</v>
          </cell>
          <cell r="DG549">
            <v>0</v>
          </cell>
          <cell r="DH549">
            <v>0</v>
          </cell>
          <cell r="DI549">
            <v>0</v>
          </cell>
          <cell r="DJ549">
            <v>0</v>
          </cell>
          <cell r="DK549">
            <v>0</v>
          </cell>
          <cell r="DL549">
            <v>0</v>
          </cell>
          <cell r="DM549">
            <v>0</v>
          </cell>
          <cell r="DN549">
            <v>0</v>
          </cell>
          <cell r="DO549">
            <v>0</v>
          </cell>
          <cell r="DP549">
            <v>0</v>
          </cell>
          <cell r="DQ549">
            <v>0</v>
          </cell>
          <cell r="DR549">
            <v>0</v>
          </cell>
          <cell r="DS549">
            <v>0</v>
          </cell>
          <cell r="DT549">
            <v>0</v>
          </cell>
          <cell r="DU549">
            <v>0</v>
          </cell>
          <cell r="DV549">
            <v>0</v>
          </cell>
          <cell r="DW549">
            <v>0</v>
          </cell>
          <cell r="DX549">
            <v>0</v>
          </cell>
          <cell r="DY549">
            <v>0</v>
          </cell>
          <cell r="DZ549">
            <v>0</v>
          </cell>
          <cell r="EA549">
            <v>0</v>
          </cell>
          <cell r="EB549">
            <v>0</v>
          </cell>
          <cell r="EC549">
            <v>0</v>
          </cell>
          <cell r="ED549">
            <v>0</v>
          </cell>
          <cell r="EE549">
            <v>0</v>
          </cell>
          <cell r="EF549">
            <v>0</v>
          </cell>
          <cell r="EG549">
            <v>0</v>
          </cell>
          <cell r="EH549">
            <v>0</v>
          </cell>
          <cell r="EI549">
            <v>0</v>
          </cell>
          <cell r="EJ549">
            <v>0</v>
          </cell>
          <cell r="EK549">
            <v>0</v>
          </cell>
          <cell r="EL549">
            <v>0</v>
          </cell>
          <cell r="EM549">
            <v>0</v>
          </cell>
          <cell r="EN549">
            <v>0</v>
          </cell>
          <cell r="EO549">
            <v>0</v>
          </cell>
          <cell r="EP549">
            <v>0</v>
          </cell>
          <cell r="EQ549">
            <v>0</v>
          </cell>
          <cell r="ER549">
            <v>0</v>
          </cell>
          <cell r="ES549">
            <v>0</v>
          </cell>
          <cell r="ET549">
            <v>0</v>
          </cell>
          <cell r="EU549">
            <v>0</v>
          </cell>
          <cell r="EV549">
            <v>0</v>
          </cell>
          <cell r="EW549">
            <v>0</v>
          </cell>
          <cell r="EX549">
            <v>0</v>
          </cell>
          <cell r="EY549">
            <v>0</v>
          </cell>
          <cell r="EZ549">
            <v>0</v>
          </cell>
          <cell r="FA549">
            <v>0</v>
          </cell>
          <cell r="FB549">
            <v>0</v>
          </cell>
          <cell r="FC549">
            <v>0</v>
          </cell>
          <cell r="FD549">
            <v>0</v>
          </cell>
          <cell r="FE549">
            <v>0</v>
          </cell>
          <cell r="FF549">
            <v>0</v>
          </cell>
          <cell r="FG549">
            <v>0</v>
          </cell>
          <cell r="FH549">
            <v>0</v>
          </cell>
          <cell r="FI549">
            <v>0</v>
          </cell>
          <cell r="FJ549">
            <v>0</v>
          </cell>
          <cell r="FK549">
            <v>0</v>
          </cell>
          <cell r="FL549">
            <v>0</v>
          </cell>
          <cell r="FM549">
            <v>0</v>
          </cell>
          <cell r="FN549">
            <v>0</v>
          </cell>
          <cell r="FO549">
            <v>0</v>
          </cell>
          <cell r="FP549">
            <v>0</v>
          </cell>
          <cell r="FQ549">
            <v>0</v>
          </cell>
          <cell r="FR549">
            <v>0</v>
          </cell>
          <cell r="FS549">
            <v>0</v>
          </cell>
          <cell r="FT549">
            <v>0</v>
          </cell>
          <cell r="FU549">
            <v>0</v>
          </cell>
          <cell r="FV549">
            <v>0</v>
          </cell>
          <cell r="FW549">
            <v>0</v>
          </cell>
          <cell r="FX549">
            <v>0</v>
          </cell>
          <cell r="FY549">
            <v>0</v>
          </cell>
          <cell r="FZ549">
            <v>0</v>
          </cell>
          <cell r="GA549">
            <v>0</v>
          </cell>
          <cell r="GB549">
            <v>0</v>
          </cell>
          <cell r="GC549">
            <v>0</v>
          </cell>
          <cell r="GD549">
            <v>0</v>
          </cell>
          <cell r="GE549">
            <v>0</v>
          </cell>
          <cell r="GF549">
            <v>0</v>
          </cell>
          <cell r="GG549">
            <v>0</v>
          </cell>
          <cell r="GH549">
            <v>0</v>
          </cell>
          <cell r="GI549">
            <v>0</v>
          </cell>
          <cell r="GJ549">
            <v>0</v>
          </cell>
          <cell r="GK549">
            <v>0</v>
          </cell>
          <cell r="GL549">
            <v>0</v>
          </cell>
          <cell r="GM549">
            <v>0</v>
          </cell>
          <cell r="GN549">
            <v>0</v>
          </cell>
          <cell r="GO549">
            <v>0</v>
          </cell>
          <cell r="GP549">
            <v>0</v>
          </cell>
          <cell r="GQ549">
            <v>0</v>
          </cell>
          <cell r="GR549">
            <v>0</v>
          </cell>
          <cell r="GS549">
            <v>0</v>
          </cell>
          <cell r="GT549">
            <v>0</v>
          </cell>
          <cell r="GU549">
            <v>0</v>
          </cell>
          <cell r="GV549">
            <v>0</v>
          </cell>
          <cell r="GW549">
            <v>0</v>
          </cell>
          <cell r="GX549">
            <v>0</v>
          </cell>
          <cell r="GY549">
            <v>0</v>
          </cell>
          <cell r="GZ549">
            <v>0</v>
          </cell>
          <cell r="HA549">
            <v>0</v>
          </cell>
          <cell r="HB549">
            <v>0</v>
          </cell>
          <cell r="HC549">
            <v>0</v>
          </cell>
          <cell r="HD549">
            <v>0</v>
          </cell>
          <cell r="HE549">
            <v>0</v>
          </cell>
          <cell r="HF549">
            <v>0</v>
          </cell>
          <cell r="HG549">
            <v>0</v>
          </cell>
          <cell r="HH549">
            <v>0</v>
          </cell>
          <cell r="HI549">
            <v>0</v>
          </cell>
          <cell r="HJ549">
            <v>0</v>
          </cell>
          <cell r="HK549">
            <v>0</v>
          </cell>
          <cell r="HL549">
            <v>0</v>
          </cell>
          <cell r="HM549">
            <v>0</v>
          </cell>
          <cell r="HN549">
            <v>0</v>
          </cell>
          <cell r="HO549">
            <v>0</v>
          </cell>
          <cell r="HP549">
            <v>0</v>
          </cell>
          <cell r="HQ549">
            <v>0</v>
          </cell>
          <cell r="HR549">
            <v>0</v>
          </cell>
          <cell r="HS549">
            <v>0</v>
          </cell>
          <cell r="HT549">
            <v>0</v>
          </cell>
          <cell r="HU549">
            <v>0</v>
          </cell>
          <cell r="HV549">
            <v>0</v>
          </cell>
          <cell r="HW549">
            <v>0</v>
          </cell>
          <cell r="HX549">
            <v>0</v>
          </cell>
          <cell r="HY549">
            <v>0</v>
          </cell>
          <cell r="HZ549">
            <v>0</v>
          </cell>
          <cell r="IA549">
            <v>0</v>
          </cell>
          <cell r="IB549">
            <v>0</v>
          </cell>
          <cell r="IC549">
            <v>0</v>
          </cell>
          <cell r="ID549">
            <v>0</v>
          </cell>
          <cell r="IE549">
            <v>0</v>
          </cell>
          <cell r="IF549">
            <v>0</v>
          </cell>
          <cell r="IG549">
            <v>0</v>
          </cell>
          <cell r="IH549">
            <v>0</v>
          </cell>
          <cell r="II549">
            <v>0</v>
          </cell>
          <cell r="IJ549">
            <v>0</v>
          </cell>
          <cell r="IK549">
            <v>0</v>
          </cell>
          <cell r="IL549">
            <v>0</v>
          </cell>
          <cell r="IM549">
            <v>0</v>
          </cell>
          <cell r="IN549">
            <v>0</v>
          </cell>
          <cell r="IO549">
            <v>0</v>
          </cell>
          <cell r="IP549">
            <v>0</v>
          </cell>
          <cell r="IQ549">
            <v>0</v>
          </cell>
          <cell r="IR549">
            <v>0</v>
          </cell>
          <cell r="IS549">
            <v>0</v>
          </cell>
          <cell r="IT549">
            <v>0</v>
          </cell>
          <cell r="IU549">
            <v>0</v>
          </cell>
          <cell r="IV549">
            <v>0</v>
          </cell>
          <cell r="IW549">
            <v>0</v>
          </cell>
          <cell r="IX549">
            <v>0</v>
          </cell>
          <cell r="IY549">
            <v>0</v>
          </cell>
          <cell r="IZ549">
            <v>0</v>
          </cell>
          <cell r="JA549">
            <v>0</v>
          </cell>
          <cell r="JB549">
            <v>0</v>
          </cell>
          <cell r="JC549">
            <v>0</v>
          </cell>
          <cell r="JD549">
            <v>0</v>
          </cell>
          <cell r="JE549">
            <v>0</v>
          </cell>
          <cell r="JF549">
            <v>0</v>
          </cell>
          <cell r="JG549">
            <v>0</v>
          </cell>
          <cell r="JH549">
            <v>0</v>
          </cell>
          <cell r="JI549">
            <v>0</v>
          </cell>
          <cell r="JJ549">
            <v>0</v>
          </cell>
          <cell r="JK549">
            <v>0</v>
          </cell>
          <cell r="JL549">
            <v>0</v>
          </cell>
          <cell r="JM549">
            <v>0</v>
          </cell>
          <cell r="JN549">
            <v>0</v>
          </cell>
          <cell r="JO549">
            <v>0</v>
          </cell>
          <cell r="JP549">
            <v>0</v>
          </cell>
          <cell r="JQ549">
            <v>0</v>
          </cell>
        </row>
        <row r="550">
          <cell r="F550">
            <v>0</v>
          </cell>
          <cell r="G550">
            <v>0</v>
          </cell>
          <cell r="H550">
            <v>0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0</v>
          </cell>
          <cell r="R550">
            <v>0</v>
          </cell>
          <cell r="S550">
            <v>0</v>
          </cell>
          <cell r="T550">
            <v>0</v>
          </cell>
          <cell r="U550">
            <v>0</v>
          </cell>
          <cell r="V550">
            <v>0</v>
          </cell>
          <cell r="W550">
            <v>0</v>
          </cell>
          <cell r="X550">
            <v>0</v>
          </cell>
          <cell r="Y550">
            <v>0</v>
          </cell>
          <cell r="Z550">
            <v>0</v>
          </cell>
          <cell r="AA550">
            <v>0</v>
          </cell>
          <cell r="AB550">
            <v>0</v>
          </cell>
          <cell r="AC550">
            <v>0</v>
          </cell>
          <cell r="AD550">
            <v>0</v>
          </cell>
          <cell r="AE550">
            <v>0</v>
          </cell>
          <cell r="AF550">
            <v>0</v>
          </cell>
          <cell r="AG550">
            <v>0</v>
          </cell>
          <cell r="AH550">
            <v>0</v>
          </cell>
          <cell r="AI550">
            <v>0</v>
          </cell>
          <cell r="AJ550">
            <v>0</v>
          </cell>
          <cell r="AK550">
            <v>0</v>
          </cell>
          <cell r="AL550">
            <v>0</v>
          </cell>
          <cell r="AM550">
            <v>0</v>
          </cell>
          <cell r="AN550">
            <v>0</v>
          </cell>
          <cell r="AO550">
            <v>0</v>
          </cell>
          <cell r="AP550">
            <v>0</v>
          </cell>
          <cell r="AQ550">
            <v>0</v>
          </cell>
          <cell r="AR550">
            <v>0</v>
          </cell>
          <cell r="AS550">
            <v>0</v>
          </cell>
          <cell r="AT550">
            <v>0</v>
          </cell>
          <cell r="AU550">
            <v>0</v>
          </cell>
          <cell r="AV550">
            <v>0</v>
          </cell>
          <cell r="AW550">
            <v>0</v>
          </cell>
          <cell r="AX550">
            <v>0</v>
          </cell>
          <cell r="AY550">
            <v>0</v>
          </cell>
          <cell r="AZ550">
            <v>0</v>
          </cell>
          <cell r="BA550">
            <v>0</v>
          </cell>
          <cell r="BB550">
            <v>0</v>
          </cell>
          <cell r="BC550">
            <v>0</v>
          </cell>
          <cell r="BD550">
            <v>0</v>
          </cell>
          <cell r="BE550">
            <v>0</v>
          </cell>
          <cell r="BF550">
            <v>0</v>
          </cell>
          <cell r="BG550">
            <v>0</v>
          </cell>
          <cell r="BH550">
            <v>0</v>
          </cell>
          <cell r="BI550">
            <v>0</v>
          </cell>
          <cell r="BJ550">
            <v>0</v>
          </cell>
          <cell r="BK550">
            <v>0</v>
          </cell>
          <cell r="BL550">
            <v>0</v>
          </cell>
          <cell r="BM550">
            <v>0</v>
          </cell>
          <cell r="BN550">
            <v>0</v>
          </cell>
          <cell r="BO550">
            <v>0</v>
          </cell>
          <cell r="BP550">
            <v>0</v>
          </cell>
          <cell r="BQ550">
            <v>0</v>
          </cell>
          <cell r="BR550">
            <v>0</v>
          </cell>
          <cell r="BS550">
            <v>0</v>
          </cell>
          <cell r="BT550">
            <v>0</v>
          </cell>
          <cell r="BU550">
            <v>0</v>
          </cell>
          <cell r="BV550">
            <v>0</v>
          </cell>
          <cell r="BW550">
            <v>0</v>
          </cell>
          <cell r="BX550">
            <v>0</v>
          </cell>
          <cell r="BY550">
            <v>0</v>
          </cell>
          <cell r="BZ550">
            <v>0</v>
          </cell>
          <cell r="CA550">
            <v>0</v>
          </cell>
          <cell r="CB550">
            <v>0</v>
          </cell>
          <cell r="CC550">
            <v>0</v>
          </cell>
          <cell r="CD550">
            <v>0</v>
          </cell>
          <cell r="CE550">
            <v>0</v>
          </cell>
          <cell r="CF550">
            <v>0</v>
          </cell>
          <cell r="CG550">
            <v>0</v>
          </cell>
          <cell r="CH550">
            <v>0</v>
          </cell>
          <cell r="CI550">
            <v>0</v>
          </cell>
          <cell r="CJ550">
            <v>0</v>
          </cell>
          <cell r="CK550">
            <v>0</v>
          </cell>
          <cell r="CL550">
            <v>0</v>
          </cell>
          <cell r="CM550">
            <v>0</v>
          </cell>
          <cell r="CN550">
            <v>0</v>
          </cell>
          <cell r="CO550">
            <v>0</v>
          </cell>
          <cell r="CP550">
            <v>0</v>
          </cell>
          <cell r="CQ550">
            <v>0</v>
          </cell>
          <cell r="CR550">
            <v>0</v>
          </cell>
          <cell r="CS550">
            <v>0</v>
          </cell>
          <cell r="CT550">
            <v>0</v>
          </cell>
          <cell r="CU550">
            <v>0</v>
          </cell>
          <cell r="CV550">
            <v>0</v>
          </cell>
          <cell r="CW550">
            <v>0</v>
          </cell>
          <cell r="CX550">
            <v>0</v>
          </cell>
          <cell r="CY550">
            <v>0</v>
          </cell>
          <cell r="CZ550">
            <v>0</v>
          </cell>
          <cell r="DA550">
            <v>0</v>
          </cell>
          <cell r="DB550">
            <v>0</v>
          </cell>
          <cell r="DC550">
            <v>0</v>
          </cell>
          <cell r="DD550">
            <v>0</v>
          </cell>
          <cell r="DE550">
            <v>0</v>
          </cell>
          <cell r="DF550">
            <v>0</v>
          </cell>
          <cell r="DG550">
            <v>0</v>
          </cell>
          <cell r="DH550">
            <v>0</v>
          </cell>
          <cell r="DI550">
            <v>0</v>
          </cell>
          <cell r="DJ550">
            <v>0</v>
          </cell>
          <cell r="DK550">
            <v>0</v>
          </cell>
          <cell r="DL550">
            <v>0</v>
          </cell>
          <cell r="DM550">
            <v>0</v>
          </cell>
          <cell r="DN550">
            <v>0</v>
          </cell>
          <cell r="DO550">
            <v>0</v>
          </cell>
          <cell r="DP550">
            <v>0</v>
          </cell>
          <cell r="DQ550">
            <v>0</v>
          </cell>
          <cell r="DR550">
            <v>0</v>
          </cell>
          <cell r="DS550">
            <v>0</v>
          </cell>
          <cell r="DT550">
            <v>0</v>
          </cell>
          <cell r="DU550">
            <v>0</v>
          </cell>
          <cell r="DV550">
            <v>0</v>
          </cell>
          <cell r="DW550">
            <v>0</v>
          </cell>
          <cell r="DX550">
            <v>0</v>
          </cell>
          <cell r="DY550">
            <v>0</v>
          </cell>
          <cell r="DZ550">
            <v>0</v>
          </cell>
          <cell r="EA550">
            <v>0</v>
          </cell>
          <cell r="EB550">
            <v>0</v>
          </cell>
          <cell r="EC550">
            <v>0</v>
          </cell>
          <cell r="ED550">
            <v>0</v>
          </cell>
          <cell r="EE550">
            <v>0</v>
          </cell>
          <cell r="EF550">
            <v>0</v>
          </cell>
          <cell r="EG550">
            <v>0</v>
          </cell>
          <cell r="EH550">
            <v>0</v>
          </cell>
          <cell r="EI550">
            <v>0</v>
          </cell>
          <cell r="EJ550">
            <v>0</v>
          </cell>
          <cell r="EK550">
            <v>0</v>
          </cell>
          <cell r="EL550">
            <v>0</v>
          </cell>
          <cell r="EM550">
            <v>0</v>
          </cell>
          <cell r="EN550">
            <v>0</v>
          </cell>
          <cell r="EO550">
            <v>0</v>
          </cell>
          <cell r="EP550">
            <v>0</v>
          </cell>
          <cell r="EQ550">
            <v>0</v>
          </cell>
          <cell r="ER550">
            <v>0</v>
          </cell>
          <cell r="ES550">
            <v>0</v>
          </cell>
          <cell r="ET550">
            <v>0</v>
          </cell>
          <cell r="EU550">
            <v>0</v>
          </cell>
          <cell r="EV550">
            <v>0</v>
          </cell>
          <cell r="EW550">
            <v>0</v>
          </cell>
          <cell r="EX550">
            <v>0</v>
          </cell>
          <cell r="EY550">
            <v>0</v>
          </cell>
          <cell r="EZ550">
            <v>0</v>
          </cell>
          <cell r="FA550">
            <v>0</v>
          </cell>
          <cell r="FB550">
            <v>0</v>
          </cell>
          <cell r="FC550">
            <v>0</v>
          </cell>
          <cell r="FD550">
            <v>0</v>
          </cell>
          <cell r="FE550">
            <v>0</v>
          </cell>
          <cell r="FF550">
            <v>0</v>
          </cell>
          <cell r="FG550">
            <v>0</v>
          </cell>
          <cell r="FH550">
            <v>0</v>
          </cell>
          <cell r="FI550">
            <v>0</v>
          </cell>
          <cell r="FJ550">
            <v>0</v>
          </cell>
          <cell r="FK550">
            <v>0</v>
          </cell>
          <cell r="FL550">
            <v>0</v>
          </cell>
          <cell r="FM550">
            <v>0</v>
          </cell>
          <cell r="FN550">
            <v>0</v>
          </cell>
          <cell r="FO550">
            <v>0</v>
          </cell>
          <cell r="FP550">
            <v>0</v>
          </cell>
          <cell r="FQ550">
            <v>0</v>
          </cell>
          <cell r="FR550">
            <v>0</v>
          </cell>
          <cell r="FS550">
            <v>0</v>
          </cell>
          <cell r="FT550">
            <v>0</v>
          </cell>
          <cell r="FU550">
            <v>0</v>
          </cell>
          <cell r="FV550">
            <v>0</v>
          </cell>
          <cell r="FW550">
            <v>0</v>
          </cell>
          <cell r="FX550">
            <v>0</v>
          </cell>
          <cell r="FY550">
            <v>0</v>
          </cell>
          <cell r="FZ550">
            <v>0</v>
          </cell>
          <cell r="GA550">
            <v>0</v>
          </cell>
          <cell r="GB550">
            <v>0</v>
          </cell>
          <cell r="GC550">
            <v>0</v>
          </cell>
          <cell r="GD550">
            <v>0</v>
          </cell>
          <cell r="GE550">
            <v>0</v>
          </cell>
          <cell r="GF550">
            <v>0</v>
          </cell>
          <cell r="GG550">
            <v>0</v>
          </cell>
          <cell r="GH550">
            <v>0</v>
          </cell>
          <cell r="GI550">
            <v>0</v>
          </cell>
          <cell r="GJ550">
            <v>0</v>
          </cell>
          <cell r="GK550">
            <v>0</v>
          </cell>
          <cell r="GL550">
            <v>0</v>
          </cell>
          <cell r="GM550">
            <v>0</v>
          </cell>
          <cell r="GN550">
            <v>0</v>
          </cell>
          <cell r="GO550">
            <v>0</v>
          </cell>
          <cell r="GP550">
            <v>0</v>
          </cell>
          <cell r="GQ550">
            <v>0</v>
          </cell>
          <cell r="GR550">
            <v>0</v>
          </cell>
          <cell r="GS550">
            <v>0</v>
          </cell>
          <cell r="GT550">
            <v>0</v>
          </cell>
          <cell r="GU550">
            <v>0</v>
          </cell>
          <cell r="GV550">
            <v>0</v>
          </cell>
          <cell r="GW550">
            <v>0</v>
          </cell>
          <cell r="GX550">
            <v>0</v>
          </cell>
          <cell r="GY550">
            <v>0</v>
          </cell>
          <cell r="GZ550">
            <v>0</v>
          </cell>
          <cell r="HA550">
            <v>0</v>
          </cell>
          <cell r="HB550">
            <v>0</v>
          </cell>
          <cell r="HC550">
            <v>0</v>
          </cell>
          <cell r="HD550">
            <v>0</v>
          </cell>
          <cell r="HE550">
            <v>0</v>
          </cell>
          <cell r="HF550">
            <v>0</v>
          </cell>
          <cell r="HG550">
            <v>0</v>
          </cell>
          <cell r="HH550">
            <v>0</v>
          </cell>
          <cell r="HI550">
            <v>0</v>
          </cell>
          <cell r="HJ550">
            <v>0</v>
          </cell>
          <cell r="HK550">
            <v>0</v>
          </cell>
          <cell r="HL550">
            <v>0</v>
          </cell>
          <cell r="HM550">
            <v>0</v>
          </cell>
          <cell r="HN550">
            <v>0</v>
          </cell>
          <cell r="HO550">
            <v>0</v>
          </cell>
          <cell r="HP550">
            <v>0</v>
          </cell>
          <cell r="HQ550">
            <v>0</v>
          </cell>
          <cell r="HR550">
            <v>0</v>
          </cell>
          <cell r="HS550">
            <v>0</v>
          </cell>
          <cell r="HT550">
            <v>0</v>
          </cell>
          <cell r="HU550">
            <v>0</v>
          </cell>
          <cell r="HV550">
            <v>0</v>
          </cell>
          <cell r="HW550">
            <v>0</v>
          </cell>
          <cell r="HX550">
            <v>0</v>
          </cell>
          <cell r="HY550">
            <v>0</v>
          </cell>
          <cell r="HZ550">
            <v>0</v>
          </cell>
          <cell r="IA550">
            <v>0</v>
          </cell>
          <cell r="IB550">
            <v>0</v>
          </cell>
          <cell r="IC550">
            <v>0</v>
          </cell>
          <cell r="ID550">
            <v>0</v>
          </cell>
          <cell r="IE550">
            <v>0</v>
          </cell>
          <cell r="IF550">
            <v>0</v>
          </cell>
          <cell r="IG550">
            <v>0</v>
          </cell>
          <cell r="IH550">
            <v>0</v>
          </cell>
          <cell r="II550">
            <v>0</v>
          </cell>
          <cell r="IJ550">
            <v>0</v>
          </cell>
          <cell r="IK550">
            <v>0</v>
          </cell>
          <cell r="IL550">
            <v>0</v>
          </cell>
          <cell r="IM550">
            <v>0</v>
          </cell>
          <cell r="IN550">
            <v>0</v>
          </cell>
          <cell r="IO550">
            <v>0</v>
          </cell>
          <cell r="IP550">
            <v>0</v>
          </cell>
          <cell r="IQ550">
            <v>0</v>
          </cell>
          <cell r="IR550">
            <v>0</v>
          </cell>
          <cell r="IS550">
            <v>0</v>
          </cell>
          <cell r="IT550">
            <v>0</v>
          </cell>
          <cell r="IU550">
            <v>0</v>
          </cell>
          <cell r="IV550">
            <v>0</v>
          </cell>
          <cell r="IW550">
            <v>0</v>
          </cell>
          <cell r="IX550">
            <v>0</v>
          </cell>
          <cell r="IY550">
            <v>0</v>
          </cell>
          <cell r="IZ550">
            <v>0</v>
          </cell>
          <cell r="JA550">
            <v>0</v>
          </cell>
          <cell r="JB550">
            <v>0</v>
          </cell>
          <cell r="JC550">
            <v>0</v>
          </cell>
          <cell r="JD550">
            <v>0</v>
          </cell>
          <cell r="JE550">
            <v>0</v>
          </cell>
          <cell r="JF550">
            <v>0</v>
          </cell>
          <cell r="JG550">
            <v>0</v>
          </cell>
          <cell r="JH550">
            <v>0</v>
          </cell>
          <cell r="JI550">
            <v>0</v>
          </cell>
          <cell r="JJ550">
            <v>0</v>
          </cell>
          <cell r="JK550">
            <v>0</v>
          </cell>
          <cell r="JL550">
            <v>0</v>
          </cell>
          <cell r="JM550">
            <v>0</v>
          </cell>
          <cell r="JN550">
            <v>0</v>
          </cell>
          <cell r="JO550">
            <v>0</v>
          </cell>
          <cell r="JP550">
            <v>0</v>
          </cell>
          <cell r="JQ550">
            <v>0</v>
          </cell>
        </row>
        <row r="551">
          <cell r="F551">
            <v>0</v>
          </cell>
          <cell r="G551">
            <v>0</v>
          </cell>
          <cell r="H551">
            <v>0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0</v>
          </cell>
          <cell r="R551">
            <v>0</v>
          </cell>
          <cell r="S551">
            <v>0</v>
          </cell>
          <cell r="T551">
            <v>0</v>
          </cell>
          <cell r="U551">
            <v>0</v>
          </cell>
          <cell r="V551">
            <v>0</v>
          </cell>
          <cell r="W551">
            <v>0</v>
          </cell>
          <cell r="X551">
            <v>0</v>
          </cell>
          <cell r="Y551">
            <v>0</v>
          </cell>
          <cell r="Z551">
            <v>0</v>
          </cell>
          <cell r="AA551">
            <v>0</v>
          </cell>
          <cell r="AB551">
            <v>0</v>
          </cell>
          <cell r="AC551">
            <v>0</v>
          </cell>
          <cell r="AD551">
            <v>0</v>
          </cell>
          <cell r="AE551">
            <v>0</v>
          </cell>
          <cell r="AF551">
            <v>0</v>
          </cell>
          <cell r="AG551">
            <v>0</v>
          </cell>
          <cell r="AH551">
            <v>0</v>
          </cell>
          <cell r="AI551">
            <v>0</v>
          </cell>
          <cell r="AJ551">
            <v>0</v>
          </cell>
          <cell r="AK551">
            <v>0</v>
          </cell>
          <cell r="AL551">
            <v>0</v>
          </cell>
          <cell r="AM551">
            <v>0</v>
          </cell>
          <cell r="AN551">
            <v>0</v>
          </cell>
          <cell r="AO551">
            <v>0</v>
          </cell>
          <cell r="AP551">
            <v>0</v>
          </cell>
          <cell r="AQ551">
            <v>0</v>
          </cell>
          <cell r="AR551">
            <v>0</v>
          </cell>
          <cell r="AS551">
            <v>0</v>
          </cell>
          <cell r="AT551">
            <v>0</v>
          </cell>
          <cell r="AU551">
            <v>0</v>
          </cell>
          <cell r="AV551">
            <v>0</v>
          </cell>
          <cell r="AW551">
            <v>0</v>
          </cell>
          <cell r="AX551">
            <v>0</v>
          </cell>
          <cell r="AY551">
            <v>0</v>
          </cell>
          <cell r="AZ551">
            <v>0</v>
          </cell>
          <cell r="BA551">
            <v>0</v>
          </cell>
          <cell r="BB551">
            <v>0</v>
          </cell>
          <cell r="BC551">
            <v>0</v>
          </cell>
          <cell r="BD551">
            <v>0</v>
          </cell>
          <cell r="BE551">
            <v>0</v>
          </cell>
          <cell r="BF551">
            <v>0</v>
          </cell>
          <cell r="BG551">
            <v>0</v>
          </cell>
          <cell r="BH551">
            <v>0</v>
          </cell>
          <cell r="BI551">
            <v>0</v>
          </cell>
          <cell r="BJ551">
            <v>0</v>
          </cell>
          <cell r="BK551">
            <v>0</v>
          </cell>
          <cell r="BL551">
            <v>0</v>
          </cell>
          <cell r="BM551">
            <v>0</v>
          </cell>
          <cell r="BN551">
            <v>0</v>
          </cell>
          <cell r="BO551">
            <v>0</v>
          </cell>
          <cell r="BP551">
            <v>0</v>
          </cell>
          <cell r="BQ551">
            <v>0</v>
          </cell>
          <cell r="BR551">
            <v>0</v>
          </cell>
          <cell r="BS551">
            <v>0</v>
          </cell>
          <cell r="BT551">
            <v>0</v>
          </cell>
          <cell r="BU551">
            <v>0</v>
          </cell>
          <cell r="BV551">
            <v>0</v>
          </cell>
          <cell r="BW551">
            <v>0</v>
          </cell>
          <cell r="BX551">
            <v>0</v>
          </cell>
          <cell r="BY551">
            <v>0</v>
          </cell>
          <cell r="BZ551">
            <v>0</v>
          </cell>
          <cell r="CA551">
            <v>0</v>
          </cell>
          <cell r="CB551">
            <v>0</v>
          </cell>
          <cell r="CC551">
            <v>0</v>
          </cell>
          <cell r="CD551">
            <v>0</v>
          </cell>
          <cell r="CE551">
            <v>0</v>
          </cell>
          <cell r="CF551">
            <v>0</v>
          </cell>
          <cell r="CG551">
            <v>0</v>
          </cell>
          <cell r="CH551">
            <v>0</v>
          </cell>
          <cell r="CI551">
            <v>0</v>
          </cell>
          <cell r="CJ551">
            <v>0</v>
          </cell>
          <cell r="CK551">
            <v>0</v>
          </cell>
          <cell r="CL551">
            <v>0</v>
          </cell>
          <cell r="CM551">
            <v>0</v>
          </cell>
          <cell r="CN551">
            <v>0</v>
          </cell>
          <cell r="CO551">
            <v>0</v>
          </cell>
          <cell r="CP551">
            <v>0</v>
          </cell>
          <cell r="CQ551">
            <v>0</v>
          </cell>
          <cell r="CR551">
            <v>0</v>
          </cell>
          <cell r="CS551">
            <v>0</v>
          </cell>
          <cell r="CT551">
            <v>0</v>
          </cell>
          <cell r="CU551">
            <v>0</v>
          </cell>
          <cell r="CV551">
            <v>0</v>
          </cell>
          <cell r="CW551">
            <v>0</v>
          </cell>
          <cell r="CX551">
            <v>0</v>
          </cell>
          <cell r="CY551">
            <v>0</v>
          </cell>
          <cell r="CZ551">
            <v>0</v>
          </cell>
          <cell r="DA551">
            <v>0</v>
          </cell>
          <cell r="DB551">
            <v>0</v>
          </cell>
          <cell r="DC551">
            <v>0</v>
          </cell>
          <cell r="DD551">
            <v>0</v>
          </cell>
          <cell r="DE551">
            <v>0</v>
          </cell>
          <cell r="DF551">
            <v>0</v>
          </cell>
          <cell r="DG551">
            <v>0</v>
          </cell>
          <cell r="DH551">
            <v>0</v>
          </cell>
          <cell r="DI551">
            <v>0</v>
          </cell>
          <cell r="DJ551">
            <v>0</v>
          </cell>
          <cell r="DK551">
            <v>0</v>
          </cell>
          <cell r="DL551">
            <v>0</v>
          </cell>
          <cell r="DM551">
            <v>0</v>
          </cell>
          <cell r="DN551">
            <v>0</v>
          </cell>
          <cell r="DO551">
            <v>0</v>
          </cell>
          <cell r="DP551">
            <v>0</v>
          </cell>
          <cell r="DQ551">
            <v>0</v>
          </cell>
          <cell r="DR551">
            <v>-2987.4540900435604</v>
          </cell>
          <cell r="DS551">
            <v>-289.15940059540992</v>
          </cell>
          <cell r="DT551">
            <v>-224.80839460340994</v>
          </cell>
          <cell r="DU551">
            <v>-211.53217489820008</v>
          </cell>
          <cell r="DV551">
            <v>-165.56948385800007</v>
          </cell>
          <cell r="DW551">
            <v>-167.59769598832003</v>
          </cell>
          <cell r="DX551">
            <v>-203.02246812245991</v>
          </cell>
          <cell r="DY551">
            <v>-279.15075101231014</v>
          </cell>
          <cell r="DZ551">
            <v>-321.10459289745023</v>
          </cell>
          <cell r="EA551">
            <v>-295.73165475274004</v>
          </cell>
          <cell r="EB551">
            <v>-229.55719242169008</v>
          </cell>
          <cell r="EC551">
            <v>-294.28897283166992</v>
          </cell>
          <cell r="ED551">
            <v>-305.93130806189993</v>
          </cell>
          <cell r="EE551">
            <v>-3209.1773683114443</v>
          </cell>
          <cell r="EF551">
            <v>-397.33280851731433</v>
          </cell>
          <cell r="EG551">
            <v>-246.56064873717878</v>
          </cell>
          <cell r="EH551">
            <v>-219.2868395953592</v>
          </cell>
          <cell r="EI551">
            <v>-181.39107386979595</v>
          </cell>
          <cell r="EJ551">
            <v>-155.30146748934021</v>
          </cell>
          <cell r="EK551">
            <v>-212.01842485073939</v>
          </cell>
          <cell r="EL551">
            <v>-300.48442721275569</v>
          </cell>
          <cell r="EM551">
            <v>-337.75312677753573</v>
          </cell>
          <cell r="EN551">
            <v>-277.82880625159305</v>
          </cell>
          <cell r="EO551">
            <v>-245.11984719285829</v>
          </cell>
          <cell r="EP551">
            <v>-305.86562148333905</v>
          </cell>
          <cell r="EQ551">
            <v>-330.23427633364008</v>
          </cell>
          <cell r="ER551">
            <v>-3322.419090985175</v>
          </cell>
          <cell r="ES551">
            <v>-347.36559218337061</v>
          </cell>
          <cell r="ET551">
            <v>-259.14757076454953</v>
          </cell>
          <cell r="EU551">
            <v>-237.31658476568373</v>
          </cell>
          <cell r="EV551">
            <v>-185.26026469546741</v>
          </cell>
          <cell r="EW551">
            <v>-190.67833702728967</v>
          </cell>
          <cell r="EX551">
            <v>-221.84329544031425</v>
          </cell>
          <cell r="EY551">
            <v>-294.27822300845037</v>
          </cell>
          <cell r="EZ551">
            <v>-350.86303438615869</v>
          </cell>
          <cell r="FA551">
            <v>-294.52077954718152</v>
          </cell>
          <cell r="FB551">
            <v>-271.96814828592323</v>
          </cell>
          <cell r="FC551">
            <v>-315.52539164729387</v>
          </cell>
          <cell r="FD551">
            <v>-353.65186923349756</v>
          </cell>
          <cell r="FE551">
            <v>-3377.2915447317646</v>
          </cell>
          <cell r="FF551">
            <v>-374.16529810864813</v>
          </cell>
          <cell r="FG551">
            <v>-267.04271146633255</v>
          </cell>
          <cell r="FH551">
            <v>-236.08740907032916</v>
          </cell>
          <cell r="FI551">
            <v>-157.27483722406942</v>
          </cell>
          <cell r="FJ551">
            <v>-179.30615917695832</v>
          </cell>
          <cell r="FK551">
            <v>-212.76498898860154</v>
          </cell>
          <cell r="FL551">
            <v>-317.14872033062784</v>
          </cell>
          <cell r="FM551">
            <v>-360.66428082166385</v>
          </cell>
          <cell r="FN551">
            <v>-302.27242618876699</v>
          </cell>
          <cell r="FO551">
            <v>-259.19776556786383</v>
          </cell>
          <cell r="FP551">
            <v>-337.69267624667918</v>
          </cell>
          <cell r="FQ551">
            <v>-373.67427154120014</v>
          </cell>
          <cell r="FR551">
            <v>-3482.957105846901</v>
          </cell>
          <cell r="FS551">
            <v>-376.67697656457676</v>
          </cell>
          <cell r="FT551">
            <v>-287.09945907729343</v>
          </cell>
          <cell r="FU551">
            <v>-241.43547750246944</v>
          </cell>
          <cell r="FV551">
            <v>-197.13577515237557</v>
          </cell>
          <cell r="FW551">
            <v>-187.27887197627206</v>
          </cell>
          <cell r="FX551">
            <v>-232.40018753544791</v>
          </cell>
          <cell r="FY551">
            <v>-337.80209970322176</v>
          </cell>
          <cell r="FZ551">
            <v>-353.18883005785392</v>
          </cell>
          <cell r="GA551">
            <v>-295.46621710464387</v>
          </cell>
          <cell r="GB551">
            <v>-266.77647820891434</v>
          </cell>
          <cell r="GC551">
            <v>-343.81696882173856</v>
          </cell>
          <cell r="GD551">
            <v>-363.87976414214063</v>
          </cell>
          <cell r="GE551">
            <v>-3541.724634732469</v>
          </cell>
          <cell r="GF551">
            <v>-361.36413696799718</v>
          </cell>
          <cell r="GG551">
            <v>-269.65048722843858</v>
          </cell>
          <cell r="GH551">
            <v>-250.86576592139681</v>
          </cell>
          <cell r="GI551">
            <v>-194.83332342018002</v>
          </cell>
          <cell r="GJ551">
            <v>-203.47142876651924</v>
          </cell>
          <cell r="GK551">
            <v>-233.18681244163599</v>
          </cell>
          <cell r="GL551">
            <v>-339.82080195045637</v>
          </cell>
          <cell r="GM551">
            <v>-342.78796099952888</v>
          </cell>
          <cell r="GN551">
            <v>-311.94083355403563</v>
          </cell>
          <cell r="GO551">
            <v>-273.06341887301824</v>
          </cell>
          <cell r="GP551">
            <v>-363.50478037023277</v>
          </cell>
          <cell r="GQ551">
            <v>-397.23488423897652</v>
          </cell>
          <cell r="GR551">
            <v>-3757.0652221155469</v>
          </cell>
          <cell r="GS551">
            <v>-428.69238773156394</v>
          </cell>
          <cell r="GT551">
            <v>-302.1484105878335</v>
          </cell>
          <cell r="GU551">
            <v>-256.17735237109082</v>
          </cell>
          <cell r="GV551">
            <v>-206.10766363211769</v>
          </cell>
          <cell r="GW551">
            <v>-195.59750536719548</v>
          </cell>
          <cell r="GX551">
            <v>-282.55729428055201</v>
          </cell>
          <cell r="GY551">
            <v>-352.10072183536613</v>
          </cell>
          <cell r="GZ551">
            <v>-365.34338248987842</v>
          </cell>
          <cell r="HA551">
            <v>-323.87411574332145</v>
          </cell>
          <cell r="HB551">
            <v>-275.40839973079346</v>
          </cell>
          <cell r="HC551">
            <v>-375.98995700884552</v>
          </cell>
          <cell r="HD551">
            <v>-393.0680313369885</v>
          </cell>
          <cell r="HE551">
            <v>-3931.0571545618586</v>
          </cell>
          <cell r="HF551">
            <v>-417.02500379000412</v>
          </cell>
          <cell r="HG551">
            <v>-316.52233618149694</v>
          </cell>
          <cell r="HH551">
            <v>-274.71850981721946</v>
          </cell>
          <cell r="HI551">
            <v>-233.60156311415994</v>
          </cell>
          <cell r="HJ551">
            <v>-232.7706505297665</v>
          </cell>
          <cell r="HK551">
            <v>-249.54835795185863</v>
          </cell>
          <cell r="HL551">
            <v>-357.70711369273704</v>
          </cell>
          <cell r="HM551">
            <v>-412.15612725650863</v>
          </cell>
          <cell r="HN551">
            <v>-323.73781315903034</v>
          </cell>
          <cell r="HO551">
            <v>-297.70991404333108</v>
          </cell>
          <cell r="HP551">
            <v>-381.56548088200361</v>
          </cell>
          <cell r="HQ551">
            <v>-433.99428414376598</v>
          </cell>
          <cell r="HR551">
            <v>-4143.8445857341867</v>
          </cell>
          <cell r="HS551">
            <v>-423.5358482816664</v>
          </cell>
          <cell r="HT551">
            <v>-332.38947090384318</v>
          </cell>
          <cell r="HU551">
            <v>-282.32805571521385</v>
          </cell>
          <cell r="HV551">
            <v>-229.28372401847082</v>
          </cell>
          <cell r="HW551">
            <v>-229.15773835048822</v>
          </cell>
          <cell r="HX551">
            <v>-262.61832645043251</v>
          </cell>
          <cell r="HY551">
            <v>-356.13603691726894</v>
          </cell>
          <cell r="HZ551">
            <v>-442.24748779075162</v>
          </cell>
          <cell r="IA551">
            <v>-407.05494208041273</v>
          </cell>
          <cell r="IB551">
            <v>-325.80448471620184</v>
          </cell>
          <cell r="IC551">
            <v>-407.97548895852378</v>
          </cell>
          <cell r="ID551">
            <v>-445.31298155094555</v>
          </cell>
          <cell r="IE551">
            <v>-4441.7552845658502</v>
          </cell>
          <cell r="IF551">
            <v>-500.85001089427533</v>
          </cell>
          <cell r="IG551">
            <v>-417.97239238377369</v>
          </cell>
          <cell r="IH551">
            <v>-296.17784890414987</v>
          </cell>
          <cell r="II551">
            <v>-245.8453898781554</v>
          </cell>
          <cell r="IJ551">
            <v>-252.88907893786381</v>
          </cell>
          <cell r="IK551">
            <v>-290.70714955335279</v>
          </cell>
          <cell r="IL551">
            <v>-410.47479594117613</v>
          </cell>
          <cell r="IM551">
            <v>-443.330342371999</v>
          </cell>
          <cell r="IN551">
            <v>-373.83510131555158</v>
          </cell>
          <cell r="IO551">
            <v>-326.53205926659575</v>
          </cell>
          <cell r="IP551">
            <v>-435.78589445241232</v>
          </cell>
          <cell r="IQ551">
            <v>-447.35522066656267</v>
          </cell>
          <cell r="IR551">
            <v>-4475.0356810237863</v>
          </cell>
          <cell r="IS551">
            <v>-466.57741887304292</v>
          </cell>
          <cell r="IT551">
            <v>-378.66817478605299</v>
          </cell>
          <cell r="IU551">
            <v>-303.4680212376079</v>
          </cell>
          <cell r="IV551">
            <v>-264.97960835410777</v>
          </cell>
          <cell r="IW551">
            <v>-278.12099795095128</v>
          </cell>
          <cell r="IX551">
            <v>-313.69275403214488</v>
          </cell>
          <cell r="IY551">
            <v>-428.04865870036883</v>
          </cell>
          <cell r="IZ551">
            <v>-452.29031735224999</v>
          </cell>
          <cell r="JA551">
            <v>-390.7210246180839</v>
          </cell>
          <cell r="JB551">
            <v>-287.72838843373029</v>
          </cell>
          <cell r="JC551">
            <v>-453.17426646798413</v>
          </cell>
          <cell r="JD551">
            <v>-457.56605021746509</v>
          </cell>
          <cell r="JE551">
            <v>0</v>
          </cell>
          <cell r="JF551">
            <v>0</v>
          </cell>
          <cell r="JG551">
            <v>0</v>
          </cell>
          <cell r="JH551">
            <v>0</v>
          </cell>
          <cell r="JI551">
            <v>0</v>
          </cell>
          <cell r="JJ551">
            <v>0</v>
          </cell>
          <cell r="JK551">
            <v>0</v>
          </cell>
          <cell r="JL551">
            <v>0</v>
          </cell>
          <cell r="JM551">
            <v>0</v>
          </cell>
          <cell r="JN551">
            <v>0</v>
          </cell>
          <cell r="JO551">
            <v>0</v>
          </cell>
          <cell r="JP551">
            <v>0</v>
          </cell>
          <cell r="JQ551">
            <v>0</v>
          </cell>
        </row>
        <row r="552">
          <cell r="F552">
            <v>0</v>
          </cell>
          <cell r="G552">
            <v>0</v>
          </cell>
          <cell r="H552">
            <v>0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0</v>
          </cell>
          <cell r="R552">
            <v>0</v>
          </cell>
          <cell r="S552">
            <v>0</v>
          </cell>
          <cell r="T552">
            <v>0</v>
          </cell>
          <cell r="U552">
            <v>0</v>
          </cell>
          <cell r="V552">
            <v>0</v>
          </cell>
          <cell r="W552">
            <v>0</v>
          </cell>
          <cell r="X552">
            <v>0</v>
          </cell>
          <cell r="Y552">
            <v>0</v>
          </cell>
          <cell r="Z552">
            <v>0</v>
          </cell>
          <cell r="AA552">
            <v>0</v>
          </cell>
          <cell r="AB552">
            <v>0</v>
          </cell>
          <cell r="AC552">
            <v>0</v>
          </cell>
          <cell r="AD552">
            <v>0</v>
          </cell>
          <cell r="AE552">
            <v>0</v>
          </cell>
          <cell r="AF552">
            <v>0</v>
          </cell>
          <cell r="AG552">
            <v>0</v>
          </cell>
          <cell r="AH552">
            <v>0</v>
          </cell>
          <cell r="AI552">
            <v>0</v>
          </cell>
          <cell r="AJ552">
            <v>0</v>
          </cell>
          <cell r="AK552">
            <v>0</v>
          </cell>
          <cell r="AL552">
            <v>0</v>
          </cell>
          <cell r="AM552">
            <v>0</v>
          </cell>
          <cell r="AN552">
            <v>0</v>
          </cell>
          <cell r="AO552">
            <v>0</v>
          </cell>
          <cell r="AP552">
            <v>0</v>
          </cell>
          <cell r="AQ552">
            <v>0</v>
          </cell>
          <cell r="AR552">
            <v>0</v>
          </cell>
          <cell r="AS552">
            <v>0</v>
          </cell>
          <cell r="AT552">
            <v>0</v>
          </cell>
          <cell r="AU552">
            <v>0</v>
          </cell>
          <cell r="AV552">
            <v>0</v>
          </cell>
          <cell r="AW552">
            <v>0</v>
          </cell>
          <cell r="AX552">
            <v>0</v>
          </cell>
          <cell r="AY552">
            <v>0</v>
          </cell>
          <cell r="AZ552">
            <v>0</v>
          </cell>
          <cell r="BA552">
            <v>0</v>
          </cell>
          <cell r="BB552">
            <v>0</v>
          </cell>
          <cell r="BC552">
            <v>0</v>
          </cell>
          <cell r="BD552">
            <v>0</v>
          </cell>
          <cell r="BE552">
            <v>0</v>
          </cell>
          <cell r="BF552">
            <v>0</v>
          </cell>
          <cell r="BG552">
            <v>0</v>
          </cell>
          <cell r="BH552">
            <v>0</v>
          </cell>
          <cell r="BI552">
            <v>0</v>
          </cell>
          <cell r="BJ552">
            <v>0</v>
          </cell>
          <cell r="BK552">
            <v>0</v>
          </cell>
          <cell r="BL552">
            <v>0</v>
          </cell>
          <cell r="BM552">
            <v>0</v>
          </cell>
          <cell r="BN552">
            <v>0</v>
          </cell>
          <cell r="BO552">
            <v>0</v>
          </cell>
          <cell r="BP552">
            <v>0</v>
          </cell>
          <cell r="BQ552">
            <v>0</v>
          </cell>
          <cell r="BR552">
            <v>0</v>
          </cell>
          <cell r="BS552">
            <v>0</v>
          </cell>
          <cell r="BT552">
            <v>0</v>
          </cell>
          <cell r="BU552">
            <v>0</v>
          </cell>
          <cell r="BV552">
            <v>0</v>
          </cell>
          <cell r="BW552">
            <v>0</v>
          </cell>
          <cell r="BX552">
            <v>0</v>
          </cell>
          <cell r="BY552">
            <v>0</v>
          </cell>
          <cell r="BZ552">
            <v>0</v>
          </cell>
          <cell r="CA552">
            <v>0</v>
          </cell>
          <cell r="CB552">
            <v>0</v>
          </cell>
          <cell r="CC552">
            <v>0</v>
          </cell>
          <cell r="CD552">
            <v>0</v>
          </cell>
          <cell r="CE552">
            <v>0</v>
          </cell>
          <cell r="CF552">
            <v>0</v>
          </cell>
          <cell r="CG552">
            <v>0</v>
          </cell>
          <cell r="CH552">
            <v>0</v>
          </cell>
          <cell r="CI552">
            <v>0</v>
          </cell>
          <cell r="CJ552">
            <v>0</v>
          </cell>
          <cell r="CK552">
            <v>0</v>
          </cell>
          <cell r="CL552">
            <v>0</v>
          </cell>
          <cell r="CM552">
            <v>0</v>
          </cell>
          <cell r="CN552">
            <v>0</v>
          </cell>
          <cell r="CO552">
            <v>0</v>
          </cell>
          <cell r="CP552">
            <v>0</v>
          </cell>
          <cell r="CQ552">
            <v>0</v>
          </cell>
          <cell r="CR552">
            <v>0</v>
          </cell>
          <cell r="CS552">
            <v>0</v>
          </cell>
          <cell r="CT552">
            <v>0</v>
          </cell>
          <cell r="CU552">
            <v>0</v>
          </cell>
          <cell r="CV552">
            <v>0</v>
          </cell>
          <cell r="CW552">
            <v>0</v>
          </cell>
          <cell r="CX552">
            <v>0</v>
          </cell>
          <cell r="CY552">
            <v>0</v>
          </cell>
          <cell r="CZ552">
            <v>0</v>
          </cell>
          <cell r="DA552">
            <v>0</v>
          </cell>
          <cell r="DB552">
            <v>0</v>
          </cell>
          <cell r="DC552">
            <v>0</v>
          </cell>
          <cell r="DD552">
            <v>0</v>
          </cell>
          <cell r="DE552">
            <v>0</v>
          </cell>
          <cell r="DF552">
            <v>0</v>
          </cell>
          <cell r="DG552">
            <v>0</v>
          </cell>
          <cell r="DH552">
            <v>0</v>
          </cell>
          <cell r="DI552">
            <v>0</v>
          </cell>
          <cell r="DJ552">
            <v>0</v>
          </cell>
          <cell r="DK552">
            <v>0</v>
          </cell>
          <cell r="DL552">
            <v>0</v>
          </cell>
          <cell r="DM552">
            <v>0</v>
          </cell>
          <cell r="DN552">
            <v>0</v>
          </cell>
          <cell r="DO552">
            <v>0</v>
          </cell>
          <cell r="DP552">
            <v>0</v>
          </cell>
          <cell r="DQ552">
            <v>0</v>
          </cell>
          <cell r="DR552">
            <v>0</v>
          </cell>
          <cell r="DS552">
            <v>0</v>
          </cell>
          <cell r="DT552">
            <v>0</v>
          </cell>
          <cell r="DU552">
            <v>0</v>
          </cell>
          <cell r="DV552">
            <v>0</v>
          </cell>
          <cell r="DW552">
            <v>0</v>
          </cell>
          <cell r="DX552">
            <v>0</v>
          </cell>
          <cell r="DY552">
            <v>0</v>
          </cell>
          <cell r="DZ552">
            <v>0</v>
          </cell>
          <cell r="EA552">
            <v>0</v>
          </cell>
          <cell r="EB552">
            <v>0</v>
          </cell>
          <cell r="EC552">
            <v>0</v>
          </cell>
          <cell r="ED552">
            <v>0</v>
          </cell>
          <cell r="EE552">
            <v>0</v>
          </cell>
          <cell r="EF552">
            <v>0</v>
          </cell>
          <cell r="EG552">
            <v>0</v>
          </cell>
          <cell r="EH552">
            <v>0</v>
          </cell>
          <cell r="EI552">
            <v>0</v>
          </cell>
          <cell r="EJ552">
            <v>0</v>
          </cell>
          <cell r="EK552">
            <v>0</v>
          </cell>
          <cell r="EL552">
            <v>0</v>
          </cell>
          <cell r="EM552">
            <v>0</v>
          </cell>
          <cell r="EN552">
            <v>0</v>
          </cell>
          <cell r="EO552">
            <v>0</v>
          </cell>
          <cell r="EP552">
            <v>0</v>
          </cell>
          <cell r="EQ552">
            <v>0</v>
          </cell>
          <cell r="ER552">
            <v>0</v>
          </cell>
          <cell r="ES552">
            <v>0</v>
          </cell>
          <cell r="ET552">
            <v>0</v>
          </cell>
          <cell r="EU552">
            <v>0</v>
          </cell>
          <cell r="EV552">
            <v>0</v>
          </cell>
          <cell r="EW552">
            <v>0</v>
          </cell>
          <cell r="EX552">
            <v>0</v>
          </cell>
          <cell r="EY552">
            <v>0</v>
          </cell>
          <cell r="EZ552">
            <v>0</v>
          </cell>
          <cell r="FA552">
            <v>0</v>
          </cell>
          <cell r="FB552">
            <v>0</v>
          </cell>
          <cell r="FC552">
            <v>0</v>
          </cell>
          <cell r="FD552">
            <v>0</v>
          </cell>
          <cell r="FE552">
            <v>0</v>
          </cell>
          <cell r="FF552">
            <v>0</v>
          </cell>
          <cell r="FG552">
            <v>0</v>
          </cell>
          <cell r="FH552">
            <v>0</v>
          </cell>
          <cell r="FI552">
            <v>0</v>
          </cell>
          <cell r="FJ552">
            <v>0</v>
          </cell>
          <cell r="FK552">
            <v>0</v>
          </cell>
          <cell r="FL552">
            <v>0</v>
          </cell>
          <cell r="FM552">
            <v>0</v>
          </cell>
          <cell r="FN552">
            <v>0</v>
          </cell>
          <cell r="FO552">
            <v>0</v>
          </cell>
          <cell r="FP552">
            <v>0</v>
          </cell>
          <cell r="FQ552">
            <v>0</v>
          </cell>
          <cell r="FR552">
            <v>0</v>
          </cell>
          <cell r="FS552">
            <v>0</v>
          </cell>
          <cell r="FT552">
            <v>0</v>
          </cell>
          <cell r="FU552">
            <v>0</v>
          </cell>
          <cell r="FV552">
            <v>0</v>
          </cell>
          <cell r="FW552">
            <v>0</v>
          </cell>
          <cell r="FX552">
            <v>0</v>
          </cell>
          <cell r="FY552">
            <v>0</v>
          </cell>
          <cell r="FZ552">
            <v>0</v>
          </cell>
          <cell r="GA552">
            <v>0</v>
          </cell>
          <cell r="GB552">
            <v>0</v>
          </cell>
          <cell r="GC552">
            <v>0</v>
          </cell>
          <cell r="GD552">
            <v>0</v>
          </cell>
          <cell r="GE552">
            <v>0</v>
          </cell>
          <cell r="GF552">
            <v>0</v>
          </cell>
          <cell r="GG552">
            <v>0</v>
          </cell>
          <cell r="GH552">
            <v>0</v>
          </cell>
          <cell r="GI552">
            <v>0</v>
          </cell>
          <cell r="GJ552">
            <v>0</v>
          </cell>
          <cell r="GK552">
            <v>0</v>
          </cell>
          <cell r="GL552">
            <v>0</v>
          </cell>
          <cell r="GM552">
            <v>0</v>
          </cell>
          <cell r="GN552">
            <v>0</v>
          </cell>
          <cell r="GO552">
            <v>0</v>
          </cell>
          <cell r="GP552">
            <v>0</v>
          </cell>
          <cell r="GQ552">
            <v>0</v>
          </cell>
          <cell r="GR552">
            <v>0</v>
          </cell>
          <cell r="GS552">
            <v>0</v>
          </cell>
          <cell r="GT552">
            <v>0</v>
          </cell>
          <cell r="GU552">
            <v>0</v>
          </cell>
          <cell r="GV552">
            <v>0</v>
          </cell>
          <cell r="GW552">
            <v>0</v>
          </cell>
          <cell r="GX552">
            <v>0</v>
          </cell>
          <cell r="GY552">
            <v>0</v>
          </cell>
          <cell r="GZ552">
            <v>0</v>
          </cell>
          <cell r="HA552">
            <v>0</v>
          </cell>
          <cell r="HB552">
            <v>0</v>
          </cell>
          <cell r="HC552">
            <v>0</v>
          </cell>
          <cell r="HD552">
            <v>0</v>
          </cell>
          <cell r="HE552">
            <v>0</v>
          </cell>
          <cell r="HF552">
            <v>0</v>
          </cell>
          <cell r="HG552">
            <v>0</v>
          </cell>
          <cell r="HH552">
            <v>0</v>
          </cell>
          <cell r="HI552">
            <v>0</v>
          </cell>
          <cell r="HJ552">
            <v>0</v>
          </cell>
          <cell r="HK552">
            <v>0</v>
          </cell>
          <cell r="HL552">
            <v>0</v>
          </cell>
          <cell r="HM552">
            <v>0</v>
          </cell>
          <cell r="HN552">
            <v>0</v>
          </cell>
          <cell r="HO552">
            <v>0</v>
          </cell>
          <cell r="HP552">
            <v>0</v>
          </cell>
          <cell r="HQ552">
            <v>0</v>
          </cell>
          <cell r="HR552">
            <v>0</v>
          </cell>
          <cell r="HS552">
            <v>0</v>
          </cell>
          <cell r="HT552">
            <v>0</v>
          </cell>
          <cell r="HU552">
            <v>0</v>
          </cell>
          <cell r="HV552">
            <v>0</v>
          </cell>
          <cell r="HW552">
            <v>0</v>
          </cell>
          <cell r="HX552">
            <v>0</v>
          </cell>
          <cell r="HY552">
            <v>0</v>
          </cell>
          <cell r="HZ552">
            <v>0</v>
          </cell>
          <cell r="IA552">
            <v>0</v>
          </cell>
          <cell r="IB552">
            <v>0</v>
          </cell>
          <cell r="IC552">
            <v>0</v>
          </cell>
          <cell r="ID552">
            <v>0</v>
          </cell>
          <cell r="IE552">
            <v>0</v>
          </cell>
          <cell r="IF552">
            <v>0</v>
          </cell>
          <cell r="IG552">
            <v>0</v>
          </cell>
          <cell r="IH552">
            <v>0</v>
          </cell>
          <cell r="II552">
            <v>0</v>
          </cell>
          <cell r="IJ552">
            <v>0</v>
          </cell>
          <cell r="IK552">
            <v>0</v>
          </cell>
          <cell r="IL552">
            <v>0</v>
          </cell>
          <cell r="IM552">
            <v>0</v>
          </cell>
          <cell r="IN552">
            <v>0</v>
          </cell>
          <cell r="IO552">
            <v>0</v>
          </cell>
          <cell r="IP552">
            <v>0</v>
          </cell>
          <cell r="IQ552">
            <v>0</v>
          </cell>
          <cell r="IR552">
            <v>0</v>
          </cell>
          <cell r="IS552">
            <v>0</v>
          </cell>
          <cell r="IT552">
            <v>0</v>
          </cell>
          <cell r="IU552">
            <v>0</v>
          </cell>
          <cell r="IV552">
            <v>0</v>
          </cell>
          <cell r="IW552">
            <v>0</v>
          </cell>
          <cell r="IX552">
            <v>0</v>
          </cell>
          <cell r="IY552">
            <v>0</v>
          </cell>
          <cell r="IZ552">
            <v>0</v>
          </cell>
          <cell r="JA552">
            <v>0</v>
          </cell>
          <cell r="JB552">
            <v>0</v>
          </cell>
          <cell r="JC552">
            <v>0</v>
          </cell>
          <cell r="JD552">
            <v>0</v>
          </cell>
          <cell r="JE552">
            <v>0</v>
          </cell>
          <cell r="JF552">
            <v>0</v>
          </cell>
          <cell r="JG552">
            <v>0</v>
          </cell>
          <cell r="JH552">
            <v>0</v>
          </cell>
          <cell r="JI552">
            <v>0</v>
          </cell>
          <cell r="JJ552">
            <v>0</v>
          </cell>
          <cell r="JK552">
            <v>0</v>
          </cell>
          <cell r="JL552">
            <v>0</v>
          </cell>
          <cell r="JM552">
            <v>0</v>
          </cell>
          <cell r="JN552">
            <v>0</v>
          </cell>
          <cell r="JO552">
            <v>0</v>
          </cell>
          <cell r="JP552">
            <v>0</v>
          </cell>
          <cell r="JQ552">
            <v>0</v>
          </cell>
        </row>
        <row r="553">
          <cell r="F553">
            <v>0</v>
          </cell>
          <cell r="G553">
            <v>0</v>
          </cell>
          <cell r="H553">
            <v>0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0</v>
          </cell>
          <cell r="R553">
            <v>0</v>
          </cell>
          <cell r="S553">
            <v>0</v>
          </cell>
          <cell r="T553">
            <v>0</v>
          </cell>
          <cell r="U553">
            <v>0</v>
          </cell>
          <cell r="V553">
            <v>0</v>
          </cell>
          <cell r="W553">
            <v>0</v>
          </cell>
          <cell r="X553">
            <v>0</v>
          </cell>
          <cell r="Y553">
            <v>0</v>
          </cell>
          <cell r="Z553">
            <v>0</v>
          </cell>
          <cell r="AA553">
            <v>0</v>
          </cell>
          <cell r="AB553">
            <v>0</v>
          </cell>
          <cell r="AC553">
            <v>0</v>
          </cell>
          <cell r="AD553">
            <v>0</v>
          </cell>
          <cell r="AE553">
            <v>0</v>
          </cell>
          <cell r="AF553">
            <v>0</v>
          </cell>
          <cell r="AG553">
            <v>0</v>
          </cell>
          <cell r="AH553">
            <v>0</v>
          </cell>
          <cell r="AI553">
            <v>0</v>
          </cell>
          <cell r="AJ553">
            <v>0</v>
          </cell>
          <cell r="AK553">
            <v>0</v>
          </cell>
          <cell r="AL553">
            <v>0</v>
          </cell>
          <cell r="AM553">
            <v>0</v>
          </cell>
          <cell r="AN553">
            <v>0</v>
          </cell>
          <cell r="AO553">
            <v>0</v>
          </cell>
          <cell r="AP553">
            <v>0</v>
          </cell>
          <cell r="AQ553">
            <v>0</v>
          </cell>
          <cell r="AR553">
            <v>0</v>
          </cell>
          <cell r="AS553">
            <v>0</v>
          </cell>
          <cell r="AT553">
            <v>0</v>
          </cell>
          <cell r="AU553">
            <v>0</v>
          </cell>
          <cell r="AV553">
            <v>0</v>
          </cell>
          <cell r="AW553">
            <v>0</v>
          </cell>
          <cell r="AX553">
            <v>0</v>
          </cell>
          <cell r="AY553">
            <v>0</v>
          </cell>
          <cell r="AZ553">
            <v>0</v>
          </cell>
          <cell r="BA553">
            <v>0</v>
          </cell>
          <cell r="BB553">
            <v>0</v>
          </cell>
          <cell r="BC553">
            <v>0</v>
          </cell>
          <cell r="BD553">
            <v>0</v>
          </cell>
          <cell r="BE553">
            <v>0</v>
          </cell>
          <cell r="BF553">
            <v>0</v>
          </cell>
          <cell r="BG553">
            <v>0</v>
          </cell>
          <cell r="BH553">
            <v>0</v>
          </cell>
          <cell r="BI553">
            <v>0</v>
          </cell>
          <cell r="BJ553">
            <v>0</v>
          </cell>
          <cell r="BK553">
            <v>0</v>
          </cell>
          <cell r="BL553">
            <v>0</v>
          </cell>
          <cell r="BM553">
            <v>0</v>
          </cell>
          <cell r="BN553">
            <v>0</v>
          </cell>
          <cell r="BO553">
            <v>0</v>
          </cell>
          <cell r="BP553">
            <v>0</v>
          </cell>
          <cell r="BQ553">
            <v>0</v>
          </cell>
          <cell r="BR553">
            <v>0</v>
          </cell>
          <cell r="BS553">
            <v>0</v>
          </cell>
          <cell r="BT553">
            <v>0</v>
          </cell>
          <cell r="BU553">
            <v>0</v>
          </cell>
          <cell r="BV553">
            <v>0</v>
          </cell>
          <cell r="BW553">
            <v>0</v>
          </cell>
          <cell r="BX553">
            <v>0</v>
          </cell>
          <cell r="BY553">
            <v>0</v>
          </cell>
          <cell r="BZ553">
            <v>0</v>
          </cell>
          <cell r="CA553">
            <v>0</v>
          </cell>
          <cell r="CB553">
            <v>0</v>
          </cell>
          <cell r="CC553">
            <v>0</v>
          </cell>
          <cell r="CD553">
            <v>0</v>
          </cell>
          <cell r="CE553">
            <v>0</v>
          </cell>
          <cell r="CF553">
            <v>0</v>
          </cell>
          <cell r="CG553">
            <v>0</v>
          </cell>
          <cell r="CH553">
            <v>0</v>
          </cell>
          <cell r="CI553">
            <v>0</v>
          </cell>
          <cell r="CJ553">
            <v>0</v>
          </cell>
          <cell r="CK553">
            <v>0</v>
          </cell>
          <cell r="CL553">
            <v>0</v>
          </cell>
          <cell r="CM553">
            <v>0</v>
          </cell>
          <cell r="CN553">
            <v>0</v>
          </cell>
          <cell r="CO553">
            <v>0</v>
          </cell>
          <cell r="CP553">
            <v>0</v>
          </cell>
          <cell r="CQ553">
            <v>0</v>
          </cell>
          <cell r="CR553">
            <v>0</v>
          </cell>
          <cell r="CS553">
            <v>0</v>
          </cell>
          <cell r="CT553">
            <v>0</v>
          </cell>
          <cell r="CU553">
            <v>0</v>
          </cell>
          <cell r="CV553">
            <v>0</v>
          </cell>
          <cell r="CW553">
            <v>0</v>
          </cell>
          <cell r="CX553">
            <v>0</v>
          </cell>
          <cell r="CY553">
            <v>0</v>
          </cell>
          <cell r="CZ553">
            <v>0</v>
          </cell>
          <cell r="DA553">
            <v>0</v>
          </cell>
          <cell r="DB553">
            <v>0</v>
          </cell>
          <cell r="DC553">
            <v>0</v>
          </cell>
          <cell r="DD553">
            <v>0</v>
          </cell>
          <cell r="DE553">
            <v>0</v>
          </cell>
          <cell r="DF553">
            <v>0</v>
          </cell>
          <cell r="DG553">
            <v>0</v>
          </cell>
          <cell r="DH553">
            <v>0</v>
          </cell>
          <cell r="DI553">
            <v>0</v>
          </cell>
          <cell r="DJ553">
            <v>0</v>
          </cell>
          <cell r="DK553">
            <v>0</v>
          </cell>
          <cell r="DL553">
            <v>0</v>
          </cell>
          <cell r="DM553">
            <v>0</v>
          </cell>
          <cell r="DN553">
            <v>0</v>
          </cell>
          <cell r="DO553">
            <v>0</v>
          </cell>
          <cell r="DP553">
            <v>0</v>
          </cell>
          <cell r="DQ553">
            <v>0</v>
          </cell>
          <cell r="DR553">
            <v>0</v>
          </cell>
          <cell r="DS553">
            <v>0</v>
          </cell>
          <cell r="DT553">
            <v>0</v>
          </cell>
          <cell r="DU553">
            <v>0</v>
          </cell>
          <cell r="DV553">
            <v>0</v>
          </cell>
          <cell r="DW553">
            <v>0</v>
          </cell>
          <cell r="DX553">
            <v>0</v>
          </cell>
          <cell r="DY553">
            <v>0</v>
          </cell>
          <cell r="DZ553">
            <v>0</v>
          </cell>
          <cell r="EA553">
            <v>0</v>
          </cell>
          <cell r="EB553">
            <v>0</v>
          </cell>
          <cell r="EC553">
            <v>0</v>
          </cell>
          <cell r="ED553">
            <v>0</v>
          </cell>
          <cell r="EE553">
            <v>0</v>
          </cell>
          <cell r="EF553">
            <v>0</v>
          </cell>
          <cell r="EG553">
            <v>0</v>
          </cell>
          <cell r="EH553">
            <v>0</v>
          </cell>
          <cell r="EI553">
            <v>0</v>
          </cell>
          <cell r="EJ553">
            <v>0</v>
          </cell>
          <cell r="EK553">
            <v>0</v>
          </cell>
          <cell r="EL553">
            <v>0</v>
          </cell>
          <cell r="EM553">
            <v>0</v>
          </cell>
          <cell r="EN553">
            <v>0</v>
          </cell>
          <cell r="EO553">
            <v>0</v>
          </cell>
          <cell r="EP553">
            <v>0</v>
          </cell>
          <cell r="EQ553">
            <v>0</v>
          </cell>
          <cell r="ER553">
            <v>0</v>
          </cell>
          <cell r="ES553">
            <v>0</v>
          </cell>
          <cell r="ET553">
            <v>0</v>
          </cell>
          <cell r="EU553">
            <v>0</v>
          </cell>
          <cell r="EV553">
            <v>0</v>
          </cell>
          <cell r="EW553">
            <v>0</v>
          </cell>
          <cell r="EX553">
            <v>0</v>
          </cell>
          <cell r="EY553">
            <v>0</v>
          </cell>
          <cell r="EZ553">
            <v>0</v>
          </cell>
          <cell r="FA553">
            <v>0</v>
          </cell>
          <cell r="FB553">
            <v>0</v>
          </cell>
          <cell r="FC553">
            <v>0</v>
          </cell>
          <cell r="FD553">
            <v>0</v>
          </cell>
          <cell r="FE553">
            <v>0</v>
          </cell>
          <cell r="FF553">
            <v>0</v>
          </cell>
          <cell r="FG553">
            <v>0</v>
          </cell>
          <cell r="FH553">
            <v>0</v>
          </cell>
          <cell r="FI553">
            <v>0</v>
          </cell>
          <cell r="FJ553">
            <v>0</v>
          </cell>
          <cell r="FK553">
            <v>0</v>
          </cell>
          <cell r="FL553">
            <v>0</v>
          </cell>
          <cell r="FM553">
            <v>0</v>
          </cell>
          <cell r="FN553">
            <v>0</v>
          </cell>
          <cell r="FO553">
            <v>0</v>
          </cell>
          <cell r="FP553">
            <v>0</v>
          </cell>
          <cell r="FQ553">
            <v>0</v>
          </cell>
          <cell r="FR553">
            <v>0</v>
          </cell>
          <cell r="FS553">
            <v>0</v>
          </cell>
          <cell r="FT553">
            <v>0</v>
          </cell>
          <cell r="FU553">
            <v>0</v>
          </cell>
          <cell r="FV553">
            <v>0</v>
          </cell>
          <cell r="FW553">
            <v>0</v>
          </cell>
          <cell r="FX553">
            <v>0</v>
          </cell>
          <cell r="FY553">
            <v>0</v>
          </cell>
          <cell r="FZ553">
            <v>0</v>
          </cell>
          <cell r="GA553">
            <v>0</v>
          </cell>
          <cell r="GB553">
            <v>0</v>
          </cell>
          <cell r="GC553">
            <v>0</v>
          </cell>
          <cell r="GD553">
            <v>0</v>
          </cell>
          <cell r="GE553">
            <v>0</v>
          </cell>
          <cell r="GF553">
            <v>0</v>
          </cell>
          <cell r="GG553">
            <v>0</v>
          </cell>
          <cell r="GH553">
            <v>0</v>
          </cell>
          <cell r="GI553">
            <v>0</v>
          </cell>
          <cell r="GJ553">
            <v>0</v>
          </cell>
          <cell r="GK553">
            <v>0</v>
          </cell>
          <cell r="GL553">
            <v>0</v>
          </cell>
          <cell r="GM553">
            <v>0</v>
          </cell>
          <cell r="GN553">
            <v>0</v>
          </cell>
          <cell r="GO553">
            <v>0</v>
          </cell>
          <cell r="GP553">
            <v>0</v>
          </cell>
          <cell r="GQ553">
            <v>0</v>
          </cell>
          <cell r="GR553">
            <v>0</v>
          </cell>
          <cell r="GS553">
            <v>0</v>
          </cell>
          <cell r="GT553">
            <v>0</v>
          </cell>
          <cell r="GU553">
            <v>0</v>
          </cell>
          <cell r="GV553">
            <v>0</v>
          </cell>
          <cell r="GW553">
            <v>0</v>
          </cell>
          <cell r="GX553">
            <v>0</v>
          </cell>
          <cell r="GY553">
            <v>0</v>
          </cell>
          <cell r="GZ553">
            <v>0</v>
          </cell>
          <cell r="HA553">
            <v>0</v>
          </cell>
          <cell r="HB553">
            <v>0</v>
          </cell>
          <cell r="HC553">
            <v>0</v>
          </cell>
          <cell r="HD553">
            <v>0</v>
          </cell>
          <cell r="HE553">
            <v>0</v>
          </cell>
          <cell r="HF553">
            <v>0</v>
          </cell>
          <cell r="HG553">
            <v>0</v>
          </cell>
          <cell r="HH553">
            <v>0</v>
          </cell>
          <cell r="HI553">
            <v>0</v>
          </cell>
          <cell r="HJ553">
            <v>0</v>
          </cell>
          <cell r="HK553">
            <v>0</v>
          </cell>
          <cell r="HL553">
            <v>0</v>
          </cell>
          <cell r="HM553">
            <v>0</v>
          </cell>
          <cell r="HN553">
            <v>0</v>
          </cell>
          <cell r="HO553">
            <v>0</v>
          </cell>
          <cell r="HP553">
            <v>0</v>
          </cell>
          <cell r="HQ553">
            <v>0</v>
          </cell>
          <cell r="HR553">
            <v>-0.1509162782799649</v>
          </cell>
          <cell r="HS553">
            <v>-2.2800179522164399E-9</v>
          </cell>
          <cell r="HT553">
            <v>-2.337710419979544E-3</v>
          </cell>
          <cell r="HU553">
            <v>-4.6827313599777654E-3</v>
          </cell>
          <cell r="HV553">
            <v>4.7299906213993381E-9</v>
          </cell>
          <cell r="HW553">
            <v>-0.13801243964000776</v>
          </cell>
          <cell r="HX553">
            <v>1.0026913499956436E-3</v>
          </cell>
          <cell r="HY553">
            <v>-2.128001597156981E-8</v>
          </cell>
          <cell r="HZ553">
            <v>-6.179988076837617E-9</v>
          </cell>
          <cell r="IA553">
            <v>8.3629219999181714E-4</v>
          </cell>
          <cell r="IB553">
            <v>-7.7223427500001662E-3</v>
          </cell>
          <cell r="IC553">
            <v>-1.1779974329328979E-8</v>
          </cell>
          <cell r="ID553">
            <v>-8.7001694737409707E-10</v>
          </cell>
          <cell r="IE553">
            <v>-0.42963370424013192</v>
          </cell>
          <cell r="IF553">
            <v>-5.999822860758286E-11</v>
          </cell>
          <cell r="IG553">
            <v>-0.12076406325999756</v>
          </cell>
          <cell r="IH553">
            <v>-3.1100029218578129E-9</v>
          </cell>
          <cell r="II553">
            <v>-3.1476048700014303E-3</v>
          </cell>
          <cell r="IJ553">
            <v>-9.9442545509987212E-2</v>
          </cell>
          <cell r="IK553">
            <v>-6.2598471150010937E-2</v>
          </cell>
          <cell r="IL553">
            <v>-8.5799882754145074E-9</v>
          </cell>
          <cell r="IM553">
            <v>-1.3169966450732318E-8</v>
          </cell>
          <cell r="IN553">
            <v>-0.13854119330001424</v>
          </cell>
          <cell r="IO553">
            <v>-5.1397930800050062E-3</v>
          </cell>
          <cell r="IP553">
            <v>5.3300084346119547E-9</v>
          </cell>
          <cell r="IQ553">
            <v>-1.3480018878908595E-8</v>
          </cell>
          <cell r="IR553">
            <v>-0.24763813803997436</v>
          </cell>
          <cell r="IS553">
            <v>-0.23717984162999528</v>
          </cell>
          <cell r="IT553">
            <v>-6.6600023274077103E-9</v>
          </cell>
          <cell r="IU553">
            <v>-2.570004653534852E-9</v>
          </cell>
          <cell r="IV553">
            <v>1.5200001257653639E-9</v>
          </cell>
          <cell r="IW553">
            <v>-2.6800037744578731E-9</v>
          </cell>
          <cell r="IX553">
            <v>4.0605335300369916E-3</v>
          </cell>
          <cell r="IY553">
            <v>6.9300085669965483E-9</v>
          </cell>
          <cell r="IZ553">
            <v>1.3300223145051859E-9</v>
          </cell>
          <cell r="JA553">
            <v>3.8998848594928859E-10</v>
          </cell>
          <cell r="JB553">
            <v>6.2221296599886955E-3</v>
          </cell>
          <cell r="JC553">
            <v>-2.074095848999491E-2</v>
          </cell>
          <cell r="JD553">
            <v>6.2999561123433523E-10</v>
          </cell>
          <cell r="JE553">
            <v>0</v>
          </cell>
          <cell r="JF553">
            <v>0</v>
          </cell>
          <cell r="JG553">
            <v>0</v>
          </cell>
          <cell r="JH553">
            <v>0</v>
          </cell>
          <cell r="JI553">
            <v>0</v>
          </cell>
          <cell r="JJ553">
            <v>0</v>
          </cell>
          <cell r="JK553">
            <v>0</v>
          </cell>
          <cell r="JL553">
            <v>0</v>
          </cell>
          <cell r="JM553">
            <v>0</v>
          </cell>
          <cell r="JN553">
            <v>0</v>
          </cell>
          <cell r="JO553">
            <v>0</v>
          </cell>
          <cell r="JP553">
            <v>0</v>
          </cell>
          <cell r="JQ553">
            <v>0</v>
          </cell>
        </row>
        <row r="554">
          <cell r="F554">
            <v>0</v>
          </cell>
          <cell r="G554">
            <v>0</v>
          </cell>
          <cell r="H554">
            <v>0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0</v>
          </cell>
          <cell r="R554">
            <v>0</v>
          </cell>
          <cell r="S554">
            <v>0</v>
          </cell>
          <cell r="T554">
            <v>0</v>
          </cell>
          <cell r="U554">
            <v>0</v>
          </cell>
          <cell r="V554">
            <v>0</v>
          </cell>
          <cell r="W554">
            <v>0</v>
          </cell>
          <cell r="X554">
            <v>0</v>
          </cell>
          <cell r="Y554">
            <v>0</v>
          </cell>
          <cell r="Z554">
            <v>0</v>
          </cell>
          <cell r="AA554">
            <v>0</v>
          </cell>
          <cell r="AB554">
            <v>0</v>
          </cell>
          <cell r="AC554">
            <v>0</v>
          </cell>
          <cell r="AD554">
            <v>0</v>
          </cell>
          <cell r="AE554">
            <v>0</v>
          </cell>
          <cell r="AF554">
            <v>0</v>
          </cell>
          <cell r="AG554">
            <v>0</v>
          </cell>
          <cell r="AH554">
            <v>0</v>
          </cell>
          <cell r="AI554">
            <v>0</v>
          </cell>
          <cell r="AJ554">
            <v>0</v>
          </cell>
          <cell r="AK554">
            <v>0</v>
          </cell>
          <cell r="AL554">
            <v>0</v>
          </cell>
          <cell r="AM554">
            <v>0</v>
          </cell>
          <cell r="AN554">
            <v>0</v>
          </cell>
          <cell r="AO554">
            <v>0</v>
          </cell>
          <cell r="AP554">
            <v>0</v>
          </cell>
          <cell r="AQ554">
            <v>0</v>
          </cell>
          <cell r="AR554">
            <v>0</v>
          </cell>
          <cell r="AS554">
            <v>0</v>
          </cell>
          <cell r="AT554">
            <v>0</v>
          </cell>
          <cell r="AU554">
            <v>0</v>
          </cell>
          <cell r="AV554">
            <v>0</v>
          </cell>
          <cell r="AW554">
            <v>0</v>
          </cell>
          <cell r="AX554">
            <v>0</v>
          </cell>
          <cell r="AY554">
            <v>0</v>
          </cell>
          <cell r="AZ554">
            <v>0</v>
          </cell>
          <cell r="BA554">
            <v>0</v>
          </cell>
          <cell r="BB554">
            <v>0</v>
          </cell>
          <cell r="BC554">
            <v>0</v>
          </cell>
          <cell r="BD554">
            <v>0</v>
          </cell>
          <cell r="BE554">
            <v>0</v>
          </cell>
          <cell r="BF554">
            <v>0</v>
          </cell>
          <cell r="BG554">
            <v>0</v>
          </cell>
          <cell r="BH554">
            <v>0</v>
          </cell>
          <cell r="BI554">
            <v>0</v>
          </cell>
          <cell r="BJ554">
            <v>0</v>
          </cell>
          <cell r="BK554">
            <v>0</v>
          </cell>
          <cell r="BL554">
            <v>0</v>
          </cell>
          <cell r="BM554">
            <v>0</v>
          </cell>
          <cell r="BN554">
            <v>0</v>
          </cell>
          <cell r="BO554">
            <v>0</v>
          </cell>
          <cell r="BP554">
            <v>0</v>
          </cell>
          <cell r="BQ554">
            <v>0</v>
          </cell>
          <cell r="BR554">
            <v>0</v>
          </cell>
          <cell r="BS554">
            <v>0</v>
          </cell>
          <cell r="BT554">
            <v>0</v>
          </cell>
          <cell r="BU554">
            <v>0</v>
          </cell>
          <cell r="BV554">
            <v>0</v>
          </cell>
          <cell r="BW554">
            <v>0</v>
          </cell>
          <cell r="BX554">
            <v>0</v>
          </cell>
          <cell r="BY554">
            <v>0</v>
          </cell>
          <cell r="BZ554">
            <v>0</v>
          </cell>
          <cell r="CA554">
            <v>0</v>
          </cell>
          <cell r="CB554">
            <v>0</v>
          </cell>
          <cell r="CC554">
            <v>0</v>
          </cell>
          <cell r="CD554">
            <v>0</v>
          </cell>
          <cell r="CE554">
            <v>0</v>
          </cell>
          <cell r="CF554">
            <v>0</v>
          </cell>
          <cell r="CG554">
            <v>0</v>
          </cell>
          <cell r="CH554">
            <v>0</v>
          </cell>
          <cell r="CI554">
            <v>0</v>
          </cell>
          <cell r="CJ554">
            <v>0</v>
          </cell>
          <cell r="CK554">
            <v>0</v>
          </cell>
          <cell r="CL554">
            <v>0</v>
          </cell>
          <cell r="CM554">
            <v>0</v>
          </cell>
          <cell r="CN554">
            <v>0</v>
          </cell>
          <cell r="CO554">
            <v>0</v>
          </cell>
          <cell r="CP554">
            <v>0</v>
          </cell>
          <cell r="CQ554">
            <v>0</v>
          </cell>
          <cell r="CR554">
            <v>0</v>
          </cell>
          <cell r="CS554">
            <v>0</v>
          </cell>
          <cell r="CT554">
            <v>0</v>
          </cell>
          <cell r="CU554">
            <v>0</v>
          </cell>
          <cell r="CV554">
            <v>0</v>
          </cell>
          <cell r="CW554">
            <v>0</v>
          </cell>
          <cell r="CX554">
            <v>0</v>
          </cell>
          <cell r="CY554">
            <v>0</v>
          </cell>
          <cell r="CZ554">
            <v>0</v>
          </cell>
          <cell r="DA554">
            <v>0</v>
          </cell>
          <cell r="DB554">
            <v>0</v>
          </cell>
          <cell r="DC554">
            <v>0</v>
          </cell>
          <cell r="DD554">
            <v>0</v>
          </cell>
          <cell r="DE554">
            <v>0</v>
          </cell>
          <cell r="DF554">
            <v>0</v>
          </cell>
          <cell r="DG554">
            <v>0</v>
          </cell>
          <cell r="DH554">
            <v>0</v>
          </cell>
          <cell r="DI554">
            <v>0</v>
          </cell>
          <cell r="DJ554">
            <v>0</v>
          </cell>
          <cell r="DK554">
            <v>0</v>
          </cell>
          <cell r="DL554">
            <v>0</v>
          </cell>
          <cell r="DM554">
            <v>0</v>
          </cell>
          <cell r="DN554">
            <v>0</v>
          </cell>
          <cell r="DO554">
            <v>0</v>
          </cell>
          <cell r="DP554">
            <v>0</v>
          </cell>
          <cell r="DQ554">
            <v>0</v>
          </cell>
          <cell r="DR554">
            <v>0</v>
          </cell>
          <cell r="DS554">
            <v>0</v>
          </cell>
          <cell r="DT554">
            <v>0</v>
          </cell>
          <cell r="DU554">
            <v>0</v>
          </cell>
          <cell r="DV554">
            <v>0</v>
          </cell>
          <cell r="DW554">
            <v>0</v>
          </cell>
          <cell r="DX554">
            <v>0</v>
          </cell>
          <cell r="DY554">
            <v>0</v>
          </cell>
          <cell r="DZ554">
            <v>0</v>
          </cell>
          <cell r="EA554">
            <v>0</v>
          </cell>
          <cell r="EB554">
            <v>0</v>
          </cell>
          <cell r="EC554">
            <v>0</v>
          </cell>
          <cell r="ED554">
            <v>0</v>
          </cell>
          <cell r="EE554">
            <v>0</v>
          </cell>
          <cell r="EF554">
            <v>0</v>
          </cell>
          <cell r="EG554">
            <v>0</v>
          </cell>
          <cell r="EH554">
            <v>0</v>
          </cell>
          <cell r="EI554">
            <v>0</v>
          </cell>
          <cell r="EJ554">
            <v>0</v>
          </cell>
          <cell r="EK554">
            <v>0</v>
          </cell>
          <cell r="EL554">
            <v>0</v>
          </cell>
          <cell r="EM554">
            <v>0</v>
          </cell>
          <cell r="EN554">
            <v>0</v>
          </cell>
          <cell r="EO554">
            <v>0</v>
          </cell>
          <cell r="EP554">
            <v>0</v>
          </cell>
          <cell r="EQ554">
            <v>0</v>
          </cell>
          <cell r="ER554">
            <v>0</v>
          </cell>
          <cell r="ES554">
            <v>0</v>
          </cell>
          <cell r="ET554">
            <v>0</v>
          </cell>
          <cell r="EU554">
            <v>0</v>
          </cell>
          <cell r="EV554">
            <v>0</v>
          </cell>
          <cell r="EW554">
            <v>0</v>
          </cell>
          <cell r="EX554">
            <v>0</v>
          </cell>
          <cell r="EY554">
            <v>0</v>
          </cell>
          <cell r="EZ554">
            <v>0</v>
          </cell>
          <cell r="FA554">
            <v>0</v>
          </cell>
          <cell r="FB554">
            <v>0</v>
          </cell>
          <cell r="FC554">
            <v>0</v>
          </cell>
          <cell r="FD554">
            <v>0</v>
          </cell>
          <cell r="FE554">
            <v>0</v>
          </cell>
          <cell r="FF554">
            <v>0</v>
          </cell>
          <cell r="FG554">
            <v>0</v>
          </cell>
          <cell r="FH554">
            <v>0</v>
          </cell>
          <cell r="FI554">
            <v>0</v>
          </cell>
          <cell r="FJ554">
            <v>0</v>
          </cell>
          <cell r="FK554">
            <v>0</v>
          </cell>
          <cell r="FL554">
            <v>0</v>
          </cell>
          <cell r="FM554">
            <v>0</v>
          </cell>
          <cell r="FN554">
            <v>0</v>
          </cell>
          <cell r="FO554">
            <v>0</v>
          </cell>
          <cell r="FP554">
            <v>0</v>
          </cell>
          <cell r="FQ554">
            <v>0</v>
          </cell>
          <cell r="FR554">
            <v>0</v>
          </cell>
          <cell r="FS554">
            <v>0</v>
          </cell>
          <cell r="FT554">
            <v>0</v>
          </cell>
          <cell r="FU554">
            <v>0</v>
          </cell>
          <cell r="FV554">
            <v>0</v>
          </cell>
          <cell r="FW554">
            <v>0</v>
          </cell>
          <cell r="FX554">
            <v>0</v>
          </cell>
          <cell r="FY554">
            <v>0</v>
          </cell>
          <cell r="FZ554">
            <v>0</v>
          </cell>
          <cell r="GA554">
            <v>0</v>
          </cell>
          <cell r="GB554">
            <v>0</v>
          </cell>
          <cell r="GC554">
            <v>0</v>
          </cell>
          <cell r="GD554">
            <v>0</v>
          </cell>
          <cell r="GE554">
            <v>0</v>
          </cell>
          <cell r="GF554">
            <v>0</v>
          </cell>
          <cell r="GG554">
            <v>0</v>
          </cell>
          <cell r="GH554">
            <v>0</v>
          </cell>
          <cell r="GI554">
            <v>0</v>
          </cell>
          <cell r="GJ554">
            <v>0</v>
          </cell>
          <cell r="GK554">
            <v>0</v>
          </cell>
          <cell r="GL554">
            <v>0</v>
          </cell>
          <cell r="GM554">
            <v>0</v>
          </cell>
          <cell r="GN554">
            <v>0</v>
          </cell>
          <cell r="GO554">
            <v>0</v>
          </cell>
          <cell r="GP554">
            <v>0</v>
          </cell>
          <cell r="GQ554">
            <v>0</v>
          </cell>
          <cell r="GR554">
            <v>0</v>
          </cell>
          <cell r="GS554">
            <v>0</v>
          </cell>
          <cell r="GT554">
            <v>0</v>
          </cell>
          <cell r="GU554">
            <v>0</v>
          </cell>
          <cell r="GV554">
            <v>0</v>
          </cell>
          <cell r="GW554">
            <v>0</v>
          </cell>
          <cell r="GX554">
            <v>0</v>
          </cell>
          <cell r="GY554">
            <v>0</v>
          </cell>
          <cell r="GZ554">
            <v>0</v>
          </cell>
          <cell r="HA554">
            <v>0</v>
          </cell>
          <cell r="HB554">
            <v>0</v>
          </cell>
          <cell r="HC554">
            <v>0</v>
          </cell>
          <cell r="HD554">
            <v>0</v>
          </cell>
          <cell r="HE554">
            <v>0</v>
          </cell>
          <cell r="HF554">
            <v>0</v>
          </cell>
          <cell r="HG554">
            <v>0</v>
          </cell>
          <cell r="HH554">
            <v>0</v>
          </cell>
          <cell r="HI554">
            <v>0</v>
          </cell>
          <cell r="HJ554">
            <v>0</v>
          </cell>
          <cell r="HK554">
            <v>0</v>
          </cell>
          <cell r="HL554">
            <v>0</v>
          </cell>
          <cell r="HM554">
            <v>0</v>
          </cell>
          <cell r="HN554">
            <v>0</v>
          </cell>
          <cell r="HO554">
            <v>0</v>
          </cell>
          <cell r="HP554">
            <v>0</v>
          </cell>
          <cell r="HQ554">
            <v>0</v>
          </cell>
          <cell r="HR554">
            <v>0</v>
          </cell>
          <cell r="HS554">
            <v>0</v>
          </cell>
          <cell r="HT554">
            <v>0</v>
          </cell>
          <cell r="HU554">
            <v>0</v>
          </cell>
          <cell r="HV554">
            <v>0</v>
          </cell>
          <cell r="HW554">
            <v>0</v>
          </cell>
          <cell r="HX554">
            <v>0</v>
          </cell>
          <cell r="HY554">
            <v>0</v>
          </cell>
          <cell r="HZ554">
            <v>0</v>
          </cell>
          <cell r="IA554">
            <v>0</v>
          </cell>
          <cell r="IB554">
            <v>0</v>
          </cell>
          <cell r="IC554">
            <v>0</v>
          </cell>
          <cell r="ID554">
            <v>0</v>
          </cell>
          <cell r="IE554">
            <v>0</v>
          </cell>
          <cell r="IF554">
            <v>0</v>
          </cell>
          <cell r="IG554">
            <v>0</v>
          </cell>
          <cell r="IH554">
            <v>0</v>
          </cell>
          <cell r="II554">
            <v>0</v>
          </cell>
          <cell r="IJ554">
            <v>0</v>
          </cell>
          <cell r="IK554">
            <v>0</v>
          </cell>
          <cell r="IL554">
            <v>0</v>
          </cell>
          <cell r="IM554">
            <v>0</v>
          </cell>
          <cell r="IN554">
            <v>0</v>
          </cell>
          <cell r="IO554">
            <v>0</v>
          </cell>
          <cell r="IP554">
            <v>0</v>
          </cell>
          <cell r="IQ554">
            <v>0</v>
          </cell>
          <cell r="IR554">
            <v>0</v>
          </cell>
          <cell r="IS554">
            <v>0</v>
          </cell>
          <cell r="IT554">
            <v>0</v>
          </cell>
          <cell r="IU554">
            <v>0</v>
          </cell>
          <cell r="IV554">
            <v>0</v>
          </cell>
          <cell r="IW554">
            <v>0</v>
          </cell>
          <cell r="IX554">
            <v>0</v>
          </cell>
          <cell r="IY554">
            <v>0</v>
          </cell>
          <cell r="IZ554">
            <v>0</v>
          </cell>
          <cell r="JA554">
            <v>0</v>
          </cell>
          <cell r="JB554">
            <v>0</v>
          </cell>
          <cell r="JC554">
            <v>0</v>
          </cell>
          <cell r="JD554">
            <v>0</v>
          </cell>
          <cell r="JE554">
            <v>0</v>
          </cell>
          <cell r="JF554">
            <v>0</v>
          </cell>
          <cell r="JG554">
            <v>0</v>
          </cell>
          <cell r="JH554">
            <v>0</v>
          </cell>
          <cell r="JI554">
            <v>0</v>
          </cell>
          <cell r="JJ554">
            <v>0</v>
          </cell>
          <cell r="JK554">
            <v>0</v>
          </cell>
          <cell r="JL554">
            <v>0</v>
          </cell>
          <cell r="JM554">
            <v>0</v>
          </cell>
          <cell r="JN554">
            <v>0</v>
          </cell>
          <cell r="JO554">
            <v>0</v>
          </cell>
          <cell r="JP554">
            <v>0</v>
          </cell>
          <cell r="JQ554">
            <v>0</v>
          </cell>
        </row>
        <row r="555">
          <cell r="F555">
            <v>0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0</v>
          </cell>
          <cell r="R555">
            <v>0</v>
          </cell>
          <cell r="S555">
            <v>0</v>
          </cell>
          <cell r="T555">
            <v>0</v>
          </cell>
          <cell r="U555">
            <v>0</v>
          </cell>
          <cell r="V555">
            <v>0</v>
          </cell>
          <cell r="W555">
            <v>0</v>
          </cell>
          <cell r="X555">
            <v>0</v>
          </cell>
          <cell r="Y555">
            <v>0</v>
          </cell>
          <cell r="Z555">
            <v>0</v>
          </cell>
          <cell r="AA555">
            <v>0</v>
          </cell>
          <cell r="AB555">
            <v>0</v>
          </cell>
          <cell r="AC555">
            <v>0</v>
          </cell>
          <cell r="AD555">
            <v>0</v>
          </cell>
          <cell r="AE555">
            <v>0</v>
          </cell>
          <cell r="AF555">
            <v>0</v>
          </cell>
          <cell r="AG555">
            <v>0</v>
          </cell>
          <cell r="AH555">
            <v>0</v>
          </cell>
          <cell r="AI555">
            <v>0</v>
          </cell>
          <cell r="AJ555">
            <v>0</v>
          </cell>
          <cell r="AK555">
            <v>0</v>
          </cell>
          <cell r="AL555">
            <v>0</v>
          </cell>
          <cell r="AM555">
            <v>0</v>
          </cell>
          <cell r="AN555">
            <v>0</v>
          </cell>
          <cell r="AO555">
            <v>0</v>
          </cell>
          <cell r="AP555">
            <v>0</v>
          </cell>
          <cell r="AQ555">
            <v>0</v>
          </cell>
          <cell r="AR555">
            <v>0</v>
          </cell>
          <cell r="AS555">
            <v>0</v>
          </cell>
          <cell r="AT555">
            <v>0</v>
          </cell>
          <cell r="AU555">
            <v>0</v>
          </cell>
          <cell r="AV555">
            <v>0</v>
          </cell>
          <cell r="AW555">
            <v>0</v>
          </cell>
          <cell r="AX555">
            <v>0</v>
          </cell>
          <cell r="AY555">
            <v>0</v>
          </cell>
          <cell r="AZ555">
            <v>0</v>
          </cell>
          <cell r="BA555">
            <v>0</v>
          </cell>
          <cell r="BB555">
            <v>0</v>
          </cell>
          <cell r="BC555">
            <v>0</v>
          </cell>
          <cell r="BD555">
            <v>0</v>
          </cell>
          <cell r="BE555">
            <v>0</v>
          </cell>
          <cell r="BF555">
            <v>0</v>
          </cell>
          <cell r="BG555">
            <v>0</v>
          </cell>
          <cell r="BH555">
            <v>0</v>
          </cell>
          <cell r="BI555">
            <v>0</v>
          </cell>
          <cell r="BJ555">
            <v>0</v>
          </cell>
          <cell r="BK555">
            <v>0</v>
          </cell>
          <cell r="BL555">
            <v>0</v>
          </cell>
          <cell r="BM555">
            <v>0</v>
          </cell>
          <cell r="BN555">
            <v>0</v>
          </cell>
          <cell r="BO555">
            <v>0</v>
          </cell>
          <cell r="BP555">
            <v>0</v>
          </cell>
          <cell r="BQ555">
            <v>0</v>
          </cell>
          <cell r="BR555">
            <v>0</v>
          </cell>
          <cell r="BS555">
            <v>0</v>
          </cell>
          <cell r="BT555">
            <v>0</v>
          </cell>
          <cell r="BU555">
            <v>0</v>
          </cell>
          <cell r="BV555">
            <v>0</v>
          </cell>
          <cell r="BW555">
            <v>0</v>
          </cell>
          <cell r="BX555">
            <v>0</v>
          </cell>
          <cell r="BY555">
            <v>0</v>
          </cell>
          <cell r="BZ555">
            <v>0</v>
          </cell>
          <cell r="CA555">
            <v>0</v>
          </cell>
          <cell r="CB555">
            <v>0</v>
          </cell>
          <cell r="CC555">
            <v>0</v>
          </cell>
          <cell r="CD555">
            <v>0</v>
          </cell>
          <cell r="CE555">
            <v>0</v>
          </cell>
          <cell r="CF555">
            <v>0</v>
          </cell>
          <cell r="CG555">
            <v>0</v>
          </cell>
          <cell r="CH555">
            <v>0</v>
          </cell>
          <cell r="CI555">
            <v>0</v>
          </cell>
          <cell r="CJ555">
            <v>0</v>
          </cell>
          <cell r="CK555">
            <v>0</v>
          </cell>
          <cell r="CL555">
            <v>0</v>
          </cell>
          <cell r="CM555">
            <v>0</v>
          </cell>
          <cell r="CN555">
            <v>0</v>
          </cell>
          <cell r="CO555">
            <v>0</v>
          </cell>
          <cell r="CP555">
            <v>0</v>
          </cell>
          <cell r="CQ555">
            <v>0</v>
          </cell>
          <cell r="CR555">
            <v>0</v>
          </cell>
          <cell r="CS555">
            <v>0</v>
          </cell>
          <cell r="CT555">
            <v>0</v>
          </cell>
          <cell r="CU555">
            <v>0</v>
          </cell>
          <cell r="CV555">
            <v>0</v>
          </cell>
          <cell r="CW555">
            <v>0</v>
          </cell>
          <cell r="CX555">
            <v>0</v>
          </cell>
          <cell r="CY555">
            <v>0</v>
          </cell>
          <cell r="CZ555">
            <v>0</v>
          </cell>
          <cell r="DA555">
            <v>0</v>
          </cell>
          <cell r="DB555">
            <v>0</v>
          </cell>
          <cell r="DC555">
            <v>0</v>
          </cell>
          <cell r="DD555">
            <v>0</v>
          </cell>
          <cell r="DE555">
            <v>0</v>
          </cell>
          <cell r="DF555">
            <v>0</v>
          </cell>
          <cell r="DG555">
            <v>0</v>
          </cell>
          <cell r="DH555">
            <v>0</v>
          </cell>
          <cell r="DI555">
            <v>0</v>
          </cell>
          <cell r="DJ555">
            <v>0</v>
          </cell>
          <cell r="DK555">
            <v>0</v>
          </cell>
          <cell r="DL555">
            <v>0</v>
          </cell>
          <cell r="DM555">
            <v>0</v>
          </cell>
          <cell r="DN555">
            <v>0</v>
          </cell>
          <cell r="DO555">
            <v>0</v>
          </cell>
          <cell r="DP555">
            <v>0</v>
          </cell>
          <cell r="DQ555">
            <v>0</v>
          </cell>
          <cell r="DR555">
            <v>0</v>
          </cell>
          <cell r="DS555">
            <v>0</v>
          </cell>
          <cell r="DT555">
            <v>0</v>
          </cell>
          <cell r="DU555">
            <v>0</v>
          </cell>
          <cell r="DV555">
            <v>0</v>
          </cell>
          <cell r="DW555">
            <v>0</v>
          </cell>
          <cell r="DX555">
            <v>0</v>
          </cell>
          <cell r="DY555">
            <v>0</v>
          </cell>
          <cell r="DZ555">
            <v>0</v>
          </cell>
          <cell r="EA555">
            <v>0</v>
          </cell>
          <cell r="EB555">
            <v>0</v>
          </cell>
          <cell r="EC555">
            <v>0</v>
          </cell>
          <cell r="ED555">
            <v>0</v>
          </cell>
          <cell r="EE555">
            <v>0</v>
          </cell>
          <cell r="EF555">
            <v>0</v>
          </cell>
          <cell r="EG555">
            <v>0</v>
          </cell>
          <cell r="EH555">
            <v>0</v>
          </cell>
          <cell r="EI555">
            <v>0</v>
          </cell>
          <cell r="EJ555">
            <v>0</v>
          </cell>
          <cell r="EK555">
            <v>0</v>
          </cell>
          <cell r="EL555">
            <v>0</v>
          </cell>
          <cell r="EM555">
            <v>0</v>
          </cell>
          <cell r="EN555">
            <v>0</v>
          </cell>
          <cell r="EO555">
            <v>0</v>
          </cell>
          <cell r="EP555">
            <v>0</v>
          </cell>
          <cell r="EQ555">
            <v>0</v>
          </cell>
          <cell r="ER555">
            <v>0</v>
          </cell>
          <cell r="ES555">
            <v>0</v>
          </cell>
          <cell r="ET555">
            <v>0</v>
          </cell>
          <cell r="EU555">
            <v>0</v>
          </cell>
          <cell r="EV555">
            <v>0</v>
          </cell>
          <cell r="EW555">
            <v>0</v>
          </cell>
          <cell r="EX555">
            <v>0</v>
          </cell>
          <cell r="EY555">
            <v>0</v>
          </cell>
          <cell r="EZ555">
            <v>0</v>
          </cell>
          <cell r="FA555">
            <v>0</v>
          </cell>
          <cell r="FB555">
            <v>0</v>
          </cell>
          <cell r="FC555">
            <v>0</v>
          </cell>
          <cell r="FD555">
            <v>0</v>
          </cell>
          <cell r="FE555">
            <v>0</v>
          </cell>
          <cell r="FF555">
            <v>0</v>
          </cell>
          <cell r="FG555">
            <v>0</v>
          </cell>
          <cell r="FH555">
            <v>0</v>
          </cell>
          <cell r="FI555">
            <v>0</v>
          </cell>
          <cell r="FJ555">
            <v>0</v>
          </cell>
          <cell r="FK555">
            <v>0</v>
          </cell>
          <cell r="FL555">
            <v>0</v>
          </cell>
          <cell r="FM555">
            <v>0</v>
          </cell>
          <cell r="FN555">
            <v>0</v>
          </cell>
          <cell r="FO555">
            <v>0</v>
          </cell>
          <cell r="FP555">
            <v>0</v>
          </cell>
          <cell r="FQ555">
            <v>0</v>
          </cell>
          <cell r="FR555">
            <v>0</v>
          </cell>
          <cell r="FS555">
            <v>0</v>
          </cell>
          <cell r="FT555">
            <v>0</v>
          </cell>
          <cell r="FU555">
            <v>0</v>
          </cell>
          <cell r="FV555">
            <v>0</v>
          </cell>
          <cell r="FW555">
            <v>0</v>
          </cell>
          <cell r="FX555">
            <v>0</v>
          </cell>
          <cell r="FY555">
            <v>0</v>
          </cell>
          <cell r="FZ555">
            <v>0</v>
          </cell>
          <cell r="GA555">
            <v>0</v>
          </cell>
          <cell r="GB555">
            <v>0</v>
          </cell>
          <cell r="GC555">
            <v>0</v>
          </cell>
          <cell r="GD555">
            <v>0</v>
          </cell>
          <cell r="GE555">
            <v>0</v>
          </cell>
          <cell r="GF555">
            <v>0</v>
          </cell>
          <cell r="GG555">
            <v>0</v>
          </cell>
          <cell r="GH555">
            <v>0</v>
          </cell>
          <cell r="GI555">
            <v>0</v>
          </cell>
          <cell r="GJ555">
            <v>0</v>
          </cell>
          <cell r="GK555">
            <v>0</v>
          </cell>
          <cell r="GL555">
            <v>0</v>
          </cell>
          <cell r="GM555">
            <v>0</v>
          </cell>
          <cell r="GN555">
            <v>0</v>
          </cell>
          <cell r="GO555">
            <v>0</v>
          </cell>
          <cell r="GP555">
            <v>0</v>
          </cell>
          <cell r="GQ555">
            <v>0</v>
          </cell>
          <cell r="GR555">
            <v>0</v>
          </cell>
          <cell r="GS555">
            <v>0</v>
          </cell>
          <cell r="GT555">
            <v>0</v>
          </cell>
          <cell r="GU555">
            <v>0</v>
          </cell>
          <cell r="GV555">
            <v>0</v>
          </cell>
          <cell r="GW555">
            <v>0</v>
          </cell>
          <cell r="GX555">
            <v>0</v>
          </cell>
          <cell r="GY555">
            <v>0</v>
          </cell>
          <cell r="GZ555">
            <v>0</v>
          </cell>
          <cell r="HA555">
            <v>0</v>
          </cell>
          <cell r="HB555">
            <v>0</v>
          </cell>
          <cell r="HC555">
            <v>0</v>
          </cell>
          <cell r="HD555">
            <v>0</v>
          </cell>
          <cell r="HE555">
            <v>0</v>
          </cell>
          <cell r="HF555">
            <v>0</v>
          </cell>
          <cell r="HG555">
            <v>0</v>
          </cell>
          <cell r="HH555">
            <v>0</v>
          </cell>
          <cell r="HI555">
            <v>0</v>
          </cell>
          <cell r="HJ555">
            <v>0</v>
          </cell>
          <cell r="HK555">
            <v>0</v>
          </cell>
          <cell r="HL555">
            <v>0</v>
          </cell>
          <cell r="HM555">
            <v>0</v>
          </cell>
          <cell r="HN555">
            <v>0</v>
          </cell>
          <cell r="HO555">
            <v>0</v>
          </cell>
          <cell r="HP555">
            <v>0</v>
          </cell>
          <cell r="HQ555">
            <v>0</v>
          </cell>
          <cell r="HR555">
            <v>0</v>
          </cell>
          <cell r="HS555">
            <v>0</v>
          </cell>
          <cell r="HT555">
            <v>0</v>
          </cell>
          <cell r="HU555">
            <v>0</v>
          </cell>
          <cell r="HV555">
            <v>0</v>
          </cell>
          <cell r="HW555">
            <v>0</v>
          </cell>
          <cell r="HX555">
            <v>0</v>
          </cell>
          <cell r="HY555">
            <v>0</v>
          </cell>
          <cell r="HZ555">
            <v>0</v>
          </cell>
          <cell r="IA555">
            <v>0</v>
          </cell>
          <cell r="IB555">
            <v>0</v>
          </cell>
          <cell r="IC555">
            <v>0</v>
          </cell>
          <cell r="ID555">
            <v>0</v>
          </cell>
          <cell r="IE555">
            <v>0</v>
          </cell>
          <cell r="IF555">
            <v>0</v>
          </cell>
          <cell r="IG555">
            <v>0</v>
          </cell>
          <cell r="IH555">
            <v>0</v>
          </cell>
          <cell r="II555">
            <v>0</v>
          </cell>
          <cell r="IJ555">
            <v>0</v>
          </cell>
          <cell r="IK555">
            <v>0</v>
          </cell>
          <cell r="IL555">
            <v>0</v>
          </cell>
          <cell r="IM555">
            <v>0</v>
          </cell>
          <cell r="IN555">
            <v>0</v>
          </cell>
          <cell r="IO555">
            <v>0</v>
          </cell>
          <cell r="IP555">
            <v>0</v>
          </cell>
          <cell r="IQ555">
            <v>0</v>
          </cell>
          <cell r="IR555">
            <v>0</v>
          </cell>
          <cell r="IS555">
            <v>0</v>
          </cell>
          <cell r="IT555">
            <v>0</v>
          </cell>
          <cell r="IU555">
            <v>0</v>
          </cell>
          <cell r="IV555">
            <v>0</v>
          </cell>
          <cell r="IW555">
            <v>0</v>
          </cell>
          <cell r="IX555">
            <v>0</v>
          </cell>
          <cell r="IY555">
            <v>0</v>
          </cell>
          <cell r="IZ555">
            <v>0</v>
          </cell>
          <cell r="JA555">
            <v>0</v>
          </cell>
          <cell r="JB555">
            <v>0</v>
          </cell>
          <cell r="JC555">
            <v>0</v>
          </cell>
          <cell r="JD555">
            <v>0</v>
          </cell>
          <cell r="JE555">
            <v>0</v>
          </cell>
          <cell r="JF555">
            <v>0</v>
          </cell>
          <cell r="JG555">
            <v>0</v>
          </cell>
          <cell r="JH555">
            <v>0</v>
          </cell>
          <cell r="JI555">
            <v>0</v>
          </cell>
          <cell r="JJ555">
            <v>0</v>
          </cell>
          <cell r="JK555">
            <v>0</v>
          </cell>
          <cell r="JL555">
            <v>0</v>
          </cell>
          <cell r="JM555">
            <v>0</v>
          </cell>
          <cell r="JN555">
            <v>0</v>
          </cell>
          <cell r="JO555">
            <v>0</v>
          </cell>
          <cell r="JP555">
            <v>0</v>
          </cell>
          <cell r="JQ555">
            <v>0</v>
          </cell>
        </row>
        <row r="556">
          <cell r="F556">
            <v>0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0</v>
          </cell>
          <cell r="R556">
            <v>0</v>
          </cell>
          <cell r="S556">
            <v>0</v>
          </cell>
          <cell r="T556">
            <v>0</v>
          </cell>
          <cell r="U556">
            <v>0</v>
          </cell>
          <cell r="V556">
            <v>0</v>
          </cell>
          <cell r="W556">
            <v>0</v>
          </cell>
          <cell r="X556">
            <v>0</v>
          </cell>
          <cell r="Y556">
            <v>0</v>
          </cell>
          <cell r="Z556">
            <v>0</v>
          </cell>
          <cell r="AA556">
            <v>0</v>
          </cell>
          <cell r="AB556">
            <v>0</v>
          </cell>
          <cell r="AC556">
            <v>0</v>
          </cell>
          <cell r="AD556">
            <v>0</v>
          </cell>
          <cell r="AE556">
            <v>0</v>
          </cell>
          <cell r="AF556">
            <v>0</v>
          </cell>
          <cell r="AG556">
            <v>0</v>
          </cell>
          <cell r="AH556">
            <v>0</v>
          </cell>
          <cell r="AI556">
            <v>0</v>
          </cell>
          <cell r="AJ556">
            <v>0</v>
          </cell>
          <cell r="AK556">
            <v>0</v>
          </cell>
          <cell r="AL556">
            <v>0</v>
          </cell>
          <cell r="AM556">
            <v>0</v>
          </cell>
          <cell r="AN556">
            <v>0</v>
          </cell>
          <cell r="AO556">
            <v>0</v>
          </cell>
          <cell r="AP556">
            <v>0</v>
          </cell>
          <cell r="AQ556">
            <v>0</v>
          </cell>
          <cell r="AR556">
            <v>0</v>
          </cell>
          <cell r="AS556">
            <v>0</v>
          </cell>
          <cell r="AT556">
            <v>0</v>
          </cell>
          <cell r="AU556">
            <v>0</v>
          </cell>
          <cell r="AV556">
            <v>0</v>
          </cell>
          <cell r="AW556">
            <v>0</v>
          </cell>
          <cell r="AX556">
            <v>0</v>
          </cell>
          <cell r="AY556">
            <v>0</v>
          </cell>
          <cell r="AZ556">
            <v>0</v>
          </cell>
          <cell r="BA556">
            <v>0</v>
          </cell>
          <cell r="BB556">
            <v>0</v>
          </cell>
          <cell r="BC556">
            <v>0</v>
          </cell>
          <cell r="BD556">
            <v>0</v>
          </cell>
          <cell r="BE556">
            <v>0</v>
          </cell>
          <cell r="BF556">
            <v>0</v>
          </cell>
          <cell r="BG556">
            <v>0</v>
          </cell>
          <cell r="BH556">
            <v>0</v>
          </cell>
          <cell r="BI556">
            <v>0</v>
          </cell>
          <cell r="BJ556">
            <v>0</v>
          </cell>
          <cell r="BK556">
            <v>0</v>
          </cell>
          <cell r="BL556">
            <v>0</v>
          </cell>
          <cell r="BM556">
            <v>0</v>
          </cell>
          <cell r="BN556">
            <v>0</v>
          </cell>
          <cell r="BO556">
            <v>0</v>
          </cell>
          <cell r="BP556">
            <v>0</v>
          </cell>
          <cell r="BQ556">
            <v>0</v>
          </cell>
          <cell r="BR556">
            <v>0</v>
          </cell>
          <cell r="BS556">
            <v>0</v>
          </cell>
          <cell r="BT556">
            <v>0</v>
          </cell>
          <cell r="BU556">
            <v>0</v>
          </cell>
          <cell r="BV556">
            <v>0</v>
          </cell>
          <cell r="BW556">
            <v>0</v>
          </cell>
          <cell r="BX556">
            <v>0</v>
          </cell>
          <cell r="BY556">
            <v>0</v>
          </cell>
          <cell r="BZ556">
            <v>0</v>
          </cell>
          <cell r="CA556">
            <v>0</v>
          </cell>
          <cell r="CB556">
            <v>0</v>
          </cell>
          <cell r="CC556">
            <v>0</v>
          </cell>
          <cell r="CD556">
            <v>0</v>
          </cell>
          <cell r="CE556">
            <v>0</v>
          </cell>
          <cell r="CF556">
            <v>0</v>
          </cell>
          <cell r="CG556">
            <v>0</v>
          </cell>
          <cell r="CH556">
            <v>0</v>
          </cell>
          <cell r="CI556">
            <v>0</v>
          </cell>
          <cell r="CJ556">
            <v>0</v>
          </cell>
          <cell r="CK556">
            <v>0</v>
          </cell>
          <cell r="CL556">
            <v>0</v>
          </cell>
          <cell r="CM556">
            <v>0</v>
          </cell>
          <cell r="CN556">
            <v>0</v>
          </cell>
          <cell r="CO556">
            <v>0</v>
          </cell>
          <cell r="CP556">
            <v>0</v>
          </cell>
          <cell r="CQ556">
            <v>0</v>
          </cell>
          <cell r="CR556">
            <v>0</v>
          </cell>
          <cell r="CS556">
            <v>0</v>
          </cell>
          <cell r="CT556">
            <v>0</v>
          </cell>
          <cell r="CU556">
            <v>0</v>
          </cell>
          <cell r="CV556">
            <v>0</v>
          </cell>
          <cell r="CW556">
            <v>0</v>
          </cell>
          <cell r="CX556">
            <v>0</v>
          </cell>
          <cell r="CY556">
            <v>0</v>
          </cell>
          <cell r="CZ556">
            <v>0</v>
          </cell>
          <cell r="DA556">
            <v>0</v>
          </cell>
          <cell r="DB556">
            <v>0</v>
          </cell>
          <cell r="DC556">
            <v>0</v>
          </cell>
          <cell r="DD556">
            <v>0</v>
          </cell>
          <cell r="DE556">
            <v>0</v>
          </cell>
          <cell r="DF556">
            <v>0</v>
          </cell>
          <cell r="DG556">
            <v>0</v>
          </cell>
          <cell r="DH556">
            <v>0</v>
          </cell>
          <cell r="DI556">
            <v>0</v>
          </cell>
          <cell r="DJ556">
            <v>0</v>
          </cell>
          <cell r="DK556">
            <v>0</v>
          </cell>
          <cell r="DL556">
            <v>0</v>
          </cell>
          <cell r="DM556">
            <v>0</v>
          </cell>
          <cell r="DN556">
            <v>0</v>
          </cell>
          <cell r="DO556">
            <v>0</v>
          </cell>
          <cell r="DP556">
            <v>0</v>
          </cell>
          <cell r="DQ556">
            <v>0</v>
          </cell>
          <cell r="DR556">
            <v>0</v>
          </cell>
          <cell r="DS556">
            <v>0</v>
          </cell>
          <cell r="DT556">
            <v>0</v>
          </cell>
          <cell r="DU556">
            <v>0</v>
          </cell>
          <cell r="DV556">
            <v>0</v>
          </cell>
          <cell r="DW556">
            <v>0</v>
          </cell>
          <cell r="DX556">
            <v>0</v>
          </cell>
          <cell r="DY556">
            <v>0</v>
          </cell>
          <cell r="DZ556">
            <v>0</v>
          </cell>
          <cell r="EA556">
            <v>0</v>
          </cell>
          <cell r="EB556">
            <v>0</v>
          </cell>
          <cell r="EC556">
            <v>0</v>
          </cell>
          <cell r="ED556">
            <v>0</v>
          </cell>
          <cell r="EE556">
            <v>0</v>
          </cell>
          <cell r="EF556">
            <v>0</v>
          </cell>
          <cell r="EG556">
            <v>0</v>
          </cell>
          <cell r="EH556">
            <v>0</v>
          </cell>
          <cell r="EI556">
            <v>0</v>
          </cell>
          <cell r="EJ556">
            <v>0</v>
          </cell>
          <cell r="EK556">
            <v>0</v>
          </cell>
          <cell r="EL556">
            <v>0</v>
          </cell>
          <cell r="EM556">
            <v>0</v>
          </cell>
          <cell r="EN556">
            <v>0</v>
          </cell>
          <cell r="EO556">
            <v>0</v>
          </cell>
          <cell r="EP556">
            <v>0</v>
          </cell>
          <cell r="EQ556">
            <v>0</v>
          </cell>
          <cell r="ER556">
            <v>0</v>
          </cell>
          <cell r="ES556">
            <v>0</v>
          </cell>
          <cell r="ET556">
            <v>0</v>
          </cell>
          <cell r="EU556">
            <v>0</v>
          </cell>
          <cell r="EV556">
            <v>0</v>
          </cell>
          <cell r="EW556">
            <v>0</v>
          </cell>
          <cell r="EX556">
            <v>0</v>
          </cell>
          <cell r="EY556">
            <v>0</v>
          </cell>
          <cell r="EZ556">
            <v>0</v>
          </cell>
          <cell r="FA556">
            <v>0</v>
          </cell>
          <cell r="FB556">
            <v>0</v>
          </cell>
          <cell r="FC556">
            <v>0</v>
          </cell>
          <cell r="FD556">
            <v>0</v>
          </cell>
          <cell r="FE556">
            <v>0</v>
          </cell>
          <cell r="FF556">
            <v>0</v>
          </cell>
          <cell r="FG556">
            <v>0</v>
          </cell>
          <cell r="FH556">
            <v>0</v>
          </cell>
          <cell r="FI556">
            <v>0</v>
          </cell>
          <cell r="FJ556">
            <v>0</v>
          </cell>
          <cell r="FK556">
            <v>0</v>
          </cell>
          <cell r="FL556">
            <v>0</v>
          </cell>
          <cell r="FM556">
            <v>0</v>
          </cell>
          <cell r="FN556">
            <v>0</v>
          </cell>
          <cell r="FO556">
            <v>0</v>
          </cell>
          <cell r="FP556">
            <v>0</v>
          </cell>
          <cell r="FQ556">
            <v>0</v>
          </cell>
          <cell r="FR556">
            <v>0</v>
          </cell>
          <cell r="FS556">
            <v>0</v>
          </cell>
          <cell r="FT556">
            <v>0</v>
          </cell>
          <cell r="FU556">
            <v>0</v>
          </cell>
          <cell r="FV556">
            <v>0</v>
          </cell>
          <cell r="FW556">
            <v>0</v>
          </cell>
          <cell r="FX556">
            <v>0</v>
          </cell>
          <cell r="FY556">
            <v>0</v>
          </cell>
          <cell r="FZ556">
            <v>0</v>
          </cell>
          <cell r="GA556">
            <v>0</v>
          </cell>
          <cell r="GB556">
            <v>0</v>
          </cell>
          <cell r="GC556">
            <v>0</v>
          </cell>
          <cell r="GD556">
            <v>0</v>
          </cell>
          <cell r="GE556">
            <v>0</v>
          </cell>
          <cell r="GF556">
            <v>0</v>
          </cell>
          <cell r="GG556">
            <v>0</v>
          </cell>
          <cell r="GH556">
            <v>0</v>
          </cell>
          <cell r="GI556">
            <v>0</v>
          </cell>
          <cell r="GJ556">
            <v>0</v>
          </cell>
          <cell r="GK556">
            <v>0</v>
          </cell>
          <cell r="GL556">
            <v>0</v>
          </cell>
          <cell r="GM556">
            <v>0</v>
          </cell>
          <cell r="GN556">
            <v>0</v>
          </cell>
          <cell r="GO556">
            <v>0</v>
          </cell>
          <cell r="GP556">
            <v>0</v>
          </cell>
          <cell r="GQ556">
            <v>0</v>
          </cell>
          <cell r="GR556">
            <v>0</v>
          </cell>
          <cell r="GS556">
            <v>0</v>
          </cell>
          <cell r="GT556">
            <v>0</v>
          </cell>
          <cell r="GU556">
            <v>0</v>
          </cell>
          <cell r="GV556">
            <v>0</v>
          </cell>
          <cell r="GW556">
            <v>0</v>
          </cell>
          <cell r="GX556">
            <v>0</v>
          </cell>
          <cell r="GY556">
            <v>0</v>
          </cell>
          <cell r="GZ556">
            <v>0</v>
          </cell>
          <cell r="HA556">
            <v>0</v>
          </cell>
          <cell r="HB556">
            <v>0</v>
          </cell>
          <cell r="HC556">
            <v>0</v>
          </cell>
          <cell r="HD556">
            <v>0</v>
          </cell>
          <cell r="HE556">
            <v>0</v>
          </cell>
          <cell r="HF556">
            <v>0</v>
          </cell>
          <cell r="HG556">
            <v>0</v>
          </cell>
          <cell r="HH556">
            <v>0</v>
          </cell>
          <cell r="HI556">
            <v>0</v>
          </cell>
          <cell r="HJ556">
            <v>0</v>
          </cell>
          <cell r="HK556">
            <v>0</v>
          </cell>
          <cell r="HL556">
            <v>0</v>
          </cell>
          <cell r="HM556">
            <v>0</v>
          </cell>
          <cell r="HN556">
            <v>0</v>
          </cell>
          <cell r="HO556">
            <v>0</v>
          </cell>
          <cell r="HP556">
            <v>0</v>
          </cell>
          <cell r="HQ556">
            <v>0</v>
          </cell>
          <cell r="HR556">
            <v>0</v>
          </cell>
          <cell r="HS556">
            <v>0</v>
          </cell>
          <cell r="HT556">
            <v>0</v>
          </cell>
          <cell r="HU556">
            <v>0</v>
          </cell>
          <cell r="HV556">
            <v>0</v>
          </cell>
          <cell r="HW556">
            <v>0</v>
          </cell>
          <cell r="HX556">
            <v>0</v>
          </cell>
          <cell r="HY556">
            <v>0</v>
          </cell>
          <cell r="HZ556">
            <v>0</v>
          </cell>
          <cell r="IA556">
            <v>0</v>
          </cell>
          <cell r="IB556">
            <v>0</v>
          </cell>
          <cell r="IC556">
            <v>0</v>
          </cell>
          <cell r="ID556">
            <v>0</v>
          </cell>
          <cell r="IE556">
            <v>0</v>
          </cell>
          <cell r="IF556">
            <v>0</v>
          </cell>
          <cell r="IG556">
            <v>0</v>
          </cell>
          <cell r="IH556">
            <v>0</v>
          </cell>
          <cell r="II556">
            <v>0</v>
          </cell>
          <cell r="IJ556">
            <v>0</v>
          </cell>
          <cell r="IK556">
            <v>0</v>
          </cell>
          <cell r="IL556">
            <v>0</v>
          </cell>
          <cell r="IM556">
            <v>0</v>
          </cell>
          <cell r="IN556">
            <v>0</v>
          </cell>
          <cell r="IO556">
            <v>0</v>
          </cell>
          <cell r="IP556">
            <v>0</v>
          </cell>
          <cell r="IQ556">
            <v>0</v>
          </cell>
          <cell r="IR556">
            <v>0</v>
          </cell>
          <cell r="IS556">
            <v>0</v>
          </cell>
          <cell r="IT556">
            <v>0</v>
          </cell>
          <cell r="IU556">
            <v>0</v>
          </cell>
          <cell r="IV556">
            <v>0</v>
          </cell>
          <cell r="IW556">
            <v>0</v>
          </cell>
          <cell r="IX556">
            <v>0</v>
          </cell>
          <cell r="IY556">
            <v>0</v>
          </cell>
          <cell r="IZ556">
            <v>0</v>
          </cell>
          <cell r="JA556">
            <v>0</v>
          </cell>
          <cell r="JB556">
            <v>0</v>
          </cell>
          <cell r="JC556">
            <v>0</v>
          </cell>
          <cell r="JD556">
            <v>0</v>
          </cell>
          <cell r="JE556">
            <v>0</v>
          </cell>
          <cell r="JF556">
            <v>0</v>
          </cell>
          <cell r="JG556">
            <v>0</v>
          </cell>
          <cell r="JH556">
            <v>0</v>
          </cell>
          <cell r="JI556">
            <v>0</v>
          </cell>
          <cell r="JJ556">
            <v>0</v>
          </cell>
          <cell r="JK556">
            <v>0</v>
          </cell>
          <cell r="JL556">
            <v>0</v>
          </cell>
          <cell r="JM556">
            <v>0</v>
          </cell>
          <cell r="JN556">
            <v>0</v>
          </cell>
          <cell r="JO556">
            <v>0</v>
          </cell>
          <cell r="JP556">
            <v>0</v>
          </cell>
          <cell r="JQ556">
            <v>0</v>
          </cell>
        </row>
        <row r="557">
          <cell r="F557">
            <v>0</v>
          </cell>
          <cell r="G557">
            <v>0</v>
          </cell>
          <cell r="H557">
            <v>0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0</v>
          </cell>
          <cell r="R557">
            <v>0</v>
          </cell>
          <cell r="S557">
            <v>0</v>
          </cell>
          <cell r="T557">
            <v>0</v>
          </cell>
          <cell r="U557">
            <v>0</v>
          </cell>
          <cell r="V557">
            <v>0</v>
          </cell>
          <cell r="W557">
            <v>0</v>
          </cell>
          <cell r="X557">
            <v>0</v>
          </cell>
          <cell r="Y557">
            <v>0</v>
          </cell>
          <cell r="Z557">
            <v>0</v>
          </cell>
          <cell r="AA557">
            <v>0</v>
          </cell>
          <cell r="AB557">
            <v>0</v>
          </cell>
          <cell r="AC557">
            <v>0</v>
          </cell>
          <cell r="AD557">
            <v>0</v>
          </cell>
          <cell r="AE557">
            <v>0</v>
          </cell>
          <cell r="AF557">
            <v>0</v>
          </cell>
          <cell r="AG557">
            <v>0</v>
          </cell>
          <cell r="AH557">
            <v>0</v>
          </cell>
          <cell r="AI557">
            <v>0</v>
          </cell>
          <cell r="AJ557">
            <v>0</v>
          </cell>
          <cell r="AK557">
            <v>0</v>
          </cell>
          <cell r="AL557">
            <v>0</v>
          </cell>
          <cell r="AM557">
            <v>0</v>
          </cell>
          <cell r="AN557">
            <v>0</v>
          </cell>
          <cell r="AO557">
            <v>0</v>
          </cell>
          <cell r="AP557">
            <v>0</v>
          </cell>
          <cell r="AQ557">
            <v>0</v>
          </cell>
          <cell r="AR557">
            <v>0</v>
          </cell>
          <cell r="AS557">
            <v>0</v>
          </cell>
          <cell r="AT557">
            <v>0</v>
          </cell>
          <cell r="AU557">
            <v>0</v>
          </cell>
          <cell r="AV557">
            <v>0</v>
          </cell>
          <cell r="AW557">
            <v>0</v>
          </cell>
          <cell r="AX557">
            <v>0</v>
          </cell>
          <cell r="AY557">
            <v>0</v>
          </cell>
          <cell r="AZ557">
            <v>0</v>
          </cell>
          <cell r="BA557">
            <v>0</v>
          </cell>
          <cell r="BB557">
            <v>0</v>
          </cell>
          <cell r="BC557">
            <v>0</v>
          </cell>
          <cell r="BD557">
            <v>0</v>
          </cell>
          <cell r="BE557">
            <v>0</v>
          </cell>
          <cell r="BF557">
            <v>0</v>
          </cell>
          <cell r="BG557">
            <v>0</v>
          </cell>
          <cell r="BH557">
            <v>0</v>
          </cell>
          <cell r="BI557">
            <v>0</v>
          </cell>
          <cell r="BJ557">
            <v>0</v>
          </cell>
          <cell r="BK557">
            <v>0</v>
          </cell>
          <cell r="BL557">
            <v>0</v>
          </cell>
          <cell r="BM557">
            <v>0</v>
          </cell>
          <cell r="BN557">
            <v>0</v>
          </cell>
          <cell r="BO557">
            <v>0</v>
          </cell>
          <cell r="BP557">
            <v>0</v>
          </cell>
          <cell r="BQ557">
            <v>0</v>
          </cell>
          <cell r="BR557">
            <v>0</v>
          </cell>
          <cell r="BS557">
            <v>0</v>
          </cell>
          <cell r="BT557">
            <v>0</v>
          </cell>
          <cell r="BU557">
            <v>0</v>
          </cell>
          <cell r="BV557">
            <v>0</v>
          </cell>
          <cell r="BW557">
            <v>0</v>
          </cell>
          <cell r="BX557">
            <v>0</v>
          </cell>
          <cell r="BY557">
            <v>0</v>
          </cell>
          <cell r="BZ557">
            <v>0</v>
          </cell>
          <cell r="CA557">
            <v>0</v>
          </cell>
          <cell r="CB557">
            <v>0</v>
          </cell>
          <cell r="CC557">
            <v>0</v>
          </cell>
          <cell r="CD557">
            <v>0</v>
          </cell>
          <cell r="CE557">
            <v>0</v>
          </cell>
          <cell r="CF557">
            <v>0</v>
          </cell>
          <cell r="CG557">
            <v>0</v>
          </cell>
          <cell r="CH557">
            <v>0</v>
          </cell>
          <cell r="CI557">
            <v>0</v>
          </cell>
          <cell r="CJ557">
            <v>0</v>
          </cell>
          <cell r="CK557">
            <v>0</v>
          </cell>
          <cell r="CL557">
            <v>0</v>
          </cell>
          <cell r="CM557">
            <v>0</v>
          </cell>
          <cell r="CN557">
            <v>0</v>
          </cell>
          <cell r="CO557">
            <v>0</v>
          </cell>
          <cell r="CP557">
            <v>0</v>
          </cell>
          <cell r="CQ557">
            <v>0</v>
          </cell>
          <cell r="CR557">
            <v>0</v>
          </cell>
          <cell r="CS557">
            <v>0</v>
          </cell>
          <cell r="CT557">
            <v>0</v>
          </cell>
          <cell r="CU557">
            <v>0</v>
          </cell>
          <cell r="CV557">
            <v>0</v>
          </cell>
          <cell r="CW557">
            <v>0</v>
          </cell>
          <cell r="CX557">
            <v>0</v>
          </cell>
          <cell r="CY557">
            <v>0</v>
          </cell>
          <cell r="CZ557">
            <v>0</v>
          </cell>
          <cell r="DA557">
            <v>0</v>
          </cell>
          <cell r="DB557">
            <v>0</v>
          </cell>
          <cell r="DC557">
            <v>0</v>
          </cell>
          <cell r="DD557">
            <v>0</v>
          </cell>
          <cell r="DE557">
            <v>0</v>
          </cell>
          <cell r="DF557">
            <v>0</v>
          </cell>
          <cell r="DG557">
            <v>0</v>
          </cell>
          <cell r="DH557">
            <v>0</v>
          </cell>
          <cell r="DI557">
            <v>0</v>
          </cell>
          <cell r="DJ557">
            <v>0</v>
          </cell>
          <cell r="DK557">
            <v>0</v>
          </cell>
          <cell r="DL557">
            <v>0</v>
          </cell>
          <cell r="DM557">
            <v>0</v>
          </cell>
          <cell r="DN557">
            <v>0</v>
          </cell>
          <cell r="DO557">
            <v>0</v>
          </cell>
          <cell r="DP557">
            <v>0</v>
          </cell>
          <cell r="DQ557">
            <v>0</v>
          </cell>
          <cell r="DR557">
            <v>0</v>
          </cell>
          <cell r="DS557">
            <v>0</v>
          </cell>
          <cell r="DT557">
            <v>0</v>
          </cell>
          <cell r="DU557">
            <v>0</v>
          </cell>
          <cell r="DV557">
            <v>0</v>
          </cell>
          <cell r="DW557">
            <v>0</v>
          </cell>
          <cell r="DX557">
            <v>0</v>
          </cell>
          <cell r="DY557">
            <v>0</v>
          </cell>
          <cell r="DZ557">
            <v>0</v>
          </cell>
          <cell r="EA557">
            <v>0</v>
          </cell>
          <cell r="EB557">
            <v>0</v>
          </cell>
          <cell r="EC557">
            <v>0</v>
          </cell>
          <cell r="ED557">
            <v>0</v>
          </cell>
          <cell r="EE557">
            <v>0</v>
          </cell>
          <cell r="EF557">
            <v>0</v>
          </cell>
          <cell r="EG557">
            <v>0</v>
          </cell>
          <cell r="EH557">
            <v>0</v>
          </cell>
          <cell r="EI557">
            <v>0</v>
          </cell>
          <cell r="EJ557">
            <v>0</v>
          </cell>
          <cell r="EK557">
            <v>0</v>
          </cell>
          <cell r="EL557">
            <v>0</v>
          </cell>
          <cell r="EM557">
            <v>0</v>
          </cell>
          <cell r="EN557">
            <v>0</v>
          </cell>
          <cell r="EO557">
            <v>0</v>
          </cell>
          <cell r="EP557">
            <v>0</v>
          </cell>
          <cell r="EQ557">
            <v>0</v>
          </cell>
          <cell r="ER557">
            <v>0</v>
          </cell>
          <cell r="ES557">
            <v>0</v>
          </cell>
          <cell r="ET557">
            <v>0</v>
          </cell>
          <cell r="EU557">
            <v>0</v>
          </cell>
          <cell r="EV557">
            <v>0</v>
          </cell>
          <cell r="EW557">
            <v>0</v>
          </cell>
          <cell r="EX557">
            <v>0</v>
          </cell>
          <cell r="EY557">
            <v>0</v>
          </cell>
          <cell r="EZ557">
            <v>0</v>
          </cell>
          <cell r="FA557">
            <v>0</v>
          </cell>
          <cell r="FB557">
            <v>0</v>
          </cell>
          <cell r="FC557">
            <v>0</v>
          </cell>
          <cell r="FD557">
            <v>0</v>
          </cell>
          <cell r="FE557">
            <v>0</v>
          </cell>
          <cell r="FF557">
            <v>0</v>
          </cell>
          <cell r="FG557">
            <v>0</v>
          </cell>
          <cell r="FH557">
            <v>0</v>
          </cell>
          <cell r="FI557">
            <v>0</v>
          </cell>
          <cell r="FJ557">
            <v>0</v>
          </cell>
          <cell r="FK557">
            <v>0</v>
          </cell>
          <cell r="FL557">
            <v>0</v>
          </cell>
          <cell r="FM557">
            <v>0</v>
          </cell>
          <cell r="FN557">
            <v>0</v>
          </cell>
          <cell r="FO557">
            <v>0</v>
          </cell>
          <cell r="FP557">
            <v>0</v>
          </cell>
          <cell r="FQ557">
            <v>0</v>
          </cell>
          <cell r="FR557">
            <v>0</v>
          </cell>
          <cell r="FS557">
            <v>0</v>
          </cell>
          <cell r="FT557">
            <v>0</v>
          </cell>
          <cell r="FU557">
            <v>0</v>
          </cell>
          <cell r="FV557">
            <v>0</v>
          </cell>
          <cell r="FW557">
            <v>0</v>
          </cell>
          <cell r="FX557">
            <v>0</v>
          </cell>
          <cell r="FY557">
            <v>0</v>
          </cell>
          <cell r="FZ557">
            <v>0</v>
          </cell>
          <cell r="GA557">
            <v>0</v>
          </cell>
          <cell r="GB557">
            <v>0</v>
          </cell>
          <cell r="GC557">
            <v>0</v>
          </cell>
          <cell r="GD557">
            <v>0</v>
          </cell>
          <cell r="GE557">
            <v>0</v>
          </cell>
          <cell r="GF557">
            <v>0</v>
          </cell>
          <cell r="GG557">
            <v>0</v>
          </cell>
          <cell r="GH557">
            <v>0</v>
          </cell>
          <cell r="GI557">
            <v>0</v>
          </cell>
          <cell r="GJ557">
            <v>0</v>
          </cell>
          <cell r="GK557">
            <v>0</v>
          </cell>
          <cell r="GL557">
            <v>0</v>
          </cell>
          <cell r="GM557">
            <v>0</v>
          </cell>
          <cell r="GN557">
            <v>0</v>
          </cell>
          <cell r="GO557">
            <v>0</v>
          </cell>
          <cell r="GP557">
            <v>0</v>
          </cell>
          <cell r="GQ557">
            <v>0</v>
          </cell>
          <cell r="GR557">
            <v>0</v>
          </cell>
          <cell r="GS557">
            <v>0</v>
          </cell>
          <cell r="GT557">
            <v>0</v>
          </cell>
          <cell r="GU557">
            <v>0</v>
          </cell>
          <cell r="GV557">
            <v>0</v>
          </cell>
          <cell r="GW557">
            <v>0</v>
          </cell>
          <cell r="GX557">
            <v>0</v>
          </cell>
          <cell r="GY557">
            <v>0</v>
          </cell>
          <cell r="GZ557">
            <v>0</v>
          </cell>
          <cell r="HA557">
            <v>0</v>
          </cell>
          <cell r="HB557">
            <v>0</v>
          </cell>
          <cell r="HC557">
            <v>0</v>
          </cell>
          <cell r="HD557">
            <v>0</v>
          </cell>
          <cell r="HE557">
            <v>0</v>
          </cell>
          <cell r="HF557">
            <v>0</v>
          </cell>
          <cell r="HG557">
            <v>0</v>
          </cell>
          <cell r="HH557">
            <v>0</v>
          </cell>
          <cell r="HI557">
            <v>0</v>
          </cell>
          <cell r="HJ557">
            <v>0</v>
          </cell>
          <cell r="HK557">
            <v>0</v>
          </cell>
          <cell r="HL557">
            <v>0</v>
          </cell>
          <cell r="HM557">
            <v>0</v>
          </cell>
          <cell r="HN557">
            <v>0</v>
          </cell>
          <cell r="HO557">
            <v>0</v>
          </cell>
          <cell r="HP557">
            <v>0</v>
          </cell>
          <cell r="HQ557">
            <v>0</v>
          </cell>
          <cell r="HR557">
            <v>0</v>
          </cell>
          <cell r="HS557">
            <v>0</v>
          </cell>
          <cell r="HT557">
            <v>0</v>
          </cell>
          <cell r="HU557">
            <v>0</v>
          </cell>
          <cell r="HV557">
            <v>0</v>
          </cell>
          <cell r="HW557">
            <v>0</v>
          </cell>
          <cell r="HX557">
            <v>0</v>
          </cell>
          <cell r="HY557">
            <v>0</v>
          </cell>
          <cell r="HZ557">
            <v>0</v>
          </cell>
          <cell r="IA557">
            <v>0</v>
          </cell>
          <cell r="IB557">
            <v>0</v>
          </cell>
          <cell r="IC557">
            <v>0</v>
          </cell>
          <cell r="ID557">
            <v>0</v>
          </cell>
          <cell r="IE557">
            <v>0</v>
          </cell>
          <cell r="IF557">
            <v>0</v>
          </cell>
          <cell r="IG557">
            <v>0</v>
          </cell>
          <cell r="IH557">
            <v>0</v>
          </cell>
          <cell r="II557">
            <v>0</v>
          </cell>
          <cell r="IJ557">
            <v>0</v>
          </cell>
          <cell r="IK557">
            <v>0</v>
          </cell>
          <cell r="IL557">
            <v>0</v>
          </cell>
          <cell r="IM557">
            <v>0</v>
          </cell>
          <cell r="IN557">
            <v>0</v>
          </cell>
          <cell r="IO557">
            <v>0</v>
          </cell>
          <cell r="IP557">
            <v>0</v>
          </cell>
          <cell r="IQ557">
            <v>0</v>
          </cell>
          <cell r="IR557">
            <v>0</v>
          </cell>
          <cell r="IS557">
            <v>0</v>
          </cell>
          <cell r="IT557">
            <v>0</v>
          </cell>
          <cell r="IU557">
            <v>0</v>
          </cell>
          <cell r="IV557">
            <v>0</v>
          </cell>
          <cell r="IW557">
            <v>0</v>
          </cell>
          <cell r="IX557">
            <v>0</v>
          </cell>
          <cell r="IY557">
            <v>0</v>
          </cell>
          <cell r="IZ557">
            <v>0</v>
          </cell>
          <cell r="JA557">
            <v>0</v>
          </cell>
          <cell r="JB557">
            <v>0</v>
          </cell>
          <cell r="JC557">
            <v>0</v>
          </cell>
          <cell r="JD557">
            <v>0</v>
          </cell>
          <cell r="JE557">
            <v>0</v>
          </cell>
          <cell r="JF557">
            <v>0</v>
          </cell>
          <cell r="JG557">
            <v>0</v>
          </cell>
          <cell r="JH557">
            <v>0</v>
          </cell>
          <cell r="JI557">
            <v>0</v>
          </cell>
          <cell r="JJ557">
            <v>0</v>
          </cell>
          <cell r="JK557">
            <v>0</v>
          </cell>
          <cell r="JL557">
            <v>0</v>
          </cell>
          <cell r="JM557">
            <v>0</v>
          </cell>
          <cell r="JN557">
            <v>0</v>
          </cell>
          <cell r="JO557">
            <v>0</v>
          </cell>
          <cell r="JP557">
            <v>0</v>
          </cell>
          <cell r="JQ557">
            <v>0</v>
          </cell>
        </row>
        <row r="558">
          <cell r="F558">
            <v>0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0</v>
          </cell>
          <cell r="R558">
            <v>0</v>
          </cell>
          <cell r="S558">
            <v>0</v>
          </cell>
          <cell r="T558">
            <v>0</v>
          </cell>
          <cell r="U558">
            <v>0</v>
          </cell>
          <cell r="V558">
            <v>0</v>
          </cell>
          <cell r="W558">
            <v>0</v>
          </cell>
          <cell r="X558">
            <v>0</v>
          </cell>
          <cell r="Y558">
            <v>0</v>
          </cell>
          <cell r="Z558">
            <v>0</v>
          </cell>
          <cell r="AA558">
            <v>0</v>
          </cell>
          <cell r="AB558">
            <v>0</v>
          </cell>
          <cell r="AC558">
            <v>0</v>
          </cell>
          <cell r="AD558">
            <v>0</v>
          </cell>
          <cell r="AE558">
            <v>0</v>
          </cell>
          <cell r="AF558">
            <v>0</v>
          </cell>
          <cell r="AG558">
            <v>0</v>
          </cell>
          <cell r="AH558">
            <v>0</v>
          </cell>
          <cell r="AI558">
            <v>0</v>
          </cell>
          <cell r="AJ558">
            <v>0</v>
          </cell>
          <cell r="AK558">
            <v>0</v>
          </cell>
          <cell r="AL558">
            <v>0</v>
          </cell>
          <cell r="AM558">
            <v>0</v>
          </cell>
          <cell r="AN558">
            <v>0</v>
          </cell>
          <cell r="AO558">
            <v>0</v>
          </cell>
          <cell r="AP558">
            <v>0</v>
          </cell>
          <cell r="AQ558">
            <v>0</v>
          </cell>
          <cell r="AR558">
            <v>0</v>
          </cell>
          <cell r="AS558">
            <v>0</v>
          </cell>
          <cell r="AT558">
            <v>0</v>
          </cell>
          <cell r="AU558">
            <v>0</v>
          </cell>
          <cell r="AV558">
            <v>0</v>
          </cell>
          <cell r="AW558">
            <v>0</v>
          </cell>
          <cell r="AX558">
            <v>0</v>
          </cell>
          <cell r="AY558">
            <v>0</v>
          </cell>
          <cell r="AZ558">
            <v>0</v>
          </cell>
          <cell r="BA558">
            <v>0</v>
          </cell>
          <cell r="BB558">
            <v>0</v>
          </cell>
          <cell r="BC558">
            <v>0</v>
          </cell>
          <cell r="BD558">
            <v>0</v>
          </cell>
          <cell r="BE558">
            <v>0</v>
          </cell>
          <cell r="BF558">
            <v>0</v>
          </cell>
          <cell r="BG558">
            <v>0</v>
          </cell>
          <cell r="BH558">
            <v>0</v>
          </cell>
          <cell r="BI558">
            <v>0</v>
          </cell>
          <cell r="BJ558">
            <v>0</v>
          </cell>
          <cell r="BK558">
            <v>0</v>
          </cell>
          <cell r="BL558">
            <v>0</v>
          </cell>
          <cell r="BM558">
            <v>0</v>
          </cell>
          <cell r="BN558">
            <v>0</v>
          </cell>
          <cell r="BO558">
            <v>0</v>
          </cell>
          <cell r="BP558">
            <v>0</v>
          </cell>
          <cell r="BQ558">
            <v>0</v>
          </cell>
          <cell r="BR558">
            <v>0</v>
          </cell>
          <cell r="BS558">
            <v>0</v>
          </cell>
          <cell r="BT558">
            <v>0</v>
          </cell>
          <cell r="BU558">
            <v>0</v>
          </cell>
          <cell r="BV558">
            <v>0</v>
          </cell>
          <cell r="BW558">
            <v>0</v>
          </cell>
          <cell r="BX558">
            <v>0</v>
          </cell>
          <cell r="BY558">
            <v>0</v>
          </cell>
          <cell r="BZ558">
            <v>0</v>
          </cell>
          <cell r="CA558">
            <v>0</v>
          </cell>
          <cell r="CB558">
            <v>0</v>
          </cell>
          <cell r="CC558">
            <v>0</v>
          </cell>
          <cell r="CD558">
            <v>0</v>
          </cell>
          <cell r="CE558">
            <v>0</v>
          </cell>
          <cell r="CF558">
            <v>0</v>
          </cell>
          <cell r="CG558">
            <v>0</v>
          </cell>
          <cell r="CH558">
            <v>0</v>
          </cell>
          <cell r="CI558">
            <v>0</v>
          </cell>
          <cell r="CJ558">
            <v>0</v>
          </cell>
          <cell r="CK558">
            <v>0</v>
          </cell>
          <cell r="CL558">
            <v>0</v>
          </cell>
          <cell r="CM558">
            <v>0</v>
          </cell>
          <cell r="CN558">
            <v>0</v>
          </cell>
          <cell r="CO558">
            <v>0</v>
          </cell>
          <cell r="CP558">
            <v>0</v>
          </cell>
          <cell r="CQ558">
            <v>0</v>
          </cell>
          <cell r="CR558">
            <v>0</v>
          </cell>
          <cell r="CS558">
            <v>0</v>
          </cell>
          <cell r="CT558">
            <v>0</v>
          </cell>
          <cell r="CU558">
            <v>0</v>
          </cell>
          <cell r="CV558">
            <v>0</v>
          </cell>
          <cell r="CW558">
            <v>0</v>
          </cell>
          <cell r="CX558">
            <v>0</v>
          </cell>
          <cell r="CY558">
            <v>0</v>
          </cell>
          <cell r="CZ558">
            <v>0</v>
          </cell>
          <cell r="DA558">
            <v>0</v>
          </cell>
          <cell r="DB558">
            <v>0</v>
          </cell>
          <cell r="DC558">
            <v>0</v>
          </cell>
          <cell r="DD558">
            <v>0</v>
          </cell>
          <cell r="DE558">
            <v>0</v>
          </cell>
          <cell r="DF558">
            <v>0</v>
          </cell>
          <cell r="DG558">
            <v>0</v>
          </cell>
          <cell r="DH558">
            <v>0</v>
          </cell>
          <cell r="DI558">
            <v>0</v>
          </cell>
          <cell r="DJ558">
            <v>0</v>
          </cell>
          <cell r="DK558">
            <v>0</v>
          </cell>
          <cell r="DL558">
            <v>0</v>
          </cell>
          <cell r="DM558">
            <v>0</v>
          </cell>
          <cell r="DN558">
            <v>0</v>
          </cell>
          <cell r="DO558">
            <v>0</v>
          </cell>
          <cell r="DP558">
            <v>0</v>
          </cell>
          <cell r="DQ558">
            <v>0</v>
          </cell>
          <cell r="DR558">
            <v>0</v>
          </cell>
          <cell r="DS558">
            <v>0</v>
          </cell>
          <cell r="DT558">
            <v>0</v>
          </cell>
          <cell r="DU558">
            <v>0</v>
          </cell>
          <cell r="DV558">
            <v>0</v>
          </cell>
          <cell r="DW558">
            <v>0</v>
          </cell>
          <cell r="DX558">
            <v>0</v>
          </cell>
          <cell r="DY558">
            <v>0</v>
          </cell>
          <cell r="DZ558">
            <v>0</v>
          </cell>
          <cell r="EA558">
            <v>0</v>
          </cell>
          <cell r="EB558">
            <v>0</v>
          </cell>
          <cell r="EC558">
            <v>0</v>
          </cell>
          <cell r="ED558">
            <v>0</v>
          </cell>
          <cell r="EE558">
            <v>0</v>
          </cell>
          <cell r="EF558">
            <v>0</v>
          </cell>
          <cell r="EG558">
            <v>0</v>
          </cell>
          <cell r="EH558">
            <v>0</v>
          </cell>
          <cell r="EI558">
            <v>0</v>
          </cell>
          <cell r="EJ558">
            <v>0</v>
          </cell>
          <cell r="EK558">
            <v>0</v>
          </cell>
          <cell r="EL558">
            <v>0</v>
          </cell>
          <cell r="EM558">
            <v>0</v>
          </cell>
          <cell r="EN558">
            <v>0</v>
          </cell>
          <cell r="EO558">
            <v>0</v>
          </cell>
          <cell r="EP558">
            <v>0</v>
          </cell>
          <cell r="EQ558">
            <v>0</v>
          </cell>
          <cell r="ER558">
            <v>0</v>
          </cell>
          <cell r="ES558">
            <v>0</v>
          </cell>
          <cell r="ET558">
            <v>0</v>
          </cell>
          <cell r="EU558">
            <v>0</v>
          </cell>
          <cell r="EV558">
            <v>0</v>
          </cell>
          <cell r="EW558">
            <v>0</v>
          </cell>
          <cell r="EX558">
            <v>0</v>
          </cell>
          <cell r="EY558">
            <v>0</v>
          </cell>
          <cell r="EZ558">
            <v>0</v>
          </cell>
          <cell r="FA558">
            <v>0</v>
          </cell>
          <cell r="FB558">
            <v>0</v>
          </cell>
          <cell r="FC558">
            <v>0</v>
          </cell>
          <cell r="FD558">
            <v>0</v>
          </cell>
          <cell r="FE558">
            <v>0</v>
          </cell>
          <cell r="FF558">
            <v>0</v>
          </cell>
          <cell r="FG558">
            <v>0</v>
          </cell>
          <cell r="FH558">
            <v>0</v>
          </cell>
          <cell r="FI558">
            <v>0</v>
          </cell>
          <cell r="FJ558">
            <v>0</v>
          </cell>
          <cell r="FK558">
            <v>0</v>
          </cell>
          <cell r="FL558">
            <v>0</v>
          </cell>
          <cell r="FM558">
            <v>0</v>
          </cell>
          <cell r="FN558">
            <v>0</v>
          </cell>
          <cell r="FO558">
            <v>0</v>
          </cell>
          <cell r="FP558">
            <v>0</v>
          </cell>
          <cell r="FQ558">
            <v>0</v>
          </cell>
          <cell r="FR558">
            <v>0</v>
          </cell>
          <cell r="FS558">
            <v>0</v>
          </cell>
          <cell r="FT558">
            <v>0</v>
          </cell>
          <cell r="FU558">
            <v>0</v>
          </cell>
          <cell r="FV558">
            <v>0</v>
          </cell>
          <cell r="FW558">
            <v>0</v>
          </cell>
          <cell r="FX558">
            <v>0</v>
          </cell>
          <cell r="FY558">
            <v>0</v>
          </cell>
          <cell r="FZ558">
            <v>0</v>
          </cell>
          <cell r="GA558">
            <v>0</v>
          </cell>
          <cell r="GB558">
            <v>0</v>
          </cell>
          <cell r="GC558">
            <v>0</v>
          </cell>
          <cell r="GD558">
            <v>0</v>
          </cell>
          <cell r="GE558">
            <v>0</v>
          </cell>
          <cell r="GF558">
            <v>0</v>
          </cell>
          <cell r="GG558">
            <v>0</v>
          </cell>
          <cell r="GH558">
            <v>0</v>
          </cell>
          <cell r="GI558">
            <v>0</v>
          </cell>
          <cell r="GJ558">
            <v>0</v>
          </cell>
          <cell r="GK558">
            <v>0</v>
          </cell>
          <cell r="GL558">
            <v>0</v>
          </cell>
          <cell r="GM558">
            <v>0</v>
          </cell>
          <cell r="GN558">
            <v>0</v>
          </cell>
          <cell r="GO558">
            <v>0</v>
          </cell>
          <cell r="GP558">
            <v>0</v>
          </cell>
          <cell r="GQ558">
            <v>0</v>
          </cell>
          <cell r="GR558">
            <v>0</v>
          </cell>
          <cell r="GS558">
            <v>0</v>
          </cell>
          <cell r="GT558">
            <v>0</v>
          </cell>
          <cell r="GU558">
            <v>0</v>
          </cell>
          <cell r="GV558">
            <v>0</v>
          </cell>
          <cell r="GW558">
            <v>0</v>
          </cell>
          <cell r="GX558">
            <v>0</v>
          </cell>
          <cell r="GY558">
            <v>0</v>
          </cell>
          <cell r="GZ558">
            <v>0</v>
          </cell>
          <cell r="HA558">
            <v>0</v>
          </cell>
          <cell r="HB558">
            <v>0</v>
          </cell>
          <cell r="HC558">
            <v>0</v>
          </cell>
          <cell r="HD558">
            <v>0</v>
          </cell>
          <cell r="HE558">
            <v>0</v>
          </cell>
          <cell r="HF558">
            <v>0</v>
          </cell>
          <cell r="HG558">
            <v>0</v>
          </cell>
          <cell r="HH558">
            <v>0</v>
          </cell>
          <cell r="HI558">
            <v>0</v>
          </cell>
          <cell r="HJ558">
            <v>0</v>
          </cell>
          <cell r="HK558">
            <v>0</v>
          </cell>
          <cell r="HL558">
            <v>0</v>
          </cell>
          <cell r="HM558">
            <v>0</v>
          </cell>
          <cell r="HN558">
            <v>0</v>
          </cell>
          <cell r="HO558">
            <v>0</v>
          </cell>
          <cell r="HP558">
            <v>0</v>
          </cell>
          <cell r="HQ558">
            <v>0</v>
          </cell>
          <cell r="HR558">
            <v>0</v>
          </cell>
          <cell r="HS558">
            <v>0</v>
          </cell>
          <cell r="HT558">
            <v>0</v>
          </cell>
          <cell r="HU558">
            <v>0</v>
          </cell>
          <cell r="HV558">
            <v>0</v>
          </cell>
          <cell r="HW558">
            <v>0</v>
          </cell>
          <cell r="HX558">
            <v>0</v>
          </cell>
          <cell r="HY558">
            <v>0</v>
          </cell>
          <cell r="HZ558">
            <v>0</v>
          </cell>
          <cell r="IA558">
            <v>0</v>
          </cell>
          <cell r="IB558">
            <v>0</v>
          </cell>
          <cell r="IC558">
            <v>0</v>
          </cell>
          <cell r="ID558">
            <v>0</v>
          </cell>
          <cell r="IE558">
            <v>0</v>
          </cell>
          <cell r="IF558">
            <v>0</v>
          </cell>
          <cell r="IG558">
            <v>0</v>
          </cell>
          <cell r="IH558">
            <v>0</v>
          </cell>
          <cell r="II558">
            <v>0</v>
          </cell>
          <cell r="IJ558">
            <v>0</v>
          </cell>
          <cell r="IK558">
            <v>0</v>
          </cell>
          <cell r="IL558">
            <v>0</v>
          </cell>
          <cell r="IM558">
            <v>0</v>
          </cell>
          <cell r="IN558">
            <v>0</v>
          </cell>
          <cell r="IO558">
            <v>0</v>
          </cell>
          <cell r="IP558">
            <v>0</v>
          </cell>
          <cell r="IQ558">
            <v>0</v>
          </cell>
          <cell r="IR558">
            <v>0</v>
          </cell>
          <cell r="IS558">
            <v>0</v>
          </cell>
          <cell r="IT558">
            <v>0</v>
          </cell>
          <cell r="IU558">
            <v>0</v>
          </cell>
          <cell r="IV558">
            <v>0</v>
          </cell>
          <cell r="IW558">
            <v>0</v>
          </cell>
          <cell r="IX558">
            <v>0</v>
          </cell>
          <cell r="IY558">
            <v>0</v>
          </cell>
          <cell r="IZ558">
            <v>0</v>
          </cell>
          <cell r="JA558">
            <v>0</v>
          </cell>
          <cell r="JB558">
            <v>0</v>
          </cell>
          <cell r="JC558">
            <v>0</v>
          </cell>
          <cell r="JD558">
            <v>0</v>
          </cell>
          <cell r="JE558">
            <v>0</v>
          </cell>
          <cell r="JF558">
            <v>0</v>
          </cell>
          <cell r="JG558">
            <v>0</v>
          </cell>
          <cell r="JH558">
            <v>0</v>
          </cell>
          <cell r="JI558">
            <v>0</v>
          </cell>
          <cell r="JJ558">
            <v>0</v>
          </cell>
          <cell r="JK558">
            <v>0</v>
          </cell>
          <cell r="JL558">
            <v>0</v>
          </cell>
          <cell r="JM558">
            <v>0</v>
          </cell>
          <cell r="JN558">
            <v>0</v>
          </cell>
          <cell r="JO558">
            <v>0</v>
          </cell>
          <cell r="JP558">
            <v>0</v>
          </cell>
          <cell r="JQ558">
            <v>0</v>
          </cell>
        </row>
        <row r="559">
          <cell r="F559">
            <v>0</v>
          </cell>
          <cell r="G559">
            <v>0</v>
          </cell>
          <cell r="H559">
            <v>0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0</v>
          </cell>
          <cell r="R559">
            <v>0</v>
          </cell>
          <cell r="S559">
            <v>0</v>
          </cell>
          <cell r="T559">
            <v>0</v>
          </cell>
          <cell r="U559">
            <v>0</v>
          </cell>
          <cell r="V559">
            <v>0</v>
          </cell>
          <cell r="W559">
            <v>0</v>
          </cell>
          <cell r="X559">
            <v>0</v>
          </cell>
          <cell r="Y559">
            <v>0</v>
          </cell>
          <cell r="Z559">
            <v>0</v>
          </cell>
          <cell r="AA559">
            <v>0</v>
          </cell>
          <cell r="AB559">
            <v>0</v>
          </cell>
          <cell r="AC559">
            <v>0</v>
          </cell>
          <cell r="AD559">
            <v>0</v>
          </cell>
          <cell r="AE559">
            <v>0</v>
          </cell>
          <cell r="AF559">
            <v>0</v>
          </cell>
          <cell r="AG559">
            <v>0</v>
          </cell>
          <cell r="AH559">
            <v>0</v>
          </cell>
          <cell r="AI559">
            <v>0</v>
          </cell>
          <cell r="AJ559">
            <v>0</v>
          </cell>
          <cell r="AK559">
            <v>0</v>
          </cell>
          <cell r="AL559">
            <v>0</v>
          </cell>
          <cell r="AM559">
            <v>0</v>
          </cell>
          <cell r="AN559">
            <v>0</v>
          </cell>
          <cell r="AO559">
            <v>0</v>
          </cell>
          <cell r="AP559">
            <v>0</v>
          </cell>
          <cell r="AQ559">
            <v>0</v>
          </cell>
          <cell r="AR559">
            <v>0</v>
          </cell>
          <cell r="AS559">
            <v>0</v>
          </cell>
          <cell r="AT559">
            <v>0</v>
          </cell>
          <cell r="AU559">
            <v>0</v>
          </cell>
          <cell r="AV559">
            <v>0</v>
          </cell>
          <cell r="AW559">
            <v>0</v>
          </cell>
          <cell r="AX559">
            <v>0</v>
          </cell>
          <cell r="AY559">
            <v>0</v>
          </cell>
          <cell r="AZ559">
            <v>0</v>
          </cell>
          <cell r="BA559">
            <v>0</v>
          </cell>
          <cell r="BB559">
            <v>0</v>
          </cell>
          <cell r="BC559">
            <v>0</v>
          </cell>
          <cell r="BD559">
            <v>0</v>
          </cell>
          <cell r="BE559">
            <v>0</v>
          </cell>
          <cell r="BF559">
            <v>0</v>
          </cell>
          <cell r="BG559">
            <v>0</v>
          </cell>
          <cell r="BH559">
            <v>0</v>
          </cell>
          <cell r="BI559">
            <v>0</v>
          </cell>
          <cell r="BJ559">
            <v>0</v>
          </cell>
          <cell r="BK559">
            <v>0</v>
          </cell>
          <cell r="BL559">
            <v>0</v>
          </cell>
          <cell r="BM559">
            <v>0</v>
          </cell>
          <cell r="BN559">
            <v>0</v>
          </cell>
          <cell r="BO559">
            <v>0</v>
          </cell>
          <cell r="BP559">
            <v>0</v>
          </cell>
          <cell r="BQ559">
            <v>0</v>
          </cell>
          <cell r="BR559">
            <v>0</v>
          </cell>
          <cell r="BS559">
            <v>0</v>
          </cell>
          <cell r="BT559">
            <v>0</v>
          </cell>
          <cell r="BU559">
            <v>0</v>
          </cell>
          <cell r="BV559">
            <v>0</v>
          </cell>
          <cell r="BW559">
            <v>0</v>
          </cell>
          <cell r="BX559">
            <v>0</v>
          </cell>
          <cell r="BY559">
            <v>0</v>
          </cell>
          <cell r="BZ559">
            <v>0</v>
          </cell>
          <cell r="CA559">
            <v>0</v>
          </cell>
          <cell r="CB559">
            <v>0</v>
          </cell>
          <cell r="CC559">
            <v>0</v>
          </cell>
          <cell r="CD559">
            <v>0</v>
          </cell>
          <cell r="CE559">
            <v>0</v>
          </cell>
          <cell r="CF559">
            <v>0</v>
          </cell>
          <cell r="CG559">
            <v>0</v>
          </cell>
          <cell r="CH559">
            <v>0</v>
          </cell>
          <cell r="CI559">
            <v>0</v>
          </cell>
          <cell r="CJ559">
            <v>0</v>
          </cell>
          <cell r="CK559">
            <v>0</v>
          </cell>
          <cell r="CL559">
            <v>0</v>
          </cell>
          <cell r="CM559">
            <v>0</v>
          </cell>
          <cell r="CN559">
            <v>0</v>
          </cell>
          <cell r="CO559">
            <v>0</v>
          </cell>
          <cell r="CP559">
            <v>0</v>
          </cell>
          <cell r="CQ559">
            <v>0</v>
          </cell>
          <cell r="CR559">
            <v>0</v>
          </cell>
          <cell r="CS559">
            <v>0</v>
          </cell>
          <cell r="CT559">
            <v>0</v>
          </cell>
          <cell r="CU559">
            <v>0</v>
          </cell>
          <cell r="CV559">
            <v>0</v>
          </cell>
          <cell r="CW559">
            <v>0</v>
          </cell>
          <cell r="CX559">
            <v>0</v>
          </cell>
          <cell r="CY559">
            <v>0</v>
          </cell>
          <cell r="CZ559">
            <v>0</v>
          </cell>
          <cell r="DA559">
            <v>0</v>
          </cell>
          <cell r="DB559">
            <v>0</v>
          </cell>
          <cell r="DC559">
            <v>0</v>
          </cell>
          <cell r="DD559">
            <v>0</v>
          </cell>
          <cell r="DE559">
            <v>0</v>
          </cell>
          <cell r="DF559">
            <v>0</v>
          </cell>
          <cell r="DG559">
            <v>0</v>
          </cell>
          <cell r="DH559">
            <v>0</v>
          </cell>
          <cell r="DI559">
            <v>0</v>
          </cell>
          <cell r="DJ559">
            <v>0</v>
          </cell>
          <cell r="DK559">
            <v>0</v>
          </cell>
          <cell r="DL559">
            <v>0</v>
          </cell>
          <cell r="DM559">
            <v>0</v>
          </cell>
          <cell r="DN559">
            <v>0</v>
          </cell>
          <cell r="DO559">
            <v>0</v>
          </cell>
          <cell r="DP559">
            <v>0</v>
          </cell>
          <cell r="DQ559">
            <v>0</v>
          </cell>
          <cell r="DR559">
            <v>0</v>
          </cell>
          <cell r="DS559">
            <v>0</v>
          </cell>
          <cell r="DT559">
            <v>0</v>
          </cell>
          <cell r="DU559">
            <v>0</v>
          </cell>
          <cell r="DV559">
            <v>0</v>
          </cell>
          <cell r="DW559">
            <v>0</v>
          </cell>
          <cell r="DX559">
            <v>0</v>
          </cell>
          <cell r="DY559">
            <v>0</v>
          </cell>
          <cell r="DZ559">
            <v>0</v>
          </cell>
          <cell r="EA559">
            <v>0</v>
          </cell>
          <cell r="EB559">
            <v>0</v>
          </cell>
          <cell r="EC559">
            <v>0</v>
          </cell>
          <cell r="ED559">
            <v>0</v>
          </cell>
          <cell r="EE559">
            <v>0</v>
          </cell>
          <cell r="EF559">
            <v>0</v>
          </cell>
          <cell r="EG559">
            <v>0</v>
          </cell>
          <cell r="EH559">
            <v>0</v>
          </cell>
          <cell r="EI559">
            <v>0</v>
          </cell>
          <cell r="EJ559">
            <v>0</v>
          </cell>
          <cell r="EK559">
            <v>0</v>
          </cell>
          <cell r="EL559">
            <v>0</v>
          </cell>
          <cell r="EM559">
            <v>0</v>
          </cell>
          <cell r="EN559">
            <v>0</v>
          </cell>
          <cell r="EO559">
            <v>0</v>
          </cell>
          <cell r="EP559">
            <v>0</v>
          </cell>
          <cell r="EQ559">
            <v>0</v>
          </cell>
          <cell r="ER559">
            <v>0</v>
          </cell>
          <cell r="ES559">
            <v>0</v>
          </cell>
          <cell r="ET559">
            <v>0</v>
          </cell>
          <cell r="EU559">
            <v>0</v>
          </cell>
          <cell r="EV559">
            <v>0</v>
          </cell>
          <cell r="EW559">
            <v>0</v>
          </cell>
          <cell r="EX559">
            <v>0</v>
          </cell>
          <cell r="EY559">
            <v>0</v>
          </cell>
          <cell r="EZ559">
            <v>0</v>
          </cell>
          <cell r="FA559">
            <v>0</v>
          </cell>
          <cell r="FB559">
            <v>0</v>
          </cell>
          <cell r="FC559">
            <v>0</v>
          </cell>
          <cell r="FD559">
            <v>0</v>
          </cell>
          <cell r="FE559">
            <v>0</v>
          </cell>
          <cell r="FF559">
            <v>0</v>
          </cell>
          <cell r="FG559">
            <v>0</v>
          </cell>
          <cell r="FH559">
            <v>0</v>
          </cell>
          <cell r="FI559">
            <v>0</v>
          </cell>
          <cell r="FJ559">
            <v>0</v>
          </cell>
          <cell r="FK559">
            <v>0</v>
          </cell>
          <cell r="FL559">
            <v>0</v>
          </cell>
          <cell r="FM559">
            <v>0</v>
          </cell>
          <cell r="FN559">
            <v>0</v>
          </cell>
          <cell r="FO559">
            <v>0</v>
          </cell>
          <cell r="FP559">
            <v>0</v>
          </cell>
          <cell r="FQ559">
            <v>0</v>
          </cell>
          <cell r="FR559">
            <v>0</v>
          </cell>
          <cell r="FS559">
            <v>0</v>
          </cell>
          <cell r="FT559">
            <v>0</v>
          </cell>
          <cell r="FU559">
            <v>0</v>
          </cell>
          <cell r="FV559">
            <v>0</v>
          </cell>
          <cell r="FW559">
            <v>0</v>
          </cell>
          <cell r="FX559">
            <v>0</v>
          </cell>
          <cell r="FY559">
            <v>0</v>
          </cell>
          <cell r="FZ559">
            <v>0</v>
          </cell>
          <cell r="GA559">
            <v>0</v>
          </cell>
          <cell r="GB559">
            <v>0</v>
          </cell>
          <cell r="GC559">
            <v>0</v>
          </cell>
          <cell r="GD559">
            <v>0</v>
          </cell>
          <cell r="GE559">
            <v>0</v>
          </cell>
          <cell r="GF559">
            <v>0</v>
          </cell>
          <cell r="GG559">
            <v>0</v>
          </cell>
          <cell r="GH559">
            <v>0</v>
          </cell>
          <cell r="GI559">
            <v>0</v>
          </cell>
          <cell r="GJ559">
            <v>0</v>
          </cell>
          <cell r="GK559">
            <v>0</v>
          </cell>
          <cell r="GL559">
            <v>0</v>
          </cell>
          <cell r="GM559">
            <v>0</v>
          </cell>
          <cell r="GN559">
            <v>0</v>
          </cell>
          <cell r="GO559">
            <v>0</v>
          </cell>
          <cell r="GP559">
            <v>0</v>
          </cell>
          <cell r="GQ559">
            <v>0</v>
          </cell>
          <cell r="GR559">
            <v>0</v>
          </cell>
          <cell r="GS559">
            <v>0</v>
          </cell>
          <cell r="GT559">
            <v>0</v>
          </cell>
          <cell r="GU559">
            <v>0</v>
          </cell>
          <cell r="GV559">
            <v>0</v>
          </cell>
          <cell r="GW559">
            <v>0</v>
          </cell>
          <cell r="GX559">
            <v>0</v>
          </cell>
          <cell r="GY559">
            <v>0</v>
          </cell>
          <cell r="GZ559">
            <v>0</v>
          </cell>
          <cell r="HA559">
            <v>0</v>
          </cell>
          <cell r="HB559">
            <v>0</v>
          </cell>
          <cell r="HC559">
            <v>0</v>
          </cell>
          <cell r="HD559">
            <v>0</v>
          </cell>
          <cell r="HE559">
            <v>0</v>
          </cell>
          <cell r="HF559">
            <v>0</v>
          </cell>
          <cell r="HG559">
            <v>0</v>
          </cell>
          <cell r="HH559">
            <v>0</v>
          </cell>
          <cell r="HI559">
            <v>0</v>
          </cell>
          <cell r="HJ559">
            <v>0</v>
          </cell>
          <cell r="HK559">
            <v>0</v>
          </cell>
          <cell r="HL559">
            <v>0</v>
          </cell>
          <cell r="HM559">
            <v>0</v>
          </cell>
          <cell r="HN559">
            <v>0</v>
          </cell>
          <cell r="HO559">
            <v>0</v>
          </cell>
          <cell r="HP559">
            <v>0</v>
          </cell>
          <cell r="HQ559">
            <v>0</v>
          </cell>
          <cell r="HR559">
            <v>0</v>
          </cell>
          <cell r="HS559">
            <v>0</v>
          </cell>
          <cell r="HT559">
            <v>0</v>
          </cell>
          <cell r="HU559">
            <v>0</v>
          </cell>
          <cell r="HV559">
            <v>0</v>
          </cell>
          <cell r="HW559">
            <v>0</v>
          </cell>
          <cell r="HX559">
            <v>0</v>
          </cell>
          <cell r="HY559">
            <v>0</v>
          </cell>
          <cell r="HZ559">
            <v>0</v>
          </cell>
          <cell r="IA559">
            <v>0</v>
          </cell>
          <cell r="IB559">
            <v>0</v>
          </cell>
          <cell r="IC559">
            <v>0</v>
          </cell>
          <cell r="ID559">
            <v>0</v>
          </cell>
          <cell r="IE559">
            <v>0</v>
          </cell>
          <cell r="IF559">
            <v>0</v>
          </cell>
          <cell r="IG559">
            <v>0</v>
          </cell>
          <cell r="IH559">
            <v>0</v>
          </cell>
          <cell r="II559">
            <v>0</v>
          </cell>
          <cell r="IJ559">
            <v>0</v>
          </cell>
          <cell r="IK559">
            <v>0</v>
          </cell>
          <cell r="IL559">
            <v>0</v>
          </cell>
          <cell r="IM559">
            <v>0</v>
          </cell>
          <cell r="IN559">
            <v>0</v>
          </cell>
          <cell r="IO559">
            <v>0</v>
          </cell>
          <cell r="IP559">
            <v>0</v>
          </cell>
          <cell r="IQ559">
            <v>0</v>
          </cell>
          <cell r="IR559">
            <v>0</v>
          </cell>
          <cell r="IS559">
            <v>0</v>
          </cell>
          <cell r="IT559">
            <v>0</v>
          </cell>
          <cell r="IU559">
            <v>0</v>
          </cell>
          <cell r="IV559">
            <v>0</v>
          </cell>
          <cell r="IW559">
            <v>0</v>
          </cell>
          <cell r="IX559">
            <v>0</v>
          </cell>
          <cell r="IY559">
            <v>0</v>
          </cell>
          <cell r="IZ559">
            <v>0</v>
          </cell>
          <cell r="JA559">
            <v>0</v>
          </cell>
          <cell r="JB559">
            <v>0</v>
          </cell>
          <cell r="JC559">
            <v>0</v>
          </cell>
          <cell r="JD559">
            <v>0</v>
          </cell>
          <cell r="JE559">
            <v>0</v>
          </cell>
          <cell r="JF559">
            <v>0</v>
          </cell>
          <cell r="JG559">
            <v>0</v>
          </cell>
          <cell r="JH559">
            <v>0</v>
          </cell>
          <cell r="JI559">
            <v>0</v>
          </cell>
          <cell r="JJ559">
            <v>0</v>
          </cell>
          <cell r="JK559">
            <v>0</v>
          </cell>
          <cell r="JL559">
            <v>0</v>
          </cell>
          <cell r="JM559">
            <v>0</v>
          </cell>
          <cell r="JN559">
            <v>0</v>
          </cell>
          <cell r="JO559">
            <v>0</v>
          </cell>
          <cell r="JP559">
            <v>0</v>
          </cell>
          <cell r="JQ559">
            <v>0</v>
          </cell>
        </row>
        <row r="560">
          <cell r="F560">
            <v>0</v>
          </cell>
          <cell r="G560">
            <v>0</v>
          </cell>
          <cell r="H560">
            <v>0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0</v>
          </cell>
          <cell r="R560">
            <v>0</v>
          </cell>
          <cell r="S560">
            <v>0</v>
          </cell>
          <cell r="T560">
            <v>0</v>
          </cell>
          <cell r="U560">
            <v>0</v>
          </cell>
          <cell r="V560">
            <v>0</v>
          </cell>
          <cell r="W560">
            <v>0</v>
          </cell>
          <cell r="X560">
            <v>0</v>
          </cell>
          <cell r="Y560">
            <v>0</v>
          </cell>
          <cell r="Z560">
            <v>0</v>
          </cell>
          <cell r="AA560">
            <v>0</v>
          </cell>
          <cell r="AB560">
            <v>0</v>
          </cell>
          <cell r="AC560">
            <v>0</v>
          </cell>
          <cell r="AD560">
            <v>0</v>
          </cell>
          <cell r="AE560">
            <v>0</v>
          </cell>
          <cell r="AF560">
            <v>0</v>
          </cell>
          <cell r="AG560">
            <v>0</v>
          </cell>
          <cell r="AH560">
            <v>0</v>
          </cell>
          <cell r="AI560">
            <v>0</v>
          </cell>
          <cell r="AJ560">
            <v>0</v>
          </cell>
          <cell r="AK560">
            <v>0</v>
          </cell>
          <cell r="AL560">
            <v>0</v>
          </cell>
          <cell r="AM560">
            <v>0</v>
          </cell>
          <cell r="AN560">
            <v>0</v>
          </cell>
          <cell r="AO560">
            <v>0</v>
          </cell>
          <cell r="AP560">
            <v>0</v>
          </cell>
          <cell r="AQ560">
            <v>0</v>
          </cell>
          <cell r="AR560">
            <v>0</v>
          </cell>
          <cell r="AS560">
            <v>0</v>
          </cell>
          <cell r="AT560">
            <v>0</v>
          </cell>
          <cell r="AU560">
            <v>0</v>
          </cell>
          <cell r="AV560">
            <v>0</v>
          </cell>
          <cell r="AW560">
            <v>0</v>
          </cell>
          <cell r="AX560">
            <v>0</v>
          </cell>
          <cell r="AY560">
            <v>0</v>
          </cell>
          <cell r="AZ560">
            <v>0</v>
          </cell>
          <cell r="BA560">
            <v>0</v>
          </cell>
          <cell r="BB560">
            <v>0</v>
          </cell>
          <cell r="BC560">
            <v>0</v>
          </cell>
          <cell r="BD560">
            <v>0</v>
          </cell>
          <cell r="BE560">
            <v>0</v>
          </cell>
          <cell r="BF560">
            <v>0</v>
          </cell>
          <cell r="BG560">
            <v>0</v>
          </cell>
          <cell r="BH560">
            <v>0</v>
          </cell>
          <cell r="BI560">
            <v>0</v>
          </cell>
          <cell r="BJ560">
            <v>0</v>
          </cell>
          <cell r="BK560">
            <v>0</v>
          </cell>
          <cell r="BL560">
            <v>0</v>
          </cell>
          <cell r="BM560">
            <v>0</v>
          </cell>
          <cell r="BN560">
            <v>0</v>
          </cell>
          <cell r="BO560">
            <v>0</v>
          </cell>
          <cell r="BP560">
            <v>0</v>
          </cell>
          <cell r="BQ560">
            <v>0</v>
          </cell>
          <cell r="BR560">
            <v>0</v>
          </cell>
          <cell r="BS560">
            <v>0</v>
          </cell>
          <cell r="BT560">
            <v>0</v>
          </cell>
          <cell r="BU560">
            <v>0</v>
          </cell>
          <cell r="BV560">
            <v>0</v>
          </cell>
          <cell r="BW560">
            <v>0</v>
          </cell>
          <cell r="BX560">
            <v>0</v>
          </cell>
          <cell r="BY560">
            <v>0</v>
          </cell>
          <cell r="BZ560">
            <v>0</v>
          </cell>
          <cell r="CA560">
            <v>0</v>
          </cell>
          <cell r="CB560">
            <v>0</v>
          </cell>
          <cell r="CC560">
            <v>0</v>
          </cell>
          <cell r="CD560">
            <v>0</v>
          </cell>
          <cell r="CE560">
            <v>0</v>
          </cell>
          <cell r="CF560">
            <v>0</v>
          </cell>
          <cell r="CG560">
            <v>0</v>
          </cell>
          <cell r="CH560">
            <v>0</v>
          </cell>
          <cell r="CI560">
            <v>0</v>
          </cell>
          <cell r="CJ560">
            <v>0</v>
          </cell>
          <cell r="CK560">
            <v>0</v>
          </cell>
          <cell r="CL560">
            <v>0</v>
          </cell>
          <cell r="CM560">
            <v>0</v>
          </cell>
          <cell r="CN560">
            <v>0</v>
          </cell>
          <cell r="CO560">
            <v>0</v>
          </cell>
          <cell r="CP560">
            <v>0</v>
          </cell>
          <cell r="CQ560">
            <v>0</v>
          </cell>
          <cell r="CR560">
            <v>0</v>
          </cell>
          <cell r="CS560">
            <v>0</v>
          </cell>
          <cell r="CT560">
            <v>0</v>
          </cell>
          <cell r="CU560">
            <v>0</v>
          </cell>
          <cell r="CV560">
            <v>0</v>
          </cell>
          <cell r="CW560">
            <v>0</v>
          </cell>
          <cell r="CX560">
            <v>0</v>
          </cell>
          <cell r="CY560">
            <v>0</v>
          </cell>
          <cell r="CZ560">
            <v>0</v>
          </cell>
          <cell r="DA560">
            <v>0</v>
          </cell>
          <cell r="DB560">
            <v>0</v>
          </cell>
          <cell r="DC560">
            <v>0</v>
          </cell>
          <cell r="DD560">
            <v>0</v>
          </cell>
          <cell r="DE560">
            <v>0</v>
          </cell>
          <cell r="DF560">
            <v>0</v>
          </cell>
          <cell r="DG560">
            <v>0</v>
          </cell>
          <cell r="DH560">
            <v>0</v>
          </cell>
          <cell r="DI560">
            <v>0</v>
          </cell>
          <cell r="DJ560">
            <v>0</v>
          </cell>
          <cell r="DK560">
            <v>0</v>
          </cell>
          <cell r="DL560">
            <v>0</v>
          </cell>
          <cell r="DM560">
            <v>0</v>
          </cell>
          <cell r="DN560">
            <v>0</v>
          </cell>
          <cell r="DO560">
            <v>0</v>
          </cell>
          <cell r="DP560">
            <v>0</v>
          </cell>
          <cell r="DQ560">
            <v>0</v>
          </cell>
          <cell r="DR560">
            <v>0</v>
          </cell>
          <cell r="DS560">
            <v>0</v>
          </cell>
          <cell r="DT560">
            <v>0</v>
          </cell>
          <cell r="DU560">
            <v>0</v>
          </cell>
          <cell r="DV560">
            <v>0</v>
          </cell>
          <cell r="DW560">
            <v>0</v>
          </cell>
          <cell r="DX560">
            <v>0</v>
          </cell>
          <cell r="DY560">
            <v>0</v>
          </cell>
          <cell r="DZ560">
            <v>0</v>
          </cell>
          <cell r="EA560">
            <v>0</v>
          </cell>
          <cell r="EB560">
            <v>0</v>
          </cell>
          <cell r="EC560">
            <v>0</v>
          </cell>
          <cell r="ED560">
            <v>0</v>
          </cell>
          <cell r="EE560">
            <v>0</v>
          </cell>
          <cell r="EF560">
            <v>0</v>
          </cell>
          <cell r="EG560">
            <v>0</v>
          </cell>
          <cell r="EH560">
            <v>0</v>
          </cell>
          <cell r="EI560">
            <v>0</v>
          </cell>
          <cell r="EJ560">
            <v>0</v>
          </cell>
          <cell r="EK560">
            <v>0</v>
          </cell>
          <cell r="EL560">
            <v>0</v>
          </cell>
          <cell r="EM560">
            <v>0</v>
          </cell>
          <cell r="EN560">
            <v>0</v>
          </cell>
          <cell r="EO560">
            <v>0</v>
          </cell>
          <cell r="EP560">
            <v>0</v>
          </cell>
          <cell r="EQ560">
            <v>0</v>
          </cell>
          <cell r="ER560">
            <v>0</v>
          </cell>
          <cell r="ES560">
            <v>0</v>
          </cell>
          <cell r="ET560">
            <v>0</v>
          </cell>
          <cell r="EU560">
            <v>0</v>
          </cell>
          <cell r="EV560">
            <v>0</v>
          </cell>
          <cell r="EW560">
            <v>0</v>
          </cell>
          <cell r="EX560">
            <v>0</v>
          </cell>
          <cell r="EY560">
            <v>0</v>
          </cell>
          <cell r="EZ560">
            <v>0</v>
          </cell>
          <cell r="FA560">
            <v>0</v>
          </cell>
          <cell r="FB560">
            <v>0</v>
          </cell>
          <cell r="FC560">
            <v>0</v>
          </cell>
          <cell r="FD560">
            <v>0</v>
          </cell>
          <cell r="FE560">
            <v>0</v>
          </cell>
          <cell r="FF560">
            <v>0</v>
          </cell>
          <cell r="FG560">
            <v>0</v>
          </cell>
          <cell r="FH560">
            <v>0</v>
          </cell>
          <cell r="FI560">
            <v>0</v>
          </cell>
          <cell r="FJ560">
            <v>0</v>
          </cell>
          <cell r="FK560">
            <v>0</v>
          </cell>
          <cell r="FL560">
            <v>0</v>
          </cell>
          <cell r="FM560">
            <v>0</v>
          </cell>
          <cell r="FN560">
            <v>0</v>
          </cell>
          <cell r="FO560">
            <v>0</v>
          </cell>
          <cell r="FP560">
            <v>0</v>
          </cell>
          <cell r="FQ560">
            <v>0</v>
          </cell>
          <cell r="FR560">
            <v>0</v>
          </cell>
          <cell r="FS560">
            <v>0</v>
          </cell>
          <cell r="FT560">
            <v>0</v>
          </cell>
          <cell r="FU560">
            <v>0</v>
          </cell>
          <cell r="FV560">
            <v>0</v>
          </cell>
          <cell r="FW560">
            <v>0</v>
          </cell>
          <cell r="FX560">
            <v>0</v>
          </cell>
          <cell r="FY560">
            <v>0</v>
          </cell>
          <cell r="FZ560">
            <v>0</v>
          </cell>
          <cell r="GA560">
            <v>0</v>
          </cell>
          <cell r="GB560">
            <v>0</v>
          </cell>
          <cell r="GC560">
            <v>0</v>
          </cell>
          <cell r="GD560">
            <v>0</v>
          </cell>
          <cell r="GE560">
            <v>0</v>
          </cell>
          <cell r="GF560">
            <v>0</v>
          </cell>
          <cell r="GG560">
            <v>0</v>
          </cell>
          <cell r="GH560">
            <v>0</v>
          </cell>
          <cell r="GI560">
            <v>0</v>
          </cell>
          <cell r="GJ560">
            <v>0</v>
          </cell>
          <cell r="GK560">
            <v>0</v>
          </cell>
          <cell r="GL560">
            <v>0</v>
          </cell>
          <cell r="GM560">
            <v>0</v>
          </cell>
          <cell r="GN560">
            <v>0</v>
          </cell>
          <cell r="GO560">
            <v>0</v>
          </cell>
          <cell r="GP560">
            <v>0</v>
          </cell>
          <cell r="GQ560">
            <v>0</v>
          </cell>
          <cell r="GR560">
            <v>0</v>
          </cell>
          <cell r="GS560">
            <v>0</v>
          </cell>
          <cell r="GT560">
            <v>0</v>
          </cell>
          <cell r="GU560">
            <v>0</v>
          </cell>
          <cell r="GV560">
            <v>0</v>
          </cell>
          <cell r="GW560">
            <v>0</v>
          </cell>
          <cell r="GX560">
            <v>0</v>
          </cell>
          <cell r="GY560">
            <v>0</v>
          </cell>
          <cell r="GZ560">
            <v>0</v>
          </cell>
          <cell r="HA560">
            <v>0</v>
          </cell>
          <cell r="HB560">
            <v>0</v>
          </cell>
          <cell r="HC560">
            <v>0</v>
          </cell>
          <cell r="HD560">
            <v>0</v>
          </cell>
          <cell r="HE560">
            <v>0</v>
          </cell>
          <cell r="HF560">
            <v>0</v>
          </cell>
          <cell r="HG560">
            <v>0</v>
          </cell>
          <cell r="HH560">
            <v>0</v>
          </cell>
          <cell r="HI560">
            <v>0</v>
          </cell>
          <cell r="HJ560">
            <v>0</v>
          </cell>
          <cell r="HK560">
            <v>0</v>
          </cell>
          <cell r="HL560">
            <v>0</v>
          </cell>
          <cell r="HM560">
            <v>0</v>
          </cell>
          <cell r="HN560">
            <v>0</v>
          </cell>
          <cell r="HO560">
            <v>0</v>
          </cell>
          <cell r="HP560">
            <v>0</v>
          </cell>
          <cell r="HQ560">
            <v>0</v>
          </cell>
          <cell r="HR560">
            <v>0</v>
          </cell>
          <cell r="HS560">
            <v>0</v>
          </cell>
          <cell r="HT560">
            <v>0</v>
          </cell>
          <cell r="HU560">
            <v>0</v>
          </cell>
          <cell r="HV560">
            <v>0</v>
          </cell>
          <cell r="HW560">
            <v>0</v>
          </cell>
          <cell r="HX560">
            <v>0</v>
          </cell>
          <cell r="HY560">
            <v>0</v>
          </cell>
          <cell r="HZ560">
            <v>0</v>
          </cell>
          <cell r="IA560">
            <v>0</v>
          </cell>
          <cell r="IB560">
            <v>0</v>
          </cell>
          <cell r="IC560">
            <v>0</v>
          </cell>
          <cell r="ID560">
            <v>0</v>
          </cell>
          <cell r="IE560">
            <v>0</v>
          </cell>
          <cell r="IF560">
            <v>0</v>
          </cell>
          <cell r="IG560">
            <v>0</v>
          </cell>
          <cell r="IH560">
            <v>0</v>
          </cell>
          <cell r="II560">
            <v>0</v>
          </cell>
          <cell r="IJ560">
            <v>0</v>
          </cell>
          <cell r="IK560">
            <v>0</v>
          </cell>
          <cell r="IL560">
            <v>0</v>
          </cell>
          <cell r="IM560">
            <v>0</v>
          </cell>
          <cell r="IN560">
            <v>0</v>
          </cell>
          <cell r="IO560">
            <v>0</v>
          </cell>
          <cell r="IP560">
            <v>0</v>
          </cell>
          <cell r="IQ560">
            <v>0</v>
          </cell>
          <cell r="IR560">
            <v>0</v>
          </cell>
          <cell r="IS560">
            <v>0</v>
          </cell>
          <cell r="IT560">
            <v>0</v>
          </cell>
          <cell r="IU560">
            <v>0</v>
          </cell>
          <cell r="IV560">
            <v>0</v>
          </cell>
          <cell r="IW560">
            <v>0</v>
          </cell>
          <cell r="IX560">
            <v>0</v>
          </cell>
          <cell r="IY560">
            <v>0</v>
          </cell>
          <cell r="IZ560">
            <v>0</v>
          </cell>
          <cell r="JA560">
            <v>0</v>
          </cell>
          <cell r="JB560">
            <v>0</v>
          </cell>
          <cell r="JC560">
            <v>0</v>
          </cell>
          <cell r="JD560">
            <v>0</v>
          </cell>
          <cell r="JE560">
            <v>0</v>
          </cell>
          <cell r="JF560">
            <v>0</v>
          </cell>
          <cell r="JG560">
            <v>0</v>
          </cell>
          <cell r="JH560">
            <v>0</v>
          </cell>
          <cell r="JI560">
            <v>0</v>
          </cell>
          <cell r="JJ560">
            <v>0</v>
          </cell>
          <cell r="JK560">
            <v>0</v>
          </cell>
          <cell r="JL560">
            <v>0</v>
          </cell>
          <cell r="JM560">
            <v>0</v>
          </cell>
          <cell r="JN560">
            <v>0</v>
          </cell>
          <cell r="JO560">
            <v>0</v>
          </cell>
          <cell r="JP560">
            <v>0</v>
          </cell>
          <cell r="JQ560">
            <v>0</v>
          </cell>
        </row>
        <row r="561">
          <cell r="F561">
            <v>0</v>
          </cell>
          <cell r="G561">
            <v>0</v>
          </cell>
          <cell r="H561">
            <v>0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0</v>
          </cell>
          <cell r="R561">
            <v>0</v>
          </cell>
          <cell r="S561">
            <v>0</v>
          </cell>
          <cell r="T561">
            <v>0</v>
          </cell>
          <cell r="U561">
            <v>0</v>
          </cell>
          <cell r="V561">
            <v>0</v>
          </cell>
          <cell r="W561">
            <v>0</v>
          </cell>
          <cell r="X561">
            <v>0</v>
          </cell>
          <cell r="Y561">
            <v>0</v>
          </cell>
          <cell r="Z561">
            <v>0</v>
          </cell>
          <cell r="AA561">
            <v>0</v>
          </cell>
          <cell r="AB561">
            <v>0</v>
          </cell>
          <cell r="AC561">
            <v>0</v>
          </cell>
          <cell r="AD561">
            <v>0</v>
          </cell>
          <cell r="AE561">
            <v>0</v>
          </cell>
          <cell r="AF561">
            <v>0</v>
          </cell>
          <cell r="AG561">
            <v>0</v>
          </cell>
          <cell r="AH561">
            <v>0</v>
          </cell>
          <cell r="AI561">
            <v>0</v>
          </cell>
          <cell r="AJ561">
            <v>0</v>
          </cell>
          <cell r="AK561">
            <v>0</v>
          </cell>
          <cell r="AL561">
            <v>0</v>
          </cell>
          <cell r="AM561">
            <v>0</v>
          </cell>
          <cell r="AN561">
            <v>0</v>
          </cell>
          <cell r="AO561">
            <v>0</v>
          </cell>
          <cell r="AP561">
            <v>0</v>
          </cell>
          <cell r="AQ561">
            <v>0</v>
          </cell>
          <cell r="AR561">
            <v>0</v>
          </cell>
          <cell r="AS561">
            <v>0</v>
          </cell>
          <cell r="AT561">
            <v>0</v>
          </cell>
          <cell r="AU561">
            <v>0</v>
          </cell>
          <cell r="AV561">
            <v>0</v>
          </cell>
          <cell r="AW561">
            <v>0</v>
          </cell>
          <cell r="AX561">
            <v>0</v>
          </cell>
          <cell r="AY561">
            <v>0</v>
          </cell>
          <cell r="AZ561">
            <v>0</v>
          </cell>
          <cell r="BA561">
            <v>0</v>
          </cell>
          <cell r="BB561">
            <v>0</v>
          </cell>
          <cell r="BC561">
            <v>0</v>
          </cell>
          <cell r="BD561">
            <v>0</v>
          </cell>
          <cell r="BE561">
            <v>0</v>
          </cell>
          <cell r="BF561">
            <v>0</v>
          </cell>
          <cell r="BG561">
            <v>0</v>
          </cell>
          <cell r="BH561">
            <v>0</v>
          </cell>
          <cell r="BI561">
            <v>0</v>
          </cell>
          <cell r="BJ561">
            <v>0</v>
          </cell>
          <cell r="BK561">
            <v>0</v>
          </cell>
          <cell r="BL561">
            <v>0</v>
          </cell>
          <cell r="BM561">
            <v>0</v>
          </cell>
          <cell r="BN561">
            <v>0</v>
          </cell>
          <cell r="BO561">
            <v>0</v>
          </cell>
          <cell r="BP561">
            <v>0</v>
          </cell>
          <cell r="BQ561">
            <v>0</v>
          </cell>
          <cell r="BR561">
            <v>0</v>
          </cell>
          <cell r="BS561">
            <v>0</v>
          </cell>
          <cell r="BT561">
            <v>0</v>
          </cell>
          <cell r="BU561">
            <v>0</v>
          </cell>
          <cell r="BV561">
            <v>0</v>
          </cell>
          <cell r="BW561">
            <v>0</v>
          </cell>
          <cell r="BX561">
            <v>0</v>
          </cell>
          <cell r="BY561">
            <v>0</v>
          </cell>
          <cell r="BZ561">
            <v>0</v>
          </cell>
          <cell r="CA561">
            <v>0</v>
          </cell>
          <cell r="CB561">
            <v>0</v>
          </cell>
          <cell r="CC561">
            <v>0</v>
          </cell>
          <cell r="CD561">
            <v>0</v>
          </cell>
          <cell r="CE561">
            <v>0</v>
          </cell>
          <cell r="CF561">
            <v>0</v>
          </cell>
          <cell r="CG561">
            <v>0</v>
          </cell>
          <cell r="CH561">
            <v>0</v>
          </cell>
          <cell r="CI561">
            <v>0</v>
          </cell>
          <cell r="CJ561">
            <v>0</v>
          </cell>
          <cell r="CK561">
            <v>0</v>
          </cell>
          <cell r="CL561">
            <v>0</v>
          </cell>
          <cell r="CM561">
            <v>0</v>
          </cell>
          <cell r="CN561">
            <v>0</v>
          </cell>
          <cell r="CO561">
            <v>0</v>
          </cell>
          <cell r="CP561">
            <v>0</v>
          </cell>
          <cell r="CQ561">
            <v>0</v>
          </cell>
          <cell r="CR561">
            <v>0</v>
          </cell>
          <cell r="CS561">
            <v>0</v>
          </cell>
          <cell r="CT561">
            <v>0</v>
          </cell>
          <cell r="CU561">
            <v>0</v>
          </cell>
          <cell r="CV561">
            <v>0</v>
          </cell>
          <cell r="CW561">
            <v>0</v>
          </cell>
          <cell r="CX561">
            <v>0</v>
          </cell>
          <cell r="CY561">
            <v>0</v>
          </cell>
          <cell r="CZ561">
            <v>0</v>
          </cell>
          <cell r="DA561">
            <v>0</v>
          </cell>
          <cell r="DB561">
            <v>0</v>
          </cell>
          <cell r="DC561">
            <v>0</v>
          </cell>
          <cell r="DD561">
            <v>0</v>
          </cell>
          <cell r="DE561">
            <v>0</v>
          </cell>
          <cell r="DF561">
            <v>0</v>
          </cell>
          <cell r="DG561">
            <v>0</v>
          </cell>
          <cell r="DH561">
            <v>0</v>
          </cell>
          <cell r="DI561">
            <v>0</v>
          </cell>
          <cell r="DJ561">
            <v>0</v>
          </cell>
          <cell r="DK561">
            <v>0</v>
          </cell>
          <cell r="DL561">
            <v>0</v>
          </cell>
          <cell r="DM561">
            <v>0</v>
          </cell>
          <cell r="DN561">
            <v>0</v>
          </cell>
          <cell r="DO561">
            <v>0</v>
          </cell>
          <cell r="DP561">
            <v>0</v>
          </cell>
          <cell r="DQ561">
            <v>0</v>
          </cell>
          <cell r="DR561">
            <v>0</v>
          </cell>
          <cell r="DS561">
            <v>0</v>
          </cell>
          <cell r="DT561">
            <v>0</v>
          </cell>
          <cell r="DU561">
            <v>0</v>
          </cell>
          <cell r="DV561">
            <v>0</v>
          </cell>
          <cell r="DW561">
            <v>0</v>
          </cell>
          <cell r="DX561">
            <v>0</v>
          </cell>
          <cell r="DY561">
            <v>0</v>
          </cell>
          <cell r="DZ561">
            <v>0</v>
          </cell>
          <cell r="EA561">
            <v>0</v>
          </cell>
          <cell r="EB561">
            <v>0</v>
          </cell>
          <cell r="EC561">
            <v>0</v>
          </cell>
          <cell r="ED561">
            <v>0</v>
          </cell>
          <cell r="EE561">
            <v>0</v>
          </cell>
          <cell r="EF561">
            <v>0</v>
          </cell>
          <cell r="EG561">
            <v>0</v>
          </cell>
          <cell r="EH561">
            <v>0</v>
          </cell>
          <cell r="EI561">
            <v>0</v>
          </cell>
          <cell r="EJ561">
            <v>0</v>
          </cell>
          <cell r="EK561">
            <v>0</v>
          </cell>
          <cell r="EL561">
            <v>0</v>
          </cell>
          <cell r="EM561">
            <v>0</v>
          </cell>
          <cell r="EN561">
            <v>0</v>
          </cell>
          <cell r="EO561">
            <v>0</v>
          </cell>
          <cell r="EP561">
            <v>0</v>
          </cell>
          <cell r="EQ561">
            <v>0</v>
          </cell>
          <cell r="ER561">
            <v>0</v>
          </cell>
          <cell r="ES561">
            <v>0</v>
          </cell>
          <cell r="ET561">
            <v>0</v>
          </cell>
          <cell r="EU561">
            <v>0</v>
          </cell>
          <cell r="EV561">
            <v>0</v>
          </cell>
          <cell r="EW561">
            <v>0</v>
          </cell>
          <cell r="EX561">
            <v>0</v>
          </cell>
          <cell r="EY561">
            <v>0</v>
          </cell>
          <cell r="EZ561">
            <v>0</v>
          </cell>
          <cell r="FA561">
            <v>0</v>
          </cell>
          <cell r="FB561">
            <v>0</v>
          </cell>
          <cell r="FC561">
            <v>0</v>
          </cell>
          <cell r="FD561">
            <v>0</v>
          </cell>
          <cell r="FE561">
            <v>0</v>
          </cell>
          <cell r="FF561">
            <v>0</v>
          </cell>
          <cell r="FG561">
            <v>0</v>
          </cell>
          <cell r="FH561">
            <v>0</v>
          </cell>
          <cell r="FI561">
            <v>0</v>
          </cell>
          <cell r="FJ561">
            <v>0</v>
          </cell>
          <cell r="FK561">
            <v>0</v>
          </cell>
          <cell r="FL561">
            <v>0</v>
          </cell>
          <cell r="FM561">
            <v>0</v>
          </cell>
          <cell r="FN561">
            <v>0</v>
          </cell>
          <cell r="FO561">
            <v>0</v>
          </cell>
          <cell r="FP561">
            <v>0</v>
          </cell>
          <cell r="FQ561">
            <v>0</v>
          </cell>
          <cell r="FR561">
            <v>0</v>
          </cell>
          <cell r="FS561">
            <v>0</v>
          </cell>
          <cell r="FT561">
            <v>0</v>
          </cell>
          <cell r="FU561">
            <v>0</v>
          </cell>
          <cell r="FV561">
            <v>0</v>
          </cell>
          <cell r="FW561">
            <v>0</v>
          </cell>
          <cell r="FX561">
            <v>0</v>
          </cell>
          <cell r="FY561">
            <v>0</v>
          </cell>
          <cell r="FZ561">
            <v>0</v>
          </cell>
          <cell r="GA561">
            <v>0</v>
          </cell>
          <cell r="GB561">
            <v>0</v>
          </cell>
          <cell r="GC561">
            <v>0</v>
          </cell>
          <cell r="GD561">
            <v>0</v>
          </cell>
          <cell r="GE561">
            <v>0</v>
          </cell>
          <cell r="GF561">
            <v>0</v>
          </cell>
          <cell r="GG561">
            <v>0</v>
          </cell>
          <cell r="GH561">
            <v>0</v>
          </cell>
          <cell r="GI561">
            <v>0</v>
          </cell>
          <cell r="GJ561">
            <v>0</v>
          </cell>
          <cell r="GK561">
            <v>0</v>
          </cell>
          <cell r="GL561">
            <v>0</v>
          </cell>
          <cell r="GM561">
            <v>0</v>
          </cell>
          <cell r="GN561">
            <v>0</v>
          </cell>
          <cell r="GO561">
            <v>0</v>
          </cell>
          <cell r="GP561">
            <v>0</v>
          </cell>
          <cell r="GQ561">
            <v>0</v>
          </cell>
          <cell r="GR561">
            <v>0</v>
          </cell>
          <cell r="GS561">
            <v>0</v>
          </cell>
          <cell r="GT561">
            <v>0</v>
          </cell>
          <cell r="GU561">
            <v>0</v>
          </cell>
          <cell r="GV561">
            <v>0</v>
          </cell>
          <cell r="GW561">
            <v>0</v>
          </cell>
          <cell r="GX561">
            <v>0</v>
          </cell>
          <cell r="GY561">
            <v>0</v>
          </cell>
          <cell r="GZ561">
            <v>0</v>
          </cell>
          <cell r="HA561">
            <v>0</v>
          </cell>
          <cell r="HB561">
            <v>0</v>
          </cell>
          <cell r="HC561">
            <v>0</v>
          </cell>
          <cell r="HD561">
            <v>0</v>
          </cell>
          <cell r="HE561">
            <v>0</v>
          </cell>
          <cell r="HF561">
            <v>0</v>
          </cell>
          <cell r="HG561">
            <v>0</v>
          </cell>
          <cell r="HH561">
            <v>0</v>
          </cell>
          <cell r="HI561">
            <v>0</v>
          </cell>
          <cell r="HJ561">
            <v>0</v>
          </cell>
          <cell r="HK561">
            <v>0</v>
          </cell>
          <cell r="HL561">
            <v>0</v>
          </cell>
          <cell r="HM561">
            <v>0</v>
          </cell>
          <cell r="HN561">
            <v>0</v>
          </cell>
          <cell r="HO561">
            <v>0</v>
          </cell>
          <cell r="HP561">
            <v>0</v>
          </cell>
          <cell r="HQ561">
            <v>0</v>
          </cell>
          <cell r="HR561">
            <v>0</v>
          </cell>
          <cell r="HS561">
            <v>0</v>
          </cell>
          <cell r="HT561">
            <v>0</v>
          </cell>
          <cell r="HU561">
            <v>0</v>
          </cell>
          <cell r="HV561">
            <v>0</v>
          </cell>
          <cell r="HW561">
            <v>0</v>
          </cell>
          <cell r="HX561">
            <v>0</v>
          </cell>
          <cell r="HY561">
            <v>0</v>
          </cell>
          <cell r="HZ561">
            <v>0</v>
          </cell>
          <cell r="IA561">
            <v>0</v>
          </cell>
          <cell r="IB561">
            <v>0</v>
          </cell>
          <cell r="IC561">
            <v>0</v>
          </cell>
          <cell r="ID561">
            <v>0</v>
          </cell>
          <cell r="IE561">
            <v>0</v>
          </cell>
          <cell r="IF561">
            <v>0</v>
          </cell>
          <cell r="IG561">
            <v>0</v>
          </cell>
          <cell r="IH561">
            <v>0</v>
          </cell>
          <cell r="II561">
            <v>0</v>
          </cell>
          <cell r="IJ561">
            <v>0</v>
          </cell>
          <cell r="IK561">
            <v>0</v>
          </cell>
          <cell r="IL561">
            <v>0</v>
          </cell>
          <cell r="IM561">
            <v>0</v>
          </cell>
          <cell r="IN561">
            <v>0</v>
          </cell>
          <cell r="IO561">
            <v>0</v>
          </cell>
          <cell r="IP561">
            <v>0</v>
          </cell>
          <cell r="IQ561">
            <v>0</v>
          </cell>
          <cell r="IR561">
            <v>-2.0646000000024145E-4</v>
          </cell>
          <cell r="IS561">
            <v>0</v>
          </cell>
          <cell r="IT561">
            <v>0</v>
          </cell>
          <cell r="IU561">
            <v>-1.2387599999996723E-4</v>
          </cell>
          <cell r="IV561">
            <v>0</v>
          </cell>
          <cell r="IW561">
            <v>-8.258399999999666E-5</v>
          </cell>
          <cell r="IX561">
            <v>0</v>
          </cell>
          <cell r="IY561">
            <v>0</v>
          </cell>
          <cell r="IZ561">
            <v>0</v>
          </cell>
          <cell r="JA561">
            <v>0</v>
          </cell>
          <cell r="JB561">
            <v>0</v>
          </cell>
          <cell r="JC561">
            <v>0</v>
          </cell>
          <cell r="JD561">
            <v>0</v>
          </cell>
          <cell r="JE561">
            <v>0</v>
          </cell>
          <cell r="JF561">
            <v>0</v>
          </cell>
          <cell r="JG561">
            <v>0</v>
          </cell>
          <cell r="JH561">
            <v>0</v>
          </cell>
          <cell r="JI561">
            <v>0</v>
          </cell>
          <cell r="JJ561">
            <v>0</v>
          </cell>
          <cell r="JK561">
            <v>0</v>
          </cell>
          <cell r="JL561">
            <v>0</v>
          </cell>
          <cell r="JM561">
            <v>0</v>
          </cell>
          <cell r="JN561">
            <v>0</v>
          </cell>
          <cell r="JO561">
            <v>0</v>
          </cell>
          <cell r="JP561">
            <v>0</v>
          </cell>
          <cell r="JQ561">
            <v>0</v>
          </cell>
        </row>
        <row r="562">
          <cell r="F562">
            <v>0</v>
          </cell>
          <cell r="G562">
            <v>0</v>
          </cell>
          <cell r="H562">
            <v>0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0</v>
          </cell>
          <cell r="R562">
            <v>0</v>
          </cell>
          <cell r="S562">
            <v>0</v>
          </cell>
          <cell r="T562">
            <v>0</v>
          </cell>
          <cell r="U562">
            <v>0</v>
          </cell>
          <cell r="V562">
            <v>0</v>
          </cell>
          <cell r="W562">
            <v>0</v>
          </cell>
          <cell r="X562">
            <v>0</v>
          </cell>
          <cell r="Y562">
            <v>0</v>
          </cell>
          <cell r="Z562">
            <v>0</v>
          </cell>
          <cell r="AA562">
            <v>0</v>
          </cell>
          <cell r="AB562">
            <v>0</v>
          </cell>
          <cell r="AC562">
            <v>0</v>
          </cell>
          <cell r="AD562">
            <v>0</v>
          </cell>
          <cell r="AE562">
            <v>0</v>
          </cell>
          <cell r="AF562">
            <v>0</v>
          </cell>
          <cell r="AG562">
            <v>0</v>
          </cell>
          <cell r="AH562">
            <v>0</v>
          </cell>
          <cell r="AI562">
            <v>0</v>
          </cell>
          <cell r="AJ562">
            <v>0</v>
          </cell>
          <cell r="AK562">
            <v>0</v>
          </cell>
          <cell r="AL562">
            <v>0</v>
          </cell>
          <cell r="AM562">
            <v>0</v>
          </cell>
          <cell r="AN562">
            <v>0</v>
          </cell>
          <cell r="AO562">
            <v>0</v>
          </cell>
          <cell r="AP562">
            <v>0</v>
          </cell>
          <cell r="AQ562">
            <v>0</v>
          </cell>
          <cell r="AR562">
            <v>0</v>
          </cell>
          <cell r="AS562">
            <v>0</v>
          </cell>
          <cell r="AT562">
            <v>0</v>
          </cell>
          <cell r="AU562">
            <v>0</v>
          </cell>
          <cell r="AV562">
            <v>0</v>
          </cell>
          <cell r="AW562">
            <v>0</v>
          </cell>
          <cell r="AX562">
            <v>0</v>
          </cell>
          <cell r="AY562">
            <v>0</v>
          </cell>
          <cell r="AZ562">
            <v>0</v>
          </cell>
          <cell r="BA562">
            <v>0</v>
          </cell>
          <cell r="BB562">
            <v>0</v>
          </cell>
          <cell r="BC562">
            <v>0</v>
          </cell>
          <cell r="BD562">
            <v>0</v>
          </cell>
          <cell r="BE562">
            <v>0</v>
          </cell>
          <cell r="BF562">
            <v>0</v>
          </cell>
          <cell r="BG562">
            <v>0</v>
          </cell>
          <cell r="BH562">
            <v>0</v>
          </cell>
          <cell r="BI562">
            <v>0</v>
          </cell>
          <cell r="BJ562">
            <v>0</v>
          </cell>
          <cell r="BK562">
            <v>0</v>
          </cell>
          <cell r="BL562">
            <v>0</v>
          </cell>
          <cell r="BM562">
            <v>0</v>
          </cell>
          <cell r="BN562">
            <v>0</v>
          </cell>
          <cell r="BO562">
            <v>0</v>
          </cell>
          <cell r="BP562">
            <v>0</v>
          </cell>
          <cell r="BQ562">
            <v>0</v>
          </cell>
          <cell r="BR562">
            <v>0</v>
          </cell>
          <cell r="BS562">
            <v>0</v>
          </cell>
          <cell r="BT562">
            <v>0</v>
          </cell>
          <cell r="BU562">
            <v>0</v>
          </cell>
          <cell r="BV562">
            <v>0</v>
          </cell>
          <cell r="BW562">
            <v>0</v>
          </cell>
          <cell r="BX562">
            <v>0</v>
          </cell>
          <cell r="BY562">
            <v>0</v>
          </cell>
          <cell r="BZ562">
            <v>0</v>
          </cell>
          <cell r="CA562">
            <v>0</v>
          </cell>
          <cell r="CB562">
            <v>0</v>
          </cell>
          <cell r="CC562">
            <v>0</v>
          </cell>
          <cell r="CD562">
            <v>0</v>
          </cell>
          <cell r="CE562">
            <v>0</v>
          </cell>
          <cell r="CF562">
            <v>0</v>
          </cell>
          <cell r="CG562">
            <v>0</v>
          </cell>
          <cell r="CH562">
            <v>0</v>
          </cell>
          <cell r="CI562">
            <v>0</v>
          </cell>
          <cell r="CJ562">
            <v>0</v>
          </cell>
          <cell r="CK562">
            <v>0</v>
          </cell>
          <cell r="CL562">
            <v>0</v>
          </cell>
          <cell r="CM562">
            <v>0</v>
          </cell>
          <cell r="CN562">
            <v>0</v>
          </cell>
          <cell r="CO562">
            <v>0</v>
          </cell>
          <cell r="CP562">
            <v>0</v>
          </cell>
          <cell r="CQ562">
            <v>0</v>
          </cell>
          <cell r="CR562">
            <v>0</v>
          </cell>
          <cell r="CS562">
            <v>0</v>
          </cell>
          <cell r="CT562">
            <v>0</v>
          </cell>
          <cell r="CU562">
            <v>0</v>
          </cell>
          <cell r="CV562">
            <v>0</v>
          </cell>
          <cell r="CW562">
            <v>0</v>
          </cell>
          <cell r="CX562">
            <v>0</v>
          </cell>
          <cell r="CY562">
            <v>0</v>
          </cell>
          <cell r="CZ562">
            <v>0</v>
          </cell>
          <cell r="DA562">
            <v>0</v>
          </cell>
          <cell r="DB562">
            <v>0</v>
          </cell>
          <cell r="DC562">
            <v>0</v>
          </cell>
          <cell r="DD562">
            <v>0</v>
          </cell>
          <cell r="DE562">
            <v>0</v>
          </cell>
          <cell r="DF562">
            <v>0</v>
          </cell>
          <cell r="DG562">
            <v>0</v>
          </cell>
          <cell r="DH562">
            <v>0</v>
          </cell>
          <cell r="DI562">
            <v>0</v>
          </cell>
          <cell r="DJ562">
            <v>0</v>
          </cell>
          <cell r="DK562">
            <v>0</v>
          </cell>
          <cell r="DL562">
            <v>0</v>
          </cell>
          <cell r="DM562">
            <v>0</v>
          </cell>
          <cell r="DN562">
            <v>0</v>
          </cell>
          <cell r="DO562">
            <v>0</v>
          </cell>
          <cell r="DP562">
            <v>0</v>
          </cell>
          <cell r="DQ562">
            <v>0</v>
          </cell>
          <cell r="DR562">
            <v>0</v>
          </cell>
          <cell r="DS562">
            <v>0</v>
          </cell>
          <cell r="DT562">
            <v>0</v>
          </cell>
          <cell r="DU562">
            <v>0</v>
          </cell>
          <cell r="DV562">
            <v>0</v>
          </cell>
          <cell r="DW562">
            <v>0</v>
          </cell>
          <cell r="DX562">
            <v>0</v>
          </cell>
          <cell r="DY562">
            <v>0</v>
          </cell>
          <cell r="DZ562">
            <v>0</v>
          </cell>
          <cell r="EA562">
            <v>0</v>
          </cell>
          <cell r="EB562">
            <v>0</v>
          </cell>
          <cell r="EC562">
            <v>0</v>
          </cell>
          <cell r="ED562">
            <v>0</v>
          </cell>
          <cell r="EE562">
            <v>0</v>
          </cell>
          <cell r="EF562">
            <v>0</v>
          </cell>
          <cell r="EG562">
            <v>0</v>
          </cell>
          <cell r="EH562">
            <v>0</v>
          </cell>
          <cell r="EI562">
            <v>0</v>
          </cell>
          <cell r="EJ562">
            <v>0</v>
          </cell>
          <cell r="EK562">
            <v>0</v>
          </cell>
          <cell r="EL562">
            <v>0</v>
          </cell>
          <cell r="EM562">
            <v>0</v>
          </cell>
          <cell r="EN562">
            <v>0</v>
          </cell>
          <cell r="EO562">
            <v>0</v>
          </cell>
          <cell r="EP562">
            <v>0</v>
          </cell>
          <cell r="EQ562">
            <v>0</v>
          </cell>
          <cell r="ER562">
            <v>0</v>
          </cell>
          <cell r="ES562">
            <v>0</v>
          </cell>
          <cell r="ET562">
            <v>0</v>
          </cell>
          <cell r="EU562">
            <v>0</v>
          </cell>
          <cell r="EV562">
            <v>0</v>
          </cell>
          <cell r="EW562">
            <v>0</v>
          </cell>
          <cell r="EX562">
            <v>0</v>
          </cell>
          <cell r="EY562">
            <v>0</v>
          </cell>
          <cell r="EZ562">
            <v>0</v>
          </cell>
          <cell r="FA562">
            <v>0</v>
          </cell>
          <cell r="FB562">
            <v>0</v>
          </cell>
          <cell r="FC562">
            <v>0</v>
          </cell>
          <cell r="FD562">
            <v>0</v>
          </cell>
          <cell r="FE562">
            <v>0</v>
          </cell>
          <cell r="FF562">
            <v>0</v>
          </cell>
          <cell r="FG562">
            <v>0</v>
          </cell>
          <cell r="FH562">
            <v>0</v>
          </cell>
          <cell r="FI562">
            <v>0</v>
          </cell>
          <cell r="FJ562">
            <v>0</v>
          </cell>
          <cell r="FK562">
            <v>0</v>
          </cell>
          <cell r="FL562">
            <v>0</v>
          </cell>
          <cell r="FM562">
            <v>0</v>
          </cell>
          <cell r="FN562">
            <v>0</v>
          </cell>
          <cell r="FO562">
            <v>0</v>
          </cell>
          <cell r="FP562">
            <v>0</v>
          </cell>
          <cell r="FQ562">
            <v>0</v>
          </cell>
          <cell r="FR562">
            <v>0</v>
          </cell>
          <cell r="FS562">
            <v>0</v>
          </cell>
          <cell r="FT562">
            <v>0</v>
          </cell>
          <cell r="FU562">
            <v>0</v>
          </cell>
          <cell r="FV562">
            <v>0</v>
          </cell>
          <cell r="FW562">
            <v>0</v>
          </cell>
          <cell r="FX562">
            <v>0</v>
          </cell>
          <cell r="FY562">
            <v>0</v>
          </cell>
          <cell r="FZ562">
            <v>0</v>
          </cell>
          <cell r="GA562">
            <v>0</v>
          </cell>
          <cell r="GB562">
            <v>0</v>
          </cell>
          <cell r="GC562">
            <v>0</v>
          </cell>
          <cell r="GD562">
            <v>0</v>
          </cell>
          <cell r="GE562">
            <v>0</v>
          </cell>
          <cell r="GF562">
            <v>0</v>
          </cell>
          <cell r="GG562">
            <v>0</v>
          </cell>
          <cell r="GH562">
            <v>0</v>
          </cell>
          <cell r="GI562">
            <v>0</v>
          </cell>
          <cell r="GJ562">
            <v>0</v>
          </cell>
          <cell r="GK562">
            <v>0</v>
          </cell>
          <cell r="GL562">
            <v>0</v>
          </cell>
          <cell r="GM562">
            <v>0</v>
          </cell>
          <cell r="GN562">
            <v>0</v>
          </cell>
          <cell r="GO562">
            <v>0</v>
          </cell>
          <cell r="GP562">
            <v>0</v>
          </cell>
          <cell r="GQ562">
            <v>0</v>
          </cell>
          <cell r="GR562">
            <v>0</v>
          </cell>
          <cell r="GS562">
            <v>0</v>
          </cell>
          <cell r="GT562">
            <v>0</v>
          </cell>
          <cell r="GU562">
            <v>0</v>
          </cell>
          <cell r="GV562">
            <v>0</v>
          </cell>
          <cell r="GW562">
            <v>0</v>
          </cell>
          <cell r="GX562">
            <v>0</v>
          </cell>
          <cell r="GY562">
            <v>0</v>
          </cell>
          <cell r="GZ562">
            <v>0</v>
          </cell>
          <cell r="HA562">
            <v>0</v>
          </cell>
          <cell r="HB562">
            <v>0</v>
          </cell>
          <cell r="HC562">
            <v>0</v>
          </cell>
          <cell r="HD562">
            <v>0</v>
          </cell>
          <cell r="HE562">
            <v>0</v>
          </cell>
          <cell r="HF562">
            <v>0</v>
          </cell>
          <cell r="HG562">
            <v>0</v>
          </cell>
          <cell r="HH562">
            <v>0</v>
          </cell>
          <cell r="HI562">
            <v>0</v>
          </cell>
          <cell r="HJ562">
            <v>0</v>
          </cell>
          <cell r="HK562">
            <v>0</v>
          </cell>
          <cell r="HL562">
            <v>0</v>
          </cell>
          <cell r="HM562">
            <v>0</v>
          </cell>
          <cell r="HN562">
            <v>0</v>
          </cell>
          <cell r="HO562">
            <v>0</v>
          </cell>
          <cell r="HP562">
            <v>0</v>
          </cell>
          <cell r="HQ562">
            <v>0</v>
          </cell>
          <cell r="HR562">
            <v>0</v>
          </cell>
          <cell r="HS562">
            <v>0</v>
          </cell>
          <cell r="HT562">
            <v>0</v>
          </cell>
          <cell r="HU562">
            <v>0</v>
          </cell>
          <cell r="HV562">
            <v>0</v>
          </cell>
          <cell r="HW562">
            <v>0</v>
          </cell>
          <cell r="HX562">
            <v>0</v>
          </cell>
          <cell r="HY562">
            <v>0</v>
          </cell>
          <cell r="HZ562">
            <v>0</v>
          </cell>
          <cell r="IA562">
            <v>0</v>
          </cell>
          <cell r="IB562">
            <v>0</v>
          </cell>
          <cell r="IC562">
            <v>0</v>
          </cell>
          <cell r="ID562">
            <v>0</v>
          </cell>
          <cell r="IE562">
            <v>0</v>
          </cell>
          <cell r="IF562">
            <v>0</v>
          </cell>
          <cell r="IG562">
            <v>0</v>
          </cell>
          <cell r="IH562">
            <v>0</v>
          </cell>
          <cell r="II562">
            <v>0</v>
          </cell>
          <cell r="IJ562">
            <v>0</v>
          </cell>
          <cell r="IK562">
            <v>0</v>
          </cell>
          <cell r="IL562">
            <v>0</v>
          </cell>
          <cell r="IM562">
            <v>0</v>
          </cell>
          <cell r="IN562">
            <v>0</v>
          </cell>
          <cell r="IO562">
            <v>0</v>
          </cell>
          <cell r="IP562">
            <v>0</v>
          </cell>
          <cell r="IQ562">
            <v>0</v>
          </cell>
          <cell r="IR562">
            <v>0</v>
          </cell>
          <cell r="IS562">
            <v>0</v>
          </cell>
          <cell r="IT562">
            <v>0</v>
          </cell>
          <cell r="IU562">
            <v>0</v>
          </cell>
          <cell r="IV562">
            <v>0</v>
          </cell>
          <cell r="IW562">
            <v>0</v>
          </cell>
          <cell r="IX562">
            <v>0</v>
          </cell>
          <cell r="IY562">
            <v>0</v>
          </cell>
          <cell r="IZ562">
            <v>0</v>
          </cell>
          <cell r="JA562">
            <v>0</v>
          </cell>
          <cell r="JB562">
            <v>0</v>
          </cell>
          <cell r="JC562">
            <v>0</v>
          </cell>
          <cell r="JD562">
            <v>0</v>
          </cell>
          <cell r="JE562">
            <v>0</v>
          </cell>
          <cell r="JF562">
            <v>0</v>
          </cell>
          <cell r="JG562">
            <v>0</v>
          </cell>
          <cell r="JH562">
            <v>0</v>
          </cell>
          <cell r="JI562">
            <v>0</v>
          </cell>
          <cell r="JJ562">
            <v>0</v>
          </cell>
          <cell r="JK562">
            <v>0</v>
          </cell>
          <cell r="JL562">
            <v>0</v>
          </cell>
          <cell r="JM562">
            <v>0</v>
          </cell>
          <cell r="JN562">
            <v>0</v>
          </cell>
          <cell r="JO562">
            <v>0</v>
          </cell>
          <cell r="JP562">
            <v>0</v>
          </cell>
          <cell r="JQ562">
            <v>0</v>
          </cell>
        </row>
        <row r="563">
          <cell r="F563">
            <v>0</v>
          </cell>
          <cell r="G563">
            <v>0</v>
          </cell>
          <cell r="H563">
            <v>0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0</v>
          </cell>
          <cell r="R563">
            <v>0</v>
          </cell>
          <cell r="S563">
            <v>0</v>
          </cell>
          <cell r="T563">
            <v>0</v>
          </cell>
          <cell r="U563">
            <v>0</v>
          </cell>
          <cell r="V563">
            <v>0</v>
          </cell>
          <cell r="W563">
            <v>0</v>
          </cell>
          <cell r="X563">
            <v>0</v>
          </cell>
          <cell r="Y563">
            <v>0</v>
          </cell>
          <cell r="Z563">
            <v>0</v>
          </cell>
          <cell r="AA563">
            <v>0</v>
          </cell>
          <cell r="AB563">
            <v>0</v>
          </cell>
          <cell r="AC563">
            <v>0</v>
          </cell>
          <cell r="AD563">
            <v>0</v>
          </cell>
          <cell r="AE563">
            <v>0</v>
          </cell>
          <cell r="AF563">
            <v>0</v>
          </cell>
          <cell r="AG563">
            <v>0</v>
          </cell>
          <cell r="AH563">
            <v>0</v>
          </cell>
          <cell r="AI563">
            <v>0</v>
          </cell>
          <cell r="AJ563">
            <v>0</v>
          </cell>
          <cell r="AK563">
            <v>0</v>
          </cell>
          <cell r="AL563">
            <v>0</v>
          </cell>
          <cell r="AM563">
            <v>0</v>
          </cell>
          <cell r="AN563">
            <v>0</v>
          </cell>
          <cell r="AO563">
            <v>0</v>
          </cell>
          <cell r="AP563">
            <v>0</v>
          </cell>
          <cell r="AQ563">
            <v>0</v>
          </cell>
          <cell r="AR563">
            <v>0</v>
          </cell>
          <cell r="AS563">
            <v>0</v>
          </cell>
          <cell r="AT563">
            <v>0</v>
          </cell>
          <cell r="AU563">
            <v>0</v>
          </cell>
          <cell r="AV563">
            <v>0</v>
          </cell>
          <cell r="AW563">
            <v>0</v>
          </cell>
          <cell r="AX563">
            <v>0</v>
          </cell>
          <cell r="AY563">
            <v>0</v>
          </cell>
          <cell r="AZ563">
            <v>0</v>
          </cell>
          <cell r="BA563">
            <v>0</v>
          </cell>
          <cell r="BB563">
            <v>0</v>
          </cell>
          <cell r="BC563">
            <v>0</v>
          </cell>
          <cell r="BD563">
            <v>0</v>
          </cell>
          <cell r="BE563">
            <v>0</v>
          </cell>
          <cell r="BF563">
            <v>0</v>
          </cell>
          <cell r="BG563">
            <v>0</v>
          </cell>
          <cell r="BH563">
            <v>0</v>
          </cell>
          <cell r="BI563">
            <v>0</v>
          </cell>
          <cell r="BJ563">
            <v>0</v>
          </cell>
          <cell r="BK563">
            <v>0</v>
          </cell>
          <cell r="BL563">
            <v>0</v>
          </cell>
          <cell r="BM563">
            <v>0</v>
          </cell>
          <cell r="BN563">
            <v>0</v>
          </cell>
          <cell r="BO563">
            <v>0</v>
          </cell>
          <cell r="BP563">
            <v>0</v>
          </cell>
          <cell r="BQ563">
            <v>0</v>
          </cell>
          <cell r="BR563">
            <v>0</v>
          </cell>
          <cell r="BS563">
            <v>0</v>
          </cell>
          <cell r="BT563">
            <v>0</v>
          </cell>
          <cell r="BU563">
            <v>0</v>
          </cell>
          <cell r="BV563">
            <v>0</v>
          </cell>
          <cell r="BW563">
            <v>0</v>
          </cell>
          <cell r="BX563">
            <v>0</v>
          </cell>
          <cell r="BY563">
            <v>0</v>
          </cell>
          <cell r="BZ563">
            <v>0</v>
          </cell>
          <cell r="CA563">
            <v>0</v>
          </cell>
          <cell r="CB563">
            <v>0</v>
          </cell>
          <cell r="CC563">
            <v>0</v>
          </cell>
          <cell r="CD563">
            <v>0</v>
          </cell>
          <cell r="CE563">
            <v>0</v>
          </cell>
          <cell r="CF563">
            <v>0</v>
          </cell>
          <cell r="CG563">
            <v>0</v>
          </cell>
          <cell r="CH563">
            <v>0</v>
          </cell>
          <cell r="CI563">
            <v>0</v>
          </cell>
          <cell r="CJ563">
            <v>0</v>
          </cell>
          <cell r="CK563">
            <v>0</v>
          </cell>
          <cell r="CL563">
            <v>0</v>
          </cell>
          <cell r="CM563">
            <v>0</v>
          </cell>
          <cell r="CN563">
            <v>0</v>
          </cell>
          <cell r="CO563">
            <v>0</v>
          </cell>
          <cell r="CP563">
            <v>0</v>
          </cell>
          <cell r="CQ563">
            <v>0</v>
          </cell>
          <cell r="CR563">
            <v>0</v>
          </cell>
          <cell r="CS563">
            <v>0</v>
          </cell>
          <cell r="CT563">
            <v>0</v>
          </cell>
          <cell r="CU563">
            <v>0</v>
          </cell>
          <cell r="CV563">
            <v>0</v>
          </cell>
          <cell r="CW563">
            <v>0</v>
          </cell>
          <cell r="CX563">
            <v>0</v>
          </cell>
          <cell r="CY563">
            <v>0</v>
          </cell>
          <cell r="CZ563">
            <v>0</v>
          </cell>
          <cell r="DA563">
            <v>0</v>
          </cell>
          <cell r="DB563">
            <v>0</v>
          </cell>
          <cell r="DC563">
            <v>0</v>
          </cell>
          <cell r="DD563">
            <v>0</v>
          </cell>
          <cell r="DE563">
            <v>0</v>
          </cell>
          <cell r="DF563">
            <v>0</v>
          </cell>
          <cell r="DG563">
            <v>0</v>
          </cell>
          <cell r="DH563">
            <v>0</v>
          </cell>
          <cell r="DI563">
            <v>0</v>
          </cell>
          <cell r="DJ563">
            <v>0</v>
          </cell>
          <cell r="DK563">
            <v>0</v>
          </cell>
          <cell r="DL563">
            <v>0</v>
          </cell>
          <cell r="DM563">
            <v>0</v>
          </cell>
          <cell r="DN563">
            <v>0</v>
          </cell>
          <cell r="DO563">
            <v>0</v>
          </cell>
          <cell r="DP563">
            <v>0</v>
          </cell>
          <cell r="DQ563">
            <v>0</v>
          </cell>
          <cell r="DR563">
            <v>0</v>
          </cell>
          <cell r="DS563">
            <v>0</v>
          </cell>
          <cell r="DT563">
            <v>0</v>
          </cell>
          <cell r="DU563">
            <v>0</v>
          </cell>
          <cell r="DV563">
            <v>0</v>
          </cell>
          <cell r="DW563">
            <v>0</v>
          </cell>
          <cell r="DX563">
            <v>0</v>
          </cell>
          <cell r="DY563">
            <v>0</v>
          </cell>
          <cell r="DZ563">
            <v>0</v>
          </cell>
          <cell r="EA563">
            <v>0</v>
          </cell>
          <cell r="EB563">
            <v>0</v>
          </cell>
          <cell r="EC563">
            <v>0</v>
          </cell>
          <cell r="ED563">
            <v>0</v>
          </cell>
          <cell r="EE563">
            <v>0</v>
          </cell>
          <cell r="EF563">
            <v>0</v>
          </cell>
          <cell r="EG563">
            <v>0</v>
          </cell>
          <cell r="EH563">
            <v>0</v>
          </cell>
          <cell r="EI563">
            <v>0</v>
          </cell>
          <cell r="EJ563">
            <v>0</v>
          </cell>
          <cell r="EK563">
            <v>0</v>
          </cell>
          <cell r="EL563">
            <v>0</v>
          </cell>
          <cell r="EM563">
            <v>0</v>
          </cell>
          <cell r="EN563">
            <v>0</v>
          </cell>
          <cell r="EO563">
            <v>0</v>
          </cell>
          <cell r="EP563">
            <v>0</v>
          </cell>
          <cell r="EQ563">
            <v>0</v>
          </cell>
          <cell r="ER563">
            <v>0</v>
          </cell>
          <cell r="ES563">
            <v>0</v>
          </cell>
          <cell r="ET563">
            <v>0</v>
          </cell>
          <cell r="EU563">
            <v>0</v>
          </cell>
          <cell r="EV563">
            <v>0</v>
          </cell>
          <cell r="EW563">
            <v>0</v>
          </cell>
          <cell r="EX563">
            <v>0</v>
          </cell>
          <cell r="EY563">
            <v>0</v>
          </cell>
          <cell r="EZ563">
            <v>0</v>
          </cell>
          <cell r="FA563">
            <v>0</v>
          </cell>
          <cell r="FB563">
            <v>0</v>
          </cell>
          <cell r="FC563">
            <v>0</v>
          </cell>
          <cell r="FD563">
            <v>0</v>
          </cell>
          <cell r="FE563">
            <v>0</v>
          </cell>
          <cell r="FF563">
            <v>0</v>
          </cell>
          <cell r="FG563">
            <v>0</v>
          </cell>
          <cell r="FH563">
            <v>0</v>
          </cell>
          <cell r="FI563">
            <v>0</v>
          </cell>
          <cell r="FJ563">
            <v>0</v>
          </cell>
          <cell r="FK563">
            <v>0</v>
          </cell>
          <cell r="FL563">
            <v>0</v>
          </cell>
          <cell r="FM563">
            <v>0</v>
          </cell>
          <cell r="FN563">
            <v>0</v>
          </cell>
          <cell r="FO563">
            <v>0</v>
          </cell>
          <cell r="FP563">
            <v>0</v>
          </cell>
          <cell r="FQ563">
            <v>0</v>
          </cell>
          <cell r="FR563">
            <v>0</v>
          </cell>
          <cell r="FS563">
            <v>0</v>
          </cell>
          <cell r="FT563">
            <v>0</v>
          </cell>
          <cell r="FU563">
            <v>0</v>
          </cell>
          <cell r="FV563">
            <v>0</v>
          </cell>
          <cell r="FW563">
            <v>0</v>
          </cell>
          <cell r="FX563">
            <v>0</v>
          </cell>
          <cell r="FY563">
            <v>0</v>
          </cell>
          <cell r="FZ563">
            <v>0</v>
          </cell>
          <cell r="GA563">
            <v>0</v>
          </cell>
          <cell r="GB563">
            <v>0</v>
          </cell>
          <cell r="GC563">
            <v>0</v>
          </cell>
          <cell r="GD563">
            <v>0</v>
          </cell>
          <cell r="GE563">
            <v>0</v>
          </cell>
          <cell r="GF563">
            <v>0</v>
          </cell>
          <cell r="GG563">
            <v>0</v>
          </cell>
          <cell r="GH563">
            <v>0</v>
          </cell>
          <cell r="GI563">
            <v>0</v>
          </cell>
          <cell r="GJ563">
            <v>0</v>
          </cell>
          <cell r="GK563">
            <v>0</v>
          </cell>
          <cell r="GL563">
            <v>0</v>
          </cell>
          <cell r="GM563">
            <v>0</v>
          </cell>
          <cell r="GN563">
            <v>0</v>
          </cell>
          <cell r="GO563">
            <v>0</v>
          </cell>
          <cell r="GP563">
            <v>0</v>
          </cell>
          <cell r="GQ563">
            <v>0</v>
          </cell>
          <cell r="GR563">
            <v>0</v>
          </cell>
          <cell r="GS563">
            <v>0</v>
          </cell>
          <cell r="GT563">
            <v>0</v>
          </cell>
          <cell r="GU563">
            <v>0</v>
          </cell>
          <cell r="GV563">
            <v>0</v>
          </cell>
          <cell r="GW563">
            <v>0</v>
          </cell>
          <cell r="GX563">
            <v>0</v>
          </cell>
          <cell r="GY563">
            <v>0</v>
          </cell>
          <cell r="GZ563">
            <v>0</v>
          </cell>
          <cell r="HA563">
            <v>0</v>
          </cell>
          <cell r="HB563">
            <v>0</v>
          </cell>
          <cell r="HC563">
            <v>0</v>
          </cell>
          <cell r="HD563">
            <v>0</v>
          </cell>
          <cell r="HE563">
            <v>0</v>
          </cell>
          <cell r="HF563">
            <v>0</v>
          </cell>
          <cell r="HG563">
            <v>0</v>
          </cell>
          <cell r="HH563">
            <v>0</v>
          </cell>
          <cell r="HI563">
            <v>0</v>
          </cell>
          <cell r="HJ563">
            <v>0</v>
          </cell>
          <cell r="HK563">
            <v>0</v>
          </cell>
          <cell r="HL563">
            <v>0</v>
          </cell>
          <cell r="HM563">
            <v>0</v>
          </cell>
          <cell r="HN563">
            <v>0</v>
          </cell>
          <cell r="HO563">
            <v>0</v>
          </cell>
          <cell r="HP563">
            <v>0</v>
          </cell>
          <cell r="HQ563">
            <v>0</v>
          </cell>
          <cell r="HR563">
            <v>0</v>
          </cell>
          <cell r="HS563">
            <v>0</v>
          </cell>
          <cell r="HT563">
            <v>0</v>
          </cell>
          <cell r="HU563">
            <v>0</v>
          </cell>
          <cell r="HV563">
            <v>0</v>
          </cell>
          <cell r="HW563">
            <v>0</v>
          </cell>
          <cell r="HX563">
            <v>0</v>
          </cell>
          <cell r="HY563">
            <v>0</v>
          </cell>
          <cell r="HZ563">
            <v>0</v>
          </cell>
          <cell r="IA563">
            <v>0</v>
          </cell>
          <cell r="IB563">
            <v>0</v>
          </cell>
          <cell r="IC563">
            <v>0</v>
          </cell>
          <cell r="ID563">
            <v>0</v>
          </cell>
          <cell r="IE563">
            <v>0</v>
          </cell>
          <cell r="IF563">
            <v>0</v>
          </cell>
          <cell r="IG563">
            <v>0</v>
          </cell>
          <cell r="IH563">
            <v>0</v>
          </cell>
          <cell r="II563">
            <v>0</v>
          </cell>
          <cell r="IJ563">
            <v>0</v>
          </cell>
          <cell r="IK563">
            <v>0</v>
          </cell>
          <cell r="IL563">
            <v>0</v>
          </cell>
          <cell r="IM563">
            <v>0</v>
          </cell>
          <cell r="IN563">
            <v>0</v>
          </cell>
          <cell r="IO563">
            <v>0</v>
          </cell>
          <cell r="IP563">
            <v>0</v>
          </cell>
          <cell r="IQ563">
            <v>0</v>
          </cell>
          <cell r="IR563">
            <v>0</v>
          </cell>
          <cell r="IS563">
            <v>0</v>
          </cell>
          <cell r="IT563">
            <v>0</v>
          </cell>
          <cell r="IU563">
            <v>0</v>
          </cell>
          <cell r="IV563">
            <v>0</v>
          </cell>
          <cell r="IW563">
            <v>0</v>
          </cell>
          <cell r="IX563">
            <v>0</v>
          </cell>
          <cell r="IY563">
            <v>0</v>
          </cell>
          <cell r="IZ563">
            <v>0</v>
          </cell>
          <cell r="JA563">
            <v>0</v>
          </cell>
          <cell r="JB563">
            <v>0</v>
          </cell>
          <cell r="JC563">
            <v>0</v>
          </cell>
          <cell r="JD563">
            <v>0</v>
          </cell>
          <cell r="JE563">
            <v>0</v>
          </cell>
          <cell r="JF563">
            <v>0</v>
          </cell>
          <cell r="JG563">
            <v>0</v>
          </cell>
          <cell r="JH563">
            <v>0</v>
          </cell>
          <cell r="JI563">
            <v>0</v>
          </cell>
          <cell r="JJ563">
            <v>0</v>
          </cell>
          <cell r="JK563">
            <v>0</v>
          </cell>
          <cell r="JL563">
            <v>0</v>
          </cell>
          <cell r="JM563">
            <v>0</v>
          </cell>
          <cell r="JN563">
            <v>0</v>
          </cell>
          <cell r="JO563">
            <v>0</v>
          </cell>
          <cell r="JP563">
            <v>0</v>
          </cell>
          <cell r="JQ563">
            <v>0</v>
          </cell>
        </row>
        <row r="564">
          <cell r="F564">
            <v>0</v>
          </cell>
          <cell r="G564">
            <v>0</v>
          </cell>
          <cell r="H564">
            <v>0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0</v>
          </cell>
          <cell r="R564">
            <v>0</v>
          </cell>
          <cell r="S564">
            <v>0</v>
          </cell>
          <cell r="T564">
            <v>0</v>
          </cell>
          <cell r="U564">
            <v>0</v>
          </cell>
          <cell r="V564">
            <v>0</v>
          </cell>
          <cell r="W564">
            <v>0</v>
          </cell>
          <cell r="X564">
            <v>0</v>
          </cell>
          <cell r="Y564">
            <v>0</v>
          </cell>
          <cell r="Z564">
            <v>0</v>
          </cell>
          <cell r="AA564">
            <v>0</v>
          </cell>
          <cell r="AB564">
            <v>0</v>
          </cell>
          <cell r="AC564">
            <v>0</v>
          </cell>
          <cell r="AD564">
            <v>0</v>
          </cell>
          <cell r="AE564">
            <v>0</v>
          </cell>
          <cell r="AF564">
            <v>0</v>
          </cell>
          <cell r="AG564">
            <v>0</v>
          </cell>
          <cell r="AH564">
            <v>0</v>
          </cell>
          <cell r="AI564">
            <v>0</v>
          </cell>
          <cell r="AJ564">
            <v>0</v>
          </cell>
          <cell r="AK564">
            <v>0</v>
          </cell>
          <cell r="AL564">
            <v>0</v>
          </cell>
          <cell r="AM564">
            <v>0</v>
          </cell>
          <cell r="AN564">
            <v>0</v>
          </cell>
          <cell r="AO564">
            <v>0</v>
          </cell>
          <cell r="AP564">
            <v>0</v>
          </cell>
          <cell r="AQ564">
            <v>0</v>
          </cell>
          <cell r="AR564">
            <v>0</v>
          </cell>
          <cell r="AS564">
            <v>0</v>
          </cell>
          <cell r="AT564">
            <v>0</v>
          </cell>
          <cell r="AU564">
            <v>0</v>
          </cell>
          <cell r="AV564">
            <v>0</v>
          </cell>
          <cell r="AW564">
            <v>0</v>
          </cell>
          <cell r="AX564">
            <v>0</v>
          </cell>
          <cell r="AY564">
            <v>0</v>
          </cell>
          <cell r="AZ564">
            <v>0</v>
          </cell>
          <cell r="BA564">
            <v>0</v>
          </cell>
          <cell r="BB564">
            <v>0</v>
          </cell>
          <cell r="BC564">
            <v>0</v>
          </cell>
          <cell r="BD564">
            <v>0</v>
          </cell>
          <cell r="BE564">
            <v>0</v>
          </cell>
          <cell r="BF564">
            <v>0</v>
          </cell>
          <cell r="BG564">
            <v>0</v>
          </cell>
          <cell r="BH564">
            <v>0</v>
          </cell>
          <cell r="BI564">
            <v>0</v>
          </cell>
          <cell r="BJ564">
            <v>0</v>
          </cell>
          <cell r="BK564">
            <v>0</v>
          </cell>
          <cell r="BL564">
            <v>0</v>
          </cell>
          <cell r="BM564">
            <v>0</v>
          </cell>
          <cell r="BN564">
            <v>0</v>
          </cell>
          <cell r="BO564">
            <v>0</v>
          </cell>
          <cell r="BP564">
            <v>0</v>
          </cell>
          <cell r="BQ564">
            <v>0</v>
          </cell>
          <cell r="BR564">
            <v>0</v>
          </cell>
          <cell r="BS564">
            <v>0</v>
          </cell>
          <cell r="BT564">
            <v>0</v>
          </cell>
          <cell r="BU564">
            <v>0</v>
          </cell>
          <cell r="BV564">
            <v>0</v>
          </cell>
          <cell r="BW564">
            <v>0</v>
          </cell>
          <cell r="BX564">
            <v>0</v>
          </cell>
          <cell r="BY564">
            <v>0</v>
          </cell>
          <cell r="BZ564">
            <v>0</v>
          </cell>
          <cell r="CA564">
            <v>0</v>
          </cell>
          <cell r="CB564">
            <v>0</v>
          </cell>
          <cell r="CC564">
            <v>0</v>
          </cell>
          <cell r="CD564">
            <v>0</v>
          </cell>
          <cell r="CE564">
            <v>0</v>
          </cell>
          <cell r="CF564">
            <v>0</v>
          </cell>
          <cell r="CG564">
            <v>0</v>
          </cell>
          <cell r="CH564">
            <v>0</v>
          </cell>
          <cell r="CI564">
            <v>0</v>
          </cell>
          <cell r="CJ564">
            <v>0</v>
          </cell>
          <cell r="CK564">
            <v>0</v>
          </cell>
          <cell r="CL564">
            <v>0</v>
          </cell>
          <cell r="CM564">
            <v>0</v>
          </cell>
          <cell r="CN564">
            <v>0</v>
          </cell>
          <cell r="CO564">
            <v>0</v>
          </cell>
          <cell r="CP564">
            <v>0</v>
          </cell>
          <cell r="CQ564">
            <v>0</v>
          </cell>
          <cell r="CR564">
            <v>0</v>
          </cell>
          <cell r="CS564">
            <v>0</v>
          </cell>
          <cell r="CT564">
            <v>0</v>
          </cell>
          <cell r="CU564">
            <v>0</v>
          </cell>
          <cell r="CV564">
            <v>0</v>
          </cell>
          <cell r="CW564">
            <v>0</v>
          </cell>
          <cell r="CX564">
            <v>0</v>
          </cell>
          <cell r="CY564">
            <v>0</v>
          </cell>
          <cell r="CZ564">
            <v>0</v>
          </cell>
          <cell r="DA564">
            <v>0</v>
          </cell>
          <cell r="DB564">
            <v>0</v>
          </cell>
          <cell r="DC564">
            <v>0</v>
          </cell>
          <cell r="DD564">
            <v>0</v>
          </cell>
          <cell r="DE564">
            <v>0</v>
          </cell>
          <cell r="DF564">
            <v>0</v>
          </cell>
          <cell r="DG564">
            <v>0</v>
          </cell>
          <cell r="DH564">
            <v>0</v>
          </cell>
          <cell r="DI564">
            <v>0</v>
          </cell>
          <cell r="DJ564">
            <v>0</v>
          </cell>
          <cell r="DK564">
            <v>0</v>
          </cell>
          <cell r="DL564">
            <v>0</v>
          </cell>
          <cell r="DM564">
            <v>0</v>
          </cell>
          <cell r="DN564">
            <v>0</v>
          </cell>
          <cell r="DO564">
            <v>0</v>
          </cell>
          <cell r="DP564">
            <v>0</v>
          </cell>
          <cell r="DQ564">
            <v>0</v>
          </cell>
          <cell r="DR564">
            <v>0</v>
          </cell>
          <cell r="DS564">
            <v>0</v>
          </cell>
          <cell r="DT564">
            <v>0</v>
          </cell>
          <cell r="DU564">
            <v>0</v>
          </cell>
          <cell r="DV564">
            <v>0</v>
          </cell>
          <cell r="DW564">
            <v>0</v>
          </cell>
          <cell r="DX564">
            <v>0</v>
          </cell>
          <cell r="DY564">
            <v>0</v>
          </cell>
          <cell r="DZ564">
            <v>0</v>
          </cell>
          <cell r="EA564">
            <v>0</v>
          </cell>
          <cell r="EB564">
            <v>0</v>
          </cell>
          <cell r="EC564">
            <v>0</v>
          </cell>
          <cell r="ED564">
            <v>0</v>
          </cell>
          <cell r="EE564">
            <v>0</v>
          </cell>
          <cell r="EF564">
            <v>0</v>
          </cell>
          <cell r="EG564">
            <v>0</v>
          </cell>
          <cell r="EH564">
            <v>0</v>
          </cell>
          <cell r="EI564">
            <v>0</v>
          </cell>
          <cell r="EJ564">
            <v>0</v>
          </cell>
          <cell r="EK564">
            <v>0</v>
          </cell>
          <cell r="EL564">
            <v>0</v>
          </cell>
          <cell r="EM564">
            <v>0</v>
          </cell>
          <cell r="EN564">
            <v>0</v>
          </cell>
          <cell r="EO564">
            <v>0</v>
          </cell>
          <cell r="EP564">
            <v>0</v>
          </cell>
          <cell r="EQ564">
            <v>0</v>
          </cell>
          <cell r="ER564">
            <v>0</v>
          </cell>
          <cell r="ES564">
            <v>0</v>
          </cell>
          <cell r="ET564">
            <v>0</v>
          </cell>
          <cell r="EU564">
            <v>0</v>
          </cell>
          <cell r="EV564">
            <v>0</v>
          </cell>
          <cell r="EW564">
            <v>0</v>
          </cell>
          <cell r="EX564">
            <v>0</v>
          </cell>
          <cell r="EY564">
            <v>0</v>
          </cell>
          <cell r="EZ564">
            <v>0</v>
          </cell>
          <cell r="FA564">
            <v>0</v>
          </cell>
          <cell r="FB564">
            <v>0</v>
          </cell>
          <cell r="FC564">
            <v>0</v>
          </cell>
          <cell r="FD564">
            <v>0</v>
          </cell>
          <cell r="FE564">
            <v>0</v>
          </cell>
          <cell r="FF564">
            <v>0</v>
          </cell>
          <cell r="FG564">
            <v>0</v>
          </cell>
          <cell r="FH564">
            <v>0</v>
          </cell>
          <cell r="FI564">
            <v>0</v>
          </cell>
          <cell r="FJ564">
            <v>0</v>
          </cell>
          <cell r="FK564">
            <v>0</v>
          </cell>
          <cell r="FL564">
            <v>0</v>
          </cell>
          <cell r="FM564">
            <v>0</v>
          </cell>
          <cell r="FN564">
            <v>0</v>
          </cell>
          <cell r="FO564">
            <v>0</v>
          </cell>
          <cell r="FP564">
            <v>0</v>
          </cell>
          <cell r="FQ564">
            <v>0</v>
          </cell>
          <cell r="FR564">
            <v>0</v>
          </cell>
          <cell r="FS564">
            <v>0</v>
          </cell>
          <cell r="FT564">
            <v>0</v>
          </cell>
          <cell r="FU564">
            <v>0</v>
          </cell>
          <cell r="FV564">
            <v>0</v>
          </cell>
          <cell r="FW564">
            <v>0</v>
          </cell>
          <cell r="FX564">
            <v>0</v>
          </cell>
          <cell r="FY564">
            <v>0</v>
          </cell>
          <cell r="FZ564">
            <v>0</v>
          </cell>
          <cell r="GA564">
            <v>0</v>
          </cell>
          <cell r="GB564">
            <v>0</v>
          </cell>
          <cell r="GC564">
            <v>0</v>
          </cell>
          <cell r="GD564">
            <v>0</v>
          </cell>
          <cell r="GE564">
            <v>0</v>
          </cell>
          <cell r="GF564">
            <v>0</v>
          </cell>
          <cell r="GG564">
            <v>0</v>
          </cell>
          <cell r="GH564">
            <v>0</v>
          </cell>
          <cell r="GI564">
            <v>0</v>
          </cell>
          <cell r="GJ564">
            <v>0</v>
          </cell>
          <cell r="GK564">
            <v>0</v>
          </cell>
          <cell r="GL564">
            <v>0</v>
          </cell>
          <cell r="GM564">
            <v>0</v>
          </cell>
          <cell r="GN564">
            <v>0</v>
          </cell>
          <cell r="GO564">
            <v>0</v>
          </cell>
          <cell r="GP564">
            <v>0</v>
          </cell>
          <cell r="GQ564">
            <v>0</v>
          </cell>
          <cell r="GR564">
            <v>0</v>
          </cell>
          <cell r="GS564">
            <v>0</v>
          </cell>
          <cell r="GT564">
            <v>0</v>
          </cell>
          <cell r="GU564">
            <v>0</v>
          </cell>
          <cell r="GV564">
            <v>0</v>
          </cell>
          <cell r="GW564">
            <v>0</v>
          </cell>
          <cell r="GX564">
            <v>0</v>
          </cell>
          <cell r="GY564">
            <v>0</v>
          </cell>
          <cell r="GZ564">
            <v>0</v>
          </cell>
          <cell r="HA564">
            <v>0</v>
          </cell>
          <cell r="HB564">
            <v>0</v>
          </cell>
          <cell r="HC564">
            <v>0</v>
          </cell>
          <cell r="HD564">
            <v>0</v>
          </cell>
          <cell r="HE564">
            <v>0</v>
          </cell>
          <cell r="HF564">
            <v>0</v>
          </cell>
          <cell r="HG564">
            <v>0</v>
          </cell>
          <cell r="HH564">
            <v>0</v>
          </cell>
          <cell r="HI564">
            <v>0</v>
          </cell>
          <cell r="HJ564">
            <v>0</v>
          </cell>
          <cell r="HK564">
            <v>0</v>
          </cell>
          <cell r="HL564">
            <v>0</v>
          </cell>
          <cell r="HM564">
            <v>0</v>
          </cell>
          <cell r="HN564">
            <v>0</v>
          </cell>
          <cell r="HO564">
            <v>0</v>
          </cell>
          <cell r="HP564">
            <v>0</v>
          </cell>
          <cell r="HQ564">
            <v>0</v>
          </cell>
          <cell r="HR564">
            <v>0</v>
          </cell>
          <cell r="HS564">
            <v>0</v>
          </cell>
          <cell r="HT564">
            <v>0</v>
          </cell>
          <cell r="HU564">
            <v>0</v>
          </cell>
          <cell r="HV564">
            <v>0</v>
          </cell>
          <cell r="HW564">
            <v>0</v>
          </cell>
          <cell r="HX564">
            <v>0</v>
          </cell>
          <cell r="HY564">
            <v>0</v>
          </cell>
          <cell r="HZ564">
            <v>0</v>
          </cell>
          <cell r="IA564">
            <v>0</v>
          </cell>
          <cell r="IB564">
            <v>0</v>
          </cell>
          <cell r="IC564">
            <v>0</v>
          </cell>
          <cell r="ID564">
            <v>0</v>
          </cell>
          <cell r="IE564">
            <v>0</v>
          </cell>
          <cell r="IF564">
            <v>0</v>
          </cell>
          <cell r="IG564">
            <v>0</v>
          </cell>
          <cell r="IH564">
            <v>0</v>
          </cell>
          <cell r="II564">
            <v>0</v>
          </cell>
          <cell r="IJ564">
            <v>0</v>
          </cell>
          <cell r="IK564">
            <v>0</v>
          </cell>
          <cell r="IL564">
            <v>0</v>
          </cell>
          <cell r="IM564">
            <v>0</v>
          </cell>
          <cell r="IN564">
            <v>0</v>
          </cell>
          <cell r="IO564">
            <v>0</v>
          </cell>
          <cell r="IP564">
            <v>0</v>
          </cell>
          <cell r="IQ564">
            <v>0</v>
          </cell>
          <cell r="IR564">
            <v>0</v>
          </cell>
          <cell r="IS564">
            <v>0</v>
          </cell>
          <cell r="IT564">
            <v>0</v>
          </cell>
          <cell r="IU564">
            <v>0</v>
          </cell>
          <cell r="IV564">
            <v>0</v>
          </cell>
          <cell r="IW564">
            <v>0</v>
          </cell>
          <cell r="IX564">
            <v>0</v>
          </cell>
          <cell r="IY564">
            <v>0</v>
          </cell>
          <cell r="IZ564">
            <v>0</v>
          </cell>
          <cell r="JA564">
            <v>0</v>
          </cell>
          <cell r="JB564">
            <v>0</v>
          </cell>
          <cell r="JC564">
            <v>0</v>
          </cell>
          <cell r="JD564">
            <v>0</v>
          </cell>
          <cell r="JE564">
            <v>0</v>
          </cell>
          <cell r="JF564">
            <v>0</v>
          </cell>
          <cell r="JG564">
            <v>0</v>
          </cell>
          <cell r="JH564">
            <v>0</v>
          </cell>
          <cell r="JI564">
            <v>0</v>
          </cell>
          <cell r="JJ564">
            <v>0</v>
          </cell>
          <cell r="JK564">
            <v>0</v>
          </cell>
          <cell r="JL564">
            <v>0</v>
          </cell>
          <cell r="JM564">
            <v>0</v>
          </cell>
          <cell r="JN564">
            <v>0</v>
          </cell>
          <cell r="JO564">
            <v>0</v>
          </cell>
          <cell r="JP564">
            <v>0</v>
          </cell>
          <cell r="JQ564">
            <v>0</v>
          </cell>
        </row>
        <row r="565">
          <cell r="F565">
            <v>0</v>
          </cell>
          <cell r="G565">
            <v>0</v>
          </cell>
          <cell r="H565">
            <v>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0</v>
          </cell>
          <cell r="R565">
            <v>0</v>
          </cell>
          <cell r="S565">
            <v>0</v>
          </cell>
          <cell r="T565">
            <v>0</v>
          </cell>
          <cell r="U565">
            <v>0</v>
          </cell>
          <cell r="V565">
            <v>0</v>
          </cell>
          <cell r="W565">
            <v>0</v>
          </cell>
          <cell r="X565">
            <v>0</v>
          </cell>
          <cell r="Y565">
            <v>0</v>
          </cell>
          <cell r="Z565">
            <v>0</v>
          </cell>
          <cell r="AA565">
            <v>0</v>
          </cell>
          <cell r="AB565">
            <v>0</v>
          </cell>
          <cell r="AC565">
            <v>0</v>
          </cell>
          <cell r="AD565">
            <v>0</v>
          </cell>
          <cell r="AE565">
            <v>0</v>
          </cell>
          <cell r="AF565">
            <v>0</v>
          </cell>
          <cell r="AG565">
            <v>0</v>
          </cell>
          <cell r="AH565">
            <v>0</v>
          </cell>
          <cell r="AI565">
            <v>0</v>
          </cell>
          <cell r="AJ565">
            <v>0</v>
          </cell>
          <cell r="AK565">
            <v>0</v>
          </cell>
          <cell r="AL565">
            <v>0</v>
          </cell>
          <cell r="AM565">
            <v>0</v>
          </cell>
          <cell r="AN565">
            <v>0</v>
          </cell>
          <cell r="AO565">
            <v>0</v>
          </cell>
          <cell r="AP565">
            <v>0</v>
          </cell>
          <cell r="AQ565">
            <v>0</v>
          </cell>
          <cell r="AR565">
            <v>0</v>
          </cell>
          <cell r="AS565">
            <v>0</v>
          </cell>
          <cell r="AT565">
            <v>0</v>
          </cell>
          <cell r="AU565">
            <v>0</v>
          </cell>
          <cell r="AV565">
            <v>0</v>
          </cell>
          <cell r="AW565">
            <v>0</v>
          </cell>
          <cell r="AX565">
            <v>0</v>
          </cell>
          <cell r="AY565">
            <v>0</v>
          </cell>
          <cell r="AZ565">
            <v>0</v>
          </cell>
          <cell r="BA565">
            <v>0</v>
          </cell>
          <cell r="BB565">
            <v>0</v>
          </cell>
          <cell r="BC565">
            <v>0</v>
          </cell>
          <cell r="BD565">
            <v>0</v>
          </cell>
          <cell r="BE565">
            <v>0</v>
          </cell>
          <cell r="BF565">
            <v>0</v>
          </cell>
          <cell r="BG565">
            <v>0</v>
          </cell>
          <cell r="BH565">
            <v>0</v>
          </cell>
          <cell r="BI565">
            <v>0</v>
          </cell>
          <cell r="BJ565">
            <v>0</v>
          </cell>
          <cell r="BK565">
            <v>0</v>
          </cell>
          <cell r="BL565">
            <v>0</v>
          </cell>
          <cell r="BM565">
            <v>0</v>
          </cell>
          <cell r="BN565">
            <v>0</v>
          </cell>
          <cell r="BO565">
            <v>0</v>
          </cell>
          <cell r="BP565">
            <v>0</v>
          </cell>
          <cell r="BQ565">
            <v>0</v>
          </cell>
          <cell r="BR565">
            <v>0</v>
          </cell>
          <cell r="BS565">
            <v>0</v>
          </cell>
          <cell r="BT565">
            <v>0</v>
          </cell>
          <cell r="BU565">
            <v>0</v>
          </cell>
          <cell r="BV565">
            <v>0</v>
          </cell>
          <cell r="BW565">
            <v>0</v>
          </cell>
          <cell r="BX565">
            <v>0</v>
          </cell>
          <cell r="BY565">
            <v>0</v>
          </cell>
          <cell r="BZ565">
            <v>0</v>
          </cell>
          <cell r="CA565">
            <v>0</v>
          </cell>
          <cell r="CB565">
            <v>0</v>
          </cell>
          <cell r="CC565">
            <v>0</v>
          </cell>
          <cell r="CD565">
            <v>0</v>
          </cell>
          <cell r="CE565">
            <v>0</v>
          </cell>
          <cell r="CF565">
            <v>0</v>
          </cell>
          <cell r="CG565">
            <v>0</v>
          </cell>
          <cell r="CH565">
            <v>0</v>
          </cell>
          <cell r="CI565">
            <v>0</v>
          </cell>
          <cell r="CJ565">
            <v>0</v>
          </cell>
          <cell r="CK565">
            <v>0</v>
          </cell>
          <cell r="CL565">
            <v>0</v>
          </cell>
          <cell r="CM565">
            <v>0</v>
          </cell>
          <cell r="CN565">
            <v>0</v>
          </cell>
          <cell r="CO565">
            <v>0</v>
          </cell>
          <cell r="CP565">
            <v>0</v>
          </cell>
          <cell r="CQ565">
            <v>0</v>
          </cell>
          <cell r="CR565">
            <v>0</v>
          </cell>
          <cell r="CS565">
            <v>0</v>
          </cell>
          <cell r="CT565">
            <v>0</v>
          </cell>
          <cell r="CU565">
            <v>0</v>
          </cell>
          <cell r="CV565">
            <v>0</v>
          </cell>
          <cell r="CW565">
            <v>0</v>
          </cell>
          <cell r="CX565">
            <v>0</v>
          </cell>
          <cell r="CY565">
            <v>0</v>
          </cell>
          <cell r="CZ565">
            <v>0</v>
          </cell>
          <cell r="DA565">
            <v>0</v>
          </cell>
          <cell r="DB565">
            <v>0</v>
          </cell>
          <cell r="DC565">
            <v>0</v>
          </cell>
          <cell r="DD565">
            <v>0</v>
          </cell>
          <cell r="DE565">
            <v>0</v>
          </cell>
          <cell r="DF565">
            <v>0</v>
          </cell>
          <cell r="DG565">
            <v>0</v>
          </cell>
          <cell r="DH565">
            <v>0</v>
          </cell>
          <cell r="DI565">
            <v>0</v>
          </cell>
          <cell r="DJ565">
            <v>0</v>
          </cell>
          <cell r="DK565">
            <v>0</v>
          </cell>
          <cell r="DL565">
            <v>0</v>
          </cell>
          <cell r="DM565">
            <v>0</v>
          </cell>
          <cell r="DN565">
            <v>0</v>
          </cell>
          <cell r="DO565">
            <v>0</v>
          </cell>
          <cell r="DP565">
            <v>0</v>
          </cell>
          <cell r="DQ565">
            <v>0</v>
          </cell>
          <cell r="DR565">
            <v>0</v>
          </cell>
          <cell r="DS565">
            <v>0</v>
          </cell>
          <cell r="DT565">
            <v>0</v>
          </cell>
          <cell r="DU565">
            <v>0</v>
          </cell>
          <cell r="DV565">
            <v>0</v>
          </cell>
          <cell r="DW565">
            <v>0</v>
          </cell>
          <cell r="DX565">
            <v>0</v>
          </cell>
          <cell r="DY565">
            <v>0</v>
          </cell>
          <cell r="DZ565">
            <v>0</v>
          </cell>
          <cell r="EA565">
            <v>0</v>
          </cell>
          <cell r="EB565">
            <v>0</v>
          </cell>
          <cell r="EC565">
            <v>0</v>
          </cell>
          <cell r="ED565">
            <v>0</v>
          </cell>
          <cell r="EE565">
            <v>0</v>
          </cell>
          <cell r="EF565">
            <v>0</v>
          </cell>
          <cell r="EG565">
            <v>0</v>
          </cell>
          <cell r="EH565">
            <v>0</v>
          </cell>
          <cell r="EI565">
            <v>0</v>
          </cell>
          <cell r="EJ565">
            <v>0</v>
          </cell>
          <cell r="EK565">
            <v>0</v>
          </cell>
          <cell r="EL565">
            <v>0</v>
          </cell>
          <cell r="EM565">
            <v>0</v>
          </cell>
          <cell r="EN565">
            <v>0</v>
          </cell>
          <cell r="EO565">
            <v>0</v>
          </cell>
          <cell r="EP565">
            <v>0</v>
          </cell>
          <cell r="EQ565">
            <v>0</v>
          </cell>
          <cell r="ER565">
            <v>0</v>
          </cell>
          <cell r="ES565">
            <v>0</v>
          </cell>
          <cell r="ET565">
            <v>0</v>
          </cell>
          <cell r="EU565">
            <v>0</v>
          </cell>
          <cell r="EV565">
            <v>0</v>
          </cell>
          <cell r="EW565">
            <v>0</v>
          </cell>
          <cell r="EX565">
            <v>0</v>
          </cell>
          <cell r="EY565">
            <v>0</v>
          </cell>
          <cell r="EZ565">
            <v>0</v>
          </cell>
          <cell r="FA565">
            <v>0</v>
          </cell>
          <cell r="FB565">
            <v>0</v>
          </cell>
          <cell r="FC565">
            <v>0</v>
          </cell>
          <cell r="FD565">
            <v>0</v>
          </cell>
          <cell r="FE565">
            <v>0</v>
          </cell>
          <cell r="FF565">
            <v>0</v>
          </cell>
          <cell r="FG565">
            <v>0</v>
          </cell>
          <cell r="FH565">
            <v>0</v>
          </cell>
          <cell r="FI565">
            <v>0</v>
          </cell>
          <cell r="FJ565">
            <v>0</v>
          </cell>
          <cell r="FK565">
            <v>0</v>
          </cell>
          <cell r="FL565">
            <v>0</v>
          </cell>
          <cell r="FM565">
            <v>0</v>
          </cell>
          <cell r="FN565">
            <v>0</v>
          </cell>
          <cell r="FO565">
            <v>0</v>
          </cell>
          <cell r="FP565">
            <v>0</v>
          </cell>
          <cell r="FQ565">
            <v>0</v>
          </cell>
          <cell r="FR565">
            <v>0</v>
          </cell>
          <cell r="FS565">
            <v>0</v>
          </cell>
          <cell r="FT565">
            <v>0</v>
          </cell>
          <cell r="FU565">
            <v>0</v>
          </cell>
          <cell r="FV565">
            <v>0</v>
          </cell>
          <cell r="FW565">
            <v>0</v>
          </cell>
          <cell r="FX565">
            <v>0</v>
          </cell>
          <cell r="FY565">
            <v>0</v>
          </cell>
          <cell r="FZ565">
            <v>0</v>
          </cell>
          <cell r="GA565">
            <v>0</v>
          </cell>
          <cell r="GB565">
            <v>0</v>
          </cell>
          <cell r="GC565">
            <v>0</v>
          </cell>
          <cell r="GD565">
            <v>0</v>
          </cell>
          <cell r="GE565">
            <v>0</v>
          </cell>
          <cell r="GF565">
            <v>0</v>
          </cell>
          <cell r="GG565">
            <v>0</v>
          </cell>
          <cell r="GH565">
            <v>0</v>
          </cell>
          <cell r="GI565">
            <v>0</v>
          </cell>
          <cell r="GJ565">
            <v>0</v>
          </cell>
          <cell r="GK565">
            <v>0</v>
          </cell>
          <cell r="GL565">
            <v>0</v>
          </cell>
          <cell r="GM565">
            <v>0</v>
          </cell>
          <cell r="GN565">
            <v>0</v>
          </cell>
          <cell r="GO565">
            <v>0</v>
          </cell>
          <cell r="GP565">
            <v>0</v>
          </cell>
          <cell r="GQ565">
            <v>0</v>
          </cell>
          <cell r="GR565">
            <v>0</v>
          </cell>
          <cell r="GS565">
            <v>0</v>
          </cell>
          <cell r="GT565">
            <v>0</v>
          </cell>
          <cell r="GU565">
            <v>0</v>
          </cell>
          <cell r="GV565">
            <v>0</v>
          </cell>
          <cell r="GW565">
            <v>0</v>
          </cell>
          <cell r="GX565">
            <v>0</v>
          </cell>
          <cell r="GY565">
            <v>0</v>
          </cell>
          <cell r="GZ565">
            <v>0</v>
          </cell>
          <cell r="HA565">
            <v>0</v>
          </cell>
          <cell r="HB565">
            <v>0</v>
          </cell>
          <cell r="HC565">
            <v>0</v>
          </cell>
          <cell r="HD565">
            <v>0</v>
          </cell>
          <cell r="HE565">
            <v>0</v>
          </cell>
          <cell r="HF565">
            <v>0</v>
          </cell>
          <cell r="HG565">
            <v>0</v>
          </cell>
          <cell r="HH565">
            <v>0</v>
          </cell>
          <cell r="HI565">
            <v>0</v>
          </cell>
          <cell r="HJ565">
            <v>0</v>
          </cell>
          <cell r="HK565">
            <v>0</v>
          </cell>
          <cell r="HL565">
            <v>0</v>
          </cell>
          <cell r="HM565">
            <v>0</v>
          </cell>
          <cell r="HN565">
            <v>0</v>
          </cell>
          <cell r="HO565">
            <v>0</v>
          </cell>
          <cell r="HP565">
            <v>0</v>
          </cell>
          <cell r="HQ565">
            <v>0</v>
          </cell>
          <cell r="HR565">
            <v>0</v>
          </cell>
          <cell r="HS565">
            <v>0</v>
          </cell>
          <cell r="HT565">
            <v>0</v>
          </cell>
          <cell r="HU565">
            <v>0</v>
          </cell>
          <cell r="HV565">
            <v>0</v>
          </cell>
          <cell r="HW565">
            <v>0</v>
          </cell>
          <cell r="HX565">
            <v>0</v>
          </cell>
          <cell r="HY565">
            <v>0</v>
          </cell>
          <cell r="HZ565">
            <v>0</v>
          </cell>
          <cell r="IA565">
            <v>0</v>
          </cell>
          <cell r="IB565">
            <v>0</v>
          </cell>
          <cell r="IC565">
            <v>0</v>
          </cell>
          <cell r="ID565">
            <v>0</v>
          </cell>
          <cell r="IE565">
            <v>0</v>
          </cell>
          <cell r="IF565">
            <v>0</v>
          </cell>
          <cell r="IG565">
            <v>0</v>
          </cell>
          <cell r="IH565">
            <v>0</v>
          </cell>
          <cell r="II565">
            <v>0</v>
          </cell>
          <cell r="IJ565">
            <v>0</v>
          </cell>
          <cell r="IK565">
            <v>0</v>
          </cell>
          <cell r="IL565">
            <v>0</v>
          </cell>
          <cell r="IM565">
            <v>0</v>
          </cell>
          <cell r="IN565">
            <v>0</v>
          </cell>
          <cell r="IO565">
            <v>0</v>
          </cell>
          <cell r="IP565">
            <v>0</v>
          </cell>
          <cell r="IQ565">
            <v>0</v>
          </cell>
          <cell r="IR565">
            <v>0</v>
          </cell>
          <cell r="IS565">
            <v>0</v>
          </cell>
          <cell r="IT565">
            <v>0</v>
          </cell>
          <cell r="IU565">
            <v>0</v>
          </cell>
          <cell r="IV565">
            <v>0</v>
          </cell>
          <cell r="IW565">
            <v>0</v>
          </cell>
          <cell r="IX565">
            <v>0</v>
          </cell>
          <cell r="IY565">
            <v>0</v>
          </cell>
          <cell r="IZ565">
            <v>0</v>
          </cell>
          <cell r="JA565">
            <v>0</v>
          </cell>
          <cell r="JB565">
            <v>0</v>
          </cell>
          <cell r="JC565">
            <v>0</v>
          </cell>
          <cell r="JD565">
            <v>0</v>
          </cell>
          <cell r="JE565">
            <v>0</v>
          </cell>
          <cell r="JF565">
            <v>0</v>
          </cell>
          <cell r="JG565">
            <v>0</v>
          </cell>
          <cell r="JH565">
            <v>0</v>
          </cell>
          <cell r="JI565">
            <v>0</v>
          </cell>
          <cell r="JJ565">
            <v>0</v>
          </cell>
          <cell r="JK565">
            <v>0</v>
          </cell>
          <cell r="JL565">
            <v>0</v>
          </cell>
          <cell r="JM565">
            <v>0</v>
          </cell>
          <cell r="JN565">
            <v>0</v>
          </cell>
          <cell r="JO565">
            <v>0</v>
          </cell>
          <cell r="JP565">
            <v>0</v>
          </cell>
          <cell r="JQ565">
            <v>0</v>
          </cell>
        </row>
        <row r="566">
          <cell r="F566">
            <v>0</v>
          </cell>
          <cell r="G566">
            <v>0</v>
          </cell>
          <cell r="H566">
            <v>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0</v>
          </cell>
          <cell r="R566">
            <v>0</v>
          </cell>
          <cell r="S566">
            <v>0</v>
          </cell>
          <cell r="T566">
            <v>0</v>
          </cell>
          <cell r="U566">
            <v>0</v>
          </cell>
          <cell r="V566">
            <v>0</v>
          </cell>
          <cell r="W566">
            <v>0</v>
          </cell>
          <cell r="X566">
            <v>0</v>
          </cell>
          <cell r="Y566">
            <v>0</v>
          </cell>
          <cell r="Z566">
            <v>0</v>
          </cell>
          <cell r="AA566">
            <v>0</v>
          </cell>
          <cell r="AB566">
            <v>0</v>
          </cell>
          <cell r="AC566">
            <v>0</v>
          </cell>
          <cell r="AD566">
            <v>0</v>
          </cell>
          <cell r="AE566">
            <v>0</v>
          </cell>
          <cell r="AF566">
            <v>0</v>
          </cell>
          <cell r="AG566">
            <v>0</v>
          </cell>
          <cell r="AH566">
            <v>0</v>
          </cell>
          <cell r="AI566">
            <v>0</v>
          </cell>
          <cell r="AJ566">
            <v>0</v>
          </cell>
          <cell r="AK566">
            <v>0</v>
          </cell>
          <cell r="AL566">
            <v>0</v>
          </cell>
          <cell r="AM566">
            <v>0</v>
          </cell>
          <cell r="AN566">
            <v>0</v>
          </cell>
          <cell r="AO566">
            <v>0</v>
          </cell>
          <cell r="AP566">
            <v>0</v>
          </cell>
          <cell r="AQ566">
            <v>0</v>
          </cell>
          <cell r="AR566">
            <v>0</v>
          </cell>
          <cell r="AS566">
            <v>0</v>
          </cell>
          <cell r="AT566">
            <v>0</v>
          </cell>
          <cell r="AU566">
            <v>0</v>
          </cell>
          <cell r="AV566">
            <v>0</v>
          </cell>
          <cell r="AW566">
            <v>0</v>
          </cell>
          <cell r="AX566">
            <v>0</v>
          </cell>
          <cell r="AY566">
            <v>0</v>
          </cell>
          <cell r="AZ566">
            <v>0</v>
          </cell>
          <cell r="BA566">
            <v>0</v>
          </cell>
          <cell r="BB566">
            <v>0</v>
          </cell>
          <cell r="BC566">
            <v>0</v>
          </cell>
          <cell r="BD566">
            <v>0</v>
          </cell>
          <cell r="BE566">
            <v>0</v>
          </cell>
          <cell r="BF566">
            <v>0</v>
          </cell>
          <cell r="BG566">
            <v>0</v>
          </cell>
          <cell r="BH566">
            <v>0</v>
          </cell>
          <cell r="BI566">
            <v>0</v>
          </cell>
          <cell r="BJ566">
            <v>0</v>
          </cell>
          <cell r="BK566">
            <v>0</v>
          </cell>
          <cell r="BL566">
            <v>0</v>
          </cell>
          <cell r="BM566">
            <v>0</v>
          </cell>
          <cell r="BN566">
            <v>0</v>
          </cell>
          <cell r="BO566">
            <v>0</v>
          </cell>
          <cell r="BP566">
            <v>0</v>
          </cell>
          <cell r="BQ566">
            <v>0</v>
          </cell>
          <cell r="BR566">
            <v>0</v>
          </cell>
          <cell r="BS566">
            <v>0</v>
          </cell>
          <cell r="BT566">
            <v>0</v>
          </cell>
          <cell r="BU566">
            <v>0</v>
          </cell>
          <cell r="BV566">
            <v>0</v>
          </cell>
          <cell r="BW566">
            <v>0</v>
          </cell>
          <cell r="BX566">
            <v>0</v>
          </cell>
          <cell r="BY566">
            <v>0</v>
          </cell>
          <cell r="BZ566">
            <v>0</v>
          </cell>
          <cell r="CA566">
            <v>0</v>
          </cell>
          <cell r="CB566">
            <v>0</v>
          </cell>
          <cell r="CC566">
            <v>0</v>
          </cell>
          <cell r="CD566">
            <v>0</v>
          </cell>
          <cell r="CE566">
            <v>0</v>
          </cell>
          <cell r="CF566">
            <v>0</v>
          </cell>
          <cell r="CG566">
            <v>0</v>
          </cell>
          <cell r="CH566">
            <v>0</v>
          </cell>
          <cell r="CI566">
            <v>0</v>
          </cell>
          <cell r="CJ566">
            <v>0</v>
          </cell>
          <cell r="CK566">
            <v>0</v>
          </cell>
          <cell r="CL566">
            <v>0</v>
          </cell>
          <cell r="CM566">
            <v>0</v>
          </cell>
          <cell r="CN566">
            <v>0</v>
          </cell>
          <cell r="CO566">
            <v>0</v>
          </cell>
          <cell r="CP566">
            <v>0</v>
          </cell>
          <cell r="CQ566">
            <v>0</v>
          </cell>
          <cell r="CR566">
            <v>0</v>
          </cell>
          <cell r="CS566">
            <v>0</v>
          </cell>
          <cell r="CT566">
            <v>0</v>
          </cell>
          <cell r="CU566">
            <v>0</v>
          </cell>
          <cell r="CV566">
            <v>0</v>
          </cell>
          <cell r="CW566">
            <v>0</v>
          </cell>
          <cell r="CX566">
            <v>0</v>
          </cell>
          <cell r="CY566">
            <v>0</v>
          </cell>
          <cell r="CZ566">
            <v>0</v>
          </cell>
          <cell r="DA566">
            <v>0</v>
          </cell>
          <cell r="DB566">
            <v>0</v>
          </cell>
          <cell r="DC566">
            <v>0</v>
          </cell>
          <cell r="DD566">
            <v>0</v>
          </cell>
          <cell r="DE566">
            <v>0</v>
          </cell>
          <cell r="DF566">
            <v>0</v>
          </cell>
          <cell r="DG566">
            <v>0</v>
          </cell>
          <cell r="DH566">
            <v>0</v>
          </cell>
          <cell r="DI566">
            <v>0</v>
          </cell>
          <cell r="DJ566">
            <v>0</v>
          </cell>
          <cell r="DK566">
            <v>0</v>
          </cell>
          <cell r="DL566">
            <v>0</v>
          </cell>
          <cell r="DM566">
            <v>0</v>
          </cell>
          <cell r="DN566">
            <v>0</v>
          </cell>
          <cell r="DO566">
            <v>0</v>
          </cell>
          <cell r="DP566">
            <v>0</v>
          </cell>
          <cell r="DQ566">
            <v>0</v>
          </cell>
          <cell r="DR566">
            <v>0</v>
          </cell>
          <cell r="DS566">
            <v>0</v>
          </cell>
          <cell r="DT566">
            <v>0</v>
          </cell>
          <cell r="DU566">
            <v>0</v>
          </cell>
          <cell r="DV566">
            <v>0</v>
          </cell>
          <cell r="DW566">
            <v>0</v>
          </cell>
          <cell r="DX566">
            <v>0</v>
          </cell>
          <cell r="DY566">
            <v>0</v>
          </cell>
          <cell r="DZ566">
            <v>0</v>
          </cell>
          <cell r="EA566">
            <v>0</v>
          </cell>
          <cell r="EB566">
            <v>0</v>
          </cell>
          <cell r="EC566">
            <v>0</v>
          </cell>
          <cell r="ED566">
            <v>0</v>
          </cell>
          <cell r="EE566">
            <v>0</v>
          </cell>
          <cell r="EF566">
            <v>0</v>
          </cell>
          <cell r="EG566">
            <v>0</v>
          </cell>
          <cell r="EH566">
            <v>0</v>
          </cell>
          <cell r="EI566">
            <v>0</v>
          </cell>
          <cell r="EJ566">
            <v>0</v>
          </cell>
          <cell r="EK566">
            <v>0</v>
          </cell>
          <cell r="EL566">
            <v>0</v>
          </cell>
          <cell r="EM566">
            <v>0</v>
          </cell>
          <cell r="EN566">
            <v>0</v>
          </cell>
          <cell r="EO566">
            <v>0</v>
          </cell>
          <cell r="EP566">
            <v>0</v>
          </cell>
          <cell r="EQ566">
            <v>0</v>
          </cell>
          <cell r="ER566">
            <v>0</v>
          </cell>
          <cell r="ES566">
            <v>0</v>
          </cell>
          <cell r="ET566">
            <v>0</v>
          </cell>
          <cell r="EU566">
            <v>0</v>
          </cell>
          <cell r="EV566">
            <v>0</v>
          </cell>
          <cell r="EW566">
            <v>0</v>
          </cell>
          <cell r="EX566">
            <v>0</v>
          </cell>
          <cell r="EY566">
            <v>0</v>
          </cell>
          <cell r="EZ566">
            <v>0</v>
          </cell>
          <cell r="FA566">
            <v>0</v>
          </cell>
          <cell r="FB566">
            <v>0</v>
          </cell>
          <cell r="FC566">
            <v>0</v>
          </cell>
          <cell r="FD566">
            <v>0</v>
          </cell>
          <cell r="FE566">
            <v>0</v>
          </cell>
          <cell r="FF566">
            <v>0</v>
          </cell>
          <cell r="FG566">
            <v>0</v>
          </cell>
          <cell r="FH566">
            <v>0</v>
          </cell>
          <cell r="FI566">
            <v>0</v>
          </cell>
          <cell r="FJ566">
            <v>0</v>
          </cell>
          <cell r="FK566">
            <v>0</v>
          </cell>
          <cell r="FL566">
            <v>0</v>
          </cell>
          <cell r="FM566">
            <v>0</v>
          </cell>
          <cell r="FN566">
            <v>0</v>
          </cell>
          <cell r="FO566">
            <v>0</v>
          </cell>
          <cell r="FP566">
            <v>0</v>
          </cell>
          <cell r="FQ566">
            <v>0</v>
          </cell>
          <cell r="FR566">
            <v>0</v>
          </cell>
          <cell r="FS566">
            <v>0</v>
          </cell>
          <cell r="FT566">
            <v>0</v>
          </cell>
          <cell r="FU566">
            <v>0</v>
          </cell>
          <cell r="FV566">
            <v>0</v>
          </cell>
          <cell r="FW566">
            <v>0</v>
          </cell>
          <cell r="FX566">
            <v>0</v>
          </cell>
          <cell r="FY566">
            <v>0</v>
          </cell>
          <cell r="FZ566">
            <v>0</v>
          </cell>
          <cell r="GA566">
            <v>0</v>
          </cell>
          <cell r="GB566">
            <v>0</v>
          </cell>
          <cell r="GC566">
            <v>0</v>
          </cell>
          <cell r="GD566">
            <v>0</v>
          </cell>
          <cell r="GE566">
            <v>0</v>
          </cell>
          <cell r="GF566">
            <v>0</v>
          </cell>
          <cell r="GG566">
            <v>0</v>
          </cell>
          <cell r="GH566">
            <v>0</v>
          </cell>
          <cell r="GI566">
            <v>0</v>
          </cell>
          <cell r="GJ566">
            <v>0</v>
          </cell>
          <cell r="GK566">
            <v>0</v>
          </cell>
          <cell r="GL566">
            <v>0</v>
          </cell>
          <cell r="GM566">
            <v>0</v>
          </cell>
          <cell r="GN566">
            <v>0</v>
          </cell>
          <cell r="GO566">
            <v>0</v>
          </cell>
          <cell r="GP566">
            <v>0</v>
          </cell>
          <cell r="GQ566">
            <v>0</v>
          </cell>
          <cell r="GR566">
            <v>0</v>
          </cell>
          <cell r="GS566">
            <v>0</v>
          </cell>
          <cell r="GT566">
            <v>0</v>
          </cell>
          <cell r="GU566">
            <v>0</v>
          </cell>
          <cell r="GV566">
            <v>0</v>
          </cell>
          <cell r="GW566">
            <v>0</v>
          </cell>
          <cell r="GX566">
            <v>0</v>
          </cell>
          <cell r="GY566">
            <v>0</v>
          </cell>
          <cell r="GZ566">
            <v>0</v>
          </cell>
          <cell r="HA566">
            <v>0</v>
          </cell>
          <cell r="HB566">
            <v>0</v>
          </cell>
          <cell r="HC566">
            <v>0</v>
          </cell>
          <cell r="HD566">
            <v>0</v>
          </cell>
          <cell r="HE566">
            <v>0</v>
          </cell>
          <cell r="HF566">
            <v>0</v>
          </cell>
          <cell r="HG566">
            <v>0</v>
          </cell>
          <cell r="HH566">
            <v>0</v>
          </cell>
          <cell r="HI566">
            <v>0</v>
          </cell>
          <cell r="HJ566">
            <v>0</v>
          </cell>
          <cell r="HK566">
            <v>0</v>
          </cell>
          <cell r="HL566">
            <v>0</v>
          </cell>
          <cell r="HM566">
            <v>0</v>
          </cell>
          <cell r="HN566">
            <v>0</v>
          </cell>
          <cell r="HO566">
            <v>0</v>
          </cell>
          <cell r="HP566">
            <v>0</v>
          </cell>
          <cell r="HQ566">
            <v>0</v>
          </cell>
          <cell r="HR566">
            <v>0</v>
          </cell>
          <cell r="HS566">
            <v>0</v>
          </cell>
          <cell r="HT566">
            <v>0</v>
          </cell>
          <cell r="HU566">
            <v>0</v>
          </cell>
          <cell r="HV566">
            <v>0</v>
          </cell>
          <cell r="HW566">
            <v>0</v>
          </cell>
          <cell r="HX566">
            <v>0</v>
          </cell>
          <cell r="HY566">
            <v>0</v>
          </cell>
          <cell r="HZ566">
            <v>0</v>
          </cell>
          <cell r="IA566">
            <v>0</v>
          </cell>
          <cell r="IB566">
            <v>0</v>
          </cell>
          <cell r="IC566">
            <v>0</v>
          </cell>
          <cell r="ID566">
            <v>0</v>
          </cell>
          <cell r="IE566">
            <v>0</v>
          </cell>
          <cell r="IF566">
            <v>0</v>
          </cell>
          <cell r="IG566">
            <v>0</v>
          </cell>
          <cell r="IH566">
            <v>0</v>
          </cell>
          <cell r="II566">
            <v>0</v>
          </cell>
          <cell r="IJ566">
            <v>0</v>
          </cell>
          <cell r="IK566">
            <v>0</v>
          </cell>
          <cell r="IL566">
            <v>0</v>
          </cell>
          <cell r="IM566">
            <v>0</v>
          </cell>
          <cell r="IN566">
            <v>0</v>
          </cell>
          <cell r="IO566">
            <v>0</v>
          </cell>
          <cell r="IP566">
            <v>0</v>
          </cell>
          <cell r="IQ566">
            <v>0</v>
          </cell>
          <cell r="IR566">
            <v>0</v>
          </cell>
          <cell r="IS566">
            <v>0</v>
          </cell>
          <cell r="IT566">
            <v>0</v>
          </cell>
          <cell r="IU566">
            <v>0</v>
          </cell>
          <cell r="IV566">
            <v>0</v>
          </cell>
          <cell r="IW566">
            <v>0</v>
          </cell>
          <cell r="IX566">
            <v>0</v>
          </cell>
          <cell r="IY566">
            <v>0</v>
          </cell>
          <cell r="IZ566">
            <v>0</v>
          </cell>
          <cell r="JA566">
            <v>0</v>
          </cell>
          <cell r="JB566">
            <v>0</v>
          </cell>
          <cell r="JC566">
            <v>0</v>
          </cell>
          <cell r="JD566">
            <v>0</v>
          </cell>
          <cell r="JE566">
            <v>0</v>
          </cell>
          <cell r="JF566">
            <v>0</v>
          </cell>
          <cell r="JG566">
            <v>0</v>
          </cell>
          <cell r="JH566">
            <v>0</v>
          </cell>
          <cell r="JI566">
            <v>0</v>
          </cell>
          <cell r="JJ566">
            <v>0</v>
          </cell>
          <cell r="JK566">
            <v>0</v>
          </cell>
          <cell r="JL566">
            <v>0</v>
          </cell>
          <cell r="JM566">
            <v>0</v>
          </cell>
          <cell r="JN566">
            <v>0</v>
          </cell>
          <cell r="JO566">
            <v>0</v>
          </cell>
          <cell r="JP566">
            <v>0</v>
          </cell>
          <cell r="JQ566">
            <v>0</v>
          </cell>
        </row>
        <row r="567">
          <cell r="F567">
            <v>0</v>
          </cell>
          <cell r="G567">
            <v>0</v>
          </cell>
          <cell r="H567">
            <v>0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0</v>
          </cell>
          <cell r="R567">
            <v>0</v>
          </cell>
          <cell r="S567">
            <v>0</v>
          </cell>
          <cell r="T567">
            <v>0</v>
          </cell>
          <cell r="U567">
            <v>0</v>
          </cell>
          <cell r="V567">
            <v>0</v>
          </cell>
          <cell r="W567">
            <v>0</v>
          </cell>
          <cell r="X567">
            <v>0</v>
          </cell>
          <cell r="Y567">
            <v>0</v>
          </cell>
          <cell r="Z567">
            <v>0</v>
          </cell>
          <cell r="AA567">
            <v>0</v>
          </cell>
          <cell r="AB567">
            <v>0</v>
          </cell>
          <cell r="AC567">
            <v>0</v>
          </cell>
          <cell r="AD567">
            <v>0</v>
          </cell>
          <cell r="AE567">
            <v>0</v>
          </cell>
          <cell r="AF567">
            <v>0</v>
          </cell>
          <cell r="AG567">
            <v>0</v>
          </cell>
          <cell r="AH567">
            <v>0</v>
          </cell>
          <cell r="AI567">
            <v>0</v>
          </cell>
          <cell r="AJ567">
            <v>0</v>
          </cell>
          <cell r="AK567">
            <v>0</v>
          </cell>
          <cell r="AL567">
            <v>0</v>
          </cell>
          <cell r="AM567">
            <v>0</v>
          </cell>
          <cell r="AN567">
            <v>0</v>
          </cell>
          <cell r="AO567">
            <v>0</v>
          </cell>
          <cell r="AP567">
            <v>0</v>
          </cell>
          <cell r="AQ567">
            <v>0</v>
          </cell>
          <cell r="AR567">
            <v>0</v>
          </cell>
          <cell r="AS567">
            <v>0</v>
          </cell>
          <cell r="AT567">
            <v>0</v>
          </cell>
          <cell r="AU567">
            <v>0</v>
          </cell>
          <cell r="AV567">
            <v>0</v>
          </cell>
          <cell r="AW567">
            <v>0</v>
          </cell>
          <cell r="AX567">
            <v>0</v>
          </cell>
          <cell r="AY567">
            <v>0</v>
          </cell>
          <cell r="AZ567">
            <v>0</v>
          </cell>
          <cell r="BA567">
            <v>0</v>
          </cell>
          <cell r="BB567">
            <v>0</v>
          </cell>
          <cell r="BC567">
            <v>0</v>
          </cell>
          <cell r="BD567">
            <v>0</v>
          </cell>
          <cell r="BE567">
            <v>0</v>
          </cell>
          <cell r="BF567">
            <v>0</v>
          </cell>
          <cell r="BG567">
            <v>0</v>
          </cell>
          <cell r="BH567">
            <v>0</v>
          </cell>
          <cell r="BI567">
            <v>0</v>
          </cell>
          <cell r="BJ567">
            <v>0</v>
          </cell>
          <cell r="BK567">
            <v>0</v>
          </cell>
          <cell r="BL567">
            <v>0</v>
          </cell>
          <cell r="BM567">
            <v>0</v>
          </cell>
          <cell r="BN567">
            <v>0</v>
          </cell>
          <cell r="BO567">
            <v>0</v>
          </cell>
          <cell r="BP567">
            <v>0</v>
          </cell>
          <cell r="BQ567">
            <v>0</v>
          </cell>
          <cell r="BR567">
            <v>0</v>
          </cell>
          <cell r="BS567">
            <v>0</v>
          </cell>
          <cell r="BT567">
            <v>0</v>
          </cell>
          <cell r="BU567">
            <v>0</v>
          </cell>
          <cell r="BV567">
            <v>0</v>
          </cell>
          <cell r="BW567">
            <v>0</v>
          </cell>
          <cell r="BX567">
            <v>0</v>
          </cell>
          <cell r="BY567">
            <v>0</v>
          </cell>
          <cell r="BZ567">
            <v>0</v>
          </cell>
          <cell r="CA567">
            <v>0</v>
          </cell>
          <cell r="CB567">
            <v>0</v>
          </cell>
          <cell r="CC567">
            <v>0</v>
          </cell>
          <cell r="CD567">
            <v>0</v>
          </cell>
          <cell r="CE567">
            <v>0</v>
          </cell>
          <cell r="CF567">
            <v>0</v>
          </cell>
          <cell r="CG567">
            <v>0</v>
          </cell>
          <cell r="CH567">
            <v>0</v>
          </cell>
          <cell r="CI567">
            <v>0</v>
          </cell>
          <cell r="CJ567">
            <v>0</v>
          </cell>
          <cell r="CK567">
            <v>0</v>
          </cell>
          <cell r="CL567">
            <v>0</v>
          </cell>
          <cell r="CM567">
            <v>0</v>
          </cell>
          <cell r="CN567">
            <v>0</v>
          </cell>
          <cell r="CO567">
            <v>0</v>
          </cell>
          <cell r="CP567">
            <v>0</v>
          </cell>
          <cell r="CQ567">
            <v>0</v>
          </cell>
          <cell r="CR567">
            <v>0</v>
          </cell>
          <cell r="CS567">
            <v>0</v>
          </cell>
          <cell r="CT567">
            <v>0</v>
          </cell>
          <cell r="CU567">
            <v>0</v>
          </cell>
          <cell r="CV567">
            <v>0</v>
          </cell>
          <cell r="CW567">
            <v>0</v>
          </cell>
          <cell r="CX567">
            <v>0</v>
          </cell>
          <cell r="CY567">
            <v>0</v>
          </cell>
          <cell r="CZ567">
            <v>0</v>
          </cell>
          <cell r="DA567">
            <v>0</v>
          </cell>
          <cell r="DB567">
            <v>0</v>
          </cell>
          <cell r="DC567">
            <v>0</v>
          </cell>
          <cell r="DD567">
            <v>0</v>
          </cell>
          <cell r="DE567">
            <v>0</v>
          </cell>
          <cell r="DF567">
            <v>0</v>
          </cell>
          <cell r="DG567">
            <v>0</v>
          </cell>
          <cell r="DH567">
            <v>0</v>
          </cell>
          <cell r="DI567">
            <v>0</v>
          </cell>
          <cell r="DJ567">
            <v>0</v>
          </cell>
          <cell r="DK567">
            <v>0</v>
          </cell>
          <cell r="DL567">
            <v>0</v>
          </cell>
          <cell r="DM567">
            <v>0</v>
          </cell>
          <cell r="DN567">
            <v>0</v>
          </cell>
          <cell r="DO567">
            <v>0</v>
          </cell>
          <cell r="DP567">
            <v>0</v>
          </cell>
          <cell r="DQ567">
            <v>0</v>
          </cell>
          <cell r="DR567">
            <v>0</v>
          </cell>
          <cell r="DS567">
            <v>0</v>
          </cell>
          <cell r="DT567">
            <v>0</v>
          </cell>
          <cell r="DU567">
            <v>0</v>
          </cell>
          <cell r="DV567">
            <v>0</v>
          </cell>
          <cell r="DW567">
            <v>0</v>
          </cell>
          <cell r="DX567">
            <v>0</v>
          </cell>
          <cell r="DY567">
            <v>0</v>
          </cell>
          <cell r="DZ567">
            <v>0</v>
          </cell>
          <cell r="EA567">
            <v>0</v>
          </cell>
          <cell r="EB567">
            <v>0</v>
          </cell>
          <cell r="EC567">
            <v>0</v>
          </cell>
          <cell r="ED567">
            <v>0</v>
          </cell>
          <cell r="EE567">
            <v>0</v>
          </cell>
          <cell r="EF567">
            <v>0</v>
          </cell>
          <cell r="EG567">
            <v>0</v>
          </cell>
          <cell r="EH567">
            <v>0</v>
          </cell>
          <cell r="EI567">
            <v>0</v>
          </cell>
          <cell r="EJ567">
            <v>0</v>
          </cell>
          <cell r="EK567">
            <v>0</v>
          </cell>
          <cell r="EL567">
            <v>0</v>
          </cell>
          <cell r="EM567">
            <v>0</v>
          </cell>
          <cell r="EN567">
            <v>0</v>
          </cell>
          <cell r="EO567">
            <v>0</v>
          </cell>
          <cell r="EP567">
            <v>0</v>
          </cell>
          <cell r="EQ567">
            <v>0</v>
          </cell>
          <cell r="ER567">
            <v>0</v>
          </cell>
          <cell r="ES567">
            <v>0</v>
          </cell>
          <cell r="ET567">
            <v>0</v>
          </cell>
          <cell r="EU567">
            <v>0</v>
          </cell>
          <cell r="EV567">
            <v>0</v>
          </cell>
          <cell r="EW567">
            <v>0</v>
          </cell>
          <cell r="EX567">
            <v>0</v>
          </cell>
          <cell r="EY567">
            <v>0</v>
          </cell>
          <cell r="EZ567">
            <v>0</v>
          </cell>
          <cell r="FA567">
            <v>0</v>
          </cell>
          <cell r="FB567">
            <v>0</v>
          </cell>
          <cell r="FC567">
            <v>0</v>
          </cell>
          <cell r="FD567">
            <v>0</v>
          </cell>
          <cell r="FE567">
            <v>0</v>
          </cell>
          <cell r="FF567">
            <v>0</v>
          </cell>
          <cell r="FG567">
            <v>0</v>
          </cell>
          <cell r="FH567">
            <v>0</v>
          </cell>
          <cell r="FI567">
            <v>0</v>
          </cell>
          <cell r="FJ567">
            <v>0</v>
          </cell>
          <cell r="FK567">
            <v>0</v>
          </cell>
          <cell r="FL567">
            <v>0</v>
          </cell>
          <cell r="FM567">
            <v>0</v>
          </cell>
          <cell r="FN567">
            <v>0</v>
          </cell>
          <cell r="FO567">
            <v>0</v>
          </cell>
          <cell r="FP567">
            <v>0</v>
          </cell>
          <cell r="FQ567">
            <v>0</v>
          </cell>
          <cell r="FR567">
            <v>0</v>
          </cell>
          <cell r="FS567">
            <v>0</v>
          </cell>
          <cell r="FT567">
            <v>0</v>
          </cell>
          <cell r="FU567">
            <v>0</v>
          </cell>
          <cell r="FV567">
            <v>0</v>
          </cell>
          <cell r="FW567">
            <v>0</v>
          </cell>
          <cell r="FX567">
            <v>0</v>
          </cell>
          <cell r="FY567">
            <v>0</v>
          </cell>
          <cell r="FZ567">
            <v>0</v>
          </cell>
          <cell r="GA567">
            <v>0</v>
          </cell>
          <cell r="GB567">
            <v>0</v>
          </cell>
          <cell r="GC567">
            <v>0</v>
          </cell>
          <cell r="GD567">
            <v>0</v>
          </cell>
          <cell r="GE567">
            <v>0</v>
          </cell>
          <cell r="GF567">
            <v>0</v>
          </cell>
          <cell r="GG567">
            <v>0</v>
          </cell>
          <cell r="GH567">
            <v>0</v>
          </cell>
          <cell r="GI567">
            <v>0</v>
          </cell>
          <cell r="GJ567">
            <v>0</v>
          </cell>
          <cell r="GK567">
            <v>0</v>
          </cell>
          <cell r="GL567">
            <v>0</v>
          </cell>
          <cell r="GM567">
            <v>0</v>
          </cell>
          <cell r="GN567">
            <v>0</v>
          </cell>
          <cell r="GO567">
            <v>0</v>
          </cell>
          <cell r="GP567">
            <v>0</v>
          </cell>
          <cell r="GQ567">
            <v>0</v>
          </cell>
          <cell r="GR567">
            <v>0</v>
          </cell>
          <cell r="GS567">
            <v>0</v>
          </cell>
          <cell r="GT567">
            <v>0</v>
          </cell>
          <cell r="GU567">
            <v>0</v>
          </cell>
          <cell r="GV567">
            <v>0</v>
          </cell>
          <cell r="GW567">
            <v>0</v>
          </cell>
          <cell r="GX567">
            <v>0</v>
          </cell>
          <cell r="GY567">
            <v>0</v>
          </cell>
          <cell r="GZ567">
            <v>0</v>
          </cell>
          <cell r="HA567">
            <v>0</v>
          </cell>
          <cell r="HB567">
            <v>0</v>
          </cell>
          <cell r="HC567">
            <v>0</v>
          </cell>
          <cell r="HD567">
            <v>0</v>
          </cell>
          <cell r="HE567">
            <v>0</v>
          </cell>
          <cell r="HF567">
            <v>0</v>
          </cell>
          <cell r="HG567">
            <v>0</v>
          </cell>
          <cell r="HH567">
            <v>0</v>
          </cell>
          <cell r="HI567">
            <v>0</v>
          </cell>
          <cell r="HJ567">
            <v>0</v>
          </cell>
          <cell r="HK567">
            <v>0</v>
          </cell>
          <cell r="HL567">
            <v>0</v>
          </cell>
          <cell r="HM567">
            <v>0</v>
          </cell>
          <cell r="HN567">
            <v>0</v>
          </cell>
          <cell r="HO567">
            <v>0</v>
          </cell>
          <cell r="HP567">
            <v>0</v>
          </cell>
          <cell r="HQ567">
            <v>0</v>
          </cell>
          <cell r="HR567">
            <v>0</v>
          </cell>
          <cell r="HS567">
            <v>0</v>
          </cell>
          <cell r="HT567">
            <v>0</v>
          </cell>
          <cell r="HU567">
            <v>0</v>
          </cell>
          <cell r="HV567">
            <v>0</v>
          </cell>
          <cell r="HW567">
            <v>0</v>
          </cell>
          <cell r="HX567">
            <v>0</v>
          </cell>
          <cell r="HY567">
            <v>0</v>
          </cell>
          <cell r="HZ567">
            <v>0</v>
          </cell>
          <cell r="IA567">
            <v>0</v>
          </cell>
          <cell r="IB567">
            <v>0</v>
          </cell>
          <cell r="IC567">
            <v>0</v>
          </cell>
          <cell r="ID567">
            <v>0</v>
          </cell>
          <cell r="IE567">
            <v>0</v>
          </cell>
          <cell r="IF567">
            <v>0</v>
          </cell>
          <cell r="IG567">
            <v>0</v>
          </cell>
          <cell r="IH567">
            <v>0</v>
          </cell>
          <cell r="II567">
            <v>0</v>
          </cell>
          <cell r="IJ567">
            <v>0</v>
          </cell>
          <cell r="IK567">
            <v>0</v>
          </cell>
          <cell r="IL567">
            <v>0</v>
          </cell>
          <cell r="IM567">
            <v>0</v>
          </cell>
          <cell r="IN567">
            <v>0</v>
          </cell>
          <cell r="IO567">
            <v>0</v>
          </cell>
          <cell r="IP567">
            <v>0</v>
          </cell>
          <cell r="IQ567">
            <v>0</v>
          </cell>
          <cell r="IR567">
            <v>0</v>
          </cell>
          <cell r="IS567">
            <v>0</v>
          </cell>
          <cell r="IT567">
            <v>0</v>
          </cell>
          <cell r="IU567">
            <v>0</v>
          </cell>
          <cell r="IV567">
            <v>0</v>
          </cell>
          <cell r="IW567">
            <v>0</v>
          </cell>
          <cell r="IX567">
            <v>0</v>
          </cell>
          <cell r="IY567">
            <v>0</v>
          </cell>
          <cell r="IZ567">
            <v>0</v>
          </cell>
          <cell r="JA567">
            <v>0</v>
          </cell>
          <cell r="JB567">
            <v>0</v>
          </cell>
          <cell r="JC567">
            <v>0</v>
          </cell>
          <cell r="JD567">
            <v>0</v>
          </cell>
          <cell r="JE567">
            <v>0</v>
          </cell>
          <cell r="JF567">
            <v>0</v>
          </cell>
          <cell r="JG567">
            <v>0</v>
          </cell>
          <cell r="JH567">
            <v>0</v>
          </cell>
          <cell r="JI567">
            <v>0</v>
          </cell>
          <cell r="JJ567">
            <v>0</v>
          </cell>
          <cell r="JK567">
            <v>0</v>
          </cell>
          <cell r="JL567">
            <v>0</v>
          </cell>
          <cell r="JM567">
            <v>0</v>
          </cell>
          <cell r="JN567">
            <v>0</v>
          </cell>
          <cell r="JO567">
            <v>0</v>
          </cell>
          <cell r="JP567">
            <v>0</v>
          </cell>
          <cell r="JQ567">
            <v>0</v>
          </cell>
        </row>
        <row r="568">
          <cell r="F568">
            <v>0</v>
          </cell>
          <cell r="G568">
            <v>0</v>
          </cell>
          <cell r="H568">
            <v>0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0</v>
          </cell>
          <cell r="R568">
            <v>0</v>
          </cell>
          <cell r="S568">
            <v>0</v>
          </cell>
          <cell r="T568">
            <v>0</v>
          </cell>
          <cell r="U568">
            <v>0</v>
          </cell>
          <cell r="V568">
            <v>0</v>
          </cell>
          <cell r="W568">
            <v>0</v>
          </cell>
          <cell r="X568">
            <v>0</v>
          </cell>
          <cell r="Y568">
            <v>0</v>
          </cell>
          <cell r="Z568">
            <v>0</v>
          </cell>
          <cell r="AA568">
            <v>0</v>
          </cell>
          <cell r="AB568">
            <v>0</v>
          </cell>
          <cell r="AC568">
            <v>0</v>
          </cell>
          <cell r="AD568">
            <v>0</v>
          </cell>
          <cell r="AE568">
            <v>0</v>
          </cell>
          <cell r="AF568">
            <v>0</v>
          </cell>
          <cell r="AG568">
            <v>0</v>
          </cell>
          <cell r="AH568">
            <v>0</v>
          </cell>
          <cell r="AI568">
            <v>0</v>
          </cell>
          <cell r="AJ568">
            <v>0</v>
          </cell>
          <cell r="AK568">
            <v>0</v>
          </cell>
          <cell r="AL568">
            <v>0</v>
          </cell>
          <cell r="AM568">
            <v>0</v>
          </cell>
          <cell r="AN568">
            <v>0</v>
          </cell>
          <cell r="AO568">
            <v>0</v>
          </cell>
          <cell r="AP568">
            <v>0</v>
          </cell>
          <cell r="AQ568">
            <v>0</v>
          </cell>
          <cell r="AR568">
            <v>0</v>
          </cell>
          <cell r="AS568">
            <v>0</v>
          </cell>
          <cell r="AT568">
            <v>0</v>
          </cell>
          <cell r="AU568">
            <v>0</v>
          </cell>
          <cell r="AV568">
            <v>0</v>
          </cell>
          <cell r="AW568">
            <v>0</v>
          </cell>
          <cell r="AX568">
            <v>0</v>
          </cell>
          <cell r="AY568">
            <v>0</v>
          </cell>
          <cell r="AZ568">
            <v>0</v>
          </cell>
          <cell r="BA568">
            <v>0</v>
          </cell>
          <cell r="BB568">
            <v>0</v>
          </cell>
          <cell r="BC568">
            <v>0</v>
          </cell>
          <cell r="BD568">
            <v>0</v>
          </cell>
          <cell r="BE568">
            <v>0</v>
          </cell>
          <cell r="BF568">
            <v>0</v>
          </cell>
          <cell r="BG568">
            <v>0</v>
          </cell>
          <cell r="BH568">
            <v>0</v>
          </cell>
          <cell r="BI568">
            <v>0</v>
          </cell>
          <cell r="BJ568">
            <v>0</v>
          </cell>
          <cell r="BK568">
            <v>0</v>
          </cell>
          <cell r="BL568">
            <v>0</v>
          </cell>
          <cell r="BM568">
            <v>0</v>
          </cell>
          <cell r="BN568">
            <v>0</v>
          </cell>
          <cell r="BO568">
            <v>0</v>
          </cell>
          <cell r="BP568">
            <v>0</v>
          </cell>
          <cell r="BQ568">
            <v>0</v>
          </cell>
          <cell r="BR568">
            <v>0</v>
          </cell>
          <cell r="BS568">
            <v>0</v>
          </cell>
          <cell r="BT568">
            <v>0</v>
          </cell>
          <cell r="BU568">
            <v>0</v>
          </cell>
          <cell r="BV568">
            <v>0</v>
          </cell>
          <cell r="BW568">
            <v>0</v>
          </cell>
          <cell r="BX568">
            <v>0</v>
          </cell>
          <cell r="BY568">
            <v>0</v>
          </cell>
          <cell r="BZ568">
            <v>0</v>
          </cell>
          <cell r="CA568">
            <v>0</v>
          </cell>
          <cell r="CB568">
            <v>0</v>
          </cell>
          <cell r="CC568">
            <v>0</v>
          </cell>
          <cell r="CD568">
            <v>0</v>
          </cell>
          <cell r="CE568">
            <v>0</v>
          </cell>
          <cell r="CF568">
            <v>0</v>
          </cell>
          <cell r="CG568">
            <v>0</v>
          </cell>
          <cell r="CH568">
            <v>0</v>
          </cell>
          <cell r="CI568">
            <v>0</v>
          </cell>
          <cell r="CJ568">
            <v>0</v>
          </cell>
          <cell r="CK568">
            <v>0</v>
          </cell>
          <cell r="CL568">
            <v>0</v>
          </cell>
          <cell r="CM568">
            <v>0</v>
          </cell>
          <cell r="CN568">
            <v>0</v>
          </cell>
          <cell r="CO568">
            <v>0</v>
          </cell>
          <cell r="CP568">
            <v>0</v>
          </cell>
          <cell r="CQ568">
            <v>0</v>
          </cell>
          <cell r="CR568">
            <v>0</v>
          </cell>
          <cell r="CS568">
            <v>0</v>
          </cell>
          <cell r="CT568">
            <v>0</v>
          </cell>
          <cell r="CU568">
            <v>0</v>
          </cell>
          <cell r="CV568">
            <v>0</v>
          </cell>
          <cell r="CW568">
            <v>0</v>
          </cell>
          <cell r="CX568">
            <v>0</v>
          </cell>
          <cell r="CY568">
            <v>0</v>
          </cell>
          <cell r="CZ568">
            <v>0</v>
          </cell>
          <cell r="DA568">
            <v>0</v>
          </cell>
          <cell r="DB568">
            <v>0</v>
          </cell>
          <cell r="DC568">
            <v>0</v>
          </cell>
          <cell r="DD568">
            <v>0</v>
          </cell>
          <cell r="DE568">
            <v>0</v>
          </cell>
          <cell r="DF568">
            <v>0</v>
          </cell>
          <cell r="DG568">
            <v>0</v>
          </cell>
          <cell r="DH568">
            <v>0</v>
          </cell>
          <cell r="DI568">
            <v>0</v>
          </cell>
          <cell r="DJ568">
            <v>0</v>
          </cell>
          <cell r="DK568">
            <v>0</v>
          </cell>
          <cell r="DL568">
            <v>0</v>
          </cell>
          <cell r="DM568">
            <v>0</v>
          </cell>
          <cell r="DN568">
            <v>0</v>
          </cell>
          <cell r="DO568">
            <v>0</v>
          </cell>
          <cell r="DP568">
            <v>0</v>
          </cell>
          <cell r="DQ568">
            <v>0</v>
          </cell>
          <cell r="DR568">
            <v>0</v>
          </cell>
          <cell r="DS568">
            <v>0</v>
          </cell>
          <cell r="DT568">
            <v>0</v>
          </cell>
          <cell r="DU568">
            <v>0</v>
          </cell>
          <cell r="DV568">
            <v>0</v>
          </cell>
          <cell r="DW568">
            <v>0</v>
          </cell>
          <cell r="DX568">
            <v>0</v>
          </cell>
          <cell r="DY568">
            <v>0</v>
          </cell>
          <cell r="DZ568">
            <v>0</v>
          </cell>
          <cell r="EA568">
            <v>0</v>
          </cell>
          <cell r="EB568">
            <v>0</v>
          </cell>
          <cell r="EC568">
            <v>0</v>
          </cell>
          <cell r="ED568">
            <v>0</v>
          </cell>
          <cell r="EE568">
            <v>0</v>
          </cell>
          <cell r="EF568">
            <v>0</v>
          </cell>
          <cell r="EG568">
            <v>0</v>
          </cell>
          <cell r="EH568">
            <v>0</v>
          </cell>
          <cell r="EI568">
            <v>0</v>
          </cell>
          <cell r="EJ568">
            <v>0</v>
          </cell>
          <cell r="EK568">
            <v>0</v>
          </cell>
          <cell r="EL568">
            <v>0</v>
          </cell>
          <cell r="EM568">
            <v>0</v>
          </cell>
          <cell r="EN568">
            <v>0</v>
          </cell>
          <cell r="EO568">
            <v>0</v>
          </cell>
          <cell r="EP568">
            <v>0</v>
          </cell>
          <cell r="EQ568">
            <v>0</v>
          </cell>
          <cell r="ER568">
            <v>0</v>
          </cell>
          <cell r="ES568">
            <v>0</v>
          </cell>
          <cell r="ET568">
            <v>0</v>
          </cell>
          <cell r="EU568">
            <v>0</v>
          </cell>
          <cell r="EV568">
            <v>0</v>
          </cell>
          <cell r="EW568">
            <v>0</v>
          </cell>
          <cell r="EX568">
            <v>0</v>
          </cell>
          <cell r="EY568">
            <v>0</v>
          </cell>
          <cell r="EZ568">
            <v>0</v>
          </cell>
          <cell r="FA568">
            <v>0</v>
          </cell>
          <cell r="FB568">
            <v>0</v>
          </cell>
          <cell r="FC568">
            <v>0</v>
          </cell>
          <cell r="FD568">
            <v>0</v>
          </cell>
          <cell r="FE568">
            <v>0</v>
          </cell>
          <cell r="FF568">
            <v>0</v>
          </cell>
          <cell r="FG568">
            <v>0</v>
          </cell>
          <cell r="FH568">
            <v>0</v>
          </cell>
          <cell r="FI568">
            <v>0</v>
          </cell>
          <cell r="FJ568">
            <v>0</v>
          </cell>
          <cell r="FK568">
            <v>0</v>
          </cell>
          <cell r="FL568">
            <v>0</v>
          </cell>
          <cell r="FM568">
            <v>0</v>
          </cell>
          <cell r="FN568">
            <v>0</v>
          </cell>
          <cell r="FO568">
            <v>0</v>
          </cell>
          <cell r="FP568">
            <v>0</v>
          </cell>
          <cell r="FQ568">
            <v>0</v>
          </cell>
          <cell r="FR568">
            <v>0</v>
          </cell>
          <cell r="FS568">
            <v>0</v>
          </cell>
          <cell r="FT568">
            <v>0</v>
          </cell>
          <cell r="FU568">
            <v>0</v>
          </cell>
          <cell r="FV568">
            <v>0</v>
          </cell>
          <cell r="FW568">
            <v>0</v>
          </cell>
          <cell r="FX568">
            <v>0</v>
          </cell>
          <cell r="FY568">
            <v>0</v>
          </cell>
          <cell r="FZ568">
            <v>0</v>
          </cell>
          <cell r="GA568">
            <v>0</v>
          </cell>
          <cell r="GB568">
            <v>0</v>
          </cell>
          <cell r="GC568">
            <v>0</v>
          </cell>
          <cell r="GD568">
            <v>0</v>
          </cell>
          <cell r="GE568">
            <v>0</v>
          </cell>
          <cell r="GF568">
            <v>0</v>
          </cell>
          <cell r="GG568">
            <v>0</v>
          </cell>
          <cell r="GH568">
            <v>0</v>
          </cell>
          <cell r="GI568">
            <v>0</v>
          </cell>
          <cell r="GJ568">
            <v>0</v>
          </cell>
          <cell r="GK568">
            <v>0</v>
          </cell>
          <cell r="GL568">
            <v>0</v>
          </cell>
          <cell r="GM568">
            <v>0</v>
          </cell>
          <cell r="GN568">
            <v>0</v>
          </cell>
          <cell r="GO568">
            <v>0</v>
          </cell>
          <cell r="GP568">
            <v>0</v>
          </cell>
          <cell r="GQ568">
            <v>0</v>
          </cell>
          <cell r="GR568">
            <v>0</v>
          </cell>
          <cell r="GS568">
            <v>0</v>
          </cell>
          <cell r="GT568">
            <v>0</v>
          </cell>
          <cell r="GU568">
            <v>0</v>
          </cell>
          <cell r="GV568">
            <v>0</v>
          </cell>
          <cell r="GW568">
            <v>0</v>
          </cell>
          <cell r="GX568">
            <v>0</v>
          </cell>
          <cell r="GY568">
            <v>0</v>
          </cell>
          <cell r="GZ568">
            <v>0</v>
          </cell>
          <cell r="HA568">
            <v>0</v>
          </cell>
          <cell r="HB568">
            <v>0</v>
          </cell>
          <cell r="HC568">
            <v>0</v>
          </cell>
          <cell r="HD568">
            <v>0</v>
          </cell>
          <cell r="HE568">
            <v>0</v>
          </cell>
          <cell r="HF568">
            <v>0</v>
          </cell>
          <cell r="HG568">
            <v>0</v>
          </cell>
          <cell r="HH568">
            <v>0</v>
          </cell>
          <cell r="HI568">
            <v>0</v>
          </cell>
          <cell r="HJ568">
            <v>0</v>
          </cell>
          <cell r="HK568">
            <v>0</v>
          </cell>
          <cell r="HL568">
            <v>0</v>
          </cell>
          <cell r="HM568">
            <v>0</v>
          </cell>
          <cell r="HN568">
            <v>0</v>
          </cell>
          <cell r="HO568">
            <v>0</v>
          </cell>
          <cell r="HP568">
            <v>0</v>
          </cell>
          <cell r="HQ568">
            <v>0</v>
          </cell>
          <cell r="HR568">
            <v>0</v>
          </cell>
          <cell r="HS568">
            <v>0</v>
          </cell>
          <cell r="HT568">
            <v>0</v>
          </cell>
          <cell r="HU568">
            <v>0</v>
          </cell>
          <cell r="HV568">
            <v>0</v>
          </cell>
          <cell r="HW568">
            <v>0</v>
          </cell>
          <cell r="HX568">
            <v>0</v>
          </cell>
          <cell r="HY568">
            <v>0</v>
          </cell>
          <cell r="HZ568">
            <v>0</v>
          </cell>
          <cell r="IA568">
            <v>0</v>
          </cell>
          <cell r="IB568">
            <v>0</v>
          </cell>
          <cell r="IC568">
            <v>0</v>
          </cell>
          <cell r="ID568">
            <v>0</v>
          </cell>
          <cell r="IE568">
            <v>0</v>
          </cell>
          <cell r="IF568">
            <v>0</v>
          </cell>
          <cell r="IG568">
            <v>0</v>
          </cell>
          <cell r="IH568">
            <v>0</v>
          </cell>
          <cell r="II568">
            <v>0</v>
          </cell>
          <cell r="IJ568">
            <v>0</v>
          </cell>
          <cell r="IK568">
            <v>0</v>
          </cell>
          <cell r="IL568">
            <v>0</v>
          </cell>
          <cell r="IM568">
            <v>0</v>
          </cell>
          <cell r="IN568">
            <v>0</v>
          </cell>
          <cell r="IO568">
            <v>0</v>
          </cell>
          <cell r="IP568">
            <v>0</v>
          </cell>
          <cell r="IQ568">
            <v>0</v>
          </cell>
          <cell r="IR568">
            <v>0</v>
          </cell>
          <cell r="IS568">
            <v>0</v>
          </cell>
          <cell r="IT568">
            <v>0</v>
          </cell>
          <cell r="IU568">
            <v>0</v>
          </cell>
          <cell r="IV568">
            <v>0</v>
          </cell>
          <cell r="IW568">
            <v>0</v>
          </cell>
          <cell r="IX568">
            <v>0</v>
          </cell>
          <cell r="IY568">
            <v>0</v>
          </cell>
          <cell r="IZ568">
            <v>0</v>
          </cell>
          <cell r="JA568">
            <v>0</v>
          </cell>
          <cell r="JB568">
            <v>0</v>
          </cell>
          <cell r="JC568">
            <v>0</v>
          </cell>
          <cell r="JD568">
            <v>0</v>
          </cell>
          <cell r="JE568">
            <v>0</v>
          </cell>
          <cell r="JF568">
            <v>0</v>
          </cell>
          <cell r="JG568">
            <v>0</v>
          </cell>
          <cell r="JH568">
            <v>0</v>
          </cell>
          <cell r="JI568">
            <v>0</v>
          </cell>
          <cell r="JJ568">
            <v>0</v>
          </cell>
          <cell r="JK568">
            <v>0</v>
          </cell>
          <cell r="JL568">
            <v>0</v>
          </cell>
          <cell r="JM568">
            <v>0</v>
          </cell>
          <cell r="JN568">
            <v>0</v>
          </cell>
          <cell r="JO568">
            <v>0</v>
          </cell>
          <cell r="JP568">
            <v>0</v>
          </cell>
          <cell r="JQ568">
            <v>0</v>
          </cell>
        </row>
        <row r="569">
          <cell r="F569">
            <v>0</v>
          </cell>
          <cell r="G569">
            <v>0</v>
          </cell>
          <cell r="H569">
            <v>0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0</v>
          </cell>
          <cell r="R569">
            <v>0</v>
          </cell>
          <cell r="S569">
            <v>0</v>
          </cell>
          <cell r="T569">
            <v>0</v>
          </cell>
          <cell r="U569">
            <v>0</v>
          </cell>
          <cell r="V569">
            <v>0</v>
          </cell>
          <cell r="W569">
            <v>0</v>
          </cell>
          <cell r="X569">
            <v>0</v>
          </cell>
          <cell r="Y569">
            <v>0</v>
          </cell>
          <cell r="Z569">
            <v>0</v>
          </cell>
          <cell r="AA569">
            <v>0</v>
          </cell>
          <cell r="AB569">
            <v>0</v>
          </cell>
          <cell r="AC569">
            <v>0</v>
          </cell>
          <cell r="AD569">
            <v>0</v>
          </cell>
          <cell r="AE569">
            <v>0</v>
          </cell>
          <cell r="AF569">
            <v>0</v>
          </cell>
          <cell r="AG569">
            <v>0</v>
          </cell>
          <cell r="AH569">
            <v>0</v>
          </cell>
          <cell r="AI569">
            <v>0</v>
          </cell>
          <cell r="AJ569">
            <v>0</v>
          </cell>
          <cell r="AK569">
            <v>0</v>
          </cell>
          <cell r="AL569">
            <v>0</v>
          </cell>
          <cell r="AM569">
            <v>0</v>
          </cell>
          <cell r="AN569">
            <v>0</v>
          </cell>
          <cell r="AO569">
            <v>0</v>
          </cell>
          <cell r="AP569">
            <v>0</v>
          </cell>
          <cell r="AQ569">
            <v>0</v>
          </cell>
          <cell r="AR569">
            <v>0</v>
          </cell>
          <cell r="AS569">
            <v>0</v>
          </cell>
          <cell r="AT569">
            <v>0</v>
          </cell>
          <cell r="AU569">
            <v>0</v>
          </cell>
          <cell r="AV569">
            <v>0</v>
          </cell>
          <cell r="AW569">
            <v>0</v>
          </cell>
          <cell r="AX569">
            <v>0</v>
          </cell>
          <cell r="AY569">
            <v>0</v>
          </cell>
          <cell r="AZ569">
            <v>0</v>
          </cell>
          <cell r="BA569">
            <v>0</v>
          </cell>
          <cell r="BB569">
            <v>0</v>
          </cell>
          <cell r="BC569">
            <v>0</v>
          </cell>
          <cell r="BD569">
            <v>0</v>
          </cell>
          <cell r="BE569">
            <v>0</v>
          </cell>
          <cell r="BF569">
            <v>0</v>
          </cell>
          <cell r="BG569">
            <v>0</v>
          </cell>
          <cell r="BH569">
            <v>0</v>
          </cell>
          <cell r="BI569">
            <v>0</v>
          </cell>
          <cell r="BJ569">
            <v>0</v>
          </cell>
          <cell r="BK569">
            <v>0</v>
          </cell>
          <cell r="BL569">
            <v>0</v>
          </cell>
          <cell r="BM569">
            <v>0</v>
          </cell>
          <cell r="BN569">
            <v>0</v>
          </cell>
          <cell r="BO569">
            <v>0</v>
          </cell>
          <cell r="BP569">
            <v>0</v>
          </cell>
          <cell r="BQ569">
            <v>0</v>
          </cell>
          <cell r="BR569">
            <v>0</v>
          </cell>
          <cell r="BS569">
            <v>0</v>
          </cell>
          <cell r="BT569">
            <v>0</v>
          </cell>
          <cell r="BU569">
            <v>0</v>
          </cell>
          <cell r="BV569">
            <v>0</v>
          </cell>
          <cell r="BW569">
            <v>0</v>
          </cell>
          <cell r="BX569">
            <v>0</v>
          </cell>
          <cell r="BY569">
            <v>0</v>
          </cell>
          <cell r="BZ569">
            <v>0</v>
          </cell>
          <cell r="CA569">
            <v>0</v>
          </cell>
          <cell r="CB569">
            <v>0</v>
          </cell>
          <cell r="CC569">
            <v>0</v>
          </cell>
          <cell r="CD569">
            <v>0</v>
          </cell>
          <cell r="CE569">
            <v>0</v>
          </cell>
          <cell r="CF569">
            <v>0</v>
          </cell>
          <cell r="CG569">
            <v>0</v>
          </cell>
          <cell r="CH569">
            <v>0</v>
          </cell>
          <cell r="CI569">
            <v>0</v>
          </cell>
          <cell r="CJ569">
            <v>0</v>
          </cell>
          <cell r="CK569">
            <v>0</v>
          </cell>
          <cell r="CL569">
            <v>0</v>
          </cell>
          <cell r="CM569">
            <v>0</v>
          </cell>
          <cell r="CN569">
            <v>0</v>
          </cell>
          <cell r="CO569">
            <v>0</v>
          </cell>
          <cell r="CP569">
            <v>0</v>
          </cell>
          <cell r="CQ569">
            <v>0</v>
          </cell>
          <cell r="CR569">
            <v>0</v>
          </cell>
          <cell r="CS569">
            <v>0</v>
          </cell>
          <cell r="CT569">
            <v>0</v>
          </cell>
          <cell r="CU569">
            <v>0</v>
          </cell>
          <cell r="CV569">
            <v>0</v>
          </cell>
          <cell r="CW569">
            <v>0</v>
          </cell>
          <cell r="CX569">
            <v>0</v>
          </cell>
          <cell r="CY569">
            <v>0</v>
          </cell>
          <cell r="CZ569">
            <v>0</v>
          </cell>
          <cell r="DA569">
            <v>0</v>
          </cell>
          <cell r="DB569">
            <v>0</v>
          </cell>
          <cell r="DC569">
            <v>0</v>
          </cell>
          <cell r="DD569">
            <v>0</v>
          </cell>
          <cell r="DE569">
            <v>0</v>
          </cell>
          <cell r="DF569">
            <v>0</v>
          </cell>
          <cell r="DG569">
            <v>0</v>
          </cell>
          <cell r="DH569">
            <v>0</v>
          </cell>
          <cell r="DI569">
            <v>0</v>
          </cell>
          <cell r="DJ569">
            <v>0</v>
          </cell>
          <cell r="DK569">
            <v>0</v>
          </cell>
          <cell r="DL569">
            <v>0</v>
          </cell>
          <cell r="DM569">
            <v>0</v>
          </cell>
          <cell r="DN569">
            <v>0</v>
          </cell>
          <cell r="DO569">
            <v>0</v>
          </cell>
          <cell r="DP569">
            <v>0</v>
          </cell>
          <cell r="DQ569">
            <v>0</v>
          </cell>
          <cell r="DR569">
            <v>0</v>
          </cell>
          <cell r="DS569">
            <v>0</v>
          </cell>
          <cell r="DT569">
            <v>0</v>
          </cell>
          <cell r="DU569">
            <v>0</v>
          </cell>
          <cell r="DV569">
            <v>0</v>
          </cell>
          <cell r="DW569">
            <v>0</v>
          </cell>
          <cell r="DX569">
            <v>0</v>
          </cell>
          <cell r="DY569">
            <v>0</v>
          </cell>
          <cell r="DZ569">
            <v>0</v>
          </cell>
          <cell r="EA569">
            <v>0</v>
          </cell>
          <cell r="EB569">
            <v>0</v>
          </cell>
          <cell r="EC569">
            <v>0</v>
          </cell>
          <cell r="ED569">
            <v>0</v>
          </cell>
          <cell r="EE569">
            <v>0</v>
          </cell>
          <cell r="EF569">
            <v>0</v>
          </cell>
          <cell r="EG569">
            <v>0</v>
          </cell>
          <cell r="EH569">
            <v>0</v>
          </cell>
          <cell r="EI569">
            <v>0</v>
          </cell>
          <cell r="EJ569">
            <v>0</v>
          </cell>
          <cell r="EK569">
            <v>0</v>
          </cell>
          <cell r="EL569">
            <v>0</v>
          </cell>
          <cell r="EM569">
            <v>0</v>
          </cell>
          <cell r="EN569">
            <v>0</v>
          </cell>
          <cell r="EO569">
            <v>0</v>
          </cell>
          <cell r="EP569">
            <v>0</v>
          </cell>
          <cell r="EQ569">
            <v>0</v>
          </cell>
          <cell r="ER569">
            <v>0</v>
          </cell>
          <cell r="ES569">
            <v>0</v>
          </cell>
          <cell r="ET569">
            <v>0</v>
          </cell>
          <cell r="EU569">
            <v>0</v>
          </cell>
          <cell r="EV569">
            <v>0</v>
          </cell>
          <cell r="EW569">
            <v>0</v>
          </cell>
          <cell r="EX569">
            <v>0</v>
          </cell>
          <cell r="EY569">
            <v>0</v>
          </cell>
          <cell r="EZ569">
            <v>0</v>
          </cell>
          <cell r="FA569">
            <v>0</v>
          </cell>
          <cell r="FB569">
            <v>0</v>
          </cell>
          <cell r="FC569">
            <v>0</v>
          </cell>
          <cell r="FD569">
            <v>0</v>
          </cell>
          <cell r="FE569">
            <v>0</v>
          </cell>
          <cell r="FF569">
            <v>0</v>
          </cell>
          <cell r="FG569">
            <v>0</v>
          </cell>
          <cell r="FH569">
            <v>0</v>
          </cell>
          <cell r="FI569">
            <v>0</v>
          </cell>
          <cell r="FJ569">
            <v>0</v>
          </cell>
          <cell r="FK569">
            <v>0</v>
          </cell>
          <cell r="FL569">
            <v>0</v>
          </cell>
          <cell r="FM569">
            <v>0</v>
          </cell>
          <cell r="FN569">
            <v>0</v>
          </cell>
          <cell r="FO569">
            <v>0</v>
          </cell>
          <cell r="FP569">
            <v>0</v>
          </cell>
          <cell r="FQ569">
            <v>0</v>
          </cell>
          <cell r="FR569">
            <v>0</v>
          </cell>
          <cell r="FS569">
            <v>0</v>
          </cell>
          <cell r="FT569">
            <v>0</v>
          </cell>
          <cell r="FU569">
            <v>0</v>
          </cell>
          <cell r="FV569">
            <v>0</v>
          </cell>
          <cell r="FW569">
            <v>0</v>
          </cell>
          <cell r="FX569">
            <v>0</v>
          </cell>
          <cell r="FY569">
            <v>0</v>
          </cell>
          <cell r="FZ569">
            <v>0</v>
          </cell>
          <cell r="GA569">
            <v>0</v>
          </cell>
          <cell r="GB569">
            <v>0</v>
          </cell>
          <cell r="GC569">
            <v>0</v>
          </cell>
          <cell r="GD569">
            <v>0</v>
          </cell>
          <cell r="GE569">
            <v>0</v>
          </cell>
          <cell r="GF569">
            <v>0</v>
          </cell>
          <cell r="GG569">
            <v>0</v>
          </cell>
          <cell r="GH569">
            <v>0</v>
          </cell>
          <cell r="GI569">
            <v>0</v>
          </cell>
          <cell r="GJ569">
            <v>0</v>
          </cell>
          <cell r="GK569">
            <v>0</v>
          </cell>
          <cell r="GL569">
            <v>0</v>
          </cell>
          <cell r="GM569">
            <v>0</v>
          </cell>
          <cell r="GN569">
            <v>0</v>
          </cell>
          <cell r="GO569">
            <v>0</v>
          </cell>
          <cell r="GP569">
            <v>0</v>
          </cell>
          <cell r="GQ569">
            <v>0</v>
          </cell>
          <cell r="GR569">
            <v>0</v>
          </cell>
          <cell r="GS569">
            <v>0</v>
          </cell>
          <cell r="GT569">
            <v>0</v>
          </cell>
          <cell r="GU569">
            <v>0</v>
          </cell>
          <cell r="GV569">
            <v>0</v>
          </cell>
          <cell r="GW569">
            <v>0</v>
          </cell>
          <cell r="GX569">
            <v>0</v>
          </cell>
          <cell r="GY569">
            <v>0</v>
          </cell>
          <cell r="GZ569">
            <v>0</v>
          </cell>
          <cell r="HA569">
            <v>0</v>
          </cell>
          <cell r="HB569">
            <v>0</v>
          </cell>
          <cell r="HC569">
            <v>0</v>
          </cell>
          <cell r="HD569">
            <v>0</v>
          </cell>
          <cell r="HE569">
            <v>0</v>
          </cell>
          <cell r="HF569">
            <v>0</v>
          </cell>
          <cell r="HG569">
            <v>0</v>
          </cell>
          <cell r="HH569">
            <v>0</v>
          </cell>
          <cell r="HI569">
            <v>0</v>
          </cell>
          <cell r="HJ569">
            <v>0</v>
          </cell>
          <cell r="HK569">
            <v>0</v>
          </cell>
          <cell r="HL569">
            <v>0</v>
          </cell>
          <cell r="HM569">
            <v>0</v>
          </cell>
          <cell r="HN569">
            <v>0</v>
          </cell>
          <cell r="HO569">
            <v>0</v>
          </cell>
          <cell r="HP569">
            <v>0</v>
          </cell>
          <cell r="HQ569">
            <v>0</v>
          </cell>
          <cell r="HR569">
            <v>0</v>
          </cell>
          <cell r="HS569">
            <v>0</v>
          </cell>
          <cell r="HT569">
            <v>0</v>
          </cell>
          <cell r="HU569">
            <v>0</v>
          </cell>
          <cell r="HV569">
            <v>0</v>
          </cell>
          <cell r="HW569">
            <v>0</v>
          </cell>
          <cell r="HX569">
            <v>0</v>
          </cell>
          <cell r="HY569">
            <v>0</v>
          </cell>
          <cell r="HZ569">
            <v>0</v>
          </cell>
          <cell r="IA569">
            <v>0</v>
          </cell>
          <cell r="IB569">
            <v>0</v>
          </cell>
          <cell r="IC569">
            <v>0</v>
          </cell>
          <cell r="ID569">
            <v>0</v>
          </cell>
          <cell r="IE569">
            <v>0</v>
          </cell>
          <cell r="IF569">
            <v>0</v>
          </cell>
          <cell r="IG569">
            <v>0</v>
          </cell>
          <cell r="IH569">
            <v>0</v>
          </cell>
          <cell r="II569">
            <v>0</v>
          </cell>
          <cell r="IJ569">
            <v>0</v>
          </cell>
          <cell r="IK569">
            <v>0</v>
          </cell>
          <cell r="IL569">
            <v>0</v>
          </cell>
          <cell r="IM569">
            <v>0</v>
          </cell>
          <cell r="IN569">
            <v>0</v>
          </cell>
          <cell r="IO569">
            <v>0</v>
          </cell>
          <cell r="IP569">
            <v>0</v>
          </cell>
          <cell r="IQ569">
            <v>0</v>
          </cell>
          <cell r="IR569">
            <v>0</v>
          </cell>
          <cell r="IS569">
            <v>0</v>
          </cell>
          <cell r="IT569">
            <v>0</v>
          </cell>
          <cell r="IU569">
            <v>0</v>
          </cell>
          <cell r="IV569">
            <v>0</v>
          </cell>
          <cell r="IW569">
            <v>0</v>
          </cell>
          <cell r="IX569">
            <v>0</v>
          </cell>
          <cell r="IY569">
            <v>0</v>
          </cell>
          <cell r="IZ569">
            <v>0</v>
          </cell>
          <cell r="JA569">
            <v>0</v>
          </cell>
          <cell r="JB569">
            <v>0</v>
          </cell>
          <cell r="JC569">
            <v>0</v>
          </cell>
          <cell r="JD569">
            <v>0</v>
          </cell>
          <cell r="JE569">
            <v>0</v>
          </cell>
          <cell r="JF569">
            <v>0</v>
          </cell>
          <cell r="JG569">
            <v>0</v>
          </cell>
          <cell r="JH569">
            <v>0</v>
          </cell>
          <cell r="JI569">
            <v>0</v>
          </cell>
          <cell r="JJ569">
            <v>0</v>
          </cell>
          <cell r="JK569">
            <v>0</v>
          </cell>
          <cell r="JL569">
            <v>0</v>
          </cell>
          <cell r="JM569">
            <v>0</v>
          </cell>
          <cell r="JN569">
            <v>0</v>
          </cell>
          <cell r="JO569">
            <v>0</v>
          </cell>
          <cell r="JP569">
            <v>0</v>
          </cell>
          <cell r="JQ569">
            <v>0</v>
          </cell>
        </row>
        <row r="570">
          <cell r="F570">
            <v>0</v>
          </cell>
          <cell r="G570">
            <v>0</v>
          </cell>
          <cell r="H570">
            <v>0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0</v>
          </cell>
          <cell r="R570">
            <v>0</v>
          </cell>
          <cell r="S570">
            <v>0</v>
          </cell>
          <cell r="T570">
            <v>0</v>
          </cell>
          <cell r="U570">
            <v>0</v>
          </cell>
          <cell r="V570">
            <v>0</v>
          </cell>
          <cell r="W570">
            <v>0</v>
          </cell>
          <cell r="X570">
            <v>0</v>
          </cell>
          <cell r="Y570">
            <v>0</v>
          </cell>
          <cell r="Z570">
            <v>0</v>
          </cell>
          <cell r="AA570">
            <v>0</v>
          </cell>
          <cell r="AB570">
            <v>0</v>
          </cell>
          <cell r="AC570">
            <v>0</v>
          </cell>
          <cell r="AD570">
            <v>0</v>
          </cell>
          <cell r="AE570">
            <v>0</v>
          </cell>
          <cell r="AF570">
            <v>0</v>
          </cell>
          <cell r="AG570">
            <v>0</v>
          </cell>
          <cell r="AH570">
            <v>0</v>
          </cell>
          <cell r="AI570">
            <v>0</v>
          </cell>
          <cell r="AJ570">
            <v>0</v>
          </cell>
          <cell r="AK570">
            <v>0</v>
          </cell>
          <cell r="AL570">
            <v>0</v>
          </cell>
          <cell r="AM570">
            <v>0</v>
          </cell>
          <cell r="AN570">
            <v>0</v>
          </cell>
          <cell r="AO570">
            <v>0</v>
          </cell>
          <cell r="AP570">
            <v>0</v>
          </cell>
          <cell r="AQ570">
            <v>0</v>
          </cell>
          <cell r="AR570">
            <v>0</v>
          </cell>
          <cell r="AS570">
            <v>0</v>
          </cell>
          <cell r="AT570">
            <v>0</v>
          </cell>
          <cell r="AU570">
            <v>0</v>
          </cell>
          <cell r="AV570">
            <v>0</v>
          </cell>
          <cell r="AW570">
            <v>0</v>
          </cell>
          <cell r="AX570">
            <v>0</v>
          </cell>
          <cell r="AY570">
            <v>0</v>
          </cell>
          <cell r="AZ570">
            <v>0</v>
          </cell>
          <cell r="BA570">
            <v>0</v>
          </cell>
          <cell r="BB570">
            <v>0</v>
          </cell>
          <cell r="BC570">
            <v>0</v>
          </cell>
          <cell r="BD570">
            <v>0</v>
          </cell>
          <cell r="BE570">
            <v>0</v>
          </cell>
          <cell r="BF570">
            <v>0</v>
          </cell>
          <cell r="BG570">
            <v>0</v>
          </cell>
          <cell r="BH570">
            <v>0</v>
          </cell>
          <cell r="BI570">
            <v>0</v>
          </cell>
          <cell r="BJ570">
            <v>0</v>
          </cell>
          <cell r="BK570">
            <v>0</v>
          </cell>
          <cell r="BL570">
            <v>0</v>
          </cell>
          <cell r="BM570">
            <v>0</v>
          </cell>
          <cell r="BN570">
            <v>0</v>
          </cell>
          <cell r="BO570">
            <v>0</v>
          </cell>
          <cell r="BP570">
            <v>0</v>
          </cell>
          <cell r="BQ570">
            <v>0</v>
          </cell>
          <cell r="BR570">
            <v>0</v>
          </cell>
          <cell r="BS570">
            <v>0</v>
          </cell>
          <cell r="BT570">
            <v>0</v>
          </cell>
          <cell r="BU570">
            <v>0</v>
          </cell>
          <cell r="BV570">
            <v>0</v>
          </cell>
          <cell r="BW570">
            <v>0</v>
          </cell>
          <cell r="BX570">
            <v>0</v>
          </cell>
          <cell r="BY570">
            <v>0</v>
          </cell>
          <cell r="BZ570">
            <v>0</v>
          </cell>
          <cell r="CA570">
            <v>0</v>
          </cell>
          <cell r="CB570">
            <v>0</v>
          </cell>
          <cell r="CC570">
            <v>0</v>
          </cell>
          <cell r="CD570">
            <v>0</v>
          </cell>
          <cell r="CE570">
            <v>0</v>
          </cell>
          <cell r="CF570">
            <v>0</v>
          </cell>
          <cell r="CG570">
            <v>0</v>
          </cell>
          <cell r="CH570">
            <v>0</v>
          </cell>
          <cell r="CI570">
            <v>0</v>
          </cell>
          <cell r="CJ570">
            <v>0</v>
          </cell>
          <cell r="CK570">
            <v>0</v>
          </cell>
          <cell r="CL570">
            <v>0</v>
          </cell>
          <cell r="CM570">
            <v>0</v>
          </cell>
          <cell r="CN570">
            <v>0</v>
          </cell>
          <cell r="CO570">
            <v>0</v>
          </cell>
          <cell r="CP570">
            <v>0</v>
          </cell>
          <cell r="CQ570">
            <v>0</v>
          </cell>
          <cell r="CR570">
            <v>0</v>
          </cell>
          <cell r="CS570">
            <v>0</v>
          </cell>
          <cell r="CT570">
            <v>0</v>
          </cell>
          <cell r="CU570">
            <v>0</v>
          </cell>
          <cell r="CV570">
            <v>0</v>
          </cell>
          <cell r="CW570">
            <v>0</v>
          </cell>
          <cell r="CX570">
            <v>0</v>
          </cell>
          <cell r="CY570">
            <v>0</v>
          </cell>
          <cell r="CZ570">
            <v>0</v>
          </cell>
          <cell r="DA570">
            <v>0</v>
          </cell>
          <cell r="DB570">
            <v>0</v>
          </cell>
          <cell r="DC570">
            <v>0</v>
          </cell>
          <cell r="DD570">
            <v>0</v>
          </cell>
          <cell r="DE570">
            <v>0</v>
          </cell>
          <cell r="DF570">
            <v>0</v>
          </cell>
          <cell r="DG570">
            <v>0</v>
          </cell>
          <cell r="DH570">
            <v>0</v>
          </cell>
          <cell r="DI570">
            <v>0</v>
          </cell>
          <cell r="DJ570">
            <v>0</v>
          </cell>
          <cell r="DK570">
            <v>0</v>
          </cell>
          <cell r="DL570">
            <v>0</v>
          </cell>
          <cell r="DM570">
            <v>0</v>
          </cell>
          <cell r="DN570">
            <v>0</v>
          </cell>
          <cell r="DO570">
            <v>0</v>
          </cell>
          <cell r="DP570">
            <v>0</v>
          </cell>
          <cell r="DQ570">
            <v>0</v>
          </cell>
          <cell r="DR570">
            <v>0</v>
          </cell>
          <cell r="DS570">
            <v>0</v>
          </cell>
          <cell r="DT570">
            <v>0</v>
          </cell>
          <cell r="DU570">
            <v>0</v>
          </cell>
          <cell r="DV570">
            <v>0</v>
          </cell>
          <cell r="DW570">
            <v>0</v>
          </cell>
          <cell r="DX570">
            <v>0</v>
          </cell>
          <cell r="DY570">
            <v>0</v>
          </cell>
          <cell r="DZ570">
            <v>0</v>
          </cell>
          <cell r="EA570">
            <v>0</v>
          </cell>
          <cell r="EB570">
            <v>0</v>
          </cell>
          <cell r="EC570">
            <v>0</v>
          </cell>
          <cell r="ED570">
            <v>0</v>
          </cell>
          <cell r="EE570">
            <v>0</v>
          </cell>
          <cell r="EF570">
            <v>0</v>
          </cell>
          <cell r="EG570">
            <v>0</v>
          </cell>
          <cell r="EH570">
            <v>0</v>
          </cell>
          <cell r="EI570">
            <v>0</v>
          </cell>
          <cell r="EJ570">
            <v>0</v>
          </cell>
          <cell r="EK570">
            <v>0</v>
          </cell>
          <cell r="EL570">
            <v>0</v>
          </cell>
          <cell r="EM570">
            <v>0</v>
          </cell>
          <cell r="EN570">
            <v>0</v>
          </cell>
          <cell r="EO570">
            <v>0</v>
          </cell>
          <cell r="EP570">
            <v>0</v>
          </cell>
          <cell r="EQ570">
            <v>0</v>
          </cell>
          <cell r="ER570">
            <v>0</v>
          </cell>
          <cell r="ES570">
            <v>0</v>
          </cell>
          <cell r="ET570">
            <v>0</v>
          </cell>
          <cell r="EU570">
            <v>0</v>
          </cell>
          <cell r="EV570">
            <v>0</v>
          </cell>
          <cell r="EW570">
            <v>0</v>
          </cell>
          <cell r="EX570">
            <v>0</v>
          </cell>
          <cell r="EY570">
            <v>0</v>
          </cell>
          <cell r="EZ570">
            <v>0</v>
          </cell>
          <cell r="FA570">
            <v>0</v>
          </cell>
          <cell r="FB570">
            <v>0</v>
          </cell>
          <cell r="FC570">
            <v>0</v>
          </cell>
          <cell r="FD570">
            <v>0</v>
          </cell>
          <cell r="FE570">
            <v>0</v>
          </cell>
          <cell r="FF570">
            <v>0</v>
          </cell>
          <cell r="FG570">
            <v>0</v>
          </cell>
          <cell r="FH570">
            <v>0</v>
          </cell>
          <cell r="FI570">
            <v>0</v>
          </cell>
          <cell r="FJ570">
            <v>0</v>
          </cell>
          <cell r="FK570">
            <v>0</v>
          </cell>
          <cell r="FL570">
            <v>0</v>
          </cell>
          <cell r="FM570">
            <v>0</v>
          </cell>
          <cell r="FN570">
            <v>0</v>
          </cell>
          <cell r="FO570">
            <v>0</v>
          </cell>
          <cell r="FP570">
            <v>0</v>
          </cell>
          <cell r="FQ570">
            <v>0</v>
          </cell>
          <cell r="FR570">
            <v>0</v>
          </cell>
          <cell r="FS570">
            <v>0</v>
          </cell>
          <cell r="FT570">
            <v>0</v>
          </cell>
          <cell r="FU570">
            <v>0</v>
          </cell>
          <cell r="FV570">
            <v>0</v>
          </cell>
          <cell r="FW570">
            <v>0</v>
          </cell>
          <cell r="FX570">
            <v>0</v>
          </cell>
          <cell r="FY570">
            <v>0</v>
          </cell>
          <cell r="FZ570">
            <v>0</v>
          </cell>
          <cell r="GA570">
            <v>0</v>
          </cell>
          <cell r="GB570">
            <v>0</v>
          </cell>
          <cell r="GC570">
            <v>0</v>
          </cell>
          <cell r="GD570">
            <v>0</v>
          </cell>
          <cell r="GE570">
            <v>0</v>
          </cell>
          <cell r="GF570">
            <v>0</v>
          </cell>
          <cell r="GG570">
            <v>0</v>
          </cell>
          <cell r="GH570">
            <v>0</v>
          </cell>
          <cell r="GI570">
            <v>0</v>
          </cell>
          <cell r="GJ570">
            <v>0</v>
          </cell>
          <cell r="GK570">
            <v>0</v>
          </cell>
          <cell r="GL570">
            <v>0</v>
          </cell>
          <cell r="GM570">
            <v>0</v>
          </cell>
          <cell r="GN570">
            <v>0</v>
          </cell>
          <cell r="GO570">
            <v>0</v>
          </cell>
          <cell r="GP570">
            <v>0</v>
          </cell>
          <cell r="GQ570">
            <v>0</v>
          </cell>
          <cell r="GR570">
            <v>0</v>
          </cell>
          <cell r="GS570">
            <v>0</v>
          </cell>
          <cell r="GT570">
            <v>0</v>
          </cell>
          <cell r="GU570">
            <v>0</v>
          </cell>
          <cell r="GV570">
            <v>0</v>
          </cell>
          <cell r="GW570">
            <v>0</v>
          </cell>
          <cell r="GX570">
            <v>0</v>
          </cell>
          <cell r="GY570">
            <v>0</v>
          </cell>
          <cell r="GZ570">
            <v>0</v>
          </cell>
          <cell r="HA570">
            <v>0</v>
          </cell>
          <cell r="HB570">
            <v>0</v>
          </cell>
          <cell r="HC570">
            <v>0</v>
          </cell>
          <cell r="HD570">
            <v>0</v>
          </cell>
          <cell r="HE570">
            <v>0</v>
          </cell>
          <cell r="HF570">
            <v>0</v>
          </cell>
          <cell r="HG570">
            <v>0</v>
          </cell>
          <cell r="HH570">
            <v>0</v>
          </cell>
          <cell r="HI570">
            <v>0</v>
          </cell>
          <cell r="HJ570">
            <v>0</v>
          </cell>
          <cell r="HK570">
            <v>0</v>
          </cell>
          <cell r="HL570">
            <v>0</v>
          </cell>
          <cell r="HM570">
            <v>0</v>
          </cell>
          <cell r="HN570">
            <v>0</v>
          </cell>
          <cell r="HO570">
            <v>0</v>
          </cell>
          <cell r="HP570">
            <v>0</v>
          </cell>
          <cell r="HQ570">
            <v>0</v>
          </cell>
          <cell r="HR570">
            <v>0</v>
          </cell>
          <cell r="HS570">
            <v>0</v>
          </cell>
          <cell r="HT570">
            <v>0</v>
          </cell>
          <cell r="HU570">
            <v>0</v>
          </cell>
          <cell r="HV570">
            <v>0</v>
          </cell>
          <cell r="HW570">
            <v>0</v>
          </cell>
          <cell r="HX570">
            <v>0</v>
          </cell>
          <cell r="HY570">
            <v>0</v>
          </cell>
          <cell r="HZ570">
            <v>0</v>
          </cell>
          <cell r="IA570">
            <v>0</v>
          </cell>
          <cell r="IB570">
            <v>0</v>
          </cell>
          <cell r="IC570">
            <v>0</v>
          </cell>
          <cell r="ID570">
            <v>0</v>
          </cell>
          <cell r="IE570">
            <v>0</v>
          </cell>
          <cell r="IF570">
            <v>0</v>
          </cell>
          <cell r="IG570">
            <v>0</v>
          </cell>
          <cell r="IH570">
            <v>0</v>
          </cell>
          <cell r="II570">
            <v>0</v>
          </cell>
          <cell r="IJ570">
            <v>0</v>
          </cell>
          <cell r="IK570">
            <v>0</v>
          </cell>
          <cell r="IL570">
            <v>0</v>
          </cell>
          <cell r="IM570">
            <v>0</v>
          </cell>
          <cell r="IN570">
            <v>0</v>
          </cell>
          <cell r="IO570">
            <v>0</v>
          </cell>
          <cell r="IP570">
            <v>0</v>
          </cell>
          <cell r="IQ570">
            <v>0</v>
          </cell>
          <cell r="IR570">
            <v>0</v>
          </cell>
          <cell r="IS570">
            <v>0</v>
          </cell>
          <cell r="IT570">
            <v>0</v>
          </cell>
          <cell r="IU570">
            <v>0</v>
          </cell>
          <cell r="IV570">
            <v>0</v>
          </cell>
          <cell r="IW570">
            <v>0</v>
          </cell>
          <cell r="IX570">
            <v>0</v>
          </cell>
          <cell r="IY570">
            <v>0</v>
          </cell>
          <cell r="IZ570">
            <v>0</v>
          </cell>
          <cell r="JA570">
            <v>0</v>
          </cell>
          <cell r="JB570">
            <v>0</v>
          </cell>
          <cell r="JC570">
            <v>0</v>
          </cell>
          <cell r="JD570">
            <v>0</v>
          </cell>
          <cell r="JE570">
            <v>0</v>
          </cell>
          <cell r="JF570">
            <v>0</v>
          </cell>
          <cell r="JG570">
            <v>0</v>
          </cell>
          <cell r="JH570">
            <v>0</v>
          </cell>
          <cell r="JI570">
            <v>0</v>
          </cell>
          <cell r="JJ570">
            <v>0</v>
          </cell>
          <cell r="JK570">
            <v>0</v>
          </cell>
          <cell r="JL570">
            <v>0</v>
          </cell>
          <cell r="JM570">
            <v>0</v>
          </cell>
          <cell r="JN570">
            <v>0</v>
          </cell>
          <cell r="JO570">
            <v>0</v>
          </cell>
          <cell r="JP570">
            <v>0</v>
          </cell>
          <cell r="JQ570">
            <v>0</v>
          </cell>
        </row>
        <row r="571">
          <cell r="F571">
            <v>0</v>
          </cell>
          <cell r="G571">
            <v>0</v>
          </cell>
          <cell r="H571">
            <v>0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0</v>
          </cell>
          <cell r="R571">
            <v>0</v>
          </cell>
          <cell r="S571">
            <v>0</v>
          </cell>
          <cell r="T571">
            <v>0</v>
          </cell>
          <cell r="U571">
            <v>0</v>
          </cell>
          <cell r="V571">
            <v>0</v>
          </cell>
          <cell r="W571">
            <v>0</v>
          </cell>
          <cell r="X571">
            <v>0</v>
          </cell>
          <cell r="Y571">
            <v>0</v>
          </cell>
          <cell r="Z571">
            <v>0</v>
          </cell>
          <cell r="AA571">
            <v>0</v>
          </cell>
          <cell r="AB571">
            <v>0</v>
          </cell>
          <cell r="AC571">
            <v>0</v>
          </cell>
          <cell r="AD571">
            <v>0</v>
          </cell>
          <cell r="AE571">
            <v>0</v>
          </cell>
          <cell r="AF571">
            <v>0</v>
          </cell>
          <cell r="AG571">
            <v>0</v>
          </cell>
          <cell r="AH571">
            <v>0</v>
          </cell>
          <cell r="AI571">
            <v>0</v>
          </cell>
          <cell r="AJ571">
            <v>0</v>
          </cell>
          <cell r="AK571">
            <v>0</v>
          </cell>
          <cell r="AL571">
            <v>0</v>
          </cell>
          <cell r="AM571">
            <v>0</v>
          </cell>
          <cell r="AN571">
            <v>0</v>
          </cell>
          <cell r="AO571">
            <v>0</v>
          </cell>
          <cell r="AP571">
            <v>0</v>
          </cell>
          <cell r="AQ571">
            <v>0</v>
          </cell>
          <cell r="AR571">
            <v>0</v>
          </cell>
          <cell r="AS571">
            <v>0</v>
          </cell>
          <cell r="AT571">
            <v>0</v>
          </cell>
          <cell r="AU571">
            <v>0</v>
          </cell>
          <cell r="AV571">
            <v>0</v>
          </cell>
          <cell r="AW571">
            <v>0</v>
          </cell>
          <cell r="AX571">
            <v>0</v>
          </cell>
          <cell r="AY571">
            <v>0</v>
          </cell>
          <cell r="AZ571">
            <v>0</v>
          </cell>
          <cell r="BA571">
            <v>0</v>
          </cell>
          <cell r="BB571">
            <v>0</v>
          </cell>
          <cell r="BC571">
            <v>0</v>
          </cell>
          <cell r="BD571">
            <v>0</v>
          </cell>
          <cell r="BE571">
            <v>0</v>
          </cell>
          <cell r="BF571">
            <v>0</v>
          </cell>
          <cell r="BG571">
            <v>0</v>
          </cell>
          <cell r="BH571">
            <v>0</v>
          </cell>
          <cell r="BI571">
            <v>0</v>
          </cell>
          <cell r="BJ571">
            <v>0</v>
          </cell>
          <cell r="BK571">
            <v>0</v>
          </cell>
          <cell r="BL571">
            <v>0</v>
          </cell>
          <cell r="BM571">
            <v>0</v>
          </cell>
          <cell r="BN571">
            <v>0</v>
          </cell>
          <cell r="BO571">
            <v>0</v>
          </cell>
          <cell r="BP571">
            <v>0</v>
          </cell>
          <cell r="BQ571">
            <v>0</v>
          </cell>
          <cell r="BR571">
            <v>0</v>
          </cell>
          <cell r="BS571">
            <v>0</v>
          </cell>
          <cell r="BT571">
            <v>0</v>
          </cell>
          <cell r="BU571">
            <v>0</v>
          </cell>
          <cell r="BV571">
            <v>0</v>
          </cell>
          <cell r="BW571">
            <v>0</v>
          </cell>
          <cell r="BX571">
            <v>0</v>
          </cell>
          <cell r="BY571">
            <v>0</v>
          </cell>
          <cell r="BZ571">
            <v>0</v>
          </cell>
          <cell r="CA571">
            <v>0</v>
          </cell>
          <cell r="CB571">
            <v>0</v>
          </cell>
          <cell r="CC571">
            <v>0</v>
          </cell>
          <cell r="CD571">
            <v>0</v>
          </cell>
          <cell r="CE571">
            <v>0</v>
          </cell>
          <cell r="CF571">
            <v>0</v>
          </cell>
          <cell r="CG571">
            <v>0</v>
          </cell>
          <cell r="CH571">
            <v>0</v>
          </cell>
          <cell r="CI571">
            <v>0</v>
          </cell>
          <cell r="CJ571">
            <v>0</v>
          </cell>
          <cell r="CK571">
            <v>0</v>
          </cell>
          <cell r="CL571">
            <v>0</v>
          </cell>
          <cell r="CM571">
            <v>0</v>
          </cell>
          <cell r="CN571">
            <v>0</v>
          </cell>
          <cell r="CO571">
            <v>0</v>
          </cell>
          <cell r="CP571">
            <v>0</v>
          </cell>
          <cell r="CQ571">
            <v>0</v>
          </cell>
          <cell r="CR571">
            <v>0</v>
          </cell>
          <cell r="CS571">
            <v>0</v>
          </cell>
          <cell r="CT571">
            <v>0</v>
          </cell>
          <cell r="CU571">
            <v>0</v>
          </cell>
          <cell r="CV571">
            <v>0</v>
          </cell>
          <cell r="CW571">
            <v>0</v>
          </cell>
          <cell r="CX571">
            <v>0</v>
          </cell>
          <cell r="CY571">
            <v>0</v>
          </cell>
          <cell r="CZ571">
            <v>0</v>
          </cell>
          <cell r="DA571">
            <v>0</v>
          </cell>
          <cell r="DB571">
            <v>0</v>
          </cell>
          <cell r="DC571">
            <v>0</v>
          </cell>
          <cell r="DD571">
            <v>0</v>
          </cell>
          <cell r="DE571">
            <v>0</v>
          </cell>
          <cell r="DF571">
            <v>0</v>
          </cell>
          <cell r="DG571">
            <v>0</v>
          </cell>
          <cell r="DH571">
            <v>0</v>
          </cell>
          <cell r="DI571">
            <v>0</v>
          </cell>
          <cell r="DJ571">
            <v>0</v>
          </cell>
          <cell r="DK571">
            <v>0</v>
          </cell>
          <cell r="DL571">
            <v>0</v>
          </cell>
          <cell r="DM571">
            <v>0</v>
          </cell>
          <cell r="DN571">
            <v>0</v>
          </cell>
          <cell r="DO571">
            <v>0</v>
          </cell>
          <cell r="DP571">
            <v>0</v>
          </cell>
          <cell r="DQ571">
            <v>0</v>
          </cell>
          <cell r="DR571">
            <v>0</v>
          </cell>
          <cell r="DS571">
            <v>0</v>
          </cell>
          <cell r="DT571">
            <v>0</v>
          </cell>
          <cell r="DU571">
            <v>0</v>
          </cell>
          <cell r="DV571">
            <v>0</v>
          </cell>
          <cell r="DW571">
            <v>0</v>
          </cell>
          <cell r="DX571">
            <v>0</v>
          </cell>
          <cell r="DY571">
            <v>0</v>
          </cell>
          <cell r="DZ571">
            <v>0</v>
          </cell>
          <cell r="EA571">
            <v>0</v>
          </cell>
          <cell r="EB571">
            <v>0</v>
          </cell>
          <cell r="EC571">
            <v>0</v>
          </cell>
          <cell r="ED571">
            <v>0</v>
          </cell>
          <cell r="EE571">
            <v>0</v>
          </cell>
          <cell r="EF571">
            <v>0</v>
          </cell>
          <cell r="EG571">
            <v>0</v>
          </cell>
          <cell r="EH571">
            <v>0</v>
          </cell>
          <cell r="EI571">
            <v>0</v>
          </cell>
          <cell r="EJ571">
            <v>0</v>
          </cell>
          <cell r="EK571">
            <v>0</v>
          </cell>
          <cell r="EL571">
            <v>0</v>
          </cell>
          <cell r="EM571">
            <v>0</v>
          </cell>
          <cell r="EN571">
            <v>0</v>
          </cell>
          <cell r="EO571">
            <v>0</v>
          </cell>
          <cell r="EP571">
            <v>0</v>
          </cell>
          <cell r="EQ571">
            <v>0</v>
          </cell>
          <cell r="ER571">
            <v>0</v>
          </cell>
          <cell r="ES571">
            <v>0</v>
          </cell>
          <cell r="ET571">
            <v>0</v>
          </cell>
          <cell r="EU571">
            <v>0</v>
          </cell>
          <cell r="EV571">
            <v>0</v>
          </cell>
          <cell r="EW571">
            <v>0</v>
          </cell>
          <cell r="EX571">
            <v>0</v>
          </cell>
          <cell r="EY571">
            <v>0</v>
          </cell>
          <cell r="EZ571">
            <v>0</v>
          </cell>
          <cell r="FA571">
            <v>0</v>
          </cell>
          <cell r="FB571">
            <v>0</v>
          </cell>
          <cell r="FC571">
            <v>0</v>
          </cell>
          <cell r="FD571">
            <v>0</v>
          </cell>
          <cell r="FE571">
            <v>0</v>
          </cell>
          <cell r="FF571">
            <v>0</v>
          </cell>
          <cell r="FG571">
            <v>0</v>
          </cell>
          <cell r="FH571">
            <v>0</v>
          </cell>
          <cell r="FI571">
            <v>0</v>
          </cell>
          <cell r="FJ571">
            <v>0</v>
          </cell>
          <cell r="FK571">
            <v>0</v>
          </cell>
          <cell r="FL571">
            <v>0</v>
          </cell>
          <cell r="FM571">
            <v>0</v>
          </cell>
          <cell r="FN571">
            <v>0</v>
          </cell>
          <cell r="FO571">
            <v>0</v>
          </cell>
          <cell r="FP571">
            <v>0</v>
          </cell>
          <cell r="FQ571">
            <v>0</v>
          </cell>
          <cell r="FR571">
            <v>0</v>
          </cell>
          <cell r="FS571">
            <v>0</v>
          </cell>
          <cell r="FT571">
            <v>0</v>
          </cell>
          <cell r="FU571">
            <v>0</v>
          </cell>
          <cell r="FV571">
            <v>0</v>
          </cell>
          <cell r="FW571">
            <v>0</v>
          </cell>
          <cell r="FX571">
            <v>0</v>
          </cell>
          <cell r="FY571">
            <v>0</v>
          </cell>
          <cell r="FZ571">
            <v>0</v>
          </cell>
          <cell r="GA571">
            <v>0</v>
          </cell>
          <cell r="GB571">
            <v>0</v>
          </cell>
          <cell r="GC571">
            <v>0</v>
          </cell>
          <cell r="GD571">
            <v>0</v>
          </cell>
          <cell r="GE571">
            <v>0</v>
          </cell>
          <cell r="GF571">
            <v>0</v>
          </cell>
          <cell r="GG571">
            <v>0</v>
          </cell>
          <cell r="GH571">
            <v>0</v>
          </cell>
          <cell r="GI571">
            <v>0</v>
          </cell>
          <cell r="GJ571">
            <v>0</v>
          </cell>
          <cell r="GK571">
            <v>0</v>
          </cell>
          <cell r="GL571">
            <v>0</v>
          </cell>
          <cell r="GM571">
            <v>0</v>
          </cell>
          <cell r="GN571">
            <v>0</v>
          </cell>
          <cell r="GO571">
            <v>0</v>
          </cell>
          <cell r="GP571">
            <v>0</v>
          </cell>
          <cell r="GQ571">
            <v>0</v>
          </cell>
          <cell r="GR571">
            <v>0</v>
          </cell>
          <cell r="GS571">
            <v>0</v>
          </cell>
          <cell r="GT571">
            <v>0</v>
          </cell>
          <cell r="GU571">
            <v>0</v>
          </cell>
          <cell r="GV571">
            <v>0</v>
          </cell>
          <cell r="GW571">
            <v>0</v>
          </cell>
          <cell r="GX571">
            <v>0</v>
          </cell>
          <cell r="GY571">
            <v>0</v>
          </cell>
          <cell r="GZ571">
            <v>0</v>
          </cell>
          <cell r="HA571">
            <v>0</v>
          </cell>
          <cell r="HB571">
            <v>0</v>
          </cell>
          <cell r="HC571">
            <v>0</v>
          </cell>
          <cell r="HD571">
            <v>0</v>
          </cell>
          <cell r="HE571">
            <v>0</v>
          </cell>
          <cell r="HF571">
            <v>0</v>
          </cell>
          <cell r="HG571">
            <v>0</v>
          </cell>
          <cell r="HH571">
            <v>0</v>
          </cell>
          <cell r="HI571">
            <v>0</v>
          </cell>
          <cell r="HJ571">
            <v>0</v>
          </cell>
          <cell r="HK571">
            <v>0</v>
          </cell>
          <cell r="HL571">
            <v>0</v>
          </cell>
          <cell r="HM571">
            <v>0</v>
          </cell>
          <cell r="HN571">
            <v>0</v>
          </cell>
          <cell r="HO571">
            <v>0</v>
          </cell>
          <cell r="HP571">
            <v>0</v>
          </cell>
          <cell r="HQ571">
            <v>0</v>
          </cell>
          <cell r="HR571">
            <v>0</v>
          </cell>
          <cell r="HS571">
            <v>0</v>
          </cell>
          <cell r="HT571">
            <v>0</v>
          </cell>
          <cell r="HU571">
            <v>0</v>
          </cell>
          <cell r="HV571">
            <v>0</v>
          </cell>
          <cell r="HW571">
            <v>0</v>
          </cell>
          <cell r="HX571">
            <v>0</v>
          </cell>
          <cell r="HY571">
            <v>0</v>
          </cell>
          <cell r="HZ571">
            <v>0</v>
          </cell>
          <cell r="IA571">
            <v>0</v>
          </cell>
          <cell r="IB571">
            <v>0</v>
          </cell>
          <cell r="IC571">
            <v>0</v>
          </cell>
          <cell r="ID571">
            <v>0</v>
          </cell>
          <cell r="IE571">
            <v>0</v>
          </cell>
          <cell r="IF571">
            <v>0</v>
          </cell>
          <cell r="IG571">
            <v>0</v>
          </cell>
          <cell r="IH571">
            <v>0</v>
          </cell>
          <cell r="II571">
            <v>0</v>
          </cell>
          <cell r="IJ571">
            <v>0</v>
          </cell>
          <cell r="IK571">
            <v>0</v>
          </cell>
          <cell r="IL571">
            <v>0</v>
          </cell>
          <cell r="IM571">
            <v>0</v>
          </cell>
          <cell r="IN571">
            <v>0</v>
          </cell>
          <cell r="IO571">
            <v>0</v>
          </cell>
          <cell r="IP571">
            <v>0</v>
          </cell>
          <cell r="IQ571">
            <v>0</v>
          </cell>
          <cell r="IR571">
            <v>2.0646000000024145E-4</v>
          </cell>
          <cell r="IS571">
            <v>0</v>
          </cell>
          <cell r="IT571">
            <v>0</v>
          </cell>
          <cell r="IU571">
            <v>1.2387600000002275E-4</v>
          </cell>
          <cell r="IV571">
            <v>0</v>
          </cell>
          <cell r="IW571">
            <v>8.258399999999666E-5</v>
          </cell>
          <cell r="IX571">
            <v>0</v>
          </cell>
          <cell r="IY571">
            <v>0</v>
          </cell>
          <cell r="IZ571">
            <v>0</v>
          </cell>
          <cell r="JA571">
            <v>0</v>
          </cell>
          <cell r="JB571">
            <v>0</v>
          </cell>
          <cell r="JC571">
            <v>0</v>
          </cell>
          <cell r="JD571">
            <v>0</v>
          </cell>
          <cell r="JE571">
            <v>0</v>
          </cell>
          <cell r="JF571">
            <v>0</v>
          </cell>
          <cell r="JG571">
            <v>0</v>
          </cell>
          <cell r="JH571">
            <v>0</v>
          </cell>
          <cell r="JI571">
            <v>0</v>
          </cell>
          <cell r="JJ571">
            <v>0</v>
          </cell>
          <cell r="JK571">
            <v>0</v>
          </cell>
          <cell r="JL571">
            <v>0</v>
          </cell>
          <cell r="JM571">
            <v>0</v>
          </cell>
          <cell r="JN571">
            <v>0</v>
          </cell>
          <cell r="JO571">
            <v>0</v>
          </cell>
          <cell r="JP571">
            <v>0</v>
          </cell>
          <cell r="JQ571">
            <v>0</v>
          </cell>
        </row>
        <row r="572">
          <cell r="F572">
            <v>0</v>
          </cell>
          <cell r="G572">
            <v>0</v>
          </cell>
          <cell r="H572">
            <v>0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0</v>
          </cell>
          <cell r="R572">
            <v>0</v>
          </cell>
          <cell r="S572">
            <v>0</v>
          </cell>
          <cell r="T572">
            <v>0</v>
          </cell>
          <cell r="U572">
            <v>0</v>
          </cell>
          <cell r="V572">
            <v>0</v>
          </cell>
          <cell r="W572">
            <v>0</v>
          </cell>
          <cell r="X572">
            <v>0</v>
          </cell>
          <cell r="Y572">
            <v>0</v>
          </cell>
          <cell r="Z572">
            <v>0</v>
          </cell>
          <cell r="AA572">
            <v>0</v>
          </cell>
          <cell r="AB572">
            <v>0</v>
          </cell>
          <cell r="AC572">
            <v>0</v>
          </cell>
          <cell r="AD572">
            <v>0</v>
          </cell>
          <cell r="AE572">
            <v>0</v>
          </cell>
          <cell r="AF572">
            <v>0</v>
          </cell>
          <cell r="AG572">
            <v>0</v>
          </cell>
          <cell r="AH572">
            <v>0</v>
          </cell>
          <cell r="AI572">
            <v>0</v>
          </cell>
          <cell r="AJ572">
            <v>0</v>
          </cell>
          <cell r="AK572">
            <v>0</v>
          </cell>
          <cell r="AL572">
            <v>0</v>
          </cell>
          <cell r="AM572">
            <v>0</v>
          </cell>
          <cell r="AN572">
            <v>0</v>
          </cell>
          <cell r="AO572">
            <v>0</v>
          </cell>
          <cell r="AP572">
            <v>0</v>
          </cell>
          <cell r="AQ572">
            <v>0</v>
          </cell>
          <cell r="AR572">
            <v>0</v>
          </cell>
          <cell r="AS572">
            <v>0</v>
          </cell>
          <cell r="AT572">
            <v>0</v>
          </cell>
          <cell r="AU572">
            <v>0</v>
          </cell>
          <cell r="AV572">
            <v>0</v>
          </cell>
          <cell r="AW572">
            <v>0</v>
          </cell>
          <cell r="AX572">
            <v>0</v>
          </cell>
          <cell r="AY572">
            <v>0</v>
          </cell>
          <cell r="AZ572">
            <v>0</v>
          </cell>
          <cell r="BA572">
            <v>0</v>
          </cell>
          <cell r="BB572">
            <v>0</v>
          </cell>
          <cell r="BC572">
            <v>0</v>
          </cell>
          <cell r="BD572">
            <v>0</v>
          </cell>
          <cell r="BE572">
            <v>0</v>
          </cell>
          <cell r="BF572">
            <v>0</v>
          </cell>
          <cell r="BG572">
            <v>0</v>
          </cell>
          <cell r="BH572">
            <v>0</v>
          </cell>
          <cell r="BI572">
            <v>0</v>
          </cell>
          <cell r="BJ572">
            <v>0</v>
          </cell>
          <cell r="BK572">
            <v>0</v>
          </cell>
          <cell r="BL572">
            <v>0</v>
          </cell>
          <cell r="BM572">
            <v>0</v>
          </cell>
          <cell r="BN572">
            <v>0</v>
          </cell>
          <cell r="BO572">
            <v>0</v>
          </cell>
          <cell r="BP572">
            <v>0</v>
          </cell>
          <cell r="BQ572">
            <v>0</v>
          </cell>
          <cell r="BR572">
            <v>0</v>
          </cell>
          <cell r="BS572">
            <v>0</v>
          </cell>
          <cell r="BT572">
            <v>0</v>
          </cell>
          <cell r="BU572">
            <v>0</v>
          </cell>
          <cell r="BV572">
            <v>0</v>
          </cell>
          <cell r="BW572">
            <v>0</v>
          </cell>
          <cell r="BX572">
            <v>0</v>
          </cell>
          <cell r="BY572">
            <v>0</v>
          </cell>
          <cell r="BZ572">
            <v>0</v>
          </cell>
          <cell r="CA572">
            <v>0</v>
          </cell>
          <cell r="CB572">
            <v>0</v>
          </cell>
          <cell r="CC572">
            <v>0</v>
          </cell>
          <cell r="CD572">
            <v>0</v>
          </cell>
          <cell r="CE572">
            <v>0</v>
          </cell>
          <cell r="CF572">
            <v>0</v>
          </cell>
          <cell r="CG572">
            <v>0</v>
          </cell>
          <cell r="CH572">
            <v>0</v>
          </cell>
          <cell r="CI572">
            <v>0</v>
          </cell>
          <cell r="CJ572">
            <v>0</v>
          </cell>
          <cell r="CK572">
            <v>0</v>
          </cell>
          <cell r="CL572">
            <v>0</v>
          </cell>
          <cell r="CM572">
            <v>0</v>
          </cell>
          <cell r="CN572">
            <v>0</v>
          </cell>
          <cell r="CO572">
            <v>0</v>
          </cell>
          <cell r="CP572">
            <v>0</v>
          </cell>
          <cell r="CQ572">
            <v>0</v>
          </cell>
          <cell r="CR572">
            <v>0</v>
          </cell>
          <cell r="CS572">
            <v>0</v>
          </cell>
          <cell r="CT572">
            <v>0</v>
          </cell>
          <cell r="CU572">
            <v>0</v>
          </cell>
          <cell r="CV572">
            <v>0</v>
          </cell>
          <cell r="CW572">
            <v>0</v>
          </cell>
          <cell r="CX572">
            <v>0</v>
          </cell>
          <cell r="CY572">
            <v>0</v>
          </cell>
          <cell r="CZ572">
            <v>0</v>
          </cell>
          <cell r="DA572">
            <v>0</v>
          </cell>
          <cell r="DB572">
            <v>0</v>
          </cell>
          <cell r="DC572">
            <v>0</v>
          </cell>
          <cell r="DD572">
            <v>0</v>
          </cell>
          <cell r="DE572">
            <v>0</v>
          </cell>
          <cell r="DF572">
            <v>0</v>
          </cell>
          <cell r="DG572">
            <v>0</v>
          </cell>
          <cell r="DH572">
            <v>0</v>
          </cell>
          <cell r="DI572">
            <v>0</v>
          </cell>
          <cell r="DJ572">
            <v>0</v>
          </cell>
          <cell r="DK572">
            <v>0</v>
          </cell>
          <cell r="DL572">
            <v>0</v>
          </cell>
          <cell r="DM572">
            <v>0</v>
          </cell>
          <cell r="DN572">
            <v>0</v>
          </cell>
          <cell r="DO572">
            <v>0</v>
          </cell>
          <cell r="DP572">
            <v>0</v>
          </cell>
          <cell r="DQ572">
            <v>0</v>
          </cell>
          <cell r="DR572">
            <v>0</v>
          </cell>
          <cell r="DS572">
            <v>0</v>
          </cell>
          <cell r="DT572">
            <v>0</v>
          </cell>
          <cell r="DU572">
            <v>0</v>
          </cell>
          <cell r="DV572">
            <v>0</v>
          </cell>
          <cell r="DW572">
            <v>0</v>
          </cell>
          <cell r="DX572">
            <v>0</v>
          </cell>
          <cell r="DY572">
            <v>0</v>
          </cell>
          <cell r="DZ572">
            <v>0</v>
          </cell>
          <cell r="EA572">
            <v>0</v>
          </cell>
          <cell r="EB572">
            <v>0</v>
          </cell>
          <cell r="EC572">
            <v>0</v>
          </cell>
          <cell r="ED572">
            <v>0</v>
          </cell>
          <cell r="EE572">
            <v>0</v>
          </cell>
          <cell r="EF572">
            <v>0</v>
          </cell>
          <cell r="EG572">
            <v>0</v>
          </cell>
          <cell r="EH572">
            <v>0</v>
          </cell>
          <cell r="EI572">
            <v>0</v>
          </cell>
          <cell r="EJ572">
            <v>0</v>
          </cell>
          <cell r="EK572">
            <v>0</v>
          </cell>
          <cell r="EL572">
            <v>0</v>
          </cell>
          <cell r="EM572">
            <v>0</v>
          </cell>
          <cell r="EN572">
            <v>0</v>
          </cell>
          <cell r="EO572">
            <v>0</v>
          </cell>
          <cell r="EP572">
            <v>0</v>
          </cell>
          <cell r="EQ572">
            <v>0</v>
          </cell>
          <cell r="ER572">
            <v>0</v>
          </cell>
          <cell r="ES572">
            <v>0</v>
          </cell>
          <cell r="ET572">
            <v>0</v>
          </cell>
          <cell r="EU572">
            <v>0</v>
          </cell>
          <cell r="EV572">
            <v>0</v>
          </cell>
          <cell r="EW572">
            <v>0</v>
          </cell>
          <cell r="EX572">
            <v>0</v>
          </cell>
          <cell r="EY572">
            <v>0</v>
          </cell>
          <cell r="EZ572">
            <v>0</v>
          </cell>
          <cell r="FA572">
            <v>0</v>
          </cell>
          <cell r="FB572">
            <v>0</v>
          </cell>
          <cell r="FC572">
            <v>0</v>
          </cell>
          <cell r="FD572">
            <v>0</v>
          </cell>
          <cell r="FE572">
            <v>0</v>
          </cell>
          <cell r="FF572">
            <v>0</v>
          </cell>
          <cell r="FG572">
            <v>0</v>
          </cell>
          <cell r="FH572">
            <v>0</v>
          </cell>
          <cell r="FI572">
            <v>0</v>
          </cell>
          <cell r="FJ572">
            <v>0</v>
          </cell>
          <cell r="FK572">
            <v>0</v>
          </cell>
          <cell r="FL572">
            <v>0</v>
          </cell>
          <cell r="FM572">
            <v>0</v>
          </cell>
          <cell r="FN572">
            <v>0</v>
          </cell>
          <cell r="FO572">
            <v>0</v>
          </cell>
          <cell r="FP572">
            <v>0</v>
          </cell>
          <cell r="FQ572">
            <v>0</v>
          </cell>
          <cell r="FR572">
            <v>0</v>
          </cell>
          <cell r="FS572">
            <v>0</v>
          </cell>
          <cell r="FT572">
            <v>0</v>
          </cell>
          <cell r="FU572">
            <v>0</v>
          </cell>
          <cell r="FV572">
            <v>0</v>
          </cell>
          <cell r="FW572">
            <v>0</v>
          </cell>
          <cell r="FX572">
            <v>0</v>
          </cell>
          <cell r="FY572">
            <v>0</v>
          </cell>
          <cell r="FZ572">
            <v>0</v>
          </cell>
          <cell r="GA572">
            <v>0</v>
          </cell>
          <cell r="GB572">
            <v>0</v>
          </cell>
          <cell r="GC572">
            <v>0</v>
          </cell>
          <cell r="GD572">
            <v>0</v>
          </cell>
          <cell r="GE572">
            <v>0</v>
          </cell>
          <cell r="GF572">
            <v>0</v>
          </cell>
          <cell r="GG572">
            <v>0</v>
          </cell>
          <cell r="GH572">
            <v>0</v>
          </cell>
          <cell r="GI572">
            <v>0</v>
          </cell>
          <cell r="GJ572">
            <v>0</v>
          </cell>
          <cell r="GK572">
            <v>0</v>
          </cell>
          <cell r="GL572">
            <v>0</v>
          </cell>
          <cell r="GM572">
            <v>0</v>
          </cell>
          <cell r="GN572">
            <v>0</v>
          </cell>
          <cell r="GO572">
            <v>0</v>
          </cell>
          <cell r="GP572">
            <v>0</v>
          </cell>
          <cell r="GQ572">
            <v>0</v>
          </cell>
          <cell r="GR572">
            <v>0</v>
          </cell>
          <cell r="GS572">
            <v>0</v>
          </cell>
          <cell r="GT572">
            <v>0</v>
          </cell>
          <cell r="GU572">
            <v>0</v>
          </cell>
          <cell r="GV572">
            <v>0</v>
          </cell>
          <cell r="GW572">
            <v>0</v>
          </cell>
          <cell r="GX572">
            <v>0</v>
          </cell>
          <cell r="GY572">
            <v>0</v>
          </cell>
          <cell r="GZ572">
            <v>0</v>
          </cell>
          <cell r="HA572">
            <v>0</v>
          </cell>
          <cell r="HB572">
            <v>0</v>
          </cell>
          <cell r="HC572">
            <v>0</v>
          </cell>
          <cell r="HD572">
            <v>0</v>
          </cell>
          <cell r="HE572">
            <v>0</v>
          </cell>
          <cell r="HF572">
            <v>0</v>
          </cell>
          <cell r="HG572">
            <v>0</v>
          </cell>
          <cell r="HH572">
            <v>0</v>
          </cell>
          <cell r="HI572">
            <v>0</v>
          </cell>
          <cell r="HJ572">
            <v>0</v>
          </cell>
          <cell r="HK572">
            <v>0</v>
          </cell>
          <cell r="HL572">
            <v>0</v>
          </cell>
          <cell r="HM572">
            <v>0</v>
          </cell>
          <cell r="HN572">
            <v>0</v>
          </cell>
          <cell r="HO572">
            <v>0</v>
          </cell>
          <cell r="HP572">
            <v>0</v>
          </cell>
          <cell r="HQ572">
            <v>0</v>
          </cell>
          <cell r="HR572">
            <v>0</v>
          </cell>
          <cell r="HS572">
            <v>0</v>
          </cell>
          <cell r="HT572">
            <v>0</v>
          </cell>
          <cell r="HU572">
            <v>0</v>
          </cell>
          <cell r="HV572">
            <v>0</v>
          </cell>
          <cell r="HW572">
            <v>0</v>
          </cell>
          <cell r="HX572">
            <v>0</v>
          </cell>
          <cell r="HY572">
            <v>0</v>
          </cell>
          <cell r="HZ572">
            <v>0</v>
          </cell>
          <cell r="IA572">
            <v>0</v>
          </cell>
          <cell r="IB572">
            <v>0</v>
          </cell>
          <cell r="IC572">
            <v>0</v>
          </cell>
          <cell r="ID572">
            <v>0</v>
          </cell>
          <cell r="IE572">
            <v>0</v>
          </cell>
          <cell r="IF572">
            <v>0</v>
          </cell>
          <cell r="IG572">
            <v>0</v>
          </cell>
          <cell r="IH572">
            <v>0</v>
          </cell>
          <cell r="II572">
            <v>0</v>
          </cell>
          <cell r="IJ572">
            <v>0</v>
          </cell>
          <cell r="IK572">
            <v>0</v>
          </cell>
          <cell r="IL572">
            <v>0</v>
          </cell>
          <cell r="IM572">
            <v>0</v>
          </cell>
          <cell r="IN572">
            <v>0</v>
          </cell>
          <cell r="IO572">
            <v>0</v>
          </cell>
          <cell r="IP572">
            <v>0</v>
          </cell>
          <cell r="IQ572">
            <v>0</v>
          </cell>
          <cell r="IR572">
            <v>0</v>
          </cell>
          <cell r="IS572">
            <v>0</v>
          </cell>
          <cell r="IT572">
            <v>0</v>
          </cell>
          <cell r="IU572">
            <v>0</v>
          </cell>
          <cell r="IV572">
            <v>0</v>
          </cell>
          <cell r="IW572">
            <v>0</v>
          </cell>
          <cell r="IX572">
            <v>0</v>
          </cell>
          <cell r="IY572">
            <v>0</v>
          </cell>
          <cell r="IZ572">
            <v>0</v>
          </cell>
          <cell r="JA572">
            <v>0</v>
          </cell>
          <cell r="JB572">
            <v>0</v>
          </cell>
          <cell r="JC572">
            <v>0</v>
          </cell>
          <cell r="JD572">
            <v>0</v>
          </cell>
          <cell r="JE572">
            <v>0</v>
          </cell>
          <cell r="JF572">
            <v>0</v>
          </cell>
          <cell r="JG572">
            <v>0</v>
          </cell>
          <cell r="JH572">
            <v>0</v>
          </cell>
          <cell r="JI572">
            <v>0</v>
          </cell>
          <cell r="JJ572">
            <v>0</v>
          </cell>
          <cell r="JK572">
            <v>0</v>
          </cell>
          <cell r="JL572">
            <v>0</v>
          </cell>
          <cell r="JM572">
            <v>0</v>
          </cell>
          <cell r="JN572">
            <v>0</v>
          </cell>
          <cell r="JO572">
            <v>0</v>
          </cell>
          <cell r="JP572">
            <v>0</v>
          </cell>
          <cell r="JQ572">
            <v>0</v>
          </cell>
        </row>
        <row r="573">
          <cell r="F573">
            <v>0</v>
          </cell>
          <cell r="G573">
            <v>0</v>
          </cell>
          <cell r="H573">
            <v>0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0</v>
          </cell>
          <cell r="R573">
            <v>0</v>
          </cell>
          <cell r="S573">
            <v>0</v>
          </cell>
          <cell r="T573">
            <v>0</v>
          </cell>
          <cell r="U573">
            <v>0</v>
          </cell>
          <cell r="V573">
            <v>0</v>
          </cell>
          <cell r="W573">
            <v>0</v>
          </cell>
          <cell r="X573">
            <v>0</v>
          </cell>
          <cell r="Y573">
            <v>0</v>
          </cell>
          <cell r="Z573">
            <v>0</v>
          </cell>
          <cell r="AA573">
            <v>0</v>
          </cell>
          <cell r="AB573">
            <v>0</v>
          </cell>
          <cell r="AC573">
            <v>0</v>
          </cell>
          <cell r="AD573">
            <v>0</v>
          </cell>
          <cell r="AE573">
            <v>0</v>
          </cell>
          <cell r="AF573">
            <v>0</v>
          </cell>
          <cell r="AG573">
            <v>0</v>
          </cell>
          <cell r="AH573">
            <v>0</v>
          </cell>
          <cell r="AI573">
            <v>0</v>
          </cell>
          <cell r="AJ573">
            <v>0</v>
          </cell>
          <cell r="AK573">
            <v>0</v>
          </cell>
          <cell r="AL573">
            <v>0</v>
          </cell>
          <cell r="AM573">
            <v>0</v>
          </cell>
          <cell r="AN573">
            <v>0</v>
          </cell>
          <cell r="AO573">
            <v>0</v>
          </cell>
          <cell r="AP573">
            <v>0</v>
          </cell>
          <cell r="AQ573">
            <v>0</v>
          </cell>
          <cell r="AR573">
            <v>0</v>
          </cell>
          <cell r="AS573">
            <v>0</v>
          </cell>
          <cell r="AT573">
            <v>0</v>
          </cell>
          <cell r="AU573">
            <v>0</v>
          </cell>
          <cell r="AV573">
            <v>0</v>
          </cell>
          <cell r="AW573">
            <v>0</v>
          </cell>
          <cell r="AX573">
            <v>0</v>
          </cell>
          <cell r="AY573">
            <v>0</v>
          </cell>
          <cell r="AZ573">
            <v>0</v>
          </cell>
          <cell r="BA573">
            <v>0</v>
          </cell>
          <cell r="BB573">
            <v>0</v>
          </cell>
          <cell r="BC573">
            <v>0</v>
          </cell>
          <cell r="BD573">
            <v>0</v>
          </cell>
          <cell r="BE573">
            <v>0</v>
          </cell>
          <cell r="BF573">
            <v>0</v>
          </cell>
          <cell r="BG573">
            <v>0</v>
          </cell>
          <cell r="BH573">
            <v>0</v>
          </cell>
          <cell r="BI573">
            <v>0</v>
          </cell>
          <cell r="BJ573">
            <v>0</v>
          </cell>
          <cell r="BK573">
            <v>0</v>
          </cell>
          <cell r="BL573">
            <v>0</v>
          </cell>
          <cell r="BM573">
            <v>0</v>
          </cell>
          <cell r="BN573">
            <v>0</v>
          </cell>
          <cell r="BO573">
            <v>0</v>
          </cell>
          <cell r="BP573">
            <v>0</v>
          </cell>
          <cell r="BQ573">
            <v>0</v>
          </cell>
          <cell r="BR573">
            <v>0</v>
          </cell>
          <cell r="BS573">
            <v>0</v>
          </cell>
          <cell r="BT573">
            <v>0</v>
          </cell>
          <cell r="BU573">
            <v>0</v>
          </cell>
          <cell r="BV573">
            <v>0</v>
          </cell>
          <cell r="BW573">
            <v>0</v>
          </cell>
          <cell r="BX573">
            <v>0</v>
          </cell>
          <cell r="BY573">
            <v>0</v>
          </cell>
          <cell r="BZ573">
            <v>0</v>
          </cell>
          <cell r="CA573">
            <v>0</v>
          </cell>
          <cell r="CB573">
            <v>0</v>
          </cell>
          <cell r="CC573">
            <v>0</v>
          </cell>
          <cell r="CD573">
            <v>0</v>
          </cell>
          <cell r="CE573">
            <v>0</v>
          </cell>
          <cell r="CF573">
            <v>0</v>
          </cell>
          <cell r="CG573">
            <v>0</v>
          </cell>
          <cell r="CH573">
            <v>0</v>
          </cell>
          <cell r="CI573">
            <v>0</v>
          </cell>
          <cell r="CJ573">
            <v>0</v>
          </cell>
          <cell r="CK573">
            <v>0</v>
          </cell>
          <cell r="CL573">
            <v>0</v>
          </cell>
          <cell r="CM573">
            <v>0</v>
          </cell>
          <cell r="CN573">
            <v>0</v>
          </cell>
          <cell r="CO573">
            <v>0</v>
          </cell>
          <cell r="CP573">
            <v>0</v>
          </cell>
          <cell r="CQ573">
            <v>0</v>
          </cell>
          <cell r="CR573">
            <v>0</v>
          </cell>
          <cell r="CS573">
            <v>0</v>
          </cell>
          <cell r="CT573">
            <v>0</v>
          </cell>
          <cell r="CU573">
            <v>0</v>
          </cell>
          <cell r="CV573">
            <v>0</v>
          </cell>
          <cell r="CW573">
            <v>0</v>
          </cell>
          <cell r="CX573">
            <v>0</v>
          </cell>
          <cell r="CY573">
            <v>0</v>
          </cell>
          <cell r="CZ573">
            <v>0</v>
          </cell>
          <cell r="DA573">
            <v>0</v>
          </cell>
          <cell r="DB573">
            <v>0</v>
          </cell>
          <cell r="DC573">
            <v>0</v>
          </cell>
          <cell r="DD573">
            <v>0</v>
          </cell>
          <cell r="DE573">
            <v>0</v>
          </cell>
          <cell r="DF573">
            <v>0</v>
          </cell>
          <cell r="DG573">
            <v>0</v>
          </cell>
          <cell r="DH573">
            <v>0</v>
          </cell>
          <cell r="DI573">
            <v>0</v>
          </cell>
          <cell r="DJ573">
            <v>0</v>
          </cell>
          <cell r="DK573">
            <v>0</v>
          </cell>
          <cell r="DL573">
            <v>0</v>
          </cell>
          <cell r="DM573">
            <v>0</v>
          </cell>
          <cell r="DN573">
            <v>0</v>
          </cell>
          <cell r="DO573">
            <v>0</v>
          </cell>
          <cell r="DP573">
            <v>0</v>
          </cell>
          <cell r="DQ573">
            <v>0</v>
          </cell>
          <cell r="DR573">
            <v>0</v>
          </cell>
          <cell r="DS573">
            <v>0</v>
          </cell>
          <cell r="DT573">
            <v>0</v>
          </cell>
          <cell r="DU573">
            <v>0</v>
          </cell>
          <cell r="DV573">
            <v>0</v>
          </cell>
          <cell r="DW573">
            <v>0</v>
          </cell>
          <cell r="DX573">
            <v>0</v>
          </cell>
          <cell r="DY573">
            <v>0</v>
          </cell>
          <cell r="DZ573">
            <v>0</v>
          </cell>
          <cell r="EA573">
            <v>0</v>
          </cell>
          <cell r="EB573">
            <v>0</v>
          </cell>
          <cell r="EC573">
            <v>0</v>
          </cell>
          <cell r="ED573">
            <v>0</v>
          </cell>
          <cell r="EE573">
            <v>0</v>
          </cell>
          <cell r="EF573">
            <v>0</v>
          </cell>
          <cell r="EG573">
            <v>0</v>
          </cell>
          <cell r="EH573">
            <v>0</v>
          </cell>
          <cell r="EI573">
            <v>0</v>
          </cell>
          <cell r="EJ573">
            <v>0</v>
          </cell>
          <cell r="EK573">
            <v>0</v>
          </cell>
          <cell r="EL573">
            <v>0</v>
          </cell>
          <cell r="EM573">
            <v>0</v>
          </cell>
          <cell r="EN573">
            <v>0</v>
          </cell>
          <cell r="EO573">
            <v>0</v>
          </cell>
          <cell r="EP573">
            <v>0</v>
          </cell>
          <cell r="EQ573">
            <v>0</v>
          </cell>
          <cell r="ER573">
            <v>0</v>
          </cell>
          <cell r="ES573">
            <v>0</v>
          </cell>
          <cell r="ET573">
            <v>0</v>
          </cell>
          <cell r="EU573">
            <v>0</v>
          </cell>
          <cell r="EV573">
            <v>0</v>
          </cell>
          <cell r="EW573">
            <v>0</v>
          </cell>
          <cell r="EX573">
            <v>0</v>
          </cell>
          <cell r="EY573">
            <v>0</v>
          </cell>
          <cell r="EZ573">
            <v>0</v>
          </cell>
          <cell r="FA573">
            <v>0</v>
          </cell>
          <cell r="FB573">
            <v>0</v>
          </cell>
          <cell r="FC573">
            <v>0</v>
          </cell>
          <cell r="FD573">
            <v>0</v>
          </cell>
          <cell r="FE573">
            <v>0</v>
          </cell>
          <cell r="FF573">
            <v>0</v>
          </cell>
          <cell r="FG573">
            <v>0</v>
          </cell>
          <cell r="FH573">
            <v>0</v>
          </cell>
          <cell r="FI573">
            <v>0</v>
          </cell>
          <cell r="FJ573">
            <v>0</v>
          </cell>
          <cell r="FK573">
            <v>0</v>
          </cell>
          <cell r="FL573">
            <v>0</v>
          </cell>
          <cell r="FM573">
            <v>0</v>
          </cell>
          <cell r="FN573">
            <v>0</v>
          </cell>
          <cell r="FO573">
            <v>0</v>
          </cell>
          <cell r="FP573">
            <v>0</v>
          </cell>
          <cell r="FQ573">
            <v>0</v>
          </cell>
          <cell r="FR573">
            <v>0</v>
          </cell>
          <cell r="FS573">
            <v>0</v>
          </cell>
          <cell r="FT573">
            <v>0</v>
          </cell>
          <cell r="FU573">
            <v>0</v>
          </cell>
          <cell r="FV573">
            <v>0</v>
          </cell>
          <cell r="FW573">
            <v>0</v>
          </cell>
          <cell r="FX573">
            <v>0</v>
          </cell>
          <cell r="FY573">
            <v>0</v>
          </cell>
          <cell r="FZ573">
            <v>0</v>
          </cell>
          <cell r="GA573">
            <v>0</v>
          </cell>
          <cell r="GB573">
            <v>0</v>
          </cell>
          <cell r="GC573">
            <v>0</v>
          </cell>
          <cell r="GD573">
            <v>0</v>
          </cell>
          <cell r="GE573">
            <v>0</v>
          </cell>
          <cell r="GF573">
            <v>0</v>
          </cell>
          <cell r="GG573">
            <v>0</v>
          </cell>
          <cell r="GH573">
            <v>0</v>
          </cell>
          <cell r="GI573">
            <v>0</v>
          </cell>
          <cell r="GJ573">
            <v>0</v>
          </cell>
          <cell r="GK573">
            <v>0</v>
          </cell>
          <cell r="GL573">
            <v>0</v>
          </cell>
          <cell r="GM573">
            <v>0</v>
          </cell>
          <cell r="GN573">
            <v>0</v>
          </cell>
          <cell r="GO573">
            <v>0</v>
          </cell>
          <cell r="GP573">
            <v>0</v>
          </cell>
          <cell r="GQ573">
            <v>0</v>
          </cell>
          <cell r="GR573">
            <v>0</v>
          </cell>
          <cell r="GS573">
            <v>0</v>
          </cell>
          <cell r="GT573">
            <v>0</v>
          </cell>
          <cell r="GU573">
            <v>0</v>
          </cell>
          <cell r="GV573">
            <v>0</v>
          </cell>
          <cell r="GW573">
            <v>0</v>
          </cell>
          <cell r="GX573">
            <v>0</v>
          </cell>
          <cell r="GY573">
            <v>0</v>
          </cell>
          <cell r="GZ573">
            <v>0</v>
          </cell>
          <cell r="HA573">
            <v>0</v>
          </cell>
          <cell r="HB573">
            <v>0</v>
          </cell>
          <cell r="HC573">
            <v>0</v>
          </cell>
          <cell r="HD573">
            <v>0</v>
          </cell>
          <cell r="HE573">
            <v>0</v>
          </cell>
          <cell r="HF573">
            <v>0</v>
          </cell>
          <cell r="HG573">
            <v>0</v>
          </cell>
          <cell r="HH573">
            <v>0</v>
          </cell>
          <cell r="HI573">
            <v>0</v>
          </cell>
          <cell r="HJ573">
            <v>0</v>
          </cell>
          <cell r="HK573">
            <v>0</v>
          </cell>
          <cell r="HL573">
            <v>0</v>
          </cell>
          <cell r="HM573">
            <v>0</v>
          </cell>
          <cell r="HN573">
            <v>0</v>
          </cell>
          <cell r="HO573">
            <v>0</v>
          </cell>
          <cell r="HP573">
            <v>0</v>
          </cell>
          <cell r="HQ573">
            <v>0</v>
          </cell>
          <cell r="HR573">
            <v>0</v>
          </cell>
          <cell r="HS573">
            <v>0</v>
          </cell>
          <cell r="HT573">
            <v>0</v>
          </cell>
          <cell r="HU573">
            <v>0</v>
          </cell>
          <cell r="HV573">
            <v>0</v>
          </cell>
          <cell r="HW573">
            <v>0</v>
          </cell>
          <cell r="HX573">
            <v>0</v>
          </cell>
          <cell r="HY573">
            <v>0</v>
          </cell>
          <cell r="HZ573">
            <v>0</v>
          </cell>
          <cell r="IA573">
            <v>0</v>
          </cell>
          <cell r="IB573">
            <v>0</v>
          </cell>
          <cell r="IC573">
            <v>0</v>
          </cell>
          <cell r="ID573">
            <v>0</v>
          </cell>
          <cell r="IE573">
            <v>0</v>
          </cell>
          <cell r="IF573">
            <v>0</v>
          </cell>
          <cell r="IG573">
            <v>0</v>
          </cell>
          <cell r="IH573">
            <v>0</v>
          </cell>
          <cell r="II573">
            <v>0</v>
          </cell>
          <cell r="IJ573">
            <v>0</v>
          </cell>
          <cell r="IK573">
            <v>0</v>
          </cell>
          <cell r="IL573">
            <v>0</v>
          </cell>
          <cell r="IM573">
            <v>0</v>
          </cell>
          <cell r="IN573">
            <v>0</v>
          </cell>
          <cell r="IO573">
            <v>0</v>
          </cell>
          <cell r="IP573">
            <v>0</v>
          </cell>
          <cell r="IQ573">
            <v>0</v>
          </cell>
          <cell r="IR573">
            <v>0</v>
          </cell>
          <cell r="IS573">
            <v>0</v>
          </cell>
          <cell r="IT573">
            <v>0</v>
          </cell>
          <cell r="IU573">
            <v>0</v>
          </cell>
          <cell r="IV573">
            <v>0</v>
          </cell>
          <cell r="IW573">
            <v>0</v>
          </cell>
          <cell r="IX573">
            <v>0</v>
          </cell>
          <cell r="IY573">
            <v>0</v>
          </cell>
          <cell r="IZ573">
            <v>0</v>
          </cell>
          <cell r="JA573">
            <v>0</v>
          </cell>
          <cell r="JB573">
            <v>0</v>
          </cell>
          <cell r="JC573">
            <v>0</v>
          </cell>
          <cell r="JD573">
            <v>0</v>
          </cell>
          <cell r="JE573">
            <v>0</v>
          </cell>
          <cell r="JF573">
            <v>0</v>
          </cell>
          <cell r="JG573">
            <v>0</v>
          </cell>
          <cell r="JH573">
            <v>0</v>
          </cell>
          <cell r="JI573">
            <v>0</v>
          </cell>
          <cell r="JJ573">
            <v>0</v>
          </cell>
          <cell r="JK573">
            <v>0</v>
          </cell>
          <cell r="JL573">
            <v>0</v>
          </cell>
          <cell r="JM573">
            <v>0</v>
          </cell>
          <cell r="JN573">
            <v>0</v>
          </cell>
          <cell r="JO573">
            <v>0</v>
          </cell>
          <cell r="JP573">
            <v>0</v>
          </cell>
          <cell r="JQ573">
            <v>0</v>
          </cell>
        </row>
        <row r="574">
          <cell r="F574">
            <v>0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0</v>
          </cell>
          <cell r="R574">
            <v>0</v>
          </cell>
          <cell r="S574">
            <v>0</v>
          </cell>
          <cell r="T574">
            <v>0</v>
          </cell>
          <cell r="U574">
            <v>0</v>
          </cell>
          <cell r="V574">
            <v>0</v>
          </cell>
          <cell r="W574">
            <v>0</v>
          </cell>
          <cell r="X574">
            <v>0</v>
          </cell>
          <cell r="Y574">
            <v>0</v>
          </cell>
          <cell r="Z574">
            <v>0</v>
          </cell>
          <cell r="AA574">
            <v>0</v>
          </cell>
          <cell r="AB574">
            <v>0</v>
          </cell>
          <cell r="AC574">
            <v>0</v>
          </cell>
          <cell r="AD574">
            <v>0</v>
          </cell>
          <cell r="AE574">
            <v>0</v>
          </cell>
          <cell r="AF574">
            <v>0</v>
          </cell>
          <cell r="AG574">
            <v>0</v>
          </cell>
          <cell r="AH574">
            <v>0</v>
          </cell>
          <cell r="AI574">
            <v>0</v>
          </cell>
          <cell r="AJ574">
            <v>0</v>
          </cell>
          <cell r="AK574">
            <v>0</v>
          </cell>
          <cell r="AL574">
            <v>0</v>
          </cell>
          <cell r="AM574">
            <v>0</v>
          </cell>
          <cell r="AN574">
            <v>0</v>
          </cell>
          <cell r="AO574">
            <v>0</v>
          </cell>
          <cell r="AP574">
            <v>0</v>
          </cell>
          <cell r="AQ574">
            <v>0</v>
          </cell>
          <cell r="AR574">
            <v>0</v>
          </cell>
          <cell r="AS574">
            <v>0</v>
          </cell>
          <cell r="AT574">
            <v>0</v>
          </cell>
          <cell r="AU574">
            <v>0</v>
          </cell>
          <cell r="AV574">
            <v>0</v>
          </cell>
          <cell r="AW574">
            <v>0</v>
          </cell>
          <cell r="AX574">
            <v>0</v>
          </cell>
          <cell r="AY574">
            <v>0</v>
          </cell>
          <cell r="AZ574">
            <v>0</v>
          </cell>
          <cell r="BA574">
            <v>0</v>
          </cell>
          <cell r="BB574">
            <v>0</v>
          </cell>
          <cell r="BC574">
            <v>0</v>
          </cell>
          <cell r="BD574">
            <v>0</v>
          </cell>
          <cell r="BE574">
            <v>0</v>
          </cell>
          <cell r="BF574">
            <v>0</v>
          </cell>
          <cell r="BG574">
            <v>0</v>
          </cell>
          <cell r="BH574">
            <v>0</v>
          </cell>
          <cell r="BI574">
            <v>0</v>
          </cell>
          <cell r="BJ574">
            <v>0</v>
          </cell>
          <cell r="BK574">
            <v>0</v>
          </cell>
          <cell r="BL574">
            <v>0</v>
          </cell>
          <cell r="BM574">
            <v>0</v>
          </cell>
          <cell r="BN574">
            <v>0</v>
          </cell>
          <cell r="BO574">
            <v>0</v>
          </cell>
          <cell r="BP574">
            <v>0</v>
          </cell>
          <cell r="BQ574">
            <v>0</v>
          </cell>
          <cell r="BR574">
            <v>0</v>
          </cell>
          <cell r="BS574">
            <v>0</v>
          </cell>
          <cell r="BT574">
            <v>0</v>
          </cell>
          <cell r="BU574">
            <v>0</v>
          </cell>
          <cell r="BV574">
            <v>0</v>
          </cell>
          <cell r="BW574">
            <v>0</v>
          </cell>
          <cell r="BX574">
            <v>0</v>
          </cell>
          <cell r="BY574">
            <v>0</v>
          </cell>
          <cell r="BZ574">
            <v>0</v>
          </cell>
          <cell r="CA574">
            <v>0</v>
          </cell>
          <cell r="CB574">
            <v>0</v>
          </cell>
          <cell r="CC574">
            <v>0</v>
          </cell>
          <cell r="CD574">
            <v>0</v>
          </cell>
          <cell r="CE574">
            <v>0</v>
          </cell>
          <cell r="CF574">
            <v>0</v>
          </cell>
          <cell r="CG574">
            <v>0</v>
          </cell>
          <cell r="CH574">
            <v>0</v>
          </cell>
          <cell r="CI574">
            <v>0</v>
          </cell>
          <cell r="CJ574">
            <v>0</v>
          </cell>
          <cell r="CK574">
            <v>0</v>
          </cell>
          <cell r="CL574">
            <v>0</v>
          </cell>
          <cell r="CM574">
            <v>0</v>
          </cell>
          <cell r="CN574">
            <v>0</v>
          </cell>
          <cell r="CO574">
            <v>0</v>
          </cell>
          <cell r="CP574">
            <v>0</v>
          </cell>
          <cell r="CQ574">
            <v>0</v>
          </cell>
          <cell r="CR574">
            <v>0</v>
          </cell>
          <cell r="CS574">
            <v>0</v>
          </cell>
          <cell r="CT574">
            <v>0</v>
          </cell>
          <cell r="CU574">
            <v>0</v>
          </cell>
          <cell r="CV574">
            <v>0</v>
          </cell>
          <cell r="CW574">
            <v>0</v>
          </cell>
          <cell r="CX574">
            <v>0</v>
          </cell>
          <cell r="CY574">
            <v>0</v>
          </cell>
          <cell r="CZ574">
            <v>0</v>
          </cell>
          <cell r="DA574">
            <v>0</v>
          </cell>
          <cell r="DB574">
            <v>0</v>
          </cell>
          <cell r="DC574">
            <v>0</v>
          </cell>
          <cell r="DD574">
            <v>0</v>
          </cell>
          <cell r="DE574">
            <v>0</v>
          </cell>
          <cell r="DF574">
            <v>0</v>
          </cell>
          <cell r="DG574">
            <v>0</v>
          </cell>
          <cell r="DH574">
            <v>0</v>
          </cell>
          <cell r="DI574">
            <v>0</v>
          </cell>
          <cell r="DJ574">
            <v>0</v>
          </cell>
          <cell r="DK574">
            <v>0</v>
          </cell>
          <cell r="DL574">
            <v>0</v>
          </cell>
          <cell r="DM574">
            <v>0</v>
          </cell>
          <cell r="DN574">
            <v>0</v>
          </cell>
          <cell r="DO574">
            <v>0</v>
          </cell>
          <cell r="DP574">
            <v>0</v>
          </cell>
          <cell r="DQ574">
            <v>0</v>
          </cell>
          <cell r="DR574">
            <v>-2987.4540900435613</v>
          </cell>
          <cell r="DS574">
            <v>-289.15940059540981</v>
          </cell>
          <cell r="DT574">
            <v>-224.80839460341008</v>
          </cell>
          <cell r="DU574">
            <v>-211.53217489820022</v>
          </cell>
          <cell r="DV574">
            <v>-165.56948385800001</v>
          </cell>
          <cell r="DW574">
            <v>-167.59769598832011</v>
          </cell>
          <cell r="DX574">
            <v>-203.02246812245986</v>
          </cell>
          <cell r="DY574">
            <v>-279.15075101231014</v>
          </cell>
          <cell r="DZ574">
            <v>-321.10459289745006</v>
          </cell>
          <cell r="EA574">
            <v>-295.73165475274033</v>
          </cell>
          <cell r="EB574">
            <v>-229.55719242169022</v>
          </cell>
          <cell r="EC574">
            <v>-294.28897283167026</v>
          </cell>
          <cell r="ED574">
            <v>-305.93130806190027</v>
          </cell>
          <cell r="EE574">
            <v>-3209.1773683114443</v>
          </cell>
          <cell r="EF574">
            <v>-397.3328085173107</v>
          </cell>
          <cell r="EG574">
            <v>-246.56064873717878</v>
          </cell>
          <cell r="EH574">
            <v>-219.2868395953592</v>
          </cell>
          <cell r="EI574">
            <v>-181.39107386979595</v>
          </cell>
          <cell r="EJ574">
            <v>-155.30146748934021</v>
          </cell>
          <cell r="EK574">
            <v>-212.01842485073939</v>
          </cell>
          <cell r="EL574">
            <v>-300.48442721275569</v>
          </cell>
          <cell r="EM574">
            <v>-337.75312677753209</v>
          </cell>
          <cell r="EN574">
            <v>-277.82880625159305</v>
          </cell>
          <cell r="EO574">
            <v>-245.11984719285829</v>
          </cell>
          <cell r="EP574">
            <v>-305.86562148333905</v>
          </cell>
          <cell r="EQ574">
            <v>-330.23427633364008</v>
          </cell>
          <cell r="ER574">
            <v>-3322.4190909851459</v>
          </cell>
          <cell r="ES574">
            <v>-347.36559218337061</v>
          </cell>
          <cell r="ET574">
            <v>-259.14757076454953</v>
          </cell>
          <cell r="EU574">
            <v>-237.31658476568373</v>
          </cell>
          <cell r="EV574">
            <v>-185.26026469546741</v>
          </cell>
          <cell r="EW574">
            <v>-190.67833702728967</v>
          </cell>
          <cell r="EX574">
            <v>-221.84329544031425</v>
          </cell>
          <cell r="EY574">
            <v>-294.27822300845037</v>
          </cell>
          <cell r="EZ574">
            <v>-350.86303438615869</v>
          </cell>
          <cell r="FA574">
            <v>-294.52077954718152</v>
          </cell>
          <cell r="FB574">
            <v>-271.96814828592323</v>
          </cell>
          <cell r="FC574">
            <v>-315.52539164729387</v>
          </cell>
          <cell r="FD574">
            <v>-353.65186923349756</v>
          </cell>
          <cell r="FE574">
            <v>-3376.8976337763015</v>
          </cell>
          <cell r="FF574">
            <v>-374.16529810864813</v>
          </cell>
          <cell r="FG574">
            <v>-267.04271146633255</v>
          </cell>
          <cell r="FH574">
            <v>-236.08740907032916</v>
          </cell>
          <cell r="FI574">
            <v>-157.27483722406942</v>
          </cell>
          <cell r="FJ574">
            <v>-179.30615917695832</v>
          </cell>
          <cell r="FK574">
            <v>-212.76498898860154</v>
          </cell>
          <cell r="FL574">
            <v>-317.14872033062784</v>
          </cell>
          <cell r="FM574">
            <v>-360.66428082166385</v>
          </cell>
          <cell r="FN574">
            <v>-301.87851523338759</v>
          </cell>
          <cell r="FO574">
            <v>-259.19776556786383</v>
          </cell>
          <cell r="FP574">
            <v>-337.69267624667918</v>
          </cell>
          <cell r="FQ574">
            <v>-373.67427154120014</v>
          </cell>
          <cell r="FR574">
            <v>-3482.9571058469592</v>
          </cell>
          <cell r="FS574">
            <v>-376.67697656457676</v>
          </cell>
          <cell r="FT574">
            <v>-287.09945907729343</v>
          </cell>
          <cell r="FU574">
            <v>-241.43547750246944</v>
          </cell>
          <cell r="FV574">
            <v>-197.13577515237557</v>
          </cell>
          <cell r="FW574">
            <v>-187.27887197627206</v>
          </cell>
          <cell r="FX574">
            <v>-232.40018753544791</v>
          </cell>
          <cell r="FY574">
            <v>-337.80209970322176</v>
          </cell>
          <cell r="FZ574">
            <v>-353.18883005785392</v>
          </cell>
          <cell r="GA574">
            <v>-295.46621710464387</v>
          </cell>
          <cell r="GB574">
            <v>-266.77647820891434</v>
          </cell>
          <cell r="GC574">
            <v>-343.81696882173856</v>
          </cell>
          <cell r="GD574">
            <v>-363.87976414214063</v>
          </cell>
          <cell r="GE574">
            <v>-3541.724634732469</v>
          </cell>
          <cell r="GF574">
            <v>-361.36413696799718</v>
          </cell>
          <cell r="GG574">
            <v>-269.65048722843858</v>
          </cell>
          <cell r="GH574">
            <v>-250.86576592139681</v>
          </cell>
          <cell r="GI574">
            <v>-194.83332342018002</v>
          </cell>
          <cell r="GJ574">
            <v>-203.47142876651924</v>
          </cell>
          <cell r="GK574">
            <v>-233.18681244163599</v>
          </cell>
          <cell r="GL574">
            <v>-339.82080195045637</v>
          </cell>
          <cell r="GM574">
            <v>-342.78796099952888</v>
          </cell>
          <cell r="GN574">
            <v>-311.94083355403563</v>
          </cell>
          <cell r="GO574">
            <v>-273.06341887301824</v>
          </cell>
          <cell r="GP574">
            <v>-363.50478037023277</v>
          </cell>
          <cell r="GQ574">
            <v>-397.23488423897652</v>
          </cell>
          <cell r="GR574">
            <v>-3757.1639606680837</v>
          </cell>
          <cell r="GS574">
            <v>-428.79112628402436</v>
          </cell>
          <cell r="GT574">
            <v>-302.1484105878335</v>
          </cell>
          <cell r="GU574">
            <v>-256.17735237109082</v>
          </cell>
          <cell r="GV574">
            <v>-206.10766363211769</v>
          </cell>
          <cell r="GW574">
            <v>-195.59750536719548</v>
          </cell>
          <cell r="GX574">
            <v>-282.55729428055201</v>
          </cell>
          <cell r="GY574">
            <v>-352.10072183536613</v>
          </cell>
          <cell r="GZ574">
            <v>-365.34338248987842</v>
          </cell>
          <cell r="HA574">
            <v>-323.87411574332145</v>
          </cell>
          <cell r="HB574">
            <v>-275.40839973079346</v>
          </cell>
          <cell r="HC574">
            <v>-375.98995700884552</v>
          </cell>
          <cell r="HD574">
            <v>-393.0680313369885</v>
          </cell>
          <cell r="HE574">
            <v>-3928.531110646436</v>
          </cell>
          <cell r="HF574">
            <v>-416.76165789000515</v>
          </cell>
          <cell r="HG574">
            <v>-316.8650398938189</v>
          </cell>
          <cell r="HH574">
            <v>-274.66570287905051</v>
          </cell>
          <cell r="HI574">
            <v>-233.59439574441058</v>
          </cell>
          <cell r="HJ574">
            <v>-232.77280022398736</v>
          </cell>
          <cell r="HK574">
            <v>-249.54835795185863</v>
          </cell>
          <cell r="HL574">
            <v>-357.4952896207069</v>
          </cell>
          <cell r="HM574">
            <v>-412.05399247760943</v>
          </cell>
          <cell r="HN574">
            <v>-323.29476492493995</v>
          </cell>
          <cell r="HO574">
            <v>-297.68682618662206</v>
          </cell>
          <cell r="HP574">
            <v>-380.58496799913701</v>
          </cell>
          <cell r="HQ574">
            <v>-433.20731485433498</v>
          </cell>
          <cell r="HR574">
            <v>-4139.0368418116705</v>
          </cell>
          <cell r="HS574">
            <v>-422.58147214884229</v>
          </cell>
          <cell r="HT574">
            <v>-332.15638875890727</v>
          </cell>
          <cell r="HU574">
            <v>-283.29485630628551</v>
          </cell>
          <cell r="HV574">
            <v>-228.94121429992083</v>
          </cell>
          <cell r="HW574">
            <v>-226.96830483696249</v>
          </cell>
          <cell r="HX574">
            <v>-262.45184037994113</v>
          </cell>
          <cell r="HY574">
            <v>-356.22758490631531</v>
          </cell>
          <cell r="HZ574">
            <v>-441.28651532470394</v>
          </cell>
          <cell r="IA574">
            <v>-406.58523097688158</v>
          </cell>
          <cell r="IB574">
            <v>-326.4518964156232</v>
          </cell>
          <cell r="IC574">
            <v>-407.58039276592172</v>
          </cell>
          <cell r="ID574">
            <v>-444.51114469137246</v>
          </cell>
          <cell r="IE574">
            <v>-4429.3513303079526</v>
          </cell>
          <cell r="IF574">
            <v>-512.54401089733437</v>
          </cell>
          <cell r="IG574">
            <v>-414.63504860247485</v>
          </cell>
          <cell r="IH574">
            <v>-293.9679606988866</v>
          </cell>
          <cell r="II574">
            <v>-236.65062239465624</v>
          </cell>
          <cell r="IJ574">
            <v>-265.34734275552182</v>
          </cell>
          <cell r="IK574">
            <v>-290.70650676348669</v>
          </cell>
          <cell r="IL574">
            <v>-409.56504630147538</v>
          </cell>
          <cell r="IM574">
            <v>-442.5980809429966</v>
          </cell>
          <cell r="IN574">
            <v>-365.83141704407171</v>
          </cell>
          <cell r="IO574">
            <v>-316.14900860995476</v>
          </cell>
          <cell r="IP574">
            <v>-434.88460576116631</v>
          </cell>
          <cell r="IQ574">
            <v>-446.47167953600729</v>
          </cell>
          <cell r="IR574">
            <v>-4485.3806234913645</v>
          </cell>
          <cell r="IS574">
            <v>-465.84939185175608</v>
          </cell>
          <cell r="IT574">
            <v>-381.10592466807429</v>
          </cell>
          <cell r="IU574">
            <v>-303.339447063634</v>
          </cell>
          <cell r="IV574">
            <v>-270.05823539967969</v>
          </cell>
          <cell r="IW574">
            <v>-261.81106097966403</v>
          </cell>
          <cell r="IX574">
            <v>-313.60286899548009</v>
          </cell>
          <cell r="IY574">
            <v>-428.53019190322084</v>
          </cell>
          <cell r="IZ574">
            <v>-498.28153932240821</v>
          </cell>
          <cell r="JA574">
            <v>-380.19986181166314</v>
          </cell>
          <cell r="JB574">
            <v>-285.48626480196981</v>
          </cell>
          <cell r="JC574">
            <v>-451.69323371985956</v>
          </cell>
          <cell r="JD574">
            <v>-445.42260297400207</v>
          </cell>
          <cell r="JE574">
            <v>0</v>
          </cell>
          <cell r="JF574">
            <v>0</v>
          </cell>
          <cell r="JG574">
            <v>0</v>
          </cell>
          <cell r="JH574">
            <v>0</v>
          </cell>
          <cell r="JI574">
            <v>0</v>
          </cell>
          <cell r="JJ574">
            <v>0</v>
          </cell>
          <cell r="JK574">
            <v>0</v>
          </cell>
          <cell r="JL574">
            <v>0</v>
          </cell>
          <cell r="JM574">
            <v>0</v>
          </cell>
          <cell r="JN574">
            <v>0</v>
          </cell>
          <cell r="JO574">
            <v>0</v>
          </cell>
          <cell r="JP574">
            <v>0</v>
          </cell>
          <cell r="JQ574">
            <v>0</v>
          </cell>
        </row>
        <row r="577">
          <cell r="F577">
            <v>0</v>
          </cell>
          <cell r="G577">
            <v>0</v>
          </cell>
          <cell r="H577">
            <v>0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0</v>
          </cell>
          <cell r="R577">
            <v>0</v>
          </cell>
          <cell r="S577">
            <v>0</v>
          </cell>
          <cell r="T577">
            <v>0</v>
          </cell>
          <cell r="U577">
            <v>0</v>
          </cell>
          <cell r="V577">
            <v>0</v>
          </cell>
          <cell r="W577">
            <v>0</v>
          </cell>
          <cell r="X577">
            <v>0</v>
          </cell>
          <cell r="Y577">
            <v>0</v>
          </cell>
          <cell r="Z577">
            <v>0</v>
          </cell>
          <cell r="AA577">
            <v>0</v>
          </cell>
          <cell r="AB577">
            <v>0</v>
          </cell>
          <cell r="AC577">
            <v>0</v>
          </cell>
          <cell r="AD577">
            <v>0</v>
          </cell>
          <cell r="AE577">
            <v>0</v>
          </cell>
          <cell r="AF577">
            <v>0</v>
          </cell>
          <cell r="AG577">
            <v>0</v>
          </cell>
          <cell r="AH577">
            <v>0</v>
          </cell>
          <cell r="AI577">
            <v>0</v>
          </cell>
          <cell r="AJ577">
            <v>0</v>
          </cell>
          <cell r="AK577">
            <v>0</v>
          </cell>
          <cell r="AL577">
            <v>0</v>
          </cell>
          <cell r="AM577">
            <v>0</v>
          </cell>
          <cell r="AN577">
            <v>0</v>
          </cell>
          <cell r="AO577">
            <v>0</v>
          </cell>
          <cell r="AP577">
            <v>0</v>
          </cell>
          <cell r="AQ577">
            <v>0</v>
          </cell>
          <cell r="AR577">
            <v>0</v>
          </cell>
          <cell r="AS577">
            <v>0</v>
          </cell>
          <cell r="AT577">
            <v>0</v>
          </cell>
          <cell r="AU577">
            <v>0</v>
          </cell>
          <cell r="AV577">
            <v>0</v>
          </cell>
          <cell r="AW577">
            <v>0</v>
          </cell>
          <cell r="AX577">
            <v>0</v>
          </cell>
          <cell r="AY577">
            <v>0</v>
          </cell>
          <cell r="AZ577">
            <v>0</v>
          </cell>
          <cell r="BA577">
            <v>0</v>
          </cell>
          <cell r="BB577">
            <v>0</v>
          </cell>
          <cell r="BC577">
            <v>0</v>
          </cell>
          <cell r="BD577">
            <v>0</v>
          </cell>
          <cell r="BE577">
            <v>0</v>
          </cell>
          <cell r="BF577">
            <v>0</v>
          </cell>
          <cell r="BG577">
            <v>0</v>
          </cell>
          <cell r="BH577">
            <v>0</v>
          </cell>
          <cell r="BI577">
            <v>0</v>
          </cell>
          <cell r="BJ577">
            <v>0</v>
          </cell>
          <cell r="BK577">
            <v>0</v>
          </cell>
          <cell r="BL577">
            <v>0</v>
          </cell>
          <cell r="BM577">
            <v>0</v>
          </cell>
          <cell r="BN577">
            <v>0</v>
          </cell>
          <cell r="BO577">
            <v>0</v>
          </cell>
          <cell r="BP577">
            <v>0</v>
          </cell>
          <cell r="BQ577">
            <v>0</v>
          </cell>
          <cell r="BR577">
            <v>0</v>
          </cell>
          <cell r="BS577">
            <v>0</v>
          </cell>
          <cell r="BT577">
            <v>0</v>
          </cell>
          <cell r="BU577">
            <v>0</v>
          </cell>
          <cell r="BV577">
            <v>0</v>
          </cell>
          <cell r="BW577">
            <v>0</v>
          </cell>
          <cell r="BX577">
            <v>0</v>
          </cell>
          <cell r="BY577">
            <v>0</v>
          </cell>
          <cell r="BZ577">
            <v>0</v>
          </cell>
          <cell r="CA577">
            <v>0</v>
          </cell>
          <cell r="CB577">
            <v>0</v>
          </cell>
          <cell r="CC577">
            <v>0</v>
          </cell>
          <cell r="CD577">
            <v>0</v>
          </cell>
          <cell r="CE577">
            <v>0</v>
          </cell>
          <cell r="CF577">
            <v>0</v>
          </cell>
          <cell r="CG577">
            <v>0</v>
          </cell>
          <cell r="CH577">
            <v>0</v>
          </cell>
          <cell r="CI577">
            <v>0</v>
          </cell>
          <cell r="CJ577">
            <v>0</v>
          </cell>
          <cell r="CK577">
            <v>0</v>
          </cell>
          <cell r="CL577">
            <v>0</v>
          </cell>
          <cell r="CM577">
            <v>0</v>
          </cell>
          <cell r="CN577">
            <v>0</v>
          </cell>
          <cell r="CO577">
            <v>0</v>
          </cell>
          <cell r="CP577">
            <v>0</v>
          </cell>
          <cell r="CQ577">
            <v>0</v>
          </cell>
          <cell r="CR577">
            <v>0</v>
          </cell>
          <cell r="CS577">
            <v>0</v>
          </cell>
          <cell r="CT577">
            <v>0</v>
          </cell>
          <cell r="CU577">
            <v>0</v>
          </cell>
          <cell r="CV577">
            <v>0</v>
          </cell>
          <cell r="CW577">
            <v>0</v>
          </cell>
          <cell r="CX577">
            <v>0</v>
          </cell>
          <cell r="CY577">
            <v>0</v>
          </cell>
          <cell r="CZ577">
            <v>0</v>
          </cell>
          <cell r="DA577">
            <v>0</v>
          </cell>
          <cell r="DB577">
            <v>0</v>
          </cell>
          <cell r="DC577">
            <v>0</v>
          </cell>
          <cell r="DD577">
            <v>0</v>
          </cell>
          <cell r="DE577">
            <v>0</v>
          </cell>
          <cell r="DF577">
            <v>0</v>
          </cell>
          <cell r="DG577">
            <v>0</v>
          </cell>
          <cell r="DH577">
            <v>0</v>
          </cell>
          <cell r="DI577">
            <v>0</v>
          </cell>
          <cell r="DJ577">
            <v>0</v>
          </cell>
          <cell r="DK577">
            <v>0</v>
          </cell>
          <cell r="DL577">
            <v>0</v>
          </cell>
          <cell r="DM577">
            <v>0</v>
          </cell>
          <cell r="DN577">
            <v>0</v>
          </cell>
          <cell r="DO577">
            <v>0</v>
          </cell>
          <cell r="DP577">
            <v>0</v>
          </cell>
          <cell r="DQ577">
            <v>0</v>
          </cell>
          <cell r="DR577">
            <v>0</v>
          </cell>
          <cell r="DS577">
            <v>0</v>
          </cell>
          <cell r="DT577">
            <v>0</v>
          </cell>
          <cell r="DU577">
            <v>0</v>
          </cell>
          <cell r="DV577">
            <v>0</v>
          </cell>
          <cell r="DW577">
            <v>0</v>
          </cell>
          <cell r="DX577">
            <v>0</v>
          </cell>
          <cell r="DY577">
            <v>0</v>
          </cell>
          <cell r="DZ577">
            <v>0</v>
          </cell>
          <cell r="EA577">
            <v>0</v>
          </cell>
          <cell r="EB577">
            <v>0</v>
          </cell>
          <cell r="EC577">
            <v>0</v>
          </cell>
          <cell r="ED577">
            <v>0</v>
          </cell>
          <cell r="EE577">
            <v>0</v>
          </cell>
          <cell r="EF577">
            <v>0</v>
          </cell>
          <cell r="EG577">
            <v>0</v>
          </cell>
          <cell r="EH577">
            <v>0</v>
          </cell>
          <cell r="EI577">
            <v>0</v>
          </cell>
          <cell r="EJ577">
            <v>0</v>
          </cell>
          <cell r="EK577">
            <v>0</v>
          </cell>
          <cell r="EL577">
            <v>0</v>
          </cell>
          <cell r="EM577">
            <v>0</v>
          </cell>
          <cell r="EN577">
            <v>0</v>
          </cell>
          <cell r="EO577">
            <v>0</v>
          </cell>
          <cell r="EP577">
            <v>0</v>
          </cell>
          <cell r="EQ577">
            <v>0</v>
          </cell>
          <cell r="ER577">
            <v>0</v>
          </cell>
          <cell r="ES577">
            <v>0</v>
          </cell>
          <cell r="ET577">
            <v>0</v>
          </cell>
          <cell r="EU577">
            <v>0</v>
          </cell>
          <cell r="EV577">
            <v>0</v>
          </cell>
          <cell r="EW577">
            <v>0</v>
          </cell>
          <cell r="EX577">
            <v>0</v>
          </cell>
          <cell r="EY577">
            <v>0</v>
          </cell>
          <cell r="EZ577">
            <v>0</v>
          </cell>
          <cell r="FA577">
            <v>0</v>
          </cell>
          <cell r="FB577">
            <v>0</v>
          </cell>
          <cell r="FC577">
            <v>0</v>
          </cell>
          <cell r="FD577">
            <v>0</v>
          </cell>
          <cell r="FE577">
            <v>0</v>
          </cell>
          <cell r="FF577">
            <v>0</v>
          </cell>
          <cell r="FG577">
            <v>0</v>
          </cell>
          <cell r="FH577">
            <v>0</v>
          </cell>
          <cell r="FI577">
            <v>0</v>
          </cell>
          <cell r="FJ577">
            <v>0</v>
          </cell>
          <cell r="FK577">
            <v>0</v>
          </cell>
          <cell r="FL577">
            <v>0</v>
          </cell>
          <cell r="FM577">
            <v>0</v>
          </cell>
          <cell r="FN577">
            <v>0</v>
          </cell>
          <cell r="FO577">
            <v>0</v>
          </cell>
          <cell r="FP577">
            <v>0</v>
          </cell>
          <cell r="FQ577">
            <v>0</v>
          </cell>
          <cell r="FR577">
            <v>0</v>
          </cell>
          <cell r="FS577">
            <v>0</v>
          </cell>
          <cell r="FT577">
            <v>0</v>
          </cell>
          <cell r="FU577">
            <v>0</v>
          </cell>
          <cell r="FV577">
            <v>0</v>
          </cell>
          <cell r="FW577">
            <v>0</v>
          </cell>
          <cell r="FX577">
            <v>0</v>
          </cell>
          <cell r="FY577">
            <v>0</v>
          </cell>
          <cell r="FZ577">
            <v>0</v>
          </cell>
          <cell r="GA577">
            <v>0</v>
          </cell>
          <cell r="GB577">
            <v>0</v>
          </cell>
          <cell r="GC577">
            <v>0</v>
          </cell>
          <cell r="GD577">
            <v>0</v>
          </cell>
          <cell r="GE577">
            <v>0</v>
          </cell>
          <cell r="GF577">
            <v>0</v>
          </cell>
          <cell r="GG577">
            <v>0</v>
          </cell>
          <cell r="GH577">
            <v>0</v>
          </cell>
          <cell r="GI577">
            <v>0</v>
          </cell>
          <cell r="GJ577">
            <v>0</v>
          </cell>
          <cell r="GK577">
            <v>0</v>
          </cell>
          <cell r="GL577">
            <v>0</v>
          </cell>
          <cell r="GM577">
            <v>0</v>
          </cell>
          <cell r="GN577">
            <v>0</v>
          </cell>
          <cell r="GO577">
            <v>0</v>
          </cell>
          <cell r="GP577">
            <v>0</v>
          </cell>
          <cell r="GQ577">
            <v>0</v>
          </cell>
          <cell r="GR577">
            <v>0</v>
          </cell>
          <cell r="GS577">
            <v>0</v>
          </cell>
          <cell r="GT577">
            <v>0</v>
          </cell>
          <cell r="GU577">
            <v>0</v>
          </cell>
          <cell r="GV577">
            <v>0</v>
          </cell>
          <cell r="GW577">
            <v>0</v>
          </cell>
          <cell r="GX577">
            <v>0</v>
          </cell>
          <cell r="GY577">
            <v>0</v>
          </cell>
          <cell r="GZ577">
            <v>0</v>
          </cell>
          <cell r="HA577">
            <v>0</v>
          </cell>
          <cell r="HB577">
            <v>0</v>
          </cell>
          <cell r="HC577">
            <v>0</v>
          </cell>
          <cell r="HD577">
            <v>0</v>
          </cell>
          <cell r="HE577">
            <v>0</v>
          </cell>
          <cell r="HF577">
            <v>0</v>
          </cell>
          <cell r="HG577">
            <v>0</v>
          </cell>
          <cell r="HH577">
            <v>0</v>
          </cell>
          <cell r="HI577">
            <v>0</v>
          </cell>
          <cell r="HJ577">
            <v>0</v>
          </cell>
          <cell r="HK577">
            <v>0</v>
          </cell>
          <cell r="HL577">
            <v>0</v>
          </cell>
          <cell r="HM577">
            <v>0</v>
          </cell>
          <cell r="HN577">
            <v>0</v>
          </cell>
          <cell r="HO577">
            <v>0</v>
          </cell>
          <cell r="HP577">
            <v>0</v>
          </cell>
          <cell r="HQ577">
            <v>0</v>
          </cell>
          <cell r="HR577">
            <v>0</v>
          </cell>
          <cell r="HS577">
            <v>0</v>
          </cell>
          <cell r="HT577">
            <v>0</v>
          </cell>
          <cell r="HU577">
            <v>0</v>
          </cell>
          <cell r="HV577">
            <v>0</v>
          </cell>
          <cell r="HW577">
            <v>0</v>
          </cell>
          <cell r="HX577">
            <v>0</v>
          </cell>
          <cell r="HY577">
            <v>0</v>
          </cell>
          <cell r="HZ577">
            <v>0</v>
          </cell>
          <cell r="IA577">
            <v>0</v>
          </cell>
          <cell r="IB577">
            <v>0</v>
          </cell>
          <cell r="IC577">
            <v>0</v>
          </cell>
          <cell r="ID577">
            <v>0</v>
          </cell>
          <cell r="IE577">
            <v>0</v>
          </cell>
          <cell r="IF577">
            <v>0</v>
          </cell>
          <cell r="IG577">
            <v>0</v>
          </cell>
          <cell r="IH577">
            <v>0</v>
          </cell>
          <cell r="II577">
            <v>0</v>
          </cell>
          <cell r="IJ577">
            <v>0</v>
          </cell>
          <cell r="IK577">
            <v>0</v>
          </cell>
          <cell r="IL577">
            <v>0</v>
          </cell>
          <cell r="IM577">
            <v>0</v>
          </cell>
          <cell r="IN577">
            <v>0</v>
          </cell>
          <cell r="IO577">
            <v>0</v>
          </cell>
          <cell r="IP577">
            <v>0</v>
          </cell>
          <cell r="IQ577">
            <v>0</v>
          </cell>
          <cell r="IR577">
            <v>0</v>
          </cell>
          <cell r="IS577">
            <v>0</v>
          </cell>
          <cell r="IT577">
            <v>0</v>
          </cell>
          <cell r="IU577">
            <v>0</v>
          </cell>
          <cell r="IV577">
            <v>0</v>
          </cell>
          <cell r="IW577">
            <v>0</v>
          </cell>
          <cell r="IX577">
            <v>0</v>
          </cell>
          <cell r="IY577">
            <v>0</v>
          </cell>
          <cell r="IZ577">
            <v>0</v>
          </cell>
          <cell r="JA577">
            <v>0</v>
          </cell>
          <cell r="JB577">
            <v>0</v>
          </cell>
          <cell r="JC577">
            <v>0</v>
          </cell>
          <cell r="JD577">
            <v>0</v>
          </cell>
          <cell r="JE577">
            <v>0</v>
          </cell>
          <cell r="JF577">
            <v>0</v>
          </cell>
          <cell r="JG577">
            <v>0</v>
          </cell>
          <cell r="JH577">
            <v>0</v>
          </cell>
          <cell r="JI577">
            <v>0</v>
          </cell>
          <cell r="JJ577">
            <v>0</v>
          </cell>
          <cell r="JK577">
            <v>0</v>
          </cell>
          <cell r="JL577">
            <v>0</v>
          </cell>
          <cell r="JM577">
            <v>0</v>
          </cell>
          <cell r="JN577">
            <v>0</v>
          </cell>
          <cell r="JO577">
            <v>0</v>
          </cell>
          <cell r="JP577">
            <v>0</v>
          </cell>
          <cell r="JQ577">
            <v>0</v>
          </cell>
        </row>
        <row r="578">
          <cell r="A578" t="str">
            <v>x</v>
          </cell>
          <cell r="F578">
            <v>0</v>
          </cell>
          <cell r="G578">
            <v>0</v>
          </cell>
          <cell r="H578">
            <v>0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0</v>
          </cell>
          <cell r="R578">
            <v>0</v>
          </cell>
          <cell r="S578">
            <v>0</v>
          </cell>
          <cell r="T578">
            <v>0</v>
          </cell>
          <cell r="U578">
            <v>0</v>
          </cell>
          <cell r="V578">
            <v>0</v>
          </cell>
          <cell r="W578">
            <v>0</v>
          </cell>
          <cell r="X578">
            <v>0</v>
          </cell>
          <cell r="Y578">
            <v>0</v>
          </cell>
          <cell r="Z578">
            <v>0</v>
          </cell>
          <cell r="AA578">
            <v>0</v>
          </cell>
          <cell r="AB578">
            <v>0</v>
          </cell>
          <cell r="AC578">
            <v>0</v>
          </cell>
          <cell r="AD578">
            <v>0</v>
          </cell>
          <cell r="AE578">
            <v>0</v>
          </cell>
          <cell r="AF578">
            <v>0</v>
          </cell>
          <cell r="AG578">
            <v>0</v>
          </cell>
          <cell r="AH578">
            <v>0</v>
          </cell>
          <cell r="AI578">
            <v>0</v>
          </cell>
          <cell r="AJ578">
            <v>0</v>
          </cell>
          <cell r="AK578">
            <v>0</v>
          </cell>
          <cell r="AL578">
            <v>0</v>
          </cell>
          <cell r="AM578">
            <v>0</v>
          </cell>
          <cell r="AN578">
            <v>0</v>
          </cell>
          <cell r="AO578">
            <v>0</v>
          </cell>
          <cell r="AP578">
            <v>0</v>
          </cell>
          <cell r="AQ578">
            <v>0</v>
          </cell>
          <cell r="AR578">
            <v>0</v>
          </cell>
          <cell r="AS578">
            <v>0</v>
          </cell>
          <cell r="AT578">
            <v>0</v>
          </cell>
          <cell r="AU578">
            <v>0</v>
          </cell>
          <cell r="AV578">
            <v>0</v>
          </cell>
          <cell r="AW578">
            <v>0</v>
          </cell>
          <cell r="AX578">
            <v>0</v>
          </cell>
          <cell r="AY578">
            <v>0</v>
          </cell>
          <cell r="AZ578">
            <v>0</v>
          </cell>
          <cell r="BA578">
            <v>0</v>
          </cell>
          <cell r="BB578">
            <v>0</v>
          </cell>
          <cell r="BC578">
            <v>0</v>
          </cell>
          <cell r="BD578">
            <v>0</v>
          </cell>
          <cell r="BE578">
            <v>0</v>
          </cell>
          <cell r="BF578">
            <v>0</v>
          </cell>
          <cell r="BG578">
            <v>0</v>
          </cell>
          <cell r="BH578">
            <v>0</v>
          </cell>
          <cell r="BI578">
            <v>0</v>
          </cell>
          <cell r="BJ578">
            <v>0</v>
          </cell>
          <cell r="BK578">
            <v>0</v>
          </cell>
          <cell r="BL578">
            <v>0</v>
          </cell>
          <cell r="BM578">
            <v>0</v>
          </cell>
          <cell r="BN578">
            <v>0</v>
          </cell>
          <cell r="BO578">
            <v>0</v>
          </cell>
          <cell r="BP578">
            <v>0</v>
          </cell>
          <cell r="BQ578">
            <v>0</v>
          </cell>
          <cell r="BR578">
            <v>0</v>
          </cell>
          <cell r="BS578">
            <v>0</v>
          </cell>
          <cell r="BT578">
            <v>0</v>
          </cell>
          <cell r="BU578">
            <v>0</v>
          </cell>
          <cell r="BV578">
            <v>0</v>
          </cell>
          <cell r="BW578">
            <v>0</v>
          </cell>
          <cell r="BX578">
            <v>0</v>
          </cell>
          <cell r="BY578">
            <v>0</v>
          </cell>
          <cell r="BZ578">
            <v>0</v>
          </cell>
          <cell r="CA578">
            <v>0</v>
          </cell>
          <cell r="CB578">
            <v>0</v>
          </cell>
          <cell r="CC578">
            <v>0</v>
          </cell>
          <cell r="CD578">
            <v>0</v>
          </cell>
          <cell r="CE578">
            <v>0</v>
          </cell>
          <cell r="CF578">
            <v>0</v>
          </cell>
          <cell r="CG578">
            <v>0</v>
          </cell>
          <cell r="CH578">
            <v>0</v>
          </cell>
          <cell r="CI578">
            <v>0</v>
          </cell>
          <cell r="CJ578">
            <v>0</v>
          </cell>
          <cell r="CK578">
            <v>0</v>
          </cell>
          <cell r="CL578">
            <v>0</v>
          </cell>
          <cell r="CM578">
            <v>0</v>
          </cell>
          <cell r="CN578">
            <v>0</v>
          </cell>
          <cell r="CO578">
            <v>0</v>
          </cell>
          <cell r="CP578">
            <v>0</v>
          </cell>
          <cell r="CQ578">
            <v>0</v>
          </cell>
          <cell r="CR578">
            <v>0</v>
          </cell>
          <cell r="CS578">
            <v>0</v>
          </cell>
          <cell r="CT578">
            <v>0</v>
          </cell>
          <cell r="CU578">
            <v>0</v>
          </cell>
          <cell r="CV578">
            <v>0</v>
          </cell>
          <cell r="CW578">
            <v>0</v>
          </cell>
          <cell r="CX578">
            <v>0</v>
          </cell>
          <cell r="CY578">
            <v>0</v>
          </cell>
          <cell r="CZ578">
            <v>0</v>
          </cell>
          <cell r="DA578">
            <v>0</v>
          </cell>
          <cell r="DB578">
            <v>0</v>
          </cell>
          <cell r="DC578">
            <v>0</v>
          </cell>
          <cell r="DD578">
            <v>0</v>
          </cell>
          <cell r="DE578">
            <v>0</v>
          </cell>
          <cell r="DF578">
            <v>0</v>
          </cell>
          <cell r="DG578">
            <v>0</v>
          </cell>
          <cell r="DH578">
            <v>0</v>
          </cell>
          <cell r="DI578">
            <v>0</v>
          </cell>
          <cell r="DJ578">
            <v>0</v>
          </cell>
          <cell r="DK578">
            <v>0</v>
          </cell>
          <cell r="DL578">
            <v>0</v>
          </cell>
          <cell r="DM578">
            <v>0</v>
          </cell>
          <cell r="DN578">
            <v>0</v>
          </cell>
          <cell r="DO578">
            <v>0</v>
          </cell>
          <cell r="DP578">
            <v>0</v>
          </cell>
          <cell r="DQ578">
            <v>0</v>
          </cell>
          <cell r="DR578">
            <v>0</v>
          </cell>
          <cell r="DS578">
            <v>0</v>
          </cell>
          <cell r="DT578">
            <v>0</v>
          </cell>
          <cell r="DU578">
            <v>0</v>
          </cell>
          <cell r="DV578">
            <v>0</v>
          </cell>
          <cell r="DW578">
            <v>0</v>
          </cell>
          <cell r="DX578">
            <v>0</v>
          </cell>
          <cell r="DY578">
            <v>0</v>
          </cell>
          <cell r="DZ578">
            <v>0</v>
          </cell>
          <cell r="EA578">
            <v>0</v>
          </cell>
          <cell r="EB578">
            <v>0</v>
          </cell>
          <cell r="EC578">
            <v>0</v>
          </cell>
          <cell r="ED578">
            <v>0</v>
          </cell>
          <cell r="EE578">
            <v>0</v>
          </cell>
          <cell r="EF578">
            <v>0</v>
          </cell>
          <cell r="EG578">
            <v>0</v>
          </cell>
          <cell r="EH578">
            <v>0</v>
          </cell>
          <cell r="EI578">
            <v>0</v>
          </cell>
          <cell r="EJ578">
            <v>0</v>
          </cell>
          <cell r="EK578">
            <v>0</v>
          </cell>
          <cell r="EL578">
            <v>0</v>
          </cell>
          <cell r="EM578">
            <v>0</v>
          </cell>
          <cell r="EN578">
            <v>0</v>
          </cell>
          <cell r="EO578">
            <v>0</v>
          </cell>
          <cell r="EP578">
            <v>0</v>
          </cell>
          <cell r="EQ578">
            <v>0</v>
          </cell>
          <cell r="ER578">
            <v>0</v>
          </cell>
          <cell r="ES578">
            <v>0</v>
          </cell>
          <cell r="ET578">
            <v>0</v>
          </cell>
          <cell r="EU578">
            <v>0</v>
          </cell>
          <cell r="EV578">
            <v>0</v>
          </cell>
          <cell r="EW578">
            <v>0</v>
          </cell>
          <cell r="EX578">
            <v>0</v>
          </cell>
          <cell r="EY578">
            <v>0</v>
          </cell>
          <cell r="EZ578">
            <v>0</v>
          </cell>
          <cell r="FA578">
            <v>0</v>
          </cell>
          <cell r="FB578">
            <v>0</v>
          </cell>
          <cell r="FC578">
            <v>0</v>
          </cell>
          <cell r="FD578">
            <v>0</v>
          </cell>
          <cell r="FE578">
            <v>0</v>
          </cell>
          <cell r="FF578">
            <v>0</v>
          </cell>
          <cell r="FG578">
            <v>0</v>
          </cell>
          <cell r="FH578">
            <v>0</v>
          </cell>
          <cell r="FI578">
            <v>0</v>
          </cell>
          <cell r="FJ578">
            <v>0</v>
          </cell>
          <cell r="FK578">
            <v>0</v>
          </cell>
          <cell r="FL578">
            <v>0</v>
          </cell>
          <cell r="FM578">
            <v>0</v>
          </cell>
          <cell r="FN578">
            <v>0</v>
          </cell>
          <cell r="FO578">
            <v>0</v>
          </cell>
          <cell r="FP578">
            <v>0</v>
          </cell>
          <cell r="FQ578">
            <v>0</v>
          </cell>
          <cell r="FR578">
            <v>0</v>
          </cell>
          <cell r="FS578">
            <v>0</v>
          </cell>
          <cell r="FT578">
            <v>0</v>
          </cell>
          <cell r="FU578">
            <v>0</v>
          </cell>
          <cell r="FV578">
            <v>0</v>
          </cell>
          <cell r="FW578">
            <v>0</v>
          </cell>
          <cell r="FX578">
            <v>0</v>
          </cell>
          <cell r="FY578">
            <v>0</v>
          </cell>
          <cell r="FZ578">
            <v>0</v>
          </cell>
          <cell r="GA578">
            <v>0</v>
          </cell>
          <cell r="GB578">
            <v>0</v>
          </cell>
          <cell r="GC578">
            <v>0</v>
          </cell>
          <cell r="GD578">
            <v>0</v>
          </cell>
          <cell r="GE578">
            <v>0</v>
          </cell>
          <cell r="GF578">
            <v>0</v>
          </cell>
          <cell r="GG578">
            <v>0</v>
          </cell>
          <cell r="GH578">
            <v>0</v>
          </cell>
          <cell r="GI578">
            <v>0</v>
          </cell>
          <cell r="GJ578">
            <v>0</v>
          </cell>
          <cell r="GK578">
            <v>0</v>
          </cell>
          <cell r="GL578">
            <v>0</v>
          </cell>
          <cell r="GM578">
            <v>0</v>
          </cell>
          <cell r="GN578">
            <v>0</v>
          </cell>
          <cell r="GO578">
            <v>0</v>
          </cell>
          <cell r="GP578">
            <v>0</v>
          </cell>
          <cell r="GQ578">
            <v>0</v>
          </cell>
          <cell r="GR578">
            <v>0</v>
          </cell>
          <cell r="GS578">
            <v>0</v>
          </cell>
          <cell r="GT578">
            <v>0</v>
          </cell>
          <cell r="GU578">
            <v>0</v>
          </cell>
          <cell r="GV578">
            <v>0</v>
          </cell>
          <cell r="GW578">
            <v>0</v>
          </cell>
          <cell r="GX578">
            <v>0</v>
          </cell>
          <cell r="GY578">
            <v>0</v>
          </cell>
          <cell r="GZ578">
            <v>0</v>
          </cell>
          <cell r="HA578">
            <v>0</v>
          </cell>
          <cell r="HB578">
            <v>0</v>
          </cell>
          <cell r="HC578">
            <v>0</v>
          </cell>
          <cell r="HD578">
            <v>0</v>
          </cell>
          <cell r="HE578">
            <v>0</v>
          </cell>
          <cell r="HF578">
            <v>0</v>
          </cell>
          <cell r="HG578">
            <v>0</v>
          </cell>
          <cell r="HH578">
            <v>0</v>
          </cell>
          <cell r="HI578">
            <v>0</v>
          </cell>
          <cell r="HJ578">
            <v>0</v>
          </cell>
          <cell r="HK578">
            <v>0</v>
          </cell>
          <cell r="HL578">
            <v>0</v>
          </cell>
          <cell r="HM578">
            <v>0</v>
          </cell>
          <cell r="HN578">
            <v>0</v>
          </cell>
          <cell r="HO578">
            <v>0</v>
          </cell>
          <cell r="HP578">
            <v>0</v>
          </cell>
          <cell r="HQ578">
            <v>0</v>
          </cell>
          <cell r="HR578">
            <v>0</v>
          </cell>
          <cell r="HS578">
            <v>0</v>
          </cell>
          <cell r="HT578">
            <v>0</v>
          </cell>
          <cell r="HU578">
            <v>0</v>
          </cell>
          <cell r="HV578">
            <v>0</v>
          </cell>
          <cell r="HW578">
            <v>0</v>
          </cell>
          <cell r="HX578">
            <v>0</v>
          </cell>
          <cell r="HY578">
            <v>0</v>
          </cell>
          <cell r="HZ578">
            <v>0</v>
          </cell>
          <cell r="IA578">
            <v>0</v>
          </cell>
          <cell r="IB578">
            <v>0</v>
          </cell>
          <cell r="IC578">
            <v>0</v>
          </cell>
          <cell r="ID578">
            <v>0</v>
          </cell>
          <cell r="IE578">
            <v>0</v>
          </cell>
          <cell r="IF578">
            <v>0</v>
          </cell>
          <cell r="IG578">
            <v>0</v>
          </cell>
          <cell r="IH578">
            <v>0</v>
          </cell>
          <cell r="II578">
            <v>0</v>
          </cell>
          <cell r="IJ578">
            <v>0</v>
          </cell>
          <cell r="IK578">
            <v>0</v>
          </cell>
          <cell r="IL578">
            <v>0</v>
          </cell>
          <cell r="IM578">
            <v>0</v>
          </cell>
          <cell r="IN578">
            <v>0</v>
          </cell>
          <cell r="IO578">
            <v>0</v>
          </cell>
          <cell r="IP578">
            <v>0</v>
          </cell>
          <cell r="IQ578">
            <v>0</v>
          </cell>
          <cell r="IR578">
            <v>0</v>
          </cell>
          <cell r="IS578">
            <v>0</v>
          </cell>
          <cell r="IT578">
            <v>0</v>
          </cell>
          <cell r="IU578">
            <v>0</v>
          </cell>
          <cell r="IV578">
            <v>0</v>
          </cell>
          <cell r="IW578">
            <v>0</v>
          </cell>
          <cell r="IX578">
            <v>0</v>
          </cell>
          <cell r="IY578">
            <v>0</v>
          </cell>
          <cell r="IZ578">
            <v>0</v>
          </cell>
          <cell r="JA578">
            <v>0</v>
          </cell>
          <cell r="JB578">
            <v>0</v>
          </cell>
          <cell r="JC578">
            <v>0</v>
          </cell>
          <cell r="JD578">
            <v>0</v>
          </cell>
          <cell r="JE578">
            <v>0</v>
          </cell>
          <cell r="JF578">
            <v>0</v>
          </cell>
          <cell r="JG578">
            <v>0</v>
          </cell>
          <cell r="JH578">
            <v>0</v>
          </cell>
          <cell r="JI578">
            <v>0</v>
          </cell>
          <cell r="JJ578">
            <v>0</v>
          </cell>
          <cell r="JK578">
            <v>0</v>
          </cell>
          <cell r="JL578">
            <v>0</v>
          </cell>
          <cell r="JM578">
            <v>0</v>
          </cell>
          <cell r="JN578">
            <v>0</v>
          </cell>
          <cell r="JO578">
            <v>0</v>
          </cell>
          <cell r="JP578">
            <v>0</v>
          </cell>
          <cell r="JQ578">
            <v>0</v>
          </cell>
        </row>
        <row r="579">
          <cell r="F579">
            <v>0</v>
          </cell>
          <cell r="G579">
            <v>0</v>
          </cell>
          <cell r="H579">
            <v>0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0</v>
          </cell>
          <cell r="R579">
            <v>0</v>
          </cell>
          <cell r="S579">
            <v>0</v>
          </cell>
          <cell r="T579">
            <v>0</v>
          </cell>
          <cell r="U579">
            <v>0</v>
          </cell>
          <cell r="V579">
            <v>0</v>
          </cell>
          <cell r="W579">
            <v>0</v>
          </cell>
          <cell r="X579">
            <v>0</v>
          </cell>
          <cell r="Y579">
            <v>0</v>
          </cell>
          <cell r="Z579">
            <v>0</v>
          </cell>
          <cell r="AA579">
            <v>0</v>
          </cell>
          <cell r="AB579">
            <v>0</v>
          </cell>
          <cell r="AC579">
            <v>0</v>
          </cell>
          <cell r="AD579">
            <v>0</v>
          </cell>
          <cell r="AE579">
            <v>0</v>
          </cell>
          <cell r="AF579">
            <v>0</v>
          </cell>
          <cell r="AG579">
            <v>0</v>
          </cell>
          <cell r="AH579">
            <v>0</v>
          </cell>
          <cell r="AI579">
            <v>0</v>
          </cell>
          <cell r="AJ579">
            <v>0</v>
          </cell>
          <cell r="AK579">
            <v>0</v>
          </cell>
          <cell r="AL579">
            <v>0</v>
          </cell>
          <cell r="AM579">
            <v>0</v>
          </cell>
          <cell r="AN579">
            <v>0</v>
          </cell>
          <cell r="AO579">
            <v>0</v>
          </cell>
          <cell r="AP579">
            <v>0</v>
          </cell>
          <cell r="AQ579">
            <v>0</v>
          </cell>
          <cell r="AR579">
            <v>0</v>
          </cell>
          <cell r="AS579">
            <v>0</v>
          </cell>
          <cell r="AT579">
            <v>0</v>
          </cell>
          <cell r="AU579">
            <v>0</v>
          </cell>
          <cell r="AV579">
            <v>0</v>
          </cell>
          <cell r="AW579">
            <v>0</v>
          </cell>
          <cell r="AX579">
            <v>0</v>
          </cell>
          <cell r="AY579">
            <v>0</v>
          </cell>
          <cell r="AZ579">
            <v>0</v>
          </cell>
          <cell r="BA579">
            <v>0</v>
          </cell>
          <cell r="BB579">
            <v>0</v>
          </cell>
          <cell r="BC579">
            <v>0</v>
          </cell>
          <cell r="BD579">
            <v>0</v>
          </cell>
          <cell r="BE579">
            <v>0</v>
          </cell>
          <cell r="BF579">
            <v>0</v>
          </cell>
          <cell r="BG579">
            <v>0</v>
          </cell>
          <cell r="BH579">
            <v>0</v>
          </cell>
          <cell r="BI579">
            <v>0</v>
          </cell>
          <cell r="BJ579">
            <v>0</v>
          </cell>
          <cell r="BK579">
            <v>0</v>
          </cell>
          <cell r="BL579">
            <v>0</v>
          </cell>
          <cell r="BM579">
            <v>0</v>
          </cell>
          <cell r="BN579">
            <v>0</v>
          </cell>
          <cell r="BO579">
            <v>0</v>
          </cell>
          <cell r="BP579">
            <v>0</v>
          </cell>
          <cell r="BQ579">
            <v>0</v>
          </cell>
          <cell r="BR579">
            <v>0</v>
          </cell>
          <cell r="BS579">
            <v>0</v>
          </cell>
          <cell r="BT579">
            <v>0</v>
          </cell>
          <cell r="BU579">
            <v>0</v>
          </cell>
          <cell r="BV579">
            <v>0</v>
          </cell>
          <cell r="BW579">
            <v>0</v>
          </cell>
          <cell r="BX579">
            <v>0</v>
          </cell>
          <cell r="BY579">
            <v>0</v>
          </cell>
          <cell r="BZ579">
            <v>0</v>
          </cell>
          <cell r="CA579">
            <v>0</v>
          </cell>
          <cell r="CB579">
            <v>0</v>
          </cell>
          <cell r="CC579">
            <v>0</v>
          </cell>
          <cell r="CD579">
            <v>0</v>
          </cell>
          <cell r="CE579">
            <v>0</v>
          </cell>
          <cell r="CF579">
            <v>0</v>
          </cell>
          <cell r="CG579">
            <v>0</v>
          </cell>
          <cell r="CH579">
            <v>0</v>
          </cell>
          <cell r="CI579">
            <v>0</v>
          </cell>
          <cell r="CJ579">
            <v>0</v>
          </cell>
          <cell r="CK579">
            <v>0</v>
          </cell>
          <cell r="CL579">
            <v>0</v>
          </cell>
          <cell r="CM579">
            <v>0</v>
          </cell>
          <cell r="CN579">
            <v>0</v>
          </cell>
          <cell r="CO579">
            <v>0</v>
          </cell>
          <cell r="CP579">
            <v>0</v>
          </cell>
          <cell r="CQ579">
            <v>0</v>
          </cell>
          <cell r="CR579">
            <v>0</v>
          </cell>
          <cell r="CS579">
            <v>0</v>
          </cell>
          <cell r="CT579">
            <v>0</v>
          </cell>
          <cell r="CU579">
            <v>0</v>
          </cell>
          <cell r="CV579">
            <v>0</v>
          </cell>
          <cell r="CW579">
            <v>0</v>
          </cell>
          <cell r="CX579">
            <v>0</v>
          </cell>
          <cell r="CY579">
            <v>0</v>
          </cell>
          <cell r="CZ579">
            <v>0</v>
          </cell>
          <cell r="DA579">
            <v>0</v>
          </cell>
          <cell r="DB579">
            <v>0</v>
          </cell>
          <cell r="DC579">
            <v>0</v>
          </cell>
          <cell r="DD579">
            <v>0</v>
          </cell>
          <cell r="DE579">
            <v>0</v>
          </cell>
          <cell r="DF579">
            <v>0</v>
          </cell>
          <cell r="DG579">
            <v>0</v>
          </cell>
          <cell r="DH579">
            <v>0</v>
          </cell>
          <cell r="DI579">
            <v>0</v>
          </cell>
          <cell r="DJ579">
            <v>0</v>
          </cell>
          <cell r="DK579">
            <v>0</v>
          </cell>
          <cell r="DL579">
            <v>0</v>
          </cell>
          <cell r="DM579">
            <v>0</v>
          </cell>
          <cell r="DN579">
            <v>0</v>
          </cell>
          <cell r="DO579">
            <v>0</v>
          </cell>
          <cell r="DP579">
            <v>0</v>
          </cell>
          <cell r="DQ579">
            <v>0</v>
          </cell>
          <cell r="DR579">
            <v>0</v>
          </cell>
          <cell r="DS579">
            <v>0</v>
          </cell>
          <cell r="DT579">
            <v>0</v>
          </cell>
          <cell r="DU579">
            <v>0</v>
          </cell>
          <cell r="DV579">
            <v>0</v>
          </cell>
          <cell r="DW579">
            <v>0</v>
          </cell>
          <cell r="DX579">
            <v>0</v>
          </cell>
          <cell r="DY579">
            <v>0</v>
          </cell>
          <cell r="DZ579">
            <v>0</v>
          </cell>
          <cell r="EA579">
            <v>0</v>
          </cell>
          <cell r="EB579">
            <v>0</v>
          </cell>
          <cell r="EC579">
            <v>0</v>
          </cell>
          <cell r="ED579">
            <v>0</v>
          </cell>
          <cell r="EE579">
            <v>0</v>
          </cell>
          <cell r="EF579">
            <v>0</v>
          </cell>
          <cell r="EG579">
            <v>0</v>
          </cell>
          <cell r="EH579">
            <v>0</v>
          </cell>
          <cell r="EI579">
            <v>0</v>
          </cell>
          <cell r="EJ579">
            <v>0</v>
          </cell>
          <cell r="EK579">
            <v>0</v>
          </cell>
          <cell r="EL579">
            <v>0</v>
          </cell>
          <cell r="EM579">
            <v>0</v>
          </cell>
          <cell r="EN579">
            <v>0</v>
          </cell>
          <cell r="EO579">
            <v>0</v>
          </cell>
          <cell r="EP579">
            <v>0</v>
          </cell>
          <cell r="EQ579">
            <v>0</v>
          </cell>
          <cell r="ER579">
            <v>0</v>
          </cell>
          <cell r="ES579">
            <v>0</v>
          </cell>
          <cell r="ET579">
            <v>0</v>
          </cell>
          <cell r="EU579">
            <v>0</v>
          </cell>
          <cell r="EV579">
            <v>0</v>
          </cell>
          <cell r="EW579">
            <v>0</v>
          </cell>
          <cell r="EX579">
            <v>0</v>
          </cell>
          <cell r="EY579">
            <v>0</v>
          </cell>
          <cell r="EZ579">
            <v>0</v>
          </cell>
          <cell r="FA579">
            <v>0</v>
          </cell>
          <cell r="FB579">
            <v>0</v>
          </cell>
          <cell r="FC579">
            <v>0</v>
          </cell>
          <cell r="FD579">
            <v>0</v>
          </cell>
          <cell r="FE579">
            <v>0</v>
          </cell>
          <cell r="FF579">
            <v>0</v>
          </cell>
          <cell r="FG579">
            <v>0</v>
          </cell>
          <cell r="FH579">
            <v>0</v>
          </cell>
          <cell r="FI579">
            <v>0</v>
          </cell>
          <cell r="FJ579">
            <v>0</v>
          </cell>
          <cell r="FK579">
            <v>0</v>
          </cell>
          <cell r="FL579">
            <v>0</v>
          </cell>
          <cell r="FM579">
            <v>0</v>
          </cell>
          <cell r="FN579">
            <v>0</v>
          </cell>
          <cell r="FO579">
            <v>0</v>
          </cell>
          <cell r="FP579">
            <v>0</v>
          </cell>
          <cell r="FQ579">
            <v>0</v>
          </cell>
          <cell r="FR579">
            <v>0</v>
          </cell>
          <cell r="FS579">
            <v>0</v>
          </cell>
          <cell r="FT579">
            <v>0</v>
          </cell>
          <cell r="FU579">
            <v>0</v>
          </cell>
          <cell r="FV579">
            <v>0</v>
          </cell>
          <cell r="FW579">
            <v>0</v>
          </cell>
          <cell r="FX579">
            <v>0</v>
          </cell>
          <cell r="FY579">
            <v>0</v>
          </cell>
          <cell r="FZ579">
            <v>0</v>
          </cell>
          <cell r="GA579">
            <v>0</v>
          </cell>
          <cell r="GB579">
            <v>0</v>
          </cell>
          <cell r="GC579">
            <v>0</v>
          </cell>
          <cell r="GD579">
            <v>0</v>
          </cell>
          <cell r="GE579">
            <v>0</v>
          </cell>
          <cell r="GF579">
            <v>0</v>
          </cell>
          <cell r="GG579">
            <v>0</v>
          </cell>
          <cell r="GH579">
            <v>0</v>
          </cell>
          <cell r="GI579">
            <v>0</v>
          </cell>
          <cell r="GJ579">
            <v>0</v>
          </cell>
          <cell r="GK579">
            <v>0</v>
          </cell>
          <cell r="GL579">
            <v>0</v>
          </cell>
          <cell r="GM579">
            <v>0</v>
          </cell>
          <cell r="GN579">
            <v>0</v>
          </cell>
          <cell r="GO579">
            <v>0</v>
          </cell>
          <cell r="GP579">
            <v>0</v>
          </cell>
          <cell r="GQ579">
            <v>0</v>
          </cell>
          <cell r="GR579">
            <v>0</v>
          </cell>
          <cell r="GS579">
            <v>0</v>
          </cell>
          <cell r="GT579">
            <v>0</v>
          </cell>
          <cell r="GU579">
            <v>0</v>
          </cell>
          <cell r="GV579">
            <v>0</v>
          </cell>
          <cell r="GW579">
            <v>0</v>
          </cell>
          <cell r="GX579">
            <v>0</v>
          </cell>
          <cell r="GY579">
            <v>0</v>
          </cell>
          <cell r="GZ579">
            <v>0</v>
          </cell>
          <cell r="HA579">
            <v>0</v>
          </cell>
          <cell r="HB579">
            <v>0</v>
          </cell>
          <cell r="HC579">
            <v>0</v>
          </cell>
          <cell r="HD579">
            <v>0</v>
          </cell>
          <cell r="HE579">
            <v>0</v>
          </cell>
          <cell r="HF579">
            <v>0</v>
          </cell>
          <cell r="HG579">
            <v>0</v>
          </cell>
          <cell r="HH579">
            <v>0</v>
          </cell>
          <cell r="HI579">
            <v>0</v>
          </cell>
          <cell r="HJ579">
            <v>0</v>
          </cell>
          <cell r="HK579">
            <v>0</v>
          </cell>
          <cell r="HL579">
            <v>0</v>
          </cell>
          <cell r="HM579">
            <v>0</v>
          </cell>
          <cell r="HN579">
            <v>0</v>
          </cell>
          <cell r="HO579">
            <v>0</v>
          </cell>
          <cell r="HP579">
            <v>0</v>
          </cell>
          <cell r="HQ579">
            <v>0</v>
          </cell>
          <cell r="HR579">
            <v>0</v>
          </cell>
          <cell r="HS579">
            <v>0</v>
          </cell>
          <cell r="HT579">
            <v>0</v>
          </cell>
          <cell r="HU579">
            <v>0</v>
          </cell>
          <cell r="HV579">
            <v>0</v>
          </cell>
          <cell r="HW579">
            <v>0</v>
          </cell>
          <cell r="HX579">
            <v>0</v>
          </cell>
          <cell r="HY579">
            <v>0</v>
          </cell>
          <cell r="HZ579">
            <v>0</v>
          </cell>
          <cell r="IA579">
            <v>0</v>
          </cell>
          <cell r="IB579">
            <v>0</v>
          </cell>
          <cell r="IC579">
            <v>0</v>
          </cell>
          <cell r="ID579">
            <v>0</v>
          </cell>
          <cell r="IE579">
            <v>0</v>
          </cell>
          <cell r="IF579">
            <v>0</v>
          </cell>
          <cell r="IG579">
            <v>0</v>
          </cell>
          <cell r="IH579">
            <v>0</v>
          </cell>
          <cell r="II579">
            <v>0</v>
          </cell>
          <cell r="IJ579">
            <v>0</v>
          </cell>
          <cell r="IK579">
            <v>0</v>
          </cell>
          <cell r="IL579">
            <v>0</v>
          </cell>
          <cell r="IM579">
            <v>0</v>
          </cell>
          <cell r="IN579">
            <v>0</v>
          </cell>
          <cell r="IO579">
            <v>0</v>
          </cell>
          <cell r="IP579">
            <v>0</v>
          </cell>
          <cell r="IQ579">
            <v>0</v>
          </cell>
          <cell r="IR579">
            <v>0</v>
          </cell>
          <cell r="IS579">
            <v>0</v>
          </cell>
          <cell r="IT579">
            <v>0</v>
          </cell>
          <cell r="IU579">
            <v>0</v>
          </cell>
          <cell r="IV579">
            <v>0</v>
          </cell>
          <cell r="IW579">
            <v>0</v>
          </cell>
          <cell r="IX579">
            <v>0</v>
          </cell>
          <cell r="IY579">
            <v>0</v>
          </cell>
          <cell r="IZ579">
            <v>0</v>
          </cell>
          <cell r="JA579">
            <v>0</v>
          </cell>
          <cell r="JB579">
            <v>0</v>
          </cell>
          <cell r="JC579">
            <v>0</v>
          </cell>
          <cell r="JD579">
            <v>0</v>
          </cell>
          <cell r="JE579">
            <v>0</v>
          </cell>
          <cell r="JF579">
            <v>0</v>
          </cell>
          <cell r="JG579">
            <v>0</v>
          </cell>
          <cell r="JH579">
            <v>0</v>
          </cell>
          <cell r="JI579">
            <v>0</v>
          </cell>
          <cell r="JJ579">
            <v>0</v>
          </cell>
          <cell r="JK579">
            <v>0</v>
          </cell>
          <cell r="JL579">
            <v>0</v>
          </cell>
          <cell r="JM579">
            <v>0</v>
          </cell>
          <cell r="JN579">
            <v>0</v>
          </cell>
          <cell r="JO579">
            <v>0</v>
          </cell>
          <cell r="JP579">
            <v>0</v>
          </cell>
          <cell r="JQ579">
            <v>0</v>
          </cell>
        </row>
        <row r="580">
          <cell r="F580">
            <v>0</v>
          </cell>
          <cell r="G580">
            <v>0</v>
          </cell>
          <cell r="H580">
            <v>0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0</v>
          </cell>
          <cell r="R580">
            <v>0</v>
          </cell>
          <cell r="S580">
            <v>0</v>
          </cell>
          <cell r="T580">
            <v>0</v>
          </cell>
          <cell r="U580">
            <v>0</v>
          </cell>
          <cell r="V580">
            <v>0</v>
          </cell>
          <cell r="W580">
            <v>0</v>
          </cell>
          <cell r="X580">
            <v>0</v>
          </cell>
          <cell r="Y580">
            <v>0</v>
          </cell>
          <cell r="Z580">
            <v>0</v>
          </cell>
          <cell r="AA580">
            <v>0</v>
          </cell>
          <cell r="AB580">
            <v>0</v>
          </cell>
          <cell r="AC580">
            <v>0</v>
          </cell>
          <cell r="AD580">
            <v>0</v>
          </cell>
          <cell r="AE580">
            <v>1.2158784000000367E-3</v>
          </cell>
          <cell r="AF580">
            <v>0</v>
          </cell>
          <cell r="AG580">
            <v>4.9788890000013186E-5</v>
          </cell>
          <cell r="AH580">
            <v>7.4883850000012631E-5</v>
          </cell>
          <cell r="AI580">
            <v>7.43370199999982E-4</v>
          </cell>
          <cell r="AJ580">
            <v>4.0271889999998756E-5</v>
          </cell>
          <cell r="AK580">
            <v>2.8169050000004248E-4</v>
          </cell>
          <cell r="AL580">
            <v>-1.1944000000152499E-6</v>
          </cell>
          <cell r="AM580">
            <v>0</v>
          </cell>
          <cell r="AN580">
            <v>0</v>
          </cell>
          <cell r="AO580">
            <v>2.7067470000030625E-5</v>
          </cell>
          <cell r="AP580">
            <v>0</v>
          </cell>
          <cell r="AQ580">
            <v>0</v>
          </cell>
          <cell r="AR580">
            <v>8.1520163999915241E-4</v>
          </cell>
          <cell r="AS580">
            <v>0</v>
          </cell>
          <cell r="AT580">
            <v>0</v>
          </cell>
          <cell r="AU580">
            <v>-1.989477800000139E-4</v>
          </cell>
          <cell r="AV580">
            <v>8.8355207999996077E-4</v>
          </cell>
          <cell r="AW580">
            <v>-1.3847209999973131E-5</v>
          </cell>
          <cell r="AX580">
            <v>5.0671780000066668E-5</v>
          </cell>
          <cell r="AY580">
            <v>0</v>
          </cell>
          <cell r="AZ580">
            <v>0</v>
          </cell>
          <cell r="BA580">
            <v>0</v>
          </cell>
          <cell r="BB580">
            <v>4.3772770000005679E-5</v>
          </cell>
          <cell r="BC580">
            <v>4.9999999999994493E-5</v>
          </cell>
          <cell r="BD580">
            <v>0</v>
          </cell>
          <cell r="BE580">
            <v>6.0640610000017858E-4</v>
          </cell>
          <cell r="BF580">
            <v>0</v>
          </cell>
          <cell r="BG580">
            <v>0</v>
          </cell>
          <cell r="BH580">
            <v>-1.2595468999998527E-4</v>
          </cell>
          <cell r="BI580">
            <v>3.4262633000003984E-4</v>
          </cell>
          <cell r="BJ580">
            <v>3.8973445999995748E-4</v>
          </cell>
          <cell r="BK580">
            <v>0</v>
          </cell>
          <cell r="BL580">
            <v>0</v>
          </cell>
          <cell r="BM580">
            <v>0</v>
          </cell>
          <cell r="BN580">
            <v>0</v>
          </cell>
          <cell r="BO580">
            <v>0</v>
          </cell>
          <cell r="BP580">
            <v>0</v>
          </cell>
          <cell r="BQ580">
            <v>0</v>
          </cell>
          <cell r="BR580">
            <v>1.747228200001949E-4</v>
          </cell>
          <cell r="BS580">
            <v>0</v>
          </cell>
          <cell r="BT580">
            <v>0</v>
          </cell>
          <cell r="BU580">
            <v>7.0711239999965425E-5</v>
          </cell>
          <cell r="BV580">
            <v>0</v>
          </cell>
          <cell r="BW580">
            <v>1.1207609999996926E-4</v>
          </cell>
          <cell r="BX580">
            <v>-8.0645200000173389E-6</v>
          </cell>
          <cell r="BY580">
            <v>0</v>
          </cell>
          <cell r="BZ580">
            <v>0</v>
          </cell>
          <cell r="CA580">
            <v>0</v>
          </cell>
          <cell r="CB580">
            <v>0</v>
          </cell>
          <cell r="CC580">
            <v>0</v>
          </cell>
          <cell r="CD580">
            <v>0</v>
          </cell>
          <cell r="CE580">
            <v>0</v>
          </cell>
          <cell r="CF580">
            <v>0</v>
          </cell>
          <cell r="CG580">
            <v>0</v>
          </cell>
          <cell r="CH580">
            <v>0</v>
          </cell>
          <cell r="CI580">
            <v>0</v>
          </cell>
          <cell r="CJ580">
            <v>0</v>
          </cell>
          <cell r="CK580">
            <v>0</v>
          </cell>
          <cell r="CL580">
            <v>0</v>
          </cell>
          <cell r="CM580">
            <v>0</v>
          </cell>
          <cell r="CN580">
            <v>0</v>
          </cell>
          <cell r="CO580">
            <v>0</v>
          </cell>
          <cell r="CP580">
            <v>0</v>
          </cell>
          <cell r="CQ580">
            <v>0</v>
          </cell>
          <cell r="CR580">
            <v>8.9991040000292344E-5</v>
          </cell>
          <cell r="CS580">
            <v>0</v>
          </cell>
          <cell r="CT580">
            <v>0</v>
          </cell>
          <cell r="CU580">
            <v>3.9991040000020295E-5</v>
          </cell>
          <cell r="CV580">
            <v>4.9999999999994493E-5</v>
          </cell>
          <cell r="CW580">
            <v>0</v>
          </cell>
          <cell r="CX580">
            <v>0</v>
          </cell>
          <cell r="CY580">
            <v>0</v>
          </cell>
          <cell r="CZ580">
            <v>0</v>
          </cell>
          <cell r="DA580">
            <v>0</v>
          </cell>
          <cell r="DB580">
            <v>0</v>
          </cell>
          <cell r="DC580">
            <v>0</v>
          </cell>
          <cell r="DD580">
            <v>0</v>
          </cell>
          <cell r="DE580">
            <v>0</v>
          </cell>
          <cell r="DF580">
            <v>0</v>
          </cell>
          <cell r="DG580">
            <v>0</v>
          </cell>
          <cell r="DH580">
            <v>0</v>
          </cell>
          <cell r="DI580">
            <v>0</v>
          </cell>
          <cell r="DJ580">
            <v>0</v>
          </cell>
          <cell r="DK580">
            <v>0</v>
          </cell>
          <cell r="DL580">
            <v>0</v>
          </cell>
          <cell r="DM580">
            <v>0</v>
          </cell>
          <cell r="DN580">
            <v>0</v>
          </cell>
          <cell r="DO580">
            <v>0</v>
          </cell>
          <cell r="DP580">
            <v>0</v>
          </cell>
          <cell r="DQ580">
            <v>0</v>
          </cell>
          <cell r="DR580">
            <v>2.9999999999930083E-4</v>
          </cell>
          <cell r="DS580">
            <v>0</v>
          </cell>
          <cell r="DT580">
            <v>0</v>
          </cell>
          <cell r="DU580">
            <v>2.0000000000003348E-4</v>
          </cell>
          <cell r="DV580">
            <v>4.9999999999994493E-5</v>
          </cell>
          <cell r="DW580">
            <v>4.9999999999994493E-5</v>
          </cell>
          <cell r="DX580">
            <v>0</v>
          </cell>
          <cell r="DY580">
            <v>0</v>
          </cell>
          <cell r="DZ580">
            <v>0</v>
          </cell>
          <cell r="EA580">
            <v>0</v>
          </cell>
          <cell r="EB580">
            <v>0</v>
          </cell>
          <cell r="EC580">
            <v>0</v>
          </cell>
          <cell r="ED580">
            <v>0</v>
          </cell>
          <cell r="EE580">
            <v>2.5051846999879501E-4</v>
          </cell>
          <cell r="EF580">
            <v>0</v>
          </cell>
          <cell r="EG580">
            <v>0</v>
          </cell>
          <cell r="EH580">
            <v>0</v>
          </cell>
          <cell r="EI580">
            <v>1.5051847000002727E-4</v>
          </cell>
          <cell r="EJ580">
            <v>9.9999999999988987E-5</v>
          </cell>
          <cell r="EK580">
            <v>0</v>
          </cell>
          <cell r="EL580">
            <v>0</v>
          </cell>
          <cell r="EM580">
            <v>0</v>
          </cell>
          <cell r="EN580">
            <v>0</v>
          </cell>
          <cell r="EO580">
            <v>0</v>
          </cell>
          <cell r="EP580">
            <v>0</v>
          </cell>
          <cell r="EQ580">
            <v>0</v>
          </cell>
          <cell r="ER580">
            <v>1.3157531000018707E-4</v>
          </cell>
          <cell r="ES580">
            <v>0</v>
          </cell>
          <cell r="ET580">
            <v>0</v>
          </cell>
          <cell r="EU580">
            <v>-1.3272800000185825E-6</v>
          </cell>
          <cell r="EV580">
            <v>-3.3977699999132582E-6</v>
          </cell>
          <cell r="EW580">
            <v>1.4387088000000769E-4</v>
          </cell>
          <cell r="EX580">
            <v>4.2966000002309102E-7</v>
          </cell>
          <cell r="EY580">
            <v>-3.9674800001998634E-6</v>
          </cell>
          <cell r="EZ580">
            <v>-2.9857000002353473E-6</v>
          </cell>
          <cell r="FA580">
            <v>-1.0470000000317725E-6</v>
          </cell>
          <cell r="FB580">
            <v>0</v>
          </cell>
          <cell r="FC580">
            <v>0</v>
          </cell>
          <cell r="FD580">
            <v>0</v>
          </cell>
          <cell r="FE580">
            <v>1.7016155220000329E-2</v>
          </cell>
          <cell r="FF580">
            <v>0</v>
          </cell>
          <cell r="FG580">
            <v>0</v>
          </cell>
          <cell r="FH580">
            <v>1.2088082499999708E-3</v>
          </cell>
          <cell r="FI580">
            <v>1.4641324500000996E-3</v>
          </cell>
          <cell r="FJ580">
            <v>-8.1802191599999463E-3</v>
          </cell>
          <cell r="FK580">
            <v>9.8184544999990742E-4</v>
          </cell>
          <cell r="FL580">
            <v>7.1879994199999242E-3</v>
          </cell>
          <cell r="FM580">
            <v>7.4560728599999404E-3</v>
          </cell>
          <cell r="FN580">
            <v>6.8975159500000993E-3</v>
          </cell>
          <cell r="FO580">
            <v>0</v>
          </cell>
          <cell r="FP580">
            <v>0</v>
          </cell>
          <cell r="FQ580">
            <v>0</v>
          </cell>
          <cell r="FR580">
            <v>0</v>
          </cell>
          <cell r="FS580">
            <v>0</v>
          </cell>
          <cell r="FT580">
            <v>0</v>
          </cell>
          <cell r="FU580">
            <v>0</v>
          </cell>
          <cell r="FV580">
            <v>0</v>
          </cell>
          <cell r="FW580">
            <v>0</v>
          </cell>
          <cell r="FX580">
            <v>0</v>
          </cell>
          <cell r="FY580">
            <v>0</v>
          </cell>
          <cell r="FZ580">
            <v>0</v>
          </cell>
          <cell r="GA580">
            <v>0</v>
          </cell>
          <cell r="GB580">
            <v>0</v>
          </cell>
          <cell r="GC580">
            <v>0</v>
          </cell>
          <cell r="GD580">
            <v>0</v>
          </cell>
          <cell r="GE580">
            <v>0</v>
          </cell>
          <cell r="GF580">
            <v>0</v>
          </cell>
          <cell r="GG580">
            <v>0</v>
          </cell>
          <cell r="GH580">
            <v>0</v>
          </cell>
          <cell r="GI580">
            <v>0</v>
          </cell>
          <cell r="GJ580">
            <v>0</v>
          </cell>
          <cell r="GK580">
            <v>0</v>
          </cell>
          <cell r="GL580">
            <v>0</v>
          </cell>
          <cell r="GM580">
            <v>0</v>
          </cell>
          <cell r="GN580">
            <v>0</v>
          </cell>
          <cell r="GO580">
            <v>0</v>
          </cell>
          <cell r="GP580">
            <v>0</v>
          </cell>
          <cell r="GQ580">
            <v>0</v>
          </cell>
          <cell r="GR580">
            <v>0</v>
          </cell>
          <cell r="GS580">
            <v>0</v>
          </cell>
          <cell r="GT580">
            <v>0</v>
          </cell>
          <cell r="GU580">
            <v>0</v>
          </cell>
          <cell r="GV580">
            <v>0</v>
          </cell>
          <cell r="GW580">
            <v>0</v>
          </cell>
          <cell r="GX580">
            <v>0</v>
          </cell>
          <cell r="GY580">
            <v>0</v>
          </cell>
          <cell r="GZ580">
            <v>0</v>
          </cell>
          <cell r="HA580">
            <v>0</v>
          </cell>
          <cell r="HB580">
            <v>0</v>
          </cell>
          <cell r="HC580">
            <v>0</v>
          </cell>
          <cell r="HD580">
            <v>0</v>
          </cell>
          <cell r="HE580">
            <v>0</v>
          </cell>
          <cell r="HF580">
            <v>0</v>
          </cell>
          <cell r="HG580">
            <v>0</v>
          </cell>
          <cell r="HH580">
            <v>0</v>
          </cell>
          <cell r="HI580">
            <v>0</v>
          </cell>
          <cell r="HJ580">
            <v>0</v>
          </cell>
          <cell r="HK580">
            <v>0</v>
          </cell>
          <cell r="HL580">
            <v>0</v>
          </cell>
          <cell r="HM580">
            <v>0</v>
          </cell>
          <cell r="HN580">
            <v>0</v>
          </cell>
          <cell r="HO580">
            <v>0</v>
          </cell>
          <cell r="HP580">
            <v>0</v>
          </cell>
          <cell r="HQ580">
            <v>0</v>
          </cell>
          <cell r="HR580">
            <v>0</v>
          </cell>
          <cell r="HS580">
            <v>0</v>
          </cell>
          <cell r="HT580">
            <v>0</v>
          </cell>
          <cell r="HU580">
            <v>0</v>
          </cell>
          <cell r="HV580">
            <v>0</v>
          </cell>
          <cell r="HW580">
            <v>0</v>
          </cell>
          <cell r="HX580">
            <v>0</v>
          </cell>
          <cell r="HY580">
            <v>0</v>
          </cell>
          <cell r="HZ580">
            <v>0</v>
          </cell>
          <cell r="IA580">
            <v>0</v>
          </cell>
          <cell r="IB580">
            <v>0</v>
          </cell>
          <cell r="IC580">
            <v>0</v>
          </cell>
          <cell r="ID580">
            <v>0</v>
          </cell>
          <cell r="IE580">
            <v>0</v>
          </cell>
          <cell r="IF580">
            <v>0</v>
          </cell>
          <cell r="IG580">
            <v>0</v>
          </cell>
          <cell r="IH580">
            <v>0</v>
          </cell>
          <cell r="II580">
            <v>0</v>
          </cell>
          <cell r="IJ580">
            <v>0</v>
          </cell>
          <cell r="IK580">
            <v>0</v>
          </cell>
          <cell r="IL580">
            <v>0</v>
          </cell>
          <cell r="IM580">
            <v>0</v>
          </cell>
          <cell r="IN580">
            <v>0</v>
          </cell>
          <cell r="IO580">
            <v>0</v>
          </cell>
          <cell r="IP580">
            <v>0</v>
          </cell>
          <cell r="IQ580">
            <v>0</v>
          </cell>
          <cell r="IR580">
            <v>0</v>
          </cell>
          <cell r="IS580">
            <v>0</v>
          </cell>
          <cell r="IT580">
            <v>0</v>
          </cell>
          <cell r="IU580">
            <v>0</v>
          </cell>
          <cell r="IV580">
            <v>0</v>
          </cell>
          <cell r="IW580">
            <v>0</v>
          </cell>
          <cell r="IX580">
            <v>0</v>
          </cell>
          <cell r="IY580">
            <v>0</v>
          </cell>
          <cell r="IZ580">
            <v>0</v>
          </cell>
          <cell r="JA580">
            <v>0</v>
          </cell>
          <cell r="JB580">
            <v>0</v>
          </cell>
          <cell r="JC580">
            <v>0</v>
          </cell>
          <cell r="JD580">
            <v>0</v>
          </cell>
          <cell r="JE580">
            <v>0</v>
          </cell>
          <cell r="JF580">
            <v>0</v>
          </cell>
          <cell r="JG580">
            <v>0</v>
          </cell>
          <cell r="JH580">
            <v>0</v>
          </cell>
          <cell r="JI580">
            <v>0</v>
          </cell>
          <cell r="JJ580">
            <v>0</v>
          </cell>
          <cell r="JK580">
            <v>0</v>
          </cell>
          <cell r="JL580">
            <v>0</v>
          </cell>
          <cell r="JM580">
            <v>0</v>
          </cell>
          <cell r="JN580">
            <v>0</v>
          </cell>
          <cell r="JO580">
            <v>0</v>
          </cell>
          <cell r="JP580">
            <v>0</v>
          </cell>
          <cell r="JQ580">
            <v>0</v>
          </cell>
        </row>
        <row r="581">
          <cell r="F581">
            <v>0</v>
          </cell>
          <cell r="G581">
            <v>0</v>
          </cell>
          <cell r="H581">
            <v>0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0</v>
          </cell>
          <cell r="R581">
            <v>0</v>
          </cell>
          <cell r="S581">
            <v>0</v>
          </cell>
          <cell r="T581">
            <v>0</v>
          </cell>
          <cell r="U581">
            <v>0</v>
          </cell>
          <cell r="V581">
            <v>0</v>
          </cell>
          <cell r="W581">
            <v>0</v>
          </cell>
          <cell r="X581">
            <v>0</v>
          </cell>
          <cell r="Y581">
            <v>0</v>
          </cell>
          <cell r="Z581">
            <v>0</v>
          </cell>
          <cell r="AA581">
            <v>0</v>
          </cell>
          <cell r="AB581">
            <v>0</v>
          </cell>
          <cell r="AC581">
            <v>0</v>
          </cell>
          <cell r="AD581">
            <v>0</v>
          </cell>
          <cell r="AE581">
            <v>0</v>
          </cell>
          <cell r="AF581">
            <v>0</v>
          </cell>
          <cell r="AG581">
            <v>0</v>
          </cell>
          <cell r="AH581">
            <v>0</v>
          </cell>
          <cell r="AI581">
            <v>0</v>
          </cell>
          <cell r="AJ581">
            <v>0</v>
          </cell>
          <cell r="AK581">
            <v>0</v>
          </cell>
          <cell r="AL581">
            <v>0</v>
          </cell>
          <cell r="AM581">
            <v>0</v>
          </cell>
          <cell r="AN581">
            <v>0</v>
          </cell>
          <cell r="AO581">
            <v>0</v>
          </cell>
          <cell r="AP581">
            <v>0</v>
          </cell>
          <cell r="AQ581">
            <v>0</v>
          </cell>
          <cell r="AR581">
            <v>0</v>
          </cell>
          <cell r="AS581">
            <v>0</v>
          </cell>
          <cell r="AT581">
            <v>0</v>
          </cell>
          <cell r="AU581">
            <v>0</v>
          </cell>
          <cell r="AV581">
            <v>0</v>
          </cell>
          <cell r="AW581">
            <v>0</v>
          </cell>
          <cell r="AX581">
            <v>0</v>
          </cell>
          <cell r="AY581">
            <v>0</v>
          </cell>
          <cell r="AZ581">
            <v>0</v>
          </cell>
          <cell r="BA581">
            <v>0</v>
          </cell>
          <cell r="BB581">
            <v>0</v>
          </cell>
          <cell r="BC581">
            <v>0</v>
          </cell>
          <cell r="BD581">
            <v>0</v>
          </cell>
          <cell r="BE581">
            <v>0</v>
          </cell>
          <cell r="BF581">
            <v>0</v>
          </cell>
          <cell r="BG581">
            <v>0</v>
          </cell>
          <cell r="BH581">
            <v>0</v>
          </cell>
          <cell r="BI581">
            <v>0</v>
          </cell>
          <cell r="BJ581">
            <v>0</v>
          </cell>
          <cell r="BK581">
            <v>0</v>
          </cell>
          <cell r="BL581">
            <v>0</v>
          </cell>
          <cell r="BM581">
            <v>0</v>
          </cell>
          <cell r="BN581">
            <v>0</v>
          </cell>
          <cell r="BO581">
            <v>0</v>
          </cell>
          <cell r="BP581">
            <v>0</v>
          </cell>
          <cell r="BQ581">
            <v>0</v>
          </cell>
          <cell r="BR581">
            <v>0</v>
          </cell>
          <cell r="BS581">
            <v>0</v>
          </cell>
          <cell r="BT581">
            <v>0</v>
          </cell>
          <cell r="BU581">
            <v>0</v>
          </cell>
          <cell r="BV581">
            <v>0</v>
          </cell>
          <cell r="BW581">
            <v>0</v>
          </cell>
          <cell r="BX581">
            <v>0</v>
          </cell>
          <cell r="BY581">
            <v>0</v>
          </cell>
          <cell r="BZ581">
            <v>0</v>
          </cell>
          <cell r="CA581">
            <v>0</v>
          </cell>
          <cell r="CB581">
            <v>0</v>
          </cell>
          <cell r="CC581">
            <v>0</v>
          </cell>
          <cell r="CD581">
            <v>0</v>
          </cell>
          <cell r="CE581">
            <v>0</v>
          </cell>
          <cell r="CF581">
            <v>0</v>
          </cell>
          <cell r="CG581">
            <v>0</v>
          </cell>
          <cell r="CH581">
            <v>0</v>
          </cell>
          <cell r="CI581">
            <v>0</v>
          </cell>
          <cell r="CJ581">
            <v>0</v>
          </cell>
          <cell r="CK581">
            <v>0</v>
          </cell>
          <cell r="CL581">
            <v>0</v>
          </cell>
          <cell r="CM581">
            <v>0</v>
          </cell>
          <cell r="CN581">
            <v>0</v>
          </cell>
          <cell r="CO581">
            <v>0</v>
          </cell>
          <cell r="CP581">
            <v>0</v>
          </cell>
          <cell r="CQ581">
            <v>0</v>
          </cell>
          <cell r="CR581">
            <v>0</v>
          </cell>
          <cell r="CS581">
            <v>0</v>
          </cell>
          <cell r="CT581">
            <v>0</v>
          </cell>
          <cell r="CU581">
            <v>0</v>
          </cell>
          <cell r="CV581">
            <v>0</v>
          </cell>
          <cell r="CW581">
            <v>0</v>
          </cell>
          <cell r="CX581">
            <v>0</v>
          </cell>
          <cell r="CY581">
            <v>0</v>
          </cell>
          <cell r="CZ581">
            <v>0</v>
          </cell>
          <cell r="DA581">
            <v>0</v>
          </cell>
          <cell r="DB581">
            <v>0</v>
          </cell>
          <cell r="DC581">
            <v>0</v>
          </cell>
          <cell r="DD581">
            <v>0</v>
          </cell>
          <cell r="DE581">
            <v>0</v>
          </cell>
          <cell r="DF581">
            <v>0</v>
          </cell>
          <cell r="DG581">
            <v>0</v>
          </cell>
          <cell r="DH581">
            <v>0</v>
          </cell>
          <cell r="DI581">
            <v>0</v>
          </cell>
          <cell r="DJ581">
            <v>0</v>
          </cell>
          <cell r="DK581">
            <v>0</v>
          </cell>
          <cell r="DL581">
            <v>0</v>
          </cell>
          <cell r="DM581">
            <v>0</v>
          </cell>
          <cell r="DN581">
            <v>0</v>
          </cell>
          <cell r="DO581">
            <v>0</v>
          </cell>
          <cell r="DP581">
            <v>0</v>
          </cell>
          <cell r="DQ581">
            <v>0</v>
          </cell>
          <cell r="DR581">
            <v>0</v>
          </cell>
          <cell r="DS581">
            <v>0</v>
          </cell>
          <cell r="DT581">
            <v>0</v>
          </cell>
          <cell r="DU581">
            <v>0</v>
          </cell>
          <cell r="DV581">
            <v>0</v>
          </cell>
          <cell r="DW581">
            <v>0</v>
          </cell>
          <cell r="DX581">
            <v>0</v>
          </cell>
          <cell r="DY581">
            <v>0</v>
          </cell>
          <cell r="DZ581">
            <v>0</v>
          </cell>
          <cell r="EA581">
            <v>0</v>
          </cell>
          <cell r="EB581">
            <v>0</v>
          </cell>
          <cell r="EC581">
            <v>0</v>
          </cell>
          <cell r="ED581">
            <v>0</v>
          </cell>
          <cell r="EE581">
            <v>0</v>
          </cell>
          <cell r="EF581">
            <v>0</v>
          </cell>
          <cell r="EG581">
            <v>0</v>
          </cell>
          <cell r="EH581">
            <v>0</v>
          </cell>
          <cell r="EI581">
            <v>0</v>
          </cell>
          <cell r="EJ581">
            <v>0</v>
          </cell>
          <cell r="EK581">
            <v>0</v>
          </cell>
          <cell r="EL581">
            <v>0</v>
          </cell>
          <cell r="EM581">
            <v>0</v>
          </cell>
          <cell r="EN581">
            <v>0</v>
          </cell>
          <cell r="EO581">
            <v>0</v>
          </cell>
          <cell r="EP581">
            <v>0</v>
          </cell>
          <cell r="EQ581">
            <v>0</v>
          </cell>
          <cell r="ER581">
            <v>0</v>
          </cell>
          <cell r="ES581">
            <v>0</v>
          </cell>
          <cell r="ET581">
            <v>0</v>
          </cell>
          <cell r="EU581">
            <v>0</v>
          </cell>
          <cell r="EV581">
            <v>0</v>
          </cell>
          <cell r="EW581">
            <v>0</v>
          </cell>
          <cell r="EX581">
            <v>0</v>
          </cell>
          <cell r="EY581">
            <v>0</v>
          </cell>
          <cell r="EZ581">
            <v>0</v>
          </cell>
          <cell r="FA581">
            <v>0</v>
          </cell>
          <cell r="FB581">
            <v>0</v>
          </cell>
          <cell r="FC581">
            <v>0</v>
          </cell>
          <cell r="FD581">
            <v>0</v>
          </cell>
          <cell r="FE581">
            <v>0</v>
          </cell>
          <cell r="FF581">
            <v>0</v>
          </cell>
          <cell r="FG581">
            <v>0</v>
          </cell>
          <cell r="FH581">
            <v>0</v>
          </cell>
          <cell r="FI581">
            <v>0</v>
          </cell>
          <cell r="FJ581">
            <v>0</v>
          </cell>
          <cell r="FK581">
            <v>0</v>
          </cell>
          <cell r="FL581">
            <v>0</v>
          </cell>
          <cell r="FM581">
            <v>0</v>
          </cell>
          <cell r="FN581">
            <v>0</v>
          </cell>
          <cell r="FO581">
            <v>0</v>
          </cell>
          <cell r="FP581">
            <v>0</v>
          </cell>
          <cell r="FQ581">
            <v>0</v>
          </cell>
          <cell r="FR581">
            <v>0</v>
          </cell>
          <cell r="FS581">
            <v>0</v>
          </cell>
          <cell r="FT581">
            <v>0</v>
          </cell>
          <cell r="FU581">
            <v>0</v>
          </cell>
          <cell r="FV581">
            <v>0</v>
          </cell>
          <cell r="FW581">
            <v>0</v>
          </cell>
          <cell r="FX581">
            <v>0</v>
          </cell>
          <cell r="FY581">
            <v>0</v>
          </cell>
          <cell r="FZ581">
            <v>0</v>
          </cell>
          <cell r="GA581">
            <v>0</v>
          </cell>
          <cell r="GB581">
            <v>0</v>
          </cell>
          <cell r="GC581">
            <v>0</v>
          </cell>
          <cell r="GD581">
            <v>0</v>
          </cell>
          <cell r="GE581">
            <v>0</v>
          </cell>
          <cell r="GF581">
            <v>0</v>
          </cell>
          <cell r="GG581">
            <v>0</v>
          </cell>
          <cell r="GH581">
            <v>0</v>
          </cell>
          <cell r="GI581">
            <v>0</v>
          </cell>
          <cell r="GJ581">
            <v>0</v>
          </cell>
          <cell r="GK581">
            <v>0</v>
          </cell>
          <cell r="GL581">
            <v>0</v>
          </cell>
          <cell r="GM581">
            <v>0</v>
          </cell>
          <cell r="GN581">
            <v>0</v>
          </cell>
          <cell r="GO581">
            <v>0</v>
          </cell>
          <cell r="GP581">
            <v>0</v>
          </cell>
          <cell r="GQ581">
            <v>0</v>
          </cell>
          <cell r="GR581">
            <v>0</v>
          </cell>
          <cell r="GS581">
            <v>0</v>
          </cell>
          <cell r="GT581">
            <v>0</v>
          </cell>
          <cell r="GU581">
            <v>0</v>
          </cell>
          <cell r="GV581">
            <v>0</v>
          </cell>
          <cell r="GW581">
            <v>0</v>
          </cell>
          <cell r="GX581">
            <v>0</v>
          </cell>
          <cell r="GY581">
            <v>0</v>
          </cell>
          <cell r="GZ581">
            <v>0</v>
          </cell>
          <cell r="HA581">
            <v>0</v>
          </cell>
          <cell r="HB581">
            <v>0</v>
          </cell>
          <cell r="HC581">
            <v>0</v>
          </cell>
          <cell r="HD581">
            <v>0</v>
          </cell>
          <cell r="HE581">
            <v>0</v>
          </cell>
          <cell r="HF581">
            <v>0</v>
          </cell>
          <cell r="HG581">
            <v>0</v>
          </cell>
          <cell r="HH581">
            <v>0</v>
          </cell>
          <cell r="HI581">
            <v>0</v>
          </cell>
          <cell r="HJ581">
            <v>0</v>
          </cell>
          <cell r="HK581">
            <v>0</v>
          </cell>
          <cell r="HL581">
            <v>0</v>
          </cell>
          <cell r="HM581">
            <v>0</v>
          </cell>
          <cell r="HN581">
            <v>0</v>
          </cell>
          <cell r="HO581">
            <v>0</v>
          </cell>
          <cell r="HP581">
            <v>0</v>
          </cell>
          <cell r="HQ581">
            <v>0</v>
          </cell>
          <cell r="HR581">
            <v>0</v>
          </cell>
          <cell r="HS581">
            <v>0</v>
          </cell>
          <cell r="HT581">
            <v>0</v>
          </cell>
          <cell r="HU581">
            <v>0</v>
          </cell>
          <cell r="HV581">
            <v>0</v>
          </cell>
          <cell r="HW581">
            <v>0</v>
          </cell>
          <cell r="HX581">
            <v>0</v>
          </cell>
          <cell r="HY581">
            <v>0</v>
          </cell>
          <cell r="HZ581">
            <v>0</v>
          </cell>
          <cell r="IA581">
            <v>0</v>
          </cell>
          <cell r="IB581">
            <v>0</v>
          </cell>
          <cell r="IC581">
            <v>0</v>
          </cell>
          <cell r="ID581">
            <v>0</v>
          </cell>
          <cell r="IE581">
            <v>0</v>
          </cell>
          <cell r="IF581">
            <v>0</v>
          </cell>
          <cell r="IG581">
            <v>0</v>
          </cell>
          <cell r="IH581">
            <v>0</v>
          </cell>
          <cell r="II581">
            <v>0</v>
          </cell>
          <cell r="IJ581">
            <v>0</v>
          </cell>
          <cell r="IK581">
            <v>0</v>
          </cell>
          <cell r="IL581">
            <v>0</v>
          </cell>
          <cell r="IM581">
            <v>0</v>
          </cell>
          <cell r="IN581">
            <v>0</v>
          </cell>
          <cell r="IO581">
            <v>0</v>
          </cell>
          <cell r="IP581">
            <v>0</v>
          </cell>
          <cell r="IQ581">
            <v>0</v>
          </cell>
          <cell r="IR581">
            <v>0</v>
          </cell>
          <cell r="IS581">
            <v>0</v>
          </cell>
          <cell r="IT581">
            <v>0</v>
          </cell>
          <cell r="IU581">
            <v>0</v>
          </cell>
          <cell r="IV581">
            <v>0</v>
          </cell>
          <cell r="IW581">
            <v>0</v>
          </cell>
          <cell r="IX581">
            <v>0</v>
          </cell>
          <cell r="IY581">
            <v>0</v>
          </cell>
          <cell r="IZ581">
            <v>0</v>
          </cell>
          <cell r="JA581">
            <v>0</v>
          </cell>
          <cell r="JB581">
            <v>0</v>
          </cell>
          <cell r="JC581">
            <v>0</v>
          </cell>
          <cell r="JD581">
            <v>0</v>
          </cell>
          <cell r="JE581">
            <v>0</v>
          </cell>
          <cell r="JF581">
            <v>0</v>
          </cell>
          <cell r="JG581">
            <v>0</v>
          </cell>
          <cell r="JH581">
            <v>0</v>
          </cell>
          <cell r="JI581">
            <v>0</v>
          </cell>
          <cell r="JJ581">
            <v>0</v>
          </cell>
          <cell r="JK581">
            <v>0</v>
          </cell>
          <cell r="JL581">
            <v>0</v>
          </cell>
          <cell r="JM581">
            <v>0</v>
          </cell>
          <cell r="JN581">
            <v>0</v>
          </cell>
          <cell r="JO581">
            <v>0</v>
          </cell>
          <cell r="JP581">
            <v>0</v>
          </cell>
          <cell r="JQ581">
            <v>0</v>
          </cell>
        </row>
        <row r="582">
          <cell r="F582">
            <v>0</v>
          </cell>
          <cell r="G582">
            <v>0</v>
          </cell>
          <cell r="H582">
            <v>0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0</v>
          </cell>
          <cell r="R582">
            <v>0</v>
          </cell>
          <cell r="S582">
            <v>0</v>
          </cell>
          <cell r="T582">
            <v>0</v>
          </cell>
          <cell r="U582">
            <v>0</v>
          </cell>
          <cell r="V582">
            <v>0</v>
          </cell>
          <cell r="W582">
            <v>0</v>
          </cell>
          <cell r="X582">
            <v>0</v>
          </cell>
          <cell r="Y582">
            <v>0</v>
          </cell>
          <cell r="Z582">
            <v>0</v>
          </cell>
          <cell r="AA582">
            <v>0</v>
          </cell>
          <cell r="AB582">
            <v>0</v>
          </cell>
          <cell r="AC582">
            <v>0</v>
          </cell>
          <cell r="AD582">
            <v>0</v>
          </cell>
          <cell r="AE582">
            <v>0</v>
          </cell>
          <cell r="AF582">
            <v>0</v>
          </cell>
          <cell r="AG582">
            <v>0</v>
          </cell>
          <cell r="AH582">
            <v>0</v>
          </cell>
          <cell r="AI582">
            <v>0</v>
          </cell>
          <cell r="AJ582">
            <v>0</v>
          </cell>
          <cell r="AK582">
            <v>0</v>
          </cell>
          <cell r="AL582">
            <v>0</v>
          </cell>
          <cell r="AM582">
            <v>0</v>
          </cell>
          <cell r="AN582">
            <v>0</v>
          </cell>
          <cell r="AO582">
            <v>0</v>
          </cell>
          <cell r="AP582">
            <v>0</v>
          </cell>
          <cell r="AQ582">
            <v>0</v>
          </cell>
          <cell r="AR582">
            <v>0</v>
          </cell>
          <cell r="AS582">
            <v>0</v>
          </cell>
          <cell r="AT582">
            <v>0</v>
          </cell>
          <cell r="AU582">
            <v>0</v>
          </cell>
          <cell r="AV582">
            <v>0</v>
          </cell>
          <cell r="AW582">
            <v>0</v>
          </cell>
          <cell r="AX582">
            <v>0</v>
          </cell>
          <cell r="AY582">
            <v>0</v>
          </cell>
          <cell r="AZ582">
            <v>0</v>
          </cell>
          <cell r="BA582">
            <v>0</v>
          </cell>
          <cell r="BB582">
            <v>0</v>
          </cell>
          <cell r="BC582">
            <v>0</v>
          </cell>
          <cell r="BD582">
            <v>0</v>
          </cell>
          <cell r="BE582">
            <v>0</v>
          </cell>
          <cell r="BF582">
            <v>0</v>
          </cell>
          <cell r="BG582">
            <v>0</v>
          </cell>
          <cell r="BH582">
            <v>0</v>
          </cell>
          <cell r="BI582">
            <v>0</v>
          </cell>
          <cell r="BJ582">
            <v>0</v>
          </cell>
          <cell r="BK582">
            <v>0</v>
          </cell>
          <cell r="BL582">
            <v>0</v>
          </cell>
          <cell r="BM582">
            <v>0</v>
          </cell>
          <cell r="BN582">
            <v>0</v>
          </cell>
          <cell r="BO582">
            <v>0</v>
          </cell>
          <cell r="BP582">
            <v>0</v>
          </cell>
          <cell r="BQ582">
            <v>0</v>
          </cell>
          <cell r="BR582">
            <v>0</v>
          </cell>
          <cell r="BS582">
            <v>0</v>
          </cell>
          <cell r="BT582">
            <v>0</v>
          </cell>
          <cell r="BU582">
            <v>0</v>
          </cell>
          <cell r="BV582">
            <v>0</v>
          </cell>
          <cell r="BW582">
            <v>0</v>
          </cell>
          <cell r="BX582">
            <v>0</v>
          </cell>
          <cell r="BY582">
            <v>0</v>
          </cell>
          <cell r="BZ582">
            <v>0</v>
          </cell>
          <cell r="CA582">
            <v>0</v>
          </cell>
          <cell r="CB582">
            <v>0</v>
          </cell>
          <cell r="CC582">
            <v>0</v>
          </cell>
          <cell r="CD582">
            <v>0</v>
          </cell>
          <cell r="CE582">
            <v>0</v>
          </cell>
          <cell r="CF582">
            <v>0</v>
          </cell>
          <cell r="CG582">
            <v>0</v>
          </cell>
          <cell r="CH582">
            <v>0</v>
          </cell>
          <cell r="CI582">
            <v>0</v>
          </cell>
          <cell r="CJ582">
            <v>0</v>
          </cell>
          <cell r="CK582">
            <v>0</v>
          </cell>
          <cell r="CL582">
            <v>0</v>
          </cell>
          <cell r="CM582">
            <v>0</v>
          </cell>
          <cell r="CN582">
            <v>0</v>
          </cell>
          <cell r="CO582">
            <v>0</v>
          </cell>
          <cell r="CP582">
            <v>0</v>
          </cell>
          <cell r="CQ582">
            <v>0</v>
          </cell>
          <cell r="CR582">
            <v>0</v>
          </cell>
          <cell r="CS582">
            <v>0</v>
          </cell>
          <cell r="CT582">
            <v>0</v>
          </cell>
          <cell r="CU582">
            <v>0</v>
          </cell>
          <cell r="CV582">
            <v>0</v>
          </cell>
          <cell r="CW582">
            <v>0</v>
          </cell>
          <cell r="CX582">
            <v>0</v>
          </cell>
          <cell r="CY582">
            <v>0</v>
          </cell>
          <cell r="CZ582">
            <v>0</v>
          </cell>
          <cell r="DA582">
            <v>0</v>
          </cell>
          <cell r="DB582">
            <v>0</v>
          </cell>
          <cell r="DC582">
            <v>0</v>
          </cell>
          <cell r="DD582">
            <v>0</v>
          </cell>
          <cell r="DE582">
            <v>0</v>
          </cell>
          <cell r="DF582">
            <v>0</v>
          </cell>
          <cell r="DG582">
            <v>0</v>
          </cell>
          <cell r="DH582">
            <v>0</v>
          </cell>
          <cell r="DI582">
            <v>0</v>
          </cell>
          <cell r="DJ582">
            <v>0</v>
          </cell>
          <cell r="DK582">
            <v>0</v>
          </cell>
          <cell r="DL582">
            <v>0</v>
          </cell>
          <cell r="DM582">
            <v>0</v>
          </cell>
          <cell r="DN582">
            <v>0</v>
          </cell>
          <cell r="DO582">
            <v>0</v>
          </cell>
          <cell r="DP582">
            <v>0</v>
          </cell>
          <cell r="DQ582">
            <v>0</v>
          </cell>
          <cell r="DR582">
            <v>0</v>
          </cell>
          <cell r="DS582">
            <v>0</v>
          </cell>
          <cell r="DT582">
            <v>0</v>
          </cell>
          <cell r="DU582">
            <v>0</v>
          </cell>
          <cell r="DV582">
            <v>0</v>
          </cell>
          <cell r="DW582">
            <v>0</v>
          </cell>
          <cell r="DX582">
            <v>0</v>
          </cell>
          <cell r="DY582">
            <v>0</v>
          </cell>
          <cell r="DZ582">
            <v>0</v>
          </cell>
          <cell r="EA582">
            <v>0</v>
          </cell>
          <cell r="EB582">
            <v>0</v>
          </cell>
          <cell r="EC582">
            <v>0</v>
          </cell>
          <cell r="ED582">
            <v>0</v>
          </cell>
          <cell r="EE582">
            <v>0</v>
          </cell>
          <cell r="EF582">
            <v>0</v>
          </cell>
          <cell r="EG582">
            <v>0</v>
          </cell>
          <cell r="EH582">
            <v>0</v>
          </cell>
          <cell r="EI582">
            <v>0</v>
          </cell>
          <cell r="EJ582">
            <v>0</v>
          </cell>
          <cell r="EK582">
            <v>0</v>
          </cell>
          <cell r="EL582">
            <v>0</v>
          </cell>
          <cell r="EM582">
            <v>0</v>
          </cell>
          <cell r="EN582">
            <v>0</v>
          </cell>
          <cell r="EO582">
            <v>0</v>
          </cell>
          <cell r="EP582">
            <v>0</v>
          </cell>
          <cell r="EQ582">
            <v>0</v>
          </cell>
          <cell r="ER582">
            <v>0</v>
          </cell>
          <cell r="ES582">
            <v>0</v>
          </cell>
          <cell r="ET582">
            <v>0</v>
          </cell>
          <cell r="EU582">
            <v>0</v>
          </cell>
          <cell r="EV582">
            <v>0</v>
          </cell>
          <cell r="EW582">
            <v>0</v>
          </cell>
          <cell r="EX582">
            <v>0</v>
          </cell>
          <cell r="EY582">
            <v>0</v>
          </cell>
          <cell r="EZ582">
            <v>0</v>
          </cell>
          <cell r="FA582">
            <v>0</v>
          </cell>
          <cell r="FB582">
            <v>0</v>
          </cell>
          <cell r="FC582">
            <v>0</v>
          </cell>
          <cell r="FD582">
            <v>0</v>
          </cell>
          <cell r="FE582">
            <v>0</v>
          </cell>
          <cell r="FF582">
            <v>0</v>
          </cell>
          <cell r="FG582">
            <v>0</v>
          </cell>
          <cell r="FH582">
            <v>0</v>
          </cell>
          <cell r="FI582">
            <v>0</v>
          </cell>
          <cell r="FJ582">
            <v>0</v>
          </cell>
          <cell r="FK582">
            <v>0</v>
          </cell>
          <cell r="FL582">
            <v>0</v>
          </cell>
          <cell r="FM582">
            <v>0</v>
          </cell>
          <cell r="FN582">
            <v>0</v>
          </cell>
          <cell r="FO582">
            <v>0</v>
          </cell>
          <cell r="FP582">
            <v>0</v>
          </cell>
          <cell r="FQ582">
            <v>0</v>
          </cell>
          <cell r="FR582">
            <v>0</v>
          </cell>
          <cell r="FS582">
            <v>0</v>
          </cell>
          <cell r="FT582">
            <v>0</v>
          </cell>
          <cell r="FU582">
            <v>0</v>
          </cell>
          <cell r="FV582">
            <v>0</v>
          </cell>
          <cell r="FW582">
            <v>0</v>
          </cell>
          <cell r="FX582">
            <v>0</v>
          </cell>
          <cell r="FY582">
            <v>0</v>
          </cell>
          <cell r="FZ582">
            <v>0</v>
          </cell>
          <cell r="GA582">
            <v>0</v>
          </cell>
          <cell r="GB582">
            <v>0</v>
          </cell>
          <cell r="GC582">
            <v>0</v>
          </cell>
          <cell r="GD582">
            <v>0</v>
          </cell>
          <cell r="GE582">
            <v>0</v>
          </cell>
          <cell r="GF582">
            <v>0</v>
          </cell>
          <cell r="GG582">
            <v>0</v>
          </cell>
          <cell r="GH582">
            <v>0</v>
          </cell>
          <cell r="GI582">
            <v>0</v>
          </cell>
          <cell r="GJ582">
            <v>0</v>
          </cell>
          <cell r="GK582">
            <v>0</v>
          </cell>
          <cell r="GL582">
            <v>0</v>
          </cell>
          <cell r="GM582">
            <v>0</v>
          </cell>
          <cell r="GN582">
            <v>0</v>
          </cell>
          <cell r="GO582">
            <v>0</v>
          </cell>
          <cell r="GP582">
            <v>0</v>
          </cell>
          <cell r="GQ582">
            <v>0</v>
          </cell>
          <cell r="GR582">
            <v>0</v>
          </cell>
          <cell r="GS582">
            <v>0</v>
          </cell>
          <cell r="GT582">
            <v>0</v>
          </cell>
          <cell r="GU582">
            <v>0</v>
          </cell>
          <cell r="GV582">
            <v>0</v>
          </cell>
          <cell r="GW582">
            <v>0</v>
          </cell>
          <cell r="GX582">
            <v>0</v>
          </cell>
          <cell r="GY582">
            <v>0</v>
          </cell>
          <cell r="GZ582">
            <v>0</v>
          </cell>
          <cell r="HA582">
            <v>0</v>
          </cell>
          <cell r="HB582">
            <v>0</v>
          </cell>
          <cell r="HC582">
            <v>0</v>
          </cell>
          <cell r="HD582">
            <v>0</v>
          </cell>
          <cell r="HE582">
            <v>0</v>
          </cell>
          <cell r="HF582">
            <v>0</v>
          </cell>
          <cell r="HG582">
            <v>0</v>
          </cell>
          <cell r="HH582">
            <v>0</v>
          </cell>
          <cell r="HI582">
            <v>0</v>
          </cell>
          <cell r="HJ582">
            <v>0</v>
          </cell>
          <cell r="HK582">
            <v>0</v>
          </cell>
          <cell r="HL582">
            <v>0</v>
          </cell>
          <cell r="HM582">
            <v>0</v>
          </cell>
          <cell r="HN582">
            <v>0</v>
          </cell>
          <cell r="HO582">
            <v>0</v>
          </cell>
          <cell r="HP582">
            <v>0</v>
          </cell>
          <cell r="HQ582">
            <v>0</v>
          </cell>
          <cell r="HR582">
            <v>0</v>
          </cell>
          <cell r="HS582">
            <v>0</v>
          </cell>
          <cell r="HT582">
            <v>0</v>
          </cell>
          <cell r="HU582">
            <v>0</v>
          </cell>
          <cell r="HV582">
            <v>0</v>
          </cell>
          <cell r="HW582">
            <v>0</v>
          </cell>
          <cell r="HX582">
            <v>0</v>
          </cell>
          <cell r="HY582">
            <v>0</v>
          </cell>
          <cell r="HZ582">
            <v>0</v>
          </cell>
          <cell r="IA582">
            <v>0</v>
          </cell>
          <cell r="IB582">
            <v>0</v>
          </cell>
          <cell r="IC582">
            <v>0</v>
          </cell>
          <cell r="ID582">
            <v>0</v>
          </cell>
          <cell r="IE582">
            <v>0</v>
          </cell>
          <cell r="IF582">
            <v>0</v>
          </cell>
          <cell r="IG582">
            <v>0</v>
          </cell>
          <cell r="IH582">
            <v>0</v>
          </cell>
          <cell r="II582">
            <v>0</v>
          </cell>
          <cell r="IJ582">
            <v>0</v>
          </cell>
          <cell r="IK582">
            <v>0</v>
          </cell>
          <cell r="IL582">
            <v>0</v>
          </cell>
          <cell r="IM582">
            <v>0</v>
          </cell>
          <cell r="IN582">
            <v>0</v>
          </cell>
          <cell r="IO582">
            <v>0</v>
          </cell>
          <cell r="IP582">
            <v>0</v>
          </cell>
          <cell r="IQ582">
            <v>0</v>
          </cell>
          <cell r="IR582">
            <v>0</v>
          </cell>
          <cell r="IS582">
            <v>0</v>
          </cell>
          <cell r="IT582">
            <v>0</v>
          </cell>
          <cell r="IU582">
            <v>0</v>
          </cell>
          <cell r="IV582">
            <v>0</v>
          </cell>
          <cell r="IW582">
            <v>0</v>
          </cell>
          <cell r="IX582">
            <v>0</v>
          </cell>
          <cell r="IY582">
            <v>0</v>
          </cell>
          <cell r="IZ582">
            <v>0</v>
          </cell>
          <cell r="JA582">
            <v>0</v>
          </cell>
          <cell r="JB582">
            <v>0</v>
          </cell>
          <cell r="JC582">
            <v>0</v>
          </cell>
          <cell r="JD582">
            <v>0</v>
          </cell>
          <cell r="JE582">
            <v>0</v>
          </cell>
          <cell r="JF582">
            <v>0</v>
          </cell>
          <cell r="JG582">
            <v>0</v>
          </cell>
          <cell r="JH582">
            <v>0</v>
          </cell>
          <cell r="JI582">
            <v>0</v>
          </cell>
          <cell r="JJ582">
            <v>0</v>
          </cell>
          <cell r="JK582">
            <v>0</v>
          </cell>
          <cell r="JL582">
            <v>0</v>
          </cell>
          <cell r="JM582">
            <v>0</v>
          </cell>
          <cell r="JN582">
            <v>0</v>
          </cell>
          <cell r="JO582">
            <v>0</v>
          </cell>
          <cell r="JP582">
            <v>0</v>
          </cell>
          <cell r="JQ582">
            <v>0</v>
          </cell>
        </row>
        <row r="583">
          <cell r="F583">
            <v>0</v>
          </cell>
          <cell r="G583">
            <v>0</v>
          </cell>
          <cell r="H583">
            <v>0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0</v>
          </cell>
          <cell r="R583">
            <v>0</v>
          </cell>
          <cell r="S583">
            <v>0</v>
          </cell>
          <cell r="T583">
            <v>0</v>
          </cell>
          <cell r="U583">
            <v>0</v>
          </cell>
          <cell r="V583">
            <v>0</v>
          </cell>
          <cell r="W583">
            <v>0</v>
          </cell>
          <cell r="X583">
            <v>0</v>
          </cell>
          <cell r="Y583">
            <v>0</v>
          </cell>
          <cell r="Z583">
            <v>0</v>
          </cell>
          <cell r="AA583">
            <v>0</v>
          </cell>
          <cell r="AB583">
            <v>0</v>
          </cell>
          <cell r="AC583">
            <v>0</v>
          </cell>
          <cell r="AD583">
            <v>0</v>
          </cell>
          <cell r="AE583">
            <v>0</v>
          </cell>
          <cell r="AF583">
            <v>0</v>
          </cell>
          <cell r="AG583">
            <v>0</v>
          </cell>
          <cell r="AH583">
            <v>0</v>
          </cell>
          <cell r="AI583">
            <v>0</v>
          </cell>
          <cell r="AJ583">
            <v>0</v>
          </cell>
          <cell r="AK583">
            <v>0</v>
          </cell>
          <cell r="AL583">
            <v>0</v>
          </cell>
          <cell r="AM583">
            <v>0</v>
          </cell>
          <cell r="AN583">
            <v>0</v>
          </cell>
          <cell r="AO583">
            <v>0</v>
          </cell>
          <cell r="AP583">
            <v>0</v>
          </cell>
          <cell r="AQ583">
            <v>0</v>
          </cell>
          <cell r="AR583">
            <v>0</v>
          </cell>
          <cell r="AS583">
            <v>0</v>
          </cell>
          <cell r="AT583">
            <v>0</v>
          </cell>
          <cell r="AU583">
            <v>0</v>
          </cell>
          <cell r="AV583">
            <v>0</v>
          </cell>
          <cell r="AW583">
            <v>0</v>
          </cell>
          <cell r="AX583">
            <v>0</v>
          </cell>
          <cell r="AY583">
            <v>0</v>
          </cell>
          <cell r="AZ583">
            <v>0</v>
          </cell>
          <cell r="BA583">
            <v>0</v>
          </cell>
          <cell r="BB583">
            <v>0</v>
          </cell>
          <cell r="BC583">
            <v>0</v>
          </cell>
          <cell r="BD583">
            <v>0</v>
          </cell>
          <cell r="BE583">
            <v>0</v>
          </cell>
          <cell r="BF583">
            <v>0</v>
          </cell>
          <cell r="BG583">
            <v>0</v>
          </cell>
          <cell r="BH583">
            <v>0</v>
          </cell>
          <cell r="BI583">
            <v>0</v>
          </cell>
          <cell r="BJ583">
            <v>0</v>
          </cell>
          <cell r="BK583">
            <v>0</v>
          </cell>
          <cell r="BL583">
            <v>0</v>
          </cell>
          <cell r="BM583">
            <v>0</v>
          </cell>
          <cell r="BN583">
            <v>0</v>
          </cell>
          <cell r="BO583">
            <v>0</v>
          </cell>
          <cell r="BP583">
            <v>0</v>
          </cell>
          <cell r="BQ583">
            <v>0</v>
          </cell>
          <cell r="BR583">
            <v>0</v>
          </cell>
          <cell r="BS583">
            <v>0</v>
          </cell>
          <cell r="BT583">
            <v>0</v>
          </cell>
          <cell r="BU583">
            <v>0</v>
          </cell>
          <cell r="BV583">
            <v>0</v>
          </cell>
          <cell r="BW583">
            <v>0</v>
          </cell>
          <cell r="BX583">
            <v>0</v>
          </cell>
          <cell r="BY583">
            <v>0</v>
          </cell>
          <cell r="BZ583">
            <v>0</v>
          </cell>
          <cell r="CA583">
            <v>0</v>
          </cell>
          <cell r="CB583">
            <v>0</v>
          </cell>
          <cell r="CC583">
            <v>0</v>
          </cell>
          <cell r="CD583">
            <v>0</v>
          </cell>
          <cell r="CE583">
            <v>0</v>
          </cell>
          <cell r="CF583">
            <v>0</v>
          </cell>
          <cell r="CG583">
            <v>0</v>
          </cell>
          <cell r="CH583">
            <v>0</v>
          </cell>
          <cell r="CI583">
            <v>0</v>
          </cell>
          <cell r="CJ583">
            <v>0</v>
          </cell>
          <cell r="CK583">
            <v>0</v>
          </cell>
          <cell r="CL583">
            <v>0</v>
          </cell>
          <cell r="CM583">
            <v>0</v>
          </cell>
          <cell r="CN583">
            <v>0</v>
          </cell>
          <cell r="CO583">
            <v>0</v>
          </cell>
          <cell r="CP583">
            <v>0</v>
          </cell>
          <cell r="CQ583">
            <v>0</v>
          </cell>
          <cell r="CR583">
            <v>0</v>
          </cell>
          <cell r="CS583">
            <v>0</v>
          </cell>
          <cell r="CT583">
            <v>0</v>
          </cell>
          <cell r="CU583">
            <v>0</v>
          </cell>
          <cell r="CV583">
            <v>0</v>
          </cell>
          <cell r="CW583">
            <v>0</v>
          </cell>
          <cell r="CX583">
            <v>0</v>
          </cell>
          <cell r="CY583">
            <v>0</v>
          </cell>
          <cell r="CZ583">
            <v>0</v>
          </cell>
          <cell r="DA583">
            <v>0</v>
          </cell>
          <cell r="DB583">
            <v>0</v>
          </cell>
          <cell r="DC583">
            <v>0</v>
          </cell>
          <cell r="DD583">
            <v>0</v>
          </cell>
          <cell r="DE583">
            <v>0</v>
          </cell>
          <cell r="DF583">
            <v>0</v>
          </cell>
          <cell r="DG583">
            <v>0</v>
          </cell>
          <cell r="DH583">
            <v>0</v>
          </cell>
          <cell r="DI583">
            <v>0</v>
          </cell>
          <cell r="DJ583">
            <v>0</v>
          </cell>
          <cell r="DK583">
            <v>0</v>
          </cell>
          <cell r="DL583">
            <v>0</v>
          </cell>
          <cell r="DM583">
            <v>0</v>
          </cell>
          <cell r="DN583">
            <v>0</v>
          </cell>
          <cell r="DO583">
            <v>0</v>
          </cell>
          <cell r="DP583">
            <v>0</v>
          </cell>
          <cell r="DQ583">
            <v>0</v>
          </cell>
          <cell r="DR583">
            <v>0</v>
          </cell>
          <cell r="DS583">
            <v>0</v>
          </cell>
          <cell r="DT583">
            <v>0</v>
          </cell>
          <cell r="DU583">
            <v>0</v>
          </cell>
          <cell r="DV583">
            <v>0</v>
          </cell>
          <cell r="DW583">
            <v>0</v>
          </cell>
          <cell r="DX583">
            <v>0</v>
          </cell>
          <cell r="DY583">
            <v>0</v>
          </cell>
          <cell r="DZ583">
            <v>0</v>
          </cell>
          <cell r="EA583">
            <v>0</v>
          </cell>
          <cell r="EB583">
            <v>0</v>
          </cell>
          <cell r="EC583">
            <v>0</v>
          </cell>
          <cell r="ED583">
            <v>0</v>
          </cell>
          <cell r="EE583">
            <v>0</v>
          </cell>
          <cell r="EF583">
            <v>0</v>
          </cell>
          <cell r="EG583">
            <v>0</v>
          </cell>
          <cell r="EH583">
            <v>0</v>
          </cell>
          <cell r="EI583">
            <v>0</v>
          </cell>
          <cell r="EJ583">
            <v>0</v>
          </cell>
          <cell r="EK583">
            <v>0</v>
          </cell>
          <cell r="EL583">
            <v>0</v>
          </cell>
          <cell r="EM583">
            <v>0</v>
          </cell>
          <cell r="EN583">
            <v>0</v>
          </cell>
          <cell r="EO583">
            <v>0</v>
          </cell>
          <cell r="EP583">
            <v>0</v>
          </cell>
          <cell r="EQ583">
            <v>0</v>
          </cell>
          <cell r="ER583">
            <v>0</v>
          </cell>
          <cell r="ES583">
            <v>0</v>
          </cell>
          <cell r="ET583">
            <v>0</v>
          </cell>
          <cell r="EU583">
            <v>0</v>
          </cell>
          <cell r="EV583">
            <v>0</v>
          </cell>
          <cell r="EW583">
            <v>0</v>
          </cell>
          <cell r="EX583">
            <v>0</v>
          </cell>
          <cell r="EY583">
            <v>0</v>
          </cell>
          <cell r="EZ583">
            <v>0</v>
          </cell>
          <cell r="FA583">
            <v>0</v>
          </cell>
          <cell r="FB583">
            <v>0</v>
          </cell>
          <cell r="FC583">
            <v>0</v>
          </cell>
          <cell r="FD583">
            <v>0</v>
          </cell>
          <cell r="FE583">
            <v>0</v>
          </cell>
          <cell r="FF583">
            <v>0</v>
          </cell>
          <cell r="FG583">
            <v>0</v>
          </cell>
          <cell r="FH583">
            <v>0</v>
          </cell>
          <cell r="FI583">
            <v>0</v>
          </cell>
          <cell r="FJ583">
            <v>0</v>
          </cell>
          <cell r="FK583">
            <v>0</v>
          </cell>
          <cell r="FL583">
            <v>0</v>
          </cell>
          <cell r="FM583">
            <v>0</v>
          </cell>
          <cell r="FN583">
            <v>0</v>
          </cell>
          <cell r="FO583">
            <v>0</v>
          </cell>
          <cell r="FP583">
            <v>0</v>
          </cell>
          <cell r="FQ583">
            <v>0</v>
          </cell>
          <cell r="FR583">
            <v>0</v>
          </cell>
          <cell r="FS583">
            <v>0</v>
          </cell>
          <cell r="FT583">
            <v>0</v>
          </cell>
          <cell r="FU583">
            <v>0</v>
          </cell>
          <cell r="FV583">
            <v>0</v>
          </cell>
          <cell r="FW583">
            <v>0</v>
          </cell>
          <cell r="FX583">
            <v>0</v>
          </cell>
          <cell r="FY583">
            <v>0</v>
          </cell>
          <cell r="FZ583">
            <v>0</v>
          </cell>
          <cell r="GA583">
            <v>0</v>
          </cell>
          <cell r="GB583">
            <v>0</v>
          </cell>
          <cell r="GC583">
            <v>0</v>
          </cell>
          <cell r="GD583">
            <v>0</v>
          </cell>
          <cell r="GE583">
            <v>0</v>
          </cell>
          <cell r="GF583">
            <v>0</v>
          </cell>
          <cell r="GG583">
            <v>0</v>
          </cell>
          <cell r="GH583">
            <v>0</v>
          </cell>
          <cell r="GI583">
            <v>0</v>
          </cell>
          <cell r="GJ583">
            <v>0</v>
          </cell>
          <cell r="GK583">
            <v>0</v>
          </cell>
          <cell r="GL583">
            <v>0</v>
          </cell>
          <cell r="GM583">
            <v>0</v>
          </cell>
          <cell r="GN583">
            <v>0</v>
          </cell>
          <cell r="GO583">
            <v>0</v>
          </cell>
          <cell r="GP583">
            <v>0</v>
          </cell>
          <cell r="GQ583">
            <v>0</v>
          </cell>
          <cell r="GR583">
            <v>0</v>
          </cell>
          <cell r="GS583">
            <v>0</v>
          </cell>
          <cell r="GT583">
            <v>0</v>
          </cell>
          <cell r="GU583">
            <v>0</v>
          </cell>
          <cell r="GV583">
            <v>0</v>
          </cell>
          <cell r="GW583">
            <v>0</v>
          </cell>
          <cell r="GX583">
            <v>0</v>
          </cell>
          <cell r="GY583">
            <v>0</v>
          </cell>
          <cell r="GZ583">
            <v>0</v>
          </cell>
          <cell r="HA583">
            <v>0</v>
          </cell>
          <cell r="HB583">
            <v>0</v>
          </cell>
          <cell r="HC583">
            <v>0</v>
          </cell>
          <cell r="HD583">
            <v>0</v>
          </cell>
          <cell r="HE583">
            <v>0</v>
          </cell>
          <cell r="HF583">
            <v>0</v>
          </cell>
          <cell r="HG583">
            <v>0</v>
          </cell>
          <cell r="HH583">
            <v>0</v>
          </cell>
          <cell r="HI583">
            <v>0</v>
          </cell>
          <cell r="HJ583">
            <v>0</v>
          </cell>
          <cell r="HK583">
            <v>0</v>
          </cell>
          <cell r="HL583">
            <v>0</v>
          </cell>
          <cell r="HM583">
            <v>0</v>
          </cell>
          <cell r="HN583">
            <v>0</v>
          </cell>
          <cell r="HO583">
            <v>0</v>
          </cell>
          <cell r="HP583">
            <v>0</v>
          </cell>
          <cell r="HQ583">
            <v>0</v>
          </cell>
          <cell r="HR583">
            <v>0</v>
          </cell>
          <cell r="HS583">
            <v>0</v>
          </cell>
          <cell r="HT583">
            <v>0</v>
          </cell>
          <cell r="HU583">
            <v>0</v>
          </cell>
          <cell r="HV583">
            <v>0</v>
          </cell>
          <cell r="HW583">
            <v>0</v>
          </cell>
          <cell r="HX583">
            <v>0</v>
          </cell>
          <cell r="HY583">
            <v>0</v>
          </cell>
          <cell r="HZ583">
            <v>0</v>
          </cell>
          <cell r="IA583">
            <v>0</v>
          </cell>
          <cell r="IB583">
            <v>0</v>
          </cell>
          <cell r="IC583">
            <v>0</v>
          </cell>
          <cell r="ID583">
            <v>0</v>
          </cell>
          <cell r="IE583">
            <v>0</v>
          </cell>
          <cell r="IF583">
            <v>0</v>
          </cell>
          <cell r="IG583">
            <v>0</v>
          </cell>
          <cell r="IH583">
            <v>0</v>
          </cell>
          <cell r="II583">
            <v>0</v>
          </cell>
          <cell r="IJ583">
            <v>0</v>
          </cell>
          <cell r="IK583">
            <v>0</v>
          </cell>
          <cell r="IL583">
            <v>0</v>
          </cell>
          <cell r="IM583">
            <v>0</v>
          </cell>
          <cell r="IN583">
            <v>0</v>
          </cell>
          <cell r="IO583">
            <v>0</v>
          </cell>
          <cell r="IP583">
            <v>0</v>
          </cell>
          <cell r="IQ583">
            <v>0</v>
          </cell>
          <cell r="IR583">
            <v>0</v>
          </cell>
          <cell r="IS583">
            <v>0</v>
          </cell>
          <cell r="IT583">
            <v>0</v>
          </cell>
          <cell r="IU583">
            <v>0</v>
          </cell>
          <cell r="IV583">
            <v>0</v>
          </cell>
          <cell r="IW583">
            <v>0</v>
          </cell>
          <cell r="IX583">
            <v>0</v>
          </cell>
          <cell r="IY583">
            <v>0</v>
          </cell>
          <cell r="IZ583">
            <v>0</v>
          </cell>
          <cell r="JA583">
            <v>0</v>
          </cell>
          <cell r="JB583">
            <v>0</v>
          </cell>
          <cell r="JC583">
            <v>0</v>
          </cell>
          <cell r="JD583">
            <v>0</v>
          </cell>
          <cell r="JE583">
            <v>0</v>
          </cell>
          <cell r="JF583">
            <v>0</v>
          </cell>
          <cell r="JG583">
            <v>0</v>
          </cell>
          <cell r="JH583">
            <v>0</v>
          </cell>
          <cell r="JI583">
            <v>0</v>
          </cell>
          <cell r="JJ583">
            <v>0</v>
          </cell>
          <cell r="JK583">
            <v>0</v>
          </cell>
          <cell r="JL583">
            <v>0</v>
          </cell>
          <cell r="JM583">
            <v>0</v>
          </cell>
          <cell r="JN583">
            <v>0</v>
          </cell>
          <cell r="JO583">
            <v>0</v>
          </cell>
          <cell r="JP583">
            <v>0</v>
          </cell>
          <cell r="JQ583">
            <v>0</v>
          </cell>
        </row>
        <row r="584">
          <cell r="F584">
            <v>0</v>
          </cell>
          <cell r="G584">
            <v>0</v>
          </cell>
          <cell r="H584">
            <v>0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0</v>
          </cell>
          <cell r="R584">
            <v>0</v>
          </cell>
          <cell r="S584">
            <v>0</v>
          </cell>
          <cell r="T584">
            <v>0</v>
          </cell>
          <cell r="U584">
            <v>0</v>
          </cell>
          <cell r="V584">
            <v>0</v>
          </cell>
          <cell r="W584">
            <v>0</v>
          </cell>
          <cell r="X584">
            <v>0</v>
          </cell>
          <cell r="Y584">
            <v>0</v>
          </cell>
          <cell r="Z584">
            <v>0</v>
          </cell>
          <cell r="AA584">
            <v>0</v>
          </cell>
          <cell r="AB584">
            <v>0</v>
          </cell>
          <cell r="AC584">
            <v>0</v>
          </cell>
          <cell r="AD584">
            <v>0</v>
          </cell>
          <cell r="AE584">
            <v>0</v>
          </cell>
          <cell r="AF584">
            <v>0</v>
          </cell>
          <cell r="AG584">
            <v>0</v>
          </cell>
          <cell r="AH584">
            <v>0</v>
          </cell>
          <cell r="AI584">
            <v>0</v>
          </cell>
          <cell r="AJ584">
            <v>0</v>
          </cell>
          <cell r="AK584">
            <v>0</v>
          </cell>
          <cell r="AL584">
            <v>0</v>
          </cell>
          <cell r="AM584">
            <v>0</v>
          </cell>
          <cell r="AN584">
            <v>0</v>
          </cell>
          <cell r="AO584">
            <v>0</v>
          </cell>
          <cell r="AP584">
            <v>0</v>
          </cell>
          <cell r="AQ584">
            <v>0</v>
          </cell>
          <cell r="AR584">
            <v>0</v>
          </cell>
          <cell r="AS584">
            <v>0</v>
          </cell>
          <cell r="AT584">
            <v>0</v>
          </cell>
          <cell r="AU584">
            <v>0</v>
          </cell>
          <cell r="AV584">
            <v>0</v>
          </cell>
          <cell r="AW584">
            <v>0</v>
          </cell>
          <cell r="AX584">
            <v>0</v>
          </cell>
          <cell r="AY584">
            <v>0</v>
          </cell>
          <cell r="AZ584">
            <v>0</v>
          </cell>
          <cell r="BA584">
            <v>0</v>
          </cell>
          <cell r="BB584">
            <v>0</v>
          </cell>
          <cell r="BC584">
            <v>0</v>
          </cell>
          <cell r="BD584">
            <v>0</v>
          </cell>
          <cell r="BE584">
            <v>0</v>
          </cell>
          <cell r="BF584">
            <v>0</v>
          </cell>
          <cell r="BG584">
            <v>0</v>
          </cell>
          <cell r="BH584">
            <v>0</v>
          </cell>
          <cell r="BI584">
            <v>0</v>
          </cell>
          <cell r="BJ584">
            <v>0</v>
          </cell>
          <cell r="BK584">
            <v>0</v>
          </cell>
          <cell r="BL584">
            <v>0</v>
          </cell>
          <cell r="BM584">
            <v>0</v>
          </cell>
          <cell r="BN584">
            <v>0</v>
          </cell>
          <cell r="BO584">
            <v>0</v>
          </cell>
          <cell r="BP584">
            <v>0</v>
          </cell>
          <cell r="BQ584">
            <v>0</v>
          </cell>
          <cell r="BR584">
            <v>0</v>
          </cell>
          <cell r="BS584">
            <v>0</v>
          </cell>
          <cell r="BT584">
            <v>0</v>
          </cell>
          <cell r="BU584">
            <v>0</v>
          </cell>
          <cell r="BV584">
            <v>0</v>
          </cell>
          <cell r="BW584">
            <v>0</v>
          </cell>
          <cell r="BX584">
            <v>0</v>
          </cell>
          <cell r="BY584">
            <v>0</v>
          </cell>
          <cell r="BZ584">
            <v>0</v>
          </cell>
          <cell r="CA584">
            <v>0</v>
          </cell>
          <cell r="CB584">
            <v>0</v>
          </cell>
          <cell r="CC584">
            <v>0</v>
          </cell>
          <cell r="CD584">
            <v>0</v>
          </cell>
          <cell r="CE584">
            <v>0</v>
          </cell>
          <cell r="CF584">
            <v>0</v>
          </cell>
          <cell r="CG584">
            <v>0</v>
          </cell>
          <cell r="CH584">
            <v>0</v>
          </cell>
          <cell r="CI584">
            <v>0</v>
          </cell>
          <cell r="CJ584">
            <v>0</v>
          </cell>
          <cell r="CK584">
            <v>0</v>
          </cell>
          <cell r="CL584">
            <v>0</v>
          </cell>
          <cell r="CM584">
            <v>0</v>
          </cell>
          <cell r="CN584">
            <v>0</v>
          </cell>
          <cell r="CO584">
            <v>0</v>
          </cell>
          <cell r="CP584">
            <v>0</v>
          </cell>
          <cell r="CQ584">
            <v>0</v>
          </cell>
          <cell r="CR584">
            <v>0</v>
          </cell>
          <cell r="CS584">
            <v>0</v>
          </cell>
          <cell r="CT584">
            <v>0</v>
          </cell>
          <cell r="CU584">
            <v>0</v>
          </cell>
          <cell r="CV584">
            <v>0</v>
          </cell>
          <cell r="CW584">
            <v>0</v>
          </cell>
          <cell r="CX584">
            <v>0</v>
          </cell>
          <cell r="CY584">
            <v>0</v>
          </cell>
          <cell r="CZ584">
            <v>0</v>
          </cell>
          <cell r="DA584">
            <v>0</v>
          </cell>
          <cell r="DB584">
            <v>0</v>
          </cell>
          <cell r="DC584">
            <v>0</v>
          </cell>
          <cell r="DD584">
            <v>0</v>
          </cell>
          <cell r="DE584">
            <v>0</v>
          </cell>
          <cell r="DF584">
            <v>0</v>
          </cell>
          <cell r="DG584">
            <v>0</v>
          </cell>
          <cell r="DH584">
            <v>0</v>
          </cell>
          <cell r="DI584">
            <v>0</v>
          </cell>
          <cell r="DJ584">
            <v>0</v>
          </cell>
          <cell r="DK584">
            <v>0</v>
          </cell>
          <cell r="DL584">
            <v>0</v>
          </cell>
          <cell r="DM584">
            <v>0</v>
          </cell>
          <cell r="DN584">
            <v>0</v>
          </cell>
          <cell r="DO584">
            <v>0</v>
          </cell>
          <cell r="DP584">
            <v>0</v>
          </cell>
          <cell r="DQ584">
            <v>0</v>
          </cell>
          <cell r="DR584">
            <v>0</v>
          </cell>
          <cell r="DS584">
            <v>0</v>
          </cell>
          <cell r="DT584">
            <v>0</v>
          </cell>
          <cell r="DU584">
            <v>0</v>
          </cell>
          <cell r="DV584">
            <v>0</v>
          </cell>
          <cell r="DW584">
            <v>0</v>
          </cell>
          <cell r="DX584">
            <v>0</v>
          </cell>
          <cell r="DY584">
            <v>0</v>
          </cell>
          <cell r="DZ584">
            <v>0</v>
          </cell>
          <cell r="EA584">
            <v>0</v>
          </cell>
          <cell r="EB584">
            <v>0</v>
          </cell>
          <cell r="EC584">
            <v>0</v>
          </cell>
          <cell r="ED584">
            <v>0</v>
          </cell>
          <cell r="EE584">
            <v>0</v>
          </cell>
          <cell r="EF584">
            <v>0</v>
          </cell>
          <cell r="EG584">
            <v>0</v>
          </cell>
          <cell r="EH584">
            <v>0</v>
          </cell>
          <cell r="EI584">
            <v>0</v>
          </cell>
          <cell r="EJ584">
            <v>0</v>
          </cell>
          <cell r="EK584">
            <v>0</v>
          </cell>
          <cell r="EL584">
            <v>0</v>
          </cell>
          <cell r="EM584">
            <v>0</v>
          </cell>
          <cell r="EN584">
            <v>0</v>
          </cell>
          <cell r="EO584">
            <v>0</v>
          </cell>
          <cell r="EP584">
            <v>0</v>
          </cell>
          <cell r="EQ584">
            <v>0</v>
          </cell>
          <cell r="ER584">
            <v>0</v>
          </cell>
          <cell r="ES584">
            <v>0</v>
          </cell>
          <cell r="ET584">
            <v>0</v>
          </cell>
          <cell r="EU584">
            <v>0</v>
          </cell>
          <cell r="EV584">
            <v>0</v>
          </cell>
          <cell r="EW584">
            <v>0</v>
          </cell>
          <cell r="EX584">
            <v>0</v>
          </cell>
          <cell r="EY584">
            <v>0</v>
          </cell>
          <cell r="EZ584">
            <v>0</v>
          </cell>
          <cell r="FA584">
            <v>0</v>
          </cell>
          <cell r="FB584">
            <v>0</v>
          </cell>
          <cell r="FC584">
            <v>0</v>
          </cell>
          <cell r="FD584">
            <v>0</v>
          </cell>
          <cell r="FE584">
            <v>0</v>
          </cell>
          <cell r="FF584">
            <v>0</v>
          </cell>
          <cell r="FG584">
            <v>0</v>
          </cell>
          <cell r="FH584">
            <v>0</v>
          </cell>
          <cell r="FI584">
            <v>0</v>
          </cell>
          <cell r="FJ584">
            <v>0</v>
          </cell>
          <cell r="FK584">
            <v>0</v>
          </cell>
          <cell r="FL584">
            <v>0</v>
          </cell>
          <cell r="FM584">
            <v>0</v>
          </cell>
          <cell r="FN584">
            <v>0</v>
          </cell>
          <cell r="FO584">
            <v>0</v>
          </cell>
          <cell r="FP584">
            <v>0</v>
          </cell>
          <cell r="FQ584">
            <v>0</v>
          </cell>
          <cell r="FR584">
            <v>0</v>
          </cell>
          <cell r="FS584">
            <v>0</v>
          </cell>
          <cell r="FT584">
            <v>0</v>
          </cell>
          <cell r="FU584">
            <v>0</v>
          </cell>
          <cell r="FV584">
            <v>0</v>
          </cell>
          <cell r="FW584">
            <v>0</v>
          </cell>
          <cell r="FX584">
            <v>0</v>
          </cell>
          <cell r="FY584">
            <v>0</v>
          </cell>
          <cell r="FZ584">
            <v>0</v>
          </cell>
          <cell r="GA584">
            <v>0</v>
          </cell>
          <cell r="GB584">
            <v>0</v>
          </cell>
          <cell r="GC584">
            <v>0</v>
          </cell>
          <cell r="GD584">
            <v>0</v>
          </cell>
          <cell r="GE584">
            <v>0</v>
          </cell>
          <cell r="GF584">
            <v>0</v>
          </cell>
          <cell r="GG584">
            <v>0</v>
          </cell>
          <cell r="GH584">
            <v>0</v>
          </cell>
          <cell r="GI584">
            <v>0</v>
          </cell>
          <cell r="GJ584">
            <v>0</v>
          </cell>
          <cell r="GK584">
            <v>0</v>
          </cell>
          <cell r="GL584">
            <v>0</v>
          </cell>
          <cell r="GM584">
            <v>0</v>
          </cell>
          <cell r="GN584">
            <v>0</v>
          </cell>
          <cell r="GO584">
            <v>0</v>
          </cell>
          <cell r="GP584">
            <v>0</v>
          </cell>
          <cell r="GQ584">
            <v>0</v>
          </cell>
          <cell r="GR584">
            <v>0</v>
          </cell>
          <cell r="GS584">
            <v>0</v>
          </cell>
          <cell r="GT584">
            <v>0</v>
          </cell>
          <cell r="GU584">
            <v>0</v>
          </cell>
          <cell r="GV584">
            <v>0</v>
          </cell>
          <cell r="GW584">
            <v>0</v>
          </cell>
          <cell r="GX584">
            <v>0</v>
          </cell>
          <cell r="GY584">
            <v>0</v>
          </cell>
          <cell r="GZ584">
            <v>0</v>
          </cell>
          <cell r="HA584">
            <v>0</v>
          </cell>
          <cell r="HB584">
            <v>0</v>
          </cell>
          <cell r="HC584">
            <v>0</v>
          </cell>
          <cell r="HD584">
            <v>0</v>
          </cell>
          <cell r="HE584">
            <v>0</v>
          </cell>
          <cell r="HF584">
            <v>0</v>
          </cell>
          <cell r="HG584">
            <v>0</v>
          </cell>
          <cell r="HH584">
            <v>0</v>
          </cell>
          <cell r="HI584">
            <v>0</v>
          </cell>
          <cell r="HJ584">
            <v>0</v>
          </cell>
          <cell r="HK584">
            <v>0</v>
          </cell>
          <cell r="HL584">
            <v>0</v>
          </cell>
          <cell r="HM584">
            <v>0</v>
          </cell>
          <cell r="HN584">
            <v>0</v>
          </cell>
          <cell r="HO584">
            <v>0</v>
          </cell>
          <cell r="HP584">
            <v>0</v>
          </cell>
          <cell r="HQ584">
            <v>0</v>
          </cell>
          <cell r="HR584">
            <v>0</v>
          </cell>
          <cell r="HS584">
            <v>0</v>
          </cell>
          <cell r="HT584">
            <v>0</v>
          </cell>
          <cell r="HU584">
            <v>0</v>
          </cell>
          <cell r="HV584">
            <v>0</v>
          </cell>
          <cell r="HW584">
            <v>0</v>
          </cell>
          <cell r="HX584">
            <v>0</v>
          </cell>
          <cell r="HY584">
            <v>0</v>
          </cell>
          <cell r="HZ584">
            <v>0</v>
          </cell>
          <cell r="IA584">
            <v>0</v>
          </cell>
          <cell r="IB584">
            <v>0</v>
          </cell>
          <cell r="IC584">
            <v>0</v>
          </cell>
          <cell r="ID584">
            <v>0</v>
          </cell>
          <cell r="IE584">
            <v>0</v>
          </cell>
          <cell r="IF584">
            <v>0</v>
          </cell>
          <cell r="IG584">
            <v>0</v>
          </cell>
          <cell r="IH584">
            <v>0</v>
          </cell>
          <cell r="II584">
            <v>0</v>
          </cell>
          <cell r="IJ584">
            <v>0</v>
          </cell>
          <cell r="IK584">
            <v>0</v>
          </cell>
          <cell r="IL584">
            <v>0</v>
          </cell>
          <cell r="IM584">
            <v>0</v>
          </cell>
          <cell r="IN584">
            <v>0</v>
          </cell>
          <cell r="IO584">
            <v>0</v>
          </cell>
          <cell r="IP584">
            <v>0</v>
          </cell>
          <cell r="IQ584">
            <v>0</v>
          </cell>
          <cell r="IR584">
            <v>0</v>
          </cell>
          <cell r="IS584">
            <v>0</v>
          </cell>
          <cell r="IT584">
            <v>0</v>
          </cell>
          <cell r="IU584">
            <v>0</v>
          </cell>
          <cell r="IV584">
            <v>0</v>
          </cell>
          <cell r="IW584">
            <v>0</v>
          </cell>
          <cell r="IX584">
            <v>0</v>
          </cell>
          <cell r="IY584">
            <v>0</v>
          </cell>
          <cell r="IZ584">
            <v>0</v>
          </cell>
          <cell r="JA584">
            <v>0</v>
          </cell>
          <cell r="JB584">
            <v>0</v>
          </cell>
          <cell r="JC584">
            <v>0</v>
          </cell>
          <cell r="JD584">
            <v>0</v>
          </cell>
          <cell r="JE584">
            <v>0</v>
          </cell>
          <cell r="JF584">
            <v>0</v>
          </cell>
          <cell r="JG584">
            <v>0</v>
          </cell>
          <cell r="JH584">
            <v>0</v>
          </cell>
          <cell r="JI584">
            <v>0</v>
          </cell>
          <cell r="JJ584">
            <v>0</v>
          </cell>
          <cell r="JK584">
            <v>0</v>
          </cell>
          <cell r="JL584">
            <v>0</v>
          </cell>
          <cell r="JM584">
            <v>0</v>
          </cell>
          <cell r="JN584">
            <v>0</v>
          </cell>
          <cell r="JO584">
            <v>0</v>
          </cell>
          <cell r="JP584">
            <v>0</v>
          </cell>
          <cell r="JQ584">
            <v>0</v>
          </cell>
        </row>
        <row r="585">
          <cell r="F585">
            <v>0</v>
          </cell>
          <cell r="G585">
            <v>0</v>
          </cell>
          <cell r="H585">
            <v>0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0</v>
          </cell>
          <cell r="R585">
            <v>0</v>
          </cell>
          <cell r="S585">
            <v>0</v>
          </cell>
          <cell r="T585">
            <v>0</v>
          </cell>
          <cell r="U585">
            <v>0</v>
          </cell>
          <cell r="V585">
            <v>0</v>
          </cell>
          <cell r="W585">
            <v>0</v>
          </cell>
          <cell r="X585">
            <v>0</v>
          </cell>
          <cell r="Y585">
            <v>0</v>
          </cell>
          <cell r="Z585">
            <v>0</v>
          </cell>
          <cell r="AA585">
            <v>0</v>
          </cell>
          <cell r="AB585">
            <v>0</v>
          </cell>
          <cell r="AC585">
            <v>0</v>
          </cell>
          <cell r="AD585">
            <v>0</v>
          </cell>
          <cell r="AE585">
            <v>0</v>
          </cell>
          <cell r="AF585">
            <v>0</v>
          </cell>
          <cell r="AG585">
            <v>0</v>
          </cell>
          <cell r="AH585">
            <v>0</v>
          </cell>
          <cell r="AI585">
            <v>0</v>
          </cell>
          <cell r="AJ585">
            <v>0</v>
          </cell>
          <cell r="AK585">
            <v>0</v>
          </cell>
          <cell r="AL585">
            <v>0</v>
          </cell>
          <cell r="AM585">
            <v>0</v>
          </cell>
          <cell r="AN585">
            <v>0</v>
          </cell>
          <cell r="AO585">
            <v>0</v>
          </cell>
          <cell r="AP585">
            <v>0</v>
          </cell>
          <cell r="AQ585">
            <v>0</v>
          </cell>
          <cell r="AR585">
            <v>0</v>
          </cell>
          <cell r="AS585">
            <v>0</v>
          </cell>
          <cell r="AT585">
            <v>0</v>
          </cell>
          <cell r="AU585">
            <v>0</v>
          </cell>
          <cell r="AV585">
            <v>0</v>
          </cell>
          <cell r="AW585">
            <v>0</v>
          </cell>
          <cell r="AX585">
            <v>0</v>
          </cell>
          <cell r="AY585">
            <v>0</v>
          </cell>
          <cell r="AZ585">
            <v>0</v>
          </cell>
          <cell r="BA585">
            <v>0</v>
          </cell>
          <cell r="BB585">
            <v>0</v>
          </cell>
          <cell r="BC585">
            <v>0</v>
          </cell>
          <cell r="BD585">
            <v>0</v>
          </cell>
          <cell r="BE585">
            <v>0</v>
          </cell>
          <cell r="BF585">
            <v>0</v>
          </cell>
          <cell r="BG585">
            <v>0</v>
          </cell>
          <cell r="BH585">
            <v>0</v>
          </cell>
          <cell r="BI585">
            <v>0</v>
          </cell>
          <cell r="BJ585">
            <v>0</v>
          </cell>
          <cell r="BK585">
            <v>0</v>
          </cell>
          <cell r="BL585">
            <v>0</v>
          </cell>
          <cell r="BM585">
            <v>0</v>
          </cell>
          <cell r="BN585">
            <v>0</v>
          </cell>
          <cell r="BO585">
            <v>0</v>
          </cell>
          <cell r="BP585">
            <v>0</v>
          </cell>
          <cell r="BQ585">
            <v>0</v>
          </cell>
          <cell r="BR585">
            <v>0</v>
          </cell>
          <cell r="BS585">
            <v>0</v>
          </cell>
          <cell r="BT585">
            <v>0</v>
          </cell>
          <cell r="BU585">
            <v>0</v>
          </cell>
          <cell r="BV585">
            <v>0</v>
          </cell>
          <cell r="BW585">
            <v>0</v>
          </cell>
          <cell r="BX585">
            <v>0</v>
          </cell>
          <cell r="BY585">
            <v>0</v>
          </cell>
          <cell r="BZ585">
            <v>0</v>
          </cell>
          <cell r="CA585">
            <v>0</v>
          </cell>
          <cell r="CB585">
            <v>0</v>
          </cell>
          <cell r="CC585">
            <v>0</v>
          </cell>
          <cell r="CD585">
            <v>0</v>
          </cell>
          <cell r="CE585">
            <v>0</v>
          </cell>
          <cell r="CF585">
            <v>0</v>
          </cell>
          <cell r="CG585">
            <v>0</v>
          </cell>
          <cell r="CH585">
            <v>0</v>
          </cell>
          <cell r="CI585">
            <v>0</v>
          </cell>
          <cell r="CJ585">
            <v>0</v>
          </cell>
          <cell r="CK585">
            <v>0</v>
          </cell>
          <cell r="CL585">
            <v>0</v>
          </cell>
          <cell r="CM585">
            <v>0</v>
          </cell>
          <cell r="CN585">
            <v>0</v>
          </cell>
          <cell r="CO585">
            <v>0</v>
          </cell>
          <cell r="CP585">
            <v>0</v>
          </cell>
          <cell r="CQ585">
            <v>0</v>
          </cell>
          <cell r="CR585">
            <v>0</v>
          </cell>
          <cell r="CS585">
            <v>0</v>
          </cell>
          <cell r="CT585">
            <v>0</v>
          </cell>
          <cell r="CU585">
            <v>0</v>
          </cell>
          <cell r="CV585">
            <v>0</v>
          </cell>
          <cell r="CW585">
            <v>0</v>
          </cell>
          <cell r="CX585">
            <v>0</v>
          </cell>
          <cell r="CY585">
            <v>0</v>
          </cell>
          <cell r="CZ585">
            <v>0</v>
          </cell>
          <cell r="DA585">
            <v>0</v>
          </cell>
          <cell r="DB585">
            <v>0</v>
          </cell>
          <cell r="DC585">
            <v>0</v>
          </cell>
          <cell r="DD585">
            <v>0</v>
          </cell>
          <cell r="DE585">
            <v>0</v>
          </cell>
          <cell r="DF585">
            <v>0</v>
          </cell>
          <cell r="DG585">
            <v>0</v>
          </cell>
          <cell r="DH585">
            <v>0</v>
          </cell>
          <cell r="DI585">
            <v>0</v>
          </cell>
          <cell r="DJ585">
            <v>0</v>
          </cell>
          <cell r="DK585">
            <v>0</v>
          </cell>
          <cell r="DL585">
            <v>0</v>
          </cell>
          <cell r="DM585">
            <v>0</v>
          </cell>
          <cell r="DN585">
            <v>0</v>
          </cell>
          <cell r="DO585">
            <v>0</v>
          </cell>
          <cell r="DP585">
            <v>0</v>
          </cell>
          <cell r="DQ585">
            <v>0</v>
          </cell>
          <cell r="DR585">
            <v>0</v>
          </cell>
          <cell r="DS585">
            <v>0</v>
          </cell>
          <cell r="DT585">
            <v>0</v>
          </cell>
          <cell r="DU585">
            <v>0</v>
          </cell>
          <cell r="DV585">
            <v>0</v>
          </cell>
          <cell r="DW585">
            <v>0</v>
          </cell>
          <cell r="DX585">
            <v>0</v>
          </cell>
          <cell r="DY585">
            <v>0</v>
          </cell>
          <cell r="DZ585">
            <v>0</v>
          </cell>
          <cell r="EA585">
            <v>0</v>
          </cell>
          <cell r="EB585">
            <v>0</v>
          </cell>
          <cell r="EC585">
            <v>0</v>
          </cell>
          <cell r="ED585">
            <v>0</v>
          </cell>
          <cell r="EE585">
            <v>0</v>
          </cell>
          <cell r="EF585">
            <v>0</v>
          </cell>
          <cell r="EG585">
            <v>0</v>
          </cell>
          <cell r="EH585">
            <v>0</v>
          </cell>
          <cell r="EI585">
            <v>0</v>
          </cell>
          <cell r="EJ585">
            <v>0</v>
          </cell>
          <cell r="EK585">
            <v>0</v>
          </cell>
          <cell r="EL585">
            <v>0</v>
          </cell>
          <cell r="EM585">
            <v>0</v>
          </cell>
          <cell r="EN585">
            <v>0</v>
          </cell>
          <cell r="EO585">
            <v>0</v>
          </cell>
          <cell r="EP585">
            <v>0</v>
          </cell>
          <cell r="EQ585">
            <v>0</v>
          </cell>
          <cell r="ER585">
            <v>0</v>
          </cell>
          <cell r="ES585">
            <v>0</v>
          </cell>
          <cell r="ET585">
            <v>0</v>
          </cell>
          <cell r="EU585">
            <v>0</v>
          </cell>
          <cell r="EV585">
            <v>0</v>
          </cell>
          <cell r="EW585">
            <v>0</v>
          </cell>
          <cell r="EX585">
            <v>0</v>
          </cell>
          <cell r="EY585">
            <v>0</v>
          </cell>
          <cell r="EZ585">
            <v>0</v>
          </cell>
          <cell r="FA585">
            <v>0</v>
          </cell>
          <cell r="FB585">
            <v>0</v>
          </cell>
          <cell r="FC585">
            <v>0</v>
          </cell>
          <cell r="FD585">
            <v>0</v>
          </cell>
          <cell r="FE585">
            <v>0</v>
          </cell>
          <cell r="FF585">
            <v>0</v>
          </cell>
          <cell r="FG585">
            <v>0</v>
          </cell>
          <cell r="FH585">
            <v>0</v>
          </cell>
          <cell r="FI585">
            <v>0</v>
          </cell>
          <cell r="FJ585">
            <v>0</v>
          </cell>
          <cell r="FK585">
            <v>0</v>
          </cell>
          <cell r="FL585">
            <v>0</v>
          </cell>
          <cell r="FM585">
            <v>0</v>
          </cell>
          <cell r="FN585">
            <v>0</v>
          </cell>
          <cell r="FO585">
            <v>0</v>
          </cell>
          <cell r="FP585">
            <v>0</v>
          </cell>
          <cell r="FQ585">
            <v>0</v>
          </cell>
          <cell r="FR585">
            <v>0</v>
          </cell>
          <cell r="FS585">
            <v>0</v>
          </cell>
          <cell r="FT585">
            <v>0</v>
          </cell>
          <cell r="FU585">
            <v>0</v>
          </cell>
          <cell r="FV585">
            <v>0</v>
          </cell>
          <cell r="FW585">
            <v>0</v>
          </cell>
          <cell r="FX585">
            <v>0</v>
          </cell>
          <cell r="FY585">
            <v>0</v>
          </cell>
          <cell r="FZ585">
            <v>0</v>
          </cell>
          <cell r="GA585">
            <v>0</v>
          </cell>
          <cell r="GB585">
            <v>0</v>
          </cell>
          <cell r="GC585">
            <v>0</v>
          </cell>
          <cell r="GD585">
            <v>0</v>
          </cell>
          <cell r="GE585">
            <v>0</v>
          </cell>
          <cell r="GF585">
            <v>0</v>
          </cell>
          <cell r="GG585">
            <v>0</v>
          </cell>
          <cell r="GH585">
            <v>0</v>
          </cell>
          <cell r="GI585">
            <v>0</v>
          </cell>
          <cell r="GJ585">
            <v>0</v>
          </cell>
          <cell r="GK585">
            <v>0</v>
          </cell>
          <cell r="GL585">
            <v>0</v>
          </cell>
          <cell r="GM585">
            <v>0</v>
          </cell>
          <cell r="GN585">
            <v>0</v>
          </cell>
          <cell r="GO585">
            <v>0</v>
          </cell>
          <cell r="GP585">
            <v>0</v>
          </cell>
          <cell r="GQ585">
            <v>0</v>
          </cell>
          <cell r="GR585">
            <v>0</v>
          </cell>
          <cell r="GS585">
            <v>0</v>
          </cell>
          <cell r="GT585">
            <v>0</v>
          </cell>
          <cell r="GU585">
            <v>0</v>
          </cell>
          <cell r="GV585">
            <v>0</v>
          </cell>
          <cell r="GW585">
            <v>0</v>
          </cell>
          <cell r="GX585">
            <v>0</v>
          </cell>
          <cell r="GY585">
            <v>0</v>
          </cell>
          <cell r="GZ585">
            <v>0</v>
          </cell>
          <cell r="HA585">
            <v>0</v>
          </cell>
          <cell r="HB585">
            <v>0</v>
          </cell>
          <cell r="HC585">
            <v>0</v>
          </cell>
          <cell r="HD585">
            <v>0</v>
          </cell>
          <cell r="HE585">
            <v>0</v>
          </cell>
          <cell r="HF585">
            <v>0</v>
          </cell>
          <cell r="HG585">
            <v>0</v>
          </cell>
          <cell r="HH585">
            <v>0</v>
          </cell>
          <cell r="HI585">
            <v>0</v>
          </cell>
          <cell r="HJ585">
            <v>0</v>
          </cell>
          <cell r="HK585">
            <v>0</v>
          </cell>
          <cell r="HL585">
            <v>0</v>
          </cell>
          <cell r="HM585">
            <v>0</v>
          </cell>
          <cell r="HN585">
            <v>0</v>
          </cell>
          <cell r="HO585">
            <v>0</v>
          </cell>
          <cell r="HP585">
            <v>0</v>
          </cell>
          <cell r="HQ585">
            <v>0</v>
          </cell>
          <cell r="HR585">
            <v>0</v>
          </cell>
          <cell r="HS585">
            <v>0</v>
          </cell>
          <cell r="HT585">
            <v>0</v>
          </cell>
          <cell r="HU585">
            <v>0</v>
          </cell>
          <cell r="HV585">
            <v>0</v>
          </cell>
          <cell r="HW585">
            <v>0</v>
          </cell>
          <cell r="HX585">
            <v>0</v>
          </cell>
          <cell r="HY585">
            <v>0</v>
          </cell>
          <cell r="HZ585">
            <v>0</v>
          </cell>
          <cell r="IA585">
            <v>0</v>
          </cell>
          <cell r="IB585">
            <v>0</v>
          </cell>
          <cell r="IC585">
            <v>0</v>
          </cell>
          <cell r="ID585">
            <v>0</v>
          </cell>
          <cell r="IE585">
            <v>0</v>
          </cell>
          <cell r="IF585">
            <v>0</v>
          </cell>
          <cell r="IG585">
            <v>0</v>
          </cell>
          <cell r="IH585">
            <v>0</v>
          </cell>
          <cell r="II585">
            <v>0</v>
          </cell>
          <cell r="IJ585">
            <v>0</v>
          </cell>
          <cell r="IK585">
            <v>0</v>
          </cell>
          <cell r="IL585">
            <v>0</v>
          </cell>
          <cell r="IM585">
            <v>0</v>
          </cell>
          <cell r="IN585">
            <v>0</v>
          </cell>
          <cell r="IO585">
            <v>0</v>
          </cell>
          <cell r="IP585">
            <v>0</v>
          </cell>
          <cell r="IQ585">
            <v>0</v>
          </cell>
          <cell r="IR585">
            <v>0</v>
          </cell>
          <cell r="IS585">
            <v>0</v>
          </cell>
          <cell r="IT585">
            <v>0</v>
          </cell>
          <cell r="IU585">
            <v>0</v>
          </cell>
          <cell r="IV585">
            <v>0</v>
          </cell>
          <cell r="IW585">
            <v>0</v>
          </cell>
          <cell r="IX585">
            <v>0</v>
          </cell>
          <cell r="IY585">
            <v>0</v>
          </cell>
          <cell r="IZ585">
            <v>0</v>
          </cell>
          <cell r="JA585">
            <v>0</v>
          </cell>
          <cell r="JB585">
            <v>0</v>
          </cell>
          <cell r="JC585">
            <v>0</v>
          </cell>
          <cell r="JD585">
            <v>0</v>
          </cell>
          <cell r="JE585">
            <v>0</v>
          </cell>
          <cell r="JF585">
            <v>0</v>
          </cell>
          <cell r="JG585">
            <v>0</v>
          </cell>
          <cell r="JH585">
            <v>0</v>
          </cell>
          <cell r="JI585">
            <v>0</v>
          </cell>
          <cell r="JJ585">
            <v>0</v>
          </cell>
          <cell r="JK585">
            <v>0</v>
          </cell>
          <cell r="JL585">
            <v>0</v>
          </cell>
          <cell r="JM585">
            <v>0</v>
          </cell>
          <cell r="JN585">
            <v>0</v>
          </cell>
          <cell r="JO585">
            <v>0</v>
          </cell>
          <cell r="JP585">
            <v>0</v>
          </cell>
          <cell r="JQ585">
            <v>0</v>
          </cell>
        </row>
        <row r="586">
          <cell r="F586">
            <v>0</v>
          </cell>
          <cell r="G586">
            <v>0</v>
          </cell>
          <cell r="H586">
            <v>0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0</v>
          </cell>
          <cell r="R586">
            <v>0</v>
          </cell>
          <cell r="S586">
            <v>0</v>
          </cell>
          <cell r="T586">
            <v>0</v>
          </cell>
          <cell r="U586">
            <v>0</v>
          </cell>
          <cell r="V586">
            <v>0</v>
          </cell>
          <cell r="W586">
            <v>0</v>
          </cell>
          <cell r="X586">
            <v>0</v>
          </cell>
          <cell r="Y586">
            <v>0</v>
          </cell>
          <cell r="Z586">
            <v>0</v>
          </cell>
          <cell r="AA586">
            <v>0</v>
          </cell>
          <cell r="AB586">
            <v>0</v>
          </cell>
          <cell r="AC586">
            <v>0</v>
          </cell>
          <cell r="AD586">
            <v>0</v>
          </cell>
          <cell r="AE586">
            <v>0</v>
          </cell>
          <cell r="AF586">
            <v>0</v>
          </cell>
          <cell r="AG586">
            <v>0</v>
          </cell>
          <cell r="AH586">
            <v>0</v>
          </cell>
          <cell r="AI586">
            <v>0</v>
          </cell>
          <cell r="AJ586">
            <v>0</v>
          </cell>
          <cell r="AK586">
            <v>0</v>
          </cell>
          <cell r="AL586">
            <v>0</v>
          </cell>
          <cell r="AM586">
            <v>0</v>
          </cell>
          <cell r="AN586">
            <v>0</v>
          </cell>
          <cell r="AO586">
            <v>0</v>
          </cell>
          <cell r="AP586">
            <v>0</v>
          </cell>
          <cell r="AQ586">
            <v>0</v>
          </cell>
          <cell r="AR586">
            <v>0</v>
          </cell>
          <cell r="AS586">
            <v>0</v>
          </cell>
          <cell r="AT586">
            <v>0</v>
          </cell>
          <cell r="AU586">
            <v>0</v>
          </cell>
          <cell r="AV586">
            <v>0</v>
          </cell>
          <cell r="AW586">
            <v>0</v>
          </cell>
          <cell r="AX586">
            <v>0</v>
          </cell>
          <cell r="AY586">
            <v>0</v>
          </cell>
          <cell r="AZ586">
            <v>0</v>
          </cell>
          <cell r="BA586">
            <v>0</v>
          </cell>
          <cell r="BB586">
            <v>0</v>
          </cell>
          <cell r="BC586">
            <v>0</v>
          </cell>
          <cell r="BD586">
            <v>0</v>
          </cell>
          <cell r="BE586">
            <v>0</v>
          </cell>
          <cell r="BF586">
            <v>0</v>
          </cell>
          <cell r="BG586">
            <v>0</v>
          </cell>
          <cell r="BH586">
            <v>0</v>
          </cell>
          <cell r="BI586">
            <v>0</v>
          </cell>
          <cell r="BJ586">
            <v>0</v>
          </cell>
          <cell r="BK586">
            <v>0</v>
          </cell>
          <cell r="BL586">
            <v>0</v>
          </cell>
          <cell r="BM586">
            <v>0</v>
          </cell>
          <cell r="BN586">
            <v>0</v>
          </cell>
          <cell r="BO586">
            <v>0</v>
          </cell>
          <cell r="BP586">
            <v>0</v>
          </cell>
          <cell r="BQ586">
            <v>0</v>
          </cell>
          <cell r="BR586">
            <v>0</v>
          </cell>
          <cell r="BS586">
            <v>0</v>
          </cell>
          <cell r="BT586">
            <v>0</v>
          </cell>
          <cell r="BU586">
            <v>0</v>
          </cell>
          <cell r="BV586">
            <v>0</v>
          </cell>
          <cell r="BW586">
            <v>0</v>
          </cell>
          <cell r="BX586">
            <v>0</v>
          </cell>
          <cell r="BY586">
            <v>0</v>
          </cell>
          <cell r="BZ586">
            <v>0</v>
          </cell>
          <cell r="CA586">
            <v>0</v>
          </cell>
          <cell r="CB586">
            <v>0</v>
          </cell>
          <cell r="CC586">
            <v>0</v>
          </cell>
          <cell r="CD586">
            <v>0</v>
          </cell>
          <cell r="CE586">
            <v>0</v>
          </cell>
          <cell r="CF586">
            <v>0</v>
          </cell>
          <cell r="CG586">
            <v>0</v>
          </cell>
          <cell r="CH586">
            <v>0</v>
          </cell>
          <cell r="CI586">
            <v>0</v>
          </cell>
          <cell r="CJ586">
            <v>0</v>
          </cell>
          <cell r="CK586">
            <v>0</v>
          </cell>
          <cell r="CL586">
            <v>0</v>
          </cell>
          <cell r="CM586">
            <v>0</v>
          </cell>
          <cell r="CN586">
            <v>0</v>
          </cell>
          <cell r="CO586">
            <v>0</v>
          </cell>
          <cell r="CP586">
            <v>0</v>
          </cell>
          <cell r="CQ586">
            <v>0</v>
          </cell>
          <cell r="CR586">
            <v>0</v>
          </cell>
          <cell r="CS586">
            <v>0</v>
          </cell>
          <cell r="CT586">
            <v>0</v>
          </cell>
          <cell r="CU586">
            <v>0</v>
          </cell>
          <cell r="CV586">
            <v>0</v>
          </cell>
          <cell r="CW586">
            <v>0</v>
          </cell>
          <cell r="CX586">
            <v>0</v>
          </cell>
          <cell r="CY586">
            <v>0</v>
          </cell>
          <cell r="CZ586">
            <v>0</v>
          </cell>
          <cell r="DA586">
            <v>0</v>
          </cell>
          <cell r="DB586">
            <v>0</v>
          </cell>
          <cell r="DC586">
            <v>0</v>
          </cell>
          <cell r="DD586">
            <v>0</v>
          </cell>
          <cell r="DE586">
            <v>0</v>
          </cell>
          <cell r="DF586">
            <v>0</v>
          </cell>
          <cell r="DG586">
            <v>0</v>
          </cell>
          <cell r="DH586">
            <v>0</v>
          </cell>
          <cell r="DI586">
            <v>0</v>
          </cell>
          <cell r="DJ586">
            <v>0</v>
          </cell>
          <cell r="DK586">
            <v>0</v>
          </cell>
          <cell r="DL586">
            <v>0</v>
          </cell>
          <cell r="DM586">
            <v>0</v>
          </cell>
          <cell r="DN586">
            <v>0</v>
          </cell>
          <cell r="DO586">
            <v>0</v>
          </cell>
          <cell r="DP586">
            <v>0</v>
          </cell>
          <cell r="DQ586">
            <v>0</v>
          </cell>
          <cell r="DR586">
            <v>0</v>
          </cell>
          <cell r="DS586">
            <v>0</v>
          </cell>
          <cell r="DT586">
            <v>0</v>
          </cell>
          <cell r="DU586">
            <v>0</v>
          </cell>
          <cell r="DV586">
            <v>0</v>
          </cell>
          <cell r="DW586">
            <v>0</v>
          </cell>
          <cell r="DX586">
            <v>0</v>
          </cell>
          <cell r="DY586">
            <v>0</v>
          </cell>
          <cell r="DZ586">
            <v>0</v>
          </cell>
          <cell r="EA586">
            <v>0</v>
          </cell>
          <cell r="EB586">
            <v>0</v>
          </cell>
          <cell r="EC586">
            <v>0</v>
          </cell>
          <cell r="ED586">
            <v>0</v>
          </cell>
          <cell r="EE586">
            <v>0</v>
          </cell>
          <cell r="EF586">
            <v>0</v>
          </cell>
          <cell r="EG586">
            <v>0</v>
          </cell>
          <cell r="EH586">
            <v>0</v>
          </cell>
          <cell r="EI586">
            <v>0</v>
          </cell>
          <cell r="EJ586">
            <v>0</v>
          </cell>
          <cell r="EK586">
            <v>0</v>
          </cell>
          <cell r="EL586">
            <v>0</v>
          </cell>
          <cell r="EM586">
            <v>0</v>
          </cell>
          <cell r="EN586">
            <v>0</v>
          </cell>
          <cell r="EO586">
            <v>0</v>
          </cell>
          <cell r="EP586">
            <v>0</v>
          </cell>
          <cell r="EQ586">
            <v>0</v>
          </cell>
          <cell r="ER586">
            <v>0</v>
          </cell>
          <cell r="ES586">
            <v>0</v>
          </cell>
          <cell r="ET586">
            <v>0</v>
          </cell>
          <cell r="EU586">
            <v>0</v>
          </cell>
          <cell r="EV586">
            <v>0</v>
          </cell>
          <cell r="EW586">
            <v>0</v>
          </cell>
          <cell r="EX586">
            <v>0</v>
          </cell>
          <cell r="EY586">
            <v>0</v>
          </cell>
          <cell r="EZ586">
            <v>0</v>
          </cell>
          <cell r="FA586">
            <v>0</v>
          </cell>
          <cell r="FB586">
            <v>0</v>
          </cell>
          <cell r="FC586">
            <v>0</v>
          </cell>
          <cell r="FD586">
            <v>0</v>
          </cell>
          <cell r="FE586">
            <v>0</v>
          </cell>
          <cell r="FF586">
            <v>0</v>
          </cell>
          <cell r="FG586">
            <v>0</v>
          </cell>
          <cell r="FH586">
            <v>0</v>
          </cell>
          <cell r="FI586">
            <v>0</v>
          </cell>
          <cell r="FJ586">
            <v>0</v>
          </cell>
          <cell r="FK586">
            <v>0</v>
          </cell>
          <cell r="FL586">
            <v>0</v>
          </cell>
          <cell r="FM586">
            <v>0</v>
          </cell>
          <cell r="FN586">
            <v>0</v>
          </cell>
          <cell r="FO586">
            <v>0</v>
          </cell>
          <cell r="FP586">
            <v>0</v>
          </cell>
          <cell r="FQ586">
            <v>0</v>
          </cell>
          <cell r="FR586">
            <v>0</v>
          </cell>
          <cell r="FS586">
            <v>0</v>
          </cell>
          <cell r="FT586">
            <v>0</v>
          </cell>
          <cell r="FU586">
            <v>0</v>
          </cell>
          <cell r="FV586">
            <v>0</v>
          </cell>
          <cell r="FW586">
            <v>0</v>
          </cell>
          <cell r="FX586">
            <v>0</v>
          </cell>
          <cell r="FY586">
            <v>0</v>
          </cell>
          <cell r="FZ586">
            <v>0</v>
          </cell>
          <cell r="GA586">
            <v>0</v>
          </cell>
          <cell r="GB586">
            <v>0</v>
          </cell>
          <cell r="GC586">
            <v>0</v>
          </cell>
          <cell r="GD586">
            <v>0</v>
          </cell>
          <cell r="GE586">
            <v>0</v>
          </cell>
          <cell r="GF586">
            <v>0</v>
          </cell>
          <cell r="GG586">
            <v>0</v>
          </cell>
          <cell r="GH586">
            <v>0</v>
          </cell>
          <cell r="GI586">
            <v>0</v>
          </cell>
          <cell r="GJ586">
            <v>0</v>
          </cell>
          <cell r="GK586">
            <v>0</v>
          </cell>
          <cell r="GL586">
            <v>0</v>
          </cell>
          <cell r="GM586">
            <v>0</v>
          </cell>
          <cell r="GN586">
            <v>0</v>
          </cell>
          <cell r="GO586">
            <v>0</v>
          </cell>
          <cell r="GP586">
            <v>0</v>
          </cell>
          <cell r="GQ586">
            <v>0</v>
          </cell>
          <cell r="GR586">
            <v>0</v>
          </cell>
          <cell r="GS586">
            <v>0</v>
          </cell>
          <cell r="GT586">
            <v>0</v>
          </cell>
          <cell r="GU586">
            <v>0</v>
          </cell>
          <cell r="GV586">
            <v>0</v>
          </cell>
          <cell r="GW586">
            <v>0</v>
          </cell>
          <cell r="GX586">
            <v>0</v>
          </cell>
          <cell r="GY586">
            <v>0</v>
          </cell>
          <cell r="GZ586">
            <v>0</v>
          </cell>
          <cell r="HA586">
            <v>0</v>
          </cell>
          <cell r="HB586">
            <v>0</v>
          </cell>
          <cell r="HC586">
            <v>0</v>
          </cell>
          <cell r="HD586">
            <v>0</v>
          </cell>
          <cell r="HE586">
            <v>0</v>
          </cell>
          <cell r="HF586">
            <v>0</v>
          </cell>
          <cell r="HG586">
            <v>0</v>
          </cell>
          <cell r="HH586">
            <v>0</v>
          </cell>
          <cell r="HI586">
            <v>0</v>
          </cell>
          <cell r="HJ586">
            <v>0</v>
          </cell>
          <cell r="HK586">
            <v>0</v>
          </cell>
          <cell r="HL586">
            <v>0</v>
          </cell>
          <cell r="HM586">
            <v>0</v>
          </cell>
          <cell r="HN586">
            <v>0</v>
          </cell>
          <cell r="HO586">
            <v>0</v>
          </cell>
          <cell r="HP586">
            <v>0</v>
          </cell>
          <cell r="HQ586">
            <v>0</v>
          </cell>
          <cell r="HR586">
            <v>0</v>
          </cell>
          <cell r="HS586">
            <v>0</v>
          </cell>
          <cell r="HT586">
            <v>0</v>
          </cell>
          <cell r="HU586">
            <v>0</v>
          </cell>
          <cell r="HV586">
            <v>0</v>
          </cell>
          <cell r="HW586">
            <v>0</v>
          </cell>
          <cell r="HX586">
            <v>0</v>
          </cell>
          <cell r="HY586">
            <v>0</v>
          </cell>
          <cell r="HZ586">
            <v>0</v>
          </cell>
          <cell r="IA586">
            <v>0</v>
          </cell>
          <cell r="IB586">
            <v>0</v>
          </cell>
          <cell r="IC586">
            <v>0</v>
          </cell>
          <cell r="ID586">
            <v>0</v>
          </cell>
          <cell r="IE586">
            <v>0</v>
          </cell>
          <cell r="IF586">
            <v>0</v>
          </cell>
          <cell r="IG586">
            <v>0</v>
          </cell>
          <cell r="IH586">
            <v>0</v>
          </cell>
          <cell r="II586">
            <v>0</v>
          </cell>
          <cell r="IJ586">
            <v>0</v>
          </cell>
          <cell r="IK586">
            <v>0</v>
          </cell>
          <cell r="IL586">
            <v>0</v>
          </cell>
          <cell r="IM586">
            <v>0</v>
          </cell>
          <cell r="IN586">
            <v>0</v>
          </cell>
          <cell r="IO586">
            <v>0</v>
          </cell>
          <cell r="IP586">
            <v>0</v>
          </cell>
          <cell r="IQ586">
            <v>0</v>
          </cell>
          <cell r="IR586">
            <v>0</v>
          </cell>
          <cell r="IS586">
            <v>0</v>
          </cell>
          <cell r="IT586">
            <v>0</v>
          </cell>
          <cell r="IU586">
            <v>0</v>
          </cell>
          <cell r="IV586">
            <v>0</v>
          </cell>
          <cell r="IW586">
            <v>0</v>
          </cell>
          <cell r="IX586">
            <v>0</v>
          </cell>
          <cell r="IY586">
            <v>0</v>
          </cell>
          <cell r="IZ586">
            <v>0</v>
          </cell>
          <cell r="JA586">
            <v>0</v>
          </cell>
          <cell r="JB586">
            <v>0</v>
          </cell>
          <cell r="JC586">
            <v>0</v>
          </cell>
          <cell r="JD586">
            <v>0</v>
          </cell>
          <cell r="JE586">
            <v>0</v>
          </cell>
          <cell r="JF586">
            <v>0</v>
          </cell>
          <cell r="JG586">
            <v>0</v>
          </cell>
          <cell r="JH586">
            <v>0</v>
          </cell>
          <cell r="JI586">
            <v>0</v>
          </cell>
          <cell r="JJ586">
            <v>0</v>
          </cell>
          <cell r="JK586">
            <v>0</v>
          </cell>
          <cell r="JL586">
            <v>0</v>
          </cell>
          <cell r="JM586">
            <v>0</v>
          </cell>
          <cell r="JN586">
            <v>0</v>
          </cell>
          <cell r="JO586">
            <v>0</v>
          </cell>
          <cell r="JP586">
            <v>0</v>
          </cell>
          <cell r="JQ586">
            <v>0</v>
          </cell>
        </row>
        <row r="587">
          <cell r="F587">
            <v>0</v>
          </cell>
          <cell r="G587">
            <v>0</v>
          </cell>
          <cell r="H587">
            <v>0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0</v>
          </cell>
          <cell r="R587">
            <v>0</v>
          </cell>
          <cell r="S587">
            <v>0</v>
          </cell>
          <cell r="T587">
            <v>0</v>
          </cell>
          <cell r="U587">
            <v>0</v>
          </cell>
          <cell r="V587">
            <v>0</v>
          </cell>
          <cell r="W587">
            <v>0</v>
          </cell>
          <cell r="X587">
            <v>0</v>
          </cell>
          <cell r="Y587">
            <v>0</v>
          </cell>
          <cell r="Z587">
            <v>0</v>
          </cell>
          <cell r="AA587">
            <v>0</v>
          </cell>
          <cell r="AB587">
            <v>0</v>
          </cell>
          <cell r="AC587">
            <v>0</v>
          </cell>
          <cell r="AD587">
            <v>0</v>
          </cell>
          <cell r="AE587">
            <v>0</v>
          </cell>
          <cell r="AF587">
            <v>0</v>
          </cell>
          <cell r="AG587">
            <v>0</v>
          </cell>
          <cell r="AH587">
            <v>0</v>
          </cell>
          <cell r="AI587">
            <v>0</v>
          </cell>
          <cell r="AJ587">
            <v>0</v>
          </cell>
          <cell r="AK587">
            <v>0</v>
          </cell>
          <cell r="AL587">
            <v>0</v>
          </cell>
          <cell r="AM587">
            <v>0</v>
          </cell>
          <cell r="AN587">
            <v>0</v>
          </cell>
          <cell r="AO587">
            <v>0</v>
          </cell>
          <cell r="AP587">
            <v>0</v>
          </cell>
          <cell r="AQ587">
            <v>0</v>
          </cell>
          <cell r="AR587">
            <v>0</v>
          </cell>
          <cell r="AS587">
            <v>0</v>
          </cell>
          <cell r="AT587">
            <v>0</v>
          </cell>
          <cell r="AU587">
            <v>0</v>
          </cell>
          <cell r="AV587">
            <v>0</v>
          </cell>
          <cell r="AW587">
            <v>0</v>
          </cell>
          <cell r="AX587">
            <v>0</v>
          </cell>
          <cell r="AY587">
            <v>0</v>
          </cell>
          <cell r="AZ587">
            <v>0</v>
          </cell>
          <cell r="BA587">
            <v>0</v>
          </cell>
          <cell r="BB587">
            <v>0</v>
          </cell>
          <cell r="BC587">
            <v>0</v>
          </cell>
          <cell r="BD587">
            <v>0</v>
          </cell>
          <cell r="BE587">
            <v>0</v>
          </cell>
          <cell r="BF587">
            <v>0</v>
          </cell>
          <cell r="BG587">
            <v>0</v>
          </cell>
          <cell r="BH587">
            <v>0</v>
          </cell>
          <cell r="BI587">
            <v>0</v>
          </cell>
          <cell r="BJ587">
            <v>0</v>
          </cell>
          <cell r="BK587">
            <v>0</v>
          </cell>
          <cell r="BL587">
            <v>0</v>
          </cell>
          <cell r="BM587">
            <v>0</v>
          </cell>
          <cell r="BN587">
            <v>0</v>
          </cell>
          <cell r="BO587">
            <v>0</v>
          </cell>
          <cell r="BP587">
            <v>0</v>
          </cell>
          <cell r="BQ587">
            <v>0</v>
          </cell>
          <cell r="BR587">
            <v>0</v>
          </cell>
          <cell r="BS587">
            <v>0</v>
          </cell>
          <cell r="BT587">
            <v>0</v>
          </cell>
          <cell r="BU587">
            <v>0</v>
          </cell>
          <cell r="BV587">
            <v>0</v>
          </cell>
          <cell r="BW587">
            <v>0</v>
          </cell>
          <cell r="BX587">
            <v>0</v>
          </cell>
          <cell r="BY587">
            <v>0</v>
          </cell>
          <cell r="BZ587">
            <v>0</v>
          </cell>
          <cell r="CA587">
            <v>0</v>
          </cell>
          <cell r="CB587">
            <v>0</v>
          </cell>
          <cell r="CC587">
            <v>0</v>
          </cell>
          <cell r="CD587">
            <v>0</v>
          </cell>
          <cell r="CE587">
            <v>0</v>
          </cell>
          <cell r="CF587">
            <v>0</v>
          </cell>
          <cell r="CG587">
            <v>0</v>
          </cell>
          <cell r="CH587">
            <v>0</v>
          </cell>
          <cell r="CI587">
            <v>0</v>
          </cell>
          <cell r="CJ587">
            <v>0</v>
          </cell>
          <cell r="CK587">
            <v>0</v>
          </cell>
          <cell r="CL587">
            <v>0</v>
          </cell>
          <cell r="CM587">
            <v>0</v>
          </cell>
          <cell r="CN587">
            <v>0</v>
          </cell>
          <cell r="CO587">
            <v>0</v>
          </cell>
          <cell r="CP587">
            <v>0</v>
          </cell>
          <cell r="CQ587">
            <v>0</v>
          </cell>
          <cell r="CR587">
            <v>0</v>
          </cell>
          <cell r="CS587">
            <v>0</v>
          </cell>
          <cell r="CT587">
            <v>0</v>
          </cell>
          <cell r="CU587">
            <v>0</v>
          </cell>
          <cell r="CV587">
            <v>0</v>
          </cell>
          <cell r="CW587">
            <v>0</v>
          </cell>
          <cell r="CX587">
            <v>0</v>
          </cell>
          <cell r="CY587">
            <v>0</v>
          </cell>
          <cell r="CZ587">
            <v>0</v>
          </cell>
          <cell r="DA587">
            <v>0</v>
          </cell>
          <cell r="DB587">
            <v>0</v>
          </cell>
          <cell r="DC587">
            <v>0</v>
          </cell>
          <cell r="DD587">
            <v>0</v>
          </cell>
          <cell r="DE587">
            <v>0</v>
          </cell>
          <cell r="DF587">
            <v>0</v>
          </cell>
          <cell r="DG587">
            <v>0</v>
          </cell>
          <cell r="DH587">
            <v>0</v>
          </cell>
          <cell r="DI587">
            <v>0</v>
          </cell>
          <cell r="DJ587">
            <v>0</v>
          </cell>
          <cell r="DK587">
            <v>0</v>
          </cell>
          <cell r="DL587">
            <v>0</v>
          </cell>
          <cell r="DM587">
            <v>0</v>
          </cell>
          <cell r="DN587">
            <v>0</v>
          </cell>
          <cell r="DO587">
            <v>0</v>
          </cell>
          <cell r="DP587">
            <v>0</v>
          </cell>
          <cell r="DQ587">
            <v>0</v>
          </cell>
          <cell r="DR587">
            <v>0</v>
          </cell>
          <cell r="DS587">
            <v>0</v>
          </cell>
          <cell r="DT587">
            <v>0</v>
          </cell>
          <cell r="DU587">
            <v>0</v>
          </cell>
          <cell r="DV587">
            <v>0</v>
          </cell>
          <cell r="DW587">
            <v>0</v>
          </cell>
          <cell r="DX587">
            <v>0</v>
          </cell>
          <cell r="DY587">
            <v>0</v>
          </cell>
          <cell r="DZ587">
            <v>0</v>
          </cell>
          <cell r="EA587">
            <v>0</v>
          </cell>
          <cell r="EB587">
            <v>0</v>
          </cell>
          <cell r="EC587">
            <v>0</v>
          </cell>
          <cell r="ED587">
            <v>0</v>
          </cell>
          <cell r="EE587">
            <v>0</v>
          </cell>
          <cell r="EF587">
            <v>0</v>
          </cell>
          <cell r="EG587">
            <v>0</v>
          </cell>
          <cell r="EH587">
            <v>0</v>
          </cell>
          <cell r="EI587">
            <v>0</v>
          </cell>
          <cell r="EJ587">
            <v>0</v>
          </cell>
          <cell r="EK587">
            <v>0</v>
          </cell>
          <cell r="EL587">
            <v>0</v>
          </cell>
          <cell r="EM587">
            <v>0</v>
          </cell>
          <cell r="EN587">
            <v>0</v>
          </cell>
          <cell r="EO587">
            <v>0</v>
          </cell>
          <cell r="EP587">
            <v>0</v>
          </cell>
          <cell r="EQ587">
            <v>0</v>
          </cell>
          <cell r="ER587">
            <v>1.8424630000000043E-5</v>
          </cell>
          <cell r="ES587">
            <v>0</v>
          </cell>
          <cell r="ET587">
            <v>0</v>
          </cell>
          <cell r="EU587">
            <v>1.327280000000002E-6</v>
          </cell>
          <cell r="EV587">
            <v>3.3977599999999937E-6</v>
          </cell>
          <cell r="EW587">
            <v>6.1291000000000562E-6</v>
          </cell>
          <cell r="EX587">
            <v>-4.2967999999999891E-7</v>
          </cell>
          <cell r="EY587">
            <v>3.9675100000000063E-6</v>
          </cell>
          <cell r="EZ587">
            <v>2.9856900000000205E-6</v>
          </cell>
          <cell r="FA587">
            <v>1.0469699999999897E-6</v>
          </cell>
          <cell r="FB587">
            <v>0</v>
          </cell>
          <cell r="FC587">
            <v>0</v>
          </cell>
          <cell r="FD587">
            <v>0</v>
          </cell>
          <cell r="FE587">
            <v>-1.6927179119999636E-2</v>
          </cell>
          <cell r="FF587">
            <v>0</v>
          </cell>
          <cell r="FG587">
            <v>0</v>
          </cell>
          <cell r="FH587">
            <v>-1.2088082500000263E-3</v>
          </cell>
          <cell r="FI587">
            <v>-1.4641324499999886E-3</v>
          </cell>
          <cell r="FJ587">
            <v>8.2691952200000807E-3</v>
          </cell>
          <cell r="FK587">
            <v>-9.8184542999985025E-4</v>
          </cell>
          <cell r="FL587">
            <v>-7.1879993899999772E-3</v>
          </cell>
          <cell r="FM587">
            <v>-7.4560728799999421E-3</v>
          </cell>
          <cell r="FN587">
            <v>-6.897515940000043E-3</v>
          </cell>
          <cell r="FO587">
            <v>0</v>
          </cell>
          <cell r="FP587">
            <v>0</v>
          </cell>
          <cell r="FQ587">
            <v>0</v>
          </cell>
          <cell r="FR587">
            <v>0</v>
          </cell>
          <cell r="FS587">
            <v>0</v>
          </cell>
          <cell r="FT587">
            <v>0</v>
          </cell>
          <cell r="FU587">
            <v>0</v>
          </cell>
          <cell r="FV587">
            <v>0</v>
          </cell>
          <cell r="FW587">
            <v>0</v>
          </cell>
          <cell r="FX587">
            <v>0</v>
          </cell>
          <cell r="FY587">
            <v>0</v>
          </cell>
          <cell r="FZ587">
            <v>0</v>
          </cell>
          <cell r="GA587">
            <v>0</v>
          </cell>
          <cell r="GB587">
            <v>0</v>
          </cell>
          <cell r="GC587">
            <v>0</v>
          </cell>
          <cell r="GD587">
            <v>0</v>
          </cell>
          <cell r="GE587">
            <v>0</v>
          </cell>
          <cell r="GF587">
            <v>0</v>
          </cell>
          <cell r="GG587">
            <v>0</v>
          </cell>
          <cell r="GH587">
            <v>0</v>
          </cell>
          <cell r="GI587">
            <v>0</v>
          </cell>
          <cell r="GJ587">
            <v>0</v>
          </cell>
          <cell r="GK587">
            <v>0</v>
          </cell>
          <cell r="GL587">
            <v>0</v>
          </cell>
          <cell r="GM587">
            <v>0</v>
          </cell>
          <cell r="GN587">
            <v>0</v>
          </cell>
          <cell r="GO587">
            <v>0</v>
          </cell>
          <cell r="GP587">
            <v>0</v>
          </cell>
          <cell r="GQ587">
            <v>0</v>
          </cell>
          <cell r="GR587">
            <v>0</v>
          </cell>
          <cell r="GS587">
            <v>0</v>
          </cell>
          <cell r="GT587">
            <v>0</v>
          </cell>
          <cell r="GU587">
            <v>0</v>
          </cell>
          <cell r="GV587">
            <v>0</v>
          </cell>
          <cell r="GW587">
            <v>0</v>
          </cell>
          <cell r="GX587">
            <v>0</v>
          </cell>
          <cell r="GY587">
            <v>0</v>
          </cell>
          <cell r="GZ587">
            <v>0</v>
          </cell>
          <cell r="HA587">
            <v>0</v>
          </cell>
          <cell r="HB587">
            <v>0</v>
          </cell>
          <cell r="HC587">
            <v>0</v>
          </cell>
          <cell r="HD587">
            <v>0</v>
          </cell>
          <cell r="HE587">
            <v>0</v>
          </cell>
          <cell r="HF587">
            <v>0</v>
          </cell>
          <cell r="HG587">
            <v>0</v>
          </cell>
          <cell r="HH587">
            <v>0</v>
          </cell>
          <cell r="HI587">
            <v>0</v>
          </cell>
          <cell r="HJ587">
            <v>0</v>
          </cell>
          <cell r="HK587">
            <v>0</v>
          </cell>
          <cell r="HL587">
            <v>0</v>
          </cell>
          <cell r="HM587">
            <v>0</v>
          </cell>
          <cell r="HN587">
            <v>0</v>
          </cell>
          <cell r="HO587">
            <v>0</v>
          </cell>
          <cell r="HP587">
            <v>0</v>
          </cell>
          <cell r="HQ587">
            <v>0</v>
          </cell>
          <cell r="HR587">
            <v>0</v>
          </cell>
          <cell r="HS587">
            <v>0</v>
          </cell>
          <cell r="HT587">
            <v>0</v>
          </cell>
          <cell r="HU587">
            <v>0</v>
          </cell>
          <cell r="HV587">
            <v>0</v>
          </cell>
          <cell r="HW587">
            <v>0</v>
          </cell>
          <cell r="HX587">
            <v>0</v>
          </cell>
          <cell r="HY587">
            <v>0</v>
          </cell>
          <cell r="HZ587">
            <v>0</v>
          </cell>
          <cell r="IA587">
            <v>0</v>
          </cell>
          <cell r="IB587">
            <v>0</v>
          </cell>
          <cell r="IC587">
            <v>0</v>
          </cell>
          <cell r="ID587">
            <v>0</v>
          </cell>
          <cell r="IE587">
            <v>0</v>
          </cell>
          <cell r="IF587">
            <v>0</v>
          </cell>
          <cell r="IG587">
            <v>0</v>
          </cell>
          <cell r="IH587">
            <v>0</v>
          </cell>
          <cell r="II587">
            <v>0</v>
          </cell>
          <cell r="IJ587">
            <v>0</v>
          </cell>
          <cell r="IK587">
            <v>0</v>
          </cell>
          <cell r="IL587">
            <v>0</v>
          </cell>
          <cell r="IM587">
            <v>0</v>
          </cell>
          <cell r="IN587">
            <v>0</v>
          </cell>
          <cell r="IO587">
            <v>0</v>
          </cell>
          <cell r="IP587">
            <v>0</v>
          </cell>
          <cell r="IQ587">
            <v>0</v>
          </cell>
          <cell r="IR587">
            <v>0</v>
          </cell>
          <cell r="IS587">
            <v>0</v>
          </cell>
          <cell r="IT587">
            <v>0</v>
          </cell>
          <cell r="IU587">
            <v>0</v>
          </cell>
          <cell r="IV587">
            <v>0</v>
          </cell>
          <cell r="IW587">
            <v>0</v>
          </cell>
          <cell r="IX587">
            <v>0</v>
          </cell>
          <cell r="IY587">
            <v>0</v>
          </cell>
          <cell r="IZ587">
            <v>0</v>
          </cell>
          <cell r="JA587">
            <v>0</v>
          </cell>
          <cell r="JB587">
            <v>0</v>
          </cell>
          <cell r="JC587">
            <v>0</v>
          </cell>
          <cell r="JD587">
            <v>0</v>
          </cell>
          <cell r="JE587">
            <v>0</v>
          </cell>
          <cell r="JF587">
            <v>0</v>
          </cell>
          <cell r="JG587">
            <v>0</v>
          </cell>
          <cell r="JH587">
            <v>0</v>
          </cell>
          <cell r="JI587">
            <v>0</v>
          </cell>
          <cell r="JJ587">
            <v>0</v>
          </cell>
          <cell r="JK587">
            <v>0</v>
          </cell>
          <cell r="JL587">
            <v>0</v>
          </cell>
          <cell r="JM587">
            <v>0</v>
          </cell>
          <cell r="JN587">
            <v>0</v>
          </cell>
          <cell r="JO587">
            <v>0</v>
          </cell>
          <cell r="JP587">
            <v>0</v>
          </cell>
          <cell r="JQ587">
            <v>0</v>
          </cell>
        </row>
        <row r="588">
          <cell r="F588">
            <v>0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0</v>
          </cell>
          <cell r="R588">
            <v>0</v>
          </cell>
          <cell r="S588">
            <v>0</v>
          </cell>
          <cell r="T588">
            <v>0</v>
          </cell>
          <cell r="U588">
            <v>0</v>
          </cell>
          <cell r="V588">
            <v>0</v>
          </cell>
          <cell r="W588">
            <v>0</v>
          </cell>
          <cell r="X588">
            <v>0</v>
          </cell>
          <cell r="Y588">
            <v>0</v>
          </cell>
          <cell r="Z588">
            <v>0</v>
          </cell>
          <cell r="AA588">
            <v>0</v>
          </cell>
          <cell r="AB588">
            <v>0</v>
          </cell>
          <cell r="AC588">
            <v>0</v>
          </cell>
          <cell r="AD588">
            <v>0</v>
          </cell>
          <cell r="AE588">
            <v>0</v>
          </cell>
          <cell r="AF588">
            <v>0</v>
          </cell>
          <cell r="AG588">
            <v>0</v>
          </cell>
          <cell r="AH588">
            <v>0</v>
          </cell>
          <cell r="AI588">
            <v>0</v>
          </cell>
          <cell r="AJ588">
            <v>0</v>
          </cell>
          <cell r="AK588">
            <v>0</v>
          </cell>
          <cell r="AL588">
            <v>0</v>
          </cell>
          <cell r="AM588">
            <v>0</v>
          </cell>
          <cell r="AN588">
            <v>0</v>
          </cell>
          <cell r="AO588">
            <v>0</v>
          </cell>
          <cell r="AP588">
            <v>0</v>
          </cell>
          <cell r="AQ588">
            <v>0</v>
          </cell>
          <cell r="AR588">
            <v>0</v>
          </cell>
          <cell r="AS588">
            <v>0</v>
          </cell>
          <cell r="AT588">
            <v>0</v>
          </cell>
          <cell r="AU588">
            <v>0</v>
          </cell>
          <cell r="AV588">
            <v>0</v>
          </cell>
          <cell r="AW588">
            <v>0</v>
          </cell>
          <cell r="AX588">
            <v>0</v>
          </cell>
          <cell r="AY588">
            <v>0</v>
          </cell>
          <cell r="AZ588">
            <v>0</v>
          </cell>
          <cell r="BA588">
            <v>0</v>
          </cell>
          <cell r="BB588">
            <v>0</v>
          </cell>
          <cell r="BC588">
            <v>0</v>
          </cell>
          <cell r="BD588">
            <v>0</v>
          </cell>
          <cell r="BE588">
            <v>0</v>
          </cell>
          <cell r="BF588">
            <v>0</v>
          </cell>
          <cell r="BG588">
            <v>0</v>
          </cell>
          <cell r="BH588">
            <v>0</v>
          </cell>
          <cell r="BI588">
            <v>0</v>
          </cell>
          <cell r="BJ588">
            <v>0</v>
          </cell>
          <cell r="BK588">
            <v>0</v>
          </cell>
          <cell r="BL588">
            <v>0</v>
          </cell>
          <cell r="BM588">
            <v>0</v>
          </cell>
          <cell r="BN588">
            <v>0</v>
          </cell>
          <cell r="BO588">
            <v>0</v>
          </cell>
          <cell r="BP588">
            <v>0</v>
          </cell>
          <cell r="BQ588">
            <v>0</v>
          </cell>
          <cell r="BR588">
            <v>0</v>
          </cell>
          <cell r="BS588">
            <v>0</v>
          </cell>
          <cell r="BT588">
            <v>0</v>
          </cell>
          <cell r="BU588">
            <v>0</v>
          </cell>
          <cell r="BV588">
            <v>0</v>
          </cell>
          <cell r="BW588">
            <v>0</v>
          </cell>
          <cell r="BX588">
            <v>0</v>
          </cell>
          <cell r="BY588">
            <v>0</v>
          </cell>
          <cell r="BZ588">
            <v>0</v>
          </cell>
          <cell r="CA588">
            <v>0</v>
          </cell>
          <cell r="CB588">
            <v>0</v>
          </cell>
          <cell r="CC588">
            <v>0</v>
          </cell>
          <cell r="CD588">
            <v>0</v>
          </cell>
          <cell r="CE588">
            <v>0</v>
          </cell>
          <cell r="CF588">
            <v>0</v>
          </cell>
          <cell r="CG588">
            <v>0</v>
          </cell>
          <cell r="CH588">
            <v>0</v>
          </cell>
          <cell r="CI588">
            <v>0</v>
          </cell>
          <cell r="CJ588">
            <v>0</v>
          </cell>
          <cell r="CK588">
            <v>0</v>
          </cell>
          <cell r="CL588">
            <v>0</v>
          </cell>
          <cell r="CM588">
            <v>0</v>
          </cell>
          <cell r="CN588">
            <v>0</v>
          </cell>
          <cell r="CO588">
            <v>0</v>
          </cell>
          <cell r="CP588">
            <v>0</v>
          </cell>
          <cell r="CQ588">
            <v>0</v>
          </cell>
          <cell r="CR588">
            <v>0</v>
          </cell>
          <cell r="CS588">
            <v>0</v>
          </cell>
          <cell r="CT588">
            <v>0</v>
          </cell>
          <cell r="CU588">
            <v>0</v>
          </cell>
          <cell r="CV588">
            <v>0</v>
          </cell>
          <cell r="CW588">
            <v>0</v>
          </cell>
          <cell r="CX588">
            <v>0</v>
          </cell>
          <cell r="CY588">
            <v>0</v>
          </cell>
          <cell r="CZ588">
            <v>0</v>
          </cell>
          <cell r="DA588">
            <v>0</v>
          </cell>
          <cell r="DB588">
            <v>0</v>
          </cell>
          <cell r="DC588">
            <v>0</v>
          </cell>
          <cell r="DD588">
            <v>0</v>
          </cell>
          <cell r="DE588">
            <v>0</v>
          </cell>
          <cell r="DF588">
            <v>0</v>
          </cell>
          <cell r="DG588">
            <v>0</v>
          </cell>
          <cell r="DH588">
            <v>0</v>
          </cell>
          <cell r="DI588">
            <v>0</v>
          </cell>
          <cell r="DJ588">
            <v>0</v>
          </cell>
          <cell r="DK588">
            <v>0</v>
          </cell>
          <cell r="DL588">
            <v>0</v>
          </cell>
          <cell r="DM588">
            <v>0</v>
          </cell>
          <cell r="DN588">
            <v>0</v>
          </cell>
          <cell r="DO588">
            <v>0</v>
          </cell>
          <cell r="DP588">
            <v>0</v>
          </cell>
          <cell r="DQ588">
            <v>0</v>
          </cell>
          <cell r="DR588">
            <v>0</v>
          </cell>
          <cell r="DS588">
            <v>0</v>
          </cell>
          <cell r="DT588">
            <v>0</v>
          </cell>
          <cell r="DU588">
            <v>0</v>
          </cell>
          <cell r="DV588">
            <v>0</v>
          </cell>
          <cell r="DW588">
            <v>0</v>
          </cell>
          <cell r="DX588">
            <v>0</v>
          </cell>
          <cell r="DY588">
            <v>0</v>
          </cell>
          <cell r="DZ588">
            <v>0</v>
          </cell>
          <cell r="EA588">
            <v>0</v>
          </cell>
          <cell r="EB588">
            <v>0</v>
          </cell>
          <cell r="EC588">
            <v>0</v>
          </cell>
          <cell r="ED588">
            <v>0</v>
          </cell>
          <cell r="EE588">
            <v>0</v>
          </cell>
          <cell r="EF588">
            <v>0</v>
          </cell>
          <cell r="EG588">
            <v>0</v>
          </cell>
          <cell r="EH588">
            <v>0</v>
          </cell>
          <cell r="EI588">
            <v>0</v>
          </cell>
          <cell r="EJ588">
            <v>0</v>
          </cell>
          <cell r="EK588">
            <v>0</v>
          </cell>
          <cell r="EL588">
            <v>0</v>
          </cell>
          <cell r="EM588">
            <v>0</v>
          </cell>
          <cell r="EN588">
            <v>0</v>
          </cell>
          <cell r="EO588">
            <v>0</v>
          </cell>
          <cell r="EP588">
            <v>0</v>
          </cell>
          <cell r="EQ588">
            <v>0</v>
          </cell>
          <cell r="ER588">
            <v>0</v>
          </cell>
          <cell r="ES588">
            <v>0</v>
          </cell>
          <cell r="ET588">
            <v>0</v>
          </cell>
          <cell r="EU588">
            <v>0</v>
          </cell>
          <cell r="EV588">
            <v>0</v>
          </cell>
          <cell r="EW588">
            <v>0</v>
          </cell>
          <cell r="EX588">
            <v>0</v>
          </cell>
          <cell r="EY588">
            <v>0</v>
          </cell>
          <cell r="EZ588">
            <v>0</v>
          </cell>
          <cell r="FA588">
            <v>0</v>
          </cell>
          <cell r="FB588">
            <v>0</v>
          </cell>
          <cell r="FC588">
            <v>0</v>
          </cell>
          <cell r="FD588">
            <v>0</v>
          </cell>
          <cell r="FE588">
            <v>0</v>
          </cell>
          <cell r="FF588">
            <v>0</v>
          </cell>
          <cell r="FG588">
            <v>0</v>
          </cell>
          <cell r="FH588">
            <v>0</v>
          </cell>
          <cell r="FI588">
            <v>0</v>
          </cell>
          <cell r="FJ588">
            <v>0</v>
          </cell>
          <cell r="FK588">
            <v>0</v>
          </cell>
          <cell r="FL588">
            <v>0</v>
          </cell>
          <cell r="FM588">
            <v>0</v>
          </cell>
          <cell r="FN588">
            <v>0</v>
          </cell>
          <cell r="FO588">
            <v>0</v>
          </cell>
          <cell r="FP588">
            <v>0</v>
          </cell>
          <cell r="FQ588">
            <v>0</v>
          </cell>
          <cell r="FR588">
            <v>0</v>
          </cell>
          <cell r="FS588">
            <v>0</v>
          </cell>
          <cell r="FT588">
            <v>0</v>
          </cell>
          <cell r="FU588">
            <v>0</v>
          </cell>
          <cell r="FV588">
            <v>0</v>
          </cell>
          <cell r="FW588">
            <v>0</v>
          </cell>
          <cell r="FX588">
            <v>0</v>
          </cell>
          <cell r="FY588">
            <v>0</v>
          </cell>
          <cell r="FZ588">
            <v>0</v>
          </cell>
          <cell r="GA588">
            <v>0</v>
          </cell>
          <cell r="GB588">
            <v>0</v>
          </cell>
          <cell r="GC588">
            <v>0</v>
          </cell>
          <cell r="GD588">
            <v>0</v>
          </cell>
          <cell r="GE588">
            <v>0</v>
          </cell>
          <cell r="GF588">
            <v>0</v>
          </cell>
          <cell r="GG588">
            <v>0</v>
          </cell>
          <cell r="GH588">
            <v>0</v>
          </cell>
          <cell r="GI588">
            <v>0</v>
          </cell>
          <cell r="GJ588">
            <v>0</v>
          </cell>
          <cell r="GK588">
            <v>0</v>
          </cell>
          <cell r="GL588">
            <v>0</v>
          </cell>
          <cell r="GM588">
            <v>0</v>
          </cell>
          <cell r="GN588">
            <v>0</v>
          </cell>
          <cell r="GO588">
            <v>0</v>
          </cell>
          <cell r="GP588">
            <v>0</v>
          </cell>
          <cell r="GQ588">
            <v>0</v>
          </cell>
          <cell r="GR588">
            <v>0</v>
          </cell>
          <cell r="GS588">
            <v>0</v>
          </cell>
          <cell r="GT588">
            <v>0</v>
          </cell>
          <cell r="GU588">
            <v>0</v>
          </cell>
          <cell r="GV588">
            <v>0</v>
          </cell>
          <cell r="GW588">
            <v>0</v>
          </cell>
          <cell r="GX588">
            <v>0</v>
          </cell>
          <cell r="GY588">
            <v>0</v>
          </cell>
          <cell r="GZ588">
            <v>0</v>
          </cell>
          <cell r="HA588">
            <v>0</v>
          </cell>
          <cell r="HB588">
            <v>0</v>
          </cell>
          <cell r="HC588">
            <v>0</v>
          </cell>
          <cell r="HD588">
            <v>0</v>
          </cell>
          <cell r="HE588">
            <v>0</v>
          </cell>
          <cell r="HF588">
            <v>0</v>
          </cell>
          <cell r="HG588">
            <v>0</v>
          </cell>
          <cell r="HH588">
            <v>0</v>
          </cell>
          <cell r="HI588">
            <v>0</v>
          </cell>
          <cell r="HJ588">
            <v>0</v>
          </cell>
          <cell r="HK588">
            <v>0</v>
          </cell>
          <cell r="HL588">
            <v>0</v>
          </cell>
          <cell r="HM588">
            <v>0</v>
          </cell>
          <cell r="HN588">
            <v>0</v>
          </cell>
          <cell r="HO588">
            <v>0</v>
          </cell>
          <cell r="HP588">
            <v>0</v>
          </cell>
          <cell r="HQ588">
            <v>0</v>
          </cell>
          <cell r="HR588">
            <v>0</v>
          </cell>
          <cell r="HS588">
            <v>0</v>
          </cell>
          <cell r="HT588">
            <v>0</v>
          </cell>
          <cell r="HU588">
            <v>0</v>
          </cell>
          <cell r="HV588">
            <v>0</v>
          </cell>
          <cell r="HW588">
            <v>0</v>
          </cell>
          <cell r="HX588">
            <v>0</v>
          </cell>
          <cell r="HY588">
            <v>0</v>
          </cell>
          <cell r="HZ588">
            <v>0</v>
          </cell>
          <cell r="IA588">
            <v>0</v>
          </cell>
          <cell r="IB588">
            <v>0</v>
          </cell>
          <cell r="IC588">
            <v>0</v>
          </cell>
          <cell r="ID588">
            <v>0</v>
          </cell>
          <cell r="IE588">
            <v>0</v>
          </cell>
          <cell r="IF588">
            <v>0</v>
          </cell>
          <cell r="IG588">
            <v>0</v>
          </cell>
          <cell r="IH588">
            <v>0</v>
          </cell>
          <cell r="II588">
            <v>0</v>
          </cell>
          <cell r="IJ588">
            <v>0</v>
          </cell>
          <cell r="IK588">
            <v>0</v>
          </cell>
          <cell r="IL588">
            <v>0</v>
          </cell>
          <cell r="IM588">
            <v>0</v>
          </cell>
          <cell r="IN588">
            <v>0</v>
          </cell>
          <cell r="IO588">
            <v>0</v>
          </cell>
          <cell r="IP588">
            <v>0</v>
          </cell>
          <cell r="IQ588">
            <v>0</v>
          </cell>
          <cell r="IR588">
            <v>0</v>
          </cell>
          <cell r="IS588">
            <v>0</v>
          </cell>
          <cell r="IT588">
            <v>0</v>
          </cell>
          <cell r="IU588">
            <v>0</v>
          </cell>
          <cell r="IV588">
            <v>0</v>
          </cell>
          <cell r="IW588">
            <v>0</v>
          </cell>
          <cell r="IX588">
            <v>0</v>
          </cell>
          <cell r="IY588">
            <v>0</v>
          </cell>
          <cell r="IZ588">
            <v>0</v>
          </cell>
          <cell r="JA588">
            <v>0</v>
          </cell>
          <cell r="JB588">
            <v>0</v>
          </cell>
          <cell r="JC588">
            <v>0</v>
          </cell>
          <cell r="JD588">
            <v>0</v>
          </cell>
          <cell r="JE588">
            <v>0</v>
          </cell>
          <cell r="JF588">
            <v>0</v>
          </cell>
          <cell r="JG588">
            <v>0</v>
          </cell>
          <cell r="JH588">
            <v>0</v>
          </cell>
          <cell r="JI588">
            <v>0</v>
          </cell>
          <cell r="JJ588">
            <v>0</v>
          </cell>
          <cell r="JK588">
            <v>0</v>
          </cell>
          <cell r="JL588">
            <v>0</v>
          </cell>
          <cell r="JM588">
            <v>0</v>
          </cell>
          <cell r="JN588">
            <v>0</v>
          </cell>
          <cell r="JO588">
            <v>0</v>
          </cell>
          <cell r="JP588">
            <v>0</v>
          </cell>
          <cell r="JQ588">
            <v>0</v>
          </cell>
        </row>
        <row r="589">
          <cell r="F589">
            <v>0</v>
          </cell>
          <cell r="G589">
            <v>0</v>
          </cell>
          <cell r="H589">
            <v>0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0</v>
          </cell>
          <cell r="R589">
            <v>0</v>
          </cell>
          <cell r="S589">
            <v>0</v>
          </cell>
          <cell r="T589">
            <v>0</v>
          </cell>
          <cell r="U589">
            <v>0</v>
          </cell>
          <cell r="V589">
            <v>0</v>
          </cell>
          <cell r="W589">
            <v>0</v>
          </cell>
          <cell r="X589">
            <v>0</v>
          </cell>
          <cell r="Y589">
            <v>0</v>
          </cell>
          <cell r="Z589">
            <v>0</v>
          </cell>
          <cell r="AA589">
            <v>0</v>
          </cell>
          <cell r="AB589">
            <v>0</v>
          </cell>
          <cell r="AC589">
            <v>0</v>
          </cell>
          <cell r="AD589">
            <v>0</v>
          </cell>
          <cell r="AE589">
            <v>0</v>
          </cell>
          <cell r="AF589">
            <v>0</v>
          </cell>
          <cell r="AG589">
            <v>0</v>
          </cell>
          <cell r="AH589">
            <v>0</v>
          </cell>
          <cell r="AI589">
            <v>0</v>
          </cell>
          <cell r="AJ589">
            <v>0</v>
          </cell>
          <cell r="AK589">
            <v>0</v>
          </cell>
          <cell r="AL589">
            <v>0</v>
          </cell>
          <cell r="AM589">
            <v>0</v>
          </cell>
          <cell r="AN589">
            <v>0</v>
          </cell>
          <cell r="AO589">
            <v>0</v>
          </cell>
          <cell r="AP589">
            <v>0</v>
          </cell>
          <cell r="AQ589">
            <v>0</v>
          </cell>
          <cell r="AR589">
            <v>0</v>
          </cell>
          <cell r="AS589">
            <v>0</v>
          </cell>
          <cell r="AT589">
            <v>0</v>
          </cell>
          <cell r="AU589">
            <v>0</v>
          </cell>
          <cell r="AV589">
            <v>0</v>
          </cell>
          <cell r="AW589">
            <v>0</v>
          </cell>
          <cell r="AX589">
            <v>0</v>
          </cell>
          <cell r="AY589">
            <v>0</v>
          </cell>
          <cell r="AZ589">
            <v>0</v>
          </cell>
          <cell r="BA589">
            <v>0</v>
          </cell>
          <cell r="BB589">
            <v>0</v>
          </cell>
          <cell r="BC589">
            <v>0</v>
          </cell>
          <cell r="BD589">
            <v>0</v>
          </cell>
          <cell r="BE589">
            <v>0</v>
          </cell>
          <cell r="BF589">
            <v>0</v>
          </cell>
          <cell r="BG589">
            <v>0</v>
          </cell>
          <cell r="BH589">
            <v>0</v>
          </cell>
          <cell r="BI589">
            <v>0</v>
          </cell>
          <cell r="BJ589">
            <v>0</v>
          </cell>
          <cell r="BK589">
            <v>0</v>
          </cell>
          <cell r="BL589">
            <v>0</v>
          </cell>
          <cell r="BM589">
            <v>0</v>
          </cell>
          <cell r="BN589">
            <v>0</v>
          </cell>
          <cell r="BO589">
            <v>0</v>
          </cell>
          <cell r="BP589">
            <v>0</v>
          </cell>
          <cell r="BQ589">
            <v>0</v>
          </cell>
          <cell r="BR589">
            <v>0</v>
          </cell>
          <cell r="BS589">
            <v>0</v>
          </cell>
          <cell r="BT589">
            <v>0</v>
          </cell>
          <cell r="BU589">
            <v>0</v>
          </cell>
          <cell r="BV589">
            <v>0</v>
          </cell>
          <cell r="BW589">
            <v>0</v>
          </cell>
          <cell r="BX589">
            <v>0</v>
          </cell>
          <cell r="BY589">
            <v>0</v>
          </cell>
          <cell r="BZ589">
            <v>0</v>
          </cell>
          <cell r="CA589">
            <v>0</v>
          </cell>
          <cell r="CB589">
            <v>0</v>
          </cell>
          <cell r="CC589">
            <v>0</v>
          </cell>
          <cell r="CD589">
            <v>0</v>
          </cell>
          <cell r="CE589">
            <v>0</v>
          </cell>
          <cell r="CF589">
            <v>0</v>
          </cell>
          <cell r="CG589">
            <v>0</v>
          </cell>
          <cell r="CH589">
            <v>0</v>
          </cell>
          <cell r="CI589">
            <v>0</v>
          </cell>
          <cell r="CJ589">
            <v>0</v>
          </cell>
          <cell r="CK589">
            <v>0</v>
          </cell>
          <cell r="CL589">
            <v>0</v>
          </cell>
          <cell r="CM589">
            <v>0</v>
          </cell>
          <cell r="CN589">
            <v>0</v>
          </cell>
          <cell r="CO589">
            <v>0</v>
          </cell>
          <cell r="CP589">
            <v>0</v>
          </cell>
          <cell r="CQ589">
            <v>0</v>
          </cell>
          <cell r="CR589">
            <v>0</v>
          </cell>
          <cell r="CS589">
            <v>0</v>
          </cell>
          <cell r="CT589">
            <v>0</v>
          </cell>
          <cell r="CU589">
            <v>0</v>
          </cell>
          <cell r="CV589">
            <v>0</v>
          </cell>
          <cell r="CW589">
            <v>0</v>
          </cell>
          <cell r="CX589">
            <v>0</v>
          </cell>
          <cell r="CY589">
            <v>0</v>
          </cell>
          <cell r="CZ589">
            <v>0</v>
          </cell>
          <cell r="DA589">
            <v>0</v>
          </cell>
          <cell r="DB589">
            <v>0</v>
          </cell>
          <cell r="DC589">
            <v>0</v>
          </cell>
          <cell r="DD589">
            <v>0</v>
          </cell>
          <cell r="DE589">
            <v>0</v>
          </cell>
          <cell r="DF589">
            <v>0</v>
          </cell>
          <cell r="DG589">
            <v>0</v>
          </cell>
          <cell r="DH589">
            <v>0</v>
          </cell>
          <cell r="DI589">
            <v>0</v>
          </cell>
          <cell r="DJ589">
            <v>0</v>
          </cell>
          <cell r="DK589">
            <v>0</v>
          </cell>
          <cell r="DL589">
            <v>0</v>
          </cell>
          <cell r="DM589">
            <v>0</v>
          </cell>
          <cell r="DN589">
            <v>0</v>
          </cell>
          <cell r="DO589">
            <v>0</v>
          </cell>
          <cell r="DP589">
            <v>0</v>
          </cell>
          <cell r="DQ589">
            <v>0</v>
          </cell>
          <cell r="DR589">
            <v>0</v>
          </cell>
          <cell r="DS589">
            <v>0</v>
          </cell>
          <cell r="DT589">
            <v>0</v>
          </cell>
          <cell r="DU589">
            <v>0</v>
          </cell>
          <cell r="DV589">
            <v>0</v>
          </cell>
          <cell r="DW589">
            <v>0</v>
          </cell>
          <cell r="DX589">
            <v>0</v>
          </cell>
          <cell r="DY589">
            <v>0</v>
          </cell>
          <cell r="DZ589">
            <v>0</v>
          </cell>
          <cell r="EA589">
            <v>0</v>
          </cell>
          <cell r="EB589">
            <v>0</v>
          </cell>
          <cell r="EC589">
            <v>0</v>
          </cell>
          <cell r="ED589">
            <v>0</v>
          </cell>
          <cell r="EE589">
            <v>0</v>
          </cell>
          <cell r="EF589">
            <v>0</v>
          </cell>
          <cell r="EG589">
            <v>0</v>
          </cell>
          <cell r="EH589">
            <v>0</v>
          </cell>
          <cell r="EI589">
            <v>0</v>
          </cell>
          <cell r="EJ589">
            <v>0</v>
          </cell>
          <cell r="EK589">
            <v>0</v>
          </cell>
          <cell r="EL589">
            <v>0</v>
          </cell>
          <cell r="EM589">
            <v>0</v>
          </cell>
          <cell r="EN589">
            <v>0</v>
          </cell>
          <cell r="EO589">
            <v>0</v>
          </cell>
          <cell r="EP589">
            <v>0</v>
          </cell>
          <cell r="EQ589">
            <v>0</v>
          </cell>
          <cell r="ER589">
            <v>0</v>
          </cell>
          <cell r="ES589">
            <v>0</v>
          </cell>
          <cell r="ET589">
            <v>0</v>
          </cell>
          <cell r="EU589">
            <v>0</v>
          </cell>
          <cell r="EV589">
            <v>0</v>
          </cell>
          <cell r="EW589">
            <v>0</v>
          </cell>
          <cell r="EX589">
            <v>0</v>
          </cell>
          <cell r="EY589">
            <v>0</v>
          </cell>
          <cell r="EZ589">
            <v>0</v>
          </cell>
          <cell r="FA589">
            <v>0</v>
          </cell>
          <cell r="FB589">
            <v>0</v>
          </cell>
          <cell r="FC589">
            <v>0</v>
          </cell>
          <cell r="FD589">
            <v>0</v>
          </cell>
          <cell r="FE589">
            <v>0</v>
          </cell>
          <cell r="FF589">
            <v>0</v>
          </cell>
          <cell r="FG589">
            <v>0</v>
          </cell>
          <cell r="FH589">
            <v>0</v>
          </cell>
          <cell r="FI589">
            <v>0</v>
          </cell>
          <cell r="FJ589">
            <v>0</v>
          </cell>
          <cell r="FK589">
            <v>0</v>
          </cell>
          <cell r="FL589">
            <v>0</v>
          </cell>
          <cell r="FM589">
            <v>0</v>
          </cell>
          <cell r="FN589">
            <v>0</v>
          </cell>
          <cell r="FO589">
            <v>0</v>
          </cell>
          <cell r="FP589">
            <v>0</v>
          </cell>
          <cell r="FQ589">
            <v>0</v>
          </cell>
          <cell r="FR589">
            <v>0</v>
          </cell>
          <cell r="FS589">
            <v>0</v>
          </cell>
          <cell r="FT589">
            <v>0</v>
          </cell>
          <cell r="FU589">
            <v>0</v>
          </cell>
          <cell r="FV589">
            <v>0</v>
          </cell>
          <cell r="FW589">
            <v>0</v>
          </cell>
          <cell r="FX589">
            <v>0</v>
          </cell>
          <cell r="FY589">
            <v>0</v>
          </cell>
          <cell r="FZ589">
            <v>0</v>
          </cell>
          <cell r="GA589">
            <v>0</v>
          </cell>
          <cell r="GB589">
            <v>0</v>
          </cell>
          <cell r="GC589">
            <v>0</v>
          </cell>
          <cell r="GD589">
            <v>0</v>
          </cell>
          <cell r="GE589">
            <v>0</v>
          </cell>
          <cell r="GF589">
            <v>0</v>
          </cell>
          <cell r="GG589">
            <v>0</v>
          </cell>
          <cell r="GH589">
            <v>0</v>
          </cell>
          <cell r="GI589">
            <v>0</v>
          </cell>
          <cell r="GJ589">
            <v>0</v>
          </cell>
          <cell r="GK589">
            <v>0</v>
          </cell>
          <cell r="GL589">
            <v>0</v>
          </cell>
          <cell r="GM589">
            <v>0</v>
          </cell>
          <cell r="GN589">
            <v>0</v>
          </cell>
          <cell r="GO589">
            <v>0</v>
          </cell>
          <cell r="GP589">
            <v>0</v>
          </cell>
          <cell r="GQ589">
            <v>0</v>
          </cell>
          <cell r="GR589">
            <v>0</v>
          </cell>
          <cell r="GS589">
            <v>0</v>
          </cell>
          <cell r="GT589">
            <v>0</v>
          </cell>
          <cell r="GU589">
            <v>0</v>
          </cell>
          <cell r="GV589">
            <v>0</v>
          </cell>
          <cell r="GW589">
            <v>0</v>
          </cell>
          <cell r="GX589">
            <v>0</v>
          </cell>
          <cell r="GY589">
            <v>0</v>
          </cell>
          <cell r="GZ589">
            <v>0</v>
          </cell>
          <cell r="HA589">
            <v>0</v>
          </cell>
          <cell r="HB589">
            <v>0</v>
          </cell>
          <cell r="HC589">
            <v>0</v>
          </cell>
          <cell r="HD589">
            <v>0</v>
          </cell>
          <cell r="HE589">
            <v>0</v>
          </cell>
          <cell r="HF589">
            <v>0</v>
          </cell>
          <cell r="HG589">
            <v>0</v>
          </cell>
          <cell r="HH589">
            <v>0</v>
          </cell>
          <cell r="HI589">
            <v>0</v>
          </cell>
          <cell r="HJ589">
            <v>0</v>
          </cell>
          <cell r="HK589">
            <v>0</v>
          </cell>
          <cell r="HL589">
            <v>0</v>
          </cell>
          <cell r="HM589">
            <v>0</v>
          </cell>
          <cell r="HN589">
            <v>0</v>
          </cell>
          <cell r="HO589">
            <v>0</v>
          </cell>
          <cell r="HP589">
            <v>0</v>
          </cell>
          <cell r="HQ589">
            <v>0</v>
          </cell>
          <cell r="HR589">
            <v>0</v>
          </cell>
          <cell r="HS589">
            <v>0</v>
          </cell>
          <cell r="HT589">
            <v>0</v>
          </cell>
          <cell r="HU589">
            <v>0</v>
          </cell>
          <cell r="HV589">
            <v>0</v>
          </cell>
          <cell r="HW589">
            <v>0</v>
          </cell>
          <cell r="HX589">
            <v>0</v>
          </cell>
          <cell r="HY589">
            <v>0</v>
          </cell>
          <cell r="HZ589">
            <v>0</v>
          </cell>
          <cell r="IA589">
            <v>0</v>
          </cell>
          <cell r="IB589">
            <v>0</v>
          </cell>
          <cell r="IC589">
            <v>0</v>
          </cell>
          <cell r="ID589">
            <v>0</v>
          </cell>
          <cell r="IE589">
            <v>0</v>
          </cell>
          <cell r="IF589">
            <v>0</v>
          </cell>
          <cell r="IG589">
            <v>0</v>
          </cell>
          <cell r="IH589">
            <v>0</v>
          </cell>
          <cell r="II589">
            <v>0</v>
          </cell>
          <cell r="IJ589">
            <v>0</v>
          </cell>
          <cell r="IK589">
            <v>0</v>
          </cell>
          <cell r="IL589">
            <v>0</v>
          </cell>
          <cell r="IM589">
            <v>0</v>
          </cell>
          <cell r="IN589">
            <v>0</v>
          </cell>
          <cell r="IO589">
            <v>0</v>
          </cell>
          <cell r="IP589">
            <v>0</v>
          </cell>
          <cell r="IQ589">
            <v>0</v>
          </cell>
          <cell r="IR589">
            <v>0</v>
          </cell>
          <cell r="IS589">
            <v>0</v>
          </cell>
          <cell r="IT589">
            <v>0</v>
          </cell>
          <cell r="IU589">
            <v>0</v>
          </cell>
          <cell r="IV589">
            <v>0</v>
          </cell>
          <cell r="IW589">
            <v>0</v>
          </cell>
          <cell r="IX589">
            <v>0</v>
          </cell>
          <cell r="IY589">
            <v>0</v>
          </cell>
          <cell r="IZ589">
            <v>0</v>
          </cell>
          <cell r="JA589">
            <v>0</v>
          </cell>
          <cell r="JB589">
            <v>0</v>
          </cell>
          <cell r="JC589">
            <v>0</v>
          </cell>
          <cell r="JD589">
            <v>0</v>
          </cell>
          <cell r="JE589">
            <v>0</v>
          </cell>
          <cell r="JF589">
            <v>0</v>
          </cell>
          <cell r="JG589">
            <v>0</v>
          </cell>
          <cell r="JH589">
            <v>0</v>
          </cell>
          <cell r="JI589">
            <v>0</v>
          </cell>
          <cell r="JJ589">
            <v>0</v>
          </cell>
          <cell r="JK589">
            <v>0</v>
          </cell>
          <cell r="JL589">
            <v>0</v>
          </cell>
          <cell r="JM589">
            <v>0</v>
          </cell>
          <cell r="JN589">
            <v>0</v>
          </cell>
          <cell r="JO589">
            <v>0</v>
          </cell>
          <cell r="JP589">
            <v>0</v>
          </cell>
          <cell r="JQ589">
            <v>0</v>
          </cell>
        </row>
        <row r="590">
          <cell r="F590">
            <v>0</v>
          </cell>
          <cell r="G590">
            <v>0</v>
          </cell>
          <cell r="H590">
            <v>0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0</v>
          </cell>
          <cell r="R590">
            <v>0</v>
          </cell>
          <cell r="S590">
            <v>0</v>
          </cell>
          <cell r="T590">
            <v>0</v>
          </cell>
          <cell r="U590">
            <v>0</v>
          </cell>
          <cell r="V590">
            <v>0</v>
          </cell>
          <cell r="W590">
            <v>0</v>
          </cell>
          <cell r="X590">
            <v>0</v>
          </cell>
          <cell r="Y590">
            <v>0</v>
          </cell>
          <cell r="Z590">
            <v>0</v>
          </cell>
          <cell r="AA590">
            <v>0</v>
          </cell>
          <cell r="AB590">
            <v>0</v>
          </cell>
          <cell r="AC590">
            <v>0</v>
          </cell>
          <cell r="AD590">
            <v>0</v>
          </cell>
          <cell r="AE590">
            <v>0</v>
          </cell>
          <cell r="AF590">
            <v>0</v>
          </cell>
          <cell r="AG590">
            <v>0</v>
          </cell>
          <cell r="AH590">
            <v>0</v>
          </cell>
          <cell r="AI590">
            <v>0</v>
          </cell>
          <cell r="AJ590">
            <v>0</v>
          </cell>
          <cell r="AK590">
            <v>0</v>
          </cell>
          <cell r="AL590">
            <v>0</v>
          </cell>
          <cell r="AM590">
            <v>0</v>
          </cell>
          <cell r="AN590">
            <v>0</v>
          </cell>
          <cell r="AO590">
            <v>0</v>
          </cell>
          <cell r="AP590">
            <v>0</v>
          </cell>
          <cell r="AQ590">
            <v>0</v>
          </cell>
          <cell r="AR590">
            <v>0</v>
          </cell>
          <cell r="AS590">
            <v>0</v>
          </cell>
          <cell r="AT590">
            <v>0</v>
          </cell>
          <cell r="AU590">
            <v>0</v>
          </cell>
          <cell r="AV590">
            <v>0</v>
          </cell>
          <cell r="AW590">
            <v>0</v>
          </cell>
          <cell r="AX590">
            <v>0</v>
          </cell>
          <cell r="AY590">
            <v>0</v>
          </cell>
          <cell r="AZ590">
            <v>0</v>
          </cell>
          <cell r="BA590">
            <v>0</v>
          </cell>
          <cell r="BB590">
            <v>0</v>
          </cell>
          <cell r="BC590">
            <v>0</v>
          </cell>
          <cell r="BD590">
            <v>0</v>
          </cell>
          <cell r="BE590">
            <v>0</v>
          </cell>
          <cell r="BF590">
            <v>0</v>
          </cell>
          <cell r="BG590">
            <v>0</v>
          </cell>
          <cell r="BH590">
            <v>0</v>
          </cell>
          <cell r="BI590">
            <v>0</v>
          </cell>
          <cell r="BJ590">
            <v>0</v>
          </cell>
          <cell r="BK590">
            <v>0</v>
          </cell>
          <cell r="BL590">
            <v>0</v>
          </cell>
          <cell r="BM590">
            <v>0</v>
          </cell>
          <cell r="BN590">
            <v>0</v>
          </cell>
          <cell r="BO590">
            <v>0</v>
          </cell>
          <cell r="BP590">
            <v>0</v>
          </cell>
          <cell r="BQ590">
            <v>0</v>
          </cell>
          <cell r="BR590">
            <v>0</v>
          </cell>
          <cell r="BS590">
            <v>0</v>
          </cell>
          <cell r="BT590">
            <v>0</v>
          </cell>
          <cell r="BU590">
            <v>0</v>
          </cell>
          <cell r="BV590">
            <v>0</v>
          </cell>
          <cell r="BW590">
            <v>0</v>
          </cell>
          <cell r="BX590">
            <v>0</v>
          </cell>
          <cell r="BY590">
            <v>0</v>
          </cell>
          <cell r="BZ590">
            <v>0</v>
          </cell>
          <cell r="CA590">
            <v>0</v>
          </cell>
          <cell r="CB590">
            <v>0</v>
          </cell>
          <cell r="CC590">
            <v>0</v>
          </cell>
          <cell r="CD590">
            <v>0</v>
          </cell>
          <cell r="CE590">
            <v>0</v>
          </cell>
          <cell r="CF590">
            <v>0</v>
          </cell>
          <cell r="CG590">
            <v>0</v>
          </cell>
          <cell r="CH590">
            <v>0</v>
          </cell>
          <cell r="CI590">
            <v>0</v>
          </cell>
          <cell r="CJ590">
            <v>0</v>
          </cell>
          <cell r="CK590">
            <v>0</v>
          </cell>
          <cell r="CL590">
            <v>0</v>
          </cell>
          <cell r="CM590">
            <v>0</v>
          </cell>
          <cell r="CN590">
            <v>0</v>
          </cell>
          <cell r="CO590">
            <v>0</v>
          </cell>
          <cell r="CP590">
            <v>0</v>
          </cell>
          <cell r="CQ590">
            <v>0</v>
          </cell>
          <cell r="CR590">
            <v>0</v>
          </cell>
          <cell r="CS590">
            <v>0</v>
          </cell>
          <cell r="CT590">
            <v>0</v>
          </cell>
          <cell r="CU590">
            <v>0</v>
          </cell>
          <cell r="CV590">
            <v>0</v>
          </cell>
          <cell r="CW590">
            <v>0</v>
          </cell>
          <cell r="CX590">
            <v>0</v>
          </cell>
          <cell r="CY590">
            <v>0</v>
          </cell>
          <cell r="CZ590">
            <v>0</v>
          </cell>
          <cell r="DA590">
            <v>0</v>
          </cell>
          <cell r="DB590">
            <v>0</v>
          </cell>
          <cell r="DC590">
            <v>0</v>
          </cell>
          <cell r="DD590">
            <v>0</v>
          </cell>
          <cell r="DE590">
            <v>0</v>
          </cell>
          <cell r="DF590">
            <v>0</v>
          </cell>
          <cell r="DG590">
            <v>0</v>
          </cell>
          <cell r="DH590">
            <v>0</v>
          </cell>
          <cell r="DI590">
            <v>0</v>
          </cell>
          <cell r="DJ590">
            <v>0</v>
          </cell>
          <cell r="DK590">
            <v>0</v>
          </cell>
          <cell r="DL590">
            <v>0</v>
          </cell>
          <cell r="DM590">
            <v>0</v>
          </cell>
          <cell r="DN590">
            <v>0</v>
          </cell>
          <cell r="DO590">
            <v>0</v>
          </cell>
          <cell r="DP590">
            <v>0</v>
          </cell>
          <cell r="DQ590">
            <v>0</v>
          </cell>
          <cell r="DR590">
            <v>0</v>
          </cell>
          <cell r="DS590">
            <v>0</v>
          </cell>
          <cell r="DT590">
            <v>0</v>
          </cell>
          <cell r="DU590">
            <v>0</v>
          </cell>
          <cell r="DV590">
            <v>0</v>
          </cell>
          <cell r="DW590">
            <v>0</v>
          </cell>
          <cell r="DX590">
            <v>0</v>
          </cell>
          <cell r="DY590">
            <v>0</v>
          </cell>
          <cell r="DZ590">
            <v>0</v>
          </cell>
          <cell r="EA590">
            <v>0</v>
          </cell>
          <cell r="EB590">
            <v>0</v>
          </cell>
          <cell r="EC590">
            <v>0</v>
          </cell>
          <cell r="ED590">
            <v>0</v>
          </cell>
          <cell r="EE590">
            <v>0</v>
          </cell>
          <cell r="EF590">
            <v>0</v>
          </cell>
          <cell r="EG590">
            <v>0</v>
          </cell>
          <cell r="EH590">
            <v>0</v>
          </cell>
          <cell r="EI590">
            <v>0</v>
          </cell>
          <cell r="EJ590">
            <v>0</v>
          </cell>
          <cell r="EK590">
            <v>0</v>
          </cell>
          <cell r="EL590">
            <v>0</v>
          </cell>
          <cell r="EM590">
            <v>0</v>
          </cell>
          <cell r="EN590">
            <v>0</v>
          </cell>
          <cell r="EO590">
            <v>0</v>
          </cell>
          <cell r="EP590">
            <v>0</v>
          </cell>
          <cell r="EQ590">
            <v>0</v>
          </cell>
          <cell r="ER590">
            <v>0</v>
          </cell>
          <cell r="ES590">
            <v>0</v>
          </cell>
          <cell r="ET590">
            <v>0</v>
          </cell>
          <cell r="EU590">
            <v>0</v>
          </cell>
          <cell r="EV590">
            <v>0</v>
          </cell>
          <cell r="EW590">
            <v>0</v>
          </cell>
          <cell r="EX590">
            <v>0</v>
          </cell>
          <cell r="EY590">
            <v>0</v>
          </cell>
          <cell r="EZ590">
            <v>0</v>
          </cell>
          <cell r="FA590">
            <v>0</v>
          </cell>
          <cell r="FB590">
            <v>0</v>
          </cell>
          <cell r="FC590">
            <v>0</v>
          </cell>
          <cell r="FD590">
            <v>0</v>
          </cell>
          <cell r="FE590">
            <v>0</v>
          </cell>
          <cell r="FF590">
            <v>0</v>
          </cell>
          <cell r="FG590">
            <v>0</v>
          </cell>
          <cell r="FH590">
            <v>0</v>
          </cell>
          <cell r="FI590">
            <v>0</v>
          </cell>
          <cell r="FJ590">
            <v>0</v>
          </cell>
          <cell r="FK590">
            <v>0</v>
          </cell>
          <cell r="FL590">
            <v>0</v>
          </cell>
          <cell r="FM590">
            <v>0</v>
          </cell>
          <cell r="FN590">
            <v>0</v>
          </cell>
          <cell r="FO590">
            <v>0</v>
          </cell>
          <cell r="FP590">
            <v>0</v>
          </cell>
          <cell r="FQ590">
            <v>0</v>
          </cell>
          <cell r="FR590">
            <v>0</v>
          </cell>
          <cell r="FS590">
            <v>0</v>
          </cell>
          <cell r="FT590">
            <v>0</v>
          </cell>
          <cell r="FU590">
            <v>0</v>
          </cell>
          <cell r="FV590">
            <v>0</v>
          </cell>
          <cell r="FW590">
            <v>0</v>
          </cell>
          <cell r="FX590">
            <v>0</v>
          </cell>
          <cell r="FY590">
            <v>0</v>
          </cell>
          <cell r="FZ590">
            <v>0</v>
          </cell>
          <cell r="GA590">
            <v>0</v>
          </cell>
          <cell r="GB590">
            <v>0</v>
          </cell>
          <cell r="GC590">
            <v>0</v>
          </cell>
          <cell r="GD590">
            <v>0</v>
          </cell>
          <cell r="GE590">
            <v>0</v>
          </cell>
          <cell r="GF590">
            <v>0</v>
          </cell>
          <cell r="GG590">
            <v>0</v>
          </cell>
          <cell r="GH590">
            <v>0</v>
          </cell>
          <cell r="GI590">
            <v>0</v>
          </cell>
          <cell r="GJ590">
            <v>0</v>
          </cell>
          <cell r="GK590">
            <v>0</v>
          </cell>
          <cell r="GL590">
            <v>0</v>
          </cell>
          <cell r="GM590">
            <v>0</v>
          </cell>
          <cell r="GN590">
            <v>0</v>
          </cell>
          <cell r="GO590">
            <v>0</v>
          </cell>
          <cell r="GP590">
            <v>0</v>
          </cell>
          <cell r="GQ590">
            <v>0</v>
          </cell>
          <cell r="GR590">
            <v>0</v>
          </cell>
          <cell r="GS590">
            <v>0</v>
          </cell>
          <cell r="GT590">
            <v>0</v>
          </cell>
          <cell r="GU590">
            <v>0</v>
          </cell>
          <cell r="GV590">
            <v>0</v>
          </cell>
          <cell r="GW590">
            <v>0</v>
          </cell>
          <cell r="GX590">
            <v>0</v>
          </cell>
          <cell r="GY590">
            <v>0</v>
          </cell>
          <cell r="GZ590">
            <v>0</v>
          </cell>
          <cell r="HA590">
            <v>0</v>
          </cell>
          <cell r="HB590">
            <v>0</v>
          </cell>
          <cell r="HC590">
            <v>0</v>
          </cell>
          <cell r="HD590">
            <v>0</v>
          </cell>
          <cell r="HE590">
            <v>0</v>
          </cell>
          <cell r="HF590">
            <v>0</v>
          </cell>
          <cell r="HG590">
            <v>0</v>
          </cell>
          <cell r="HH590">
            <v>0</v>
          </cell>
          <cell r="HI590">
            <v>0</v>
          </cell>
          <cell r="HJ590">
            <v>0</v>
          </cell>
          <cell r="HK590">
            <v>0</v>
          </cell>
          <cell r="HL590">
            <v>0</v>
          </cell>
          <cell r="HM590">
            <v>0</v>
          </cell>
          <cell r="HN590">
            <v>0</v>
          </cell>
          <cell r="HO590">
            <v>0</v>
          </cell>
          <cell r="HP590">
            <v>0</v>
          </cell>
          <cell r="HQ590">
            <v>0</v>
          </cell>
          <cell r="HR590">
            <v>0</v>
          </cell>
          <cell r="HS590">
            <v>0</v>
          </cell>
          <cell r="HT590">
            <v>0</v>
          </cell>
          <cell r="HU590">
            <v>0</v>
          </cell>
          <cell r="HV590">
            <v>0</v>
          </cell>
          <cell r="HW590">
            <v>0</v>
          </cell>
          <cell r="HX590">
            <v>0</v>
          </cell>
          <cell r="HY590">
            <v>0</v>
          </cell>
          <cell r="HZ590">
            <v>0</v>
          </cell>
          <cell r="IA590">
            <v>0</v>
          </cell>
          <cell r="IB590">
            <v>0</v>
          </cell>
          <cell r="IC590">
            <v>0</v>
          </cell>
          <cell r="ID590">
            <v>0</v>
          </cell>
          <cell r="IE590">
            <v>0</v>
          </cell>
          <cell r="IF590">
            <v>0</v>
          </cell>
          <cell r="IG590">
            <v>0</v>
          </cell>
          <cell r="IH590">
            <v>0</v>
          </cell>
          <cell r="II590">
            <v>0</v>
          </cell>
          <cell r="IJ590">
            <v>0</v>
          </cell>
          <cell r="IK590">
            <v>0</v>
          </cell>
          <cell r="IL590">
            <v>0</v>
          </cell>
          <cell r="IM590">
            <v>0</v>
          </cell>
          <cell r="IN590">
            <v>0</v>
          </cell>
          <cell r="IO590">
            <v>0</v>
          </cell>
          <cell r="IP590">
            <v>0</v>
          </cell>
          <cell r="IQ590">
            <v>0</v>
          </cell>
          <cell r="IR590">
            <v>0</v>
          </cell>
          <cell r="IS590">
            <v>0</v>
          </cell>
          <cell r="IT590">
            <v>0</v>
          </cell>
          <cell r="IU590">
            <v>0</v>
          </cell>
          <cell r="IV590">
            <v>0</v>
          </cell>
          <cell r="IW590">
            <v>0</v>
          </cell>
          <cell r="IX590">
            <v>0</v>
          </cell>
          <cell r="IY590">
            <v>0</v>
          </cell>
          <cell r="IZ590">
            <v>0</v>
          </cell>
          <cell r="JA590">
            <v>0</v>
          </cell>
          <cell r="JB590">
            <v>0</v>
          </cell>
          <cell r="JC590">
            <v>0</v>
          </cell>
          <cell r="JD590">
            <v>0</v>
          </cell>
          <cell r="JE590">
            <v>0</v>
          </cell>
          <cell r="JF590">
            <v>0</v>
          </cell>
          <cell r="JG590">
            <v>0</v>
          </cell>
          <cell r="JH590">
            <v>0</v>
          </cell>
          <cell r="JI590">
            <v>0</v>
          </cell>
          <cell r="JJ590">
            <v>0</v>
          </cell>
          <cell r="JK590">
            <v>0</v>
          </cell>
          <cell r="JL590">
            <v>0</v>
          </cell>
          <cell r="JM590">
            <v>0</v>
          </cell>
          <cell r="JN590">
            <v>0</v>
          </cell>
          <cell r="JO590">
            <v>0</v>
          </cell>
          <cell r="JP590">
            <v>0</v>
          </cell>
          <cell r="JQ590">
            <v>0</v>
          </cell>
        </row>
        <row r="591">
          <cell r="F591">
            <v>0</v>
          </cell>
          <cell r="G591">
            <v>0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0</v>
          </cell>
          <cell r="R591">
            <v>0</v>
          </cell>
          <cell r="S591">
            <v>0</v>
          </cell>
          <cell r="T591">
            <v>0</v>
          </cell>
          <cell r="U591">
            <v>0</v>
          </cell>
          <cell r="V591">
            <v>0</v>
          </cell>
          <cell r="W591">
            <v>0</v>
          </cell>
          <cell r="X591">
            <v>0</v>
          </cell>
          <cell r="Y591">
            <v>0</v>
          </cell>
          <cell r="Z591">
            <v>0</v>
          </cell>
          <cell r="AA591">
            <v>0</v>
          </cell>
          <cell r="AB591">
            <v>0</v>
          </cell>
          <cell r="AC591">
            <v>0</v>
          </cell>
          <cell r="AD591">
            <v>0</v>
          </cell>
          <cell r="AE591">
            <v>0</v>
          </cell>
          <cell r="AF591">
            <v>0</v>
          </cell>
          <cell r="AG591">
            <v>0</v>
          </cell>
          <cell r="AH591">
            <v>0</v>
          </cell>
          <cell r="AI591">
            <v>0</v>
          </cell>
          <cell r="AJ591">
            <v>0</v>
          </cell>
          <cell r="AK591">
            <v>0</v>
          </cell>
          <cell r="AL591">
            <v>0</v>
          </cell>
          <cell r="AM591">
            <v>0</v>
          </cell>
          <cell r="AN591">
            <v>0</v>
          </cell>
          <cell r="AO591">
            <v>0</v>
          </cell>
          <cell r="AP591">
            <v>0</v>
          </cell>
          <cell r="AQ591">
            <v>0</v>
          </cell>
          <cell r="AR591">
            <v>0</v>
          </cell>
          <cell r="AS591">
            <v>0</v>
          </cell>
          <cell r="AT591">
            <v>0</v>
          </cell>
          <cell r="AU591">
            <v>0</v>
          </cell>
          <cell r="AV591">
            <v>0</v>
          </cell>
          <cell r="AW591">
            <v>0</v>
          </cell>
          <cell r="AX591">
            <v>0</v>
          </cell>
          <cell r="AY591">
            <v>0</v>
          </cell>
          <cell r="AZ591">
            <v>0</v>
          </cell>
          <cell r="BA591">
            <v>0</v>
          </cell>
          <cell r="BB591">
            <v>0</v>
          </cell>
          <cell r="BC591">
            <v>0</v>
          </cell>
          <cell r="BD591">
            <v>0</v>
          </cell>
          <cell r="BE591">
            <v>0</v>
          </cell>
          <cell r="BF591">
            <v>0</v>
          </cell>
          <cell r="BG591">
            <v>0</v>
          </cell>
          <cell r="BH591">
            <v>0</v>
          </cell>
          <cell r="BI591">
            <v>0</v>
          </cell>
          <cell r="BJ591">
            <v>0</v>
          </cell>
          <cell r="BK591">
            <v>0</v>
          </cell>
          <cell r="BL591">
            <v>0</v>
          </cell>
          <cell r="BM591">
            <v>0</v>
          </cell>
          <cell r="BN591">
            <v>0</v>
          </cell>
          <cell r="BO591">
            <v>0</v>
          </cell>
          <cell r="BP591">
            <v>0</v>
          </cell>
          <cell r="BQ591">
            <v>0</v>
          </cell>
          <cell r="BR591">
            <v>0</v>
          </cell>
          <cell r="BS591">
            <v>0</v>
          </cell>
          <cell r="BT591">
            <v>0</v>
          </cell>
          <cell r="BU591">
            <v>0</v>
          </cell>
          <cell r="BV591">
            <v>0</v>
          </cell>
          <cell r="BW591">
            <v>0</v>
          </cell>
          <cell r="BX591">
            <v>0</v>
          </cell>
          <cell r="BY591">
            <v>0</v>
          </cell>
          <cell r="BZ591">
            <v>0</v>
          </cell>
          <cell r="CA591">
            <v>0</v>
          </cell>
          <cell r="CB591">
            <v>0</v>
          </cell>
          <cell r="CC591">
            <v>0</v>
          </cell>
          <cell r="CD591">
            <v>0</v>
          </cell>
          <cell r="CE591">
            <v>0</v>
          </cell>
          <cell r="CF591">
            <v>0</v>
          </cell>
          <cell r="CG591">
            <v>0</v>
          </cell>
          <cell r="CH591">
            <v>0</v>
          </cell>
          <cell r="CI591">
            <v>0</v>
          </cell>
          <cell r="CJ591">
            <v>0</v>
          </cell>
          <cell r="CK591">
            <v>0</v>
          </cell>
          <cell r="CL591">
            <v>0</v>
          </cell>
          <cell r="CM591">
            <v>0</v>
          </cell>
          <cell r="CN591">
            <v>0</v>
          </cell>
          <cell r="CO591">
            <v>0</v>
          </cell>
          <cell r="CP591">
            <v>0</v>
          </cell>
          <cell r="CQ591">
            <v>0</v>
          </cell>
          <cell r="CR591">
            <v>0</v>
          </cell>
          <cell r="CS591">
            <v>0</v>
          </cell>
          <cell r="CT591">
            <v>0</v>
          </cell>
          <cell r="CU591">
            <v>0</v>
          </cell>
          <cell r="CV591">
            <v>0</v>
          </cell>
          <cell r="CW591">
            <v>0</v>
          </cell>
          <cell r="CX591">
            <v>0</v>
          </cell>
          <cell r="CY591">
            <v>0</v>
          </cell>
          <cell r="CZ591">
            <v>0</v>
          </cell>
          <cell r="DA591">
            <v>0</v>
          </cell>
          <cell r="DB591">
            <v>0</v>
          </cell>
          <cell r="DC591">
            <v>0</v>
          </cell>
          <cell r="DD591">
            <v>0</v>
          </cell>
          <cell r="DE591">
            <v>0</v>
          </cell>
          <cell r="DF591">
            <v>0</v>
          </cell>
          <cell r="DG591">
            <v>0</v>
          </cell>
          <cell r="DH591">
            <v>0</v>
          </cell>
          <cell r="DI591">
            <v>0</v>
          </cell>
          <cell r="DJ591">
            <v>0</v>
          </cell>
          <cell r="DK591">
            <v>0</v>
          </cell>
          <cell r="DL591">
            <v>0</v>
          </cell>
          <cell r="DM591">
            <v>0</v>
          </cell>
          <cell r="DN591">
            <v>0</v>
          </cell>
          <cell r="DO591">
            <v>0</v>
          </cell>
          <cell r="DP591">
            <v>0</v>
          </cell>
          <cell r="DQ591">
            <v>0</v>
          </cell>
          <cell r="DR591">
            <v>0</v>
          </cell>
          <cell r="DS591">
            <v>0</v>
          </cell>
          <cell r="DT591">
            <v>0</v>
          </cell>
          <cell r="DU591">
            <v>0</v>
          </cell>
          <cell r="DV591">
            <v>0</v>
          </cell>
          <cell r="DW591">
            <v>0</v>
          </cell>
          <cell r="DX591">
            <v>0</v>
          </cell>
          <cell r="DY591">
            <v>0</v>
          </cell>
          <cell r="DZ591">
            <v>0</v>
          </cell>
          <cell r="EA591">
            <v>0</v>
          </cell>
          <cell r="EB591">
            <v>0</v>
          </cell>
          <cell r="EC591">
            <v>0</v>
          </cell>
          <cell r="ED591">
            <v>0</v>
          </cell>
          <cell r="EE591">
            <v>0</v>
          </cell>
          <cell r="EF591">
            <v>0</v>
          </cell>
          <cell r="EG591">
            <v>0</v>
          </cell>
          <cell r="EH591">
            <v>0</v>
          </cell>
          <cell r="EI591">
            <v>0</v>
          </cell>
          <cell r="EJ591">
            <v>0</v>
          </cell>
          <cell r="EK591">
            <v>0</v>
          </cell>
          <cell r="EL591">
            <v>0</v>
          </cell>
          <cell r="EM591">
            <v>0</v>
          </cell>
          <cell r="EN591">
            <v>0</v>
          </cell>
          <cell r="EO591">
            <v>0</v>
          </cell>
          <cell r="EP591">
            <v>0</v>
          </cell>
          <cell r="EQ591">
            <v>0</v>
          </cell>
          <cell r="ER591">
            <v>0</v>
          </cell>
          <cell r="ES591">
            <v>0</v>
          </cell>
          <cell r="ET591">
            <v>0</v>
          </cell>
          <cell r="EU591">
            <v>0</v>
          </cell>
          <cell r="EV591">
            <v>0</v>
          </cell>
          <cell r="EW591">
            <v>0</v>
          </cell>
          <cell r="EX591">
            <v>0</v>
          </cell>
          <cell r="EY591">
            <v>0</v>
          </cell>
          <cell r="EZ591">
            <v>0</v>
          </cell>
          <cell r="FA591">
            <v>0</v>
          </cell>
          <cell r="FB591">
            <v>0</v>
          </cell>
          <cell r="FC591">
            <v>0</v>
          </cell>
          <cell r="FD591">
            <v>0</v>
          </cell>
          <cell r="FE591">
            <v>0</v>
          </cell>
          <cell r="FF591">
            <v>0</v>
          </cell>
          <cell r="FG591">
            <v>0</v>
          </cell>
          <cell r="FH591">
            <v>0</v>
          </cell>
          <cell r="FI591">
            <v>0</v>
          </cell>
          <cell r="FJ591">
            <v>0</v>
          </cell>
          <cell r="FK591">
            <v>0</v>
          </cell>
          <cell r="FL591">
            <v>0</v>
          </cell>
          <cell r="FM591">
            <v>0</v>
          </cell>
          <cell r="FN591">
            <v>0</v>
          </cell>
          <cell r="FO591">
            <v>0</v>
          </cell>
          <cell r="FP591">
            <v>0</v>
          </cell>
          <cell r="FQ591">
            <v>0</v>
          </cell>
          <cell r="FR591">
            <v>0</v>
          </cell>
          <cell r="FS591">
            <v>0</v>
          </cell>
          <cell r="FT591">
            <v>0</v>
          </cell>
          <cell r="FU591">
            <v>0</v>
          </cell>
          <cell r="FV591">
            <v>0</v>
          </cell>
          <cell r="FW591">
            <v>0</v>
          </cell>
          <cell r="FX591">
            <v>0</v>
          </cell>
          <cell r="FY591">
            <v>0</v>
          </cell>
          <cell r="FZ591">
            <v>0</v>
          </cell>
          <cell r="GA591">
            <v>0</v>
          </cell>
          <cell r="GB591">
            <v>0</v>
          </cell>
          <cell r="GC591">
            <v>0</v>
          </cell>
          <cell r="GD591">
            <v>0</v>
          </cell>
          <cell r="GE591">
            <v>0</v>
          </cell>
          <cell r="GF591">
            <v>0</v>
          </cell>
          <cell r="GG591">
            <v>0</v>
          </cell>
          <cell r="GH591">
            <v>0</v>
          </cell>
          <cell r="GI591">
            <v>0</v>
          </cell>
          <cell r="GJ591">
            <v>0</v>
          </cell>
          <cell r="GK591">
            <v>0</v>
          </cell>
          <cell r="GL591">
            <v>0</v>
          </cell>
          <cell r="GM591">
            <v>0</v>
          </cell>
          <cell r="GN591">
            <v>0</v>
          </cell>
          <cell r="GO591">
            <v>0</v>
          </cell>
          <cell r="GP591">
            <v>0</v>
          </cell>
          <cell r="GQ591">
            <v>0</v>
          </cell>
          <cell r="GR591">
            <v>0</v>
          </cell>
          <cell r="GS591">
            <v>0</v>
          </cell>
          <cell r="GT591">
            <v>0</v>
          </cell>
          <cell r="GU591">
            <v>0</v>
          </cell>
          <cell r="GV591">
            <v>0</v>
          </cell>
          <cell r="GW591">
            <v>0</v>
          </cell>
          <cell r="GX591">
            <v>0</v>
          </cell>
          <cell r="GY591">
            <v>0</v>
          </cell>
          <cell r="GZ591">
            <v>0</v>
          </cell>
          <cell r="HA591">
            <v>0</v>
          </cell>
          <cell r="HB591">
            <v>0</v>
          </cell>
          <cell r="HC591">
            <v>0</v>
          </cell>
          <cell r="HD591">
            <v>0</v>
          </cell>
          <cell r="HE591">
            <v>0</v>
          </cell>
          <cell r="HF591">
            <v>0</v>
          </cell>
          <cell r="HG591">
            <v>0</v>
          </cell>
          <cell r="HH591">
            <v>0</v>
          </cell>
          <cell r="HI591">
            <v>0</v>
          </cell>
          <cell r="HJ591">
            <v>0</v>
          </cell>
          <cell r="HK591">
            <v>0</v>
          </cell>
          <cell r="HL591">
            <v>0</v>
          </cell>
          <cell r="HM591">
            <v>0</v>
          </cell>
          <cell r="HN591">
            <v>0</v>
          </cell>
          <cell r="HO591">
            <v>0</v>
          </cell>
          <cell r="HP591">
            <v>0</v>
          </cell>
          <cell r="HQ591">
            <v>0</v>
          </cell>
          <cell r="HR591">
            <v>0</v>
          </cell>
          <cell r="HS591">
            <v>0</v>
          </cell>
          <cell r="HT591">
            <v>0</v>
          </cell>
          <cell r="HU591">
            <v>0</v>
          </cell>
          <cell r="HV591">
            <v>0</v>
          </cell>
          <cell r="HW591">
            <v>0</v>
          </cell>
          <cell r="HX591">
            <v>0</v>
          </cell>
          <cell r="HY591">
            <v>0</v>
          </cell>
          <cell r="HZ591">
            <v>0</v>
          </cell>
          <cell r="IA591">
            <v>0</v>
          </cell>
          <cell r="IB591">
            <v>0</v>
          </cell>
          <cell r="IC591">
            <v>0</v>
          </cell>
          <cell r="ID591">
            <v>0</v>
          </cell>
          <cell r="IE591">
            <v>0</v>
          </cell>
          <cell r="IF591">
            <v>0</v>
          </cell>
          <cell r="IG591">
            <v>0</v>
          </cell>
          <cell r="IH591">
            <v>0</v>
          </cell>
          <cell r="II591">
            <v>0</v>
          </cell>
          <cell r="IJ591">
            <v>0</v>
          </cell>
          <cell r="IK591">
            <v>0</v>
          </cell>
          <cell r="IL591">
            <v>0</v>
          </cell>
          <cell r="IM591">
            <v>0</v>
          </cell>
          <cell r="IN591">
            <v>0</v>
          </cell>
          <cell r="IO591">
            <v>0</v>
          </cell>
          <cell r="IP591">
            <v>0</v>
          </cell>
          <cell r="IQ591">
            <v>0</v>
          </cell>
          <cell r="IR591">
            <v>0</v>
          </cell>
          <cell r="IS591">
            <v>0</v>
          </cell>
          <cell r="IT591">
            <v>0</v>
          </cell>
          <cell r="IU591">
            <v>0</v>
          </cell>
          <cell r="IV591">
            <v>0</v>
          </cell>
          <cell r="IW591">
            <v>0</v>
          </cell>
          <cell r="IX591">
            <v>0</v>
          </cell>
          <cell r="IY591">
            <v>0</v>
          </cell>
          <cell r="IZ591">
            <v>0</v>
          </cell>
          <cell r="JA591">
            <v>0</v>
          </cell>
          <cell r="JB591">
            <v>0</v>
          </cell>
          <cell r="JC591">
            <v>0</v>
          </cell>
          <cell r="JD591">
            <v>0</v>
          </cell>
          <cell r="JE591">
            <v>0</v>
          </cell>
          <cell r="JF591">
            <v>0</v>
          </cell>
          <cell r="JG591">
            <v>0</v>
          </cell>
          <cell r="JH591">
            <v>0</v>
          </cell>
          <cell r="JI591">
            <v>0</v>
          </cell>
          <cell r="JJ591">
            <v>0</v>
          </cell>
          <cell r="JK591">
            <v>0</v>
          </cell>
          <cell r="JL591">
            <v>0</v>
          </cell>
          <cell r="JM591">
            <v>0</v>
          </cell>
          <cell r="JN591">
            <v>0</v>
          </cell>
          <cell r="JO591">
            <v>0</v>
          </cell>
          <cell r="JP591">
            <v>0</v>
          </cell>
          <cell r="JQ591">
            <v>0</v>
          </cell>
        </row>
        <row r="592">
          <cell r="F592">
            <v>0</v>
          </cell>
          <cell r="G592">
            <v>0</v>
          </cell>
          <cell r="H592">
            <v>0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0</v>
          </cell>
          <cell r="R592">
            <v>0</v>
          </cell>
          <cell r="S592">
            <v>0</v>
          </cell>
          <cell r="T592">
            <v>0</v>
          </cell>
          <cell r="U592">
            <v>0</v>
          </cell>
          <cell r="V592">
            <v>0</v>
          </cell>
          <cell r="W592">
            <v>0</v>
          </cell>
          <cell r="X592">
            <v>0</v>
          </cell>
          <cell r="Y592">
            <v>0</v>
          </cell>
          <cell r="Z592">
            <v>0</v>
          </cell>
          <cell r="AA592">
            <v>0</v>
          </cell>
          <cell r="AB592">
            <v>0</v>
          </cell>
          <cell r="AC592">
            <v>0</v>
          </cell>
          <cell r="AD592">
            <v>0</v>
          </cell>
          <cell r="AE592">
            <v>0</v>
          </cell>
          <cell r="AF592">
            <v>0</v>
          </cell>
          <cell r="AG592">
            <v>0</v>
          </cell>
          <cell r="AH592">
            <v>0</v>
          </cell>
          <cell r="AI592">
            <v>0</v>
          </cell>
          <cell r="AJ592">
            <v>0</v>
          </cell>
          <cell r="AK592">
            <v>0</v>
          </cell>
          <cell r="AL592">
            <v>0</v>
          </cell>
          <cell r="AM592">
            <v>0</v>
          </cell>
          <cell r="AN592">
            <v>0</v>
          </cell>
          <cell r="AO592">
            <v>0</v>
          </cell>
          <cell r="AP592">
            <v>0</v>
          </cell>
          <cell r="AQ592">
            <v>0</v>
          </cell>
          <cell r="AR592">
            <v>0</v>
          </cell>
          <cell r="AS592">
            <v>0</v>
          </cell>
          <cell r="AT592">
            <v>0</v>
          </cell>
          <cell r="AU592">
            <v>0</v>
          </cell>
          <cell r="AV592">
            <v>0</v>
          </cell>
          <cell r="AW592">
            <v>0</v>
          </cell>
          <cell r="AX592">
            <v>0</v>
          </cell>
          <cell r="AY592">
            <v>0</v>
          </cell>
          <cell r="AZ592">
            <v>0</v>
          </cell>
          <cell r="BA592">
            <v>0</v>
          </cell>
          <cell r="BB592">
            <v>0</v>
          </cell>
          <cell r="BC592">
            <v>0</v>
          </cell>
          <cell r="BD592">
            <v>0</v>
          </cell>
          <cell r="BE592">
            <v>0</v>
          </cell>
          <cell r="BF592">
            <v>0</v>
          </cell>
          <cell r="BG592">
            <v>0</v>
          </cell>
          <cell r="BH592">
            <v>0</v>
          </cell>
          <cell r="BI592">
            <v>0</v>
          </cell>
          <cell r="BJ592">
            <v>0</v>
          </cell>
          <cell r="BK592">
            <v>0</v>
          </cell>
          <cell r="BL592">
            <v>0</v>
          </cell>
          <cell r="BM592">
            <v>0</v>
          </cell>
          <cell r="BN592">
            <v>0</v>
          </cell>
          <cell r="BO592">
            <v>0</v>
          </cell>
          <cell r="BP592">
            <v>0</v>
          </cell>
          <cell r="BQ592">
            <v>0</v>
          </cell>
          <cell r="BR592">
            <v>0</v>
          </cell>
          <cell r="BS592">
            <v>0</v>
          </cell>
          <cell r="BT592">
            <v>0</v>
          </cell>
          <cell r="BU592">
            <v>0</v>
          </cell>
          <cell r="BV592">
            <v>0</v>
          </cell>
          <cell r="BW592">
            <v>0</v>
          </cell>
          <cell r="BX592">
            <v>0</v>
          </cell>
          <cell r="BY592">
            <v>0</v>
          </cell>
          <cell r="BZ592">
            <v>0</v>
          </cell>
          <cell r="CA592">
            <v>0</v>
          </cell>
          <cell r="CB592">
            <v>0</v>
          </cell>
          <cell r="CC592">
            <v>0</v>
          </cell>
          <cell r="CD592">
            <v>0</v>
          </cell>
          <cell r="CE592">
            <v>0</v>
          </cell>
          <cell r="CF592">
            <v>0</v>
          </cell>
          <cell r="CG592">
            <v>0</v>
          </cell>
          <cell r="CH592">
            <v>0</v>
          </cell>
          <cell r="CI592">
            <v>0</v>
          </cell>
          <cell r="CJ592">
            <v>0</v>
          </cell>
          <cell r="CK592">
            <v>0</v>
          </cell>
          <cell r="CL592">
            <v>0</v>
          </cell>
          <cell r="CM592">
            <v>0</v>
          </cell>
          <cell r="CN592">
            <v>0</v>
          </cell>
          <cell r="CO592">
            <v>0</v>
          </cell>
          <cell r="CP592">
            <v>0</v>
          </cell>
          <cell r="CQ592">
            <v>0</v>
          </cell>
          <cell r="CR592">
            <v>0</v>
          </cell>
          <cell r="CS592">
            <v>0</v>
          </cell>
          <cell r="CT592">
            <v>0</v>
          </cell>
          <cell r="CU592">
            <v>0</v>
          </cell>
          <cell r="CV592">
            <v>0</v>
          </cell>
          <cell r="CW592">
            <v>0</v>
          </cell>
          <cell r="CX592">
            <v>0</v>
          </cell>
          <cell r="CY592">
            <v>0</v>
          </cell>
          <cell r="CZ592">
            <v>0</v>
          </cell>
          <cell r="DA592">
            <v>0</v>
          </cell>
          <cell r="DB592">
            <v>0</v>
          </cell>
          <cell r="DC592">
            <v>0</v>
          </cell>
          <cell r="DD592">
            <v>0</v>
          </cell>
          <cell r="DE592">
            <v>0</v>
          </cell>
          <cell r="DF592">
            <v>0</v>
          </cell>
          <cell r="DG592">
            <v>0</v>
          </cell>
          <cell r="DH592">
            <v>0</v>
          </cell>
          <cell r="DI592">
            <v>0</v>
          </cell>
          <cell r="DJ592">
            <v>0</v>
          </cell>
          <cell r="DK592">
            <v>0</v>
          </cell>
          <cell r="DL592">
            <v>0</v>
          </cell>
          <cell r="DM592">
            <v>0</v>
          </cell>
          <cell r="DN592">
            <v>0</v>
          </cell>
          <cell r="DO592">
            <v>0</v>
          </cell>
          <cell r="DP592">
            <v>0</v>
          </cell>
          <cell r="DQ592">
            <v>0</v>
          </cell>
          <cell r="DR592">
            <v>0</v>
          </cell>
          <cell r="DS592">
            <v>0</v>
          </cell>
          <cell r="DT592">
            <v>0</v>
          </cell>
          <cell r="DU592">
            <v>0</v>
          </cell>
          <cell r="DV592">
            <v>0</v>
          </cell>
          <cell r="DW592">
            <v>0</v>
          </cell>
          <cell r="DX592">
            <v>0</v>
          </cell>
          <cell r="DY592">
            <v>0</v>
          </cell>
          <cell r="DZ592">
            <v>0</v>
          </cell>
          <cell r="EA592">
            <v>0</v>
          </cell>
          <cell r="EB592">
            <v>0</v>
          </cell>
          <cell r="EC592">
            <v>0</v>
          </cell>
          <cell r="ED592">
            <v>0</v>
          </cell>
          <cell r="EE592">
            <v>0</v>
          </cell>
          <cell r="EF592">
            <v>0</v>
          </cell>
          <cell r="EG592">
            <v>0</v>
          </cell>
          <cell r="EH592">
            <v>0</v>
          </cell>
          <cell r="EI592">
            <v>0</v>
          </cell>
          <cell r="EJ592">
            <v>0</v>
          </cell>
          <cell r="EK592">
            <v>0</v>
          </cell>
          <cell r="EL592">
            <v>0</v>
          </cell>
          <cell r="EM592">
            <v>0</v>
          </cell>
          <cell r="EN592">
            <v>0</v>
          </cell>
          <cell r="EO592">
            <v>0</v>
          </cell>
          <cell r="EP592">
            <v>0</v>
          </cell>
          <cell r="EQ592">
            <v>0</v>
          </cell>
          <cell r="ER592">
            <v>0</v>
          </cell>
          <cell r="ES592">
            <v>0</v>
          </cell>
          <cell r="ET592">
            <v>0</v>
          </cell>
          <cell r="EU592">
            <v>0</v>
          </cell>
          <cell r="EV592">
            <v>0</v>
          </cell>
          <cell r="EW592">
            <v>0</v>
          </cell>
          <cell r="EX592">
            <v>0</v>
          </cell>
          <cell r="EY592">
            <v>0</v>
          </cell>
          <cell r="EZ592">
            <v>0</v>
          </cell>
          <cell r="FA592">
            <v>0</v>
          </cell>
          <cell r="FB592">
            <v>0</v>
          </cell>
          <cell r="FC592">
            <v>0</v>
          </cell>
          <cell r="FD592">
            <v>0</v>
          </cell>
          <cell r="FE592">
            <v>0</v>
          </cell>
          <cell r="FF592">
            <v>0</v>
          </cell>
          <cell r="FG592">
            <v>0</v>
          </cell>
          <cell r="FH592">
            <v>0</v>
          </cell>
          <cell r="FI592">
            <v>0</v>
          </cell>
          <cell r="FJ592">
            <v>0</v>
          </cell>
          <cell r="FK592">
            <v>0</v>
          </cell>
          <cell r="FL592">
            <v>0</v>
          </cell>
          <cell r="FM592">
            <v>0</v>
          </cell>
          <cell r="FN592">
            <v>0</v>
          </cell>
          <cell r="FO592">
            <v>0</v>
          </cell>
          <cell r="FP592">
            <v>0</v>
          </cell>
          <cell r="FQ592">
            <v>0</v>
          </cell>
          <cell r="FR592">
            <v>0</v>
          </cell>
          <cell r="FS592">
            <v>0</v>
          </cell>
          <cell r="FT592">
            <v>0</v>
          </cell>
          <cell r="FU592">
            <v>0</v>
          </cell>
          <cell r="FV592">
            <v>0</v>
          </cell>
          <cell r="FW592">
            <v>0</v>
          </cell>
          <cell r="FX592">
            <v>0</v>
          </cell>
          <cell r="FY592">
            <v>0</v>
          </cell>
          <cell r="FZ592">
            <v>0</v>
          </cell>
          <cell r="GA592">
            <v>0</v>
          </cell>
          <cell r="GB592">
            <v>0</v>
          </cell>
          <cell r="GC592">
            <v>0</v>
          </cell>
          <cell r="GD592">
            <v>0</v>
          </cell>
          <cell r="GE592">
            <v>0</v>
          </cell>
          <cell r="GF592">
            <v>0</v>
          </cell>
          <cell r="GG592">
            <v>0</v>
          </cell>
          <cell r="GH592">
            <v>0</v>
          </cell>
          <cell r="GI592">
            <v>0</v>
          </cell>
          <cell r="GJ592">
            <v>0</v>
          </cell>
          <cell r="GK592">
            <v>0</v>
          </cell>
          <cell r="GL592">
            <v>0</v>
          </cell>
          <cell r="GM592">
            <v>0</v>
          </cell>
          <cell r="GN592">
            <v>0</v>
          </cell>
          <cell r="GO592">
            <v>0</v>
          </cell>
          <cell r="GP592">
            <v>0</v>
          </cell>
          <cell r="GQ592">
            <v>0</v>
          </cell>
          <cell r="GR592">
            <v>0</v>
          </cell>
          <cell r="GS592">
            <v>0</v>
          </cell>
          <cell r="GT592">
            <v>0</v>
          </cell>
          <cell r="GU592">
            <v>0</v>
          </cell>
          <cell r="GV592">
            <v>0</v>
          </cell>
          <cell r="GW592">
            <v>0</v>
          </cell>
          <cell r="GX592">
            <v>0</v>
          </cell>
          <cell r="GY592">
            <v>0</v>
          </cell>
          <cell r="GZ592">
            <v>0</v>
          </cell>
          <cell r="HA592">
            <v>0</v>
          </cell>
          <cell r="HB592">
            <v>0</v>
          </cell>
          <cell r="HC592">
            <v>0</v>
          </cell>
          <cell r="HD592">
            <v>0</v>
          </cell>
          <cell r="HE592">
            <v>0</v>
          </cell>
          <cell r="HF592">
            <v>0</v>
          </cell>
          <cell r="HG592">
            <v>0</v>
          </cell>
          <cell r="HH592">
            <v>0</v>
          </cell>
          <cell r="HI592">
            <v>0</v>
          </cell>
          <cell r="HJ592">
            <v>0</v>
          </cell>
          <cell r="HK592">
            <v>0</v>
          </cell>
          <cell r="HL592">
            <v>0</v>
          </cell>
          <cell r="HM592">
            <v>0</v>
          </cell>
          <cell r="HN592">
            <v>0</v>
          </cell>
          <cell r="HO592">
            <v>0</v>
          </cell>
          <cell r="HP592">
            <v>0</v>
          </cell>
          <cell r="HQ592">
            <v>0</v>
          </cell>
          <cell r="HR592">
            <v>0</v>
          </cell>
          <cell r="HS592">
            <v>0</v>
          </cell>
          <cell r="HT592">
            <v>0</v>
          </cell>
          <cell r="HU592">
            <v>0</v>
          </cell>
          <cell r="HV592">
            <v>0</v>
          </cell>
          <cell r="HW592">
            <v>0</v>
          </cell>
          <cell r="HX592">
            <v>0</v>
          </cell>
          <cell r="HY592">
            <v>0</v>
          </cell>
          <cell r="HZ592">
            <v>0</v>
          </cell>
          <cell r="IA592">
            <v>0</v>
          </cell>
          <cell r="IB592">
            <v>0</v>
          </cell>
          <cell r="IC592">
            <v>0</v>
          </cell>
          <cell r="ID592">
            <v>0</v>
          </cell>
          <cell r="IE592">
            <v>0</v>
          </cell>
          <cell r="IF592">
            <v>0</v>
          </cell>
          <cell r="IG592">
            <v>0</v>
          </cell>
          <cell r="IH592">
            <v>0</v>
          </cell>
          <cell r="II592">
            <v>0</v>
          </cell>
          <cell r="IJ592">
            <v>0</v>
          </cell>
          <cell r="IK592">
            <v>0</v>
          </cell>
          <cell r="IL592">
            <v>0</v>
          </cell>
          <cell r="IM592">
            <v>0</v>
          </cell>
          <cell r="IN592">
            <v>0</v>
          </cell>
          <cell r="IO592">
            <v>0</v>
          </cell>
          <cell r="IP592">
            <v>0</v>
          </cell>
          <cell r="IQ592">
            <v>0</v>
          </cell>
          <cell r="IR592">
            <v>0</v>
          </cell>
          <cell r="IS592">
            <v>0</v>
          </cell>
          <cell r="IT592">
            <v>0</v>
          </cell>
          <cell r="IU592">
            <v>0</v>
          </cell>
          <cell r="IV592">
            <v>0</v>
          </cell>
          <cell r="IW592">
            <v>0</v>
          </cell>
          <cell r="IX592">
            <v>0</v>
          </cell>
          <cell r="IY592">
            <v>0</v>
          </cell>
          <cell r="IZ592">
            <v>0</v>
          </cell>
          <cell r="JA592">
            <v>0</v>
          </cell>
          <cell r="JB592">
            <v>0</v>
          </cell>
          <cell r="JC592">
            <v>0</v>
          </cell>
          <cell r="JD592">
            <v>0</v>
          </cell>
          <cell r="JE592">
            <v>0</v>
          </cell>
          <cell r="JF592">
            <v>0</v>
          </cell>
          <cell r="JG592">
            <v>0</v>
          </cell>
          <cell r="JH592">
            <v>0</v>
          </cell>
          <cell r="JI592">
            <v>0</v>
          </cell>
          <cell r="JJ592">
            <v>0</v>
          </cell>
          <cell r="JK592">
            <v>0</v>
          </cell>
          <cell r="JL592">
            <v>0</v>
          </cell>
          <cell r="JM592">
            <v>0</v>
          </cell>
          <cell r="JN592">
            <v>0</v>
          </cell>
          <cell r="JO592">
            <v>0</v>
          </cell>
          <cell r="JP592">
            <v>0</v>
          </cell>
          <cell r="JQ592">
            <v>0</v>
          </cell>
        </row>
        <row r="593">
          <cell r="F593">
            <v>0</v>
          </cell>
          <cell r="G593">
            <v>0</v>
          </cell>
          <cell r="H593">
            <v>0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0</v>
          </cell>
          <cell r="R593">
            <v>0</v>
          </cell>
          <cell r="S593">
            <v>0</v>
          </cell>
          <cell r="T593">
            <v>0</v>
          </cell>
          <cell r="U593">
            <v>0</v>
          </cell>
          <cell r="V593">
            <v>0</v>
          </cell>
          <cell r="W593">
            <v>0</v>
          </cell>
          <cell r="X593">
            <v>0</v>
          </cell>
          <cell r="Y593">
            <v>0</v>
          </cell>
          <cell r="Z593">
            <v>0</v>
          </cell>
          <cell r="AA593">
            <v>0</v>
          </cell>
          <cell r="AB593">
            <v>0</v>
          </cell>
          <cell r="AC593">
            <v>0</v>
          </cell>
          <cell r="AD593">
            <v>0</v>
          </cell>
          <cell r="AE593">
            <v>0</v>
          </cell>
          <cell r="AF593">
            <v>0</v>
          </cell>
          <cell r="AG593">
            <v>0</v>
          </cell>
          <cell r="AH593">
            <v>0</v>
          </cell>
          <cell r="AI593">
            <v>0</v>
          </cell>
          <cell r="AJ593">
            <v>0</v>
          </cell>
          <cell r="AK593">
            <v>0</v>
          </cell>
          <cell r="AL593">
            <v>0</v>
          </cell>
          <cell r="AM593">
            <v>0</v>
          </cell>
          <cell r="AN593">
            <v>0</v>
          </cell>
          <cell r="AO593">
            <v>0</v>
          </cell>
          <cell r="AP593">
            <v>0</v>
          </cell>
          <cell r="AQ593">
            <v>0</v>
          </cell>
          <cell r="AR593">
            <v>0</v>
          </cell>
          <cell r="AS593">
            <v>0</v>
          </cell>
          <cell r="AT593">
            <v>0</v>
          </cell>
          <cell r="AU593">
            <v>0</v>
          </cell>
          <cell r="AV593">
            <v>0</v>
          </cell>
          <cell r="AW593">
            <v>0</v>
          </cell>
          <cell r="AX593">
            <v>0</v>
          </cell>
          <cell r="AY593">
            <v>0</v>
          </cell>
          <cell r="AZ593">
            <v>0</v>
          </cell>
          <cell r="BA593">
            <v>0</v>
          </cell>
          <cell r="BB593">
            <v>0</v>
          </cell>
          <cell r="BC593">
            <v>0</v>
          </cell>
          <cell r="BD593">
            <v>0</v>
          </cell>
          <cell r="BE593">
            <v>0</v>
          </cell>
          <cell r="BF593">
            <v>0</v>
          </cell>
          <cell r="BG593">
            <v>0</v>
          </cell>
          <cell r="BH593">
            <v>0</v>
          </cell>
          <cell r="BI593">
            <v>0</v>
          </cell>
          <cell r="BJ593">
            <v>0</v>
          </cell>
          <cell r="BK593">
            <v>0</v>
          </cell>
          <cell r="BL593">
            <v>0</v>
          </cell>
          <cell r="BM593">
            <v>0</v>
          </cell>
          <cell r="BN593">
            <v>0</v>
          </cell>
          <cell r="BO593">
            <v>0</v>
          </cell>
          <cell r="BP593">
            <v>0</v>
          </cell>
          <cell r="BQ593">
            <v>0</v>
          </cell>
          <cell r="BR593">
            <v>0</v>
          </cell>
          <cell r="BS593">
            <v>0</v>
          </cell>
          <cell r="BT593">
            <v>0</v>
          </cell>
          <cell r="BU593">
            <v>0</v>
          </cell>
          <cell r="BV593">
            <v>0</v>
          </cell>
          <cell r="BW593">
            <v>0</v>
          </cell>
          <cell r="BX593">
            <v>0</v>
          </cell>
          <cell r="BY593">
            <v>0</v>
          </cell>
          <cell r="BZ593">
            <v>0</v>
          </cell>
          <cell r="CA593">
            <v>0</v>
          </cell>
          <cell r="CB593">
            <v>0</v>
          </cell>
          <cell r="CC593">
            <v>0</v>
          </cell>
          <cell r="CD593">
            <v>0</v>
          </cell>
          <cell r="CE593">
            <v>0</v>
          </cell>
          <cell r="CF593">
            <v>0</v>
          </cell>
          <cell r="CG593">
            <v>0</v>
          </cell>
          <cell r="CH593">
            <v>0</v>
          </cell>
          <cell r="CI593">
            <v>0</v>
          </cell>
          <cell r="CJ593">
            <v>0</v>
          </cell>
          <cell r="CK593">
            <v>0</v>
          </cell>
          <cell r="CL593">
            <v>0</v>
          </cell>
          <cell r="CM593">
            <v>0</v>
          </cell>
          <cell r="CN593">
            <v>0</v>
          </cell>
          <cell r="CO593">
            <v>0</v>
          </cell>
          <cell r="CP593">
            <v>0</v>
          </cell>
          <cell r="CQ593">
            <v>0</v>
          </cell>
          <cell r="CR593">
            <v>0</v>
          </cell>
          <cell r="CS593">
            <v>0</v>
          </cell>
          <cell r="CT593">
            <v>0</v>
          </cell>
          <cell r="CU593">
            <v>0</v>
          </cell>
          <cell r="CV593">
            <v>0</v>
          </cell>
          <cell r="CW593">
            <v>0</v>
          </cell>
          <cell r="CX593">
            <v>0</v>
          </cell>
          <cell r="CY593">
            <v>0</v>
          </cell>
          <cell r="CZ593">
            <v>0</v>
          </cell>
          <cell r="DA593">
            <v>0</v>
          </cell>
          <cell r="DB593">
            <v>0</v>
          </cell>
          <cell r="DC593">
            <v>0</v>
          </cell>
          <cell r="DD593">
            <v>0</v>
          </cell>
          <cell r="DE593">
            <v>0</v>
          </cell>
          <cell r="DF593">
            <v>0</v>
          </cell>
          <cell r="DG593">
            <v>0</v>
          </cell>
          <cell r="DH593">
            <v>0</v>
          </cell>
          <cell r="DI593">
            <v>0</v>
          </cell>
          <cell r="DJ593">
            <v>0</v>
          </cell>
          <cell r="DK593">
            <v>0</v>
          </cell>
          <cell r="DL593">
            <v>0</v>
          </cell>
          <cell r="DM593">
            <v>0</v>
          </cell>
          <cell r="DN593">
            <v>0</v>
          </cell>
          <cell r="DO593">
            <v>0</v>
          </cell>
          <cell r="DP593">
            <v>0</v>
          </cell>
          <cell r="DQ593">
            <v>0</v>
          </cell>
          <cell r="DR593">
            <v>0</v>
          </cell>
          <cell r="DS593">
            <v>0</v>
          </cell>
          <cell r="DT593">
            <v>0</v>
          </cell>
          <cell r="DU593">
            <v>0</v>
          </cell>
          <cell r="DV593">
            <v>0</v>
          </cell>
          <cell r="DW593">
            <v>0</v>
          </cell>
          <cell r="DX593">
            <v>0</v>
          </cell>
          <cell r="DY593">
            <v>0</v>
          </cell>
          <cell r="DZ593">
            <v>0</v>
          </cell>
          <cell r="EA593">
            <v>0</v>
          </cell>
          <cell r="EB593">
            <v>0</v>
          </cell>
          <cell r="EC593">
            <v>0</v>
          </cell>
          <cell r="ED593">
            <v>0</v>
          </cell>
          <cell r="EE593">
            <v>0</v>
          </cell>
          <cell r="EF593">
            <v>0</v>
          </cell>
          <cell r="EG593">
            <v>0</v>
          </cell>
          <cell r="EH593">
            <v>0</v>
          </cell>
          <cell r="EI593">
            <v>0</v>
          </cell>
          <cell r="EJ593">
            <v>0</v>
          </cell>
          <cell r="EK593">
            <v>0</v>
          </cell>
          <cell r="EL593">
            <v>0</v>
          </cell>
          <cell r="EM593">
            <v>0</v>
          </cell>
          <cell r="EN593">
            <v>0</v>
          </cell>
          <cell r="EO593">
            <v>0</v>
          </cell>
          <cell r="EP593">
            <v>0</v>
          </cell>
          <cell r="EQ593">
            <v>0</v>
          </cell>
          <cell r="ER593">
            <v>0</v>
          </cell>
          <cell r="ES593">
            <v>0</v>
          </cell>
          <cell r="ET593">
            <v>0</v>
          </cell>
          <cell r="EU593">
            <v>0</v>
          </cell>
          <cell r="EV593">
            <v>0</v>
          </cell>
          <cell r="EW593">
            <v>0</v>
          </cell>
          <cell r="EX593">
            <v>0</v>
          </cell>
          <cell r="EY593">
            <v>0</v>
          </cell>
          <cell r="EZ593">
            <v>0</v>
          </cell>
          <cell r="FA593">
            <v>0</v>
          </cell>
          <cell r="FB593">
            <v>0</v>
          </cell>
          <cell r="FC593">
            <v>0</v>
          </cell>
          <cell r="FD593">
            <v>0</v>
          </cell>
          <cell r="FE593">
            <v>0</v>
          </cell>
          <cell r="FF593">
            <v>0</v>
          </cell>
          <cell r="FG593">
            <v>0</v>
          </cell>
          <cell r="FH593">
            <v>0</v>
          </cell>
          <cell r="FI593">
            <v>0</v>
          </cell>
          <cell r="FJ593">
            <v>0</v>
          </cell>
          <cell r="FK593">
            <v>0</v>
          </cell>
          <cell r="FL593">
            <v>0</v>
          </cell>
          <cell r="FM593">
            <v>0</v>
          </cell>
          <cell r="FN593">
            <v>0</v>
          </cell>
          <cell r="FO593">
            <v>0</v>
          </cell>
          <cell r="FP593">
            <v>0</v>
          </cell>
          <cell r="FQ593">
            <v>0</v>
          </cell>
          <cell r="FR593">
            <v>0</v>
          </cell>
          <cell r="FS593">
            <v>0</v>
          </cell>
          <cell r="FT593">
            <v>0</v>
          </cell>
          <cell r="FU593">
            <v>0</v>
          </cell>
          <cell r="FV593">
            <v>0</v>
          </cell>
          <cell r="FW593">
            <v>0</v>
          </cell>
          <cell r="FX593">
            <v>0</v>
          </cell>
          <cell r="FY593">
            <v>0</v>
          </cell>
          <cell r="FZ593">
            <v>0</v>
          </cell>
          <cell r="GA593">
            <v>0</v>
          </cell>
          <cell r="GB593">
            <v>0</v>
          </cell>
          <cell r="GC593">
            <v>0</v>
          </cell>
          <cell r="GD593">
            <v>0</v>
          </cell>
          <cell r="GE593">
            <v>0</v>
          </cell>
          <cell r="GF593">
            <v>0</v>
          </cell>
          <cell r="GG593">
            <v>0</v>
          </cell>
          <cell r="GH593">
            <v>0</v>
          </cell>
          <cell r="GI593">
            <v>0</v>
          </cell>
          <cell r="GJ593">
            <v>0</v>
          </cell>
          <cell r="GK593">
            <v>0</v>
          </cell>
          <cell r="GL593">
            <v>0</v>
          </cell>
          <cell r="GM593">
            <v>0</v>
          </cell>
          <cell r="GN593">
            <v>0</v>
          </cell>
          <cell r="GO593">
            <v>0</v>
          </cell>
          <cell r="GP593">
            <v>0</v>
          </cell>
          <cell r="GQ593">
            <v>0</v>
          </cell>
          <cell r="GR593">
            <v>0</v>
          </cell>
          <cell r="GS593">
            <v>0</v>
          </cell>
          <cell r="GT593">
            <v>0</v>
          </cell>
          <cell r="GU593">
            <v>0</v>
          </cell>
          <cell r="GV593">
            <v>0</v>
          </cell>
          <cell r="GW593">
            <v>0</v>
          </cell>
          <cell r="GX593">
            <v>0</v>
          </cell>
          <cell r="GY593">
            <v>0</v>
          </cell>
          <cell r="GZ593">
            <v>0</v>
          </cell>
          <cell r="HA593">
            <v>0</v>
          </cell>
          <cell r="HB593">
            <v>0</v>
          </cell>
          <cell r="HC593">
            <v>0</v>
          </cell>
          <cell r="HD593">
            <v>0</v>
          </cell>
          <cell r="HE593">
            <v>0</v>
          </cell>
          <cell r="HF593">
            <v>0</v>
          </cell>
          <cell r="HG593">
            <v>0</v>
          </cell>
          <cell r="HH593">
            <v>0</v>
          </cell>
          <cell r="HI593">
            <v>0</v>
          </cell>
          <cell r="HJ593">
            <v>0</v>
          </cell>
          <cell r="HK593">
            <v>0</v>
          </cell>
          <cell r="HL593">
            <v>0</v>
          </cell>
          <cell r="HM593">
            <v>0</v>
          </cell>
          <cell r="HN593">
            <v>0</v>
          </cell>
          <cell r="HO593">
            <v>0</v>
          </cell>
          <cell r="HP593">
            <v>0</v>
          </cell>
          <cell r="HQ593">
            <v>0</v>
          </cell>
          <cell r="HR593">
            <v>0</v>
          </cell>
          <cell r="HS593">
            <v>0</v>
          </cell>
          <cell r="HT593">
            <v>0</v>
          </cell>
          <cell r="HU593">
            <v>0</v>
          </cell>
          <cell r="HV593">
            <v>0</v>
          </cell>
          <cell r="HW593">
            <v>0</v>
          </cell>
          <cell r="HX593">
            <v>0</v>
          </cell>
          <cell r="HY593">
            <v>0</v>
          </cell>
          <cell r="HZ593">
            <v>0</v>
          </cell>
          <cell r="IA593">
            <v>0</v>
          </cell>
          <cell r="IB593">
            <v>0</v>
          </cell>
          <cell r="IC593">
            <v>0</v>
          </cell>
          <cell r="ID593">
            <v>0</v>
          </cell>
          <cell r="IE593">
            <v>0</v>
          </cell>
          <cell r="IF593">
            <v>0</v>
          </cell>
          <cell r="IG593">
            <v>0</v>
          </cell>
          <cell r="IH593">
            <v>0</v>
          </cell>
          <cell r="II593">
            <v>0</v>
          </cell>
          <cell r="IJ593">
            <v>0</v>
          </cell>
          <cell r="IK593">
            <v>0</v>
          </cell>
          <cell r="IL593">
            <v>0</v>
          </cell>
          <cell r="IM593">
            <v>0</v>
          </cell>
          <cell r="IN593">
            <v>0</v>
          </cell>
          <cell r="IO593">
            <v>0</v>
          </cell>
          <cell r="IP593">
            <v>0</v>
          </cell>
          <cell r="IQ593">
            <v>0</v>
          </cell>
          <cell r="IR593">
            <v>0</v>
          </cell>
          <cell r="IS593">
            <v>0</v>
          </cell>
          <cell r="IT593">
            <v>0</v>
          </cell>
          <cell r="IU593">
            <v>0</v>
          </cell>
          <cell r="IV593">
            <v>0</v>
          </cell>
          <cell r="IW593">
            <v>0</v>
          </cell>
          <cell r="IX593">
            <v>0</v>
          </cell>
          <cell r="IY593">
            <v>0</v>
          </cell>
          <cell r="IZ593">
            <v>0</v>
          </cell>
          <cell r="JA593">
            <v>0</v>
          </cell>
          <cell r="JB593">
            <v>0</v>
          </cell>
          <cell r="JC593">
            <v>0</v>
          </cell>
          <cell r="JD593">
            <v>0</v>
          </cell>
          <cell r="JE593">
            <v>0</v>
          </cell>
          <cell r="JF593">
            <v>0</v>
          </cell>
          <cell r="JG593">
            <v>0</v>
          </cell>
          <cell r="JH593">
            <v>0</v>
          </cell>
          <cell r="JI593">
            <v>0</v>
          </cell>
          <cell r="JJ593">
            <v>0</v>
          </cell>
          <cell r="JK593">
            <v>0</v>
          </cell>
          <cell r="JL593">
            <v>0</v>
          </cell>
          <cell r="JM593">
            <v>0</v>
          </cell>
          <cell r="JN593">
            <v>0</v>
          </cell>
          <cell r="JO593">
            <v>0</v>
          </cell>
          <cell r="JP593">
            <v>0</v>
          </cell>
          <cell r="JQ593">
            <v>0</v>
          </cell>
        </row>
        <row r="594">
          <cell r="F594">
            <v>0</v>
          </cell>
          <cell r="G594">
            <v>0</v>
          </cell>
          <cell r="H594">
            <v>0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0</v>
          </cell>
          <cell r="R594">
            <v>0</v>
          </cell>
          <cell r="S594">
            <v>0</v>
          </cell>
          <cell r="T594">
            <v>0</v>
          </cell>
          <cell r="U594">
            <v>0</v>
          </cell>
          <cell r="V594">
            <v>0</v>
          </cell>
          <cell r="W594">
            <v>0</v>
          </cell>
          <cell r="X594">
            <v>0</v>
          </cell>
          <cell r="Y594">
            <v>0</v>
          </cell>
          <cell r="Z594">
            <v>0</v>
          </cell>
          <cell r="AA594">
            <v>0</v>
          </cell>
          <cell r="AB594">
            <v>0</v>
          </cell>
          <cell r="AC594">
            <v>0</v>
          </cell>
          <cell r="AD594">
            <v>0</v>
          </cell>
          <cell r="AE594">
            <v>0</v>
          </cell>
          <cell r="AF594">
            <v>0</v>
          </cell>
          <cell r="AG594">
            <v>0</v>
          </cell>
          <cell r="AH594">
            <v>0</v>
          </cell>
          <cell r="AI594">
            <v>0</v>
          </cell>
          <cell r="AJ594">
            <v>0</v>
          </cell>
          <cell r="AK594">
            <v>0</v>
          </cell>
          <cell r="AL594">
            <v>0</v>
          </cell>
          <cell r="AM594">
            <v>0</v>
          </cell>
          <cell r="AN594">
            <v>0</v>
          </cell>
          <cell r="AO594">
            <v>0</v>
          </cell>
          <cell r="AP594">
            <v>0</v>
          </cell>
          <cell r="AQ594">
            <v>0</v>
          </cell>
          <cell r="AR594">
            <v>0</v>
          </cell>
          <cell r="AS594">
            <v>0</v>
          </cell>
          <cell r="AT594">
            <v>0</v>
          </cell>
          <cell r="AU594">
            <v>0</v>
          </cell>
          <cell r="AV594">
            <v>0</v>
          </cell>
          <cell r="AW594">
            <v>0</v>
          </cell>
          <cell r="AX594">
            <v>0</v>
          </cell>
          <cell r="AY594">
            <v>0</v>
          </cell>
          <cell r="AZ594">
            <v>0</v>
          </cell>
          <cell r="BA594">
            <v>0</v>
          </cell>
          <cell r="BB594">
            <v>0</v>
          </cell>
          <cell r="BC594">
            <v>0</v>
          </cell>
          <cell r="BD594">
            <v>0</v>
          </cell>
          <cell r="BE594">
            <v>0</v>
          </cell>
          <cell r="BF594">
            <v>0</v>
          </cell>
          <cell r="BG594">
            <v>0</v>
          </cell>
          <cell r="BH594">
            <v>0</v>
          </cell>
          <cell r="BI594">
            <v>0</v>
          </cell>
          <cell r="BJ594">
            <v>0</v>
          </cell>
          <cell r="BK594">
            <v>0</v>
          </cell>
          <cell r="BL594">
            <v>0</v>
          </cell>
          <cell r="BM594">
            <v>0</v>
          </cell>
          <cell r="BN594">
            <v>0</v>
          </cell>
          <cell r="BO594">
            <v>0</v>
          </cell>
          <cell r="BP594">
            <v>0</v>
          </cell>
          <cell r="BQ594">
            <v>0</v>
          </cell>
          <cell r="BR594">
            <v>0</v>
          </cell>
          <cell r="BS594">
            <v>0</v>
          </cell>
          <cell r="BT594">
            <v>0</v>
          </cell>
          <cell r="BU594">
            <v>0</v>
          </cell>
          <cell r="BV594">
            <v>0</v>
          </cell>
          <cell r="BW594">
            <v>0</v>
          </cell>
          <cell r="BX594">
            <v>0</v>
          </cell>
          <cell r="BY594">
            <v>0</v>
          </cell>
          <cell r="BZ594">
            <v>0</v>
          </cell>
          <cell r="CA594">
            <v>0</v>
          </cell>
          <cell r="CB594">
            <v>0</v>
          </cell>
          <cell r="CC594">
            <v>0</v>
          </cell>
          <cell r="CD594">
            <v>0</v>
          </cell>
          <cell r="CE594">
            <v>0</v>
          </cell>
          <cell r="CF594">
            <v>0</v>
          </cell>
          <cell r="CG594">
            <v>0</v>
          </cell>
          <cell r="CH594">
            <v>0</v>
          </cell>
          <cell r="CI594">
            <v>0</v>
          </cell>
          <cell r="CJ594">
            <v>0</v>
          </cell>
          <cell r="CK594">
            <v>0</v>
          </cell>
          <cell r="CL594">
            <v>0</v>
          </cell>
          <cell r="CM594">
            <v>0</v>
          </cell>
          <cell r="CN594">
            <v>0</v>
          </cell>
          <cell r="CO594">
            <v>0</v>
          </cell>
          <cell r="CP594">
            <v>0</v>
          </cell>
          <cell r="CQ594">
            <v>0</v>
          </cell>
          <cell r="CR594">
            <v>0</v>
          </cell>
          <cell r="CS594">
            <v>0</v>
          </cell>
          <cell r="CT594">
            <v>0</v>
          </cell>
          <cell r="CU594">
            <v>0</v>
          </cell>
          <cell r="CV594">
            <v>0</v>
          </cell>
          <cell r="CW594">
            <v>0</v>
          </cell>
          <cell r="CX594">
            <v>0</v>
          </cell>
          <cell r="CY594">
            <v>0</v>
          </cell>
          <cell r="CZ594">
            <v>0</v>
          </cell>
          <cell r="DA594">
            <v>0</v>
          </cell>
          <cell r="DB594">
            <v>0</v>
          </cell>
          <cell r="DC594">
            <v>0</v>
          </cell>
          <cell r="DD594">
            <v>0</v>
          </cell>
          <cell r="DE594">
            <v>0</v>
          </cell>
          <cell r="DF594">
            <v>0</v>
          </cell>
          <cell r="DG594">
            <v>0</v>
          </cell>
          <cell r="DH594">
            <v>0</v>
          </cell>
          <cell r="DI594">
            <v>0</v>
          </cell>
          <cell r="DJ594">
            <v>0</v>
          </cell>
          <cell r="DK594">
            <v>0</v>
          </cell>
          <cell r="DL594">
            <v>0</v>
          </cell>
          <cell r="DM594">
            <v>0</v>
          </cell>
          <cell r="DN594">
            <v>0</v>
          </cell>
          <cell r="DO594">
            <v>0</v>
          </cell>
          <cell r="DP594">
            <v>0</v>
          </cell>
          <cell r="DQ594">
            <v>0</v>
          </cell>
          <cell r="DR594">
            <v>0</v>
          </cell>
          <cell r="DS594">
            <v>0</v>
          </cell>
          <cell r="DT594">
            <v>0</v>
          </cell>
          <cell r="DU594">
            <v>0</v>
          </cell>
          <cell r="DV594">
            <v>0</v>
          </cell>
          <cell r="DW594">
            <v>0</v>
          </cell>
          <cell r="DX594">
            <v>0</v>
          </cell>
          <cell r="DY594">
            <v>0</v>
          </cell>
          <cell r="DZ594">
            <v>0</v>
          </cell>
          <cell r="EA594">
            <v>0</v>
          </cell>
          <cell r="EB594">
            <v>0</v>
          </cell>
          <cell r="EC594">
            <v>0</v>
          </cell>
          <cell r="ED594">
            <v>0</v>
          </cell>
          <cell r="EE594">
            <v>0</v>
          </cell>
          <cell r="EF594">
            <v>0</v>
          </cell>
          <cell r="EG594">
            <v>0</v>
          </cell>
          <cell r="EH594">
            <v>0</v>
          </cell>
          <cell r="EI594">
            <v>0</v>
          </cell>
          <cell r="EJ594">
            <v>0</v>
          </cell>
          <cell r="EK594">
            <v>0</v>
          </cell>
          <cell r="EL594">
            <v>0</v>
          </cell>
          <cell r="EM594">
            <v>0</v>
          </cell>
          <cell r="EN594">
            <v>0</v>
          </cell>
          <cell r="EO594">
            <v>0</v>
          </cell>
          <cell r="EP594">
            <v>0</v>
          </cell>
          <cell r="EQ594">
            <v>0</v>
          </cell>
          <cell r="ER594">
            <v>0</v>
          </cell>
          <cell r="ES594">
            <v>0</v>
          </cell>
          <cell r="ET594">
            <v>0</v>
          </cell>
          <cell r="EU594">
            <v>0</v>
          </cell>
          <cell r="EV594">
            <v>0</v>
          </cell>
          <cell r="EW594">
            <v>0</v>
          </cell>
          <cell r="EX594">
            <v>0</v>
          </cell>
          <cell r="EY594">
            <v>0</v>
          </cell>
          <cell r="EZ594">
            <v>0</v>
          </cell>
          <cell r="FA594">
            <v>0</v>
          </cell>
          <cell r="FB594">
            <v>0</v>
          </cell>
          <cell r="FC594">
            <v>0</v>
          </cell>
          <cell r="FD594">
            <v>0</v>
          </cell>
          <cell r="FE594">
            <v>0</v>
          </cell>
          <cell r="FF594">
            <v>0</v>
          </cell>
          <cell r="FG594">
            <v>0</v>
          </cell>
          <cell r="FH594">
            <v>0</v>
          </cell>
          <cell r="FI594">
            <v>0</v>
          </cell>
          <cell r="FJ594">
            <v>0</v>
          </cell>
          <cell r="FK594">
            <v>0</v>
          </cell>
          <cell r="FL594">
            <v>0</v>
          </cell>
          <cell r="FM594">
            <v>0</v>
          </cell>
          <cell r="FN594">
            <v>0</v>
          </cell>
          <cell r="FO594">
            <v>0</v>
          </cell>
          <cell r="FP594">
            <v>0</v>
          </cell>
          <cell r="FQ594">
            <v>0</v>
          </cell>
          <cell r="FR594">
            <v>0</v>
          </cell>
          <cell r="FS594">
            <v>0</v>
          </cell>
          <cell r="FT594">
            <v>0</v>
          </cell>
          <cell r="FU594">
            <v>0</v>
          </cell>
          <cell r="FV594">
            <v>0</v>
          </cell>
          <cell r="FW594">
            <v>0</v>
          </cell>
          <cell r="FX594">
            <v>0</v>
          </cell>
          <cell r="FY594">
            <v>0</v>
          </cell>
          <cell r="FZ594">
            <v>0</v>
          </cell>
          <cell r="GA594">
            <v>0</v>
          </cell>
          <cell r="GB594">
            <v>0</v>
          </cell>
          <cell r="GC594">
            <v>0</v>
          </cell>
          <cell r="GD594">
            <v>0</v>
          </cell>
          <cell r="GE594">
            <v>0</v>
          </cell>
          <cell r="GF594">
            <v>0</v>
          </cell>
          <cell r="GG594">
            <v>0</v>
          </cell>
          <cell r="GH594">
            <v>0</v>
          </cell>
          <cell r="GI594">
            <v>0</v>
          </cell>
          <cell r="GJ594">
            <v>0</v>
          </cell>
          <cell r="GK594">
            <v>0</v>
          </cell>
          <cell r="GL594">
            <v>0</v>
          </cell>
          <cell r="GM594">
            <v>0</v>
          </cell>
          <cell r="GN594">
            <v>0</v>
          </cell>
          <cell r="GO594">
            <v>0</v>
          </cell>
          <cell r="GP594">
            <v>0</v>
          </cell>
          <cell r="GQ594">
            <v>0</v>
          </cell>
          <cell r="GR594">
            <v>0</v>
          </cell>
          <cell r="GS594">
            <v>0</v>
          </cell>
          <cell r="GT594">
            <v>0</v>
          </cell>
          <cell r="GU594">
            <v>0</v>
          </cell>
          <cell r="GV594">
            <v>0</v>
          </cell>
          <cell r="GW594">
            <v>0</v>
          </cell>
          <cell r="GX594">
            <v>0</v>
          </cell>
          <cell r="GY594">
            <v>0</v>
          </cell>
          <cell r="GZ594">
            <v>0</v>
          </cell>
          <cell r="HA594">
            <v>0</v>
          </cell>
          <cell r="HB594">
            <v>0</v>
          </cell>
          <cell r="HC594">
            <v>0</v>
          </cell>
          <cell r="HD594">
            <v>0</v>
          </cell>
          <cell r="HE594">
            <v>0</v>
          </cell>
          <cell r="HF594">
            <v>0</v>
          </cell>
          <cell r="HG594">
            <v>0</v>
          </cell>
          <cell r="HH594">
            <v>0</v>
          </cell>
          <cell r="HI594">
            <v>0</v>
          </cell>
          <cell r="HJ594">
            <v>0</v>
          </cell>
          <cell r="HK594">
            <v>0</v>
          </cell>
          <cell r="HL594">
            <v>0</v>
          </cell>
          <cell r="HM594">
            <v>0</v>
          </cell>
          <cell r="HN594">
            <v>0</v>
          </cell>
          <cell r="HO594">
            <v>0</v>
          </cell>
          <cell r="HP594">
            <v>0</v>
          </cell>
          <cell r="HQ594">
            <v>0</v>
          </cell>
          <cell r="HR594">
            <v>0</v>
          </cell>
          <cell r="HS594">
            <v>0</v>
          </cell>
          <cell r="HT594">
            <v>0</v>
          </cell>
          <cell r="HU594">
            <v>0</v>
          </cell>
          <cell r="HV594">
            <v>0</v>
          </cell>
          <cell r="HW594">
            <v>0</v>
          </cell>
          <cell r="HX594">
            <v>0</v>
          </cell>
          <cell r="HY594">
            <v>0</v>
          </cell>
          <cell r="HZ594">
            <v>0</v>
          </cell>
          <cell r="IA594">
            <v>0</v>
          </cell>
          <cell r="IB594">
            <v>0</v>
          </cell>
          <cell r="IC594">
            <v>0</v>
          </cell>
          <cell r="ID594">
            <v>0</v>
          </cell>
          <cell r="IE594">
            <v>0</v>
          </cell>
          <cell r="IF594">
            <v>0</v>
          </cell>
          <cell r="IG594">
            <v>0</v>
          </cell>
          <cell r="IH594">
            <v>0</v>
          </cell>
          <cell r="II594">
            <v>0</v>
          </cell>
          <cell r="IJ594">
            <v>0</v>
          </cell>
          <cell r="IK594">
            <v>0</v>
          </cell>
          <cell r="IL594">
            <v>0</v>
          </cell>
          <cell r="IM594">
            <v>0</v>
          </cell>
          <cell r="IN594">
            <v>0</v>
          </cell>
          <cell r="IO594">
            <v>0</v>
          </cell>
          <cell r="IP594">
            <v>0</v>
          </cell>
          <cell r="IQ594">
            <v>0</v>
          </cell>
          <cell r="IR594">
            <v>0</v>
          </cell>
          <cell r="IS594">
            <v>0</v>
          </cell>
          <cell r="IT594">
            <v>0</v>
          </cell>
          <cell r="IU594">
            <v>0</v>
          </cell>
          <cell r="IV594">
            <v>0</v>
          </cell>
          <cell r="IW594">
            <v>0</v>
          </cell>
          <cell r="IX594">
            <v>0</v>
          </cell>
          <cell r="IY594">
            <v>0</v>
          </cell>
          <cell r="IZ594">
            <v>0</v>
          </cell>
          <cell r="JA594">
            <v>0</v>
          </cell>
          <cell r="JB594">
            <v>0</v>
          </cell>
          <cell r="JC594">
            <v>0</v>
          </cell>
          <cell r="JD594">
            <v>0</v>
          </cell>
          <cell r="JE594">
            <v>0</v>
          </cell>
          <cell r="JF594">
            <v>0</v>
          </cell>
          <cell r="JG594">
            <v>0</v>
          </cell>
          <cell r="JH594">
            <v>0</v>
          </cell>
          <cell r="JI594">
            <v>0</v>
          </cell>
          <cell r="JJ594">
            <v>0</v>
          </cell>
          <cell r="JK594">
            <v>0</v>
          </cell>
          <cell r="JL594">
            <v>0</v>
          </cell>
          <cell r="JM594">
            <v>0</v>
          </cell>
          <cell r="JN594">
            <v>0</v>
          </cell>
          <cell r="JO594">
            <v>0</v>
          </cell>
          <cell r="JP594">
            <v>0</v>
          </cell>
          <cell r="JQ594">
            <v>0</v>
          </cell>
        </row>
        <row r="595">
          <cell r="F595">
            <v>0</v>
          </cell>
          <cell r="G595">
            <v>0</v>
          </cell>
          <cell r="H595">
            <v>0</v>
          </cell>
          <cell r="I595">
            <v>0</v>
          </cell>
          <cell r="J595">
            <v>0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0</v>
          </cell>
          <cell r="R595">
            <v>0</v>
          </cell>
          <cell r="S595">
            <v>0</v>
          </cell>
          <cell r="T595">
            <v>0</v>
          </cell>
          <cell r="U595">
            <v>0</v>
          </cell>
          <cell r="V595">
            <v>0</v>
          </cell>
          <cell r="W595">
            <v>0</v>
          </cell>
          <cell r="X595">
            <v>0</v>
          </cell>
          <cell r="Y595">
            <v>0</v>
          </cell>
          <cell r="Z595">
            <v>0</v>
          </cell>
          <cell r="AA595">
            <v>0</v>
          </cell>
          <cell r="AB595">
            <v>0</v>
          </cell>
          <cell r="AC595">
            <v>0</v>
          </cell>
          <cell r="AD595">
            <v>0</v>
          </cell>
          <cell r="AE595">
            <v>0</v>
          </cell>
          <cell r="AF595">
            <v>0</v>
          </cell>
          <cell r="AG595">
            <v>0</v>
          </cell>
          <cell r="AH595">
            <v>0</v>
          </cell>
          <cell r="AI595">
            <v>0</v>
          </cell>
          <cell r="AJ595">
            <v>0</v>
          </cell>
          <cell r="AK595">
            <v>0</v>
          </cell>
          <cell r="AL595">
            <v>0</v>
          </cell>
          <cell r="AM595">
            <v>0</v>
          </cell>
          <cell r="AN595">
            <v>0</v>
          </cell>
          <cell r="AO595">
            <v>0</v>
          </cell>
          <cell r="AP595">
            <v>0</v>
          </cell>
          <cell r="AQ595">
            <v>0</v>
          </cell>
          <cell r="AR595">
            <v>0</v>
          </cell>
          <cell r="AS595">
            <v>0</v>
          </cell>
          <cell r="AT595">
            <v>0</v>
          </cell>
          <cell r="AU595">
            <v>0</v>
          </cell>
          <cell r="AV595">
            <v>0</v>
          </cell>
          <cell r="AW595">
            <v>0</v>
          </cell>
          <cell r="AX595">
            <v>0</v>
          </cell>
          <cell r="AY595">
            <v>0</v>
          </cell>
          <cell r="AZ595">
            <v>0</v>
          </cell>
          <cell r="BA595">
            <v>0</v>
          </cell>
          <cell r="BB595">
            <v>0</v>
          </cell>
          <cell r="BC595">
            <v>0</v>
          </cell>
          <cell r="BD595">
            <v>0</v>
          </cell>
          <cell r="BE595">
            <v>0</v>
          </cell>
          <cell r="BF595">
            <v>0</v>
          </cell>
          <cell r="BG595">
            <v>0</v>
          </cell>
          <cell r="BH595">
            <v>0</v>
          </cell>
          <cell r="BI595">
            <v>0</v>
          </cell>
          <cell r="BJ595">
            <v>0</v>
          </cell>
          <cell r="BK595">
            <v>0</v>
          </cell>
          <cell r="BL595">
            <v>0</v>
          </cell>
          <cell r="BM595">
            <v>0</v>
          </cell>
          <cell r="BN595">
            <v>0</v>
          </cell>
          <cell r="BO595">
            <v>0</v>
          </cell>
          <cell r="BP595">
            <v>0</v>
          </cell>
          <cell r="BQ595">
            <v>0</v>
          </cell>
          <cell r="BR595">
            <v>0</v>
          </cell>
          <cell r="BS595">
            <v>0</v>
          </cell>
          <cell r="BT595">
            <v>0</v>
          </cell>
          <cell r="BU595">
            <v>0</v>
          </cell>
          <cell r="BV595">
            <v>0</v>
          </cell>
          <cell r="BW595">
            <v>0</v>
          </cell>
          <cell r="BX595">
            <v>0</v>
          </cell>
          <cell r="BY595">
            <v>0</v>
          </cell>
          <cell r="BZ595">
            <v>0</v>
          </cell>
          <cell r="CA595">
            <v>0</v>
          </cell>
          <cell r="CB595">
            <v>0</v>
          </cell>
          <cell r="CC595">
            <v>0</v>
          </cell>
          <cell r="CD595">
            <v>0</v>
          </cell>
          <cell r="CE595">
            <v>0</v>
          </cell>
          <cell r="CF595">
            <v>0</v>
          </cell>
          <cell r="CG595">
            <v>0</v>
          </cell>
          <cell r="CH595">
            <v>0</v>
          </cell>
          <cell r="CI595">
            <v>0</v>
          </cell>
          <cell r="CJ595">
            <v>0</v>
          </cell>
          <cell r="CK595">
            <v>0</v>
          </cell>
          <cell r="CL595">
            <v>0</v>
          </cell>
          <cell r="CM595">
            <v>0</v>
          </cell>
          <cell r="CN595">
            <v>0</v>
          </cell>
          <cell r="CO595">
            <v>0</v>
          </cell>
          <cell r="CP595">
            <v>0</v>
          </cell>
          <cell r="CQ595">
            <v>0</v>
          </cell>
          <cell r="CR595">
            <v>0</v>
          </cell>
          <cell r="CS595">
            <v>0</v>
          </cell>
          <cell r="CT595">
            <v>0</v>
          </cell>
          <cell r="CU595">
            <v>0</v>
          </cell>
          <cell r="CV595">
            <v>0</v>
          </cell>
          <cell r="CW595">
            <v>0</v>
          </cell>
          <cell r="CX595">
            <v>0</v>
          </cell>
          <cell r="CY595">
            <v>0</v>
          </cell>
          <cell r="CZ595">
            <v>0</v>
          </cell>
          <cell r="DA595">
            <v>0</v>
          </cell>
          <cell r="DB595">
            <v>0</v>
          </cell>
          <cell r="DC595">
            <v>0</v>
          </cell>
          <cell r="DD595">
            <v>0</v>
          </cell>
          <cell r="DE595">
            <v>0</v>
          </cell>
          <cell r="DF595">
            <v>0</v>
          </cell>
          <cell r="DG595">
            <v>0</v>
          </cell>
          <cell r="DH595">
            <v>0</v>
          </cell>
          <cell r="DI595">
            <v>0</v>
          </cell>
          <cell r="DJ595">
            <v>0</v>
          </cell>
          <cell r="DK595">
            <v>0</v>
          </cell>
          <cell r="DL595">
            <v>0</v>
          </cell>
          <cell r="DM595">
            <v>0</v>
          </cell>
          <cell r="DN595">
            <v>0</v>
          </cell>
          <cell r="DO595">
            <v>0</v>
          </cell>
          <cell r="DP595">
            <v>0</v>
          </cell>
          <cell r="DQ595">
            <v>0</v>
          </cell>
          <cell r="DR595">
            <v>0</v>
          </cell>
          <cell r="DS595">
            <v>0</v>
          </cell>
          <cell r="DT595">
            <v>0</v>
          </cell>
          <cell r="DU595">
            <v>0</v>
          </cell>
          <cell r="DV595">
            <v>0</v>
          </cell>
          <cell r="DW595">
            <v>0</v>
          </cell>
          <cell r="DX595">
            <v>0</v>
          </cell>
          <cell r="DY595">
            <v>0</v>
          </cell>
          <cell r="DZ595">
            <v>0</v>
          </cell>
          <cell r="EA595">
            <v>0</v>
          </cell>
          <cell r="EB595">
            <v>0</v>
          </cell>
          <cell r="EC595">
            <v>0</v>
          </cell>
          <cell r="ED595">
            <v>0</v>
          </cell>
          <cell r="EE595">
            <v>0</v>
          </cell>
          <cell r="EF595">
            <v>0</v>
          </cell>
          <cell r="EG595">
            <v>0</v>
          </cell>
          <cell r="EH595">
            <v>0</v>
          </cell>
          <cell r="EI595">
            <v>0</v>
          </cell>
          <cell r="EJ595">
            <v>0</v>
          </cell>
          <cell r="EK595">
            <v>0</v>
          </cell>
          <cell r="EL595">
            <v>0</v>
          </cell>
          <cell r="EM595">
            <v>0</v>
          </cell>
          <cell r="EN595">
            <v>0</v>
          </cell>
          <cell r="EO595">
            <v>0</v>
          </cell>
          <cell r="EP595">
            <v>0</v>
          </cell>
          <cell r="EQ595">
            <v>0</v>
          </cell>
          <cell r="ER595">
            <v>0</v>
          </cell>
          <cell r="ES595">
            <v>0</v>
          </cell>
          <cell r="ET595">
            <v>0</v>
          </cell>
          <cell r="EU595">
            <v>0</v>
          </cell>
          <cell r="EV595">
            <v>0</v>
          </cell>
          <cell r="EW595">
            <v>0</v>
          </cell>
          <cell r="EX595">
            <v>0</v>
          </cell>
          <cell r="EY595">
            <v>0</v>
          </cell>
          <cell r="EZ595">
            <v>0</v>
          </cell>
          <cell r="FA595">
            <v>0</v>
          </cell>
          <cell r="FB595">
            <v>0</v>
          </cell>
          <cell r="FC595">
            <v>0</v>
          </cell>
          <cell r="FD595">
            <v>0</v>
          </cell>
          <cell r="FE595">
            <v>0</v>
          </cell>
          <cell r="FF595">
            <v>0</v>
          </cell>
          <cell r="FG595">
            <v>0</v>
          </cell>
          <cell r="FH595">
            <v>0</v>
          </cell>
          <cell r="FI595">
            <v>0</v>
          </cell>
          <cell r="FJ595">
            <v>0</v>
          </cell>
          <cell r="FK595">
            <v>0</v>
          </cell>
          <cell r="FL595">
            <v>0</v>
          </cell>
          <cell r="FM595">
            <v>0</v>
          </cell>
          <cell r="FN595">
            <v>0</v>
          </cell>
          <cell r="FO595">
            <v>0</v>
          </cell>
          <cell r="FP595">
            <v>0</v>
          </cell>
          <cell r="FQ595">
            <v>0</v>
          </cell>
          <cell r="FR595">
            <v>0</v>
          </cell>
          <cell r="FS595">
            <v>0</v>
          </cell>
          <cell r="FT595">
            <v>0</v>
          </cell>
          <cell r="FU595">
            <v>0</v>
          </cell>
          <cell r="FV595">
            <v>0</v>
          </cell>
          <cell r="FW595">
            <v>0</v>
          </cell>
          <cell r="FX595">
            <v>0</v>
          </cell>
          <cell r="FY595">
            <v>0</v>
          </cell>
          <cell r="FZ595">
            <v>0</v>
          </cell>
          <cell r="GA595">
            <v>0</v>
          </cell>
          <cell r="GB595">
            <v>0</v>
          </cell>
          <cell r="GC595">
            <v>0</v>
          </cell>
          <cell r="GD595">
            <v>0</v>
          </cell>
          <cell r="GE595">
            <v>0</v>
          </cell>
          <cell r="GF595">
            <v>0</v>
          </cell>
          <cell r="GG595">
            <v>0</v>
          </cell>
          <cell r="GH595">
            <v>0</v>
          </cell>
          <cell r="GI595">
            <v>0</v>
          </cell>
          <cell r="GJ595">
            <v>0</v>
          </cell>
          <cell r="GK595">
            <v>0</v>
          </cell>
          <cell r="GL595">
            <v>0</v>
          </cell>
          <cell r="GM595">
            <v>0</v>
          </cell>
          <cell r="GN595">
            <v>0</v>
          </cell>
          <cell r="GO595">
            <v>0</v>
          </cell>
          <cell r="GP595">
            <v>0</v>
          </cell>
          <cell r="GQ595">
            <v>0</v>
          </cell>
          <cell r="GR595">
            <v>0</v>
          </cell>
          <cell r="GS595">
            <v>0</v>
          </cell>
          <cell r="GT595">
            <v>0</v>
          </cell>
          <cell r="GU595">
            <v>0</v>
          </cell>
          <cell r="GV595">
            <v>0</v>
          </cell>
          <cell r="GW595">
            <v>0</v>
          </cell>
          <cell r="GX595">
            <v>0</v>
          </cell>
          <cell r="GY595">
            <v>0</v>
          </cell>
          <cell r="GZ595">
            <v>0</v>
          </cell>
          <cell r="HA595">
            <v>0</v>
          </cell>
          <cell r="HB595">
            <v>0</v>
          </cell>
          <cell r="HC595">
            <v>0</v>
          </cell>
          <cell r="HD595">
            <v>0</v>
          </cell>
          <cell r="HE595">
            <v>0</v>
          </cell>
          <cell r="HF595">
            <v>0</v>
          </cell>
          <cell r="HG595">
            <v>0</v>
          </cell>
          <cell r="HH595">
            <v>0</v>
          </cell>
          <cell r="HI595">
            <v>0</v>
          </cell>
          <cell r="HJ595">
            <v>0</v>
          </cell>
          <cell r="HK595">
            <v>0</v>
          </cell>
          <cell r="HL595">
            <v>0</v>
          </cell>
          <cell r="HM595">
            <v>0</v>
          </cell>
          <cell r="HN595">
            <v>0</v>
          </cell>
          <cell r="HO595">
            <v>0</v>
          </cell>
          <cell r="HP595">
            <v>0</v>
          </cell>
          <cell r="HQ595">
            <v>0</v>
          </cell>
          <cell r="HR595">
            <v>0</v>
          </cell>
          <cell r="HS595">
            <v>0</v>
          </cell>
          <cell r="HT595">
            <v>0</v>
          </cell>
          <cell r="HU595">
            <v>0</v>
          </cell>
          <cell r="HV595">
            <v>0</v>
          </cell>
          <cell r="HW595">
            <v>0</v>
          </cell>
          <cell r="HX595">
            <v>0</v>
          </cell>
          <cell r="HY595">
            <v>0</v>
          </cell>
          <cell r="HZ595">
            <v>0</v>
          </cell>
          <cell r="IA595">
            <v>0</v>
          </cell>
          <cell r="IB595">
            <v>0</v>
          </cell>
          <cell r="IC595">
            <v>0</v>
          </cell>
          <cell r="ID595">
            <v>0</v>
          </cell>
          <cell r="IE595">
            <v>0</v>
          </cell>
          <cell r="IF595">
            <v>0</v>
          </cell>
          <cell r="IG595">
            <v>0</v>
          </cell>
          <cell r="IH595">
            <v>0</v>
          </cell>
          <cell r="II595">
            <v>0</v>
          </cell>
          <cell r="IJ595">
            <v>0</v>
          </cell>
          <cell r="IK595">
            <v>0</v>
          </cell>
          <cell r="IL595">
            <v>0</v>
          </cell>
          <cell r="IM595">
            <v>0</v>
          </cell>
          <cell r="IN595">
            <v>0</v>
          </cell>
          <cell r="IO595">
            <v>0</v>
          </cell>
          <cell r="IP595">
            <v>0</v>
          </cell>
          <cell r="IQ595">
            <v>0</v>
          </cell>
          <cell r="IR595">
            <v>0</v>
          </cell>
          <cell r="IS595">
            <v>0</v>
          </cell>
          <cell r="IT595">
            <v>0</v>
          </cell>
          <cell r="IU595">
            <v>0</v>
          </cell>
          <cell r="IV595">
            <v>0</v>
          </cell>
          <cell r="IW595">
            <v>0</v>
          </cell>
          <cell r="IX595">
            <v>0</v>
          </cell>
          <cell r="IY595">
            <v>0</v>
          </cell>
          <cell r="IZ595">
            <v>0</v>
          </cell>
          <cell r="JA595">
            <v>0</v>
          </cell>
          <cell r="JB595">
            <v>0</v>
          </cell>
          <cell r="JC595">
            <v>0</v>
          </cell>
          <cell r="JD595">
            <v>0</v>
          </cell>
          <cell r="JE595">
            <v>0</v>
          </cell>
          <cell r="JF595">
            <v>0</v>
          </cell>
          <cell r="JG595">
            <v>0</v>
          </cell>
          <cell r="JH595">
            <v>0</v>
          </cell>
          <cell r="JI595">
            <v>0</v>
          </cell>
          <cell r="JJ595">
            <v>0</v>
          </cell>
          <cell r="JK595">
            <v>0</v>
          </cell>
          <cell r="JL595">
            <v>0</v>
          </cell>
          <cell r="JM595">
            <v>0</v>
          </cell>
          <cell r="JN595">
            <v>0</v>
          </cell>
          <cell r="JO595">
            <v>0</v>
          </cell>
          <cell r="JP595">
            <v>0</v>
          </cell>
          <cell r="JQ595">
            <v>0</v>
          </cell>
        </row>
        <row r="596">
          <cell r="F596">
            <v>0</v>
          </cell>
          <cell r="G596">
            <v>0</v>
          </cell>
          <cell r="H596">
            <v>0</v>
          </cell>
          <cell r="I596">
            <v>0</v>
          </cell>
          <cell r="J596">
            <v>0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0</v>
          </cell>
          <cell r="R596">
            <v>0</v>
          </cell>
          <cell r="S596">
            <v>0</v>
          </cell>
          <cell r="T596">
            <v>0</v>
          </cell>
          <cell r="U596">
            <v>0</v>
          </cell>
          <cell r="V596">
            <v>0</v>
          </cell>
          <cell r="W596">
            <v>0</v>
          </cell>
          <cell r="X596">
            <v>0</v>
          </cell>
          <cell r="Y596">
            <v>0</v>
          </cell>
          <cell r="Z596">
            <v>0</v>
          </cell>
          <cell r="AA596">
            <v>0</v>
          </cell>
          <cell r="AB596">
            <v>0</v>
          </cell>
          <cell r="AC596">
            <v>0</v>
          </cell>
          <cell r="AD596">
            <v>0</v>
          </cell>
          <cell r="AE596">
            <v>0</v>
          </cell>
          <cell r="AF596">
            <v>0</v>
          </cell>
          <cell r="AG596">
            <v>0</v>
          </cell>
          <cell r="AH596">
            <v>0</v>
          </cell>
          <cell r="AI596">
            <v>0</v>
          </cell>
          <cell r="AJ596">
            <v>0</v>
          </cell>
          <cell r="AK596">
            <v>0</v>
          </cell>
          <cell r="AL596">
            <v>0</v>
          </cell>
          <cell r="AM596">
            <v>0</v>
          </cell>
          <cell r="AN596">
            <v>0</v>
          </cell>
          <cell r="AO596">
            <v>0</v>
          </cell>
          <cell r="AP596">
            <v>0</v>
          </cell>
          <cell r="AQ596">
            <v>0</v>
          </cell>
          <cell r="AR596">
            <v>0</v>
          </cell>
          <cell r="AS596">
            <v>0</v>
          </cell>
          <cell r="AT596">
            <v>0</v>
          </cell>
          <cell r="AU596">
            <v>0</v>
          </cell>
          <cell r="AV596">
            <v>0</v>
          </cell>
          <cell r="AW596">
            <v>0</v>
          </cell>
          <cell r="AX596">
            <v>0</v>
          </cell>
          <cell r="AY596">
            <v>0</v>
          </cell>
          <cell r="AZ596">
            <v>0</v>
          </cell>
          <cell r="BA596">
            <v>0</v>
          </cell>
          <cell r="BB596">
            <v>0</v>
          </cell>
          <cell r="BC596">
            <v>0</v>
          </cell>
          <cell r="BD596">
            <v>0</v>
          </cell>
          <cell r="BE596">
            <v>0</v>
          </cell>
          <cell r="BF596">
            <v>0</v>
          </cell>
          <cell r="BG596">
            <v>0</v>
          </cell>
          <cell r="BH596">
            <v>0</v>
          </cell>
          <cell r="BI596">
            <v>0</v>
          </cell>
          <cell r="BJ596">
            <v>0</v>
          </cell>
          <cell r="BK596">
            <v>0</v>
          </cell>
          <cell r="BL596">
            <v>0</v>
          </cell>
          <cell r="BM596">
            <v>0</v>
          </cell>
          <cell r="BN596">
            <v>0</v>
          </cell>
          <cell r="BO596">
            <v>0</v>
          </cell>
          <cell r="BP596">
            <v>0</v>
          </cell>
          <cell r="BQ596">
            <v>0</v>
          </cell>
          <cell r="BR596">
            <v>0</v>
          </cell>
          <cell r="BS596">
            <v>0</v>
          </cell>
          <cell r="BT596">
            <v>0</v>
          </cell>
          <cell r="BU596">
            <v>0</v>
          </cell>
          <cell r="BV596">
            <v>0</v>
          </cell>
          <cell r="BW596">
            <v>0</v>
          </cell>
          <cell r="BX596">
            <v>0</v>
          </cell>
          <cell r="BY596">
            <v>0</v>
          </cell>
          <cell r="BZ596">
            <v>0</v>
          </cell>
          <cell r="CA596">
            <v>0</v>
          </cell>
          <cell r="CB596">
            <v>0</v>
          </cell>
          <cell r="CC596">
            <v>0</v>
          </cell>
          <cell r="CD596">
            <v>0</v>
          </cell>
          <cell r="CE596">
            <v>0</v>
          </cell>
          <cell r="CF596">
            <v>0</v>
          </cell>
          <cell r="CG596">
            <v>0</v>
          </cell>
          <cell r="CH596">
            <v>0</v>
          </cell>
          <cell r="CI596">
            <v>0</v>
          </cell>
          <cell r="CJ596">
            <v>0</v>
          </cell>
          <cell r="CK596">
            <v>0</v>
          </cell>
          <cell r="CL596">
            <v>0</v>
          </cell>
          <cell r="CM596">
            <v>0</v>
          </cell>
          <cell r="CN596">
            <v>0</v>
          </cell>
          <cell r="CO596">
            <v>0</v>
          </cell>
          <cell r="CP596">
            <v>0</v>
          </cell>
          <cell r="CQ596">
            <v>0</v>
          </cell>
          <cell r="CR596">
            <v>0</v>
          </cell>
          <cell r="CS596">
            <v>0</v>
          </cell>
          <cell r="CT596">
            <v>0</v>
          </cell>
          <cell r="CU596">
            <v>0</v>
          </cell>
          <cell r="CV596">
            <v>0</v>
          </cell>
          <cell r="CW596">
            <v>0</v>
          </cell>
          <cell r="CX596">
            <v>0</v>
          </cell>
          <cell r="CY596">
            <v>0</v>
          </cell>
          <cell r="CZ596">
            <v>0</v>
          </cell>
          <cell r="DA596">
            <v>0</v>
          </cell>
          <cell r="DB596">
            <v>0</v>
          </cell>
          <cell r="DC596">
            <v>0</v>
          </cell>
          <cell r="DD596">
            <v>0</v>
          </cell>
          <cell r="DE596">
            <v>0</v>
          </cell>
          <cell r="DF596">
            <v>0</v>
          </cell>
          <cell r="DG596">
            <v>0</v>
          </cell>
          <cell r="DH596">
            <v>0</v>
          </cell>
          <cell r="DI596">
            <v>0</v>
          </cell>
          <cell r="DJ596">
            <v>0</v>
          </cell>
          <cell r="DK596">
            <v>0</v>
          </cell>
          <cell r="DL596">
            <v>0</v>
          </cell>
          <cell r="DM596">
            <v>0</v>
          </cell>
          <cell r="DN596">
            <v>0</v>
          </cell>
          <cell r="DO596">
            <v>0</v>
          </cell>
          <cell r="DP596">
            <v>0</v>
          </cell>
          <cell r="DQ596">
            <v>0</v>
          </cell>
          <cell r="DR596">
            <v>0</v>
          </cell>
          <cell r="DS596">
            <v>0</v>
          </cell>
          <cell r="DT596">
            <v>0</v>
          </cell>
          <cell r="DU596">
            <v>0</v>
          </cell>
          <cell r="DV596">
            <v>0</v>
          </cell>
          <cell r="DW596">
            <v>0</v>
          </cell>
          <cell r="DX596">
            <v>0</v>
          </cell>
          <cell r="DY596">
            <v>0</v>
          </cell>
          <cell r="DZ596">
            <v>0</v>
          </cell>
          <cell r="EA596">
            <v>0</v>
          </cell>
          <cell r="EB596">
            <v>0</v>
          </cell>
          <cell r="EC596">
            <v>0</v>
          </cell>
          <cell r="ED596">
            <v>0</v>
          </cell>
          <cell r="EE596">
            <v>0</v>
          </cell>
          <cell r="EF596">
            <v>0</v>
          </cell>
          <cell r="EG596">
            <v>0</v>
          </cell>
          <cell r="EH596">
            <v>0</v>
          </cell>
          <cell r="EI596">
            <v>0</v>
          </cell>
          <cell r="EJ596">
            <v>0</v>
          </cell>
          <cell r="EK596">
            <v>0</v>
          </cell>
          <cell r="EL596">
            <v>0</v>
          </cell>
          <cell r="EM596">
            <v>0</v>
          </cell>
          <cell r="EN596">
            <v>0</v>
          </cell>
          <cell r="EO596">
            <v>0</v>
          </cell>
          <cell r="EP596">
            <v>0</v>
          </cell>
          <cell r="EQ596">
            <v>0</v>
          </cell>
          <cell r="ER596">
            <v>0</v>
          </cell>
          <cell r="ES596">
            <v>0</v>
          </cell>
          <cell r="ET596">
            <v>0</v>
          </cell>
          <cell r="EU596">
            <v>0</v>
          </cell>
          <cell r="EV596">
            <v>0</v>
          </cell>
          <cell r="EW596">
            <v>0</v>
          </cell>
          <cell r="EX596">
            <v>0</v>
          </cell>
          <cell r="EY596">
            <v>0</v>
          </cell>
          <cell r="EZ596">
            <v>0</v>
          </cell>
          <cell r="FA596">
            <v>0</v>
          </cell>
          <cell r="FB596">
            <v>0</v>
          </cell>
          <cell r="FC596">
            <v>0</v>
          </cell>
          <cell r="FD596">
            <v>0</v>
          </cell>
          <cell r="FE596">
            <v>0</v>
          </cell>
          <cell r="FF596">
            <v>0</v>
          </cell>
          <cell r="FG596">
            <v>0</v>
          </cell>
          <cell r="FH596">
            <v>0</v>
          </cell>
          <cell r="FI596">
            <v>0</v>
          </cell>
          <cell r="FJ596">
            <v>0</v>
          </cell>
          <cell r="FK596">
            <v>0</v>
          </cell>
          <cell r="FL596">
            <v>0</v>
          </cell>
          <cell r="FM596">
            <v>0</v>
          </cell>
          <cell r="FN596">
            <v>0</v>
          </cell>
          <cell r="FO596">
            <v>0</v>
          </cell>
          <cell r="FP596">
            <v>0</v>
          </cell>
          <cell r="FQ596">
            <v>0</v>
          </cell>
          <cell r="FR596">
            <v>0</v>
          </cell>
          <cell r="FS596">
            <v>0</v>
          </cell>
          <cell r="FT596">
            <v>0</v>
          </cell>
          <cell r="FU596">
            <v>0</v>
          </cell>
          <cell r="FV596">
            <v>0</v>
          </cell>
          <cell r="FW596">
            <v>0</v>
          </cell>
          <cell r="FX596">
            <v>0</v>
          </cell>
          <cell r="FY596">
            <v>0</v>
          </cell>
          <cell r="FZ596">
            <v>0</v>
          </cell>
          <cell r="GA596">
            <v>0</v>
          </cell>
          <cell r="GB596">
            <v>0</v>
          </cell>
          <cell r="GC596">
            <v>0</v>
          </cell>
          <cell r="GD596">
            <v>0</v>
          </cell>
          <cell r="GE596">
            <v>0</v>
          </cell>
          <cell r="GF596">
            <v>0</v>
          </cell>
          <cell r="GG596">
            <v>0</v>
          </cell>
          <cell r="GH596">
            <v>0</v>
          </cell>
          <cell r="GI596">
            <v>0</v>
          </cell>
          <cell r="GJ596">
            <v>0</v>
          </cell>
          <cell r="GK596">
            <v>0</v>
          </cell>
          <cell r="GL596">
            <v>0</v>
          </cell>
          <cell r="GM596">
            <v>0</v>
          </cell>
          <cell r="GN596">
            <v>0</v>
          </cell>
          <cell r="GO596">
            <v>0</v>
          </cell>
          <cell r="GP596">
            <v>0</v>
          </cell>
          <cell r="GQ596">
            <v>0</v>
          </cell>
          <cell r="GR596">
            <v>0</v>
          </cell>
          <cell r="GS596">
            <v>0</v>
          </cell>
          <cell r="GT596">
            <v>0</v>
          </cell>
          <cell r="GU596">
            <v>0</v>
          </cell>
          <cell r="GV596">
            <v>0</v>
          </cell>
          <cell r="GW596">
            <v>0</v>
          </cell>
          <cell r="GX596">
            <v>0</v>
          </cell>
          <cell r="GY596">
            <v>0</v>
          </cell>
          <cell r="GZ596">
            <v>0</v>
          </cell>
          <cell r="HA596">
            <v>0</v>
          </cell>
          <cell r="HB596">
            <v>0</v>
          </cell>
          <cell r="HC596">
            <v>0</v>
          </cell>
          <cell r="HD596">
            <v>0</v>
          </cell>
          <cell r="HE596">
            <v>0</v>
          </cell>
          <cell r="HF596">
            <v>0</v>
          </cell>
          <cell r="HG596">
            <v>0</v>
          </cell>
          <cell r="HH596">
            <v>0</v>
          </cell>
          <cell r="HI596">
            <v>0</v>
          </cell>
          <cell r="HJ596">
            <v>0</v>
          </cell>
          <cell r="HK596">
            <v>0</v>
          </cell>
          <cell r="HL596">
            <v>0</v>
          </cell>
          <cell r="HM596">
            <v>0</v>
          </cell>
          <cell r="HN596">
            <v>0</v>
          </cell>
          <cell r="HO596">
            <v>0</v>
          </cell>
          <cell r="HP596">
            <v>0</v>
          </cell>
          <cell r="HQ596">
            <v>0</v>
          </cell>
          <cell r="HR596">
            <v>0</v>
          </cell>
          <cell r="HS596">
            <v>0</v>
          </cell>
          <cell r="HT596">
            <v>0</v>
          </cell>
          <cell r="HU596">
            <v>0</v>
          </cell>
          <cell r="HV596">
            <v>0</v>
          </cell>
          <cell r="HW596">
            <v>0</v>
          </cell>
          <cell r="HX596">
            <v>0</v>
          </cell>
          <cell r="HY596">
            <v>0</v>
          </cell>
          <cell r="HZ596">
            <v>0</v>
          </cell>
          <cell r="IA596">
            <v>0</v>
          </cell>
          <cell r="IB596">
            <v>0</v>
          </cell>
          <cell r="IC596">
            <v>0</v>
          </cell>
          <cell r="ID596">
            <v>0</v>
          </cell>
          <cell r="IE596">
            <v>0</v>
          </cell>
          <cell r="IF596">
            <v>0</v>
          </cell>
          <cell r="IG596">
            <v>0</v>
          </cell>
          <cell r="IH596">
            <v>0</v>
          </cell>
          <cell r="II596">
            <v>0</v>
          </cell>
          <cell r="IJ596">
            <v>0</v>
          </cell>
          <cell r="IK596">
            <v>0</v>
          </cell>
          <cell r="IL596">
            <v>0</v>
          </cell>
          <cell r="IM596">
            <v>0</v>
          </cell>
          <cell r="IN596">
            <v>0</v>
          </cell>
          <cell r="IO596">
            <v>0</v>
          </cell>
          <cell r="IP596">
            <v>0</v>
          </cell>
          <cell r="IQ596">
            <v>0</v>
          </cell>
          <cell r="IR596">
            <v>0</v>
          </cell>
          <cell r="IS596">
            <v>0</v>
          </cell>
          <cell r="IT596">
            <v>0</v>
          </cell>
          <cell r="IU596">
            <v>0</v>
          </cell>
          <cell r="IV596">
            <v>0</v>
          </cell>
          <cell r="IW596">
            <v>0</v>
          </cell>
          <cell r="IX596">
            <v>0</v>
          </cell>
          <cell r="IY596">
            <v>0</v>
          </cell>
          <cell r="IZ596">
            <v>0</v>
          </cell>
          <cell r="JA596">
            <v>0</v>
          </cell>
          <cell r="JB596">
            <v>0</v>
          </cell>
          <cell r="JC596">
            <v>0</v>
          </cell>
          <cell r="JD596">
            <v>0</v>
          </cell>
          <cell r="JE596">
            <v>0</v>
          </cell>
          <cell r="JF596">
            <v>0</v>
          </cell>
          <cell r="JG596">
            <v>0</v>
          </cell>
          <cell r="JH596">
            <v>0</v>
          </cell>
          <cell r="JI596">
            <v>0</v>
          </cell>
          <cell r="JJ596">
            <v>0</v>
          </cell>
          <cell r="JK596">
            <v>0</v>
          </cell>
          <cell r="JL596">
            <v>0</v>
          </cell>
          <cell r="JM596">
            <v>0</v>
          </cell>
          <cell r="JN596">
            <v>0</v>
          </cell>
          <cell r="JO596">
            <v>0</v>
          </cell>
          <cell r="JP596">
            <v>0</v>
          </cell>
          <cell r="JQ596">
            <v>0</v>
          </cell>
        </row>
        <row r="597">
          <cell r="F597">
            <v>0</v>
          </cell>
          <cell r="G597">
            <v>0</v>
          </cell>
          <cell r="H597">
            <v>0</v>
          </cell>
          <cell r="I597">
            <v>0</v>
          </cell>
          <cell r="J597">
            <v>0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>
            <v>0</v>
          </cell>
          <cell r="T597">
            <v>0</v>
          </cell>
          <cell r="U597">
            <v>0</v>
          </cell>
          <cell r="V597">
            <v>0</v>
          </cell>
          <cell r="W597">
            <v>0</v>
          </cell>
          <cell r="X597">
            <v>0</v>
          </cell>
          <cell r="Y597">
            <v>0</v>
          </cell>
          <cell r="Z597">
            <v>0</v>
          </cell>
          <cell r="AA597">
            <v>0</v>
          </cell>
          <cell r="AB597">
            <v>0</v>
          </cell>
          <cell r="AC597">
            <v>0</v>
          </cell>
          <cell r="AD597">
            <v>0</v>
          </cell>
          <cell r="AE597">
            <v>0</v>
          </cell>
          <cell r="AF597">
            <v>0</v>
          </cell>
          <cell r="AG597">
            <v>0</v>
          </cell>
          <cell r="AH597">
            <v>0</v>
          </cell>
          <cell r="AI597">
            <v>0</v>
          </cell>
          <cell r="AJ597">
            <v>0</v>
          </cell>
          <cell r="AK597">
            <v>0</v>
          </cell>
          <cell r="AL597">
            <v>0</v>
          </cell>
          <cell r="AM597">
            <v>0</v>
          </cell>
          <cell r="AN597">
            <v>0</v>
          </cell>
          <cell r="AO597">
            <v>0</v>
          </cell>
          <cell r="AP597">
            <v>0</v>
          </cell>
          <cell r="AQ597">
            <v>0</v>
          </cell>
          <cell r="AR597">
            <v>0</v>
          </cell>
          <cell r="AS597">
            <v>0</v>
          </cell>
          <cell r="AT597">
            <v>0</v>
          </cell>
          <cell r="AU597">
            <v>0</v>
          </cell>
          <cell r="AV597">
            <v>0</v>
          </cell>
          <cell r="AW597">
            <v>0</v>
          </cell>
          <cell r="AX597">
            <v>0</v>
          </cell>
          <cell r="AY597">
            <v>0</v>
          </cell>
          <cell r="AZ597">
            <v>0</v>
          </cell>
          <cell r="BA597">
            <v>0</v>
          </cell>
          <cell r="BB597">
            <v>0</v>
          </cell>
          <cell r="BC597">
            <v>0</v>
          </cell>
          <cell r="BD597">
            <v>0</v>
          </cell>
          <cell r="BE597">
            <v>0</v>
          </cell>
          <cell r="BF597">
            <v>0</v>
          </cell>
          <cell r="BG597">
            <v>0</v>
          </cell>
          <cell r="BH597">
            <v>0</v>
          </cell>
          <cell r="BI597">
            <v>0</v>
          </cell>
          <cell r="BJ597">
            <v>0</v>
          </cell>
          <cell r="BK597">
            <v>0</v>
          </cell>
          <cell r="BL597">
            <v>0</v>
          </cell>
          <cell r="BM597">
            <v>0</v>
          </cell>
          <cell r="BN597">
            <v>0</v>
          </cell>
          <cell r="BO597">
            <v>0</v>
          </cell>
          <cell r="BP597">
            <v>0</v>
          </cell>
          <cell r="BQ597">
            <v>0</v>
          </cell>
          <cell r="BR597">
            <v>0</v>
          </cell>
          <cell r="BS597">
            <v>0</v>
          </cell>
          <cell r="BT597">
            <v>0</v>
          </cell>
          <cell r="BU597">
            <v>0</v>
          </cell>
          <cell r="BV597">
            <v>0</v>
          </cell>
          <cell r="BW597">
            <v>0</v>
          </cell>
          <cell r="BX597">
            <v>0</v>
          </cell>
          <cell r="BY597">
            <v>0</v>
          </cell>
          <cell r="BZ597">
            <v>0</v>
          </cell>
          <cell r="CA597">
            <v>0</v>
          </cell>
          <cell r="CB597">
            <v>0</v>
          </cell>
          <cell r="CC597">
            <v>0</v>
          </cell>
          <cell r="CD597">
            <v>0</v>
          </cell>
          <cell r="CE597">
            <v>0</v>
          </cell>
          <cell r="CF597">
            <v>0</v>
          </cell>
          <cell r="CG597">
            <v>0</v>
          </cell>
          <cell r="CH597">
            <v>0</v>
          </cell>
          <cell r="CI597">
            <v>0</v>
          </cell>
          <cell r="CJ597">
            <v>0</v>
          </cell>
          <cell r="CK597">
            <v>0</v>
          </cell>
          <cell r="CL597">
            <v>0</v>
          </cell>
          <cell r="CM597">
            <v>0</v>
          </cell>
          <cell r="CN597">
            <v>0</v>
          </cell>
          <cell r="CO597">
            <v>0</v>
          </cell>
          <cell r="CP597">
            <v>0</v>
          </cell>
          <cell r="CQ597">
            <v>0</v>
          </cell>
          <cell r="CR597">
            <v>0</v>
          </cell>
          <cell r="CS597">
            <v>0</v>
          </cell>
          <cell r="CT597">
            <v>0</v>
          </cell>
          <cell r="CU597">
            <v>0</v>
          </cell>
          <cell r="CV597">
            <v>0</v>
          </cell>
          <cell r="CW597">
            <v>0</v>
          </cell>
          <cell r="CX597">
            <v>0</v>
          </cell>
          <cell r="CY597">
            <v>0</v>
          </cell>
          <cell r="CZ597">
            <v>0</v>
          </cell>
          <cell r="DA597">
            <v>0</v>
          </cell>
          <cell r="DB597">
            <v>0</v>
          </cell>
          <cell r="DC597">
            <v>0</v>
          </cell>
          <cell r="DD597">
            <v>0</v>
          </cell>
          <cell r="DE597">
            <v>0</v>
          </cell>
          <cell r="DF597">
            <v>0</v>
          </cell>
          <cell r="DG597">
            <v>0</v>
          </cell>
          <cell r="DH597">
            <v>0</v>
          </cell>
          <cell r="DI597">
            <v>0</v>
          </cell>
          <cell r="DJ597">
            <v>0</v>
          </cell>
          <cell r="DK597">
            <v>0</v>
          </cell>
          <cell r="DL597">
            <v>0</v>
          </cell>
          <cell r="DM597">
            <v>0</v>
          </cell>
          <cell r="DN597">
            <v>0</v>
          </cell>
          <cell r="DO597">
            <v>0</v>
          </cell>
          <cell r="DP597">
            <v>0</v>
          </cell>
          <cell r="DQ597">
            <v>0</v>
          </cell>
          <cell r="DR597">
            <v>0</v>
          </cell>
          <cell r="DS597">
            <v>0</v>
          </cell>
          <cell r="DT597">
            <v>0</v>
          </cell>
          <cell r="DU597">
            <v>0</v>
          </cell>
          <cell r="DV597">
            <v>0</v>
          </cell>
          <cell r="DW597">
            <v>0</v>
          </cell>
          <cell r="DX597">
            <v>0</v>
          </cell>
          <cell r="DY597">
            <v>0</v>
          </cell>
          <cell r="DZ597">
            <v>0</v>
          </cell>
          <cell r="EA597">
            <v>0</v>
          </cell>
          <cell r="EB597">
            <v>0</v>
          </cell>
          <cell r="EC597">
            <v>0</v>
          </cell>
          <cell r="ED597">
            <v>0</v>
          </cell>
          <cell r="EE597">
            <v>0</v>
          </cell>
          <cell r="EF597">
            <v>0</v>
          </cell>
          <cell r="EG597">
            <v>0</v>
          </cell>
          <cell r="EH597">
            <v>0</v>
          </cell>
          <cell r="EI597">
            <v>0</v>
          </cell>
          <cell r="EJ597">
            <v>0</v>
          </cell>
          <cell r="EK597">
            <v>0</v>
          </cell>
          <cell r="EL597">
            <v>0</v>
          </cell>
          <cell r="EM597">
            <v>0</v>
          </cell>
          <cell r="EN597">
            <v>0</v>
          </cell>
          <cell r="EO597">
            <v>0</v>
          </cell>
          <cell r="EP597">
            <v>0</v>
          </cell>
          <cell r="EQ597">
            <v>0</v>
          </cell>
          <cell r="ER597">
            <v>0</v>
          </cell>
          <cell r="ES597">
            <v>0</v>
          </cell>
          <cell r="ET597">
            <v>0</v>
          </cell>
          <cell r="EU597">
            <v>0</v>
          </cell>
          <cell r="EV597">
            <v>0</v>
          </cell>
          <cell r="EW597">
            <v>0</v>
          </cell>
          <cell r="EX597">
            <v>0</v>
          </cell>
          <cell r="EY597">
            <v>0</v>
          </cell>
          <cell r="EZ597">
            <v>0</v>
          </cell>
          <cell r="FA597">
            <v>0</v>
          </cell>
          <cell r="FB597">
            <v>0</v>
          </cell>
          <cell r="FC597">
            <v>0</v>
          </cell>
          <cell r="FD597">
            <v>0</v>
          </cell>
          <cell r="FE597">
            <v>0</v>
          </cell>
          <cell r="FF597">
            <v>0</v>
          </cell>
          <cell r="FG597">
            <v>0</v>
          </cell>
          <cell r="FH597">
            <v>0</v>
          </cell>
          <cell r="FI597">
            <v>0</v>
          </cell>
          <cell r="FJ597">
            <v>0</v>
          </cell>
          <cell r="FK597">
            <v>0</v>
          </cell>
          <cell r="FL597">
            <v>0</v>
          </cell>
          <cell r="FM597">
            <v>0</v>
          </cell>
          <cell r="FN597">
            <v>0</v>
          </cell>
          <cell r="FO597">
            <v>0</v>
          </cell>
          <cell r="FP597">
            <v>0</v>
          </cell>
          <cell r="FQ597">
            <v>0</v>
          </cell>
          <cell r="FR597">
            <v>0</v>
          </cell>
          <cell r="FS597">
            <v>0</v>
          </cell>
          <cell r="FT597">
            <v>0</v>
          </cell>
          <cell r="FU597">
            <v>0</v>
          </cell>
          <cell r="FV597">
            <v>0</v>
          </cell>
          <cell r="FW597">
            <v>0</v>
          </cell>
          <cell r="FX597">
            <v>0</v>
          </cell>
          <cell r="FY597">
            <v>0</v>
          </cell>
          <cell r="FZ597">
            <v>0</v>
          </cell>
          <cell r="GA597">
            <v>0</v>
          </cell>
          <cell r="GB597">
            <v>0</v>
          </cell>
          <cell r="GC597">
            <v>0</v>
          </cell>
          <cell r="GD597">
            <v>0</v>
          </cell>
          <cell r="GE597">
            <v>0</v>
          </cell>
          <cell r="GF597">
            <v>0</v>
          </cell>
          <cell r="GG597">
            <v>0</v>
          </cell>
          <cell r="GH597">
            <v>0</v>
          </cell>
          <cell r="GI597">
            <v>0</v>
          </cell>
          <cell r="GJ597">
            <v>0</v>
          </cell>
          <cell r="GK597">
            <v>0</v>
          </cell>
          <cell r="GL597">
            <v>0</v>
          </cell>
          <cell r="GM597">
            <v>0</v>
          </cell>
          <cell r="GN597">
            <v>0</v>
          </cell>
          <cell r="GO597">
            <v>0</v>
          </cell>
          <cell r="GP597">
            <v>0</v>
          </cell>
          <cell r="GQ597">
            <v>0</v>
          </cell>
          <cell r="GR597">
            <v>0</v>
          </cell>
          <cell r="GS597">
            <v>0</v>
          </cell>
          <cell r="GT597">
            <v>0</v>
          </cell>
          <cell r="GU597">
            <v>0</v>
          </cell>
          <cell r="GV597">
            <v>0</v>
          </cell>
          <cell r="GW597">
            <v>0</v>
          </cell>
          <cell r="GX597">
            <v>0</v>
          </cell>
          <cell r="GY597">
            <v>0</v>
          </cell>
          <cell r="GZ597">
            <v>0</v>
          </cell>
          <cell r="HA597">
            <v>0</v>
          </cell>
          <cell r="HB597">
            <v>0</v>
          </cell>
          <cell r="HC597">
            <v>0</v>
          </cell>
          <cell r="HD597">
            <v>0</v>
          </cell>
          <cell r="HE597">
            <v>0</v>
          </cell>
          <cell r="HF597">
            <v>0</v>
          </cell>
          <cell r="HG597">
            <v>0</v>
          </cell>
          <cell r="HH597">
            <v>0</v>
          </cell>
          <cell r="HI597">
            <v>0</v>
          </cell>
          <cell r="HJ597">
            <v>0</v>
          </cell>
          <cell r="HK597">
            <v>0</v>
          </cell>
          <cell r="HL597">
            <v>0</v>
          </cell>
          <cell r="HM597">
            <v>0</v>
          </cell>
          <cell r="HN597">
            <v>0</v>
          </cell>
          <cell r="HO597">
            <v>0</v>
          </cell>
          <cell r="HP597">
            <v>0</v>
          </cell>
          <cell r="HQ597">
            <v>0</v>
          </cell>
          <cell r="HR597">
            <v>0</v>
          </cell>
          <cell r="HS597">
            <v>0</v>
          </cell>
          <cell r="HT597">
            <v>0</v>
          </cell>
          <cell r="HU597">
            <v>0</v>
          </cell>
          <cell r="HV597">
            <v>0</v>
          </cell>
          <cell r="HW597">
            <v>0</v>
          </cell>
          <cell r="HX597">
            <v>0</v>
          </cell>
          <cell r="HY597">
            <v>0</v>
          </cell>
          <cell r="HZ597">
            <v>0</v>
          </cell>
          <cell r="IA597">
            <v>0</v>
          </cell>
          <cell r="IB597">
            <v>0</v>
          </cell>
          <cell r="IC597">
            <v>0</v>
          </cell>
          <cell r="ID597">
            <v>0</v>
          </cell>
          <cell r="IE597">
            <v>0</v>
          </cell>
          <cell r="IF597">
            <v>0</v>
          </cell>
          <cell r="IG597">
            <v>0</v>
          </cell>
          <cell r="IH597">
            <v>0</v>
          </cell>
          <cell r="II597">
            <v>0</v>
          </cell>
          <cell r="IJ597">
            <v>0</v>
          </cell>
          <cell r="IK597">
            <v>0</v>
          </cell>
          <cell r="IL597">
            <v>0</v>
          </cell>
          <cell r="IM597">
            <v>0</v>
          </cell>
          <cell r="IN597">
            <v>0</v>
          </cell>
          <cell r="IO597">
            <v>0</v>
          </cell>
          <cell r="IP597">
            <v>0</v>
          </cell>
          <cell r="IQ597">
            <v>0</v>
          </cell>
          <cell r="IR597">
            <v>0</v>
          </cell>
          <cell r="IS597">
            <v>0</v>
          </cell>
          <cell r="IT597">
            <v>0</v>
          </cell>
          <cell r="IU597">
            <v>0</v>
          </cell>
          <cell r="IV597">
            <v>0</v>
          </cell>
          <cell r="IW597">
            <v>0</v>
          </cell>
          <cell r="IX597">
            <v>0</v>
          </cell>
          <cell r="IY597">
            <v>0</v>
          </cell>
          <cell r="IZ597">
            <v>0</v>
          </cell>
          <cell r="JA597">
            <v>0</v>
          </cell>
          <cell r="JB597">
            <v>0</v>
          </cell>
          <cell r="JC597">
            <v>0</v>
          </cell>
          <cell r="JD597">
            <v>0</v>
          </cell>
          <cell r="JE597">
            <v>0</v>
          </cell>
          <cell r="JF597">
            <v>0</v>
          </cell>
          <cell r="JG597">
            <v>0</v>
          </cell>
          <cell r="JH597">
            <v>0</v>
          </cell>
          <cell r="JI597">
            <v>0</v>
          </cell>
          <cell r="JJ597">
            <v>0</v>
          </cell>
          <cell r="JK597">
            <v>0</v>
          </cell>
          <cell r="JL597">
            <v>0</v>
          </cell>
          <cell r="JM597">
            <v>0</v>
          </cell>
          <cell r="JN597">
            <v>0</v>
          </cell>
          <cell r="JO597">
            <v>0</v>
          </cell>
          <cell r="JP597">
            <v>0</v>
          </cell>
          <cell r="JQ597">
            <v>0</v>
          </cell>
        </row>
        <row r="598">
          <cell r="F598">
            <v>0</v>
          </cell>
          <cell r="G598">
            <v>0</v>
          </cell>
          <cell r="H598">
            <v>0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0</v>
          </cell>
          <cell r="R598">
            <v>0</v>
          </cell>
          <cell r="S598">
            <v>0</v>
          </cell>
          <cell r="T598">
            <v>0</v>
          </cell>
          <cell r="U598">
            <v>0</v>
          </cell>
          <cell r="V598">
            <v>0</v>
          </cell>
          <cell r="W598">
            <v>0</v>
          </cell>
          <cell r="X598">
            <v>0</v>
          </cell>
          <cell r="Y598">
            <v>0</v>
          </cell>
          <cell r="Z598">
            <v>0</v>
          </cell>
          <cell r="AA598">
            <v>0</v>
          </cell>
          <cell r="AB598">
            <v>0</v>
          </cell>
          <cell r="AC598">
            <v>0</v>
          </cell>
          <cell r="AD598">
            <v>0</v>
          </cell>
          <cell r="AE598">
            <v>0</v>
          </cell>
          <cell r="AF598">
            <v>0</v>
          </cell>
          <cell r="AG598">
            <v>0</v>
          </cell>
          <cell r="AH598">
            <v>0</v>
          </cell>
          <cell r="AI598">
            <v>0</v>
          </cell>
          <cell r="AJ598">
            <v>0</v>
          </cell>
          <cell r="AK598">
            <v>0</v>
          </cell>
          <cell r="AL598">
            <v>0</v>
          </cell>
          <cell r="AM598">
            <v>0</v>
          </cell>
          <cell r="AN598">
            <v>0</v>
          </cell>
          <cell r="AO598">
            <v>0</v>
          </cell>
          <cell r="AP598">
            <v>0</v>
          </cell>
          <cell r="AQ598">
            <v>0</v>
          </cell>
          <cell r="AR598">
            <v>0</v>
          </cell>
          <cell r="AS598">
            <v>0</v>
          </cell>
          <cell r="AT598">
            <v>0</v>
          </cell>
          <cell r="AU598">
            <v>0</v>
          </cell>
          <cell r="AV598">
            <v>0</v>
          </cell>
          <cell r="AW598">
            <v>0</v>
          </cell>
          <cell r="AX598">
            <v>0</v>
          </cell>
          <cell r="AY598">
            <v>0</v>
          </cell>
          <cell r="AZ598">
            <v>0</v>
          </cell>
          <cell r="BA598">
            <v>0</v>
          </cell>
          <cell r="BB598">
            <v>0</v>
          </cell>
          <cell r="BC598">
            <v>0</v>
          </cell>
          <cell r="BD598">
            <v>0</v>
          </cell>
          <cell r="BE598">
            <v>0</v>
          </cell>
          <cell r="BF598">
            <v>0</v>
          </cell>
          <cell r="BG598">
            <v>0</v>
          </cell>
          <cell r="BH598">
            <v>0</v>
          </cell>
          <cell r="BI598">
            <v>0</v>
          </cell>
          <cell r="BJ598">
            <v>0</v>
          </cell>
          <cell r="BK598">
            <v>0</v>
          </cell>
          <cell r="BL598">
            <v>0</v>
          </cell>
          <cell r="BM598">
            <v>0</v>
          </cell>
          <cell r="BN598">
            <v>0</v>
          </cell>
          <cell r="BO598">
            <v>0</v>
          </cell>
          <cell r="BP598">
            <v>0</v>
          </cell>
          <cell r="BQ598">
            <v>0</v>
          </cell>
          <cell r="BR598">
            <v>0</v>
          </cell>
          <cell r="BS598">
            <v>0</v>
          </cell>
          <cell r="BT598">
            <v>0</v>
          </cell>
          <cell r="BU598">
            <v>0</v>
          </cell>
          <cell r="BV598">
            <v>0</v>
          </cell>
          <cell r="BW598">
            <v>0</v>
          </cell>
          <cell r="BX598">
            <v>0</v>
          </cell>
          <cell r="BY598">
            <v>0</v>
          </cell>
          <cell r="BZ598">
            <v>0</v>
          </cell>
          <cell r="CA598">
            <v>0</v>
          </cell>
          <cell r="CB598">
            <v>0</v>
          </cell>
          <cell r="CC598">
            <v>0</v>
          </cell>
          <cell r="CD598">
            <v>0</v>
          </cell>
          <cell r="CE598">
            <v>0</v>
          </cell>
          <cell r="CF598">
            <v>0</v>
          </cell>
          <cell r="CG598">
            <v>0</v>
          </cell>
          <cell r="CH598">
            <v>0</v>
          </cell>
          <cell r="CI598">
            <v>0</v>
          </cell>
          <cell r="CJ598">
            <v>0</v>
          </cell>
          <cell r="CK598">
            <v>0</v>
          </cell>
          <cell r="CL598">
            <v>0</v>
          </cell>
          <cell r="CM598">
            <v>0</v>
          </cell>
          <cell r="CN598">
            <v>0</v>
          </cell>
          <cell r="CO598">
            <v>0</v>
          </cell>
          <cell r="CP598">
            <v>0</v>
          </cell>
          <cell r="CQ598">
            <v>0</v>
          </cell>
          <cell r="CR598">
            <v>0</v>
          </cell>
          <cell r="CS598">
            <v>0</v>
          </cell>
          <cell r="CT598">
            <v>0</v>
          </cell>
          <cell r="CU598">
            <v>0</v>
          </cell>
          <cell r="CV598">
            <v>0</v>
          </cell>
          <cell r="CW598">
            <v>0</v>
          </cell>
          <cell r="CX598">
            <v>0</v>
          </cell>
          <cell r="CY598">
            <v>0</v>
          </cell>
          <cell r="CZ598">
            <v>0</v>
          </cell>
          <cell r="DA598">
            <v>0</v>
          </cell>
          <cell r="DB598">
            <v>0</v>
          </cell>
          <cell r="DC598">
            <v>0</v>
          </cell>
          <cell r="DD598">
            <v>0</v>
          </cell>
          <cell r="DE598">
            <v>0</v>
          </cell>
          <cell r="DF598">
            <v>0</v>
          </cell>
          <cell r="DG598">
            <v>0</v>
          </cell>
          <cell r="DH598">
            <v>0</v>
          </cell>
          <cell r="DI598">
            <v>0</v>
          </cell>
          <cell r="DJ598">
            <v>0</v>
          </cell>
          <cell r="DK598">
            <v>0</v>
          </cell>
          <cell r="DL598">
            <v>0</v>
          </cell>
          <cell r="DM598">
            <v>0</v>
          </cell>
          <cell r="DN598">
            <v>0</v>
          </cell>
          <cell r="DO598">
            <v>0</v>
          </cell>
          <cell r="DP598">
            <v>0</v>
          </cell>
          <cell r="DQ598">
            <v>0</v>
          </cell>
          <cell r="DR598">
            <v>0</v>
          </cell>
          <cell r="DS598">
            <v>0</v>
          </cell>
          <cell r="DT598">
            <v>0</v>
          </cell>
          <cell r="DU598">
            <v>0</v>
          </cell>
          <cell r="DV598">
            <v>0</v>
          </cell>
          <cell r="DW598">
            <v>0</v>
          </cell>
          <cell r="DX598">
            <v>0</v>
          </cell>
          <cell r="DY598">
            <v>0</v>
          </cell>
          <cell r="DZ598">
            <v>0</v>
          </cell>
          <cell r="EA598">
            <v>0</v>
          </cell>
          <cell r="EB598">
            <v>0</v>
          </cell>
          <cell r="EC598">
            <v>0</v>
          </cell>
          <cell r="ED598">
            <v>0</v>
          </cell>
          <cell r="EE598">
            <v>0</v>
          </cell>
          <cell r="EF598">
            <v>0</v>
          </cell>
          <cell r="EG598">
            <v>0</v>
          </cell>
          <cell r="EH598">
            <v>0</v>
          </cell>
          <cell r="EI598">
            <v>0</v>
          </cell>
          <cell r="EJ598">
            <v>0</v>
          </cell>
          <cell r="EK598">
            <v>0</v>
          </cell>
          <cell r="EL598">
            <v>0</v>
          </cell>
          <cell r="EM598">
            <v>0</v>
          </cell>
          <cell r="EN598">
            <v>0</v>
          </cell>
          <cell r="EO598">
            <v>0</v>
          </cell>
          <cell r="EP598">
            <v>0</v>
          </cell>
          <cell r="EQ598">
            <v>0</v>
          </cell>
          <cell r="ER598">
            <v>0</v>
          </cell>
          <cell r="ES598">
            <v>0</v>
          </cell>
          <cell r="ET598">
            <v>0</v>
          </cell>
          <cell r="EU598">
            <v>0</v>
          </cell>
          <cell r="EV598">
            <v>0</v>
          </cell>
          <cell r="EW598">
            <v>0</v>
          </cell>
          <cell r="EX598">
            <v>0</v>
          </cell>
          <cell r="EY598">
            <v>0</v>
          </cell>
          <cell r="EZ598">
            <v>0</v>
          </cell>
          <cell r="FA598">
            <v>0</v>
          </cell>
          <cell r="FB598">
            <v>0</v>
          </cell>
          <cell r="FC598">
            <v>0</v>
          </cell>
          <cell r="FD598">
            <v>0</v>
          </cell>
          <cell r="FE598">
            <v>0</v>
          </cell>
          <cell r="FF598">
            <v>0</v>
          </cell>
          <cell r="FG598">
            <v>0</v>
          </cell>
          <cell r="FH598">
            <v>0</v>
          </cell>
          <cell r="FI598">
            <v>0</v>
          </cell>
          <cell r="FJ598">
            <v>0</v>
          </cell>
          <cell r="FK598">
            <v>0</v>
          </cell>
          <cell r="FL598">
            <v>0</v>
          </cell>
          <cell r="FM598">
            <v>0</v>
          </cell>
          <cell r="FN598">
            <v>0</v>
          </cell>
          <cell r="FO598">
            <v>0</v>
          </cell>
          <cell r="FP598">
            <v>0</v>
          </cell>
          <cell r="FQ598">
            <v>0</v>
          </cell>
          <cell r="FR598">
            <v>0</v>
          </cell>
          <cell r="FS598">
            <v>0</v>
          </cell>
          <cell r="FT598">
            <v>0</v>
          </cell>
          <cell r="FU598">
            <v>0</v>
          </cell>
          <cell r="FV598">
            <v>0</v>
          </cell>
          <cell r="FW598">
            <v>0</v>
          </cell>
          <cell r="FX598">
            <v>0</v>
          </cell>
          <cell r="FY598">
            <v>0</v>
          </cell>
          <cell r="FZ598">
            <v>0</v>
          </cell>
          <cell r="GA598">
            <v>0</v>
          </cell>
          <cell r="GB598">
            <v>0</v>
          </cell>
          <cell r="GC598">
            <v>0</v>
          </cell>
          <cell r="GD598">
            <v>0</v>
          </cell>
          <cell r="GE598">
            <v>0</v>
          </cell>
          <cell r="GF598">
            <v>0</v>
          </cell>
          <cell r="GG598">
            <v>0</v>
          </cell>
          <cell r="GH598">
            <v>0</v>
          </cell>
          <cell r="GI598">
            <v>0</v>
          </cell>
          <cell r="GJ598">
            <v>0</v>
          </cell>
          <cell r="GK598">
            <v>0</v>
          </cell>
          <cell r="GL598">
            <v>0</v>
          </cell>
          <cell r="GM598">
            <v>0</v>
          </cell>
          <cell r="GN598">
            <v>0</v>
          </cell>
          <cell r="GO598">
            <v>0</v>
          </cell>
          <cell r="GP598">
            <v>0</v>
          </cell>
          <cell r="GQ598">
            <v>0</v>
          </cell>
          <cell r="GR598">
            <v>0</v>
          </cell>
          <cell r="GS598">
            <v>0</v>
          </cell>
          <cell r="GT598">
            <v>0</v>
          </cell>
          <cell r="GU598">
            <v>0</v>
          </cell>
          <cell r="GV598">
            <v>0</v>
          </cell>
          <cell r="GW598">
            <v>0</v>
          </cell>
          <cell r="GX598">
            <v>0</v>
          </cell>
          <cell r="GY598">
            <v>0</v>
          </cell>
          <cell r="GZ598">
            <v>0</v>
          </cell>
          <cell r="HA598">
            <v>0</v>
          </cell>
          <cell r="HB598">
            <v>0</v>
          </cell>
          <cell r="HC598">
            <v>0</v>
          </cell>
          <cell r="HD598">
            <v>0</v>
          </cell>
          <cell r="HE598">
            <v>0</v>
          </cell>
          <cell r="HF598">
            <v>0</v>
          </cell>
          <cell r="HG598">
            <v>0</v>
          </cell>
          <cell r="HH598">
            <v>0</v>
          </cell>
          <cell r="HI598">
            <v>0</v>
          </cell>
          <cell r="HJ598">
            <v>0</v>
          </cell>
          <cell r="HK598">
            <v>0</v>
          </cell>
          <cell r="HL598">
            <v>0</v>
          </cell>
          <cell r="HM598">
            <v>0</v>
          </cell>
          <cell r="HN598">
            <v>0</v>
          </cell>
          <cell r="HO598">
            <v>0</v>
          </cell>
          <cell r="HP598">
            <v>0</v>
          </cell>
          <cell r="HQ598">
            <v>0</v>
          </cell>
          <cell r="HR598">
            <v>0</v>
          </cell>
          <cell r="HS598">
            <v>0</v>
          </cell>
          <cell r="HT598">
            <v>0</v>
          </cell>
          <cell r="HU598">
            <v>0</v>
          </cell>
          <cell r="HV598">
            <v>0</v>
          </cell>
          <cell r="HW598">
            <v>0</v>
          </cell>
          <cell r="HX598">
            <v>0</v>
          </cell>
          <cell r="HY598">
            <v>0</v>
          </cell>
          <cell r="HZ598">
            <v>0</v>
          </cell>
          <cell r="IA598">
            <v>0</v>
          </cell>
          <cell r="IB598">
            <v>0</v>
          </cell>
          <cell r="IC598">
            <v>0</v>
          </cell>
          <cell r="ID598">
            <v>0</v>
          </cell>
          <cell r="IE598">
            <v>0</v>
          </cell>
          <cell r="IF598">
            <v>0</v>
          </cell>
          <cell r="IG598">
            <v>0</v>
          </cell>
          <cell r="IH598">
            <v>0</v>
          </cell>
          <cell r="II598">
            <v>0</v>
          </cell>
          <cell r="IJ598">
            <v>0</v>
          </cell>
          <cell r="IK598">
            <v>0</v>
          </cell>
          <cell r="IL598">
            <v>0</v>
          </cell>
          <cell r="IM598">
            <v>0</v>
          </cell>
          <cell r="IN598">
            <v>0</v>
          </cell>
          <cell r="IO598">
            <v>0</v>
          </cell>
          <cell r="IP598">
            <v>0</v>
          </cell>
          <cell r="IQ598">
            <v>0</v>
          </cell>
          <cell r="IR598">
            <v>0</v>
          </cell>
          <cell r="IS598">
            <v>0</v>
          </cell>
          <cell r="IT598">
            <v>0</v>
          </cell>
          <cell r="IU598">
            <v>0</v>
          </cell>
          <cell r="IV598">
            <v>0</v>
          </cell>
          <cell r="IW598">
            <v>0</v>
          </cell>
          <cell r="IX598">
            <v>0</v>
          </cell>
          <cell r="IY598">
            <v>0</v>
          </cell>
          <cell r="IZ598">
            <v>0</v>
          </cell>
          <cell r="JA598">
            <v>0</v>
          </cell>
          <cell r="JB598">
            <v>0</v>
          </cell>
          <cell r="JC598">
            <v>0</v>
          </cell>
          <cell r="JD598">
            <v>0</v>
          </cell>
          <cell r="JE598">
            <v>0</v>
          </cell>
          <cell r="JF598">
            <v>0</v>
          </cell>
          <cell r="JG598">
            <v>0</v>
          </cell>
          <cell r="JH598">
            <v>0</v>
          </cell>
          <cell r="JI598">
            <v>0</v>
          </cell>
          <cell r="JJ598">
            <v>0</v>
          </cell>
          <cell r="JK598">
            <v>0</v>
          </cell>
          <cell r="JL598">
            <v>0</v>
          </cell>
          <cell r="JM598">
            <v>0</v>
          </cell>
          <cell r="JN598">
            <v>0</v>
          </cell>
          <cell r="JO598">
            <v>0</v>
          </cell>
          <cell r="JP598">
            <v>0</v>
          </cell>
          <cell r="JQ598">
            <v>0</v>
          </cell>
        </row>
        <row r="599">
          <cell r="F599">
            <v>0</v>
          </cell>
          <cell r="G599">
            <v>0</v>
          </cell>
          <cell r="H599">
            <v>0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0</v>
          </cell>
          <cell r="R599">
            <v>0</v>
          </cell>
          <cell r="S599">
            <v>0</v>
          </cell>
          <cell r="T599">
            <v>0</v>
          </cell>
          <cell r="U599">
            <v>0</v>
          </cell>
          <cell r="V599">
            <v>0</v>
          </cell>
          <cell r="W599">
            <v>0</v>
          </cell>
          <cell r="X599">
            <v>0</v>
          </cell>
          <cell r="Y599">
            <v>0</v>
          </cell>
          <cell r="Z599">
            <v>0</v>
          </cell>
          <cell r="AA599">
            <v>0</v>
          </cell>
          <cell r="AB599">
            <v>0</v>
          </cell>
          <cell r="AC599">
            <v>0</v>
          </cell>
          <cell r="AD599">
            <v>0</v>
          </cell>
          <cell r="AE599">
            <v>0</v>
          </cell>
          <cell r="AF599">
            <v>0</v>
          </cell>
          <cell r="AG599">
            <v>0</v>
          </cell>
          <cell r="AH599">
            <v>0</v>
          </cell>
          <cell r="AI599">
            <v>0</v>
          </cell>
          <cell r="AJ599">
            <v>0</v>
          </cell>
          <cell r="AK599">
            <v>0</v>
          </cell>
          <cell r="AL599">
            <v>0</v>
          </cell>
          <cell r="AM599">
            <v>0</v>
          </cell>
          <cell r="AN599">
            <v>0</v>
          </cell>
          <cell r="AO599">
            <v>0</v>
          </cell>
          <cell r="AP599">
            <v>0</v>
          </cell>
          <cell r="AQ599">
            <v>0</v>
          </cell>
          <cell r="AR599">
            <v>0</v>
          </cell>
          <cell r="AS599">
            <v>0</v>
          </cell>
          <cell r="AT599">
            <v>0</v>
          </cell>
          <cell r="AU599">
            <v>0</v>
          </cell>
          <cell r="AV599">
            <v>0</v>
          </cell>
          <cell r="AW599">
            <v>0</v>
          </cell>
          <cell r="AX599">
            <v>0</v>
          </cell>
          <cell r="AY599">
            <v>0</v>
          </cell>
          <cell r="AZ599">
            <v>0</v>
          </cell>
          <cell r="BA599">
            <v>0</v>
          </cell>
          <cell r="BB599">
            <v>0</v>
          </cell>
          <cell r="BC599">
            <v>0</v>
          </cell>
          <cell r="BD599">
            <v>0</v>
          </cell>
          <cell r="BE599">
            <v>0</v>
          </cell>
          <cell r="BF599">
            <v>0</v>
          </cell>
          <cell r="BG599">
            <v>0</v>
          </cell>
          <cell r="BH599">
            <v>0</v>
          </cell>
          <cell r="BI599">
            <v>0</v>
          </cell>
          <cell r="BJ599">
            <v>0</v>
          </cell>
          <cell r="BK599">
            <v>0</v>
          </cell>
          <cell r="BL599">
            <v>0</v>
          </cell>
          <cell r="BM599">
            <v>0</v>
          </cell>
          <cell r="BN599">
            <v>0</v>
          </cell>
          <cell r="BO599">
            <v>0</v>
          </cell>
          <cell r="BP599">
            <v>0</v>
          </cell>
          <cell r="BQ599">
            <v>0</v>
          </cell>
          <cell r="BR599">
            <v>0</v>
          </cell>
          <cell r="BS599">
            <v>0</v>
          </cell>
          <cell r="BT599">
            <v>0</v>
          </cell>
          <cell r="BU599">
            <v>0</v>
          </cell>
          <cell r="BV599">
            <v>0</v>
          </cell>
          <cell r="BW599">
            <v>0</v>
          </cell>
          <cell r="BX599">
            <v>0</v>
          </cell>
          <cell r="BY599">
            <v>0</v>
          </cell>
          <cell r="BZ599">
            <v>0</v>
          </cell>
          <cell r="CA599">
            <v>0</v>
          </cell>
          <cell r="CB599">
            <v>0</v>
          </cell>
          <cell r="CC599">
            <v>0</v>
          </cell>
          <cell r="CD599">
            <v>0</v>
          </cell>
          <cell r="CE599">
            <v>0</v>
          </cell>
          <cell r="CF599">
            <v>0</v>
          </cell>
          <cell r="CG599">
            <v>0</v>
          </cell>
          <cell r="CH599">
            <v>0</v>
          </cell>
          <cell r="CI599">
            <v>0</v>
          </cell>
          <cell r="CJ599">
            <v>0</v>
          </cell>
          <cell r="CK599">
            <v>0</v>
          </cell>
          <cell r="CL599">
            <v>0</v>
          </cell>
          <cell r="CM599">
            <v>0</v>
          </cell>
          <cell r="CN599">
            <v>0</v>
          </cell>
          <cell r="CO599">
            <v>0</v>
          </cell>
          <cell r="CP599">
            <v>0</v>
          </cell>
          <cell r="CQ599">
            <v>0</v>
          </cell>
          <cell r="CR599">
            <v>0</v>
          </cell>
          <cell r="CS599">
            <v>0</v>
          </cell>
          <cell r="CT599">
            <v>0</v>
          </cell>
          <cell r="CU599">
            <v>0</v>
          </cell>
          <cell r="CV599">
            <v>0</v>
          </cell>
          <cell r="CW599">
            <v>0</v>
          </cell>
          <cell r="CX599">
            <v>0</v>
          </cell>
          <cell r="CY599">
            <v>0</v>
          </cell>
          <cell r="CZ599">
            <v>0</v>
          </cell>
          <cell r="DA599">
            <v>0</v>
          </cell>
          <cell r="DB599">
            <v>0</v>
          </cell>
          <cell r="DC599">
            <v>0</v>
          </cell>
          <cell r="DD599">
            <v>0</v>
          </cell>
          <cell r="DE599">
            <v>0</v>
          </cell>
          <cell r="DF599">
            <v>0</v>
          </cell>
          <cell r="DG599">
            <v>0</v>
          </cell>
          <cell r="DH599">
            <v>0</v>
          </cell>
          <cell r="DI599">
            <v>0</v>
          </cell>
          <cell r="DJ599">
            <v>0</v>
          </cell>
          <cell r="DK599">
            <v>0</v>
          </cell>
          <cell r="DL599">
            <v>0</v>
          </cell>
          <cell r="DM599">
            <v>0</v>
          </cell>
          <cell r="DN599">
            <v>0</v>
          </cell>
          <cell r="DO599">
            <v>0</v>
          </cell>
          <cell r="DP599">
            <v>0</v>
          </cell>
          <cell r="DQ599">
            <v>0</v>
          </cell>
          <cell r="DR599">
            <v>0</v>
          </cell>
          <cell r="DS599">
            <v>0</v>
          </cell>
          <cell r="DT599">
            <v>0</v>
          </cell>
          <cell r="DU599">
            <v>0</v>
          </cell>
          <cell r="DV599">
            <v>0</v>
          </cell>
          <cell r="DW599">
            <v>0</v>
          </cell>
          <cell r="DX599">
            <v>0</v>
          </cell>
          <cell r="DY599">
            <v>0</v>
          </cell>
          <cell r="DZ599">
            <v>0</v>
          </cell>
          <cell r="EA599">
            <v>0</v>
          </cell>
          <cell r="EB599">
            <v>0</v>
          </cell>
          <cell r="EC599">
            <v>0</v>
          </cell>
          <cell r="ED599">
            <v>0</v>
          </cell>
          <cell r="EE599">
            <v>0</v>
          </cell>
          <cell r="EF599">
            <v>0</v>
          </cell>
          <cell r="EG599">
            <v>0</v>
          </cell>
          <cell r="EH599">
            <v>0</v>
          </cell>
          <cell r="EI599">
            <v>0</v>
          </cell>
          <cell r="EJ599">
            <v>0</v>
          </cell>
          <cell r="EK599">
            <v>0</v>
          </cell>
          <cell r="EL599">
            <v>0</v>
          </cell>
          <cell r="EM599">
            <v>0</v>
          </cell>
          <cell r="EN599">
            <v>0</v>
          </cell>
          <cell r="EO599">
            <v>0</v>
          </cell>
          <cell r="EP599">
            <v>0</v>
          </cell>
          <cell r="EQ599">
            <v>0</v>
          </cell>
          <cell r="ER599">
            <v>0</v>
          </cell>
          <cell r="ES599">
            <v>0</v>
          </cell>
          <cell r="ET599">
            <v>0</v>
          </cell>
          <cell r="EU599">
            <v>0</v>
          </cell>
          <cell r="EV599">
            <v>0</v>
          </cell>
          <cell r="EW599">
            <v>0</v>
          </cell>
          <cell r="EX599">
            <v>0</v>
          </cell>
          <cell r="EY599">
            <v>0</v>
          </cell>
          <cell r="EZ599">
            <v>0</v>
          </cell>
          <cell r="FA599">
            <v>0</v>
          </cell>
          <cell r="FB599">
            <v>0</v>
          </cell>
          <cell r="FC599">
            <v>0</v>
          </cell>
          <cell r="FD599">
            <v>0</v>
          </cell>
          <cell r="FE599">
            <v>0</v>
          </cell>
          <cell r="FF599">
            <v>0</v>
          </cell>
          <cell r="FG599">
            <v>0</v>
          </cell>
          <cell r="FH599">
            <v>0</v>
          </cell>
          <cell r="FI599">
            <v>0</v>
          </cell>
          <cell r="FJ599">
            <v>0</v>
          </cell>
          <cell r="FK599">
            <v>0</v>
          </cell>
          <cell r="FL599">
            <v>0</v>
          </cell>
          <cell r="FM599">
            <v>0</v>
          </cell>
          <cell r="FN599">
            <v>0</v>
          </cell>
          <cell r="FO599">
            <v>0</v>
          </cell>
          <cell r="FP599">
            <v>0</v>
          </cell>
          <cell r="FQ599">
            <v>0</v>
          </cell>
          <cell r="FR599">
            <v>0</v>
          </cell>
          <cell r="FS599">
            <v>0</v>
          </cell>
          <cell r="FT599">
            <v>0</v>
          </cell>
          <cell r="FU599">
            <v>0</v>
          </cell>
          <cell r="FV599">
            <v>0</v>
          </cell>
          <cell r="FW599">
            <v>0</v>
          </cell>
          <cell r="FX599">
            <v>0</v>
          </cell>
          <cell r="FY599">
            <v>0</v>
          </cell>
          <cell r="FZ599">
            <v>0</v>
          </cell>
          <cell r="GA599">
            <v>0</v>
          </cell>
          <cell r="GB599">
            <v>0</v>
          </cell>
          <cell r="GC599">
            <v>0</v>
          </cell>
          <cell r="GD599">
            <v>0</v>
          </cell>
          <cell r="GE599">
            <v>0</v>
          </cell>
          <cell r="GF599">
            <v>0</v>
          </cell>
          <cell r="GG599">
            <v>0</v>
          </cell>
          <cell r="GH599">
            <v>0</v>
          </cell>
          <cell r="GI599">
            <v>0</v>
          </cell>
          <cell r="GJ599">
            <v>0</v>
          </cell>
          <cell r="GK599">
            <v>0</v>
          </cell>
          <cell r="GL599">
            <v>0</v>
          </cell>
          <cell r="GM599">
            <v>0</v>
          </cell>
          <cell r="GN599">
            <v>0</v>
          </cell>
          <cell r="GO599">
            <v>0</v>
          </cell>
          <cell r="GP599">
            <v>0</v>
          </cell>
          <cell r="GQ599">
            <v>0</v>
          </cell>
          <cell r="GR599">
            <v>0</v>
          </cell>
          <cell r="GS599">
            <v>0</v>
          </cell>
          <cell r="GT599">
            <v>0</v>
          </cell>
          <cell r="GU599">
            <v>0</v>
          </cell>
          <cell r="GV599">
            <v>0</v>
          </cell>
          <cell r="GW599">
            <v>0</v>
          </cell>
          <cell r="GX599">
            <v>0</v>
          </cell>
          <cell r="GY599">
            <v>0</v>
          </cell>
          <cell r="GZ599">
            <v>0</v>
          </cell>
          <cell r="HA599">
            <v>0</v>
          </cell>
          <cell r="HB599">
            <v>0</v>
          </cell>
          <cell r="HC599">
            <v>0</v>
          </cell>
          <cell r="HD599">
            <v>0</v>
          </cell>
          <cell r="HE599">
            <v>0</v>
          </cell>
          <cell r="HF599">
            <v>0</v>
          </cell>
          <cell r="HG599">
            <v>0</v>
          </cell>
          <cell r="HH599">
            <v>0</v>
          </cell>
          <cell r="HI599">
            <v>0</v>
          </cell>
          <cell r="HJ599">
            <v>0</v>
          </cell>
          <cell r="HK599">
            <v>0</v>
          </cell>
          <cell r="HL599">
            <v>0</v>
          </cell>
          <cell r="HM599">
            <v>0</v>
          </cell>
          <cell r="HN599">
            <v>0</v>
          </cell>
          <cell r="HO599">
            <v>0</v>
          </cell>
          <cell r="HP599">
            <v>0</v>
          </cell>
          <cell r="HQ599">
            <v>0</v>
          </cell>
          <cell r="HR599">
            <v>0</v>
          </cell>
          <cell r="HS599">
            <v>0</v>
          </cell>
          <cell r="HT599">
            <v>0</v>
          </cell>
          <cell r="HU599">
            <v>0</v>
          </cell>
          <cell r="HV599">
            <v>0</v>
          </cell>
          <cell r="HW599">
            <v>0</v>
          </cell>
          <cell r="HX599">
            <v>0</v>
          </cell>
          <cell r="HY599">
            <v>0</v>
          </cell>
          <cell r="HZ599">
            <v>0</v>
          </cell>
          <cell r="IA599">
            <v>0</v>
          </cell>
          <cell r="IB599">
            <v>0</v>
          </cell>
          <cell r="IC599">
            <v>0</v>
          </cell>
          <cell r="ID599">
            <v>0</v>
          </cell>
          <cell r="IE599">
            <v>0</v>
          </cell>
          <cell r="IF599">
            <v>0</v>
          </cell>
          <cell r="IG599">
            <v>0</v>
          </cell>
          <cell r="IH599">
            <v>0</v>
          </cell>
          <cell r="II599">
            <v>0</v>
          </cell>
          <cell r="IJ599">
            <v>0</v>
          </cell>
          <cell r="IK599">
            <v>0</v>
          </cell>
          <cell r="IL599">
            <v>0</v>
          </cell>
          <cell r="IM599">
            <v>0</v>
          </cell>
          <cell r="IN599">
            <v>0</v>
          </cell>
          <cell r="IO599">
            <v>0</v>
          </cell>
          <cell r="IP599">
            <v>0</v>
          </cell>
          <cell r="IQ599">
            <v>0</v>
          </cell>
          <cell r="IR599">
            <v>0</v>
          </cell>
          <cell r="IS599">
            <v>0</v>
          </cell>
          <cell r="IT599">
            <v>0</v>
          </cell>
          <cell r="IU599">
            <v>0</v>
          </cell>
          <cell r="IV599">
            <v>0</v>
          </cell>
          <cell r="IW599">
            <v>0</v>
          </cell>
          <cell r="IX599">
            <v>0</v>
          </cell>
          <cell r="IY599">
            <v>0</v>
          </cell>
          <cell r="IZ599">
            <v>0</v>
          </cell>
          <cell r="JA599">
            <v>0</v>
          </cell>
          <cell r="JB599">
            <v>0</v>
          </cell>
          <cell r="JC599">
            <v>0</v>
          </cell>
          <cell r="JD599">
            <v>0</v>
          </cell>
          <cell r="JE599">
            <v>0</v>
          </cell>
          <cell r="JF599">
            <v>0</v>
          </cell>
          <cell r="JG599">
            <v>0</v>
          </cell>
          <cell r="JH599">
            <v>0</v>
          </cell>
          <cell r="JI599">
            <v>0</v>
          </cell>
          <cell r="JJ599">
            <v>0</v>
          </cell>
          <cell r="JK599">
            <v>0</v>
          </cell>
          <cell r="JL599">
            <v>0</v>
          </cell>
          <cell r="JM599">
            <v>0</v>
          </cell>
          <cell r="JN599">
            <v>0</v>
          </cell>
          <cell r="JO599">
            <v>0</v>
          </cell>
          <cell r="JP599">
            <v>0</v>
          </cell>
          <cell r="JQ599">
            <v>0</v>
          </cell>
        </row>
        <row r="600">
          <cell r="F600">
            <v>0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0</v>
          </cell>
          <cell r="R600">
            <v>0</v>
          </cell>
          <cell r="S600">
            <v>0</v>
          </cell>
          <cell r="T600">
            <v>0</v>
          </cell>
          <cell r="U600">
            <v>0</v>
          </cell>
          <cell r="V600">
            <v>0</v>
          </cell>
          <cell r="W600">
            <v>0</v>
          </cell>
          <cell r="X600">
            <v>0</v>
          </cell>
          <cell r="Y600">
            <v>0</v>
          </cell>
          <cell r="Z600">
            <v>0</v>
          </cell>
          <cell r="AA600">
            <v>0</v>
          </cell>
          <cell r="AB600">
            <v>0</v>
          </cell>
          <cell r="AC600">
            <v>0</v>
          </cell>
          <cell r="AD600">
            <v>0</v>
          </cell>
          <cell r="AE600">
            <v>0</v>
          </cell>
          <cell r="AF600">
            <v>0</v>
          </cell>
          <cell r="AG600">
            <v>0</v>
          </cell>
          <cell r="AH600">
            <v>0</v>
          </cell>
          <cell r="AI600">
            <v>0</v>
          </cell>
          <cell r="AJ600">
            <v>0</v>
          </cell>
          <cell r="AK600">
            <v>0</v>
          </cell>
          <cell r="AL600">
            <v>0</v>
          </cell>
          <cell r="AM600">
            <v>0</v>
          </cell>
          <cell r="AN600">
            <v>0</v>
          </cell>
          <cell r="AO600">
            <v>0</v>
          </cell>
          <cell r="AP600">
            <v>0</v>
          </cell>
          <cell r="AQ600">
            <v>0</v>
          </cell>
          <cell r="AR600">
            <v>0</v>
          </cell>
          <cell r="AS600">
            <v>0</v>
          </cell>
          <cell r="AT600">
            <v>0</v>
          </cell>
          <cell r="AU600">
            <v>0</v>
          </cell>
          <cell r="AV600">
            <v>0</v>
          </cell>
          <cell r="AW600">
            <v>0</v>
          </cell>
          <cell r="AX600">
            <v>0</v>
          </cell>
          <cell r="AY600">
            <v>0</v>
          </cell>
          <cell r="AZ600">
            <v>0</v>
          </cell>
          <cell r="BA600">
            <v>0</v>
          </cell>
          <cell r="BB600">
            <v>0</v>
          </cell>
          <cell r="BC600">
            <v>0</v>
          </cell>
          <cell r="BD600">
            <v>0</v>
          </cell>
          <cell r="BE600">
            <v>0</v>
          </cell>
          <cell r="BF600">
            <v>0</v>
          </cell>
          <cell r="BG600">
            <v>0</v>
          </cell>
          <cell r="BH600">
            <v>0</v>
          </cell>
          <cell r="BI600">
            <v>0</v>
          </cell>
          <cell r="BJ600">
            <v>0</v>
          </cell>
          <cell r="BK600">
            <v>0</v>
          </cell>
          <cell r="BL600">
            <v>0</v>
          </cell>
          <cell r="BM600">
            <v>0</v>
          </cell>
          <cell r="BN600">
            <v>0</v>
          </cell>
          <cell r="BO600">
            <v>0</v>
          </cell>
          <cell r="BP600">
            <v>0</v>
          </cell>
          <cell r="BQ600">
            <v>0</v>
          </cell>
          <cell r="BR600">
            <v>0</v>
          </cell>
          <cell r="BS600">
            <v>0</v>
          </cell>
          <cell r="BT600">
            <v>0</v>
          </cell>
          <cell r="BU600">
            <v>0</v>
          </cell>
          <cell r="BV600">
            <v>0</v>
          </cell>
          <cell r="BW600">
            <v>0</v>
          </cell>
          <cell r="BX600">
            <v>0</v>
          </cell>
          <cell r="BY600">
            <v>0</v>
          </cell>
          <cell r="BZ600">
            <v>0</v>
          </cell>
          <cell r="CA600">
            <v>0</v>
          </cell>
          <cell r="CB600">
            <v>0</v>
          </cell>
          <cell r="CC600">
            <v>0</v>
          </cell>
          <cell r="CD600">
            <v>0</v>
          </cell>
          <cell r="CE600">
            <v>0</v>
          </cell>
          <cell r="CF600">
            <v>0</v>
          </cell>
          <cell r="CG600">
            <v>0</v>
          </cell>
          <cell r="CH600">
            <v>0</v>
          </cell>
          <cell r="CI600">
            <v>0</v>
          </cell>
          <cell r="CJ600">
            <v>0</v>
          </cell>
          <cell r="CK600">
            <v>0</v>
          </cell>
          <cell r="CL600">
            <v>0</v>
          </cell>
          <cell r="CM600">
            <v>0</v>
          </cell>
          <cell r="CN600">
            <v>0</v>
          </cell>
          <cell r="CO600">
            <v>0</v>
          </cell>
          <cell r="CP600">
            <v>0</v>
          </cell>
          <cell r="CQ600">
            <v>0</v>
          </cell>
          <cell r="CR600">
            <v>0</v>
          </cell>
          <cell r="CS600">
            <v>0</v>
          </cell>
          <cell r="CT600">
            <v>0</v>
          </cell>
          <cell r="CU600">
            <v>0</v>
          </cell>
          <cell r="CV600">
            <v>0</v>
          </cell>
          <cell r="CW600">
            <v>0</v>
          </cell>
          <cell r="CX600">
            <v>0</v>
          </cell>
          <cell r="CY600">
            <v>0</v>
          </cell>
          <cell r="CZ600">
            <v>0</v>
          </cell>
          <cell r="DA600">
            <v>0</v>
          </cell>
          <cell r="DB600">
            <v>0</v>
          </cell>
          <cell r="DC600">
            <v>0</v>
          </cell>
          <cell r="DD600">
            <v>0</v>
          </cell>
          <cell r="DE600">
            <v>0</v>
          </cell>
          <cell r="DF600">
            <v>0</v>
          </cell>
          <cell r="DG600">
            <v>0</v>
          </cell>
          <cell r="DH600">
            <v>0</v>
          </cell>
          <cell r="DI600">
            <v>0</v>
          </cell>
          <cell r="DJ600">
            <v>0</v>
          </cell>
          <cell r="DK600">
            <v>0</v>
          </cell>
          <cell r="DL600">
            <v>0</v>
          </cell>
          <cell r="DM600">
            <v>0</v>
          </cell>
          <cell r="DN600">
            <v>0</v>
          </cell>
          <cell r="DO600">
            <v>0</v>
          </cell>
          <cell r="DP600">
            <v>0</v>
          </cell>
          <cell r="DQ600">
            <v>0</v>
          </cell>
          <cell r="DR600">
            <v>0</v>
          </cell>
          <cell r="DS600">
            <v>0</v>
          </cell>
          <cell r="DT600">
            <v>0</v>
          </cell>
          <cell r="DU600">
            <v>0</v>
          </cell>
          <cell r="DV600">
            <v>0</v>
          </cell>
          <cell r="DW600">
            <v>0</v>
          </cell>
          <cell r="DX600">
            <v>0</v>
          </cell>
          <cell r="DY600">
            <v>0</v>
          </cell>
          <cell r="DZ600">
            <v>0</v>
          </cell>
          <cell r="EA600">
            <v>0</v>
          </cell>
          <cell r="EB600">
            <v>0</v>
          </cell>
          <cell r="EC600">
            <v>0</v>
          </cell>
          <cell r="ED600">
            <v>0</v>
          </cell>
          <cell r="EE600">
            <v>0</v>
          </cell>
          <cell r="EF600">
            <v>0</v>
          </cell>
          <cell r="EG600">
            <v>0</v>
          </cell>
          <cell r="EH600">
            <v>0</v>
          </cell>
          <cell r="EI600">
            <v>0</v>
          </cell>
          <cell r="EJ600">
            <v>0</v>
          </cell>
          <cell r="EK600">
            <v>0</v>
          </cell>
          <cell r="EL600">
            <v>0</v>
          </cell>
          <cell r="EM600">
            <v>0</v>
          </cell>
          <cell r="EN600">
            <v>0</v>
          </cell>
          <cell r="EO600">
            <v>0</v>
          </cell>
          <cell r="EP600">
            <v>0</v>
          </cell>
          <cell r="EQ600">
            <v>0</v>
          </cell>
          <cell r="ER600">
            <v>0</v>
          </cell>
          <cell r="ES600">
            <v>0</v>
          </cell>
          <cell r="ET600">
            <v>0</v>
          </cell>
          <cell r="EU600">
            <v>0</v>
          </cell>
          <cell r="EV600">
            <v>0</v>
          </cell>
          <cell r="EW600">
            <v>0</v>
          </cell>
          <cell r="EX600">
            <v>0</v>
          </cell>
          <cell r="EY600">
            <v>0</v>
          </cell>
          <cell r="EZ600">
            <v>0</v>
          </cell>
          <cell r="FA600">
            <v>0</v>
          </cell>
          <cell r="FB600">
            <v>0</v>
          </cell>
          <cell r="FC600">
            <v>0</v>
          </cell>
          <cell r="FD600">
            <v>0</v>
          </cell>
          <cell r="FE600">
            <v>0</v>
          </cell>
          <cell r="FF600">
            <v>0</v>
          </cell>
          <cell r="FG600">
            <v>0</v>
          </cell>
          <cell r="FH600">
            <v>0</v>
          </cell>
          <cell r="FI600">
            <v>0</v>
          </cell>
          <cell r="FJ600">
            <v>0</v>
          </cell>
          <cell r="FK600">
            <v>0</v>
          </cell>
          <cell r="FL600">
            <v>0</v>
          </cell>
          <cell r="FM600">
            <v>0</v>
          </cell>
          <cell r="FN600">
            <v>0</v>
          </cell>
          <cell r="FO600">
            <v>0</v>
          </cell>
          <cell r="FP600">
            <v>0</v>
          </cell>
          <cell r="FQ600">
            <v>0</v>
          </cell>
          <cell r="FR600">
            <v>0</v>
          </cell>
          <cell r="FS600">
            <v>0</v>
          </cell>
          <cell r="FT600">
            <v>0</v>
          </cell>
          <cell r="FU600">
            <v>0</v>
          </cell>
          <cell r="FV600">
            <v>0</v>
          </cell>
          <cell r="FW600">
            <v>0</v>
          </cell>
          <cell r="FX600">
            <v>0</v>
          </cell>
          <cell r="FY600">
            <v>0</v>
          </cell>
          <cell r="FZ600">
            <v>0</v>
          </cell>
          <cell r="GA600">
            <v>0</v>
          </cell>
          <cell r="GB600">
            <v>0</v>
          </cell>
          <cell r="GC600">
            <v>0</v>
          </cell>
          <cell r="GD600">
            <v>0</v>
          </cell>
          <cell r="GE600">
            <v>0</v>
          </cell>
          <cell r="GF600">
            <v>0</v>
          </cell>
          <cell r="GG600">
            <v>0</v>
          </cell>
          <cell r="GH600">
            <v>0</v>
          </cell>
          <cell r="GI600">
            <v>0</v>
          </cell>
          <cell r="GJ600">
            <v>0</v>
          </cell>
          <cell r="GK600">
            <v>0</v>
          </cell>
          <cell r="GL600">
            <v>0</v>
          </cell>
          <cell r="GM600">
            <v>0</v>
          </cell>
          <cell r="GN600">
            <v>0</v>
          </cell>
          <cell r="GO600">
            <v>0</v>
          </cell>
          <cell r="GP600">
            <v>0</v>
          </cell>
          <cell r="GQ600">
            <v>0</v>
          </cell>
          <cell r="GR600">
            <v>0</v>
          </cell>
          <cell r="GS600">
            <v>0</v>
          </cell>
          <cell r="GT600">
            <v>0</v>
          </cell>
          <cell r="GU600">
            <v>0</v>
          </cell>
          <cell r="GV600">
            <v>0</v>
          </cell>
          <cell r="GW600">
            <v>0</v>
          </cell>
          <cell r="GX600">
            <v>0</v>
          </cell>
          <cell r="GY600">
            <v>0</v>
          </cell>
          <cell r="GZ600">
            <v>0</v>
          </cell>
          <cell r="HA600">
            <v>0</v>
          </cell>
          <cell r="HB600">
            <v>0</v>
          </cell>
          <cell r="HC600">
            <v>0</v>
          </cell>
          <cell r="HD600">
            <v>0</v>
          </cell>
          <cell r="HE600">
            <v>0</v>
          </cell>
          <cell r="HF600">
            <v>0</v>
          </cell>
          <cell r="HG600">
            <v>0</v>
          </cell>
          <cell r="HH600">
            <v>0</v>
          </cell>
          <cell r="HI600">
            <v>0</v>
          </cell>
          <cell r="HJ600">
            <v>0</v>
          </cell>
          <cell r="HK600">
            <v>0</v>
          </cell>
          <cell r="HL600">
            <v>0</v>
          </cell>
          <cell r="HM600">
            <v>0</v>
          </cell>
          <cell r="HN600">
            <v>0</v>
          </cell>
          <cell r="HO600">
            <v>0</v>
          </cell>
          <cell r="HP600">
            <v>0</v>
          </cell>
          <cell r="HQ600">
            <v>0</v>
          </cell>
          <cell r="HR600">
            <v>0</v>
          </cell>
          <cell r="HS600">
            <v>0</v>
          </cell>
          <cell r="HT600">
            <v>0</v>
          </cell>
          <cell r="HU600">
            <v>0</v>
          </cell>
          <cell r="HV600">
            <v>0</v>
          </cell>
          <cell r="HW600">
            <v>0</v>
          </cell>
          <cell r="HX600">
            <v>0</v>
          </cell>
          <cell r="HY600">
            <v>0</v>
          </cell>
          <cell r="HZ600">
            <v>0</v>
          </cell>
          <cell r="IA600">
            <v>0</v>
          </cell>
          <cell r="IB600">
            <v>0</v>
          </cell>
          <cell r="IC600">
            <v>0</v>
          </cell>
          <cell r="ID600">
            <v>0</v>
          </cell>
          <cell r="IE600">
            <v>0</v>
          </cell>
          <cell r="IF600">
            <v>0</v>
          </cell>
          <cell r="IG600">
            <v>0</v>
          </cell>
          <cell r="IH600">
            <v>0</v>
          </cell>
          <cell r="II600">
            <v>0</v>
          </cell>
          <cell r="IJ600">
            <v>0</v>
          </cell>
          <cell r="IK600">
            <v>0</v>
          </cell>
          <cell r="IL600">
            <v>0</v>
          </cell>
          <cell r="IM600">
            <v>0</v>
          </cell>
          <cell r="IN600">
            <v>0</v>
          </cell>
          <cell r="IO600">
            <v>0</v>
          </cell>
          <cell r="IP600">
            <v>0</v>
          </cell>
          <cell r="IQ600">
            <v>0</v>
          </cell>
          <cell r="IR600">
            <v>0</v>
          </cell>
          <cell r="IS600">
            <v>0</v>
          </cell>
          <cell r="IT600">
            <v>0</v>
          </cell>
          <cell r="IU600">
            <v>0</v>
          </cell>
          <cell r="IV600">
            <v>0</v>
          </cell>
          <cell r="IW600">
            <v>0</v>
          </cell>
          <cell r="IX600">
            <v>0</v>
          </cell>
          <cell r="IY600">
            <v>0</v>
          </cell>
          <cell r="IZ600">
            <v>0</v>
          </cell>
          <cell r="JA600">
            <v>0</v>
          </cell>
          <cell r="JB600">
            <v>0</v>
          </cell>
          <cell r="JC600">
            <v>0</v>
          </cell>
          <cell r="JD600">
            <v>0</v>
          </cell>
          <cell r="JE600">
            <v>0</v>
          </cell>
          <cell r="JF600">
            <v>0</v>
          </cell>
          <cell r="JG600">
            <v>0</v>
          </cell>
          <cell r="JH600">
            <v>0</v>
          </cell>
          <cell r="JI600">
            <v>0</v>
          </cell>
          <cell r="JJ600">
            <v>0</v>
          </cell>
          <cell r="JK600">
            <v>0</v>
          </cell>
          <cell r="JL600">
            <v>0</v>
          </cell>
          <cell r="JM600">
            <v>0</v>
          </cell>
          <cell r="JN600">
            <v>0</v>
          </cell>
          <cell r="JO600">
            <v>0</v>
          </cell>
          <cell r="JP600">
            <v>0</v>
          </cell>
          <cell r="JQ600">
            <v>0</v>
          </cell>
        </row>
        <row r="601">
          <cell r="F601">
            <v>0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0</v>
          </cell>
          <cell r="R601">
            <v>0</v>
          </cell>
          <cell r="S601">
            <v>0</v>
          </cell>
          <cell r="T601">
            <v>0</v>
          </cell>
          <cell r="U601">
            <v>0</v>
          </cell>
          <cell r="V601">
            <v>0</v>
          </cell>
          <cell r="W601">
            <v>0</v>
          </cell>
          <cell r="X601">
            <v>0</v>
          </cell>
          <cell r="Y601">
            <v>0</v>
          </cell>
          <cell r="Z601">
            <v>0</v>
          </cell>
          <cell r="AA601">
            <v>0</v>
          </cell>
          <cell r="AB601">
            <v>0</v>
          </cell>
          <cell r="AC601">
            <v>0</v>
          </cell>
          <cell r="AD601">
            <v>0</v>
          </cell>
          <cell r="AE601">
            <v>0</v>
          </cell>
          <cell r="AF601">
            <v>0</v>
          </cell>
          <cell r="AG601">
            <v>0</v>
          </cell>
          <cell r="AH601">
            <v>0</v>
          </cell>
          <cell r="AI601">
            <v>0</v>
          </cell>
          <cell r="AJ601">
            <v>0</v>
          </cell>
          <cell r="AK601">
            <v>0</v>
          </cell>
          <cell r="AL601">
            <v>0</v>
          </cell>
          <cell r="AM601">
            <v>0</v>
          </cell>
          <cell r="AN601">
            <v>0</v>
          </cell>
          <cell r="AO601">
            <v>0</v>
          </cell>
          <cell r="AP601">
            <v>0</v>
          </cell>
          <cell r="AQ601">
            <v>0</v>
          </cell>
          <cell r="AR601">
            <v>0</v>
          </cell>
          <cell r="AS601">
            <v>0</v>
          </cell>
          <cell r="AT601">
            <v>0</v>
          </cell>
          <cell r="AU601">
            <v>0</v>
          </cell>
          <cell r="AV601">
            <v>0</v>
          </cell>
          <cell r="AW601">
            <v>0</v>
          </cell>
          <cell r="AX601">
            <v>0</v>
          </cell>
          <cell r="AY601">
            <v>0</v>
          </cell>
          <cell r="AZ601">
            <v>0</v>
          </cell>
          <cell r="BA601">
            <v>0</v>
          </cell>
          <cell r="BB601">
            <v>0</v>
          </cell>
          <cell r="BC601">
            <v>0</v>
          </cell>
          <cell r="BD601">
            <v>0</v>
          </cell>
          <cell r="BE601">
            <v>0</v>
          </cell>
          <cell r="BF601">
            <v>0</v>
          </cell>
          <cell r="BG601">
            <v>0</v>
          </cell>
          <cell r="BH601">
            <v>0</v>
          </cell>
          <cell r="BI601">
            <v>0</v>
          </cell>
          <cell r="BJ601">
            <v>0</v>
          </cell>
          <cell r="BK601">
            <v>0</v>
          </cell>
          <cell r="BL601">
            <v>0</v>
          </cell>
          <cell r="BM601">
            <v>0</v>
          </cell>
          <cell r="BN601">
            <v>0</v>
          </cell>
          <cell r="BO601">
            <v>0</v>
          </cell>
          <cell r="BP601">
            <v>0</v>
          </cell>
          <cell r="BQ601">
            <v>0</v>
          </cell>
          <cell r="BR601">
            <v>0</v>
          </cell>
          <cell r="BS601">
            <v>0</v>
          </cell>
          <cell r="BT601">
            <v>0</v>
          </cell>
          <cell r="BU601">
            <v>0</v>
          </cell>
          <cell r="BV601">
            <v>0</v>
          </cell>
          <cell r="BW601">
            <v>0</v>
          </cell>
          <cell r="BX601">
            <v>0</v>
          </cell>
          <cell r="BY601">
            <v>0</v>
          </cell>
          <cell r="BZ601">
            <v>0</v>
          </cell>
          <cell r="CA601">
            <v>0</v>
          </cell>
          <cell r="CB601">
            <v>0</v>
          </cell>
          <cell r="CC601">
            <v>0</v>
          </cell>
          <cell r="CD601">
            <v>0</v>
          </cell>
          <cell r="CE601">
            <v>0</v>
          </cell>
          <cell r="CF601">
            <v>0</v>
          </cell>
          <cell r="CG601">
            <v>0</v>
          </cell>
          <cell r="CH601">
            <v>0</v>
          </cell>
          <cell r="CI601">
            <v>0</v>
          </cell>
          <cell r="CJ601">
            <v>0</v>
          </cell>
          <cell r="CK601">
            <v>0</v>
          </cell>
          <cell r="CL601">
            <v>0</v>
          </cell>
          <cell r="CM601">
            <v>0</v>
          </cell>
          <cell r="CN601">
            <v>0</v>
          </cell>
          <cell r="CO601">
            <v>0</v>
          </cell>
          <cell r="CP601">
            <v>0</v>
          </cell>
          <cell r="CQ601">
            <v>0</v>
          </cell>
          <cell r="CR601">
            <v>0</v>
          </cell>
          <cell r="CS601">
            <v>0</v>
          </cell>
          <cell r="CT601">
            <v>0</v>
          </cell>
          <cell r="CU601">
            <v>0</v>
          </cell>
          <cell r="CV601">
            <v>0</v>
          </cell>
          <cell r="CW601">
            <v>0</v>
          </cell>
          <cell r="CX601">
            <v>0</v>
          </cell>
          <cell r="CY601">
            <v>0</v>
          </cell>
          <cell r="CZ601">
            <v>0</v>
          </cell>
          <cell r="DA601">
            <v>0</v>
          </cell>
          <cell r="DB601">
            <v>0</v>
          </cell>
          <cell r="DC601">
            <v>0</v>
          </cell>
          <cell r="DD601">
            <v>0</v>
          </cell>
          <cell r="DE601">
            <v>0</v>
          </cell>
          <cell r="DF601">
            <v>0</v>
          </cell>
          <cell r="DG601">
            <v>0</v>
          </cell>
          <cell r="DH601">
            <v>0</v>
          </cell>
          <cell r="DI601">
            <v>0</v>
          </cell>
          <cell r="DJ601">
            <v>0</v>
          </cell>
          <cell r="DK601">
            <v>0</v>
          </cell>
          <cell r="DL601">
            <v>0</v>
          </cell>
          <cell r="DM601">
            <v>0</v>
          </cell>
          <cell r="DN601">
            <v>0</v>
          </cell>
          <cell r="DO601">
            <v>0</v>
          </cell>
          <cell r="DP601">
            <v>0</v>
          </cell>
          <cell r="DQ601">
            <v>0</v>
          </cell>
          <cell r="DR601">
            <v>0</v>
          </cell>
          <cell r="DS601">
            <v>0</v>
          </cell>
          <cell r="DT601">
            <v>0</v>
          </cell>
          <cell r="DU601">
            <v>0</v>
          </cell>
          <cell r="DV601">
            <v>0</v>
          </cell>
          <cell r="DW601">
            <v>0</v>
          </cell>
          <cell r="DX601">
            <v>0</v>
          </cell>
          <cell r="DY601">
            <v>0</v>
          </cell>
          <cell r="DZ601">
            <v>0</v>
          </cell>
          <cell r="EA601">
            <v>0</v>
          </cell>
          <cell r="EB601">
            <v>0</v>
          </cell>
          <cell r="EC601">
            <v>0</v>
          </cell>
          <cell r="ED601">
            <v>0</v>
          </cell>
          <cell r="EE601">
            <v>0</v>
          </cell>
          <cell r="EF601">
            <v>0</v>
          </cell>
          <cell r="EG601">
            <v>0</v>
          </cell>
          <cell r="EH601">
            <v>0</v>
          </cell>
          <cell r="EI601">
            <v>0</v>
          </cell>
          <cell r="EJ601">
            <v>0</v>
          </cell>
          <cell r="EK601">
            <v>0</v>
          </cell>
          <cell r="EL601">
            <v>0</v>
          </cell>
          <cell r="EM601">
            <v>0</v>
          </cell>
          <cell r="EN601">
            <v>0</v>
          </cell>
          <cell r="EO601">
            <v>0</v>
          </cell>
          <cell r="EP601">
            <v>0</v>
          </cell>
          <cell r="EQ601">
            <v>0</v>
          </cell>
          <cell r="ER601">
            <v>0</v>
          </cell>
          <cell r="ES601">
            <v>0</v>
          </cell>
          <cell r="ET601">
            <v>0</v>
          </cell>
          <cell r="EU601">
            <v>0</v>
          </cell>
          <cell r="EV601">
            <v>0</v>
          </cell>
          <cell r="EW601">
            <v>0</v>
          </cell>
          <cell r="EX601">
            <v>0</v>
          </cell>
          <cell r="EY601">
            <v>0</v>
          </cell>
          <cell r="EZ601">
            <v>0</v>
          </cell>
          <cell r="FA601">
            <v>0</v>
          </cell>
          <cell r="FB601">
            <v>0</v>
          </cell>
          <cell r="FC601">
            <v>0</v>
          </cell>
          <cell r="FD601">
            <v>0</v>
          </cell>
          <cell r="FE601">
            <v>0</v>
          </cell>
          <cell r="FF601">
            <v>0</v>
          </cell>
          <cell r="FG601">
            <v>0</v>
          </cell>
          <cell r="FH601">
            <v>0</v>
          </cell>
          <cell r="FI601">
            <v>0</v>
          </cell>
          <cell r="FJ601">
            <v>0</v>
          </cell>
          <cell r="FK601">
            <v>0</v>
          </cell>
          <cell r="FL601">
            <v>0</v>
          </cell>
          <cell r="FM601">
            <v>0</v>
          </cell>
          <cell r="FN601">
            <v>0</v>
          </cell>
          <cell r="FO601">
            <v>0</v>
          </cell>
          <cell r="FP601">
            <v>0</v>
          </cell>
          <cell r="FQ601">
            <v>0</v>
          </cell>
          <cell r="FR601">
            <v>0</v>
          </cell>
          <cell r="FS601">
            <v>0</v>
          </cell>
          <cell r="FT601">
            <v>0</v>
          </cell>
          <cell r="FU601">
            <v>0</v>
          </cell>
          <cell r="FV601">
            <v>0</v>
          </cell>
          <cell r="FW601">
            <v>0</v>
          </cell>
          <cell r="FX601">
            <v>0</v>
          </cell>
          <cell r="FY601">
            <v>0</v>
          </cell>
          <cell r="FZ601">
            <v>0</v>
          </cell>
          <cell r="GA601">
            <v>0</v>
          </cell>
          <cell r="GB601">
            <v>0</v>
          </cell>
          <cell r="GC601">
            <v>0</v>
          </cell>
          <cell r="GD601">
            <v>0</v>
          </cell>
          <cell r="GE601">
            <v>0</v>
          </cell>
          <cell r="GF601">
            <v>0</v>
          </cell>
          <cell r="GG601">
            <v>0</v>
          </cell>
          <cell r="GH601">
            <v>0</v>
          </cell>
          <cell r="GI601">
            <v>0</v>
          </cell>
          <cell r="GJ601">
            <v>0</v>
          </cell>
          <cell r="GK601">
            <v>0</v>
          </cell>
          <cell r="GL601">
            <v>0</v>
          </cell>
          <cell r="GM601">
            <v>0</v>
          </cell>
          <cell r="GN601">
            <v>0</v>
          </cell>
          <cell r="GO601">
            <v>0</v>
          </cell>
          <cell r="GP601">
            <v>0</v>
          </cell>
          <cell r="GQ601">
            <v>0</v>
          </cell>
          <cell r="GR601">
            <v>0</v>
          </cell>
          <cell r="GS601">
            <v>0</v>
          </cell>
          <cell r="GT601">
            <v>0</v>
          </cell>
          <cell r="GU601">
            <v>0</v>
          </cell>
          <cell r="GV601">
            <v>0</v>
          </cell>
          <cell r="GW601">
            <v>0</v>
          </cell>
          <cell r="GX601">
            <v>0</v>
          </cell>
          <cell r="GY601">
            <v>0</v>
          </cell>
          <cell r="GZ601">
            <v>0</v>
          </cell>
          <cell r="HA601">
            <v>0</v>
          </cell>
          <cell r="HB601">
            <v>0</v>
          </cell>
          <cell r="HC601">
            <v>0</v>
          </cell>
          <cell r="HD601">
            <v>0</v>
          </cell>
          <cell r="HE601">
            <v>0</v>
          </cell>
          <cell r="HF601">
            <v>0</v>
          </cell>
          <cell r="HG601">
            <v>0</v>
          </cell>
          <cell r="HH601">
            <v>0</v>
          </cell>
          <cell r="HI601">
            <v>0</v>
          </cell>
          <cell r="HJ601">
            <v>0</v>
          </cell>
          <cell r="HK601">
            <v>0</v>
          </cell>
          <cell r="HL601">
            <v>0</v>
          </cell>
          <cell r="HM601">
            <v>0</v>
          </cell>
          <cell r="HN601">
            <v>0</v>
          </cell>
          <cell r="HO601">
            <v>0</v>
          </cell>
          <cell r="HP601">
            <v>0</v>
          </cell>
          <cell r="HQ601">
            <v>0</v>
          </cell>
          <cell r="HR601">
            <v>0</v>
          </cell>
          <cell r="HS601">
            <v>0</v>
          </cell>
          <cell r="HT601">
            <v>0</v>
          </cell>
          <cell r="HU601">
            <v>0</v>
          </cell>
          <cell r="HV601">
            <v>0</v>
          </cell>
          <cell r="HW601">
            <v>0</v>
          </cell>
          <cell r="HX601">
            <v>0</v>
          </cell>
          <cell r="HY601">
            <v>0</v>
          </cell>
          <cell r="HZ601">
            <v>0</v>
          </cell>
          <cell r="IA601">
            <v>0</v>
          </cell>
          <cell r="IB601">
            <v>0</v>
          </cell>
          <cell r="IC601">
            <v>0</v>
          </cell>
          <cell r="ID601">
            <v>0</v>
          </cell>
          <cell r="IE601">
            <v>0</v>
          </cell>
          <cell r="IF601">
            <v>0</v>
          </cell>
          <cell r="IG601">
            <v>0</v>
          </cell>
          <cell r="IH601">
            <v>0</v>
          </cell>
          <cell r="II601">
            <v>0</v>
          </cell>
          <cell r="IJ601">
            <v>0</v>
          </cell>
          <cell r="IK601">
            <v>0</v>
          </cell>
          <cell r="IL601">
            <v>0</v>
          </cell>
          <cell r="IM601">
            <v>0</v>
          </cell>
          <cell r="IN601">
            <v>0</v>
          </cell>
          <cell r="IO601">
            <v>0</v>
          </cell>
          <cell r="IP601">
            <v>0</v>
          </cell>
          <cell r="IQ601">
            <v>0</v>
          </cell>
          <cell r="IR601">
            <v>0</v>
          </cell>
          <cell r="IS601">
            <v>0</v>
          </cell>
          <cell r="IT601">
            <v>0</v>
          </cell>
          <cell r="IU601">
            <v>0</v>
          </cell>
          <cell r="IV601">
            <v>0</v>
          </cell>
          <cell r="IW601">
            <v>0</v>
          </cell>
          <cell r="IX601">
            <v>0</v>
          </cell>
          <cell r="IY601">
            <v>0</v>
          </cell>
          <cell r="IZ601">
            <v>0</v>
          </cell>
          <cell r="JA601">
            <v>0</v>
          </cell>
          <cell r="JB601">
            <v>0</v>
          </cell>
          <cell r="JC601">
            <v>0</v>
          </cell>
          <cell r="JD601">
            <v>0</v>
          </cell>
          <cell r="JE601">
            <v>0</v>
          </cell>
          <cell r="JF601">
            <v>0</v>
          </cell>
          <cell r="JG601">
            <v>0</v>
          </cell>
          <cell r="JH601">
            <v>0</v>
          </cell>
          <cell r="JI601">
            <v>0</v>
          </cell>
          <cell r="JJ601">
            <v>0</v>
          </cell>
          <cell r="JK601">
            <v>0</v>
          </cell>
          <cell r="JL601">
            <v>0</v>
          </cell>
          <cell r="JM601">
            <v>0</v>
          </cell>
          <cell r="JN601">
            <v>0</v>
          </cell>
          <cell r="JO601">
            <v>0</v>
          </cell>
          <cell r="JP601">
            <v>0</v>
          </cell>
          <cell r="JQ601">
            <v>0</v>
          </cell>
        </row>
        <row r="602">
          <cell r="F602">
            <v>0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0</v>
          </cell>
          <cell r="R602">
            <v>0</v>
          </cell>
          <cell r="S602">
            <v>0</v>
          </cell>
          <cell r="T602">
            <v>0</v>
          </cell>
          <cell r="U602">
            <v>0</v>
          </cell>
          <cell r="V602">
            <v>0</v>
          </cell>
          <cell r="W602">
            <v>0</v>
          </cell>
          <cell r="X602">
            <v>0</v>
          </cell>
          <cell r="Y602">
            <v>0</v>
          </cell>
          <cell r="Z602">
            <v>0</v>
          </cell>
          <cell r="AA602">
            <v>0</v>
          </cell>
          <cell r="AB602">
            <v>0</v>
          </cell>
          <cell r="AC602">
            <v>0</v>
          </cell>
          <cell r="AD602">
            <v>0</v>
          </cell>
          <cell r="AE602">
            <v>0</v>
          </cell>
          <cell r="AF602">
            <v>0</v>
          </cell>
          <cell r="AG602">
            <v>0</v>
          </cell>
          <cell r="AH602">
            <v>0</v>
          </cell>
          <cell r="AI602">
            <v>0</v>
          </cell>
          <cell r="AJ602">
            <v>0</v>
          </cell>
          <cell r="AK602">
            <v>0</v>
          </cell>
          <cell r="AL602">
            <v>0</v>
          </cell>
          <cell r="AM602">
            <v>0</v>
          </cell>
          <cell r="AN602">
            <v>0</v>
          </cell>
          <cell r="AO602">
            <v>0</v>
          </cell>
          <cell r="AP602">
            <v>0</v>
          </cell>
          <cell r="AQ602">
            <v>0</v>
          </cell>
          <cell r="AR602">
            <v>0</v>
          </cell>
          <cell r="AS602">
            <v>0</v>
          </cell>
          <cell r="AT602">
            <v>0</v>
          </cell>
          <cell r="AU602">
            <v>0</v>
          </cell>
          <cell r="AV602">
            <v>0</v>
          </cell>
          <cell r="AW602">
            <v>0</v>
          </cell>
          <cell r="AX602">
            <v>0</v>
          </cell>
          <cell r="AY602">
            <v>0</v>
          </cell>
          <cell r="AZ602">
            <v>0</v>
          </cell>
          <cell r="BA602">
            <v>0</v>
          </cell>
          <cell r="BB602">
            <v>0</v>
          </cell>
          <cell r="BC602">
            <v>0</v>
          </cell>
          <cell r="BD602">
            <v>0</v>
          </cell>
          <cell r="BE602">
            <v>0</v>
          </cell>
          <cell r="BF602">
            <v>0</v>
          </cell>
          <cell r="BG602">
            <v>0</v>
          </cell>
          <cell r="BH602">
            <v>0</v>
          </cell>
          <cell r="BI602">
            <v>0</v>
          </cell>
          <cell r="BJ602">
            <v>0</v>
          </cell>
          <cell r="BK602">
            <v>0</v>
          </cell>
          <cell r="BL602">
            <v>0</v>
          </cell>
          <cell r="BM602">
            <v>0</v>
          </cell>
          <cell r="BN602">
            <v>0</v>
          </cell>
          <cell r="BO602">
            <v>0</v>
          </cell>
          <cell r="BP602">
            <v>0</v>
          </cell>
          <cell r="BQ602">
            <v>0</v>
          </cell>
          <cell r="BR602">
            <v>0</v>
          </cell>
          <cell r="BS602">
            <v>0</v>
          </cell>
          <cell r="BT602">
            <v>0</v>
          </cell>
          <cell r="BU602">
            <v>0</v>
          </cell>
          <cell r="BV602">
            <v>0</v>
          </cell>
          <cell r="BW602">
            <v>0</v>
          </cell>
          <cell r="BX602">
            <v>0</v>
          </cell>
          <cell r="BY602">
            <v>0</v>
          </cell>
          <cell r="BZ602">
            <v>0</v>
          </cell>
          <cell r="CA602">
            <v>0</v>
          </cell>
          <cell r="CB602">
            <v>0</v>
          </cell>
          <cell r="CC602">
            <v>0</v>
          </cell>
          <cell r="CD602">
            <v>0</v>
          </cell>
          <cell r="CE602">
            <v>0</v>
          </cell>
          <cell r="CF602">
            <v>0</v>
          </cell>
          <cell r="CG602">
            <v>0</v>
          </cell>
          <cell r="CH602">
            <v>0</v>
          </cell>
          <cell r="CI602">
            <v>0</v>
          </cell>
          <cell r="CJ602">
            <v>0</v>
          </cell>
          <cell r="CK602">
            <v>0</v>
          </cell>
          <cell r="CL602">
            <v>0</v>
          </cell>
          <cell r="CM602">
            <v>0</v>
          </cell>
          <cell r="CN602">
            <v>0</v>
          </cell>
          <cell r="CO602">
            <v>0</v>
          </cell>
          <cell r="CP602">
            <v>0</v>
          </cell>
          <cell r="CQ602">
            <v>0</v>
          </cell>
          <cell r="CR602">
            <v>0</v>
          </cell>
          <cell r="CS602">
            <v>0</v>
          </cell>
          <cell r="CT602">
            <v>0</v>
          </cell>
          <cell r="CU602">
            <v>0</v>
          </cell>
          <cell r="CV602">
            <v>0</v>
          </cell>
          <cell r="CW602">
            <v>0</v>
          </cell>
          <cell r="CX602">
            <v>0</v>
          </cell>
          <cell r="CY602">
            <v>0</v>
          </cell>
          <cell r="CZ602">
            <v>0</v>
          </cell>
          <cell r="DA602">
            <v>0</v>
          </cell>
          <cell r="DB602">
            <v>0</v>
          </cell>
          <cell r="DC602">
            <v>0</v>
          </cell>
          <cell r="DD602">
            <v>0</v>
          </cell>
          <cell r="DE602">
            <v>0</v>
          </cell>
          <cell r="DF602">
            <v>0</v>
          </cell>
          <cell r="DG602">
            <v>0</v>
          </cell>
          <cell r="DH602">
            <v>0</v>
          </cell>
          <cell r="DI602">
            <v>0</v>
          </cell>
          <cell r="DJ602">
            <v>0</v>
          </cell>
          <cell r="DK602">
            <v>0</v>
          </cell>
          <cell r="DL602">
            <v>0</v>
          </cell>
          <cell r="DM602">
            <v>0</v>
          </cell>
          <cell r="DN602">
            <v>0</v>
          </cell>
          <cell r="DO602">
            <v>0</v>
          </cell>
          <cell r="DP602">
            <v>0</v>
          </cell>
          <cell r="DQ602">
            <v>0</v>
          </cell>
          <cell r="DR602">
            <v>0</v>
          </cell>
          <cell r="DS602">
            <v>0</v>
          </cell>
          <cell r="DT602">
            <v>0</v>
          </cell>
          <cell r="DU602">
            <v>0</v>
          </cell>
          <cell r="DV602">
            <v>0</v>
          </cell>
          <cell r="DW602">
            <v>0</v>
          </cell>
          <cell r="DX602">
            <v>0</v>
          </cell>
          <cell r="DY602">
            <v>0</v>
          </cell>
          <cell r="DZ602">
            <v>0</v>
          </cell>
          <cell r="EA602">
            <v>0</v>
          </cell>
          <cell r="EB602">
            <v>0</v>
          </cell>
          <cell r="EC602">
            <v>0</v>
          </cell>
          <cell r="ED602">
            <v>0</v>
          </cell>
          <cell r="EE602">
            <v>0</v>
          </cell>
          <cell r="EF602">
            <v>0</v>
          </cell>
          <cell r="EG602">
            <v>0</v>
          </cell>
          <cell r="EH602">
            <v>0</v>
          </cell>
          <cell r="EI602">
            <v>0</v>
          </cell>
          <cell r="EJ602">
            <v>0</v>
          </cell>
          <cell r="EK602">
            <v>0</v>
          </cell>
          <cell r="EL602">
            <v>0</v>
          </cell>
          <cell r="EM602">
            <v>0</v>
          </cell>
          <cell r="EN602">
            <v>0</v>
          </cell>
          <cell r="EO602">
            <v>0</v>
          </cell>
          <cell r="EP602">
            <v>0</v>
          </cell>
          <cell r="EQ602">
            <v>0</v>
          </cell>
          <cell r="ER602">
            <v>0</v>
          </cell>
          <cell r="ES602">
            <v>0</v>
          </cell>
          <cell r="ET602">
            <v>0</v>
          </cell>
          <cell r="EU602">
            <v>0</v>
          </cell>
          <cell r="EV602">
            <v>0</v>
          </cell>
          <cell r="EW602">
            <v>0</v>
          </cell>
          <cell r="EX602">
            <v>0</v>
          </cell>
          <cell r="EY602">
            <v>0</v>
          </cell>
          <cell r="EZ602">
            <v>0</v>
          </cell>
          <cell r="FA602">
            <v>0</v>
          </cell>
          <cell r="FB602">
            <v>0</v>
          </cell>
          <cell r="FC602">
            <v>0</v>
          </cell>
          <cell r="FD602">
            <v>0</v>
          </cell>
          <cell r="FE602">
            <v>0</v>
          </cell>
          <cell r="FF602">
            <v>0</v>
          </cell>
          <cell r="FG602">
            <v>0</v>
          </cell>
          <cell r="FH602">
            <v>0</v>
          </cell>
          <cell r="FI602">
            <v>0</v>
          </cell>
          <cell r="FJ602">
            <v>0</v>
          </cell>
          <cell r="FK602">
            <v>0</v>
          </cell>
          <cell r="FL602">
            <v>0</v>
          </cell>
          <cell r="FM602">
            <v>0</v>
          </cell>
          <cell r="FN602">
            <v>0</v>
          </cell>
          <cell r="FO602">
            <v>0</v>
          </cell>
          <cell r="FP602">
            <v>0</v>
          </cell>
          <cell r="FQ602">
            <v>0</v>
          </cell>
          <cell r="FR602">
            <v>0</v>
          </cell>
          <cell r="FS602">
            <v>0</v>
          </cell>
          <cell r="FT602">
            <v>0</v>
          </cell>
          <cell r="FU602">
            <v>0</v>
          </cell>
          <cell r="FV602">
            <v>0</v>
          </cell>
          <cell r="FW602">
            <v>0</v>
          </cell>
          <cell r="FX602">
            <v>0</v>
          </cell>
          <cell r="FY602">
            <v>0</v>
          </cell>
          <cell r="FZ602">
            <v>0</v>
          </cell>
          <cell r="GA602">
            <v>0</v>
          </cell>
          <cell r="GB602">
            <v>0</v>
          </cell>
          <cell r="GC602">
            <v>0</v>
          </cell>
          <cell r="GD602">
            <v>0</v>
          </cell>
          <cell r="GE602">
            <v>0</v>
          </cell>
          <cell r="GF602">
            <v>0</v>
          </cell>
          <cell r="GG602">
            <v>0</v>
          </cell>
          <cell r="GH602">
            <v>0</v>
          </cell>
          <cell r="GI602">
            <v>0</v>
          </cell>
          <cell r="GJ602">
            <v>0</v>
          </cell>
          <cell r="GK602">
            <v>0</v>
          </cell>
          <cell r="GL602">
            <v>0</v>
          </cell>
          <cell r="GM602">
            <v>0</v>
          </cell>
          <cell r="GN602">
            <v>0</v>
          </cell>
          <cell r="GO602">
            <v>0</v>
          </cell>
          <cell r="GP602">
            <v>0</v>
          </cell>
          <cell r="GQ602">
            <v>0</v>
          </cell>
          <cell r="GR602">
            <v>0</v>
          </cell>
          <cell r="GS602">
            <v>0</v>
          </cell>
          <cell r="GT602">
            <v>0</v>
          </cell>
          <cell r="GU602">
            <v>0</v>
          </cell>
          <cell r="GV602">
            <v>0</v>
          </cell>
          <cell r="GW602">
            <v>0</v>
          </cell>
          <cell r="GX602">
            <v>0</v>
          </cell>
          <cell r="GY602">
            <v>0</v>
          </cell>
          <cell r="GZ602">
            <v>0</v>
          </cell>
          <cell r="HA602">
            <v>0</v>
          </cell>
          <cell r="HB602">
            <v>0</v>
          </cell>
          <cell r="HC602">
            <v>0</v>
          </cell>
          <cell r="HD602">
            <v>0</v>
          </cell>
          <cell r="HE602">
            <v>0</v>
          </cell>
          <cell r="HF602">
            <v>0</v>
          </cell>
          <cell r="HG602">
            <v>0</v>
          </cell>
          <cell r="HH602">
            <v>0</v>
          </cell>
          <cell r="HI602">
            <v>0</v>
          </cell>
          <cell r="HJ602">
            <v>0</v>
          </cell>
          <cell r="HK602">
            <v>0</v>
          </cell>
          <cell r="HL602">
            <v>0</v>
          </cell>
          <cell r="HM602">
            <v>0</v>
          </cell>
          <cell r="HN602">
            <v>0</v>
          </cell>
          <cell r="HO602">
            <v>0</v>
          </cell>
          <cell r="HP602">
            <v>0</v>
          </cell>
          <cell r="HQ602">
            <v>0</v>
          </cell>
          <cell r="HR602">
            <v>0</v>
          </cell>
          <cell r="HS602">
            <v>0</v>
          </cell>
          <cell r="HT602">
            <v>0</v>
          </cell>
          <cell r="HU602">
            <v>0</v>
          </cell>
          <cell r="HV602">
            <v>0</v>
          </cell>
          <cell r="HW602">
            <v>0</v>
          </cell>
          <cell r="HX602">
            <v>0</v>
          </cell>
          <cell r="HY602">
            <v>0</v>
          </cell>
          <cell r="HZ602">
            <v>0</v>
          </cell>
          <cell r="IA602">
            <v>0</v>
          </cell>
          <cell r="IB602">
            <v>0</v>
          </cell>
          <cell r="IC602">
            <v>0</v>
          </cell>
          <cell r="ID602">
            <v>0</v>
          </cell>
          <cell r="IE602">
            <v>0</v>
          </cell>
          <cell r="IF602">
            <v>0</v>
          </cell>
          <cell r="IG602">
            <v>0</v>
          </cell>
          <cell r="IH602">
            <v>0</v>
          </cell>
          <cell r="II602">
            <v>0</v>
          </cell>
          <cell r="IJ602">
            <v>0</v>
          </cell>
          <cell r="IK602">
            <v>0</v>
          </cell>
          <cell r="IL602">
            <v>0</v>
          </cell>
          <cell r="IM602">
            <v>0</v>
          </cell>
          <cell r="IN602">
            <v>0</v>
          </cell>
          <cell r="IO602">
            <v>0</v>
          </cell>
          <cell r="IP602">
            <v>0</v>
          </cell>
          <cell r="IQ602">
            <v>0</v>
          </cell>
          <cell r="IR602">
            <v>0</v>
          </cell>
          <cell r="IS602">
            <v>0</v>
          </cell>
          <cell r="IT602">
            <v>0</v>
          </cell>
          <cell r="IU602">
            <v>0</v>
          </cell>
          <cell r="IV602">
            <v>0</v>
          </cell>
          <cell r="IW602">
            <v>0</v>
          </cell>
          <cell r="IX602">
            <v>0</v>
          </cell>
          <cell r="IY602">
            <v>0</v>
          </cell>
          <cell r="IZ602">
            <v>0</v>
          </cell>
          <cell r="JA602">
            <v>0</v>
          </cell>
          <cell r="JB602">
            <v>0</v>
          </cell>
          <cell r="JC602">
            <v>0</v>
          </cell>
          <cell r="JD602">
            <v>0</v>
          </cell>
          <cell r="JE602">
            <v>0</v>
          </cell>
          <cell r="JF602">
            <v>0</v>
          </cell>
          <cell r="JG602">
            <v>0</v>
          </cell>
          <cell r="JH602">
            <v>0</v>
          </cell>
          <cell r="JI602">
            <v>0</v>
          </cell>
          <cell r="JJ602">
            <v>0</v>
          </cell>
          <cell r="JK602">
            <v>0</v>
          </cell>
          <cell r="JL602">
            <v>0</v>
          </cell>
          <cell r="JM602">
            <v>0</v>
          </cell>
          <cell r="JN602">
            <v>0</v>
          </cell>
          <cell r="JO602">
            <v>0</v>
          </cell>
          <cell r="JP602">
            <v>0</v>
          </cell>
          <cell r="JQ602">
            <v>0</v>
          </cell>
        </row>
        <row r="603">
          <cell r="F603">
            <v>0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0</v>
          </cell>
          <cell r="R603">
            <v>0</v>
          </cell>
          <cell r="S603">
            <v>0</v>
          </cell>
          <cell r="T603">
            <v>0</v>
          </cell>
          <cell r="U603">
            <v>0</v>
          </cell>
          <cell r="V603">
            <v>0</v>
          </cell>
          <cell r="W603">
            <v>0</v>
          </cell>
          <cell r="X603">
            <v>0</v>
          </cell>
          <cell r="Y603">
            <v>0</v>
          </cell>
          <cell r="Z603">
            <v>0</v>
          </cell>
          <cell r="AA603">
            <v>0</v>
          </cell>
          <cell r="AB603">
            <v>0</v>
          </cell>
          <cell r="AC603">
            <v>0</v>
          </cell>
          <cell r="AD603">
            <v>0</v>
          </cell>
          <cell r="AE603">
            <v>0</v>
          </cell>
          <cell r="AF603">
            <v>0</v>
          </cell>
          <cell r="AG603">
            <v>0</v>
          </cell>
          <cell r="AH603">
            <v>0</v>
          </cell>
          <cell r="AI603">
            <v>0</v>
          </cell>
          <cell r="AJ603">
            <v>0</v>
          </cell>
          <cell r="AK603">
            <v>0</v>
          </cell>
          <cell r="AL603">
            <v>0</v>
          </cell>
          <cell r="AM603">
            <v>0</v>
          </cell>
          <cell r="AN603">
            <v>0</v>
          </cell>
          <cell r="AO603">
            <v>0</v>
          </cell>
          <cell r="AP603">
            <v>0</v>
          </cell>
          <cell r="AQ603">
            <v>0</v>
          </cell>
          <cell r="AR603">
            <v>0</v>
          </cell>
          <cell r="AS603">
            <v>0</v>
          </cell>
          <cell r="AT603">
            <v>0</v>
          </cell>
          <cell r="AU603">
            <v>0</v>
          </cell>
          <cell r="AV603">
            <v>0</v>
          </cell>
          <cell r="AW603">
            <v>0</v>
          </cell>
          <cell r="AX603">
            <v>0</v>
          </cell>
          <cell r="AY603">
            <v>0</v>
          </cell>
          <cell r="AZ603">
            <v>0</v>
          </cell>
          <cell r="BA603">
            <v>0</v>
          </cell>
          <cell r="BB603">
            <v>0</v>
          </cell>
          <cell r="BC603">
            <v>0</v>
          </cell>
          <cell r="BD603">
            <v>0</v>
          </cell>
          <cell r="BE603">
            <v>0</v>
          </cell>
          <cell r="BF603">
            <v>0</v>
          </cell>
          <cell r="BG603">
            <v>0</v>
          </cell>
          <cell r="BH603">
            <v>0</v>
          </cell>
          <cell r="BI603">
            <v>0</v>
          </cell>
          <cell r="BJ603">
            <v>0</v>
          </cell>
          <cell r="BK603">
            <v>0</v>
          </cell>
          <cell r="BL603">
            <v>0</v>
          </cell>
          <cell r="BM603">
            <v>0</v>
          </cell>
          <cell r="BN603">
            <v>0</v>
          </cell>
          <cell r="BO603">
            <v>0</v>
          </cell>
          <cell r="BP603">
            <v>0</v>
          </cell>
          <cell r="BQ603">
            <v>0</v>
          </cell>
          <cell r="BR603">
            <v>0</v>
          </cell>
          <cell r="BS603">
            <v>0</v>
          </cell>
          <cell r="BT603">
            <v>0</v>
          </cell>
          <cell r="BU603">
            <v>0</v>
          </cell>
          <cell r="BV603">
            <v>0</v>
          </cell>
          <cell r="BW603">
            <v>0</v>
          </cell>
          <cell r="BX603">
            <v>0</v>
          </cell>
          <cell r="BY603">
            <v>0</v>
          </cell>
          <cell r="BZ603">
            <v>0</v>
          </cell>
          <cell r="CA603">
            <v>0</v>
          </cell>
          <cell r="CB603">
            <v>0</v>
          </cell>
          <cell r="CC603">
            <v>0</v>
          </cell>
          <cell r="CD603">
            <v>0</v>
          </cell>
          <cell r="CE603">
            <v>0</v>
          </cell>
          <cell r="CF603">
            <v>0</v>
          </cell>
          <cell r="CG603">
            <v>0</v>
          </cell>
          <cell r="CH603">
            <v>0</v>
          </cell>
          <cell r="CI603">
            <v>0</v>
          </cell>
          <cell r="CJ603">
            <v>0</v>
          </cell>
          <cell r="CK603">
            <v>0</v>
          </cell>
          <cell r="CL603">
            <v>0</v>
          </cell>
          <cell r="CM603">
            <v>0</v>
          </cell>
          <cell r="CN603">
            <v>0</v>
          </cell>
          <cell r="CO603">
            <v>0</v>
          </cell>
          <cell r="CP603">
            <v>0</v>
          </cell>
          <cell r="CQ603">
            <v>0</v>
          </cell>
          <cell r="CR603">
            <v>0</v>
          </cell>
          <cell r="CS603">
            <v>0</v>
          </cell>
          <cell r="CT603">
            <v>0</v>
          </cell>
          <cell r="CU603">
            <v>0</v>
          </cell>
          <cell r="CV603">
            <v>0</v>
          </cell>
          <cell r="CW603">
            <v>0</v>
          </cell>
          <cell r="CX603">
            <v>0</v>
          </cell>
          <cell r="CY603">
            <v>0</v>
          </cell>
          <cell r="CZ603">
            <v>0</v>
          </cell>
          <cell r="DA603">
            <v>0</v>
          </cell>
          <cell r="DB603">
            <v>0</v>
          </cell>
          <cell r="DC603">
            <v>0</v>
          </cell>
          <cell r="DD603">
            <v>0</v>
          </cell>
          <cell r="DE603">
            <v>0</v>
          </cell>
          <cell r="DF603">
            <v>0</v>
          </cell>
          <cell r="DG603">
            <v>0</v>
          </cell>
          <cell r="DH603">
            <v>0</v>
          </cell>
          <cell r="DI603">
            <v>0</v>
          </cell>
          <cell r="DJ603">
            <v>0</v>
          </cell>
          <cell r="DK603">
            <v>0</v>
          </cell>
          <cell r="DL603">
            <v>0</v>
          </cell>
          <cell r="DM603">
            <v>0</v>
          </cell>
          <cell r="DN603">
            <v>0</v>
          </cell>
          <cell r="DO603">
            <v>0</v>
          </cell>
          <cell r="DP603">
            <v>0</v>
          </cell>
          <cell r="DQ603">
            <v>0</v>
          </cell>
          <cell r="DR603">
            <v>0</v>
          </cell>
          <cell r="DS603">
            <v>0</v>
          </cell>
          <cell r="DT603">
            <v>0</v>
          </cell>
          <cell r="DU603">
            <v>0</v>
          </cell>
          <cell r="DV603">
            <v>0</v>
          </cell>
          <cell r="DW603">
            <v>0</v>
          </cell>
          <cell r="DX603">
            <v>0</v>
          </cell>
          <cell r="DY603">
            <v>0</v>
          </cell>
          <cell r="DZ603">
            <v>0</v>
          </cell>
          <cell r="EA603">
            <v>0</v>
          </cell>
          <cell r="EB603">
            <v>0</v>
          </cell>
          <cell r="EC603">
            <v>0</v>
          </cell>
          <cell r="ED603">
            <v>0</v>
          </cell>
          <cell r="EE603">
            <v>0</v>
          </cell>
          <cell r="EF603">
            <v>0</v>
          </cell>
          <cell r="EG603">
            <v>0</v>
          </cell>
          <cell r="EH603">
            <v>0</v>
          </cell>
          <cell r="EI603">
            <v>0</v>
          </cell>
          <cell r="EJ603">
            <v>0</v>
          </cell>
          <cell r="EK603">
            <v>0</v>
          </cell>
          <cell r="EL603">
            <v>0</v>
          </cell>
          <cell r="EM603">
            <v>0</v>
          </cell>
          <cell r="EN603">
            <v>0</v>
          </cell>
          <cell r="EO603">
            <v>0</v>
          </cell>
          <cell r="EP603">
            <v>0</v>
          </cell>
          <cell r="EQ603">
            <v>0</v>
          </cell>
          <cell r="ER603">
            <v>0</v>
          </cell>
          <cell r="ES603">
            <v>0</v>
          </cell>
          <cell r="ET603">
            <v>0</v>
          </cell>
          <cell r="EU603">
            <v>0</v>
          </cell>
          <cell r="EV603">
            <v>0</v>
          </cell>
          <cell r="EW603">
            <v>0</v>
          </cell>
          <cell r="EX603">
            <v>0</v>
          </cell>
          <cell r="EY603">
            <v>0</v>
          </cell>
          <cell r="EZ603">
            <v>0</v>
          </cell>
          <cell r="FA603">
            <v>0</v>
          </cell>
          <cell r="FB603">
            <v>0</v>
          </cell>
          <cell r="FC603">
            <v>0</v>
          </cell>
          <cell r="FD603">
            <v>0</v>
          </cell>
          <cell r="FE603">
            <v>0</v>
          </cell>
          <cell r="FF603">
            <v>0</v>
          </cell>
          <cell r="FG603">
            <v>0</v>
          </cell>
          <cell r="FH603">
            <v>0</v>
          </cell>
          <cell r="FI603">
            <v>0</v>
          </cell>
          <cell r="FJ603">
            <v>0</v>
          </cell>
          <cell r="FK603">
            <v>0</v>
          </cell>
          <cell r="FL603">
            <v>0</v>
          </cell>
          <cell r="FM603">
            <v>0</v>
          </cell>
          <cell r="FN603">
            <v>0</v>
          </cell>
          <cell r="FO603">
            <v>0</v>
          </cell>
          <cell r="FP603">
            <v>0</v>
          </cell>
          <cell r="FQ603">
            <v>0</v>
          </cell>
          <cell r="FR603">
            <v>0</v>
          </cell>
          <cell r="FS603">
            <v>0</v>
          </cell>
          <cell r="FT603">
            <v>0</v>
          </cell>
          <cell r="FU603">
            <v>0</v>
          </cell>
          <cell r="FV603">
            <v>0</v>
          </cell>
          <cell r="FW603">
            <v>0</v>
          </cell>
          <cell r="FX603">
            <v>0</v>
          </cell>
          <cell r="FY603">
            <v>0</v>
          </cell>
          <cell r="FZ603">
            <v>0</v>
          </cell>
          <cell r="GA603">
            <v>0</v>
          </cell>
          <cell r="GB603">
            <v>0</v>
          </cell>
          <cell r="GC603">
            <v>0</v>
          </cell>
          <cell r="GD603">
            <v>0</v>
          </cell>
          <cell r="GE603">
            <v>0</v>
          </cell>
          <cell r="GF603">
            <v>0</v>
          </cell>
          <cell r="GG603">
            <v>0</v>
          </cell>
          <cell r="GH603">
            <v>0</v>
          </cell>
          <cell r="GI603">
            <v>0</v>
          </cell>
          <cell r="GJ603">
            <v>0</v>
          </cell>
          <cell r="GK603">
            <v>0</v>
          </cell>
          <cell r="GL603">
            <v>0</v>
          </cell>
          <cell r="GM603">
            <v>0</v>
          </cell>
          <cell r="GN603">
            <v>0</v>
          </cell>
          <cell r="GO603">
            <v>0</v>
          </cell>
          <cell r="GP603">
            <v>0</v>
          </cell>
          <cell r="GQ603">
            <v>0</v>
          </cell>
          <cell r="GR603">
            <v>0</v>
          </cell>
          <cell r="GS603">
            <v>0</v>
          </cell>
          <cell r="GT603">
            <v>0</v>
          </cell>
          <cell r="GU603">
            <v>0</v>
          </cell>
          <cell r="GV603">
            <v>0</v>
          </cell>
          <cell r="GW603">
            <v>0</v>
          </cell>
          <cell r="GX603">
            <v>0</v>
          </cell>
          <cell r="GY603">
            <v>0</v>
          </cell>
          <cell r="GZ603">
            <v>0</v>
          </cell>
          <cell r="HA603">
            <v>0</v>
          </cell>
          <cell r="HB603">
            <v>0</v>
          </cell>
          <cell r="HC603">
            <v>0</v>
          </cell>
          <cell r="HD603">
            <v>0</v>
          </cell>
          <cell r="HE603">
            <v>0</v>
          </cell>
          <cell r="HF603">
            <v>0</v>
          </cell>
          <cell r="HG603">
            <v>0</v>
          </cell>
          <cell r="HH603">
            <v>0</v>
          </cell>
          <cell r="HI603">
            <v>0</v>
          </cell>
          <cell r="HJ603">
            <v>0</v>
          </cell>
          <cell r="HK603">
            <v>0</v>
          </cell>
          <cell r="HL603">
            <v>0</v>
          </cell>
          <cell r="HM603">
            <v>0</v>
          </cell>
          <cell r="HN603">
            <v>0</v>
          </cell>
          <cell r="HO603">
            <v>0</v>
          </cell>
          <cell r="HP603">
            <v>0</v>
          </cell>
          <cell r="HQ603">
            <v>0</v>
          </cell>
          <cell r="HR603">
            <v>0</v>
          </cell>
          <cell r="HS603">
            <v>0</v>
          </cell>
          <cell r="HT603">
            <v>0</v>
          </cell>
          <cell r="HU603">
            <v>0</v>
          </cell>
          <cell r="HV603">
            <v>0</v>
          </cell>
          <cell r="HW603">
            <v>0</v>
          </cell>
          <cell r="HX603">
            <v>0</v>
          </cell>
          <cell r="HY603">
            <v>0</v>
          </cell>
          <cell r="HZ603">
            <v>0</v>
          </cell>
          <cell r="IA603">
            <v>0</v>
          </cell>
          <cell r="IB603">
            <v>0</v>
          </cell>
          <cell r="IC603">
            <v>0</v>
          </cell>
          <cell r="ID603">
            <v>0</v>
          </cell>
          <cell r="IE603">
            <v>0</v>
          </cell>
          <cell r="IF603">
            <v>0</v>
          </cell>
          <cell r="IG603">
            <v>0</v>
          </cell>
          <cell r="IH603">
            <v>0</v>
          </cell>
          <cell r="II603">
            <v>0</v>
          </cell>
          <cell r="IJ603">
            <v>0</v>
          </cell>
          <cell r="IK603">
            <v>0</v>
          </cell>
          <cell r="IL603">
            <v>0</v>
          </cell>
          <cell r="IM603">
            <v>0</v>
          </cell>
          <cell r="IN603">
            <v>0</v>
          </cell>
          <cell r="IO603">
            <v>0</v>
          </cell>
          <cell r="IP603">
            <v>0</v>
          </cell>
          <cell r="IQ603">
            <v>0</v>
          </cell>
          <cell r="IR603">
            <v>0</v>
          </cell>
          <cell r="IS603">
            <v>0</v>
          </cell>
          <cell r="IT603">
            <v>0</v>
          </cell>
          <cell r="IU603">
            <v>0</v>
          </cell>
          <cell r="IV603">
            <v>0</v>
          </cell>
          <cell r="IW603">
            <v>0</v>
          </cell>
          <cell r="IX603">
            <v>0</v>
          </cell>
          <cell r="IY603">
            <v>0</v>
          </cell>
          <cell r="IZ603">
            <v>0</v>
          </cell>
          <cell r="JA603">
            <v>0</v>
          </cell>
          <cell r="JB603">
            <v>0</v>
          </cell>
          <cell r="JC603">
            <v>0</v>
          </cell>
          <cell r="JD603">
            <v>0</v>
          </cell>
          <cell r="JE603">
            <v>0</v>
          </cell>
          <cell r="JF603">
            <v>0</v>
          </cell>
          <cell r="JG603">
            <v>0</v>
          </cell>
          <cell r="JH603">
            <v>0</v>
          </cell>
          <cell r="JI603">
            <v>0</v>
          </cell>
          <cell r="JJ603">
            <v>0</v>
          </cell>
          <cell r="JK603">
            <v>0</v>
          </cell>
          <cell r="JL603">
            <v>0</v>
          </cell>
          <cell r="JM603">
            <v>0</v>
          </cell>
          <cell r="JN603">
            <v>0</v>
          </cell>
          <cell r="JO603">
            <v>0</v>
          </cell>
          <cell r="JP603">
            <v>0</v>
          </cell>
          <cell r="JQ603">
            <v>0</v>
          </cell>
        </row>
        <row r="604">
          <cell r="F604">
            <v>0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0</v>
          </cell>
          <cell r="R604">
            <v>0</v>
          </cell>
          <cell r="S604">
            <v>0</v>
          </cell>
          <cell r="T604">
            <v>0</v>
          </cell>
          <cell r="U604">
            <v>0</v>
          </cell>
          <cell r="V604">
            <v>0</v>
          </cell>
          <cell r="W604">
            <v>0</v>
          </cell>
          <cell r="X604">
            <v>0</v>
          </cell>
          <cell r="Y604">
            <v>0</v>
          </cell>
          <cell r="Z604">
            <v>0</v>
          </cell>
          <cell r="AA604">
            <v>0</v>
          </cell>
          <cell r="AB604">
            <v>0</v>
          </cell>
          <cell r="AC604">
            <v>0</v>
          </cell>
          <cell r="AD604">
            <v>0</v>
          </cell>
          <cell r="AE604">
            <v>0</v>
          </cell>
          <cell r="AF604">
            <v>0</v>
          </cell>
          <cell r="AG604">
            <v>0</v>
          </cell>
          <cell r="AH604">
            <v>0</v>
          </cell>
          <cell r="AI604">
            <v>0</v>
          </cell>
          <cell r="AJ604">
            <v>0</v>
          </cell>
          <cell r="AK604">
            <v>0</v>
          </cell>
          <cell r="AL604">
            <v>0</v>
          </cell>
          <cell r="AM604">
            <v>0</v>
          </cell>
          <cell r="AN604">
            <v>0</v>
          </cell>
          <cell r="AO604">
            <v>0</v>
          </cell>
          <cell r="AP604">
            <v>0</v>
          </cell>
          <cell r="AQ604">
            <v>0</v>
          </cell>
          <cell r="AR604">
            <v>0</v>
          </cell>
          <cell r="AS604">
            <v>0</v>
          </cell>
          <cell r="AT604">
            <v>0</v>
          </cell>
          <cell r="AU604">
            <v>0</v>
          </cell>
          <cell r="AV604">
            <v>0</v>
          </cell>
          <cell r="AW604">
            <v>0</v>
          </cell>
          <cell r="AX604">
            <v>0</v>
          </cell>
          <cell r="AY604">
            <v>0</v>
          </cell>
          <cell r="AZ604">
            <v>0</v>
          </cell>
          <cell r="BA604">
            <v>0</v>
          </cell>
          <cell r="BB604">
            <v>0</v>
          </cell>
          <cell r="BC604">
            <v>0</v>
          </cell>
          <cell r="BD604">
            <v>0</v>
          </cell>
          <cell r="BE604">
            <v>0</v>
          </cell>
          <cell r="BF604">
            <v>0</v>
          </cell>
          <cell r="BG604">
            <v>0</v>
          </cell>
          <cell r="BH604">
            <v>0</v>
          </cell>
          <cell r="BI604">
            <v>0</v>
          </cell>
          <cell r="BJ604">
            <v>0</v>
          </cell>
          <cell r="BK604">
            <v>0</v>
          </cell>
          <cell r="BL604">
            <v>0</v>
          </cell>
          <cell r="BM604">
            <v>0</v>
          </cell>
          <cell r="BN604">
            <v>0</v>
          </cell>
          <cell r="BO604">
            <v>0</v>
          </cell>
          <cell r="BP604">
            <v>0</v>
          </cell>
          <cell r="BQ604">
            <v>0</v>
          </cell>
          <cell r="BR604">
            <v>0</v>
          </cell>
          <cell r="BS604">
            <v>0</v>
          </cell>
          <cell r="BT604">
            <v>0</v>
          </cell>
          <cell r="BU604">
            <v>0</v>
          </cell>
          <cell r="BV604">
            <v>0</v>
          </cell>
          <cell r="BW604">
            <v>0</v>
          </cell>
          <cell r="BX604">
            <v>0</v>
          </cell>
          <cell r="BY604">
            <v>0</v>
          </cell>
          <cell r="BZ604">
            <v>0</v>
          </cell>
          <cell r="CA604">
            <v>0</v>
          </cell>
          <cell r="CB604">
            <v>0</v>
          </cell>
          <cell r="CC604">
            <v>0</v>
          </cell>
          <cell r="CD604">
            <v>0</v>
          </cell>
          <cell r="CE604">
            <v>0</v>
          </cell>
          <cell r="CF604">
            <v>0</v>
          </cell>
          <cell r="CG604">
            <v>0</v>
          </cell>
          <cell r="CH604">
            <v>0</v>
          </cell>
          <cell r="CI604">
            <v>0</v>
          </cell>
          <cell r="CJ604">
            <v>0</v>
          </cell>
          <cell r="CK604">
            <v>0</v>
          </cell>
          <cell r="CL604">
            <v>0</v>
          </cell>
          <cell r="CM604">
            <v>0</v>
          </cell>
          <cell r="CN604">
            <v>0</v>
          </cell>
          <cell r="CO604">
            <v>0</v>
          </cell>
          <cell r="CP604">
            <v>0</v>
          </cell>
          <cell r="CQ604">
            <v>0</v>
          </cell>
          <cell r="CR604">
            <v>0</v>
          </cell>
          <cell r="CS604">
            <v>0</v>
          </cell>
          <cell r="CT604">
            <v>0</v>
          </cell>
          <cell r="CU604">
            <v>0</v>
          </cell>
          <cell r="CV604">
            <v>0</v>
          </cell>
          <cell r="CW604">
            <v>0</v>
          </cell>
          <cell r="CX604">
            <v>0</v>
          </cell>
          <cell r="CY604">
            <v>0</v>
          </cell>
          <cell r="CZ604">
            <v>0</v>
          </cell>
          <cell r="DA604">
            <v>0</v>
          </cell>
          <cell r="DB604">
            <v>0</v>
          </cell>
          <cell r="DC604">
            <v>0</v>
          </cell>
          <cell r="DD604">
            <v>0</v>
          </cell>
          <cell r="DE604">
            <v>0</v>
          </cell>
          <cell r="DF604">
            <v>0</v>
          </cell>
          <cell r="DG604">
            <v>0</v>
          </cell>
          <cell r="DH604">
            <v>0</v>
          </cell>
          <cell r="DI604">
            <v>0</v>
          </cell>
          <cell r="DJ604">
            <v>0</v>
          </cell>
          <cell r="DK604">
            <v>0</v>
          </cell>
          <cell r="DL604">
            <v>0</v>
          </cell>
          <cell r="DM604">
            <v>0</v>
          </cell>
          <cell r="DN604">
            <v>0</v>
          </cell>
          <cell r="DO604">
            <v>0</v>
          </cell>
          <cell r="DP604">
            <v>0</v>
          </cell>
          <cell r="DQ604">
            <v>0</v>
          </cell>
          <cell r="DR604">
            <v>0</v>
          </cell>
          <cell r="DS604">
            <v>0</v>
          </cell>
          <cell r="DT604">
            <v>0</v>
          </cell>
          <cell r="DU604">
            <v>0</v>
          </cell>
          <cell r="DV604">
            <v>0</v>
          </cell>
          <cell r="DW604">
            <v>0</v>
          </cell>
          <cell r="DX604">
            <v>0</v>
          </cell>
          <cell r="DY604">
            <v>0</v>
          </cell>
          <cell r="DZ604">
            <v>0</v>
          </cell>
          <cell r="EA604">
            <v>0</v>
          </cell>
          <cell r="EB604">
            <v>0</v>
          </cell>
          <cell r="EC604">
            <v>0</v>
          </cell>
          <cell r="ED604">
            <v>0</v>
          </cell>
          <cell r="EE604">
            <v>0</v>
          </cell>
          <cell r="EF604">
            <v>0</v>
          </cell>
          <cell r="EG604">
            <v>0</v>
          </cell>
          <cell r="EH604">
            <v>0</v>
          </cell>
          <cell r="EI604">
            <v>0</v>
          </cell>
          <cell r="EJ604">
            <v>0</v>
          </cell>
          <cell r="EK604">
            <v>0</v>
          </cell>
          <cell r="EL604">
            <v>0</v>
          </cell>
          <cell r="EM604">
            <v>0</v>
          </cell>
          <cell r="EN604">
            <v>0</v>
          </cell>
          <cell r="EO604">
            <v>0</v>
          </cell>
          <cell r="EP604">
            <v>0</v>
          </cell>
          <cell r="EQ604">
            <v>0</v>
          </cell>
          <cell r="ER604">
            <v>0</v>
          </cell>
          <cell r="ES604">
            <v>0</v>
          </cell>
          <cell r="ET604">
            <v>0</v>
          </cell>
          <cell r="EU604">
            <v>0</v>
          </cell>
          <cell r="EV604">
            <v>0</v>
          </cell>
          <cell r="EW604">
            <v>0</v>
          </cell>
          <cell r="EX604">
            <v>0</v>
          </cell>
          <cell r="EY604">
            <v>0</v>
          </cell>
          <cell r="EZ604">
            <v>0</v>
          </cell>
          <cell r="FA604">
            <v>0</v>
          </cell>
          <cell r="FB604">
            <v>0</v>
          </cell>
          <cell r="FC604">
            <v>0</v>
          </cell>
          <cell r="FD604">
            <v>0</v>
          </cell>
          <cell r="FE604">
            <v>0</v>
          </cell>
          <cell r="FF604">
            <v>0</v>
          </cell>
          <cell r="FG604">
            <v>0</v>
          </cell>
          <cell r="FH604">
            <v>0</v>
          </cell>
          <cell r="FI604">
            <v>0</v>
          </cell>
          <cell r="FJ604">
            <v>0</v>
          </cell>
          <cell r="FK604">
            <v>0</v>
          </cell>
          <cell r="FL604">
            <v>0</v>
          </cell>
          <cell r="FM604">
            <v>0</v>
          </cell>
          <cell r="FN604">
            <v>0</v>
          </cell>
          <cell r="FO604">
            <v>0</v>
          </cell>
          <cell r="FP604">
            <v>0</v>
          </cell>
          <cell r="FQ604">
            <v>0</v>
          </cell>
          <cell r="FR604">
            <v>0</v>
          </cell>
          <cell r="FS604">
            <v>0</v>
          </cell>
          <cell r="FT604">
            <v>0</v>
          </cell>
          <cell r="FU604">
            <v>0</v>
          </cell>
          <cell r="FV604">
            <v>0</v>
          </cell>
          <cell r="FW604">
            <v>0</v>
          </cell>
          <cell r="FX604">
            <v>0</v>
          </cell>
          <cell r="FY604">
            <v>0</v>
          </cell>
          <cell r="FZ604">
            <v>0</v>
          </cell>
          <cell r="GA604">
            <v>0</v>
          </cell>
          <cell r="GB604">
            <v>0</v>
          </cell>
          <cell r="GC604">
            <v>0</v>
          </cell>
          <cell r="GD604">
            <v>0</v>
          </cell>
          <cell r="GE604">
            <v>0</v>
          </cell>
          <cell r="GF604">
            <v>0</v>
          </cell>
          <cell r="GG604">
            <v>0</v>
          </cell>
          <cell r="GH604">
            <v>0</v>
          </cell>
          <cell r="GI604">
            <v>0</v>
          </cell>
          <cell r="GJ604">
            <v>0</v>
          </cell>
          <cell r="GK604">
            <v>0</v>
          </cell>
          <cell r="GL604">
            <v>0</v>
          </cell>
          <cell r="GM604">
            <v>0</v>
          </cell>
          <cell r="GN604">
            <v>0</v>
          </cell>
          <cell r="GO604">
            <v>0</v>
          </cell>
          <cell r="GP604">
            <v>0</v>
          </cell>
          <cell r="GQ604">
            <v>0</v>
          </cell>
          <cell r="GR604">
            <v>0</v>
          </cell>
          <cell r="GS604">
            <v>0</v>
          </cell>
          <cell r="GT604">
            <v>0</v>
          </cell>
          <cell r="GU604">
            <v>0</v>
          </cell>
          <cell r="GV604">
            <v>0</v>
          </cell>
          <cell r="GW604">
            <v>0</v>
          </cell>
          <cell r="GX604">
            <v>0</v>
          </cell>
          <cell r="GY604">
            <v>0</v>
          </cell>
          <cell r="GZ604">
            <v>0</v>
          </cell>
          <cell r="HA604">
            <v>0</v>
          </cell>
          <cell r="HB604">
            <v>0</v>
          </cell>
          <cell r="HC604">
            <v>0</v>
          </cell>
          <cell r="HD604">
            <v>0</v>
          </cell>
          <cell r="HE604">
            <v>0</v>
          </cell>
          <cell r="HF604">
            <v>0</v>
          </cell>
          <cell r="HG604">
            <v>0</v>
          </cell>
          <cell r="HH604">
            <v>0</v>
          </cell>
          <cell r="HI604">
            <v>0</v>
          </cell>
          <cell r="HJ604">
            <v>0</v>
          </cell>
          <cell r="HK604">
            <v>0</v>
          </cell>
          <cell r="HL604">
            <v>0</v>
          </cell>
          <cell r="HM604">
            <v>0</v>
          </cell>
          <cell r="HN604">
            <v>0</v>
          </cell>
          <cell r="HO604">
            <v>0</v>
          </cell>
          <cell r="HP604">
            <v>0</v>
          </cell>
          <cell r="HQ604">
            <v>0</v>
          </cell>
          <cell r="HR604">
            <v>0</v>
          </cell>
          <cell r="HS604">
            <v>0</v>
          </cell>
          <cell r="HT604">
            <v>0</v>
          </cell>
          <cell r="HU604">
            <v>0</v>
          </cell>
          <cell r="HV604">
            <v>0</v>
          </cell>
          <cell r="HW604">
            <v>0</v>
          </cell>
          <cell r="HX604">
            <v>0</v>
          </cell>
          <cell r="HY604">
            <v>0</v>
          </cell>
          <cell r="HZ604">
            <v>0</v>
          </cell>
          <cell r="IA604">
            <v>0</v>
          </cell>
          <cell r="IB604">
            <v>0</v>
          </cell>
          <cell r="IC604">
            <v>0</v>
          </cell>
          <cell r="ID604">
            <v>0</v>
          </cell>
          <cell r="IE604">
            <v>0</v>
          </cell>
          <cell r="IF604">
            <v>0</v>
          </cell>
          <cell r="IG604">
            <v>0</v>
          </cell>
          <cell r="IH604">
            <v>0</v>
          </cell>
          <cell r="II604">
            <v>0</v>
          </cell>
          <cell r="IJ604">
            <v>0</v>
          </cell>
          <cell r="IK604">
            <v>0</v>
          </cell>
          <cell r="IL604">
            <v>0</v>
          </cell>
          <cell r="IM604">
            <v>0</v>
          </cell>
          <cell r="IN604">
            <v>0</v>
          </cell>
          <cell r="IO604">
            <v>0</v>
          </cell>
          <cell r="IP604">
            <v>0</v>
          </cell>
          <cell r="IQ604">
            <v>0</v>
          </cell>
          <cell r="IR604">
            <v>0</v>
          </cell>
          <cell r="IS604">
            <v>0</v>
          </cell>
          <cell r="IT604">
            <v>0</v>
          </cell>
          <cell r="IU604">
            <v>0</v>
          </cell>
          <cell r="IV604">
            <v>0</v>
          </cell>
          <cell r="IW604">
            <v>0</v>
          </cell>
          <cell r="IX604">
            <v>0</v>
          </cell>
          <cell r="IY604">
            <v>0</v>
          </cell>
          <cell r="IZ604">
            <v>0</v>
          </cell>
          <cell r="JA604">
            <v>0</v>
          </cell>
          <cell r="JB604">
            <v>0</v>
          </cell>
          <cell r="JC604">
            <v>0</v>
          </cell>
          <cell r="JD604">
            <v>0</v>
          </cell>
          <cell r="JE604">
            <v>0</v>
          </cell>
          <cell r="JF604">
            <v>0</v>
          </cell>
          <cell r="JG604">
            <v>0</v>
          </cell>
          <cell r="JH604">
            <v>0</v>
          </cell>
          <cell r="JI604">
            <v>0</v>
          </cell>
          <cell r="JJ604">
            <v>0</v>
          </cell>
          <cell r="JK604">
            <v>0</v>
          </cell>
          <cell r="JL604">
            <v>0</v>
          </cell>
          <cell r="JM604">
            <v>0</v>
          </cell>
          <cell r="JN604">
            <v>0</v>
          </cell>
          <cell r="JO604">
            <v>0</v>
          </cell>
          <cell r="JP604">
            <v>0</v>
          </cell>
          <cell r="JQ604">
            <v>0</v>
          </cell>
        </row>
        <row r="605">
          <cell r="F605">
            <v>0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0</v>
          </cell>
          <cell r="R605">
            <v>0</v>
          </cell>
          <cell r="S605">
            <v>0</v>
          </cell>
          <cell r="T605">
            <v>0</v>
          </cell>
          <cell r="U605">
            <v>0</v>
          </cell>
          <cell r="V605">
            <v>0</v>
          </cell>
          <cell r="W605">
            <v>0</v>
          </cell>
          <cell r="X605">
            <v>0</v>
          </cell>
          <cell r="Y605">
            <v>0</v>
          </cell>
          <cell r="Z605">
            <v>0</v>
          </cell>
          <cell r="AA605">
            <v>0</v>
          </cell>
          <cell r="AB605">
            <v>0</v>
          </cell>
          <cell r="AC605">
            <v>0</v>
          </cell>
          <cell r="AD605">
            <v>0</v>
          </cell>
          <cell r="AE605">
            <v>0</v>
          </cell>
          <cell r="AF605">
            <v>0</v>
          </cell>
          <cell r="AG605">
            <v>0</v>
          </cell>
          <cell r="AH605">
            <v>0</v>
          </cell>
          <cell r="AI605">
            <v>0</v>
          </cell>
          <cell r="AJ605">
            <v>0</v>
          </cell>
          <cell r="AK605">
            <v>0</v>
          </cell>
          <cell r="AL605">
            <v>0</v>
          </cell>
          <cell r="AM605">
            <v>0</v>
          </cell>
          <cell r="AN605">
            <v>0</v>
          </cell>
          <cell r="AO605">
            <v>0</v>
          </cell>
          <cell r="AP605">
            <v>0</v>
          </cell>
          <cell r="AQ605">
            <v>0</v>
          </cell>
          <cell r="AR605">
            <v>0</v>
          </cell>
          <cell r="AS605">
            <v>0</v>
          </cell>
          <cell r="AT605">
            <v>0</v>
          </cell>
          <cell r="AU605">
            <v>0</v>
          </cell>
          <cell r="AV605">
            <v>0</v>
          </cell>
          <cell r="AW605">
            <v>0</v>
          </cell>
          <cell r="AX605">
            <v>0</v>
          </cell>
          <cell r="AY605">
            <v>0</v>
          </cell>
          <cell r="AZ605">
            <v>0</v>
          </cell>
          <cell r="BA605">
            <v>0</v>
          </cell>
          <cell r="BB605">
            <v>0</v>
          </cell>
          <cell r="BC605">
            <v>0</v>
          </cell>
          <cell r="BD605">
            <v>0</v>
          </cell>
          <cell r="BE605">
            <v>0</v>
          </cell>
          <cell r="BF605">
            <v>0</v>
          </cell>
          <cell r="BG605">
            <v>0</v>
          </cell>
          <cell r="BH605">
            <v>0</v>
          </cell>
          <cell r="BI605">
            <v>0</v>
          </cell>
          <cell r="BJ605">
            <v>0</v>
          </cell>
          <cell r="BK605">
            <v>0</v>
          </cell>
          <cell r="BL605">
            <v>0</v>
          </cell>
          <cell r="BM605">
            <v>0</v>
          </cell>
          <cell r="BN605">
            <v>0</v>
          </cell>
          <cell r="BO605">
            <v>0</v>
          </cell>
          <cell r="BP605">
            <v>0</v>
          </cell>
          <cell r="BQ605">
            <v>0</v>
          </cell>
          <cell r="BR605">
            <v>0</v>
          </cell>
          <cell r="BS605">
            <v>0</v>
          </cell>
          <cell r="BT605">
            <v>0</v>
          </cell>
          <cell r="BU605">
            <v>0</v>
          </cell>
          <cell r="BV605">
            <v>0</v>
          </cell>
          <cell r="BW605">
            <v>0</v>
          </cell>
          <cell r="BX605">
            <v>0</v>
          </cell>
          <cell r="BY605">
            <v>0</v>
          </cell>
          <cell r="BZ605">
            <v>0</v>
          </cell>
          <cell r="CA605">
            <v>0</v>
          </cell>
          <cell r="CB605">
            <v>0</v>
          </cell>
          <cell r="CC605">
            <v>0</v>
          </cell>
          <cell r="CD605">
            <v>0</v>
          </cell>
          <cell r="CE605">
            <v>0</v>
          </cell>
          <cell r="CF605">
            <v>0</v>
          </cell>
          <cell r="CG605">
            <v>0</v>
          </cell>
          <cell r="CH605">
            <v>0</v>
          </cell>
          <cell r="CI605">
            <v>0</v>
          </cell>
          <cell r="CJ605">
            <v>0</v>
          </cell>
          <cell r="CK605">
            <v>0</v>
          </cell>
          <cell r="CL605">
            <v>0</v>
          </cell>
          <cell r="CM605">
            <v>0</v>
          </cell>
          <cell r="CN605">
            <v>0</v>
          </cell>
          <cell r="CO605">
            <v>0</v>
          </cell>
          <cell r="CP605">
            <v>0</v>
          </cell>
          <cell r="CQ605">
            <v>0</v>
          </cell>
          <cell r="CR605">
            <v>0</v>
          </cell>
          <cell r="CS605">
            <v>0</v>
          </cell>
          <cell r="CT605">
            <v>0</v>
          </cell>
          <cell r="CU605">
            <v>0</v>
          </cell>
          <cell r="CV605">
            <v>0</v>
          </cell>
          <cell r="CW605">
            <v>0</v>
          </cell>
          <cell r="CX605">
            <v>0</v>
          </cell>
          <cell r="CY605">
            <v>0</v>
          </cell>
          <cell r="CZ605">
            <v>0</v>
          </cell>
          <cell r="DA605">
            <v>0</v>
          </cell>
          <cell r="DB605">
            <v>0</v>
          </cell>
          <cell r="DC605">
            <v>0</v>
          </cell>
          <cell r="DD605">
            <v>0</v>
          </cell>
          <cell r="DE605">
            <v>0</v>
          </cell>
          <cell r="DF605">
            <v>0</v>
          </cell>
          <cell r="DG605">
            <v>0</v>
          </cell>
          <cell r="DH605">
            <v>0</v>
          </cell>
          <cell r="DI605">
            <v>0</v>
          </cell>
          <cell r="DJ605">
            <v>0</v>
          </cell>
          <cell r="DK605">
            <v>0</v>
          </cell>
          <cell r="DL605">
            <v>0</v>
          </cell>
          <cell r="DM605">
            <v>0</v>
          </cell>
          <cell r="DN605">
            <v>0</v>
          </cell>
          <cell r="DO605">
            <v>0</v>
          </cell>
          <cell r="DP605">
            <v>0</v>
          </cell>
          <cell r="DQ605">
            <v>0</v>
          </cell>
          <cell r="DR605">
            <v>0</v>
          </cell>
          <cell r="DS605">
            <v>0</v>
          </cell>
          <cell r="DT605">
            <v>0</v>
          </cell>
          <cell r="DU605">
            <v>0</v>
          </cell>
          <cell r="DV605">
            <v>0</v>
          </cell>
          <cell r="DW605">
            <v>0</v>
          </cell>
          <cell r="DX605">
            <v>0</v>
          </cell>
          <cell r="DY605">
            <v>0</v>
          </cell>
          <cell r="DZ605">
            <v>0</v>
          </cell>
          <cell r="EA605">
            <v>0</v>
          </cell>
          <cell r="EB605">
            <v>0</v>
          </cell>
          <cell r="EC605">
            <v>0</v>
          </cell>
          <cell r="ED605">
            <v>0</v>
          </cell>
          <cell r="EE605">
            <v>0</v>
          </cell>
          <cell r="EF605">
            <v>0</v>
          </cell>
          <cell r="EG605">
            <v>0</v>
          </cell>
          <cell r="EH605">
            <v>0</v>
          </cell>
          <cell r="EI605">
            <v>0</v>
          </cell>
          <cell r="EJ605">
            <v>0</v>
          </cell>
          <cell r="EK605">
            <v>0</v>
          </cell>
          <cell r="EL605">
            <v>0</v>
          </cell>
          <cell r="EM605">
            <v>0</v>
          </cell>
          <cell r="EN605">
            <v>0</v>
          </cell>
          <cell r="EO605">
            <v>0</v>
          </cell>
          <cell r="EP605">
            <v>0</v>
          </cell>
          <cell r="EQ605">
            <v>0</v>
          </cell>
          <cell r="ER605">
            <v>0</v>
          </cell>
          <cell r="ES605">
            <v>0</v>
          </cell>
          <cell r="ET605">
            <v>0</v>
          </cell>
          <cell r="EU605">
            <v>0</v>
          </cell>
          <cell r="EV605">
            <v>0</v>
          </cell>
          <cell r="EW605">
            <v>0</v>
          </cell>
          <cell r="EX605">
            <v>0</v>
          </cell>
          <cell r="EY605">
            <v>0</v>
          </cell>
          <cell r="EZ605">
            <v>0</v>
          </cell>
          <cell r="FA605">
            <v>0</v>
          </cell>
          <cell r="FB605">
            <v>0</v>
          </cell>
          <cell r="FC605">
            <v>0</v>
          </cell>
          <cell r="FD605">
            <v>0</v>
          </cell>
          <cell r="FE605">
            <v>0</v>
          </cell>
          <cell r="FF605">
            <v>0</v>
          </cell>
          <cell r="FG605">
            <v>0</v>
          </cell>
          <cell r="FH605">
            <v>0</v>
          </cell>
          <cell r="FI605">
            <v>0</v>
          </cell>
          <cell r="FJ605">
            <v>0</v>
          </cell>
          <cell r="FK605">
            <v>0</v>
          </cell>
          <cell r="FL605">
            <v>0</v>
          </cell>
          <cell r="FM605">
            <v>0</v>
          </cell>
          <cell r="FN605">
            <v>0</v>
          </cell>
          <cell r="FO605">
            <v>0</v>
          </cell>
          <cell r="FP605">
            <v>0</v>
          </cell>
          <cell r="FQ605">
            <v>0</v>
          </cell>
          <cell r="FR605">
            <v>0</v>
          </cell>
          <cell r="FS605">
            <v>0</v>
          </cell>
          <cell r="FT605">
            <v>0</v>
          </cell>
          <cell r="FU605">
            <v>0</v>
          </cell>
          <cell r="FV605">
            <v>0</v>
          </cell>
          <cell r="FW605">
            <v>0</v>
          </cell>
          <cell r="FX605">
            <v>0</v>
          </cell>
          <cell r="FY605">
            <v>0</v>
          </cell>
          <cell r="FZ605">
            <v>0</v>
          </cell>
          <cell r="GA605">
            <v>0</v>
          </cell>
          <cell r="GB605">
            <v>0</v>
          </cell>
          <cell r="GC605">
            <v>0</v>
          </cell>
          <cell r="GD605">
            <v>0</v>
          </cell>
          <cell r="GE605">
            <v>0</v>
          </cell>
          <cell r="GF605">
            <v>0</v>
          </cell>
          <cell r="GG605">
            <v>0</v>
          </cell>
          <cell r="GH605">
            <v>0</v>
          </cell>
          <cell r="GI605">
            <v>0</v>
          </cell>
          <cell r="GJ605">
            <v>0</v>
          </cell>
          <cell r="GK605">
            <v>0</v>
          </cell>
          <cell r="GL605">
            <v>0</v>
          </cell>
          <cell r="GM605">
            <v>0</v>
          </cell>
          <cell r="GN605">
            <v>0</v>
          </cell>
          <cell r="GO605">
            <v>0</v>
          </cell>
          <cell r="GP605">
            <v>0</v>
          </cell>
          <cell r="GQ605">
            <v>0</v>
          </cell>
          <cell r="GR605">
            <v>0</v>
          </cell>
          <cell r="GS605">
            <v>0</v>
          </cell>
          <cell r="GT605">
            <v>0</v>
          </cell>
          <cell r="GU605">
            <v>0</v>
          </cell>
          <cell r="GV605">
            <v>0</v>
          </cell>
          <cell r="GW605">
            <v>0</v>
          </cell>
          <cell r="GX605">
            <v>0</v>
          </cell>
          <cell r="GY605">
            <v>0</v>
          </cell>
          <cell r="GZ605">
            <v>0</v>
          </cell>
          <cell r="HA605">
            <v>0</v>
          </cell>
          <cell r="HB605">
            <v>0</v>
          </cell>
          <cell r="HC605">
            <v>0</v>
          </cell>
          <cell r="HD605">
            <v>0</v>
          </cell>
          <cell r="HE605">
            <v>0</v>
          </cell>
          <cell r="HF605">
            <v>0</v>
          </cell>
          <cell r="HG605">
            <v>0</v>
          </cell>
          <cell r="HH605">
            <v>0</v>
          </cell>
          <cell r="HI605">
            <v>0</v>
          </cell>
          <cell r="HJ605">
            <v>0</v>
          </cell>
          <cell r="HK605">
            <v>0</v>
          </cell>
          <cell r="HL605">
            <v>0</v>
          </cell>
          <cell r="HM605">
            <v>0</v>
          </cell>
          <cell r="HN605">
            <v>0</v>
          </cell>
          <cell r="HO605">
            <v>0</v>
          </cell>
          <cell r="HP605">
            <v>0</v>
          </cell>
          <cell r="HQ605">
            <v>0</v>
          </cell>
          <cell r="HR605">
            <v>0</v>
          </cell>
          <cell r="HS605">
            <v>0</v>
          </cell>
          <cell r="HT605">
            <v>0</v>
          </cell>
          <cell r="HU605">
            <v>0</v>
          </cell>
          <cell r="HV605">
            <v>0</v>
          </cell>
          <cell r="HW605">
            <v>0</v>
          </cell>
          <cell r="HX605">
            <v>0</v>
          </cell>
          <cell r="HY605">
            <v>0</v>
          </cell>
          <cell r="HZ605">
            <v>0</v>
          </cell>
          <cell r="IA605">
            <v>0</v>
          </cell>
          <cell r="IB605">
            <v>0</v>
          </cell>
          <cell r="IC605">
            <v>0</v>
          </cell>
          <cell r="ID605">
            <v>0</v>
          </cell>
          <cell r="IE605">
            <v>0</v>
          </cell>
          <cell r="IF605">
            <v>0</v>
          </cell>
          <cell r="IG605">
            <v>0</v>
          </cell>
          <cell r="IH605">
            <v>0</v>
          </cell>
          <cell r="II605">
            <v>0</v>
          </cell>
          <cell r="IJ605">
            <v>0</v>
          </cell>
          <cell r="IK605">
            <v>0</v>
          </cell>
          <cell r="IL605">
            <v>0</v>
          </cell>
          <cell r="IM605">
            <v>0</v>
          </cell>
          <cell r="IN605">
            <v>0</v>
          </cell>
          <cell r="IO605">
            <v>0</v>
          </cell>
          <cell r="IP605">
            <v>0</v>
          </cell>
          <cell r="IQ605">
            <v>0</v>
          </cell>
          <cell r="IR605">
            <v>0</v>
          </cell>
          <cell r="IS605">
            <v>0</v>
          </cell>
          <cell r="IT605">
            <v>0</v>
          </cell>
          <cell r="IU605">
            <v>0</v>
          </cell>
          <cell r="IV605">
            <v>0</v>
          </cell>
          <cell r="IW605">
            <v>0</v>
          </cell>
          <cell r="IX605">
            <v>0</v>
          </cell>
          <cell r="IY605">
            <v>0</v>
          </cell>
          <cell r="IZ605">
            <v>0</v>
          </cell>
          <cell r="JA605">
            <v>0</v>
          </cell>
          <cell r="JB605">
            <v>0</v>
          </cell>
          <cell r="JC605">
            <v>0</v>
          </cell>
          <cell r="JD605">
            <v>0</v>
          </cell>
          <cell r="JE605">
            <v>0</v>
          </cell>
          <cell r="JF605">
            <v>0</v>
          </cell>
          <cell r="JG605">
            <v>0</v>
          </cell>
          <cell r="JH605">
            <v>0</v>
          </cell>
          <cell r="JI605">
            <v>0</v>
          </cell>
          <cell r="JJ605">
            <v>0</v>
          </cell>
          <cell r="JK605">
            <v>0</v>
          </cell>
          <cell r="JL605">
            <v>0</v>
          </cell>
          <cell r="JM605">
            <v>0</v>
          </cell>
          <cell r="JN605">
            <v>0</v>
          </cell>
          <cell r="JO605">
            <v>0</v>
          </cell>
          <cell r="JP605">
            <v>0</v>
          </cell>
          <cell r="JQ605">
            <v>0</v>
          </cell>
        </row>
        <row r="606"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0</v>
          </cell>
          <cell r="R606">
            <v>0</v>
          </cell>
          <cell r="S606">
            <v>0</v>
          </cell>
          <cell r="T606">
            <v>0</v>
          </cell>
          <cell r="U606">
            <v>0</v>
          </cell>
          <cell r="V606">
            <v>0</v>
          </cell>
          <cell r="W606">
            <v>0</v>
          </cell>
          <cell r="X606">
            <v>0</v>
          </cell>
          <cell r="Y606">
            <v>0</v>
          </cell>
          <cell r="Z606">
            <v>0</v>
          </cell>
          <cell r="AA606">
            <v>0</v>
          </cell>
          <cell r="AB606">
            <v>0</v>
          </cell>
          <cell r="AC606">
            <v>0</v>
          </cell>
          <cell r="AD606">
            <v>0</v>
          </cell>
          <cell r="AE606">
            <v>0</v>
          </cell>
          <cell r="AF606">
            <v>0</v>
          </cell>
          <cell r="AG606">
            <v>0</v>
          </cell>
          <cell r="AH606">
            <v>0</v>
          </cell>
          <cell r="AI606">
            <v>0</v>
          </cell>
          <cell r="AJ606">
            <v>0</v>
          </cell>
          <cell r="AK606">
            <v>0</v>
          </cell>
          <cell r="AL606">
            <v>0</v>
          </cell>
          <cell r="AM606">
            <v>0</v>
          </cell>
          <cell r="AN606">
            <v>0</v>
          </cell>
          <cell r="AO606">
            <v>0</v>
          </cell>
          <cell r="AP606">
            <v>0</v>
          </cell>
          <cell r="AQ606">
            <v>0</v>
          </cell>
          <cell r="AR606">
            <v>0</v>
          </cell>
          <cell r="AS606">
            <v>0</v>
          </cell>
          <cell r="AT606">
            <v>0</v>
          </cell>
          <cell r="AU606">
            <v>0</v>
          </cell>
          <cell r="AV606">
            <v>0</v>
          </cell>
          <cell r="AW606">
            <v>0</v>
          </cell>
          <cell r="AX606">
            <v>0</v>
          </cell>
          <cell r="AY606">
            <v>0</v>
          </cell>
          <cell r="AZ606">
            <v>0</v>
          </cell>
          <cell r="BA606">
            <v>0</v>
          </cell>
          <cell r="BB606">
            <v>0</v>
          </cell>
          <cell r="BC606">
            <v>0</v>
          </cell>
          <cell r="BD606">
            <v>0</v>
          </cell>
          <cell r="BE606">
            <v>0</v>
          </cell>
          <cell r="BF606">
            <v>0</v>
          </cell>
          <cell r="BG606">
            <v>0</v>
          </cell>
          <cell r="BH606">
            <v>0</v>
          </cell>
          <cell r="BI606">
            <v>0</v>
          </cell>
          <cell r="BJ606">
            <v>0</v>
          </cell>
          <cell r="BK606">
            <v>0</v>
          </cell>
          <cell r="BL606">
            <v>0</v>
          </cell>
          <cell r="BM606">
            <v>0</v>
          </cell>
          <cell r="BN606">
            <v>0</v>
          </cell>
          <cell r="BO606">
            <v>0</v>
          </cell>
          <cell r="BP606">
            <v>0</v>
          </cell>
          <cell r="BQ606">
            <v>0</v>
          </cell>
          <cell r="BR606">
            <v>0</v>
          </cell>
          <cell r="BS606">
            <v>0</v>
          </cell>
          <cell r="BT606">
            <v>0</v>
          </cell>
          <cell r="BU606">
            <v>0</v>
          </cell>
          <cell r="BV606">
            <v>0</v>
          </cell>
          <cell r="BW606">
            <v>0</v>
          </cell>
          <cell r="BX606">
            <v>0</v>
          </cell>
          <cell r="BY606">
            <v>0</v>
          </cell>
          <cell r="BZ606">
            <v>0</v>
          </cell>
          <cell r="CA606">
            <v>0</v>
          </cell>
          <cell r="CB606">
            <v>0</v>
          </cell>
          <cell r="CC606">
            <v>0</v>
          </cell>
          <cell r="CD606">
            <v>0</v>
          </cell>
          <cell r="CE606">
            <v>0</v>
          </cell>
          <cell r="CF606">
            <v>0</v>
          </cell>
          <cell r="CG606">
            <v>0</v>
          </cell>
          <cell r="CH606">
            <v>0</v>
          </cell>
          <cell r="CI606">
            <v>0</v>
          </cell>
          <cell r="CJ606">
            <v>0</v>
          </cell>
          <cell r="CK606">
            <v>0</v>
          </cell>
          <cell r="CL606">
            <v>0</v>
          </cell>
          <cell r="CM606">
            <v>0</v>
          </cell>
          <cell r="CN606">
            <v>0</v>
          </cell>
          <cell r="CO606">
            <v>0</v>
          </cell>
          <cell r="CP606">
            <v>0</v>
          </cell>
          <cell r="CQ606">
            <v>0</v>
          </cell>
          <cell r="CR606">
            <v>0</v>
          </cell>
          <cell r="CS606">
            <v>0</v>
          </cell>
          <cell r="CT606">
            <v>0</v>
          </cell>
          <cell r="CU606">
            <v>0</v>
          </cell>
          <cell r="CV606">
            <v>0</v>
          </cell>
          <cell r="CW606">
            <v>0</v>
          </cell>
          <cell r="CX606">
            <v>0</v>
          </cell>
          <cell r="CY606">
            <v>0</v>
          </cell>
          <cell r="CZ606">
            <v>0</v>
          </cell>
          <cell r="DA606">
            <v>0</v>
          </cell>
          <cell r="DB606">
            <v>0</v>
          </cell>
          <cell r="DC606">
            <v>0</v>
          </cell>
          <cell r="DD606">
            <v>0</v>
          </cell>
          <cell r="DE606">
            <v>0</v>
          </cell>
          <cell r="DF606">
            <v>0</v>
          </cell>
          <cell r="DG606">
            <v>0</v>
          </cell>
          <cell r="DH606">
            <v>0</v>
          </cell>
          <cell r="DI606">
            <v>0</v>
          </cell>
          <cell r="DJ606">
            <v>0</v>
          </cell>
          <cell r="DK606">
            <v>0</v>
          </cell>
          <cell r="DL606">
            <v>0</v>
          </cell>
          <cell r="DM606">
            <v>0</v>
          </cell>
          <cell r="DN606">
            <v>0</v>
          </cell>
          <cell r="DO606">
            <v>0</v>
          </cell>
          <cell r="DP606">
            <v>0</v>
          </cell>
          <cell r="DQ606">
            <v>0</v>
          </cell>
          <cell r="DR606">
            <v>0</v>
          </cell>
          <cell r="DS606">
            <v>0</v>
          </cell>
          <cell r="DT606">
            <v>0</v>
          </cell>
          <cell r="DU606">
            <v>0</v>
          </cell>
          <cell r="DV606">
            <v>0</v>
          </cell>
          <cell r="DW606">
            <v>0</v>
          </cell>
          <cell r="DX606">
            <v>0</v>
          </cell>
          <cell r="DY606">
            <v>0</v>
          </cell>
          <cell r="DZ606">
            <v>0</v>
          </cell>
          <cell r="EA606">
            <v>0</v>
          </cell>
          <cell r="EB606">
            <v>0</v>
          </cell>
          <cell r="EC606">
            <v>0</v>
          </cell>
          <cell r="ED606">
            <v>0</v>
          </cell>
          <cell r="EE606">
            <v>0</v>
          </cell>
          <cell r="EF606">
            <v>0</v>
          </cell>
          <cell r="EG606">
            <v>0</v>
          </cell>
          <cell r="EH606">
            <v>0</v>
          </cell>
          <cell r="EI606">
            <v>0</v>
          </cell>
          <cell r="EJ606">
            <v>0</v>
          </cell>
          <cell r="EK606">
            <v>0</v>
          </cell>
          <cell r="EL606">
            <v>0</v>
          </cell>
          <cell r="EM606">
            <v>0</v>
          </cell>
          <cell r="EN606">
            <v>0</v>
          </cell>
          <cell r="EO606">
            <v>0</v>
          </cell>
          <cell r="EP606">
            <v>0</v>
          </cell>
          <cell r="EQ606">
            <v>0</v>
          </cell>
          <cell r="ER606">
            <v>0</v>
          </cell>
          <cell r="ES606">
            <v>0</v>
          </cell>
          <cell r="ET606">
            <v>0</v>
          </cell>
          <cell r="EU606">
            <v>0</v>
          </cell>
          <cell r="EV606">
            <v>0</v>
          </cell>
          <cell r="EW606">
            <v>0</v>
          </cell>
          <cell r="EX606">
            <v>0</v>
          </cell>
          <cell r="EY606">
            <v>0</v>
          </cell>
          <cell r="EZ606">
            <v>0</v>
          </cell>
          <cell r="FA606">
            <v>0</v>
          </cell>
          <cell r="FB606">
            <v>0</v>
          </cell>
          <cell r="FC606">
            <v>0</v>
          </cell>
          <cell r="FD606">
            <v>0</v>
          </cell>
          <cell r="FE606">
            <v>0</v>
          </cell>
          <cell r="FF606">
            <v>0</v>
          </cell>
          <cell r="FG606">
            <v>0</v>
          </cell>
          <cell r="FH606">
            <v>0</v>
          </cell>
          <cell r="FI606">
            <v>0</v>
          </cell>
          <cell r="FJ606">
            <v>0</v>
          </cell>
          <cell r="FK606">
            <v>0</v>
          </cell>
          <cell r="FL606">
            <v>0</v>
          </cell>
          <cell r="FM606">
            <v>0</v>
          </cell>
          <cell r="FN606">
            <v>0</v>
          </cell>
          <cell r="FO606">
            <v>0</v>
          </cell>
          <cell r="FP606">
            <v>0</v>
          </cell>
          <cell r="FQ606">
            <v>0</v>
          </cell>
          <cell r="FR606">
            <v>0</v>
          </cell>
          <cell r="FS606">
            <v>0</v>
          </cell>
          <cell r="FT606">
            <v>0</v>
          </cell>
          <cell r="FU606">
            <v>0</v>
          </cell>
          <cell r="FV606">
            <v>0</v>
          </cell>
          <cell r="FW606">
            <v>0</v>
          </cell>
          <cell r="FX606">
            <v>0</v>
          </cell>
          <cell r="FY606">
            <v>0</v>
          </cell>
          <cell r="FZ606">
            <v>0</v>
          </cell>
          <cell r="GA606">
            <v>0</v>
          </cell>
          <cell r="GB606">
            <v>0</v>
          </cell>
          <cell r="GC606">
            <v>0</v>
          </cell>
          <cell r="GD606">
            <v>0</v>
          </cell>
          <cell r="GE606">
            <v>0</v>
          </cell>
          <cell r="GF606">
            <v>0</v>
          </cell>
          <cell r="GG606">
            <v>0</v>
          </cell>
          <cell r="GH606">
            <v>0</v>
          </cell>
          <cell r="GI606">
            <v>0</v>
          </cell>
          <cell r="GJ606">
            <v>0</v>
          </cell>
          <cell r="GK606">
            <v>0</v>
          </cell>
          <cell r="GL606">
            <v>0</v>
          </cell>
          <cell r="GM606">
            <v>0</v>
          </cell>
          <cell r="GN606">
            <v>0</v>
          </cell>
          <cell r="GO606">
            <v>0</v>
          </cell>
          <cell r="GP606">
            <v>0</v>
          </cell>
          <cell r="GQ606">
            <v>0</v>
          </cell>
          <cell r="GR606">
            <v>0</v>
          </cell>
          <cell r="GS606">
            <v>0</v>
          </cell>
          <cell r="GT606">
            <v>0</v>
          </cell>
          <cell r="GU606">
            <v>0</v>
          </cell>
          <cell r="GV606">
            <v>0</v>
          </cell>
          <cell r="GW606">
            <v>0</v>
          </cell>
          <cell r="GX606">
            <v>0</v>
          </cell>
          <cell r="GY606">
            <v>0</v>
          </cell>
          <cell r="GZ606">
            <v>0</v>
          </cell>
          <cell r="HA606">
            <v>0</v>
          </cell>
          <cell r="HB606">
            <v>0</v>
          </cell>
          <cell r="HC606">
            <v>0</v>
          </cell>
          <cell r="HD606">
            <v>0</v>
          </cell>
          <cell r="HE606">
            <v>0</v>
          </cell>
          <cell r="HF606">
            <v>0</v>
          </cell>
          <cell r="HG606">
            <v>0</v>
          </cell>
          <cell r="HH606">
            <v>0</v>
          </cell>
          <cell r="HI606">
            <v>0</v>
          </cell>
          <cell r="HJ606">
            <v>0</v>
          </cell>
          <cell r="HK606">
            <v>0</v>
          </cell>
          <cell r="HL606">
            <v>0</v>
          </cell>
          <cell r="HM606">
            <v>0</v>
          </cell>
          <cell r="HN606">
            <v>0</v>
          </cell>
          <cell r="HO606">
            <v>0</v>
          </cell>
          <cell r="HP606">
            <v>0</v>
          </cell>
          <cell r="HQ606">
            <v>0</v>
          </cell>
          <cell r="HR606">
            <v>0</v>
          </cell>
          <cell r="HS606">
            <v>0</v>
          </cell>
          <cell r="HT606">
            <v>0</v>
          </cell>
          <cell r="HU606">
            <v>0</v>
          </cell>
          <cell r="HV606">
            <v>0</v>
          </cell>
          <cell r="HW606">
            <v>0</v>
          </cell>
          <cell r="HX606">
            <v>0</v>
          </cell>
          <cell r="HY606">
            <v>0</v>
          </cell>
          <cell r="HZ606">
            <v>0</v>
          </cell>
          <cell r="IA606">
            <v>0</v>
          </cell>
          <cell r="IB606">
            <v>0</v>
          </cell>
          <cell r="IC606">
            <v>0</v>
          </cell>
          <cell r="ID606">
            <v>0</v>
          </cell>
          <cell r="IE606">
            <v>0</v>
          </cell>
          <cell r="IF606">
            <v>0</v>
          </cell>
          <cell r="IG606">
            <v>0</v>
          </cell>
          <cell r="IH606">
            <v>0</v>
          </cell>
          <cell r="II606">
            <v>0</v>
          </cell>
          <cell r="IJ606">
            <v>0</v>
          </cell>
          <cell r="IK606">
            <v>0</v>
          </cell>
          <cell r="IL606">
            <v>0</v>
          </cell>
          <cell r="IM606">
            <v>0</v>
          </cell>
          <cell r="IN606">
            <v>0</v>
          </cell>
          <cell r="IO606">
            <v>0</v>
          </cell>
          <cell r="IP606">
            <v>0</v>
          </cell>
          <cell r="IQ606">
            <v>0</v>
          </cell>
          <cell r="IR606">
            <v>0</v>
          </cell>
          <cell r="IS606">
            <v>0</v>
          </cell>
          <cell r="IT606">
            <v>0</v>
          </cell>
          <cell r="IU606">
            <v>0</v>
          </cell>
          <cell r="IV606">
            <v>0</v>
          </cell>
          <cell r="IW606">
            <v>0</v>
          </cell>
          <cell r="IX606">
            <v>0</v>
          </cell>
          <cell r="IY606">
            <v>0</v>
          </cell>
          <cell r="IZ606">
            <v>0</v>
          </cell>
          <cell r="JA606">
            <v>0</v>
          </cell>
          <cell r="JB606">
            <v>0</v>
          </cell>
          <cell r="JC606">
            <v>0</v>
          </cell>
          <cell r="JD606">
            <v>0</v>
          </cell>
          <cell r="JE606">
            <v>0</v>
          </cell>
          <cell r="JF606">
            <v>0</v>
          </cell>
          <cell r="JG606">
            <v>0</v>
          </cell>
          <cell r="JH606">
            <v>0</v>
          </cell>
          <cell r="JI606">
            <v>0</v>
          </cell>
          <cell r="JJ606">
            <v>0</v>
          </cell>
          <cell r="JK606">
            <v>0</v>
          </cell>
          <cell r="JL606">
            <v>0</v>
          </cell>
          <cell r="JM606">
            <v>0</v>
          </cell>
          <cell r="JN606">
            <v>0</v>
          </cell>
          <cell r="JO606">
            <v>0</v>
          </cell>
          <cell r="JP606">
            <v>0</v>
          </cell>
          <cell r="JQ606">
            <v>0</v>
          </cell>
        </row>
        <row r="607">
          <cell r="F607">
            <v>0</v>
          </cell>
          <cell r="G607">
            <v>0</v>
          </cell>
          <cell r="H607">
            <v>0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0</v>
          </cell>
          <cell r="R607">
            <v>0</v>
          </cell>
          <cell r="S607">
            <v>0</v>
          </cell>
          <cell r="T607">
            <v>0</v>
          </cell>
          <cell r="U607">
            <v>0</v>
          </cell>
          <cell r="V607">
            <v>0</v>
          </cell>
          <cell r="W607">
            <v>0</v>
          </cell>
          <cell r="X607">
            <v>0</v>
          </cell>
          <cell r="Y607">
            <v>0</v>
          </cell>
          <cell r="Z607">
            <v>0</v>
          </cell>
          <cell r="AA607">
            <v>0</v>
          </cell>
          <cell r="AB607">
            <v>0</v>
          </cell>
          <cell r="AC607">
            <v>0</v>
          </cell>
          <cell r="AD607">
            <v>0</v>
          </cell>
          <cell r="AE607">
            <v>0</v>
          </cell>
          <cell r="AF607">
            <v>0</v>
          </cell>
          <cell r="AG607">
            <v>0</v>
          </cell>
          <cell r="AH607">
            <v>0</v>
          </cell>
          <cell r="AI607">
            <v>0</v>
          </cell>
          <cell r="AJ607">
            <v>0</v>
          </cell>
          <cell r="AK607">
            <v>0</v>
          </cell>
          <cell r="AL607">
            <v>0</v>
          </cell>
          <cell r="AM607">
            <v>0</v>
          </cell>
          <cell r="AN607">
            <v>0</v>
          </cell>
          <cell r="AO607">
            <v>0</v>
          </cell>
          <cell r="AP607">
            <v>0</v>
          </cell>
          <cell r="AQ607">
            <v>0</v>
          </cell>
          <cell r="AR607">
            <v>0</v>
          </cell>
          <cell r="AS607">
            <v>0</v>
          </cell>
          <cell r="AT607">
            <v>0</v>
          </cell>
          <cell r="AU607">
            <v>0</v>
          </cell>
          <cell r="AV607">
            <v>0</v>
          </cell>
          <cell r="AW607">
            <v>0</v>
          </cell>
          <cell r="AX607">
            <v>0</v>
          </cell>
          <cell r="AY607">
            <v>0</v>
          </cell>
          <cell r="AZ607">
            <v>0</v>
          </cell>
          <cell r="BA607">
            <v>0</v>
          </cell>
          <cell r="BB607">
            <v>0</v>
          </cell>
          <cell r="BC607">
            <v>0</v>
          </cell>
          <cell r="BD607">
            <v>0</v>
          </cell>
          <cell r="BE607">
            <v>0</v>
          </cell>
          <cell r="BF607">
            <v>0</v>
          </cell>
          <cell r="BG607">
            <v>0</v>
          </cell>
          <cell r="BH607">
            <v>0</v>
          </cell>
          <cell r="BI607">
            <v>0</v>
          </cell>
          <cell r="BJ607">
            <v>0</v>
          </cell>
          <cell r="BK607">
            <v>0</v>
          </cell>
          <cell r="BL607">
            <v>0</v>
          </cell>
          <cell r="BM607">
            <v>0</v>
          </cell>
          <cell r="BN607">
            <v>0</v>
          </cell>
          <cell r="BO607">
            <v>0</v>
          </cell>
          <cell r="BP607">
            <v>0</v>
          </cell>
          <cell r="BQ607">
            <v>0</v>
          </cell>
          <cell r="BR607">
            <v>0</v>
          </cell>
          <cell r="BS607">
            <v>0</v>
          </cell>
          <cell r="BT607">
            <v>0</v>
          </cell>
          <cell r="BU607">
            <v>0</v>
          </cell>
          <cell r="BV607">
            <v>0</v>
          </cell>
          <cell r="BW607">
            <v>0</v>
          </cell>
          <cell r="BX607">
            <v>0</v>
          </cell>
          <cell r="BY607">
            <v>0</v>
          </cell>
          <cell r="BZ607">
            <v>0</v>
          </cell>
          <cell r="CA607">
            <v>0</v>
          </cell>
          <cell r="CB607">
            <v>0</v>
          </cell>
          <cell r="CC607">
            <v>0</v>
          </cell>
          <cell r="CD607">
            <v>0</v>
          </cell>
          <cell r="CE607">
            <v>0</v>
          </cell>
          <cell r="CF607">
            <v>0</v>
          </cell>
          <cell r="CG607">
            <v>0</v>
          </cell>
          <cell r="CH607">
            <v>0</v>
          </cell>
          <cell r="CI607">
            <v>0</v>
          </cell>
          <cell r="CJ607">
            <v>0</v>
          </cell>
          <cell r="CK607">
            <v>0</v>
          </cell>
          <cell r="CL607">
            <v>0</v>
          </cell>
          <cell r="CM607">
            <v>0</v>
          </cell>
          <cell r="CN607">
            <v>0</v>
          </cell>
          <cell r="CO607">
            <v>0</v>
          </cell>
          <cell r="CP607">
            <v>0</v>
          </cell>
          <cell r="CQ607">
            <v>0</v>
          </cell>
          <cell r="CR607">
            <v>0</v>
          </cell>
          <cell r="CS607">
            <v>0</v>
          </cell>
          <cell r="CT607">
            <v>0</v>
          </cell>
          <cell r="CU607">
            <v>0</v>
          </cell>
          <cell r="CV607">
            <v>0</v>
          </cell>
          <cell r="CW607">
            <v>0</v>
          </cell>
          <cell r="CX607">
            <v>0</v>
          </cell>
          <cell r="CY607">
            <v>0</v>
          </cell>
          <cell r="CZ607">
            <v>0</v>
          </cell>
          <cell r="DA607">
            <v>0</v>
          </cell>
          <cell r="DB607">
            <v>0</v>
          </cell>
          <cell r="DC607">
            <v>0</v>
          </cell>
          <cell r="DD607">
            <v>0</v>
          </cell>
          <cell r="DE607">
            <v>0</v>
          </cell>
          <cell r="DF607">
            <v>0</v>
          </cell>
          <cell r="DG607">
            <v>0</v>
          </cell>
          <cell r="DH607">
            <v>0</v>
          </cell>
          <cell r="DI607">
            <v>0</v>
          </cell>
          <cell r="DJ607">
            <v>0</v>
          </cell>
          <cell r="DK607">
            <v>0</v>
          </cell>
          <cell r="DL607">
            <v>0</v>
          </cell>
          <cell r="DM607">
            <v>0</v>
          </cell>
          <cell r="DN607">
            <v>0</v>
          </cell>
          <cell r="DO607">
            <v>0</v>
          </cell>
          <cell r="DP607">
            <v>0</v>
          </cell>
          <cell r="DQ607">
            <v>0</v>
          </cell>
          <cell r="DR607">
            <v>0</v>
          </cell>
          <cell r="DS607">
            <v>0</v>
          </cell>
          <cell r="DT607">
            <v>0</v>
          </cell>
          <cell r="DU607">
            <v>0</v>
          </cell>
          <cell r="DV607">
            <v>0</v>
          </cell>
          <cell r="DW607">
            <v>0</v>
          </cell>
          <cell r="DX607">
            <v>0</v>
          </cell>
          <cell r="DY607">
            <v>0</v>
          </cell>
          <cell r="DZ607">
            <v>0</v>
          </cell>
          <cell r="EA607">
            <v>0</v>
          </cell>
          <cell r="EB607">
            <v>0</v>
          </cell>
          <cell r="EC607">
            <v>0</v>
          </cell>
          <cell r="ED607">
            <v>0</v>
          </cell>
          <cell r="EE607">
            <v>0</v>
          </cell>
          <cell r="EF607">
            <v>0</v>
          </cell>
          <cell r="EG607">
            <v>0</v>
          </cell>
          <cell r="EH607">
            <v>0</v>
          </cell>
          <cell r="EI607">
            <v>0</v>
          </cell>
          <cell r="EJ607">
            <v>0</v>
          </cell>
          <cell r="EK607">
            <v>0</v>
          </cell>
          <cell r="EL607">
            <v>0</v>
          </cell>
          <cell r="EM607">
            <v>0</v>
          </cell>
          <cell r="EN607">
            <v>0</v>
          </cell>
          <cell r="EO607">
            <v>0</v>
          </cell>
          <cell r="EP607">
            <v>0</v>
          </cell>
          <cell r="EQ607">
            <v>0</v>
          </cell>
          <cell r="ER607">
            <v>0</v>
          </cell>
          <cell r="ES607">
            <v>0</v>
          </cell>
          <cell r="ET607">
            <v>0</v>
          </cell>
          <cell r="EU607">
            <v>0</v>
          </cell>
          <cell r="EV607">
            <v>0</v>
          </cell>
          <cell r="EW607">
            <v>0</v>
          </cell>
          <cell r="EX607">
            <v>0</v>
          </cell>
          <cell r="EY607">
            <v>0</v>
          </cell>
          <cell r="EZ607">
            <v>0</v>
          </cell>
          <cell r="FA607">
            <v>0</v>
          </cell>
          <cell r="FB607">
            <v>0</v>
          </cell>
          <cell r="FC607">
            <v>0</v>
          </cell>
          <cell r="FD607">
            <v>0</v>
          </cell>
          <cell r="FE607">
            <v>0</v>
          </cell>
          <cell r="FF607">
            <v>0</v>
          </cell>
          <cell r="FG607">
            <v>0</v>
          </cell>
          <cell r="FH607">
            <v>0</v>
          </cell>
          <cell r="FI607">
            <v>0</v>
          </cell>
          <cell r="FJ607">
            <v>0</v>
          </cell>
          <cell r="FK607">
            <v>0</v>
          </cell>
          <cell r="FL607">
            <v>0</v>
          </cell>
          <cell r="FM607">
            <v>0</v>
          </cell>
          <cell r="FN607">
            <v>0</v>
          </cell>
          <cell r="FO607">
            <v>0</v>
          </cell>
          <cell r="FP607">
            <v>0</v>
          </cell>
          <cell r="FQ607">
            <v>0</v>
          </cell>
          <cell r="FR607">
            <v>0</v>
          </cell>
          <cell r="FS607">
            <v>0</v>
          </cell>
          <cell r="FT607">
            <v>0</v>
          </cell>
          <cell r="FU607">
            <v>0</v>
          </cell>
          <cell r="FV607">
            <v>0</v>
          </cell>
          <cell r="FW607">
            <v>0</v>
          </cell>
          <cell r="FX607">
            <v>0</v>
          </cell>
          <cell r="FY607">
            <v>0</v>
          </cell>
          <cell r="FZ607">
            <v>0</v>
          </cell>
          <cell r="GA607">
            <v>0</v>
          </cell>
          <cell r="GB607">
            <v>0</v>
          </cell>
          <cell r="GC607">
            <v>0</v>
          </cell>
          <cell r="GD607">
            <v>0</v>
          </cell>
          <cell r="GE607">
            <v>0</v>
          </cell>
          <cell r="GF607">
            <v>0</v>
          </cell>
          <cell r="GG607">
            <v>0</v>
          </cell>
          <cell r="GH607">
            <v>0</v>
          </cell>
          <cell r="GI607">
            <v>0</v>
          </cell>
          <cell r="GJ607">
            <v>0</v>
          </cell>
          <cell r="GK607">
            <v>0</v>
          </cell>
          <cell r="GL607">
            <v>0</v>
          </cell>
          <cell r="GM607">
            <v>0</v>
          </cell>
          <cell r="GN607">
            <v>0</v>
          </cell>
          <cell r="GO607">
            <v>0</v>
          </cell>
          <cell r="GP607">
            <v>0</v>
          </cell>
          <cell r="GQ607">
            <v>0</v>
          </cell>
          <cell r="GR607">
            <v>0</v>
          </cell>
          <cell r="GS607">
            <v>0</v>
          </cell>
          <cell r="GT607">
            <v>0</v>
          </cell>
          <cell r="GU607">
            <v>0</v>
          </cell>
          <cell r="GV607">
            <v>0</v>
          </cell>
          <cell r="GW607">
            <v>0</v>
          </cell>
          <cell r="GX607">
            <v>0</v>
          </cell>
          <cell r="GY607">
            <v>0</v>
          </cell>
          <cell r="GZ607">
            <v>0</v>
          </cell>
          <cell r="HA607">
            <v>0</v>
          </cell>
          <cell r="HB607">
            <v>0</v>
          </cell>
          <cell r="HC607">
            <v>0</v>
          </cell>
          <cell r="HD607">
            <v>0</v>
          </cell>
          <cell r="HE607">
            <v>0</v>
          </cell>
          <cell r="HF607">
            <v>0</v>
          </cell>
          <cell r="HG607">
            <v>0</v>
          </cell>
          <cell r="HH607">
            <v>0</v>
          </cell>
          <cell r="HI607">
            <v>0</v>
          </cell>
          <cell r="HJ607">
            <v>0</v>
          </cell>
          <cell r="HK607">
            <v>0</v>
          </cell>
          <cell r="HL607">
            <v>0</v>
          </cell>
          <cell r="HM607">
            <v>0</v>
          </cell>
          <cell r="HN607">
            <v>0</v>
          </cell>
          <cell r="HO607">
            <v>0</v>
          </cell>
          <cell r="HP607">
            <v>0</v>
          </cell>
          <cell r="HQ607">
            <v>0</v>
          </cell>
          <cell r="HR607">
            <v>0</v>
          </cell>
          <cell r="HS607">
            <v>0</v>
          </cell>
          <cell r="HT607">
            <v>0</v>
          </cell>
          <cell r="HU607">
            <v>0</v>
          </cell>
          <cell r="HV607">
            <v>0</v>
          </cell>
          <cell r="HW607">
            <v>0</v>
          </cell>
          <cell r="HX607">
            <v>0</v>
          </cell>
          <cell r="HY607">
            <v>0</v>
          </cell>
          <cell r="HZ607">
            <v>0</v>
          </cell>
          <cell r="IA607">
            <v>0</v>
          </cell>
          <cell r="IB607">
            <v>0</v>
          </cell>
          <cell r="IC607">
            <v>0</v>
          </cell>
          <cell r="ID607">
            <v>0</v>
          </cell>
          <cell r="IE607">
            <v>0</v>
          </cell>
          <cell r="IF607">
            <v>0</v>
          </cell>
          <cell r="IG607">
            <v>0</v>
          </cell>
          <cell r="IH607">
            <v>0</v>
          </cell>
          <cell r="II607">
            <v>0</v>
          </cell>
          <cell r="IJ607">
            <v>0</v>
          </cell>
          <cell r="IK607">
            <v>0</v>
          </cell>
          <cell r="IL607">
            <v>0</v>
          </cell>
          <cell r="IM607">
            <v>0</v>
          </cell>
          <cell r="IN607">
            <v>0</v>
          </cell>
          <cell r="IO607">
            <v>0</v>
          </cell>
          <cell r="IP607">
            <v>0</v>
          </cell>
          <cell r="IQ607">
            <v>0</v>
          </cell>
          <cell r="IR607">
            <v>0</v>
          </cell>
          <cell r="IS607">
            <v>0</v>
          </cell>
          <cell r="IT607">
            <v>0</v>
          </cell>
          <cell r="IU607">
            <v>0</v>
          </cell>
          <cell r="IV607">
            <v>0</v>
          </cell>
          <cell r="IW607">
            <v>0</v>
          </cell>
          <cell r="IX607">
            <v>0</v>
          </cell>
          <cell r="IY607">
            <v>0</v>
          </cell>
          <cell r="IZ607">
            <v>0</v>
          </cell>
          <cell r="JA607">
            <v>0</v>
          </cell>
          <cell r="JB607">
            <v>0</v>
          </cell>
          <cell r="JC607">
            <v>0</v>
          </cell>
          <cell r="JD607">
            <v>0</v>
          </cell>
          <cell r="JE607">
            <v>0</v>
          </cell>
          <cell r="JF607">
            <v>0</v>
          </cell>
          <cell r="JG607">
            <v>0</v>
          </cell>
          <cell r="JH607">
            <v>0</v>
          </cell>
          <cell r="JI607">
            <v>0</v>
          </cell>
          <cell r="JJ607">
            <v>0</v>
          </cell>
          <cell r="JK607">
            <v>0</v>
          </cell>
          <cell r="JL607">
            <v>0</v>
          </cell>
          <cell r="JM607">
            <v>0</v>
          </cell>
          <cell r="JN607">
            <v>0</v>
          </cell>
          <cell r="JO607">
            <v>0</v>
          </cell>
          <cell r="JP607">
            <v>0</v>
          </cell>
          <cell r="JQ607">
            <v>0</v>
          </cell>
        </row>
        <row r="608">
          <cell r="F608">
            <v>0</v>
          </cell>
          <cell r="G608">
            <v>0</v>
          </cell>
          <cell r="H608">
            <v>0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0</v>
          </cell>
          <cell r="R608">
            <v>0</v>
          </cell>
          <cell r="S608">
            <v>0</v>
          </cell>
          <cell r="T608">
            <v>0</v>
          </cell>
          <cell r="U608">
            <v>0</v>
          </cell>
          <cell r="V608">
            <v>0</v>
          </cell>
          <cell r="W608">
            <v>0</v>
          </cell>
          <cell r="X608">
            <v>0</v>
          </cell>
          <cell r="Y608">
            <v>0</v>
          </cell>
          <cell r="Z608">
            <v>0</v>
          </cell>
          <cell r="AA608">
            <v>0</v>
          </cell>
          <cell r="AB608">
            <v>0</v>
          </cell>
          <cell r="AC608">
            <v>0</v>
          </cell>
          <cell r="AD608">
            <v>0</v>
          </cell>
          <cell r="AE608">
            <v>0</v>
          </cell>
          <cell r="AF608">
            <v>0</v>
          </cell>
          <cell r="AG608">
            <v>0</v>
          </cell>
          <cell r="AH608">
            <v>0</v>
          </cell>
          <cell r="AI608">
            <v>0</v>
          </cell>
          <cell r="AJ608">
            <v>0</v>
          </cell>
          <cell r="AK608">
            <v>0</v>
          </cell>
          <cell r="AL608">
            <v>0</v>
          </cell>
          <cell r="AM608">
            <v>0</v>
          </cell>
          <cell r="AN608">
            <v>0</v>
          </cell>
          <cell r="AO608">
            <v>0</v>
          </cell>
          <cell r="AP608">
            <v>0</v>
          </cell>
          <cell r="AQ608">
            <v>0</v>
          </cell>
          <cell r="AR608">
            <v>0</v>
          </cell>
          <cell r="AS608">
            <v>0</v>
          </cell>
          <cell r="AT608">
            <v>0</v>
          </cell>
          <cell r="AU608">
            <v>0</v>
          </cell>
          <cell r="AV608">
            <v>0</v>
          </cell>
          <cell r="AW608">
            <v>0</v>
          </cell>
          <cell r="AX608">
            <v>0</v>
          </cell>
          <cell r="AY608">
            <v>0</v>
          </cell>
          <cell r="AZ608">
            <v>0</v>
          </cell>
          <cell r="BA608">
            <v>0</v>
          </cell>
          <cell r="BB608">
            <v>0</v>
          </cell>
          <cell r="BC608">
            <v>0</v>
          </cell>
          <cell r="BD608">
            <v>0</v>
          </cell>
          <cell r="BE608">
            <v>0</v>
          </cell>
          <cell r="BF608">
            <v>0</v>
          </cell>
          <cell r="BG608">
            <v>0</v>
          </cell>
          <cell r="BH608">
            <v>0</v>
          </cell>
          <cell r="BI608">
            <v>0</v>
          </cell>
          <cell r="BJ608">
            <v>0</v>
          </cell>
          <cell r="BK608">
            <v>0</v>
          </cell>
          <cell r="BL608">
            <v>0</v>
          </cell>
          <cell r="BM608">
            <v>0</v>
          </cell>
          <cell r="BN608">
            <v>0</v>
          </cell>
          <cell r="BO608">
            <v>0</v>
          </cell>
          <cell r="BP608">
            <v>0</v>
          </cell>
          <cell r="BQ608">
            <v>0</v>
          </cell>
          <cell r="BR608">
            <v>0</v>
          </cell>
          <cell r="BS608">
            <v>0</v>
          </cell>
          <cell r="BT608">
            <v>0</v>
          </cell>
          <cell r="BU608">
            <v>0</v>
          </cell>
          <cell r="BV608">
            <v>0</v>
          </cell>
          <cell r="BW608">
            <v>0</v>
          </cell>
          <cell r="BX608">
            <v>0</v>
          </cell>
          <cell r="BY608">
            <v>0</v>
          </cell>
          <cell r="BZ608">
            <v>0</v>
          </cell>
          <cell r="CA608">
            <v>0</v>
          </cell>
          <cell r="CB608">
            <v>0</v>
          </cell>
          <cell r="CC608">
            <v>0</v>
          </cell>
          <cell r="CD608">
            <v>0</v>
          </cell>
          <cell r="CE608">
            <v>0</v>
          </cell>
          <cell r="CF608">
            <v>0</v>
          </cell>
          <cell r="CG608">
            <v>0</v>
          </cell>
          <cell r="CH608">
            <v>0</v>
          </cell>
          <cell r="CI608">
            <v>0</v>
          </cell>
          <cell r="CJ608">
            <v>0</v>
          </cell>
          <cell r="CK608">
            <v>0</v>
          </cell>
          <cell r="CL608">
            <v>0</v>
          </cell>
          <cell r="CM608">
            <v>0</v>
          </cell>
          <cell r="CN608">
            <v>0</v>
          </cell>
          <cell r="CO608">
            <v>0</v>
          </cell>
          <cell r="CP608">
            <v>0</v>
          </cell>
          <cell r="CQ608">
            <v>0</v>
          </cell>
          <cell r="CR608">
            <v>0</v>
          </cell>
          <cell r="CS608">
            <v>0</v>
          </cell>
          <cell r="CT608">
            <v>0</v>
          </cell>
          <cell r="CU608">
            <v>0</v>
          </cell>
          <cell r="CV608">
            <v>0</v>
          </cell>
          <cell r="CW608">
            <v>0</v>
          </cell>
          <cell r="CX608">
            <v>0</v>
          </cell>
          <cell r="CY608">
            <v>0</v>
          </cell>
          <cell r="CZ608">
            <v>0</v>
          </cell>
          <cell r="DA608">
            <v>0</v>
          </cell>
          <cell r="DB608">
            <v>0</v>
          </cell>
          <cell r="DC608">
            <v>0</v>
          </cell>
          <cell r="DD608">
            <v>0</v>
          </cell>
          <cell r="DE608">
            <v>0</v>
          </cell>
          <cell r="DF608">
            <v>0</v>
          </cell>
          <cell r="DG608">
            <v>0</v>
          </cell>
          <cell r="DH608">
            <v>0</v>
          </cell>
          <cell r="DI608">
            <v>0</v>
          </cell>
          <cell r="DJ608">
            <v>0</v>
          </cell>
          <cell r="DK608">
            <v>0</v>
          </cell>
          <cell r="DL608">
            <v>0</v>
          </cell>
          <cell r="DM608">
            <v>0</v>
          </cell>
          <cell r="DN608">
            <v>0</v>
          </cell>
          <cell r="DO608">
            <v>0</v>
          </cell>
          <cell r="DP608">
            <v>0</v>
          </cell>
          <cell r="DQ608">
            <v>0</v>
          </cell>
          <cell r="DR608">
            <v>0</v>
          </cell>
          <cell r="DS608">
            <v>0</v>
          </cell>
          <cell r="DT608">
            <v>0</v>
          </cell>
          <cell r="DU608">
            <v>0</v>
          </cell>
          <cell r="DV608">
            <v>0</v>
          </cell>
          <cell r="DW608">
            <v>0</v>
          </cell>
          <cell r="DX608">
            <v>0</v>
          </cell>
          <cell r="DY608">
            <v>0</v>
          </cell>
          <cell r="DZ608">
            <v>0</v>
          </cell>
          <cell r="EA608">
            <v>0</v>
          </cell>
          <cell r="EB608">
            <v>0</v>
          </cell>
          <cell r="EC608">
            <v>0</v>
          </cell>
          <cell r="ED608">
            <v>0</v>
          </cell>
          <cell r="EE608">
            <v>0</v>
          </cell>
          <cell r="EF608">
            <v>0</v>
          </cell>
          <cell r="EG608">
            <v>0</v>
          </cell>
          <cell r="EH608">
            <v>0</v>
          </cell>
          <cell r="EI608">
            <v>0</v>
          </cell>
          <cell r="EJ608">
            <v>0</v>
          </cell>
          <cell r="EK608">
            <v>0</v>
          </cell>
          <cell r="EL608">
            <v>0</v>
          </cell>
          <cell r="EM608">
            <v>0</v>
          </cell>
          <cell r="EN608">
            <v>0</v>
          </cell>
          <cell r="EO608">
            <v>0</v>
          </cell>
          <cell r="EP608">
            <v>0</v>
          </cell>
          <cell r="EQ608">
            <v>0</v>
          </cell>
          <cell r="ER608">
            <v>0</v>
          </cell>
          <cell r="ES608">
            <v>0</v>
          </cell>
          <cell r="ET608">
            <v>0</v>
          </cell>
          <cell r="EU608">
            <v>0</v>
          </cell>
          <cell r="EV608">
            <v>0</v>
          </cell>
          <cell r="EW608">
            <v>0</v>
          </cell>
          <cell r="EX608">
            <v>0</v>
          </cell>
          <cell r="EY608">
            <v>0</v>
          </cell>
          <cell r="EZ608">
            <v>0</v>
          </cell>
          <cell r="FA608">
            <v>0</v>
          </cell>
          <cell r="FB608">
            <v>0</v>
          </cell>
          <cell r="FC608">
            <v>0</v>
          </cell>
          <cell r="FD608">
            <v>0</v>
          </cell>
          <cell r="FE608">
            <v>0</v>
          </cell>
          <cell r="FF608">
            <v>0</v>
          </cell>
          <cell r="FG608">
            <v>0</v>
          </cell>
          <cell r="FH608">
            <v>0</v>
          </cell>
          <cell r="FI608">
            <v>0</v>
          </cell>
          <cell r="FJ608">
            <v>0</v>
          </cell>
          <cell r="FK608">
            <v>0</v>
          </cell>
          <cell r="FL608">
            <v>0</v>
          </cell>
          <cell r="FM608">
            <v>0</v>
          </cell>
          <cell r="FN608">
            <v>0</v>
          </cell>
          <cell r="FO608">
            <v>0</v>
          </cell>
          <cell r="FP608">
            <v>0</v>
          </cell>
          <cell r="FQ608">
            <v>0</v>
          </cell>
          <cell r="FR608">
            <v>0</v>
          </cell>
          <cell r="FS608">
            <v>0</v>
          </cell>
          <cell r="FT608">
            <v>0</v>
          </cell>
          <cell r="FU608">
            <v>0</v>
          </cell>
          <cell r="FV608">
            <v>0</v>
          </cell>
          <cell r="FW608">
            <v>0</v>
          </cell>
          <cell r="FX608">
            <v>0</v>
          </cell>
          <cell r="FY608">
            <v>0</v>
          </cell>
          <cell r="FZ608">
            <v>0</v>
          </cell>
          <cell r="GA608">
            <v>0</v>
          </cell>
          <cell r="GB608">
            <v>0</v>
          </cell>
          <cell r="GC608">
            <v>0</v>
          </cell>
          <cell r="GD608">
            <v>0</v>
          </cell>
          <cell r="GE608">
            <v>0</v>
          </cell>
          <cell r="GF608">
            <v>0</v>
          </cell>
          <cell r="GG608">
            <v>0</v>
          </cell>
          <cell r="GH608">
            <v>0</v>
          </cell>
          <cell r="GI608">
            <v>0</v>
          </cell>
          <cell r="GJ608">
            <v>0</v>
          </cell>
          <cell r="GK608">
            <v>0</v>
          </cell>
          <cell r="GL608">
            <v>0</v>
          </cell>
          <cell r="GM608">
            <v>0</v>
          </cell>
          <cell r="GN608">
            <v>0</v>
          </cell>
          <cell r="GO608">
            <v>0</v>
          </cell>
          <cell r="GP608">
            <v>0</v>
          </cell>
          <cell r="GQ608">
            <v>0</v>
          </cell>
          <cell r="GR608">
            <v>0</v>
          </cell>
          <cell r="GS608">
            <v>0</v>
          </cell>
          <cell r="GT608">
            <v>0</v>
          </cell>
          <cell r="GU608">
            <v>0</v>
          </cell>
          <cell r="GV608">
            <v>0</v>
          </cell>
          <cell r="GW608">
            <v>0</v>
          </cell>
          <cell r="GX608">
            <v>0</v>
          </cell>
          <cell r="GY608">
            <v>0</v>
          </cell>
          <cell r="GZ608">
            <v>0</v>
          </cell>
          <cell r="HA608">
            <v>0</v>
          </cell>
          <cell r="HB608">
            <v>0</v>
          </cell>
          <cell r="HC608">
            <v>0</v>
          </cell>
          <cell r="HD608">
            <v>0</v>
          </cell>
          <cell r="HE608">
            <v>0</v>
          </cell>
          <cell r="HF608">
            <v>0</v>
          </cell>
          <cell r="HG608">
            <v>0</v>
          </cell>
          <cell r="HH608">
            <v>0</v>
          </cell>
          <cell r="HI608">
            <v>0</v>
          </cell>
          <cell r="HJ608">
            <v>0</v>
          </cell>
          <cell r="HK608">
            <v>0</v>
          </cell>
          <cell r="HL608">
            <v>0</v>
          </cell>
          <cell r="HM608">
            <v>0</v>
          </cell>
          <cell r="HN608">
            <v>0</v>
          </cell>
          <cell r="HO608">
            <v>0</v>
          </cell>
          <cell r="HP608">
            <v>0</v>
          </cell>
          <cell r="HQ608">
            <v>0</v>
          </cell>
          <cell r="HR608">
            <v>0</v>
          </cell>
          <cell r="HS608">
            <v>0</v>
          </cell>
          <cell r="HT608">
            <v>0</v>
          </cell>
          <cell r="HU608">
            <v>0</v>
          </cell>
          <cell r="HV608">
            <v>0</v>
          </cell>
          <cell r="HW608">
            <v>0</v>
          </cell>
          <cell r="HX608">
            <v>0</v>
          </cell>
          <cell r="HY608">
            <v>0</v>
          </cell>
          <cell r="HZ608">
            <v>0</v>
          </cell>
          <cell r="IA608">
            <v>0</v>
          </cell>
          <cell r="IB608">
            <v>0</v>
          </cell>
          <cell r="IC608">
            <v>0</v>
          </cell>
          <cell r="ID608">
            <v>0</v>
          </cell>
          <cell r="IE608">
            <v>0</v>
          </cell>
          <cell r="IF608">
            <v>0</v>
          </cell>
          <cell r="IG608">
            <v>0</v>
          </cell>
          <cell r="IH608">
            <v>0</v>
          </cell>
          <cell r="II608">
            <v>0</v>
          </cell>
          <cell r="IJ608">
            <v>0</v>
          </cell>
          <cell r="IK608">
            <v>0</v>
          </cell>
          <cell r="IL608">
            <v>0</v>
          </cell>
          <cell r="IM608">
            <v>0</v>
          </cell>
          <cell r="IN608">
            <v>0</v>
          </cell>
          <cell r="IO608">
            <v>0</v>
          </cell>
          <cell r="IP608">
            <v>0</v>
          </cell>
          <cell r="IQ608">
            <v>0</v>
          </cell>
          <cell r="IR608">
            <v>0</v>
          </cell>
          <cell r="IS608">
            <v>0</v>
          </cell>
          <cell r="IT608">
            <v>0</v>
          </cell>
          <cell r="IU608">
            <v>0</v>
          </cell>
          <cell r="IV608">
            <v>0</v>
          </cell>
          <cell r="IW608">
            <v>0</v>
          </cell>
          <cell r="IX608">
            <v>0</v>
          </cell>
          <cell r="IY608">
            <v>0</v>
          </cell>
          <cell r="IZ608">
            <v>0</v>
          </cell>
          <cell r="JA608">
            <v>0</v>
          </cell>
          <cell r="JB608">
            <v>0</v>
          </cell>
          <cell r="JC608">
            <v>0</v>
          </cell>
          <cell r="JD608">
            <v>0</v>
          </cell>
          <cell r="JE608">
            <v>0</v>
          </cell>
          <cell r="JF608">
            <v>0</v>
          </cell>
          <cell r="JG608">
            <v>0</v>
          </cell>
          <cell r="JH608">
            <v>0</v>
          </cell>
          <cell r="JI608">
            <v>0</v>
          </cell>
          <cell r="JJ608">
            <v>0</v>
          </cell>
          <cell r="JK608">
            <v>0</v>
          </cell>
          <cell r="JL608">
            <v>0</v>
          </cell>
          <cell r="JM608">
            <v>0</v>
          </cell>
          <cell r="JN608">
            <v>0</v>
          </cell>
          <cell r="JO608">
            <v>0</v>
          </cell>
          <cell r="JP608">
            <v>0</v>
          </cell>
          <cell r="JQ608">
            <v>0</v>
          </cell>
        </row>
        <row r="609">
          <cell r="F609">
            <v>0</v>
          </cell>
          <cell r="G609">
            <v>0</v>
          </cell>
          <cell r="H609">
            <v>0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>
            <v>0</v>
          </cell>
          <cell r="T609">
            <v>0</v>
          </cell>
          <cell r="U609">
            <v>0</v>
          </cell>
          <cell r="V609">
            <v>0</v>
          </cell>
          <cell r="W609">
            <v>0</v>
          </cell>
          <cell r="X609">
            <v>0</v>
          </cell>
          <cell r="Y609">
            <v>0</v>
          </cell>
          <cell r="Z609">
            <v>0</v>
          </cell>
          <cell r="AA609">
            <v>0</v>
          </cell>
          <cell r="AB609">
            <v>0</v>
          </cell>
          <cell r="AC609">
            <v>0</v>
          </cell>
          <cell r="AD609">
            <v>0</v>
          </cell>
          <cell r="AE609">
            <v>0</v>
          </cell>
          <cell r="AF609">
            <v>0</v>
          </cell>
          <cell r="AG609">
            <v>0</v>
          </cell>
          <cell r="AH609">
            <v>0</v>
          </cell>
          <cell r="AI609">
            <v>0</v>
          </cell>
          <cell r="AJ609">
            <v>0</v>
          </cell>
          <cell r="AK609">
            <v>0</v>
          </cell>
          <cell r="AL609">
            <v>0</v>
          </cell>
          <cell r="AM609">
            <v>0</v>
          </cell>
          <cell r="AN609">
            <v>0</v>
          </cell>
          <cell r="AO609">
            <v>0</v>
          </cell>
          <cell r="AP609">
            <v>0</v>
          </cell>
          <cell r="AQ609">
            <v>0</v>
          </cell>
          <cell r="AR609">
            <v>0</v>
          </cell>
          <cell r="AS609">
            <v>0</v>
          </cell>
          <cell r="AT609">
            <v>0</v>
          </cell>
          <cell r="AU609">
            <v>0</v>
          </cell>
          <cell r="AV609">
            <v>0</v>
          </cell>
          <cell r="AW609">
            <v>0</v>
          </cell>
          <cell r="AX609">
            <v>0</v>
          </cell>
          <cell r="AY609">
            <v>0</v>
          </cell>
          <cell r="AZ609">
            <v>0</v>
          </cell>
          <cell r="BA609">
            <v>0</v>
          </cell>
          <cell r="BB609">
            <v>0</v>
          </cell>
          <cell r="BC609">
            <v>0</v>
          </cell>
          <cell r="BD609">
            <v>0</v>
          </cell>
          <cell r="BE609">
            <v>0</v>
          </cell>
          <cell r="BF609">
            <v>0</v>
          </cell>
          <cell r="BG609">
            <v>0</v>
          </cell>
          <cell r="BH609">
            <v>0</v>
          </cell>
          <cell r="BI609">
            <v>0</v>
          </cell>
          <cell r="BJ609">
            <v>0</v>
          </cell>
          <cell r="BK609">
            <v>0</v>
          </cell>
          <cell r="BL609">
            <v>0</v>
          </cell>
          <cell r="BM609">
            <v>0</v>
          </cell>
          <cell r="BN609">
            <v>0</v>
          </cell>
          <cell r="BO609">
            <v>0</v>
          </cell>
          <cell r="BP609">
            <v>0</v>
          </cell>
          <cell r="BQ609">
            <v>0</v>
          </cell>
          <cell r="BR609">
            <v>0</v>
          </cell>
          <cell r="BS609">
            <v>0</v>
          </cell>
          <cell r="BT609">
            <v>0</v>
          </cell>
          <cell r="BU609">
            <v>0</v>
          </cell>
          <cell r="BV609">
            <v>0</v>
          </cell>
          <cell r="BW609">
            <v>0</v>
          </cell>
          <cell r="BX609">
            <v>0</v>
          </cell>
          <cell r="BY609">
            <v>0</v>
          </cell>
          <cell r="BZ609">
            <v>0</v>
          </cell>
          <cell r="CA609">
            <v>0</v>
          </cell>
          <cell r="CB609">
            <v>0</v>
          </cell>
          <cell r="CC609">
            <v>0</v>
          </cell>
          <cell r="CD609">
            <v>0</v>
          </cell>
          <cell r="CE609">
            <v>0</v>
          </cell>
          <cell r="CF609">
            <v>0</v>
          </cell>
          <cell r="CG609">
            <v>0</v>
          </cell>
          <cell r="CH609">
            <v>0</v>
          </cell>
          <cell r="CI609">
            <v>0</v>
          </cell>
          <cell r="CJ609">
            <v>0</v>
          </cell>
          <cell r="CK609">
            <v>0</v>
          </cell>
          <cell r="CL609">
            <v>0</v>
          </cell>
          <cell r="CM609">
            <v>0</v>
          </cell>
          <cell r="CN609">
            <v>0</v>
          </cell>
          <cell r="CO609">
            <v>0</v>
          </cell>
          <cell r="CP609">
            <v>0</v>
          </cell>
          <cell r="CQ609">
            <v>0</v>
          </cell>
          <cell r="CR609">
            <v>0</v>
          </cell>
          <cell r="CS609">
            <v>0</v>
          </cell>
          <cell r="CT609">
            <v>0</v>
          </cell>
          <cell r="CU609">
            <v>0</v>
          </cell>
          <cell r="CV609">
            <v>0</v>
          </cell>
          <cell r="CW609">
            <v>0</v>
          </cell>
          <cell r="CX609">
            <v>0</v>
          </cell>
          <cell r="CY609">
            <v>0</v>
          </cell>
          <cell r="CZ609">
            <v>0</v>
          </cell>
          <cell r="DA609">
            <v>0</v>
          </cell>
          <cell r="DB609">
            <v>0</v>
          </cell>
          <cell r="DC609">
            <v>0</v>
          </cell>
          <cell r="DD609">
            <v>0</v>
          </cell>
          <cell r="DE609">
            <v>0</v>
          </cell>
          <cell r="DF609">
            <v>0</v>
          </cell>
          <cell r="DG609">
            <v>0</v>
          </cell>
          <cell r="DH609">
            <v>0</v>
          </cell>
          <cell r="DI609">
            <v>0</v>
          </cell>
          <cell r="DJ609">
            <v>0</v>
          </cell>
          <cell r="DK609">
            <v>0</v>
          </cell>
          <cell r="DL609">
            <v>0</v>
          </cell>
          <cell r="DM609">
            <v>0</v>
          </cell>
          <cell r="DN609">
            <v>0</v>
          </cell>
          <cell r="DO609">
            <v>0</v>
          </cell>
          <cell r="DP609">
            <v>0</v>
          </cell>
          <cell r="DQ609">
            <v>0</v>
          </cell>
          <cell r="DR609">
            <v>0</v>
          </cell>
          <cell r="DS609">
            <v>0</v>
          </cell>
          <cell r="DT609">
            <v>0</v>
          </cell>
          <cell r="DU609">
            <v>0</v>
          </cell>
          <cell r="DV609">
            <v>0</v>
          </cell>
          <cell r="DW609">
            <v>0</v>
          </cell>
          <cell r="DX609">
            <v>0</v>
          </cell>
          <cell r="DY609">
            <v>0</v>
          </cell>
          <cell r="DZ609">
            <v>0</v>
          </cell>
          <cell r="EA609">
            <v>0</v>
          </cell>
          <cell r="EB609">
            <v>0</v>
          </cell>
          <cell r="EC609">
            <v>0</v>
          </cell>
          <cell r="ED609">
            <v>0</v>
          </cell>
          <cell r="EE609">
            <v>0</v>
          </cell>
          <cell r="EF609">
            <v>0</v>
          </cell>
          <cell r="EG609">
            <v>0</v>
          </cell>
          <cell r="EH609">
            <v>0</v>
          </cell>
          <cell r="EI609">
            <v>0</v>
          </cell>
          <cell r="EJ609">
            <v>0</v>
          </cell>
          <cell r="EK609">
            <v>0</v>
          </cell>
          <cell r="EL609">
            <v>0</v>
          </cell>
          <cell r="EM609">
            <v>0</v>
          </cell>
          <cell r="EN609">
            <v>0</v>
          </cell>
          <cell r="EO609">
            <v>0</v>
          </cell>
          <cell r="EP609">
            <v>0</v>
          </cell>
          <cell r="EQ609">
            <v>0</v>
          </cell>
          <cell r="ER609">
            <v>0</v>
          </cell>
          <cell r="ES609">
            <v>0</v>
          </cell>
          <cell r="ET609">
            <v>0</v>
          </cell>
          <cell r="EU609">
            <v>0</v>
          </cell>
          <cell r="EV609">
            <v>0</v>
          </cell>
          <cell r="EW609">
            <v>0</v>
          </cell>
          <cell r="EX609">
            <v>0</v>
          </cell>
          <cell r="EY609">
            <v>0</v>
          </cell>
          <cell r="EZ609">
            <v>0</v>
          </cell>
          <cell r="FA609">
            <v>0</v>
          </cell>
          <cell r="FB609">
            <v>0</v>
          </cell>
          <cell r="FC609">
            <v>0</v>
          </cell>
          <cell r="FD609">
            <v>0</v>
          </cell>
          <cell r="FE609">
            <v>0</v>
          </cell>
          <cell r="FF609">
            <v>0</v>
          </cell>
          <cell r="FG609">
            <v>0</v>
          </cell>
          <cell r="FH609">
            <v>0</v>
          </cell>
          <cell r="FI609">
            <v>0</v>
          </cell>
          <cell r="FJ609">
            <v>0</v>
          </cell>
          <cell r="FK609">
            <v>0</v>
          </cell>
          <cell r="FL609">
            <v>0</v>
          </cell>
          <cell r="FM609">
            <v>0</v>
          </cell>
          <cell r="FN609">
            <v>0</v>
          </cell>
          <cell r="FO609">
            <v>0</v>
          </cell>
          <cell r="FP609">
            <v>0</v>
          </cell>
          <cell r="FQ609">
            <v>0</v>
          </cell>
          <cell r="FR609">
            <v>0</v>
          </cell>
          <cell r="FS609">
            <v>0</v>
          </cell>
          <cell r="FT609">
            <v>0</v>
          </cell>
          <cell r="FU609">
            <v>0</v>
          </cell>
          <cell r="FV609">
            <v>0</v>
          </cell>
          <cell r="FW609">
            <v>0</v>
          </cell>
          <cell r="FX609">
            <v>0</v>
          </cell>
          <cell r="FY609">
            <v>0</v>
          </cell>
          <cell r="FZ609">
            <v>0</v>
          </cell>
          <cell r="GA609">
            <v>0</v>
          </cell>
          <cell r="GB609">
            <v>0</v>
          </cell>
          <cell r="GC609">
            <v>0</v>
          </cell>
          <cell r="GD609">
            <v>0</v>
          </cell>
          <cell r="GE609">
            <v>0</v>
          </cell>
          <cell r="GF609">
            <v>0</v>
          </cell>
          <cell r="GG609">
            <v>0</v>
          </cell>
          <cell r="GH609">
            <v>0</v>
          </cell>
          <cell r="GI609">
            <v>0</v>
          </cell>
          <cell r="GJ609">
            <v>0</v>
          </cell>
          <cell r="GK609">
            <v>0</v>
          </cell>
          <cell r="GL609">
            <v>0</v>
          </cell>
          <cell r="GM609">
            <v>0</v>
          </cell>
          <cell r="GN609">
            <v>0</v>
          </cell>
          <cell r="GO609">
            <v>0</v>
          </cell>
          <cell r="GP609">
            <v>0</v>
          </cell>
          <cell r="GQ609">
            <v>0</v>
          </cell>
          <cell r="GR609">
            <v>0</v>
          </cell>
          <cell r="GS609">
            <v>0</v>
          </cell>
          <cell r="GT609">
            <v>0</v>
          </cell>
          <cell r="GU609">
            <v>0</v>
          </cell>
          <cell r="GV609">
            <v>0</v>
          </cell>
          <cell r="GW609">
            <v>0</v>
          </cell>
          <cell r="GX609">
            <v>0</v>
          </cell>
          <cell r="GY609">
            <v>0</v>
          </cell>
          <cell r="GZ609">
            <v>0</v>
          </cell>
          <cell r="HA609">
            <v>0</v>
          </cell>
          <cell r="HB609">
            <v>0</v>
          </cell>
          <cell r="HC609">
            <v>0</v>
          </cell>
          <cell r="HD609">
            <v>0</v>
          </cell>
          <cell r="HE609">
            <v>0</v>
          </cell>
          <cell r="HF609">
            <v>0</v>
          </cell>
          <cell r="HG609">
            <v>0</v>
          </cell>
          <cell r="HH609">
            <v>0</v>
          </cell>
          <cell r="HI609">
            <v>0</v>
          </cell>
          <cell r="HJ609">
            <v>0</v>
          </cell>
          <cell r="HK609">
            <v>0</v>
          </cell>
          <cell r="HL609">
            <v>0</v>
          </cell>
          <cell r="HM609">
            <v>0</v>
          </cell>
          <cell r="HN609">
            <v>0</v>
          </cell>
          <cell r="HO609">
            <v>0</v>
          </cell>
          <cell r="HP609">
            <v>0</v>
          </cell>
          <cell r="HQ609">
            <v>0</v>
          </cell>
          <cell r="HR609">
            <v>0</v>
          </cell>
          <cell r="HS609">
            <v>0</v>
          </cell>
          <cell r="HT609">
            <v>0</v>
          </cell>
          <cell r="HU609">
            <v>0</v>
          </cell>
          <cell r="HV609">
            <v>0</v>
          </cell>
          <cell r="HW609">
            <v>0</v>
          </cell>
          <cell r="HX609">
            <v>0</v>
          </cell>
          <cell r="HY609">
            <v>0</v>
          </cell>
          <cell r="HZ609">
            <v>0</v>
          </cell>
          <cell r="IA609">
            <v>0</v>
          </cell>
          <cell r="IB609">
            <v>0</v>
          </cell>
          <cell r="IC609">
            <v>0</v>
          </cell>
          <cell r="ID609">
            <v>0</v>
          </cell>
          <cell r="IE609">
            <v>0</v>
          </cell>
          <cell r="IF609">
            <v>0</v>
          </cell>
          <cell r="IG609">
            <v>0</v>
          </cell>
          <cell r="IH609">
            <v>0</v>
          </cell>
          <cell r="II609">
            <v>0</v>
          </cell>
          <cell r="IJ609">
            <v>0</v>
          </cell>
          <cell r="IK609">
            <v>0</v>
          </cell>
          <cell r="IL609">
            <v>0</v>
          </cell>
          <cell r="IM609">
            <v>0</v>
          </cell>
          <cell r="IN609">
            <v>0</v>
          </cell>
          <cell r="IO609">
            <v>0</v>
          </cell>
          <cell r="IP609">
            <v>0</v>
          </cell>
          <cell r="IQ609">
            <v>0</v>
          </cell>
          <cell r="IR609">
            <v>0</v>
          </cell>
          <cell r="IS609">
            <v>0</v>
          </cell>
          <cell r="IT609">
            <v>0</v>
          </cell>
          <cell r="IU609">
            <v>0</v>
          </cell>
          <cell r="IV609">
            <v>0</v>
          </cell>
          <cell r="IW609">
            <v>0</v>
          </cell>
          <cell r="IX609">
            <v>0</v>
          </cell>
          <cell r="IY609">
            <v>0</v>
          </cell>
          <cell r="IZ609">
            <v>0</v>
          </cell>
          <cell r="JA609">
            <v>0</v>
          </cell>
          <cell r="JB609">
            <v>0</v>
          </cell>
          <cell r="JC609">
            <v>0</v>
          </cell>
          <cell r="JD609">
            <v>0</v>
          </cell>
          <cell r="JE609">
            <v>0</v>
          </cell>
          <cell r="JF609">
            <v>0</v>
          </cell>
          <cell r="JG609">
            <v>0</v>
          </cell>
          <cell r="JH609">
            <v>0</v>
          </cell>
          <cell r="JI609">
            <v>0</v>
          </cell>
          <cell r="JJ609">
            <v>0</v>
          </cell>
          <cell r="JK609">
            <v>0</v>
          </cell>
          <cell r="JL609">
            <v>0</v>
          </cell>
          <cell r="JM609">
            <v>0</v>
          </cell>
          <cell r="JN609">
            <v>0</v>
          </cell>
          <cell r="JO609">
            <v>0</v>
          </cell>
          <cell r="JP609">
            <v>0</v>
          </cell>
          <cell r="JQ609">
            <v>0</v>
          </cell>
        </row>
        <row r="610">
          <cell r="F610">
            <v>0</v>
          </cell>
          <cell r="G610">
            <v>0</v>
          </cell>
          <cell r="H610">
            <v>0</v>
          </cell>
          <cell r="I610">
            <v>0</v>
          </cell>
          <cell r="J610">
            <v>0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  <cell r="Q610">
            <v>0</v>
          </cell>
          <cell r="R610">
            <v>0</v>
          </cell>
          <cell r="S610">
            <v>0</v>
          </cell>
          <cell r="T610">
            <v>0</v>
          </cell>
          <cell r="U610">
            <v>0</v>
          </cell>
          <cell r="V610">
            <v>0</v>
          </cell>
          <cell r="W610">
            <v>0</v>
          </cell>
          <cell r="X610">
            <v>0</v>
          </cell>
          <cell r="Y610">
            <v>0</v>
          </cell>
          <cell r="Z610">
            <v>0</v>
          </cell>
          <cell r="AA610">
            <v>0</v>
          </cell>
          <cell r="AB610">
            <v>0</v>
          </cell>
          <cell r="AC610">
            <v>0</v>
          </cell>
          <cell r="AD610">
            <v>0</v>
          </cell>
          <cell r="AE610">
            <v>0</v>
          </cell>
          <cell r="AF610">
            <v>0</v>
          </cell>
          <cell r="AG610">
            <v>0</v>
          </cell>
          <cell r="AH610">
            <v>0</v>
          </cell>
          <cell r="AI610">
            <v>0</v>
          </cell>
          <cell r="AJ610">
            <v>0</v>
          </cell>
          <cell r="AK610">
            <v>0</v>
          </cell>
          <cell r="AL610">
            <v>0</v>
          </cell>
          <cell r="AM610">
            <v>0</v>
          </cell>
          <cell r="AN610">
            <v>0</v>
          </cell>
          <cell r="AO610">
            <v>0</v>
          </cell>
          <cell r="AP610">
            <v>0</v>
          </cell>
          <cell r="AQ610">
            <v>0</v>
          </cell>
          <cell r="AR610">
            <v>0</v>
          </cell>
          <cell r="AS610">
            <v>0</v>
          </cell>
          <cell r="AT610">
            <v>0</v>
          </cell>
          <cell r="AU610">
            <v>0</v>
          </cell>
          <cell r="AV610">
            <v>0</v>
          </cell>
          <cell r="AW610">
            <v>0</v>
          </cell>
          <cell r="AX610">
            <v>0</v>
          </cell>
          <cell r="AY610">
            <v>0</v>
          </cell>
          <cell r="AZ610">
            <v>0</v>
          </cell>
          <cell r="BA610">
            <v>0</v>
          </cell>
          <cell r="BB610">
            <v>0</v>
          </cell>
          <cell r="BC610">
            <v>0</v>
          </cell>
          <cell r="BD610">
            <v>0</v>
          </cell>
          <cell r="BE610">
            <v>0</v>
          </cell>
          <cell r="BF610">
            <v>0</v>
          </cell>
          <cell r="BG610">
            <v>0</v>
          </cell>
          <cell r="BH610">
            <v>0</v>
          </cell>
          <cell r="BI610">
            <v>0</v>
          </cell>
          <cell r="BJ610">
            <v>0</v>
          </cell>
          <cell r="BK610">
            <v>0</v>
          </cell>
          <cell r="BL610">
            <v>0</v>
          </cell>
          <cell r="BM610">
            <v>0</v>
          </cell>
          <cell r="BN610">
            <v>0</v>
          </cell>
          <cell r="BO610">
            <v>0</v>
          </cell>
          <cell r="BP610">
            <v>0</v>
          </cell>
          <cell r="BQ610">
            <v>0</v>
          </cell>
          <cell r="BR610">
            <v>0</v>
          </cell>
          <cell r="BS610">
            <v>0</v>
          </cell>
          <cell r="BT610">
            <v>0</v>
          </cell>
          <cell r="BU610">
            <v>0</v>
          </cell>
          <cell r="BV610">
            <v>0</v>
          </cell>
          <cell r="BW610">
            <v>0</v>
          </cell>
          <cell r="BX610">
            <v>0</v>
          </cell>
          <cell r="BY610">
            <v>0</v>
          </cell>
          <cell r="BZ610">
            <v>0</v>
          </cell>
          <cell r="CA610">
            <v>0</v>
          </cell>
          <cell r="CB610">
            <v>0</v>
          </cell>
          <cell r="CC610">
            <v>0</v>
          </cell>
          <cell r="CD610">
            <v>0</v>
          </cell>
          <cell r="CE610">
            <v>0</v>
          </cell>
          <cell r="CF610">
            <v>0</v>
          </cell>
          <cell r="CG610">
            <v>0</v>
          </cell>
          <cell r="CH610">
            <v>0</v>
          </cell>
          <cell r="CI610">
            <v>0</v>
          </cell>
          <cell r="CJ610">
            <v>0</v>
          </cell>
          <cell r="CK610">
            <v>0</v>
          </cell>
          <cell r="CL610">
            <v>0</v>
          </cell>
          <cell r="CM610">
            <v>0</v>
          </cell>
          <cell r="CN610">
            <v>0</v>
          </cell>
          <cell r="CO610">
            <v>0</v>
          </cell>
          <cell r="CP610">
            <v>0</v>
          </cell>
          <cell r="CQ610">
            <v>0</v>
          </cell>
          <cell r="CR610">
            <v>0</v>
          </cell>
          <cell r="CS610">
            <v>0</v>
          </cell>
          <cell r="CT610">
            <v>0</v>
          </cell>
          <cell r="CU610">
            <v>0</v>
          </cell>
          <cell r="CV610">
            <v>0</v>
          </cell>
          <cell r="CW610">
            <v>0</v>
          </cell>
          <cell r="CX610">
            <v>0</v>
          </cell>
          <cell r="CY610">
            <v>0</v>
          </cell>
          <cell r="CZ610">
            <v>0</v>
          </cell>
          <cell r="DA610">
            <v>0</v>
          </cell>
          <cell r="DB610">
            <v>0</v>
          </cell>
          <cell r="DC610">
            <v>0</v>
          </cell>
          <cell r="DD610">
            <v>0</v>
          </cell>
          <cell r="DE610">
            <v>0</v>
          </cell>
          <cell r="DF610">
            <v>0</v>
          </cell>
          <cell r="DG610">
            <v>0</v>
          </cell>
          <cell r="DH610">
            <v>0</v>
          </cell>
          <cell r="DI610">
            <v>0</v>
          </cell>
          <cell r="DJ610">
            <v>0</v>
          </cell>
          <cell r="DK610">
            <v>0</v>
          </cell>
          <cell r="DL610">
            <v>0</v>
          </cell>
          <cell r="DM610">
            <v>0</v>
          </cell>
          <cell r="DN610">
            <v>0</v>
          </cell>
          <cell r="DO610">
            <v>0</v>
          </cell>
          <cell r="DP610">
            <v>0</v>
          </cell>
          <cell r="DQ610">
            <v>0</v>
          </cell>
          <cell r="DR610">
            <v>0</v>
          </cell>
          <cell r="DS610">
            <v>0</v>
          </cell>
          <cell r="DT610">
            <v>0</v>
          </cell>
          <cell r="DU610">
            <v>0</v>
          </cell>
          <cell r="DV610">
            <v>0</v>
          </cell>
          <cell r="DW610">
            <v>0</v>
          </cell>
          <cell r="DX610">
            <v>0</v>
          </cell>
          <cell r="DY610">
            <v>0</v>
          </cell>
          <cell r="DZ610">
            <v>0</v>
          </cell>
          <cell r="EA610">
            <v>0</v>
          </cell>
          <cell r="EB610">
            <v>0</v>
          </cell>
          <cell r="EC610">
            <v>0</v>
          </cell>
          <cell r="ED610">
            <v>0</v>
          </cell>
          <cell r="EE610">
            <v>0</v>
          </cell>
          <cell r="EF610">
            <v>0</v>
          </cell>
          <cell r="EG610">
            <v>0</v>
          </cell>
          <cell r="EH610">
            <v>0</v>
          </cell>
          <cell r="EI610">
            <v>0</v>
          </cell>
          <cell r="EJ610">
            <v>0</v>
          </cell>
          <cell r="EK610">
            <v>0</v>
          </cell>
          <cell r="EL610">
            <v>0</v>
          </cell>
          <cell r="EM610">
            <v>0</v>
          </cell>
          <cell r="EN610">
            <v>0</v>
          </cell>
          <cell r="EO610">
            <v>0</v>
          </cell>
          <cell r="EP610">
            <v>0</v>
          </cell>
          <cell r="EQ610">
            <v>0</v>
          </cell>
          <cell r="ER610">
            <v>0</v>
          </cell>
          <cell r="ES610">
            <v>0</v>
          </cell>
          <cell r="ET610">
            <v>0</v>
          </cell>
          <cell r="EU610">
            <v>0</v>
          </cell>
          <cell r="EV610">
            <v>0</v>
          </cell>
          <cell r="EW610">
            <v>0</v>
          </cell>
          <cell r="EX610">
            <v>0</v>
          </cell>
          <cell r="EY610">
            <v>0</v>
          </cell>
          <cell r="EZ610">
            <v>0</v>
          </cell>
          <cell r="FA610">
            <v>0</v>
          </cell>
          <cell r="FB610">
            <v>0</v>
          </cell>
          <cell r="FC610">
            <v>0</v>
          </cell>
          <cell r="FD610">
            <v>0</v>
          </cell>
          <cell r="FE610">
            <v>0</v>
          </cell>
          <cell r="FF610">
            <v>0</v>
          </cell>
          <cell r="FG610">
            <v>0</v>
          </cell>
          <cell r="FH610">
            <v>0</v>
          </cell>
          <cell r="FI610">
            <v>0</v>
          </cell>
          <cell r="FJ610">
            <v>0</v>
          </cell>
          <cell r="FK610">
            <v>0</v>
          </cell>
          <cell r="FL610">
            <v>0</v>
          </cell>
          <cell r="FM610">
            <v>0</v>
          </cell>
          <cell r="FN610">
            <v>0</v>
          </cell>
          <cell r="FO610">
            <v>0</v>
          </cell>
          <cell r="FP610">
            <v>0</v>
          </cell>
          <cell r="FQ610">
            <v>0</v>
          </cell>
          <cell r="FR610">
            <v>0</v>
          </cell>
          <cell r="FS610">
            <v>0</v>
          </cell>
          <cell r="FT610">
            <v>0</v>
          </cell>
          <cell r="FU610">
            <v>0</v>
          </cell>
          <cell r="FV610">
            <v>0</v>
          </cell>
          <cell r="FW610">
            <v>0</v>
          </cell>
          <cell r="FX610">
            <v>0</v>
          </cell>
          <cell r="FY610">
            <v>0</v>
          </cell>
          <cell r="FZ610">
            <v>0</v>
          </cell>
          <cell r="GA610">
            <v>0</v>
          </cell>
          <cell r="GB610">
            <v>0</v>
          </cell>
          <cell r="GC610">
            <v>0</v>
          </cell>
          <cell r="GD610">
            <v>0</v>
          </cell>
          <cell r="GE610">
            <v>0</v>
          </cell>
          <cell r="GF610">
            <v>0</v>
          </cell>
          <cell r="GG610">
            <v>0</v>
          </cell>
          <cell r="GH610">
            <v>0</v>
          </cell>
          <cell r="GI610">
            <v>0</v>
          </cell>
          <cell r="GJ610">
            <v>0</v>
          </cell>
          <cell r="GK610">
            <v>0</v>
          </cell>
          <cell r="GL610">
            <v>0</v>
          </cell>
          <cell r="GM610">
            <v>0</v>
          </cell>
          <cell r="GN610">
            <v>0</v>
          </cell>
          <cell r="GO610">
            <v>0</v>
          </cell>
          <cell r="GP610">
            <v>0</v>
          </cell>
          <cell r="GQ610">
            <v>0</v>
          </cell>
          <cell r="GR610">
            <v>0</v>
          </cell>
          <cell r="GS610">
            <v>0</v>
          </cell>
          <cell r="GT610">
            <v>0</v>
          </cell>
          <cell r="GU610">
            <v>0</v>
          </cell>
          <cell r="GV610">
            <v>0</v>
          </cell>
          <cell r="GW610">
            <v>0</v>
          </cell>
          <cell r="GX610">
            <v>0</v>
          </cell>
          <cell r="GY610">
            <v>0</v>
          </cell>
          <cell r="GZ610">
            <v>0</v>
          </cell>
          <cell r="HA610">
            <v>0</v>
          </cell>
          <cell r="HB610">
            <v>0</v>
          </cell>
          <cell r="HC610">
            <v>0</v>
          </cell>
          <cell r="HD610">
            <v>0</v>
          </cell>
          <cell r="HE610">
            <v>0</v>
          </cell>
          <cell r="HF610">
            <v>0</v>
          </cell>
          <cell r="HG610">
            <v>0</v>
          </cell>
          <cell r="HH610">
            <v>0</v>
          </cell>
          <cell r="HI610">
            <v>0</v>
          </cell>
          <cell r="HJ610">
            <v>0</v>
          </cell>
          <cell r="HK610">
            <v>0</v>
          </cell>
          <cell r="HL610">
            <v>0</v>
          </cell>
          <cell r="HM610">
            <v>0</v>
          </cell>
          <cell r="HN610">
            <v>0</v>
          </cell>
          <cell r="HO610">
            <v>0</v>
          </cell>
          <cell r="HP610">
            <v>0</v>
          </cell>
          <cell r="HQ610">
            <v>0</v>
          </cell>
          <cell r="HR610">
            <v>0</v>
          </cell>
          <cell r="HS610">
            <v>0</v>
          </cell>
          <cell r="HT610">
            <v>0</v>
          </cell>
          <cell r="HU610">
            <v>0</v>
          </cell>
          <cell r="HV610">
            <v>0</v>
          </cell>
          <cell r="HW610">
            <v>0</v>
          </cell>
          <cell r="HX610">
            <v>0</v>
          </cell>
          <cell r="HY610">
            <v>0</v>
          </cell>
          <cell r="HZ610">
            <v>0</v>
          </cell>
          <cell r="IA610">
            <v>0</v>
          </cell>
          <cell r="IB610">
            <v>0</v>
          </cell>
          <cell r="IC610">
            <v>0</v>
          </cell>
          <cell r="ID610">
            <v>0</v>
          </cell>
          <cell r="IE610">
            <v>0</v>
          </cell>
          <cell r="IF610">
            <v>0</v>
          </cell>
          <cell r="IG610">
            <v>0</v>
          </cell>
          <cell r="IH610">
            <v>0</v>
          </cell>
          <cell r="II610">
            <v>0</v>
          </cell>
          <cell r="IJ610">
            <v>0</v>
          </cell>
          <cell r="IK610">
            <v>0</v>
          </cell>
          <cell r="IL610">
            <v>0</v>
          </cell>
          <cell r="IM610">
            <v>0</v>
          </cell>
          <cell r="IN610">
            <v>0</v>
          </cell>
          <cell r="IO610">
            <v>0</v>
          </cell>
          <cell r="IP610">
            <v>0</v>
          </cell>
          <cell r="IQ610">
            <v>0</v>
          </cell>
          <cell r="IR610">
            <v>0</v>
          </cell>
          <cell r="IS610">
            <v>0</v>
          </cell>
          <cell r="IT610">
            <v>0</v>
          </cell>
          <cell r="IU610">
            <v>0</v>
          </cell>
          <cell r="IV610">
            <v>0</v>
          </cell>
          <cell r="IW610">
            <v>0</v>
          </cell>
          <cell r="IX610">
            <v>0</v>
          </cell>
          <cell r="IY610">
            <v>0</v>
          </cell>
          <cell r="IZ610">
            <v>0</v>
          </cell>
          <cell r="JA610">
            <v>0</v>
          </cell>
          <cell r="JB610">
            <v>0</v>
          </cell>
          <cell r="JC610">
            <v>0</v>
          </cell>
          <cell r="JD610">
            <v>0</v>
          </cell>
          <cell r="JE610">
            <v>0</v>
          </cell>
          <cell r="JF610">
            <v>0</v>
          </cell>
          <cell r="JG610">
            <v>0</v>
          </cell>
          <cell r="JH610">
            <v>0</v>
          </cell>
          <cell r="JI610">
            <v>0</v>
          </cell>
          <cell r="JJ610">
            <v>0</v>
          </cell>
          <cell r="JK610">
            <v>0</v>
          </cell>
          <cell r="JL610">
            <v>0</v>
          </cell>
          <cell r="JM610">
            <v>0</v>
          </cell>
          <cell r="JN610">
            <v>0</v>
          </cell>
          <cell r="JO610">
            <v>0</v>
          </cell>
          <cell r="JP610">
            <v>0</v>
          </cell>
          <cell r="JQ610">
            <v>0</v>
          </cell>
        </row>
        <row r="611">
          <cell r="F611">
            <v>0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0</v>
          </cell>
          <cell r="R611">
            <v>0</v>
          </cell>
          <cell r="S611">
            <v>0</v>
          </cell>
          <cell r="T611">
            <v>0</v>
          </cell>
          <cell r="U611">
            <v>0</v>
          </cell>
          <cell r="V611">
            <v>0</v>
          </cell>
          <cell r="W611">
            <v>0</v>
          </cell>
          <cell r="X611">
            <v>0</v>
          </cell>
          <cell r="Y611">
            <v>0</v>
          </cell>
          <cell r="Z611">
            <v>0</v>
          </cell>
          <cell r="AA611">
            <v>0</v>
          </cell>
          <cell r="AB611">
            <v>0</v>
          </cell>
          <cell r="AC611">
            <v>0</v>
          </cell>
          <cell r="AD611">
            <v>0</v>
          </cell>
          <cell r="AE611">
            <v>0</v>
          </cell>
          <cell r="AF611">
            <v>0</v>
          </cell>
          <cell r="AG611">
            <v>0</v>
          </cell>
          <cell r="AH611">
            <v>0</v>
          </cell>
          <cell r="AI611">
            <v>0</v>
          </cell>
          <cell r="AJ611">
            <v>0</v>
          </cell>
          <cell r="AK611">
            <v>0</v>
          </cell>
          <cell r="AL611">
            <v>0</v>
          </cell>
          <cell r="AM611">
            <v>0</v>
          </cell>
          <cell r="AN611">
            <v>0</v>
          </cell>
          <cell r="AO611">
            <v>0</v>
          </cell>
          <cell r="AP611">
            <v>0</v>
          </cell>
          <cell r="AQ611">
            <v>0</v>
          </cell>
          <cell r="AR611">
            <v>0</v>
          </cell>
          <cell r="AS611">
            <v>0</v>
          </cell>
          <cell r="AT611">
            <v>0</v>
          </cell>
          <cell r="AU611">
            <v>0</v>
          </cell>
          <cell r="AV611">
            <v>0</v>
          </cell>
          <cell r="AW611">
            <v>0</v>
          </cell>
          <cell r="AX611">
            <v>0</v>
          </cell>
          <cell r="AY611">
            <v>0</v>
          </cell>
          <cell r="AZ611">
            <v>0</v>
          </cell>
          <cell r="BA611">
            <v>0</v>
          </cell>
          <cell r="BB611">
            <v>0</v>
          </cell>
          <cell r="BC611">
            <v>0</v>
          </cell>
          <cell r="BD611">
            <v>0</v>
          </cell>
          <cell r="BE611">
            <v>0</v>
          </cell>
          <cell r="BF611">
            <v>0</v>
          </cell>
          <cell r="BG611">
            <v>0</v>
          </cell>
          <cell r="BH611">
            <v>0</v>
          </cell>
          <cell r="BI611">
            <v>0</v>
          </cell>
          <cell r="BJ611">
            <v>0</v>
          </cell>
          <cell r="BK611">
            <v>0</v>
          </cell>
          <cell r="BL611">
            <v>0</v>
          </cell>
          <cell r="BM611">
            <v>0</v>
          </cell>
          <cell r="BN611">
            <v>0</v>
          </cell>
          <cell r="BO611">
            <v>0</v>
          </cell>
          <cell r="BP611">
            <v>0</v>
          </cell>
          <cell r="BQ611">
            <v>0</v>
          </cell>
          <cell r="BR611">
            <v>0</v>
          </cell>
          <cell r="BS611">
            <v>0</v>
          </cell>
          <cell r="BT611">
            <v>0</v>
          </cell>
          <cell r="BU611">
            <v>0</v>
          </cell>
          <cell r="BV611">
            <v>0</v>
          </cell>
          <cell r="BW611">
            <v>0</v>
          </cell>
          <cell r="BX611">
            <v>0</v>
          </cell>
          <cell r="BY611">
            <v>0</v>
          </cell>
          <cell r="BZ611">
            <v>0</v>
          </cell>
          <cell r="CA611">
            <v>0</v>
          </cell>
          <cell r="CB611">
            <v>0</v>
          </cell>
          <cell r="CC611">
            <v>0</v>
          </cell>
          <cell r="CD611">
            <v>0</v>
          </cell>
          <cell r="CE611">
            <v>0</v>
          </cell>
          <cell r="CF611">
            <v>0</v>
          </cell>
          <cell r="CG611">
            <v>0</v>
          </cell>
          <cell r="CH611">
            <v>0</v>
          </cell>
          <cell r="CI611">
            <v>0</v>
          </cell>
          <cell r="CJ611">
            <v>0</v>
          </cell>
          <cell r="CK611">
            <v>0</v>
          </cell>
          <cell r="CL611">
            <v>0</v>
          </cell>
          <cell r="CM611">
            <v>0</v>
          </cell>
          <cell r="CN611">
            <v>0</v>
          </cell>
          <cell r="CO611">
            <v>0</v>
          </cell>
          <cell r="CP611">
            <v>0</v>
          </cell>
          <cell r="CQ611">
            <v>0</v>
          </cell>
          <cell r="CR611">
            <v>0</v>
          </cell>
          <cell r="CS611">
            <v>0</v>
          </cell>
          <cell r="CT611">
            <v>0</v>
          </cell>
          <cell r="CU611">
            <v>0</v>
          </cell>
          <cell r="CV611">
            <v>0</v>
          </cell>
          <cell r="CW611">
            <v>0</v>
          </cell>
          <cell r="CX611">
            <v>0</v>
          </cell>
          <cell r="CY611">
            <v>0</v>
          </cell>
          <cell r="CZ611">
            <v>0</v>
          </cell>
          <cell r="DA611">
            <v>0</v>
          </cell>
          <cell r="DB611">
            <v>0</v>
          </cell>
          <cell r="DC611">
            <v>0</v>
          </cell>
          <cell r="DD611">
            <v>0</v>
          </cell>
          <cell r="DE611">
            <v>0</v>
          </cell>
          <cell r="DF611">
            <v>0</v>
          </cell>
          <cell r="DG611">
            <v>0</v>
          </cell>
          <cell r="DH611">
            <v>0</v>
          </cell>
          <cell r="DI611">
            <v>0</v>
          </cell>
          <cell r="DJ611">
            <v>0</v>
          </cell>
          <cell r="DK611">
            <v>0</v>
          </cell>
          <cell r="DL611">
            <v>0</v>
          </cell>
          <cell r="DM611">
            <v>0</v>
          </cell>
          <cell r="DN611">
            <v>0</v>
          </cell>
          <cell r="DO611">
            <v>0</v>
          </cell>
          <cell r="DP611">
            <v>0</v>
          </cell>
          <cell r="DQ611">
            <v>0</v>
          </cell>
          <cell r="DR611">
            <v>0</v>
          </cell>
          <cell r="DS611">
            <v>0</v>
          </cell>
          <cell r="DT611">
            <v>0</v>
          </cell>
          <cell r="DU611">
            <v>0</v>
          </cell>
          <cell r="DV611">
            <v>0</v>
          </cell>
          <cell r="DW611">
            <v>0</v>
          </cell>
          <cell r="DX611">
            <v>0</v>
          </cell>
          <cell r="DY611">
            <v>0</v>
          </cell>
          <cell r="DZ611">
            <v>0</v>
          </cell>
          <cell r="EA611">
            <v>0</v>
          </cell>
          <cell r="EB611">
            <v>0</v>
          </cell>
          <cell r="EC611">
            <v>0</v>
          </cell>
          <cell r="ED611">
            <v>0</v>
          </cell>
          <cell r="EE611">
            <v>0</v>
          </cell>
          <cell r="EF611">
            <v>0</v>
          </cell>
          <cell r="EG611">
            <v>0</v>
          </cell>
          <cell r="EH611">
            <v>0</v>
          </cell>
          <cell r="EI611">
            <v>0</v>
          </cell>
          <cell r="EJ611">
            <v>0</v>
          </cell>
          <cell r="EK611">
            <v>0</v>
          </cell>
          <cell r="EL611">
            <v>0</v>
          </cell>
          <cell r="EM611">
            <v>0</v>
          </cell>
          <cell r="EN611">
            <v>0</v>
          </cell>
          <cell r="EO611">
            <v>0</v>
          </cell>
          <cell r="EP611">
            <v>0</v>
          </cell>
          <cell r="EQ611">
            <v>0</v>
          </cell>
          <cell r="ER611">
            <v>0</v>
          </cell>
          <cell r="ES611">
            <v>0</v>
          </cell>
          <cell r="ET611">
            <v>0</v>
          </cell>
          <cell r="EU611">
            <v>0</v>
          </cell>
          <cell r="EV611">
            <v>0</v>
          </cell>
          <cell r="EW611">
            <v>0</v>
          </cell>
          <cell r="EX611">
            <v>0</v>
          </cell>
          <cell r="EY611">
            <v>0</v>
          </cell>
          <cell r="EZ611">
            <v>0</v>
          </cell>
          <cell r="FA611">
            <v>0</v>
          </cell>
          <cell r="FB611">
            <v>0</v>
          </cell>
          <cell r="FC611">
            <v>0</v>
          </cell>
          <cell r="FD611">
            <v>0</v>
          </cell>
          <cell r="FE611">
            <v>0</v>
          </cell>
          <cell r="FF611">
            <v>0</v>
          </cell>
          <cell r="FG611">
            <v>0</v>
          </cell>
          <cell r="FH611">
            <v>0</v>
          </cell>
          <cell r="FI611">
            <v>0</v>
          </cell>
          <cell r="FJ611">
            <v>0</v>
          </cell>
          <cell r="FK611">
            <v>0</v>
          </cell>
          <cell r="FL611">
            <v>0</v>
          </cell>
          <cell r="FM611">
            <v>0</v>
          </cell>
          <cell r="FN611">
            <v>0</v>
          </cell>
          <cell r="FO611">
            <v>0</v>
          </cell>
          <cell r="FP611">
            <v>0</v>
          </cell>
          <cell r="FQ611">
            <v>0</v>
          </cell>
          <cell r="FR611">
            <v>0</v>
          </cell>
          <cell r="FS611">
            <v>0</v>
          </cell>
          <cell r="FT611">
            <v>0</v>
          </cell>
          <cell r="FU611">
            <v>0</v>
          </cell>
          <cell r="FV611">
            <v>0</v>
          </cell>
          <cell r="FW611">
            <v>0</v>
          </cell>
          <cell r="FX611">
            <v>0</v>
          </cell>
          <cell r="FY611">
            <v>0</v>
          </cell>
          <cell r="FZ611">
            <v>0</v>
          </cell>
          <cell r="GA611">
            <v>0</v>
          </cell>
          <cell r="GB611">
            <v>0</v>
          </cell>
          <cell r="GC611">
            <v>0</v>
          </cell>
          <cell r="GD611">
            <v>0</v>
          </cell>
          <cell r="GE611">
            <v>0</v>
          </cell>
          <cell r="GF611">
            <v>0</v>
          </cell>
          <cell r="GG611">
            <v>0</v>
          </cell>
          <cell r="GH611">
            <v>0</v>
          </cell>
          <cell r="GI611">
            <v>0</v>
          </cell>
          <cell r="GJ611">
            <v>0</v>
          </cell>
          <cell r="GK611">
            <v>0</v>
          </cell>
          <cell r="GL611">
            <v>0</v>
          </cell>
          <cell r="GM611">
            <v>0</v>
          </cell>
          <cell r="GN611">
            <v>0</v>
          </cell>
          <cell r="GO611">
            <v>0</v>
          </cell>
          <cell r="GP611">
            <v>0</v>
          </cell>
          <cell r="GQ611">
            <v>0</v>
          </cell>
          <cell r="GR611">
            <v>0</v>
          </cell>
          <cell r="GS611">
            <v>0</v>
          </cell>
          <cell r="GT611">
            <v>0</v>
          </cell>
          <cell r="GU611">
            <v>0</v>
          </cell>
          <cell r="GV611">
            <v>0</v>
          </cell>
          <cell r="GW611">
            <v>0</v>
          </cell>
          <cell r="GX611">
            <v>0</v>
          </cell>
          <cell r="GY611">
            <v>0</v>
          </cell>
          <cell r="GZ611">
            <v>0</v>
          </cell>
          <cell r="HA611">
            <v>0</v>
          </cell>
          <cell r="HB611">
            <v>0</v>
          </cell>
          <cell r="HC611">
            <v>0</v>
          </cell>
          <cell r="HD611">
            <v>0</v>
          </cell>
          <cell r="HE611">
            <v>0</v>
          </cell>
          <cell r="HF611">
            <v>0</v>
          </cell>
          <cell r="HG611">
            <v>0</v>
          </cell>
          <cell r="HH611">
            <v>0</v>
          </cell>
          <cell r="HI611">
            <v>0</v>
          </cell>
          <cell r="HJ611">
            <v>0</v>
          </cell>
          <cell r="HK611">
            <v>0</v>
          </cell>
          <cell r="HL611">
            <v>0</v>
          </cell>
          <cell r="HM611">
            <v>0</v>
          </cell>
          <cell r="HN611">
            <v>0</v>
          </cell>
          <cell r="HO611">
            <v>0</v>
          </cell>
          <cell r="HP611">
            <v>0</v>
          </cell>
          <cell r="HQ611">
            <v>0</v>
          </cell>
          <cell r="HR611">
            <v>0</v>
          </cell>
          <cell r="HS611">
            <v>0</v>
          </cell>
          <cell r="HT611">
            <v>0</v>
          </cell>
          <cell r="HU611">
            <v>0</v>
          </cell>
          <cell r="HV611">
            <v>0</v>
          </cell>
          <cell r="HW611">
            <v>0</v>
          </cell>
          <cell r="HX611">
            <v>0</v>
          </cell>
          <cell r="HY611">
            <v>0</v>
          </cell>
          <cell r="HZ611">
            <v>0</v>
          </cell>
          <cell r="IA611">
            <v>0</v>
          </cell>
          <cell r="IB611">
            <v>0</v>
          </cell>
          <cell r="IC611">
            <v>0</v>
          </cell>
          <cell r="ID611">
            <v>0</v>
          </cell>
          <cell r="IE611">
            <v>0</v>
          </cell>
          <cell r="IF611">
            <v>0</v>
          </cell>
          <cell r="IG611">
            <v>0</v>
          </cell>
          <cell r="IH611">
            <v>0</v>
          </cell>
          <cell r="II611">
            <v>0</v>
          </cell>
          <cell r="IJ611">
            <v>0</v>
          </cell>
          <cell r="IK611">
            <v>0</v>
          </cell>
          <cell r="IL611">
            <v>0</v>
          </cell>
          <cell r="IM611">
            <v>0</v>
          </cell>
          <cell r="IN611">
            <v>0</v>
          </cell>
          <cell r="IO611">
            <v>0</v>
          </cell>
          <cell r="IP611">
            <v>0</v>
          </cell>
          <cell r="IQ611">
            <v>0</v>
          </cell>
          <cell r="IR611">
            <v>0</v>
          </cell>
          <cell r="IS611">
            <v>0</v>
          </cell>
          <cell r="IT611">
            <v>0</v>
          </cell>
          <cell r="IU611">
            <v>0</v>
          </cell>
          <cell r="IV611">
            <v>0</v>
          </cell>
          <cell r="IW611">
            <v>0</v>
          </cell>
          <cell r="IX611">
            <v>0</v>
          </cell>
          <cell r="IY611">
            <v>0</v>
          </cell>
          <cell r="IZ611">
            <v>0</v>
          </cell>
          <cell r="JA611">
            <v>0</v>
          </cell>
          <cell r="JB611">
            <v>0</v>
          </cell>
          <cell r="JC611">
            <v>0</v>
          </cell>
          <cell r="JD611">
            <v>0</v>
          </cell>
          <cell r="JE611">
            <v>0</v>
          </cell>
          <cell r="JF611">
            <v>0</v>
          </cell>
          <cell r="JG611">
            <v>0</v>
          </cell>
          <cell r="JH611">
            <v>0</v>
          </cell>
          <cell r="JI611">
            <v>0</v>
          </cell>
          <cell r="JJ611">
            <v>0</v>
          </cell>
          <cell r="JK611">
            <v>0</v>
          </cell>
          <cell r="JL611">
            <v>0</v>
          </cell>
          <cell r="JM611">
            <v>0</v>
          </cell>
          <cell r="JN611">
            <v>0</v>
          </cell>
          <cell r="JO611">
            <v>0</v>
          </cell>
          <cell r="JP611">
            <v>0</v>
          </cell>
          <cell r="JQ611">
            <v>0</v>
          </cell>
        </row>
        <row r="612">
          <cell r="F612">
            <v>0</v>
          </cell>
          <cell r="G612">
            <v>0</v>
          </cell>
          <cell r="H612">
            <v>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0</v>
          </cell>
          <cell r="R612">
            <v>0</v>
          </cell>
          <cell r="S612">
            <v>0</v>
          </cell>
          <cell r="T612">
            <v>0</v>
          </cell>
          <cell r="U612">
            <v>0</v>
          </cell>
          <cell r="V612">
            <v>0</v>
          </cell>
          <cell r="W612">
            <v>0</v>
          </cell>
          <cell r="X612">
            <v>0</v>
          </cell>
          <cell r="Y612">
            <v>0</v>
          </cell>
          <cell r="Z612">
            <v>0</v>
          </cell>
          <cell r="AA612">
            <v>0</v>
          </cell>
          <cell r="AB612">
            <v>0</v>
          </cell>
          <cell r="AC612">
            <v>0</v>
          </cell>
          <cell r="AD612">
            <v>0</v>
          </cell>
          <cell r="AE612">
            <v>0</v>
          </cell>
          <cell r="AF612">
            <v>0</v>
          </cell>
          <cell r="AG612">
            <v>0</v>
          </cell>
          <cell r="AH612">
            <v>0</v>
          </cell>
          <cell r="AI612">
            <v>0</v>
          </cell>
          <cell r="AJ612">
            <v>0</v>
          </cell>
          <cell r="AK612">
            <v>0</v>
          </cell>
          <cell r="AL612">
            <v>0</v>
          </cell>
          <cell r="AM612">
            <v>0</v>
          </cell>
          <cell r="AN612">
            <v>0</v>
          </cell>
          <cell r="AO612">
            <v>0</v>
          </cell>
          <cell r="AP612">
            <v>0</v>
          </cell>
          <cell r="AQ612">
            <v>0</v>
          </cell>
          <cell r="AR612">
            <v>0</v>
          </cell>
          <cell r="AS612">
            <v>0</v>
          </cell>
          <cell r="AT612">
            <v>0</v>
          </cell>
          <cell r="AU612">
            <v>0</v>
          </cell>
          <cell r="AV612">
            <v>0</v>
          </cell>
          <cell r="AW612">
            <v>0</v>
          </cell>
          <cell r="AX612">
            <v>0</v>
          </cell>
          <cell r="AY612">
            <v>0</v>
          </cell>
          <cell r="AZ612">
            <v>0</v>
          </cell>
          <cell r="BA612">
            <v>0</v>
          </cell>
          <cell r="BB612">
            <v>0</v>
          </cell>
          <cell r="BC612">
            <v>0</v>
          </cell>
          <cell r="BD612">
            <v>0</v>
          </cell>
          <cell r="BE612">
            <v>0</v>
          </cell>
          <cell r="BF612">
            <v>0</v>
          </cell>
          <cell r="BG612">
            <v>0</v>
          </cell>
          <cell r="BH612">
            <v>0</v>
          </cell>
          <cell r="BI612">
            <v>0</v>
          </cell>
          <cell r="BJ612">
            <v>0</v>
          </cell>
          <cell r="BK612">
            <v>0</v>
          </cell>
          <cell r="BL612">
            <v>0</v>
          </cell>
          <cell r="BM612">
            <v>0</v>
          </cell>
          <cell r="BN612">
            <v>0</v>
          </cell>
          <cell r="BO612">
            <v>0</v>
          </cell>
          <cell r="BP612">
            <v>0</v>
          </cell>
          <cell r="BQ612">
            <v>0</v>
          </cell>
          <cell r="BR612">
            <v>0</v>
          </cell>
          <cell r="BS612">
            <v>0</v>
          </cell>
          <cell r="BT612">
            <v>0</v>
          </cell>
          <cell r="BU612">
            <v>0</v>
          </cell>
          <cell r="BV612">
            <v>0</v>
          </cell>
          <cell r="BW612">
            <v>0</v>
          </cell>
          <cell r="BX612">
            <v>0</v>
          </cell>
          <cell r="BY612">
            <v>0</v>
          </cell>
          <cell r="BZ612">
            <v>0</v>
          </cell>
          <cell r="CA612">
            <v>0</v>
          </cell>
          <cell r="CB612">
            <v>0</v>
          </cell>
          <cell r="CC612">
            <v>0</v>
          </cell>
          <cell r="CD612">
            <v>0</v>
          </cell>
          <cell r="CE612">
            <v>0</v>
          </cell>
          <cell r="CF612">
            <v>0</v>
          </cell>
          <cell r="CG612">
            <v>0</v>
          </cell>
          <cell r="CH612">
            <v>0</v>
          </cell>
          <cell r="CI612">
            <v>0</v>
          </cell>
          <cell r="CJ612">
            <v>0</v>
          </cell>
          <cell r="CK612">
            <v>0</v>
          </cell>
          <cell r="CL612">
            <v>0</v>
          </cell>
          <cell r="CM612">
            <v>0</v>
          </cell>
          <cell r="CN612">
            <v>0</v>
          </cell>
          <cell r="CO612">
            <v>0</v>
          </cell>
          <cell r="CP612">
            <v>0</v>
          </cell>
          <cell r="CQ612">
            <v>0</v>
          </cell>
          <cell r="CR612">
            <v>0</v>
          </cell>
          <cell r="CS612">
            <v>0</v>
          </cell>
          <cell r="CT612">
            <v>0</v>
          </cell>
          <cell r="CU612">
            <v>0</v>
          </cell>
          <cell r="CV612">
            <v>0</v>
          </cell>
          <cell r="CW612">
            <v>0</v>
          </cell>
          <cell r="CX612">
            <v>0</v>
          </cell>
          <cell r="CY612">
            <v>0</v>
          </cell>
          <cell r="CZ612">
            <v>0</v>
          </cell>
          <cell r="DA612">
            <v>0</v>
          </cell>
          <cell r="DB612">
            <v>0</v>
          </cell>
          <cell r="DC612">
            <v>0</v>
          </cell>
          <cell r="DD612">
            <v>0</v>
          </cell>
          <cell r="DE612">
            <v>0</v>
          </cell>
          <cell r="DF612">
            <v>0</v>
          </cell>
          <cell r="DG612">
            <v>0</v>
          </cell>
          <cell r="DH612">
            <v>0</v>
          </cell>
          <cell r="DI612">
            <v>0</v>
          </cell>
          <cell r="DJ612">
            <v>0</v>
          </cell>
          <cell r="DK612">
            <v>0</v>
          </cell>
          <cell r="DL612">
            <v>0</v>
          </cell>
          <cell r="DM612">
            <v>0</v>
          </cell>
          <cell r="DN612">
            <v>0</v>
          </cell>
          <cell r="DO612">
            <v>0</v>
          </cell>
          <cell r="DP612">
            <v>0</v>
          </cell>
          <cell r="DQ612">
            <v>0</v>
          </cell>
          <cell r="DR612">
            <v>0</v>
          </cell>
          <cell r="DS612">
            <v>0</v>
          </cell>
          <cell r="DT612">
            <v>0</v>
          </cell>
          <cell r="DU612">
            <v>0</v>
          </cell>
          <cell r="DV612">
            <v>0</v>
          </cell>
          <cell r="DW612">
            <v>0</v>
          </cell>
          <cell r="DX612">
            <v>0</v>
          </cell>
          <cell r="DY612">
            <v>0</v>
          </cell>
          <cell r="DZ612">
            <v>0</v>
          </cell>
          <cell r="EA612">
            <v>0</v>
          </cell>
          <cell r="EB612">
            <v>0</v>
          </cell>
          <cell r="EC612">
            <v>0</v>
          </cell>
          <cell r="ED612">
            <v>0</v>
          </cell>
          <cell r="EE612">
            <v>0</v>
          </cell>
          <cell r="EF612">
            <v>0</v>
          </cell>
          <cell r="EG612">
            <v>0</v>
          </cell>
          <cell r="EH612">
            <v>0</v>
          </cell>
          <cell r="EI612">
            <v>0</v>
          </cell>
          <cell r="EJ612">
            <v>0</v>
          </cell>
          <cell r="EK612">
            <v>0</v>
          </cell>
          <cell r="EL612">
            <v>0</v>
          </cell>
          <cell r="EM612">
            <v>0</v>
          </cell>
          <cell r="EN612">
            <v>0</v>
          </cell>
          <cell r="EO612">
            <v>0</v>
          </cell>
          <cell r="EP612">
            <v>0</v>
          </cell>
          <cell r="EQ612">
            <v>0</v>
          </cell>
          <cell r="ER612">
            <v>0</v>
          </cell>
          <cell r="ES612">
            <v>0</v>
          </cell>
          <cell r="ET612">
            <v>0</v>
          </cell>
          <cell r="EU612">
            <v>0</v>
          </cell>
          <cell r="EV612">
            <v>0</v>
          </cell>
          <cell r="EW612">
            <v>0</v>
          </cell>
          <cell r="EX612">
            <v>0</v>
          </cell>
          <cell r="EY612">
            <v>0</v>
          </cell>
          <cell r="EZ612">
            <v>0</v>
          </cell>
          <cell r="FA612">
            <v>0</v>
          </cell>
          <cell r="FB612">
            <v>0</v>
          </cell>
          <cell r="FC612">
            <v>0</v>
          </cell>
          <cell r="FD612">
            <v>0</v>
          </cell>
          <cell r="FE612">
            <v>0</v>
          </cell>
          <cell r="FF612">
            <v>0</v>
          </cell>
          <cell r="FG612">
            <v>0</v>
          </cell>
          <cell r="FH612">
            <v>0</v>
          </cell>
          <cell r="FI612">
            <v>0</v>
          </cell>
          <cell r="FJ612">
            <v>0</v>
          </cell>
          <cell r="FK612">
            <v>0</v>
          </cell>
          <cell r="FL612">
            <v>0</v>
          </cell>
          <cell r="FM612">
            <v>0</v>
          </cell>
          <cell r="FN612">
            <v>0</v>
          </cell>
          <cell r="FO612">
            <v>0</v>
          </cell>
          <cell r="FP612">
            <v>0</v>
          </cell>
          <cell r="FQ612">
            <v>0</v>
          </cell>
          <cell r="FR612">
            <v>0</v>
          </cell>
          <cell r="FS612">
            <v>0</v>
          </cell>
          <cell r="FT612">
            <v>0</v>
          </cell>
          <cell r="FU612">
            <v>0</v>
          </cell>
          <cell r="FV612">
            <v>0</v>
          </cell>
          <cell r="FW612">
            <v>0</v>
          </cell>
          <cell r="FX612">
            <v>0</v>
          </cell>
          <cell r="FY612">
            <v>0</v>
          </cell>
          <cell r="FZ612">
            <v>0</v>
          </cell>
          <cell r="GA612">
            <v>0</v>
          </cell>
          <cell r="GB612">
            <v>0</v>
          </cell>
          <cell r="GC612">
            <v>0</v>
          </cell>
          <cell r="GD612">
            <v>0</v>
          </cell>
          <cell r="GE612">
            <v>0</v>
          </cell>
          <cell r="GF612">
            <v>0</v>
          </cell>
          <cell r="GG612">
            <v>0</v>
          </cell>
          <cell r="GH612">
            <v>0</v>
          </cell>
          <cell r="GI612">
            <v>0</v>
          </cell>
          <cell r="GJ612">
            <v>0</v>
          </cell>
          <cell r="GK612">
            <v>0</v>
          </cell>
          <cell r="GL612">
            <v>0</v>
          </cell>
          <cell r="GM612">
            <v>0</v>
          </cell>
          <cell r="GN612">
            <v>0</v>
          </cell>
          <cell r="GO612">
            <v>0</v>
          </cell>
          <cell r="GP612">
            <v>0</v>
          </cell>
          <cell r="GQ612">
            <v>0</v>
          </cell>
          <cell r="GR612">
            <v>0</v>
          </cell>
          <cell r="GS612">
            <v>0</v>
          </cell>
          <cell r="GT612">
            <v>0</v>
          </cell>
          <cell r="GU612">
            <v>0</v>
          </cell>
          <cell r="GV612">
            <v>0</v>
          </cell>
          <cell r="GW612">
            <v>0</v>
          </cell>
          <cell r="GX612">
            <v>0</v>
          </cell>
          <cell r="GY612">
            <v>0</v>
          </cell>
          <cell r="GZ612">
            <v>0</v>
          </cell>
          <cell r="HA612">
            <v>0</v>
          </cell>
          <cell r="HB612">
            <v>0</v>
          </cell>
          <cell r="HC612">
            <v>0</v>
          </cell>
          <cell r="HD612">
            <v>0</v>
          </cell>
          <cell r="HE612">
            <v>0</v>
          </cell>
          <cell r="HF612">
            <v>0</v>
          </cell>
          <cell r="HG612">
            <v>0</v>
          </cell>
          <cell r="HH612">
            <v>0</v>
          </cell>
          <cell r="HI612">
            <v>0</v>
          </cell>
          <cell r="HJ612">
            <v>0</v>
          </cell>
          <cell r="HK612">
            <v>0</v>
          </cell>
          <cell r="HL612">
            <v>0</v>
          </cell>
          <cell r="HM612">
            <v>0</v>
          </cell>
          <cell r="HN612">
            <v>0</v>
          </cell>
          <cell r="HO612">
            <v>0</v>
          </cell>
          <cell r="HP612">
            <v>0</v>
          </cell>
          <cell r="HQ612">
            <v>0</v>
          </cell>
          <cell r="HR612">
            <v>0</v>
          </cell>
          <cell r="HS612">
            <v>0</v>
          </cell>
          <cell r="HT612">
            <v>0</v>
          </cell>
          <cell r="HU612">
            <v>0</v>
          </cell>
          <cell r="HV612">
            <v>0</v>
          </cell>
          <cell r="HW612">
            <v>0</v>
          </cell>
          <cell r="HX612">
            <v>0</v>
          </cell>
          <cell r="HY612">
            <v>0</v>
          </cell>
          <cell r="HZ612">
            <v>0</v>
          </cell>
          <cell r="IA612">
            <v>0</v>
          </cell>
          <cell r="IB612">
            <v>0</v>
          </cell>
          <cell r="IC612">
            <v>0</v>
          </cell>
          <cell r="ID612">
            <v>0</v>
          </cell>
          <cell r="IE612">
            <v>0</v>
          </cell>
          <cell r="IF612">
            <v>0</v>
          </cell>
          <cell r="IG612">
            <v>0</v>
          </cell>
          <cell r="IH612">
            <v>0</v>
          </cell>
          <cell r="II612">
            <v>0</v>
          </cell>
          <cell r="IJ612">
            <v>0</v>
          </cell>
          <cell r="IK612">
            <v>0</v>
          </cell>
          <cell r="IL612">
            <v>0</v>
          </cell>
          <cell r="IM612">
            <v>0</v>
          </cell>
          <cell r="IN612">
            <v>0</v>
          </cell>
          <cell r="IO612">
            <v>0</v>
          </cell>
          <cell r="IP612">
            <v>0</v>
          </cell>
          <cell r="IQ612">
            <v>0</v>
          </cell>
          <cell r="IR612">
            <v>0</v>
          </cell>
          <cell r="IS612">
            <v>0</v>
          </cell>
          <cell r="IT612">
            <v>0</v>
          </cell>
          <cell r="IU612">
            <v>0</v>
          </cell>
          <cell r="IV612">
            <v>0</v>
          </cell>
          <cell r="IW612">
            <v>0</v>
          </cell>
          <cell r="IX612">
            <v>0</v>
          </cell>
          <cell r="IY612">
            <v>0</v>
          </cell>
          <cell r="IZ612">
            <v>0</v>
          </cell>
          <cell r="JA612">
            <v>0</v>
          </cell>
          <cell r="JB612">
            <v>0</v>
          </cell>
          <cell r="JC612">
            <v>0</v>
          </cell>
          <cell r="JD612">
            <v>0</v>
          </cell>
          <cell r="JE612">
            <v>0</v>
          </cell>
          <cell r="JF612">
            <v>0</v>
          </cell>
          <cell r="JG612">
            <v>0</v>
          </cell>
          <cell r="JH612">
            <v>0</v>
          </cell>
          <cell r="JI612">
            <v>0</v>
          </cell>
          <cell r="JJ612">
            <v>0</v>
          </cell>
          <cell r="JK612">
            <v>0</v>
          </cell>
          <cell r="JL612">
            <v>0</v>
          </cell>
          <cell r="JM612">
            <v>0</v>
          </cell>
          <cell r="JN612">
            <v>0</v>
          </cell>
          <cell r="JO612">
            <v>0</v>
          </cell>
          <cell r="JP612">
            <v>0</v>
          </cell>
          <cell r="JQ612">
            <v>0</v>
          </cell>
        </row>
        <row r="613">
          <cell r="F613">
            <v>0</v>
          </cell>
          <cell r="G613">
            <v>0</v>
          </cell>
          <cell r="H613">
            <v>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>
            <v>0</v>
          </cell>
          <cell r="T613">
            <v>0</v>
          </cell>
          <cell r="U613">
            <v>0</v>
          </cell>
          <cell r="V613">
            <v>0</v>
          </cell>
          <cell r="W613">
            <v>0</v>
          </cell>
          <cell r="X613">
            <v>0</v>
          </cell>
          <cell r="Y613">
            <v>0</v>
          </cell>
          <cell r="Z613">
            <v>0</v>
          </cell>
          <cell r="AA613">
            <v>0</v>
          </cell>
          <cell r="AB613">
            <v>0</v>
          </cell>
          <cell r="AC613">
            <v>0</v>
          </cell>
          <cell r="AD613">
            <v>0</v>
          </cell>
          <cell r="AE613">
            <v>0</v>
          </cell>
          <cell r="AF613">
            <v>0</v>
          </cell>
          <cell r="AG613">
            <v>0</v>
          </cell>
          <cell r="AH613">
            <v>0</v>
          </cell>
          <cell r="AI613">
            <v>0</v>
          </cell>
          <cell r="AJ613">
            <v>0</v>
          </cell>
          <cell r="AK613">
            <v>0</v>
          </cell>
          <cell r="AL613">
            <v>0</v>
          </cell>
          <cell r="AM613">
            <v>0</v>
          </cell>
          <cell r="AN613">
            <v>0</v>
          </cell>
          <cell r="AO613">
            <v>0</v>
          </cell>
          <cell r="AP613">
            <v>0</v>
          </cell>
          <cell r="AQ613">
            <v>0</v>
          </cell>
          <cell r="AR613">
            <v>0</v>
          </cell>
          <cell r="AS613">
            <v>0</v>
          </cell>
          <cell r="AT613">
            <v>0</v>
          </cell>
          <cell r="AU613">
            <v>0</v>
          </cell>
          <cell r="AV613">
            <v>0</v>
          </cell>
          <cell r="AW613">
            <v>0</v>
          </cell>
          <cell r="AX613">
            <v>0</v>
          </cell>
          <cell r="AY613">
            <v>0</v>
          </cell>
          <cell r="AZ613">
            <v>0</v>
          </cell>
          <cell r="BA613">
            <v>0</v>
          </cell>
          <cell r="BB613">
            <v>0</v>
          </cell>
          <cell r="BC613">
            <v>0</v>
          </cell>
          <cell r="BD613">
            <v>0</v>
          </cell>
          <cell r="BE613">
            <v>0</v>
          </cell>
          <cell r="BF613">
            <v>0</v>
          </cell>
          <cell r="BG613">
            <v>0</v>
          </cell>
          <cell r="BH613">
            <v>0</v>
          </cell>
          <cell r="BI613">
            <v>0</v>
          </cell>
          <cell r="BJ613">
            <v>0</v>
          </cell>
          <cell r="BK613">
            <v>0</v>
          </cell>
          <cell r="BL613">
            <v>0</v>
          </cell>
          <cell r="BM613">
            <v>0</v>
          </cell>
          <cell r="BN613">
            <v>0</v>
          </cell>
          <cell r="BO613">
            <v>0</v>
          </cell>
          <cell r="BP613">
            <v>0</v>
          </cell>
          <cell r="BQ613">
            <v>0</v>
          </cell>
          <cell r="BR613">
            <v>0</v>
          </cell>
          <cell r="BS613">
            <v>0</v>
          </cell>
          <cell r="BT613">
            <v>0</v>
          </cell>
          <cell r="BU613">
            <v>0</v>
          </cell>
          <cell r="BV613">
            <v>0</v>
          </cell>
          <cell r="BW613">
            <v>0</v>
          </cell>
          <cell r="BX613">
            <v>0</v>
          </cell>
          <cell r="BY613">
            <v>0</v>
          </cell>
          <cell r="BZ613">
            <v>0</v>
          </cell>
          <cell r="CA613">
            <v>0</v>
          </cell>
          <cell r="CB613">
            <v>0</v>
          </cell>
          <cell r="CC613">
            <v>0</v>
          </cell>
          <cell r="CD613">
            <v>0</v>
          </cell>
          <cell r="CE613">
            <v>0</v>
          </cell>
          <cell r="CF613">
            <v>0</v>
          </cell>
          <cell r="CG613">
            <v>0</v>
          </cell>
          <cell r="CH613">
            <v>0</v>
          </cell>
          <cell r="CI613">
            <v>0</v>
          </cell>
          <cell r="CJ613">
            <v>0</v>
          </cell>
          <cell r="CK613">
            <v>0</v>
          </cell>
          <cell r="CL613">
            <v>0</v>
          </cell>
          <cell r="CM613">
            <v>0</v>
          </cell>
          <cell r="CN613">
            <v>0</v>
          </cell>
          <cell r="CO613">
            <v>0</v>
          </cell>
          <cell r="CP613">
            <v>0</v>
          </cell>
          <cell r="CQ613">
            <v>0</v>
          </cell>
          <cell r="CR613">
            <v>0</v>
          </cell>
          <cell r="CS613">
            <v>0</v>
          </cell>
          <cell r="CT613">
            <v>0</v>
          </cell>
          <cell r="CU613">
            <v>0</v>
          </cell>
          <cell r="CV613">
            <v>0</v>
          </cell>
          <cell r="CW613">
            <v>0</v>
          </cell>
          <cell r="CX613">
            <v>0</v>
          </cell>
          <cell r="CY613">
            <v>0</v>
          </cell>
          <cell r="CZ613">
            <v>0</v>
          </cell>
          <cell r="DA613">
            <v>0</v>
          </cell>
          <cell r="DB613">
            <v>0</v>
          </cell>
          <cell r="DC613">
            <v>0</v>
          </cell>
          <cell r="DD613">
            <v>0</v>
          </cell>
          <cell r="DE613">
            <v>0</v>
          </cell>
          <cell r="DF613">
            <v>0</v>
          </cell>
          <cell r="DG613">
            <v>0</v>
          </cell>
          <cell r="DH613">
            <v>0</v>
          </cell>
          <cell r="DI613">
            <v>0</v>
          </cell>
          <cell r="DJ613">
            <v>0</v>
          </cell>
          <cell r="DK613">
            <v>0</v>
          </cell>
          <cell r="DL613">
            <v>0</v>
          </cell>
          <cell r="DM613">
            <v>0</v>
          </cell>
          <cell r="DN613">
            <v>0</v>
          </cell>
          <cell r="DO613">
            <v>0</v>
          </cell>
          <cell r="DP613">
            <v>0</v>
          </cell>
          <cell r="DQ613">
            <v>0</v>
          </cell>
          <cell r="DR613">
            <v>0</v>
          </cell>
          <cell r="DS613">
            <v>0</v>
          </cell>
          <cell r="DT613">
            <v>0</v>
          </cell>
          <cell r="DU613">
            <v>0</v>
          </cell>
          <cell r="DV613">
            <v>0</v>
          </cell>
          <cell r="DW613">
            <v>0</v>
          </cell>
          <cell r="DX613">
            <v>0</v>
          </cell>
          <cell r="DY613">
            <v>0</v>
          </cell>
          <cell r="DZ613">
            <v>0</v>
          </cell>
          <cell r="EA613">
            <v>0</v>
          </cell>
          <cell r="EB613">
            <v>0</v>
          </cell>
          <cell r="EC613">
            <v>0</v>
          </cell>
          <cell r="ED613">
            <v>0</v>
          </cell>
          <cell r="EE613">
            <v>0</v>
          </cell>
          <cell r="EF613">
            <v>0</v>
          </cell>
          <cell r="EG613">
            <v>0</v>
          </cell>
          <cell r="EH613">
            <v>0</v>
          </cell>
          <cell r="EI613">
            <v>0</v>
          </cell>
          <cell r="EJ613">
            <v>0</v>
          </cell>
          <cell r="EK613">
            <v>0</v>
          </cell>
          <cell r="EL613">
            <v>0</v>
          </cell>
          <cell r="EM613">
            <v>0</v>
          </cell>
          <cell r="EN613">
            <v>0</v>
          </cell>
          <cell r="EO613">
            <v>0</v>
          </cell>
          <cell r="EP613">
            <v>0</v>
          </cell>
          <cell r="EQ613">
            <v>0</v>
          </cell>
          <cell r="ER613">
            <v>0</v>
          </cell>
          <cell r="ES613">
            <v>0</v>
          </cell>
          <cell r="ET613">
            <v>0</v>
          </cell>
          <cell r="EU613">
            <v>0</v>
          </cell>
          <cell r="EV613">
            <v>0</v>
          </cell>
          <cell r="EW613">
            <v>0</v>
          </cell>
          <cell r="EX613">
            <v>0</v>
          </cell>
          <cell r="EY613">
            <v>0</v>
          </cell>
          <cell r="EZ613">
            <v>0</v>
          </cell>
          <cell r="FA613">
            <v>0</v>
          </cell>
          <cell r="FB613">
            <v>0</v>
          </cell>
          <cell r="FC613">
            <v>0</v>
          </cell>
          <cell r="FD613">
            <v>0</v>
          </cell>
          <cell r="FE613">
            <v>0</v>
          </cell>
          <cell r="FF613">
            <v>0</v>
          </cell>
          <cell r="FG613">
            <v>0</v>
          </cell>
          <cell r="FH613">
            <v>0</v>
          </cell>
          <cell r="FI613">
            <v>0</v>
          </cell>
          <cell r="FJ613">
            <v>0</v>
          </cell>
          <cell r="FK613">
            <v>0</v>
          </cell>
          <cell r="FL613">
            <v>0</v>
          </cell>
          <cell r="FM613">
            <v>0</v>
          </cell>
          <cell r="FN613">
            <v>0</v>
          </cell>
          <cell r="FO613">
            <v>0</v>
          </cell>
          <cell r="FP613">
            <v>0</v>
          </cell>
          <cell r="FQ613">
            <v>0</v>
          </cell>
          <cell r="FR613">
            <v>0</v>
          </cell>
          <cell r="FS613">
            <v>0</v>
          </cell>
          <cell r="FT613">
            <v>0</v>
          </cell>
          <cell r="FU613">
            <v>0</v>
          </cell>
          <cell r="FV613">
            <v>0</v>
          </cell>
          <cell r="FW613">
            <v>0</v>
          </cell>
          <cell r="FX613">
            <v>0</v>
          </cell>
          <cell r="FY613">
            <v>0</v>
          </cell>
          <cell r="FZ613">
            <v>0</v>
          </cell>
          <cell r="GA613">
            <v>0</v>
          </cell>
          <cell r="GB613">
            <v>0</v>
          </cell>
          <cell r="GC613">
            <v>0</v>
          </cell>
          <cell r="GD613">
            <v>0</v>
          </cell>
          <cell r="GE613">
            <v>0</v>
          </cell>
          <cell r="GF613">
            <v>0</v>
          </cell>
          <cell r="GG613">
            <v>0</v>
          </cell>
          <cell r="GH613">
            <v>0</v>
          </cell>
          <cell r="GI613">
            <v>0</v>
          </cell>
          <cell r="GJ613">
            <v>0</v>
          </cell>
          <cell r="GK613">
            <v>0</v>
          </cell>
          <cell r="GL613">
            <v>0</v>
          </cell>
          <cell r="GM613">
            <v>0</v>
          </cell>
          <cell r="GN613">
            <v>0</v>
          </cell>
          <cell r="GO613">
            <v>0</v>
          </cell>
          <cell r="GP613">
            <v>0</v>
          </cell>
          <cell r="GQ613">
            <v>0</v>
          </cell>
          <cell r="GR613">
            <v>0</v>
          </cell>
          <cell r="GS613">
            <v>0</v>
          </cell>
          <cell r="GT613">
            <v>0</v>
          </cell>
          <cell r="GU613">
            <v>0</v>
          </cell>
          <cell r="GV613">
            <v>0</v>
          </cell>
          <cell r="GW613">
            <v>0</v>
          </cell>
          <cell r="GX613">
            <v>0</v>
          </cell>
          <cell r="GY613">
            <v>0</v>
          </cell>
          <cell r="GZ613">
            <v>0</v>
          </cell>
          <cell r="HA613">
            <v>0</v>
          </cell>
          <cell r="HB613">
            <v>0</v>
          </cell>
          <cell r="HC613">
            <v>0</v>
          </cell>
          <cell r="HD613">
            <v>0</v>
          </cell>
          <cell r="HE613">
            <v>0</v>
          </cell>
          <cell r="HF613">
            <v>0</v>
          </cell>
          <cell r="HG613">
            <v>0</v>
          </cell>
          <cell r="HH613">
            <v>0</v>
          </cell>
          <cell r="HI613">
            <v>0</v>
          </cell>
          <cell r="HJ613">
            <v>0</v>
          </cell>
          <cell r="HK613">
            <v>0</v>
          </cell>
          <cell r="HL613">
            <v>0</v>
          </cell>
          <cell r="HM613">
            <v>0</v>
          </cell>
          <cell r="HN613">
            <v>0</v>
          </cell>
          <cell r="HO613">
            <v>0</v>
          </cell>
          <cell r="HP613">
            <v>0</v>
          </cell>
          <cell r="HQ613">
            <v>0</v>
          </cell>
          <cell r="HR613">
            <v>0</v>
          </cell>
          <cell r="HS613">
            <v>0</v>
          </cell>
          <cell r="HT613">
            <v>0</v>
          </cell>
          <cell r="HU613">
            <v>0</v>
          </cell>
          <cell r="HV613">
            <v>0</v>
          </cell>
          <cell r="HW613">
            <v>0</v>
          </cell>
          <cell r="HX613">
            <v>0</v>
          </cell>
          <cell r="HY613">
            <v>0</v>
          </cell>
          <cell r="HZ613">
            <v>0</v>
          </cell>
          <cell r="IA613">
            <v>0</v>
          </cell>
          <cell r="IB613">
            <v>0</v>
          </cell>
          <cell r="IC613">
            <v>0</v>
          </cell>
          <cell r="ID613">
            <v>0</v>
          </cell>
          <cell r="IE613">
            <v>0</v>
          </cell>
          <cell r="IF613">
            <v>0</v>
          </cell>
          <cell r="IG613">
            <v>0</v>
          </cell>
          <cell r="IH613">
            <v>0</v>
          </cell>
          <cell r="II613">
            <v>0</v>
          </cell>
          <cell r="IJ613">
            <v>0</v>
          </cell>
          <cell r="IK613">
            <v>0</v>
          </cell>
          <cell r="IL613">
            <v>0</v>
          </cell>
          <cell r="IM613">
            <v>0</v>
          </cell>
          <cell r="IN613">
            <v>0</v>
          </cell>
          <cell r="IO613">
            <v>0</v>
          </cell>
          <cell r="IP613">
            <v>0</v>
          </cell>
          <cell r="IQ613">
            <v>0</v>
          </cell>
          <cell r="IR613">
            <v>0</v>
          </cell>
          <cell r="IS613">
            <v>0</v>
          </cell>
          <cell r="IT613">
            <v>0</v>
          </cell>
          <cell r="IU613">
            <v>0</v>
          </cell>
          <cell r="IV613">
            <v>0</v>
          </cell>
          <cell r="IW613">
            <v>0</v>
          </cell>
          <cell r="IX613">
            <v>0</v>
          </cell>
          <cell r="IY613">
            <v>0</v>
          </cell>
          <cell r="IZ613">
            <v>0</v>
          </cell>
          <cell r="JA613">
            <v>0</v>
          </cell>
          <cell r="JB613">
            <v>0</v>
          </cell>
          <cell r="JC613">
            <v>0</v>
          </cell>
          <cell r="JD613">
            <v>0</v>
          </cell>
          <cell r="JE613">
            <v>0</v>
          </cell>
          <cell r="JF613">
            <v>0</v>
          </cell>
          <cell r="JG613">
            <v>0</v>
          </cell>
          <cell r="JH613">
            <v>0</v>
          </cell>
          <cell r="JI613">
            <v>0</v>
          </cell>
          <cell r="JJ613">
            <v>0</v>
          </cell>
          <cell r="JK613">
            <v>0</v>
          </cell>
          <cell r="JL613">
            <v>0</v>
          </cell>
          <cell r="JM613">
            <v>0</v>
          </cell>
          <cell r="JN613">
            <v>0</v>
          </cell>
          <cell r="JO613">
            <v>0</v>
          </cell>
          <cell r="JP613">
            <v>0</v>
          </cell>
          <cell r="JQ613">
            <v>0</v>
          </cell>
        </row>
        <row r="614">
          <cell r="F614">
            <v>0</v>
          </cell>
          <cell r="G614">
            <v>0</v>
          </cell>
          <cell r="H614">
            <v>0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0</v>
          </cell>
          <cell r="R614">
            <v>0</v>
          </cell>
          <cell r="S614">
            <v>0</v>
          </cell>
          <cell r="T614">
            <v>0</v>
          </cell>
          <cell r="U614">
            <v>0</v>
          </cell>
          <cell r="V614">
            <v>0</v>
          </cell>
          <cell r="W614">
            <v>0</v>
          </cell>
          <cell r="X614">
            <v>0</v>
          </cell>
          <cell r="Y614">
            <v>0</v>
          </cell>
          <cell r="Z614">
            <v>0</v>
          </cell>
          <cell r="AA614">
            <v>0</v>
          </cell>
          <cell r="AB614">
            <v>0</v>
          </cell>
          <cell r="AC614">
            <v>0</v>
          </cell>
          <cell r="AD614">
            <v>0</v>
          </cell>
          <cell r="AE614">
            <v>0</v>
          </cell>
          <cell r="AF614">
            <v>0</v>
          </cell>
          <cell r="AG614">
            <v>0</v>
          </cell>
          <cell r="AH614">
            <v>0</v>
          </cell>
          <cell r="AI614">
            <v>0</v>
          </cell>
          <cell r="AJ614">
            <v>0</v>
          </cell>
          <cell r="AK614">
            <v>0</v>
          </cell>
          <cell r="AL614">
            <v>0</v>
          </cell>
          <cell r="AM614">
            <v>0</v>
          </cell>
          <cell r="AN614">
            <v>0</v>
          </cell>
          <cell r="AO614">
            <v>0</v>
          </cell>
          <cell r="AP614">
            <v>0</v>
          </cell>
          <cell r="AQ614">
            <v>0</v>
          </cell>
          <cell r="AR614">
            <v>0</v>
          </cell>
          <cell r="AS614">
            <v>0</v>
          </cell>
          <cell r="AT614">
            <v>0</v>
          </cell>
          <cell r="AU614">
            <v>0</v>
          </cell>
          <cell r="AV614">
            <v>0</v>
          </cell>
          <cell r="AW614">
            <v>0</v>
          </cell>
          <cell r="AX614">
            <v>0</v>
          </cell>
          <cell r="AY614">
            <v>0</v>
          </cell>
          <cell r="AZ614">
            <v>0</v>
          </cell>
          <cell r="BA614">
            <v>0</v>
          </cell>
          <cell r="BB614">
            <v>0</v>
          </cell>
          <cell r="BC614">
            <v>0</v>
          </cell>
          <cell r="BD614">
            <v>0</v>
          </cell>
          <cell r="BE614">
            <v>0</v>
          </cell>
          <cell r="BF614">
            <v>0</v>
          </cell>
          <cell r="BG614">
            <v>0</v>
          </cell>
          <cell r="BH614">
            <v>0</v>
          </cell>
          <cell r="BI614">
            <v>0</v>
          </cell>
          <cell r="BJ614">
            <v>0</v>
          </cell>
          <cell r="BK614">
            <v>0</v>
          </cell>
          <cell r="BL614">
            <v>0</v>
          </cell>
          <cell r="BM614">
            <v>0</v>
          </cell>
          <cell r="BN614">
            <v>0</v>
          </cell>
          <cell r="BO614">
            <v>0</v>
          </cell>
          <cell r="BP614">
            <v>0</v>
          </cell>
          <cell r="BQ614">
            <v>0</v>
          </cell>
          <cell r="BR614">
            <v>0</v>
          </cell>
          <cell r="BS614">
            <v>0</v>
          </cell>
          <cell r="BT614">
            <v>0</v>
          </cell>
          <cell r="BU614">
            <v>0</v>
          </cell>
          <cell r="BV614">
            <v>0</v>
          </cell>
          <cell r="BW614">
            <v>0</v>
          </cell>
          <cell r="BX614">
            <v>0</v>
          </cell>
          <cell r="BY614">
            <v>0</v>
          </cell>
          <cell r="BZ614">
            <v>0</v>
          </cell>
          <cell r="CA614">
            <v>0</v>
          </cell>
          <cell r="CB614">
            <v>0</v>
          </cell>
          <cell r="CC614">
            <v>0</v>
          </cell>
          <cell r="CD614">
            <v>0</v>
          </cell>
          <cell r="CE614">
            <v>0</v>
          </cell>
          <cell r="CF614">
            <v>0</v>
          </cell>
          <cell r="CG614">
            <v>0</v>
          </cell>
          <cell r="CH614">
            <v>0</v>
          </cell>
          <cell r="CI614">
            <v>0</v>
          </cell>
          <cell r="CJ614">
            <v>0</v>
          </cell>
          <cell r="CK614">
            <v>0</v>
          </cell>
          <cell r="CL614">
            <v>0</v>
          </cell>
          <cell r="CM614">
            <v>0</v>
          </cell>
          <cell r="CN614">
            <v>0</v>
          </cell>
          <cell r="CO614">
            <v>0</v>
          </cell>
          <cell r="CP614">
            <v>0</v>
          </cell>
          <cell r="CQ614">
            <v>0</v>
          </cell>
          <cell r="CR614">
            <v>0</v>
          </cell>
          <cell r="CS614">
            <v>0</v>
          </cell>
          <cell r="CT614">
            <v>0</v>
          </cell>
          <cell r="CU614">
            <v>0</v>
          </cell>
          <cell r="CV614">
            <v>0</v>
          </cell>
          <cell r="CW614">
            <v>0</v>
          </cell>
          <cell r="CX614">
            <v>0</v>
          </cell>
          <cell r="CY614">
            <v>0</v>
          </cell>
          <cell r="CZ614">
            <v>0</v>
          </cell>
          <cell r="DA614">
            <v>0</v>
          </cell>
          <cell r="DB614">
            <v>0</v>
          </cell>
          <cell r="DC614">
            <v>0</v>
          </cell>
          <cell r="DD614">
            <v>0</v>
          </cell>
          <cell r="DE614">
            <v>0</v>
          </cell>
          <cell r="DF614">
            <v>0</v>
          </cell>
          <cell r="DG614">
            <v>0</v>
          </cell>
          <cell r="DH614">
            <v>0</v>
          </cell>
          <cell r="DI614">
            <v>0</v>
          </cell>
          <cell r="DJ614">
            <v>0</v>
          </cell>
          <cell r="DK614">
            <v>0</v>
          </cell>
          <cell r="DL614">
            <v>0</v>
          </cell>
          <cell r="DM614">
            <v>0</v>
          </cell>
          <cell r="DN614">
            <v>0</v>
          </cell>
          <cell r="DO614">
            <v>0</v>
          </cell>
          <cell r="DP614">
            <v>0</v>
          </cell>
          <cell r="DQ614">
            <v>0</v>
          </cell>
          <cell r="DR614">
            <v>0</v>
          </cell>
          <cell r="DS614">
            <v>0</v>
          </cell>
          <cell r="DT614">
            <v>0</v>
          </cell>
          <cell r="DU614">
            <v>0</v>
          </cell>
          <cell r="DV614">
            <v>0</v>
          </cell>
          <cell r="DW614">
            <v>0</v>
          </cell>
          <cell r="DX614">
            <v>0</v>
          </cell>
          <cell r="DY614">
            <v>0</v>
          </cell>
          <cell r="DZ614">
            <v>0</v>
          </cell>
          <cell r="EA614">
            <v>0</v>
          </cell>
          <cell r="EB614">
            <v>0</v>
          </cell>
          <cell r="EC614">
            <v>0</v>
          </cell>
          <cell r="ED614">
            <v>0</v>
          </cell>
          <cell r="EE614">
            <v>0</v>
          </cell>
          <cell r="EF614">
            <v>0</v>
          </cell>
          <cell r="EG614">
            <v>0</v>
          </cell>
          <cell r="EH614">
            <v>0</v>
          </cell>
          <cell r="EI614">
            <v>0</v>
          </cell>
          <cell r="EJ614">
            <v>0</v>
          </cell>
          <cell r="EK614">
            <v>0</v>
          </cell>
          <cell r="EL614">
            <v>0</v>
          </cell>
          <cell r="EM614">
            <v>0</v>
          </cell>
          <cell r="EN614">
            <v>0</v>
          </cell>
          <cell r="EO614">
            <v>0</v>
          </cell>
          <cell r="EP614">
            <v>0</v>
          </cell>
          <cell r="EQ614">
            <v>0</v>
          </cell>
          <cell r="ER614">
            <v>0</v>
          </cell>
          <cell r="ES614">
            <v>0</v>
          </cell>
          <cell r="ET614">
            <v>0</v>
          </cell>
          <cell r="EU614">
            <v>0</v>
          </cell>
          <cell r="EV614">
            <v>0</v>
          </cell>
          <cell r="EW614">
            <v>0</v>
          </cell>
          <cell r="EX614">
            <v>0</v>
          </cell>
          <cell r="EY614">
            <v>0</v>
          </cell>
          <cell r="EZ614">
            <v>0</v>
          </cell>
          <cell r="FA614">
            <v>0</v>
          </cell>
          <cell r="FB614">
            <v>0</v>
          </cell>
          <cell r="FC614">
            <v>0</v>
          </cell>
          <cell r="FD614">
            <v>0</v>
          </cell>
          <cell r="FE614">
            <v>0</v>
          </cell>
          <cell r="FF614">
            <v>0</v>
          </cell>
          <cell r="FG614">
            <v>0</v>
          </cell>
          <cell r="FH614">
            <v>0</v>
          </cell>
          <cell r="FI614">
            <v>0</v>
          </cell>
          <cell r="FJ614">
            <v>0</v>
          </cell>
          <cell r="FK614">
            <v>0</v>
          </cell>
          <cell r="FL614">
            <v>0</v>
          </cell>
          <cell r="FM614">
            <v>0</v>
          </cell>
          <cell r="FN614">
            <v>0</v>
          </cell>
          <cell r="FO614">
            <v>0</v>
          </cell>
          <cell r="FP614">
            <v>0</v>
          </cell>
          <cell r="FQ614">
            <v>0</v>
          </cell>
          <cell r="FR614">
            <v>0</v>
          </cell>
          <cell r="FS614">
            <v>0</v>
          </cell>
          <cell r="FT614">
            <v>0</v>
          </cell>
          <cell r="FU614">
            <v>0</v>
          </cell>
          <cell r="FV614">
            <v>0</v>
          </cell>
          <cell r="FW614">
            <v>0</v>
          </cell>
          <cell r="FX614">
            <v>0</v>
          </cell>
          <cell r="FY614">
            <v>0</v>
          </cell>
          <cell r="FZ614">
            <v>0</v>
          </cell>
          <cell r="GA614">
            <v>0</v>
          </cell>
          <cell r="GB614">
            <v>0</v>
          </cell>
          <cell r="GC614">
            <v>0</v>
          </cell>
          <cell r="GD614">
            <v>0</v>
          </cell>
          <cell r="GE614">
            <v>0</v>
          </cell>
          <cell r="GF614">
            <v>0</v>
          </cell>
          <cell r="GG614">
            <v>0</v>
          </cell>
          <cell r="GH614">
            <v>0</v>
          </cell>
          <cell r="GI614">
            <v>0</v>
          </cell>
          <cell r="GJ614">
            <v>0</v>
          </cell>
          <cell r="GK614">
            <v>0</v>
          </cell>
          <cell r="GL614">
            <v>0</v>
          </cell>
          <cell r="GM614">
            <v>0</v>
          </cell>
          <cell r="GN614">
            <v>0</v>
          </cell>
          <cell r="GO614">
            <v>0</v>
          </cell>
          <cell r="GP614">
            <v>0</v>
          </cell>
          <cell r="GQ614">
            <v>0</v>
          </cell>
          <cell r="GR614">
            <v>0</v>
          </cell>
          <cell r="GS614">
            <v>0</v>
          </cell>
          <cell r="GT614">
            <v>0</v>
          </cell>
          <cell r="GU614">
            <v>0</v>
          </cell>
          <cell r="GV614">
            <v>0</v>
          </cell>
          <cell r="GW614">
            <v>0</v>
          </cell>
          <cell r="GX614">
            <v>0</v>
          </cell>
          <cell r="GY614">
            <v>0</v>
          </cell>
          <cell r="GZ614">
            <v>0</v>
          </cell>
          <cell r="HA614">
            <v>0</v>
          </cell>
          <cell r="HB614">
            <v>0</v>
          </cell>
          <cell r="HC614">
            <v>0</v>
          </cell>
          <cell r="HD614">
            <v>0</v>
          </cell>
          <cell r="HE614">
            <v>0</v>
          </cell>
          <cell r="HF614">
            <v>0</v>
          </cell>
          <cell r="HG614">
            <v>0</v>
          </cell>
          <cell r="HH614">
            <v>0</v>
          </cell>
          <cell r="HI614">
            <v>0</v>
          </cell>
          <cell r="HJ614">
            <v>0</v>
          </cell>
          <cell r="HK614">
            <v>0</v>
          </cell>
          <cell r="HL614">
            <v>0</v>
          </cell>
          <cell r="HM614">
            <v>0</v>
          </cell>
          <cell r="HN614">
            <v>0</v>
          </cell>
          <cell r="HO614">
            <v>0</v>
          </cell>
          <cell r="HP614">
            <v>0</v>
          </cell>
          <cell r="HQ614">
            <v>0</v>
          </cell>
          <cell r="HR614">
            <v>0</v>
          </cell>
          <cell r="HS614">
            <v>0</v>
          </cell>
          <cell r="HT614">
            <v>0</v>
          </cell>
          <cell r="HU614">
            <v>0</v>
          </cell>
          <cell r="HV614">
            <v>0</v>
          </cell>
          <cell r="HW614">
            <v>0</v>
          </cell>
          <cell r="HX614">
            <v>0</v>
          </cell>
          <cell r="HY614">
            <v>0</v>
          </cell>
          <cell r="HZ614">
            <v>0</v>
          </cell>
          <cell r="IA614">
            <v>0</v>
          </cell>
          <cell r="IB614">
            <v>0</v>
          </cell>
          <cell r="IC614">
            <v>0</v>
          </cell>
          <cell r="ID614">
            <v>0</v>
          </cell>
          <cell r="IE614">
            <v>0</v>
          </cell>
          <cell r="IF614">
            <v>0</v>
          </cell>
          <cell r="IG614">
            <v>0</v>
          </cell>
          <cell r="IH614">
            <v>0</v>
          </cell>
          <cell r="II614">
            <v>0</v>
          </cell>
          <cell r="IJ614">
            <v>0</v>
          </cell>
          <cell r="IK614">
            <v>0</v>
          </cell>
          <cell r="IL614">
            <v>0</v>
          </cell>
          <cell r="IM614">
            <v>0</v>
          </cell>
          <cell r="IN614">
            <v>0</v>
          </cell>
          <cell r="IO614">
            <v>0</v>
          </cell>
          <cell r="IP614">
            <v>0</v>
          </cell>
          <cell r="IQ614">
            <v>0</v>
          </cell>
          <cell r="IR614">
            <v>0</v>
          </cell>
          <cell r="IS614">
            <v>0</v>
          </cell>
          <cell r="IT614">
            <v>0</v>
          </cell>
          <cell r="IU614">
            <v>0</v>
          </cell>
          <cell r="IV614">
            <v>0</v>
          </cell>
          <cell r="IW614">
            <v>0</v>
          </cell>
          <cell r="IX614">
            <v>0</v>
          </cell>
          <cell r="IY614">
            <v>0</v>
          </cell>
          <cell r="IZ614">
            <v>0</v>
          </cell>
          <cell r="JA614">
            <v>0</v>
          </cell>
          <cell r="JB614">
            <v>0</v>
          </cell>
          <cell r="JC614">
            <v>0</v>
          </cell>
          <cell r="JD614">
            <v>0</v>
          </cell>
          <cell r="JE614">
            <v>0</v>
          </cell>
          <cell r="JF614">
            <v>0</v>
          </cell>
          <cell r="JG614">
            <v>0</v>
          </cell>
          <cell r="JH614">
            <v>0</v>
          </cell>
          <cell r="JI614">
            <v>0</v>
          </cell>
          <cell r="JJ614">
            <v>0</v>
          </cell>
          <cell r="JK614">
            <v>0</v>
          </cell>
          <cell r="JL614">
            <v>0</v>
          </cell>
          <cell r="JM614">
            <v>0</v>
          </cell>
          <cell r="JN614">
            <v>0</v>
          </cell>
          <cell r="JO614">
            <v>0</v>
          </cell>
          <cell r="JP614">
            <v>0</v>
          </cell>
          <cell r="JQ614">
            <v>0</v>
          </cell>
        </row>
        <row r="615"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0</v>
          </cell>
          <cell r="R615">
            <v>0</v>
          </cell>
          <cell r="S615">
            <v>0</v>
          </cell>
          <cell r="T615">
            <v>0</v>
          </cell>
          <cell r="U615">
            <v>0</v>
          </cell>
          <cell r="V615">
            <v>0</v>
          </cell>
          <cell r="W615">
            <v>0</v>
          </cell>
          <cell r="X615">
            <v>0</v>
          </cell>
          <cell r="Y615">
            <v>0</v>
          </cell>
          <cell r="Z615">
            <v>0</v>
          </cell>
          <cell r="AA615">
            <v>0</v>
          </cell>
          <cell r="AB615">
            <v>0</v>
          </cell>
          <cell r="AC615">
            <v>0</v>
          </cell>
          <cell r="AD615">
            <v>0</v>
          </cell>
          <cell r="AE615">
            <v>0</v>
          </cell>
          <cell r="AF615">
            <v>0</v>
          </cell>
          <cell r="AG615">
            <v>0</v>
          </cell>
          <cell r="AH615">
            <v>0</v>
          </cell>
          <cell r="AI615">
            <v>0</v>
          </cell>
          <cell r="AJ615">
            <v>0</v>
          </cell>
          <cell r="AK615">
            <v>0</v>
          </cell>
          <cell r="AL615">
            <v>0</v>
          </cell>
          <cell r="AM615">
            <v>0</v>
          </cell>
          <cell r="AN615">
            <v>0</v>
          </cell>
          <cell r="AO615">
            <v>0</v>
          </cell>
          <cell r="AP615">
            <v>0</v>
          </cell>
          <cell r="AQ615">
            <v>0</v>
          </cell>
          <cell r="AR615">
            <v>0</v>
          </cell>
          <cell r="AS615">
            <v>0</v>
          </cell>
          <cell r="AT615">
            <v>0</v>
          </cell>
          <cell r="AU615">
            <v>0</v>
          </cell>
          <cell r="AV615">
            <v>0</v>
          </cell>
          <cell r="AW615">
            <v>0</v>
          </cell>
          <cell r="AX615">
            <v>0</v>
          </cell>
          <cell r="AY615">
            <v>0</v>
          </cell>
          <cell r="AZ615">
            <v>0</v>
          </cell>
          <cell r="BA615">
            <v>0</v>
          </cell>
          <cell r="BB615">
            <v>0</v>
          </cell>
          <cell r="BC615">
            <v>0</v>
          </cell>
          <cell r="BD615">
            <v>0</v>
          </cell>
          <cell r="BE615">
            <v>0</v>
          </cell>
          <cell r="BF615">
            <v>0</v>
          </cell>
          <cell r="BG615">
            <v>0</v>
          </cell>
          <cell r="BH615">
            <v>0</v>
          </cell>
          <cell r="BI615">
            <v>0</v>
          </cell>
          <cell r="BJ615">
            <v>0</v>
          </cell>
          <cell r="BK615">
            <v>0</v>
          </cell>
          <cell r="BL615">
            <v>0</v>
          </cell>
          <cell r="BM615">
            <v>0</v>
          </cell>
          <cell r="BN615">
            <v>0</v>
          </cell>
          <cell r="BO615">
            <v>0</v>
          </cell>
          <cell r="BP615">
            <v>0</v>
          </cell>
          <cell r="BQ615">
            <v>0</v>
          </cell>
          <cell r="BR615">
            <v>0</v>
          </cell>
          <cell r="BS615">
            <v>0</v>
          </cell>
          <cell r="BT615">
            <v>0</v>
          </cell>
          <cell r="BU615">
            <v>0</v>
          </cell>
          <cell r="BV615">
            <v>0</v>
          </cell>
          <cell r="BW615">
            <v>0</v>
          </cell>
          <cell r="BX615">
            <v>0</v>
          </cell>
          <cell r="BY615">
            <v>0</v>
          </cell>
          <cell r="BZ615">
            <v>0</v>
          </cell>
          <cell r="CA615">
            <v>0</v>
          </cell>
          <cell r="CB615">
            <v>0</v>
          </cell>
          <cell r="CC615">
            <v>0</v>
          </cell>
          <cell r="CD615">
            <v>0</v>
          </cell>
          <cell r="CE615">
            <v>0</v>
          </cell>
          <cell r="CF615">
            <v>0</v>
          </cell>
          <cell r="CG615">
            <v>0</v>
          </cell>
          <cell r="CH615">
            <v>0</v>
          </cell>
          <cell r="CI615">
            <v>0</v>
          </cell>
          <cell r="CJ615">
            <v>0</v>
          </cell>
          <cell r="CK615">
            <v>0</v>
          </cell>
          <cell r="CL615">
            <v>0</v>
          </cell>
          <cell r="CM615">
            <v>0</v>
          </cell>
          <cell r="CN615">
            <v>0</v>
          </cell>
          <cell r="CO615">
            <v>0</v>
          </cell>
          <cell r="CP615">
            <v>0</v>
          </cell>
          <cell r="CQ615">
            <v>0</v>
          </cell>
          <cell r="CR615">
            <v>0</v>
          </cell>
          <cell r="CS615">
            <v>0</v>
          </cell>
          <cell r="CT615">
            <v>0</v>
          </cell>
          <cell r="CU615">
            <v>0</v>
          </cell>
          <cell r="CV615">
            <v>0</v>
          </cell>
          <cell r="CW615">
            <v>0</v>
          </cell>
          <cell r="CX615">
            <v>0</v>
          </cell>
          <cell r="CY615">
            <v>0</v>
          </cell>
          <cell r="CZ615">
            <v>0</v>
          </cell>
          <cell r="DA615">
            <v>0</v>
          </cell>
          <cell r="DB615">
            <v>0</v>
          </cell>
          <cell r="DC615">
            <v>0</v>
          </cell>
          <cell r="DD615">
            <v>0</v>
          </cell>
          <cell r="DE615">
            <v>0</v>
          </cell>
          <cell r="DF615">
            <v>0</v>
          </cell>
          <cell r="DG615">
            <v>0</v>
          </cell>
          <cell r="DH615">
            <v>0</v>
          </cell>
          <cell r="DI615">
            <v>0</v>
          </cell>
          <cell r="DJ615">
            <v>0</v>
          </cell>
          <cell r="DK615">
            <v>0</v>
          </cell>
          <cell r="DL615">
            <v>0</v>
          </cell>
          <cell r="DM615">
            <v>0</v>
          </cell>
          <cell r="DN615">
            <v>0</v>
          </cell>
          <cell r="DO615">
            <v>0</v>
          </cell>
          <cell r="DP615">
            <v>0</v>
          </cell>
          <cell r="DQ615">
            <v>0</v>
          </cell>
          <cell r="DR615">
            <v>0</v>
          </cell>
          <cell r="DS615">
            <v>0</v>
          </cell>
          <cell r="DT615">
            <v>0</v>
          </cell>
          <cell r="DU615">
            <v>0</v>
          </cell>
          <cell r="DV615">
            <v>0</v>
          </cell>
          <cell r="DW615">
            <v>0</v>
          </cell>
          <cell r="DX615">
            <v>0</v>
          </cell>
          <cell r="DY615">
            <v>0</v>
          </cell>
          <cell r="DZ615">
            <v>0</v>
          </cell>
          <cell r="EA615">
            <v>0</v>
          </cell>
          <cell r="EB615">
            <v>0</v>
          </cell>
          <cell r="EC615">
            <v>0</v>
          </cell>
          <cell r="ED615">
            <v>0</v>
          </cell>
          <cell r="EE615">
            <v>0</v>
          </cell>
          <cell r="EF615">
            <v>0</v>
          </cell>
          <cell r="EG615">
            <v>0</v>
          </cell>
          <cell r="EH615">
            <v>0</v>
          </cell>
          <cell r="EI615">
            <v>0</v>
          </cell>
          <cell r="EJ615">
            <v>0</v>
          </cell>
          <cell r="EK615">
            <v>0</v>
          </cell>
          <cell r="EL615">
            <v>0</v>
          </cell>
          <cell r="EM615">
            <v>0</v>
          </cell>
          <cell r="EN615">
            <v>0</v>
          </cell>
          <cell r="EO615">
            <v>0</v>
          </cell>
          <cell r="EP615">
            <v>0</v>
          </cell>
          <cell r="EQ615">
            <v>0</v>
          </cell>
          <cell r="ER615">
            <v>0</v>
          </cell>
          <cell r="ES615">
            <v>0</v>
          </cell>
          <cell r="ET615">
            <v>0</v>
          </cell>
          <cell r="EU615">
            <v>0</v>
          </cell>
          <cell r="EV615">
            <v>0</v>
          </cell>
          <cell r="EW615">
            <v>0</v>
          </cell>
          <cell r="EX615">
            <v>0</v>
          </cell>
          <cell r="EY615">
            <v>0</v>
          </cell>
          <cell r="EZ615">
            <v>0</v>
          </cell>
          <cell r="FA615">
            <v>0</v>
          </cell>
          <cell r="FB615">
            <v>0</v>
          </cell>
          <cell r="FC615">
            <v>0</v>
          </cell>
          <cell r="FD615">
            <v>0</v>
          </cell>
          <cell r="FE615">
            <v>0</v>
          </cell>
          <cell r="FF615">
            <v>0</v>
          </cell>
          <cell r="FG615">
            <v>0</v>
          </cell>
          <cell r="FH615">
            <v>0</v>
          </cell>
          <cell r="FI615">
            <v>0</v>
          </cell>
          <cell r="FJ615">
            <v>0</v>
          </cell>
          <cell r="FK615">
            <v>0</v>
          </cell>
          <cell r="FL615">
            <v>0</v>
          </cell>
          <cell r="FM615">
            <v>0</v>
          </cell>
          <cell r="FN615">
            <v>0</v>
          </cell>
          <cell r="FO615">
            <v>0</v>
          </cell>
          <cell r="FP615">
            <v>0</v>
          </cell>
          <cell r="FQ615">
            <v>0</v>
          </cell>
          <cell r="FR615">
            <v>0</v>
          </cell>
          <cell r="FS615">
            <v>0</v>
          </cell>
          <cell r="FT615">
            <v>0</v>
          </cell>
          <cell r="FU615">
            <v>0</v>
          </cell>
          <cell r="FV615">
            <v>0</v>
          </cell>
          <cell r="FW615">
            <v>0</v>
          </cell>
          <cell r="FX615">
            <v>0</v>
          </cell>
          <cell r="FY615">
            <v>0</v>
          </cell>
          <cell r="FZ615">
            <v>0</v>
          </cell>
          <cell r="GA615">
            <v>0</v>
          </cell>
          <cell r="GB615">
            <v>0</v>
          </cell>
          <cell r="GC615">
            <v>0</v>
          </cell>
          <cell r="GD615">
            <v>0</v>
          </cell>
          <cell r="GE615">
            <v>0</v>
          </cell>
          <cell r="GF615">
            <v>0</v>
          </cell>
          <cell r="GG615">
            <v>0</v>
          </cell>
          <cell r="GH615">
            <v>0</v>
          </cell>
          <cell r="GI615">
            <v>0</v>
          </cell>
          <cell r="GJ615">
            <v>0</v>
          </cell>
          <cell r="GK615">
            <v>0</v>
          </cell>
          <cell r="GL615">
            <v>0</v>
          </cell>
          <cell r="GM615">
            <v>0</v>
          </cell>
          <cell r="GN615">
            <v>0</v>
          </cell>
          <cell r="GO615">
            <v>0</v>
          </cell>
          <cell r="GP615">
            <v>0</v>
          </cell>
          <cell r="GQ615">
            <v>0</v>
          </cell>
          <cell r="GR615">
            <v>0</v>
          </cell>
          <cell r="GS615">
            <v>0</v>
          </cell>
          <cell r="GT615">
            <v>0</v>
          </cell>
          <cell r="GU615">
            <v>0</v>
          </cell>
          <cell r="GV615">
            <v>0</v>
          </cell>
          <cell r="GW615">
            <v>0</v>
          </cell>
          <cell r="GX615">
            <v>0</v>
          </cell>
          <cell r="GY615">
            <v>0</v>
          </cell>
          <cell r="GZ615">
            <v>0</v>
          </cell>
          <cell r="HA615">
            <v>0</v>
          </cell>
          <cell r="HB615">
            <v>0</v>
          </cell>
          <cell r="HC615">
            <v>0</v>
          </cell>
          <cell r="HD615">
            <v>0</v>
          </cell>
          <cell r="HE615">
            <v>0</v>
          </cell>
          <cell r="HF615">
            <v>0</v>
          </cell>
          <cell r="HG615">
            <v>0</v>
          </cell>
          <cell r="HH615">
            <v>0</v>
          </cell>
          <cell r="HI615">
            <v>0</v>
          </cell>
          <cell r="HJ615">
            <v>0</v>
          </cell>
          <cell r="HK615">
            <v>0</v>
          </cell>
          <cell r="HL615">
            <v>0</v>
          </cell>
          <cell r="HM615">
            <v>0</v>
          </cell>
          <cell r="HN615">
            <v>0</v>
          </cell>
          <cell r="HO615">
            <v>0</v>
          </cell>
          <cell r="HP615">
            <v>0</v>
          </cell>
          <cell r="HQ615">
            <v>0</v>
          </cell>
          <cell r="HR615">
            <v>0</v>
          </cell>
          <cell r="HS615">
            <v>0</v>
          </cell>
          <cell r="HT615">
            <v>0</v>
          </cell>
          <cell r="HU615">
            <v>0</v>
          </cell>
          <cell r="HV615">
            <v>0</v>
          </cell>
          <cell r="HW615">
            <v>0</v>
          </cell>
          <cell r="HX615">
            <v>0</v>
          </cell>
          <cell r="HY615">
            <v>0</v>
          </cell>
          <cell r="HZ615">
            <v>0</v>
          </cell>
          <cell r="IA615">
            <v>0</v>
          </cell>
          <cell r="IB615">
            <v>0</v>
          </cell>
          <cell r="IC615">
            <v>0</v>
          </cell>
          <cell r="ID615">
            <v>0</v>
          </cell>
          <cell r="IE615">
            <v>0</v>
          </cell>
          <cell r="IF615">
            <v>0</v>
          </cell>
          <cell r="IG615">
            <v>0</v>
          </cell>
          <cell r="IH615">
            <v>0</v>
          </cell>
          <cell r="II615">
            <v>0</v>
          </cell>
          <cell r="IJ615">
            <v>0</v>
          </cell>
          <cell r="IK615">
            <v>0</v>
          </cell>
          <cell r="IL615">
            <v>0</v>
          </cell>
          <cell r="IM615">
            <v>0</v>
          </cell>
          <cell r="IN615">
            <v>0</v>
          </cell>
          <cell r="IO615">
            <v>0</v>
          </cell>
          <cell r="IP615">
            <v>0</v>
          </cell>
          <cell r="IQ615">
            <v>0</v>
          </cell>
          <cell r="IR615">
            <v>0</v>
          </cell>
          <cell r="IS615">
            <v>0</v>
          </cell>
          <cell r="IT615">
            <v>0</v>
          </cell>
          <cell r="IU615">
            <v>0</v>
          </cell>
          <cell r="IV615">
            <v>0</v>
          </cell>
          <cell r="IW615">
            <v>0</v>
          </cell>
          <cell r="IX615">
            <v>0</v>
          </cell>
          <cell r="IY615">
            <v>0</v>
          </cell>
          <cell r="IZ615">
            <v>0</v>
          </cell>
          <cell r="JA615">
            <v>0</v>
          </cell>
          <cell r="JB615">
            <v>0</v>
          </cell>
          <cell r="JC615">
            <v>0</v>
          </cell>
          <cell r="JD615">
            <v>0</v>
          </cell>
          <cell r="JE615">
            <v>0</v>
          </cell>
          <cell r="JF615">
            <v>0</v>
          </cell>
          <cell r="JG615">
            <v>0</v>
          </cell>
          <cell r="JH615">
            <v>0</v>
          </cell>
          <cell r="JI615">
            <v>0</v>
          </cell>
          <cell r="JJ615">
            <v>0</v>
          </cell>
          <cell r="JK615">
            <v>0</v>
          </cell>
          <cell r="JL615">
            <v>0</v>
          </cell>
          <cell r="JM615">
            <v>0</v>
          </cell>
          <cell r="JN615">
            <v>0</v>
          </cell>
          <cell r="JO615">
            <v>0</v>
          </cell>
          <cell r="JP615">
            <v>0</v>
          </cell>
          <cell r="JQ615">
            <v>0</v>
          </cell>
        </row>
        <row r="616">
          <cell r="F616">
            <v>0</v>
          </cell>
          <cell r="G616">
            <v>0</v>
          </cell>
          <cell r="H616">
            <v>0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0</v>
          </cell>
          <cell r="R616">
            <v>0</v>
          </cell>
          <cell r="S616">
            <v>0</v>
          </cell>
          <cell r="T616">
            <v>0</v>
          </cell>
          <cell r="U616">
            <v>0</v>
          </cell>
          <cell r="V616">
            <v>0</v>
          </cell>
          <cell r="W616">
            <v>0</v>
          </cell>
          <cell r="X616">
            <v>0</v>
          </cell>
          <cell r="Y616">
            <v>0</v>
          </cell>
          <cell r="Z616">
            <v>0</v>
          </cell>
          <cell r="AA616">
            <v>0</v>
          </cell>
          <cell r="AB616">
            <v>0</v>
          </cell>
          <cell r="AC616">
            <v>0</v>
          </cell>
          <cell r="AD616">
            <v>0</v>
          </cell>
          <cell r="AE616">
            <v>0</v>
          </cell>
          <cell r="AF616">
            <v>0</v>
          </cell>
          <cell r="AG616">
            <v>0</v>
          </cell>
          <cell r="AH616">
            <v>0</v>
          </cell>
          <cell r="AI616">
            <v>0</v>
          </cell>
          <cell r="AJ616">
            <v>0</v>
          </cell>
          <cell r="AK616">
            <v>0</v>
          </cell>
          <cell r="AL616">
            <v>0</v>
          </cell>
          <cell r="AM616">
            <v>0</v>
          </cell>
          <cell r="AN616">
            <v>0</v>
          </cell>
          <cell r="AO616">
            <v>0</v>
          </cell>
          <cell r="AP616">
            <v>0</v>
          </cell>
          <cell r="AQ616">
            <v>0</v>
          </cell>
          <cell r="AR616">
            <v>0</v>
          </cell>
          <cell r="AS616">
            <v>0</v>
          </cell>
          <cell r="AT616">
            <v>0</v>
          </cell>
          <cell r="AU616">
            <v>0</v>
          </cell>
          <cell r="AV616">
            <v>0</v>
          </cell>
          <cell r="AW616">
            <v>0</v>
          </cell>
          <cell r="AX616">
            <v>0</v>
          </cell>
          <cell r="AY616">
            <v>0</v>
          </cell>
          <cell r="AZ616">
            <v>0</v>
          </cell>
          <cell r="BA616">
            <v>0</v>
          </cell>
          <cell r="BB616">
            <v>0</v>
          </cell>
          <cell r="BC616">
            <v>0</v>
          </cell>
          <cell r="BD616">
            <v>0</v>
          </cell>
          <cell r="BE616">
            <v>0</v>
          </cell>
          <cell r="BF616">
            <v>0</v>
          </cell>
          <cell r="BG616">
            <v>0</v>
          </cell>
          <cell r="BH616">
            <v>0</v>
          </cell>
          <cell r="BI616">
            <v>0</v>
          </cell>
          <cell r="BJ616">
            <v>0</v>
          </cell>
          <cell r="BK616">
            <v>0</v>
          </cell>
          <cell r="BL616">
            <v>0</v>
          </cell>
          <cell r="BM616">
            <v>0</v>
          </cell>
          <cell r="BN616">
            <v>0</v>
          </cell>
          <cell r="BO616">
            <v>0</v>
          </cell>
          <cell r="BP616">
            <v>0</v>
          </cell>
          <cell r="BQ616">
            <v>0</v>
          </cell>
          <cell r="BR616">
            <v>0</v>
          </cell>
          <cell r="BS616">
            <v>0</v>
          </cell>
          <cell r="BT616">
            <v>0</v>
          </cell>
          <cell r="BU616">
            <v>0</v>
          </cell>
          <cell r="BV616">
            <v>0</v>
          </cell>
          <cell r="BW616">
            <v>0</v>
          </cell>
          <cell r="BX616">
            <v>0</v>
          </cell>
          <cell r="BY616">
            <v>0</v>
          </cell>
          <cell r="BZ616">
            <v>0</v>
          </cell>
          <cell r="CA616">
            <v>0</v>
          </cell>
          <cell r="CB616">
            <v>0</v>
          </cell>
          <cell r="CC616">
            <v>0</v>
          </cell>
          <cell r="CD616">
            <v>0</v>
          </cell>
          <cell r="CE616">
            <v>0</v>
          </cell>
          <cell r="CF616">
            <v>0</v>
          </cell>
          <cell r="CG616">
            <v>0</v>
          </cell>
          <cell r="CH616">
            <v>0</v>
          </cell>
          <cell r="CI616">
            <v>0</v>
          </cell>
          <cell r="CJ616">
            <v>0</v>
          </cell>
          <cell r="CK616">
            <v>0</v>
          </cell>
          <cell r="CL616">
            <v>0</v>
          </cell>
          <cell r="CM616">
            <v>0</v>
          </cell>
          <cell r="CN616">
            <v>0</v>
          </cell>
          <cell r="CO616">
            <v>0</v>
          </cell>
          <cell r="CP616">
            <v>0</v>
          </cell>
          <cell r="CQ616">
            <v>0</v>
          </cell>
          <cell r="CR616">
            <v>0</v>
          </cell>
          <cell r="CS616">
            <v>0</v>
          </cell>
          <cell r="CT616">
            <v>0</v>
          </cell>
          <cell r="CU616">
            <v>0</v>
          </cell>
          <cell r="CV616">
            <v>0</v>
          </cell>
          <cell r="CW616">
            <v>0</v>
          </cell>
          <cell r="CX616">
            <v>0</v>
          </cell>
          <cell r="CY616">
            <v>0</v>
          </cell>
          <cell r="CZ616">
            <v>0</v>
          </cell>
          <cell r="DA616">
            <v>0</v>
          </cell>
          <cell r="DB616">
            <v>0</v>
          </cell>
          <cell r="DC616">
            <v>0</v>
          </cell>
          <cell r="DD616">
            <v>0</v>
          </cell>
          <cell r="DE616">
            <v>0</v>
          </cell>
          <cell r="DF616">
            <v>0</v>
          </cell>
          <cell r="DG616">
            <v>0</v>
          </cell>
          <cell r="DH616">
            <v>0</v>
          </cell>
          <cell r="DI616">
            <v>0</v>
          </cell>
          <cell r="DJ616">
            <v>0</v>
          </cell>
          <cell r="DK616">
            <v>0</v>
          </cell>
          <cell r="DL616">
            <v>0</v>
          </cell>
          <cell r="DM616">
            <v>0</v>
          </cell>
          <cell r="DN616">
            <v>0</v>
          </cell>
          <cell r="DO616">
            <v>0</v>
          </cell>
          <cell r="DP616">
            <v>0</v>
          </cell>
          <cell r="DQ616">
            <v>0</v>
          </cell>
          <cell r="DR616">
            <v>0</v>
          </cell>
          <cell r="DS616">
            <v>0</v>
          </cell>
          <cell r="DT616">
            <v>0</v>
          </cell>
          <cell r="DU616">
            <v>0</v>
          </cell>
          <cell r="DV616">
            <v>0</v>
          </cell>
          <cell r="DW616">
            <v>0</v>
          </cell>
          <cell r="DX616">
            <v>0</v>
          </cell>
          <cell r="DY616">
            <v>0</v>
          </cell>
          <cell r="DZ616">
            <v>0</v>
          </cell>
          <cell r="EA616">
            <v>0</v>
          </cell>
          <cell r="EB616">
            <v>0</v>
          </cell>
          <cell r="EC616">
            <v>0</v>
          </cell>
          <cell r="ED616">
            <v>0</v>
          </cell>
          <cell r="EE616">
            <v>0</v>
          </cell>
          <cell r="EF616">
            <v>0</v>
          </cell>
          <cell r="EG616">
            <v>0</v>
          </cell>
          <cell r="EH616">
            <v>0</v>
          </cell>
          <cell r="EI616">
            <v>0</v>
          </cell>
          <cell r="EJ616">
            <v>0</v>
          </cell>
          <cell r="EK616">
            <v>0</v>
          </cell>
          <cell r="EL616">
            <v>0</v>
          </cell>
          <cell r="EM616">
            <v>0</v>
          </cell>
          <cell r="EN616">
            <v>0</v>
          </cell>
          <cell r="EO616">
            <v>0</v>
          </cell>
          <cell r="EP616">
            <v>0</v>
          </cell>
          <cell r="EQ616">
            <v>0</v>
          </cell>
          <cell r="ER616">
            <v>0</v>
          </cell>
          <cell r="ES616">
            <v>0</v>
          </cell>
          <cell r="ET616">
            <v>0</v>
          </cell>
          <cell r="EU616">
            <v>0</v>
          </cell>
          <cell r="EV616">
            <v>0</v>
          </cell>
          <cell r="EW616">
            <v>0</v>
          </cell>
          <cell r="EX616">
            <v>0</v>
          </cell>
          <cell r="EY616">
            <v>0</v>
          </cell>
          <cell r="EZ616">
            <v>0</v>
          </cell>
          <cell r="FA616">
            <v>0</v>
          </cell>
          <cell r="FB616">
            <v>0</v>
          </cell>
          <cell r="FC616">
            <v>0</v>
          </cell>
          <cell r="FD616">
            <v>0</v>
          </cell>
          <cell r="FE616">
            <v>0</v>
          </cell>
          <cell r="FF616">
            <v>0</v>
          </cell>
          <cell r="FG616">
            <v>0</v>
          </cell>
          <cell r="FH616">
            <v>0</v>
          </cell>
          <cell r="FI616">
            <v>0</v>
          </cell>
          <cell r="FJ616">
            <v>0</v>
          </cell>
          <cell r="FK616">
            <v>0</v>
          </cell>
          <cell r="FL616">
            <v>0</v>
          </cell>
          <cell r="FM616">
            <v>0</v>
          </cell>
          <cell r="FN616">
            <v>0</v>
          </cell>
          <cell r="FO616">
            <v>0</v>
          </cell>
          <cell r="FP616">
            <v>0</v>
          </cell>
          <cell r="FQ616">
            <v>0</v>
          </cell>
          <cell r="FR616">
            <v>0</v>
          </cell>
          <cell r="FS616">
            <v>0</v>
          </cell>
          <cell r="FT616">
            <v>0</v>
          </cell>
          <cell r="FU616">
            <v>0</v>
          </cell>
          <cell r="FV616">
            <v>0</v>
          </cell>
          <cell r="FW616">
            <v>0</v>
          </cell>
          <cell r="FX616">
            <v>0</v>
          </cell>
          <cell r="FY616">
            <v>0</v>
          </cell>
          <cell r="FZ616">
            <v>0</v>
          </cell>
          <cell r="GA616">
            <v>0</v>
          </cell>
          <cell r="GB616">
            <v>0</v>
          </cell>
          <cell r="GC616">
            <v>0</v>
          </cell>
          <cell r="GD616">
            <v>0</v>
          </cell>
          <cell r="GE616">
            <v>0</v>
          </cell>
          <cell r="GF616">
            <v>0</v>
          </cell>
          <cell r="GG616">
            <v>0</v>
          </cell>
          <cell r="GH616">
            <v>0</v>
          </cell>
          <cell r="GI616">
            <v>0</v>
          </cell>
          <cell r="GJ616">
            <v>0</v>
          </cell>
          <cell r="GK616">
            <v>0</v>
          </cell>
          <cell r="GL616">
            <v>0</v>
          </cell>
          <cell r="GM616">
            <v>0</v>
          </cell>
          <cell r="GN616">
            <v>0</v>
          </cell>
          <cell r="GO616">
            <v>0</v>
          </cell>
          <cell r="GP616">
            <v>0</v>
          </cell>
          <cell r="GQ616">
            <v>0</v>
          </cell>
          <cell r="GR616">
            <v>0</v>
          </cell>
          <cell r="GS616">
            <v>0</v>
          </cell>
          <cell r="GT616">
            <v>0</v>
          </cell>
          <cell r="GU616">
            <v>0</v>
          </cell>
          <cell r="GV616">
            <v>0</v>
          </cell>
          <cell r="GW616">
            <v>0</v>
          </cell>
          <cell r="GX616">
            <v>0</v>
          </cell>
          <cell r="GY616">
            <v>0</v>
          </cell>
          <cell r="GZ616">
            <v>0</v>
          </cell>
          <cell r="HA616">
            <v>0</v>
          </cell>
          <cell r="HB616">
            <v>0</v>
          </cell>
          <cell r="HC616">
            <v>0</v>
          </cell>
          <cell r="HD616">
            <v>0</v>
          </cell>
          <cell r="HE616">
            <v>0</v>
          </cell>
          <cell r="HF616">
            <v>0</v>
          </cell>
          <cell r="HG616">
            <v>0</v>
          </cell>
          <cell r="HH616">
            <v>0</v>
          </cell>
          <cell r="HI616">
            <v>0</v>
          </cell>
          <cell r="HJ616">
            <v>0</v>
          </cell>
          <cell r="HK616">
            <v>0</v>
          </cell>
          <cell r="HL616">
            <v>0</v>
          </cell>
          <cell r="HM616">
            <v>0</v>
          </cell>
          <cell r="HN616">
            <v>0</v>
          </cell>
          <cell r="HO616">
            <v>0</v>
          </cell>
          <cell r="HP616">
            <v>0</v>
          </cell>
          <cell r="HQ616">
            <v>0</v>
          </cell>
          <cell r="HR616">
            <v>0</v>
          </cell>
          <cell r="HS616">
            <v>0</v>
          </cell>
          <cell r="HT616">
            <v>0</v>
          </cell>
          <cell r="HU616">
            <v>0</v>
          </cell>
          <cell r="HV616">
            <v>0</v>
          </cell>
          <cell r="HW616">
            <v>0</v>
          </cell>
          <cell r="HX616">
            <v>0</v>
          </cell>
          <cell r="HY616">
            <v>0</v>
          </cell>
          <cell r="HZ616">
            <v>0</v>
          </cell>
          <cell r="IA616">
            <v>0</v>
          </cell>
          <cell r="IB616">
            <v>0</v>
          </cell>
          <cell r="IC616">
            <v>0</v>
          </cell>
          <cell r="ID616">
            <v>0</v>
          </cell>
          <cell r="IE616">
            <v>0</v>
          </cell>
          <cell r="IF616">
            <v>0</v>
          </cell>
          <cell r="IG616">
            <v>0</v>
          </cell>
          <cell r="IH616">
            <v>0</v>
          </cell>
          <cell r="II616">
            <v>0</v>
          </cell>
          <cell r="IJ616">
            <v>0</v>
          </cell>
          <cell r="IK616">
            <v>0</v>
          </cell>
          <cell r="IL616">
            <v>0</v>
          </cell>
          <cell r="IM616">
            <v>0</v>
          </cell>
          <cell r="IN616">
            <v>0</v>
          </cell>
          <cell r="IO616">
            <v>0</v>
          </cell>
          <cell r="IP616">
            <v>0</v>
          </cell>
          <cell r="IQ616">
            <v>0</v>
          </cell>
          <cell r="IR616">
            <v>0</v>
          </cell>
          <cell r="IS616">
            <v>0</v>
          </cell>
          <cell r="IT616">
            <v>0</v>
          </cell>
          <cell r="IU616">
            <v>0</v>
          </cell>
          <cell r="IV616">
            <v>0</v>
          </cell>
          <cell r="IW616">
            <v>0</v>
          </cell>
          <cell r="IX616">
            <v>0</v>
          </cell>
          <cell r="IY616">
            <v>0</v>
          </cell>
          <cell r="IZ616">
            <v>0</v>
          </cell>
          <cell r="JA616">
            <v>0</v>
          </cell>
          <cell r="JB616">
            <v>0</v>
          </cell>
          <cell r="JC616">
            <v>0</v>
          </cell>
          <cell r="JD616">
            <v>0</v>
          </cell>
          <cell r="JE616">
            <v>0</v>
          </cell>
          <cell r="JF616">
            <v>0</v>
          </cell>
          <cell r="JG616">
            <v>0</v>
          </cell>
          <cell r="JH616">
            <v>0</v>
          </cell>
          <cell r="JI616">
            <v>0</v>
          </cell>
          <cell r="JJ616">
            <v>0</v>
          </cell>
          <cell r="JK616">
            <v>0</v>
          </cell>
          <cell r="JL616">
            <v>0</v>
          </cell>
          <cell r="JM616">
            <v>0</v>
          </cell>
          <cell r="JN616">
            <v>0</v>
          </cell>
          <cell r="JO616">
            <v>0</v>
          </cell>
          <cell r="JP616">
            <v>0</v>
          </cell>
          <cell r="JQ616">
            <v>0</v>
          </cell>
        </row>
        <row r="617">
          <cell r="F617">
            <v>0</v>
          </cell>
          <cell r="G617">
            <v>0</v>
          </cell>
          <cell r="H617">
            <v>0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0</v>
          </cell>
          <cell r="R617">
            <v>0</v>
          </cell>
          <cell r="S617">
            <v>0</v>
          </cell>
          <cell r="T617">
            <v>0</v>
          </cell>
          <cell r="U617">
            <v>0</v>
          </cell>
          <cell r="V617">
            <v>0</v>
          </cell>
          <cell r="W617">
            <v>0</v>
          </cell>
          <cell r="X617">
            <v>0</v>
          </cell>
          <cell r="Y617">
            <v>0</v>
          </cell>
          <cell r="Z617">
            <v>0</v>
          </cell>
          <cell r="AA617">
            <v>0</v>
          </cell>
          <cell r="AB617">
            <v>0</v>
          </cell>
          <cell r="AC617">
            <v>0</v>
          </cell>
          <cell r="AD617">
            <v>0</v>
          </cell>
          <cell r="AE617">
            <v>0</v>
          </cell>
          <cell r="AF617">
            <v>0</v>
          </cell>
          <cell r="AG617">
            <v>0</v>
          </cell>
          <cell r="AH617">
            <v>0</v>
          </cell>
          <cell r="AI617">
            <v>0</v>
          </cell>
          <cell r="AJ617">
            <v>0</v>
          </cell>
          <cell r="AK617">
            <v>0</v>
          </cell>
          <cell r="AL617">
            <v>0</v>
          </cell>
          <cell r="AM617">
            <v>0</v>
          </cell>
          <cell r="AN617">
            <v>0</v>
          </cell>
          <cell r="AO617">
            <v>0</v>
          </cell>
          <cell r="AP617">
            <v>0</v>
          </cell>
          <cell r="AQ617">
            <v>0</v>
          </cell>
          <cell r="AR617">
            <v>0</v>
          </cell>
          <cell r="AS617">
            <v>0</v>
          </cell>
          <cell r="AT617">
            <v>0</v>
          </cell>
          <cell r="AU617">
            <v>0</v>
          </cell>
          <cell r="AV617">
            <v>0</v>
          </cell>
          <cell r="AW617">
            <v>0</v>
          </cell>
          <cell r="AX617">
            <v>0</v>
          </cell>
          <cell r="AY617">
            <v>0</v>
          </cell>
          <cell r="AZ617">
            <v>0</v>
          </cell>
          <cell r="BA617">
            <v>0</v>
          </cell>
          <cell r="BB617">
            <v>0</v>
          </cell>
          <cell r="BC617">
            <v>0</v>
          </cell>
          <cell r="BD617">
            <v>0</v>
          </cell>
          <cell r="BE617">
            <v>0</v>
          </cell>
          <cell r="BF617">
            <v>0</v>
          </cell>
          <cell r="BG617">
            <v>0</v>
          </cell>
          <cell r="BH617">
            <v>0</v>
          </cell>
          <cell r="BI617">
            <v>0</v>
          </cell>
          <cell r="BJ617">
            <v>0</v>
          </cell>
          <cell r="BK617">
            <v>0</v>
          </cell>
          <cell r="BL617">
            <v>0</v>
          </cell>
          <cell r="BM617">
            <v>0</v>
          </cell>
          <cell r="BN617">
            <v>0</v>
          </cell>
          <cell r="BO617">
            <v>0</v>
          </cell>
          <cell r="BP617">
            <v>0</v>
          </cell>
          <cell r="BQ617">
            <v>0</v>
          </cell>
          <cell r="BR617">
            <v>0</v>
          </cell>
          <cell r="BS617">
            <v>0</v>
          </cell>
          <cell r="BT617">
            <v>0</v>
          </cell>
          <cell r="BU617">
            <v>0</v>
          </cell>
          <cell r="BV617">
            <v>0</v>
          </cell>
          <cell r="BW617">
            <v>0</v>
          </cell>
          <cell r="BX617">
            <v>0</v>
          </cell>
          <cell r="BY617">
            <v>0</v>
          </cell>
          <cell r="BZ617">
            <v>0</v>
          </cell>
          <cell r="CA617">
            <v>0</v>
          </cell>
          <cell r="CB617">
            <v>0</v>
          </cell>
          <cell r="CC617">
            <v>0</v>
          </cell>
          <cell r="CD617">
            <v>0</v>
          </cell>
          <cell r="CE617">
            <v>0</v>
          </cell>
          <cell r="CF617">
            <v>0</v>
          </cell>
          <cell r="CG617">
            <v>0</v>
          </cell>
          <cell r="CH617">
            <v>0</v>
          </cell>
          <cell r="CI617">
            <v>0</v>
          </cell>
          <cell r="CJ617">
            <v>0</v>
          </cell>
          <cell r="CK617">
            <v>0</v>
          </cell>
          <cell r="CL617">
            <v>0</v>
          </cell>
          <cell r="CM617">
            <v>0</v>
          </cell>
          <cell r="CN617">
            <v>0</v>
          </cell>
          <cell r="CO617">
            <v>0</v>
          </cell>
          <cell r="CP617">
            <v>0</v>
          </cell>
          <cell r="CQ617">
            <v>0</v>
          </cell>
          <cell r="CR617">
            <v>0</v>
          </cell>
          <cell r="CS617">
            <v>0</v>
          </cell>
          <cell r="CT617">
            <v>0</v>
          </cell>
          <cell r="CU617">
            <v>0</v>
          </cell>
          <cell r="CV617">
            <v>0</v>
          </cell>
          <cell r="CW617">
            <v>0</v>
          </cell>
          <cell r="CX617">
            <v>0</v>
          </cell>
          <cell r="CY617">
            <v>0</v>
          </cell>
          <cell r="CZ617">
            <v>0</v>
          </cell>
          <cell r="DA617">
            <v>0</v>
          </cell>
          <cell r="DB617">
            <v>0</v>
          </cell>
          <cell r="DC617">
            <v>0</v>
          </cell>
          <cell r="DD617">
            <v>0</v>
          </cell>
          <cell r="DE617">
            <v>0</v>
          </cell>
          <cell r="DF617">
            <v>0</v>
          </cell>
          <cell r="DG617">
            <v>0</v>
          </cell>
          <cell r="DH617">
            <v>0</v>
          </cell>
          <cell r="DI617">
            <v>0</v>
          </cell>
          <cell r="DJ617">
            <v>0</v>
          </cell>
          <cell r="DK617">
            <v>0</v>
          </cell>
          <cell r="DL617">
            <v>0</v>
          </cell>
          <cell r="DM617">
            <v>0</v>
          </cell>
          <cell r="DN617">
            <v>0</v>
          </cell>
          <cell r="DO617">
            <v>0</v>
          </cell>
          <cell r="DP617">
            <v>0</v>
          </cell>
          <cell r="DQ617">
            <v>0</v>
          </cell>
          <cell r="DR617">
            <v>0</v>
          </cell>
          <cell r="DS617">
            <v>0</v>
          </cell>
          <cell r="DT617">
            <v>0</v>
          </cell>
          <cell r="DU617">
            <v>0</v>
          </cell>
          <cell r="DV617">
            <v>0</v>
          </cell>
          <cell r="DW617">
            <v>0</v>
          </cell>
          <cell r="DX617">
            <v>0</v>
          </cell>
          <cell r="DY617">
            <v>0</v>
          </cell>
          <cell r="DZ617">
            <v>0</v>
          </cell>
          <cell r="EA617">
            <v>0</v>
          </cell>
          <cell r="EB617">
            <v>0</v>
          </cell>
          <cell r="EC617">
            <v>0</v>
          </cell>
          <cell r="ED617">
            <v>0</v>
          </cell>
          <cell r="EE617">
            <v>0</v>
          </cell>
          <cell r="EF617">
            <v>0</v>
          </cell>
          <cell r="EG617">
            <v>0</v>
          </cell>
          <cell r="EH617">
            <v>0</v>
          </cell>
          <cell r="EI617">
            <v>0</v>
          </cell>
          <cell r="EJ617">
            <v>0</v>
          </cell>
          <cell r="EK617">
            <v>0</v>
          </cell>
          <cell r="EL617">
            <v>0</v>
          </cell>
          <cell r="EM617">
            <v>0</v>
          </cell>
          <cell r="EN617">
            <v>0</v>
          </cell>
          <cell r="EO617">
            <v>0</v>
          </cell>
          <cell r="EP617">
            <v>0</v>
          </cell>
          <cell r="EQ617">
            <v>0</v>
          </cell>
          <cell r="ER617">
            <v>0</v>
          </cell>
          <cell r="ES617">
            <v>0</v>
          </cell>
          <cell r="ET617">
            <v>0</v>
          </cell>
          <cell r="EU617">
            <v>0</v>
          </cell>
          <cell r="EV617">
            <v>0</v>
          </cell>
          <cell r="EW617">
            <v>0</v>
          </cell>
          <cell r="EX617">
            <v>0</v>
          </cell>
          <cell r="EY617">
            <v>0</v>
          </cell>
          <cell r="EZ617">
            <v>0</v>
          </cell>
          <cell r="FA617">
            <v>0</v>
          </cell>
          <cell r="FB617">
            <v>0</v>
          </cell>
          <cell r="FC617">
            <v>0</v>
          </cell>
          <cell r="FD617">
            <v>0</v>
          </cell>
          <cell r="FE617">
            <v>0</v>
          </cell>
          <cell r="FF617">
            <v>0</v>
          </cell>
          <cell r="FG617">
            <v>0</v>
          </cell>
          <cell r="FH617">
            <v>0</v>
          </cell>
          <cell r="FI617">
            <v>0</v>
          </cell>
          <cell r="FJ617">
            <v>0</v>
          </cell>
          <cell r="FK617">
            <v>0</v>
          </cell>
          <cell r="FL617">
            <v>0</v>
          </cell>
          <cell r="FM617">
            <v>0</v>
          </cell>
          <cell r="FN617">
            <v>0</v>
          </cell>
          <cell r="FO617">
            <v>0</v>
          </cell>
          <cell r="FP617">
            <v>0</v>
          </cell>
          <cell r="FQ617">
            <v>0</v>
          </cell>
          <cell r="FR617">
            <v>0</v>
          </cell>
          <cell r="FS617">
            <v>0</v>
          </cell>
          <cell r="FT617">
            <v>0</v>
          </cell>
          <cell r="FU617">
            <v>0</v>
          </cell>
          <cell r="FV617">
            <v>0</v>
          </cell>
          <cell r="FW617">
            <v>0</v>
          </cell>
          <cell r="FX617">
            <v>0</v>
          </cell>
          <cell r="FY617">
            <v>0</v>
          </cell>
          <cell r="FZ617">
            <v>0</v>
          </cell>
          <cell r="GA617">
            <v>0</v>
          </cell>
          <cell r="GB617">
            <v>0</v>
          </cell>
          <cell r="GC617">
            <v>0</v>
          </cell>
          <cell r="GD617">
            <v>0</v>
          </cell>
          <cell r="GE617">
            <v>0</v>
          </cell>
          <cell r="GF617">
            <v>0</v>
          </cell>
          <cell r="GG617">
            <v>0</v>
          </cell>
          <cell r="GH617">
            <v>0</v>
          </cell>
          <cell r="GI617">
            <v>0</v>
          </cell>
          <cell r="GJ617">
            <v>0</v>
          </cell>
          <cell r="GK617">
            <v>0</v>
          </cell>
          <cell r="GL617">
            <v>0</v>
          </cell>
          <cell r="GM617">
            <v>0</v>
          </cell>
          <cell r="GN617">
            <v>0</v>
          </cell>
          <cell r="GO617">
            <v>0</v>
          </cell>
          <cell r="GP617">
            <v>0</v>
          </cell>
          <cell r="GQ617">
            <v>0</v>
          </cell>
          <cell r="GR617">
            <v>0</v>
          </cell>
          <cell r="GS617">
            <v>0</v>
          </cell>
          <cell r="GT617">
            <v>0</v>
          </cell>
          <cell r="GU617">
            <v>0</v>
          </cell>
          <cell r="GV617">
            <v>0</v>
          </cell>
          <cell r="GW617">
            <v>0</v>
          </cell>
          <cell r="GX617">
            <v>0</v>
          </cell>
          <cell r="GY617">
            <v>0</v>
          </cell>
          <cell r="GZ617">
            <v>0</v>
          </cell>
          <cell r="HA617">
            <v>0</v>
          </cell>
          <cell r="HB617">
            <v>0</v>
          </cell>
          <cell r="HC617">
            <v>0</v>
          </cell>
          <cell r="HD617">
            <v>0</v>
          </cell>
          <cell r="HE617">
            <v>0</v>
          </cell>
          <cell r="HF617">
            <v>0</v>
          </cell>
          <cell r="HG617">
            <v>0</v>
          </cell>
          <cell r="HH617">
            <v>0</v>
          </cell>
          <cell r="HI617">
            <v>0</v>
          </cell>
          <cell r="HJ617">
            <v>0</v>
          </cell>
          <cell r="HK617">
            <v>0</v>
          </cell>
          <cell r="HL617">
            <v>0</v>
          </cell>
          <cell r="HM617">
            <v>0</v>
          </cell>
          <cell r="HN617">
            <v>0</v>
          </cell>
          <cell r="HO617">
            <v>0</v>
          </cell>
          <cell r="HP617">
            <v>0</v>
          </cell>
          <cell r="HQ617">
            <v>0</v>
          </cell>
          <cell r="HR617">
            <v>0</v>
          </cell>
          <cell r="HS617">
            <v>0</v>
          </cell>
          <cell r="HT617">
            <v>0</v>
          </cell>
          <cell r="HU617">
            <v>0</v>
          </cell>
          <cell r="HV617">
            <v>0</v>
          </cell>
          <cell r="HW617">
            <v>0</v>
          </cell>
          <cell r="HX617">
            <v>0</v>
          </cell>
          <cell r="HY617">
            <v>0</v>
          </cell>
          <cell r="HZ617">
            <v>0</v>
          </cell>
          <cell r="IA617">
            <v>0</v>
          </cell>
          <cell r="IB617">
            <v>0</v>
          </cell>
          <cell r="IC617">
            <v>0</v>
          </cell>
          <cell r="ID617">
            <v>0</v>
          </cell>
          <cell r="IE617">
            <v>0</v>
          </cell>
          <cell r="IF617">
            <v>0</v>
          </cell>
          <cell r="IG617">
            <v>0</v>
          </cell>
          <cell r="IH617">
            <v>0</v>
          </cell>
          <cell r="II617">
            <v>0</v>
          </cell>
          <cell r="IJ617">
            <v>0</v>
          </cell>
          <cell r="IK617">
            <v>0</v>
          </cell>
          <cell r="IL617">
            <v>0</v>
          </cell>
          <cell r="IM617">
            <v>0</v>
          </cell>
          <cell r="IN617">
            <v>0</v>
          </cell>
          <cell r="IO617">
            <v>0</v>
          </cell>
          <cell r="IP617">
            <v>0</v>
          </cell>
          <cell r="IQ617">
            <v>0</v>
          </cell>
          <cell r="IR617">
            <v>0</v>
          </cell>
          <cell r="IS617">
            <v>0</v>
          </cell>
          <cell r="IT617">
            <v>0</v>
          </cell>
          <cell r="IU617">
            <v>0</v>
          </cell>
          <cell r="IV617">
            <v>0</v>
          </cell>
          <cell r="IW617">
            <v>0</v>
          </cell>
          <cell r="IX617">
            <v>0</v>
          </cell>
          <cell r="IY617">
            <v>0</v>
          </cell>
          <cell r="IZ617">
            <v>0</v>
          </cell>
          <cell r="JA617">
            <v>0</v>
          </cell>
          <cell r="JB617">
            <v>0</v>
          </cell>
          <cell r="JC617">
            <v>0</v>
          </cell>
          <cell r="JD617">
            <v>0</v>
          </cell>
          <cell r="JE617">
            <v>0</v>
          </cell>
          <cell r="JF617">
            <v>0</v>
          </cell>
          <cell r="JG617">
            <v>0</v>
          </cell>
          <cell r="JH617">
            <v>0</v>
          </cell>
          <cell r="JI617">
            <v>0</v>
          </cell>
          <cell r="JJ617">
            <v>0</v>
          </cell>
          <cell r="JK617">
            <v>0</v>
          </cell>
          <cell r="JL617">
            <v>0</v>
          </cell>
          <cell r="JM617">
            <v>0</v>
          </cell>
          <cell r="JN617">
            <v>0</v>
          </cell>
          <cell r="JO617">
            <v>0</v>
          </cell>
          <cell r="JP617">
            <v>0</v>
          </cell>
          <cell r="JQ617">
            <v>0</v>
          </cell>
        </row>
        <row r="618">
          <cell r="F618">
            <v>0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0</v>
          </cell>
          <cell r="R618">
            <v>0</v>
          </cell>
          <cell r="S618">
            <v>0</v>
          </cell>
          <cell r="T618">
            <v>0</v>
          </cell>
          <cell r="U618">
            <v>0</v>
          </cell>
          <cell r="V618">
            <v>0</v>
          </cell>
          <cell r="W618">
            <v>0</v>
          </cell>
          <cell r="X618">
            <v>0</v>
          </cell>
          <cell r="Y618">
            <v>0</v>
          </cell>
          <cell r="Z618">
            <v>0</v>
          </cell>
          <cell r="AA618">
            <v>0</v>
          </cell>
          <cell r="AB618">
            <v>0</v>
          </cell>
          <cell r="AC618">
            <v>0</v>
          </cell>
          <cell r="AD618">
            <v>0</v>
          </cell>
          <cell r="AE618">
            <v>0</v>
          </cell>
          <cell r="AF618">
            <v>0</v>
          </cell>
          <cell r="AG618">
            <v>0</v>
          </cell>
          <cell r="AH618">
            <v>0</v>
          </cell>
          <cell r="AI618">
            <v>0</v>
          </cell>
          <cell r="AJ618">
            <v>0</v>
          </cell>
          <cell r="AK618">
            <v>0</v>
          </cell>
          <cell r="AL618">
            <v>0</v>
          </cell>
          <cell r="AM618">
            <v>0</v>
          </cell>
          <cell r="AN618">
            <v>0</v>
          </cell>
          <cell r="AO618">
            <v>0</v>
          </cell>
          <cell r="AP618">
            <v>0</v>
          </cell>
          <cell r="AQ618">
            <v>0</v>
          </cell>
          <cell r="AR618">
            <v>0</v>
          </cell>
          <cell r="AS618">
            <v>0</v>
          </cell>
          <cell r="AT618">
            <v>0</v>
          </cell>
          <cell r="AU618">
            <v>0</v>
          </cell>
          <cell r="AV618">
            <v>0</v>
          </cell>
          <cell r="AW618">
            <v>0</v>
          </cell>
          <cell r="AX618">
            <v>0</v>
          </cell>
          <cell r="AY618">
            <v>0</v>
          </cell>
          <cell r="AZ618">
            <v>0</v>
          </cell>
          <cell r="BA618">
            <v>0</v>
          </cell>
          <cell r="BB618">
            <v>0</v>
          </cell>
          <cell r="BC618">
            <v>0</v>
          </cell>
          <cell r="BD618">
            <v>0</v>
          </cell>
          <cell r="BE618">
            <v>0</v>
          </cell>
          <cell r="BF618">
            <v>0</v>
          </cell>
          <cell r="BG618">
            <v>0</v>
          </cell>
          <cell r="BH618">
            <v>0</v>
          </cell>
          <cell r="BI618">
            <v>0</v>
          </cell>
          <cell r="BJ618">
            <v>0</v>
          </cell>
          <cell r="BK618">
            <v>0</v>
          </cell>
          <cell r="BL618">
            <v>0</v>
          </cell>
          <cell r="BM618">
            <v>0</v>
          </cell>
          <cell r="BN618">
            <v>0</v>
          </cell>
          <cell r="BO618">
            <v>0</v>
          </cell>
          <cell r="BP618">
            <v>0</v>
          </cell>
          <cell r="BQ618">
            <v>0</v>
          </cell>
          <cell r="BR618">
            <v>0</v>
          </cell>
          <cell r="BS618">
            <v>0</v>
          </cell>
          <cell r="BT618">
            <v>0</v>
          </cell>
          <cell r="BU618">
            <v>0</v>
          </cell>
          <cell r="BV618">
            <v>0</v>
          </cell>
          <cell r="BW618">
            <v>0</v>
          </cell>
          <cell r="BX618">
            <v>0</v>
          </cell>
          <cell r="BY618">
            <v>0</v>
          </cell>
          <cell r="BZ618">
            <v>0</v>
          </cell>
          <cell r="CA618">
            <v>0</v>
          </cell>
          <cell r="CB618">
            <v>0</v>
          </cell>
          <cell r="CC618">
            <v>0</v>
          </cell>
          <cell r="CD618">
            <v>0</v>
          </cell>
          <cell r="CE618">
            <v>0</v>
          </cell>
          <cell r="CF618">
            <v>0</v>
          </cell>
          <cell r="CG618">
            <v>0</v>
          </cell>
          <cell r="CH618">
            <v>0</v>
          </cell>
          <cell r="CI618">
            <v>0</v>
          </cell>
          <cell r="CJ618">
            <v>0</v>
          </cell>
          <cell r="CK618">
            <v>0</v>
          </cell>
          <cell r="CL618">
            <v>0</v>
          </cell>
          <cell r="CM618">
            <v>0</v>
          </cell>
          <cell r="CN618">
            <v>0</v>
          </cell>
          <cell r="CO618">
            <v>0</v>
          </cell>
          <cell r="CP618">
            <v>0</v>
          </cell>
          <cell r="CQ618">
            <v>0</v>
          </cell>
          <cell r="CR618">
            <v>0</v>
          </cell>
          <cell r="CS618">
            <v>0</v>
          </cell>
          <cell r="CT618">
            <v>0</v>
          </cell>
          <cell r="CU618">
            <v>0</v>
          </cell>
          <cell r="CV618">
            <v>0</v>
          </cell>
          <cell r="CW618">
            <v>0</v>
          </cell>
          <cell r="CX618">
            <v>0</v>
          </cell>
          <cell r="CY618">
            <v>0</v>
          </cell>
          <cell r="CZ618">
            <v>0</v>
          </cell>
          <cell r="DA618">
            <v>0</v>
          </cell>
          <cell r="DB618">
            <v>0</v>
          </cell>
          <cell r="DC618">
            <v>0</v>
          </cell>
          <cell r="DD618">
            <v>0</v>
          </cell>
          <cell r="DE618">
            <v>0</v>
          </cell>
          <cell r="DF618">
            <v>0</v>
          </cell>
          <cell r="DG618">
            <v>0</v>
          </cell>
          <cell r="DH618">
            <v>0</v>
          </cell>
          <cell r="DI618">
            <v>0</v>
          </cell>
          <cell r="DJ618">
            <v>0</v>
          </cell>
          <cell r="DK618">
            <v>0</v>
          </cell>
          <cell r="DL618">
            <v>0</v>
          </cell>
          <cell r="DM618">
            <v>0</v>
          </cell>
          <cell r="DN618">
            <v>0</v>
          </cell>
          <cell r="DO618">
            <v>0</v>
          </cell>
          <cell r="DP618">
            <v>0</v>
          </cell>
          <cell r="DQ618">
            <v>0</v>
          </cell>
          <cell r="DR618">
            <v>0</v>
          </cell>
          <cell r="DS618">
            <v>0</v>
          </cell>
          <cell r="DT618">
            <v>0</v>
          </cell>
          <cell r="DU618">
            <v>0</v>
          </cell>
          <cell r="DV618">
            <v>0</v>
          </cell>
          <cell r="DW618">
            <v>0</v>
          </cell>
          <cell r="DX618">
            <v>0</v>
          </cell>
          <cell r="DY618">
            <v>0</v>
          </cell>
          <cell r="DZ618">
            <v>0</v>
          </cell>
          <cell r="EA618">
            <v>0</v>
          </cell>
          <cell r="EB618">
            <v>0</v>
          </cell>
          <cell r="EC618">
            <v>0</v>
          </cell>
          <cell r="ED618">
            <v>0</v>
          </cell>
          <cell r="EE618">
            <v>0</v>
          </cell>
          <cell r="EF618">
            <v>0</v>
          </cell>
          <cell r="EG618">
            <v>0</v>
          </cell>
          <cell r="EH618">
            <v>0</v>
          </cell>
          <cell r="EI618">
            <v>0</v>
          </cell>
          <cell r="EJ618">
            <v>0</v>
          </cell>
          <cell r="EK618">
            <v>0</v>
          </cell>
          <cell r="EL618">
            <v>0</v>
          </cell>
          <cell r="EM618">
            <v>0</v>
          </cell>
          <cell r="EN618">
            <v>0</v>
          </cell>
          <cell r="EO618">
            <v>0</v>
          </cell>
          <cell r="EP618">
            <v>0</v>
          </cell>
          <cell r="EQ618">
            <v>0</v>
          </cell>
          <cell r="ER618">
            <v>0</v>
          </cell>
          <cell r="ES618">
            <v>0</v>
          </cell>
          <cell r="ET618">
            <v>0</v>
          </cell>
          <cell r="EU618">
            <v>0</v>
          </cell>
          <cell r="EV618">
            <v>0</v>
          </cell>
          <cell r="EW618">
            <v>0</v>
          </cell>
          <cell r="EX618">
            <v>0</v>
          </cell>
          <cell r="EY618">
            <v>0</v>
          </cell>
          <cell r="EZ618">
            <v>0</v>
          </cell>
          <cell r="FA618">
            <v>0</v>
          </cell>
          <cell r="FB618">
            <v>0</v>
          </cell>
          <cell r="FC618">
            <v>0</v>
          </cell>
          <cell r="FD618">
            <v>0</v>
          </cell>
          <cell r="FE618">
            <v>0</v>
          </cell>
          <cell r="FF618">
            <v>0</v>
          </cell>
          <cell r="FG618">
            <v>0</v>
          </cell>
          <cell r="FH618">
            <v>0</v>
          </cell>
          <cell r="FI618">
            <v>0</v>
          </cell>
          <cell r="FJ618">
            <v>0</v>
          </cell>
          <cell r="FK618">
            <v>0</v>
          </cell>
          <cell r="FL618">
            <v>0</v>
          </cell>
          <cell r="FM618">
            <v>0</v>
          </cell>
          <cell r="FN618">
            <v>0</v>
          </cell>
          <cell r="FO618">
            <v>0</v>
          </cell>
          <cell r="FP618">
            <v>0</v>
          </cell>
          <cell r="FQ618">
            <v>0</v>
          </cell>
          <cell r="FR618">
            <v>0</v>
          </cell>
          <cell r="FS618">
            <v>0</v>
          </cell>
          <cell r="FT618">
            <v>0</v>
          </cell>
          <cell r="FU618">
            <v>0</v>
          </cell>
          <cell r="FV618">
            <v>0</v>
          </cell>
          <cell r="FW618">
            <v>0</v>
          </cell>
          <cell r="FX618">
            <v>0</v>
          </cell>
          <cell r="FY618">
            <v>0</v>
          </cell>
          <cell r="FZ618">
            <v>0</v>
          </cell>
          <cell r="GA618">
            <v>0</v>
          </cell>
          <cell r="GB618">
            <v>0</v>
          </cell>
          <cell r="GC618">
            <v>0</v>
          </cell>
          <cell r="GD618">
            <v>0</v>
          </cell>
          <cell r="GE618">
            <v>0</v>
          </cell>
          <cell r="GF618">
            <v>0</v>
          </cell>
          <cell r="GG618">
            <v>0</v>
          </cell>
          <cell r="GH618">
            <v>0</v>
          </cell>
          <cell r="GI618">
            <v>0</v>
          </cell>
          <cell r="GJ618">
            <v>0</v>
          </cell>
          <cell r="GK618">
            <v>0</v>
          </cell>
          <cell r="GL618">
            <v>0</v>
          </cell>
          <cell r="GM618">
            <v>0</v>
          </cell>
          <cell r="GN618">
            <v>0</v>
          </cell>
          <cell r="GO618">
            <v>0</v>
          </cell>
          <cell r="GP618">
            <v>0</v>
          </cell>
          <cell r="GQ618">
            <v>0</v>
          </cell>
          <cell r="GR618">
            <v>0</v>
          </cell>
          <cell r="GS618">
            <v>0</v>
          </cell>
          <cell r="GT618">
            <v>0</v>
          </cell>
          <cell r="GU618">
            <v>0</v>
          </cell>
          <cell r="GV618">
            <v>0</v>
          </cell>
          <cell r="GW618">
            <v>0</v>
          </cell>
          <cell r="GX618">
            <v>0</v>
          </cell>
          <cell r="GY618">
            <v>0</v>
          </cell>
          <cell r="GZ618">
            <v>0</v>
          </cell>
          <cell r="HA618">
            <v>0</v>
          </cell>
          <cell r="HB618">
            <v>0</v>
          </cell>
          <cell r="HC618">
            <v>0</v>
          </cell>
          <cell r="HD618">
            <v>0</v>
          </cell>
          <cell r="HE618">
            <v>0</v>
          </cell>
          <cell r="HF618">
            <v>0</v>
          </cell>
          <cell r="HG618">
            <v>0</v>
          </cell>
          <cell r="HH618">
            <v>0</v>
          </cell>
          <cell r="HI618">
            <v>0</v>
          </cell>
          <cell r="HJ618">
            <v>0</v>
          </cell>
          <cell r="HK618">
            <v>0</v>
          </cell>
          <cell r="HL618">
            <v>0</v>
          </cell>
          <cell r="HM618">
            <v>0</v>
          </cell>
          <cell r="HN618">
            <v>0</v>
          </cell>
          <cell r="HO618">
            <v>0</v>
          </cell>
          <cell r="HP618">
            <v>0</v>
          </cell>
          <cell r="HQ618">
            <v>0</v>
          </cell>
          <cell r="HR618">
            <v>0</v>
          </cell>
          <cell r="HS618">
            <v>0</v>
          </cell>
          <cell r="HT618">
            <v>0</v>
          </cell>
          <cell r="HU618">
            <v>0</v>
          </cell>
          <cell r="HV618">
            <v>0</v>
          </cell>
          <cell r="HW618">
            <v>0</v>
          </cell>
          <cell r="HX618">
            <v>0</v>
          </cell>
          <cell r="HY618">
            <v>0</v>
          </cell>
          <cell r="HZ618">
            <v>0</v>
          </cell>
          <cell r="IA618">
            <v>0</v>
          </cell>
          <cell r="IB618">
            <v>0</v>
          </cell>
          <cell r="IC618">
            <v>0</v>
          </cell>
          <cell r="ID618">
            <v>0</v>
          </cell>
          <cell r="IE618">
            <v>0</v>
          </cell>
          <cell r="IF618">
            <v>0</v>
          </cell>
          <cell r="IG618">
            <v>0</v>
          </cell>
          <cell r="IH618">
            <v>0</v>
          </cell>
          <cell r="II618">
            <v>0</v>
          </cell>
          <cell r="IJ618">
            <v>0</v>
          </cell>
          <cell r="IK618">
            <v>0</v>
          </cell>
          <cell r="IL618">
            <v>0</v>
          </cell>
          <cell r="IM618">
            <v>0</v>
          </cell>
          <cell r="IN618">
            <v>0</v>
          </cell>
          <cell r="IO618">
            <v>0</v>
          </cell>
          <cell r="IP618">
            <v>0</v>
          </cell>
          <cell r="IQ618">
            <v>0</v>
          </cell>
          <cell r="IR618">
            <v>0</v>
          </cell>
          <cell r="IS618">
            <v>0</v>
          </cell>
          <cell r="IT618">
            <v>0</v>
          </cell>
          <cell r="IU618">
            <v>0</v>
          </cell>
          <cell r="IV618">
            <v>0</v>
          </cell>
          <cell r="IW618">
            <v>0</v>
          </cell>
          <cell r="IX618">
            <v>0</v>
          </cell>
          <cell r="IY618">
            <v>0</v>
          </cell>
          <cell r="IZ618">
            <v>0</v>
          </cell>
          <cell r="JA618">
            <v>0</v>
          </cell>
          <cell r="JB618">
            <v>0</v>
          </cell>
          <cell r="JC618">
            <v>0</v>
          </cell>
          <cell r="JD618">
            <v>0</v>
          </cell>
          <cell r="JE618">
            <v>0</v>
          </cell>
          <cell r="JF618">
            <v>0</v>
          </cell>
          <cell r="JG618">
            <v>0</v>
          </cell>
          <cell r="JH618">
            <v>0</v>
          </cell>
          <cell r="JI618">
            <v>0</v>
          </cell>
          <cell r="JJ618">
            <v>0</v>
          </cell>
          <cell r="JK618">
            <v>0</v>
          </cell>
          <cell r="JL618">
            <v>0</v>
          </cell>
          <cell r="JM618">
            <v>0</v>
          </cell>
          <cell r="JN618">
            <v>0</v>
          </cell>
          <cell r="JO618">
            <v>0</v>
          </cell>
          <cell r="JP618">
            <v>0</v>
          </cell>
          <cell r="JQ618">
            <v>0</v>
          </cell>
        </row>
        <row r="619">
          <cell r="F619">
            <v>0</v>
          </cell>
          <cell r="G619">
            <v>0</v>
          </cell>
          <cell r="H619">
            <v>0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>
            <v>0</v>
          </cell>
          <cell r="T619">
            <v>0</v>
          </cell>
          <cell r="U619">
            <v>0</v>
          </cell>
          <cell r="V619">
            <v>0</v>
          </cell>
          <cell r="W619">
            <v>0</v>
          </cell>
          <cell r="X619">
            <v>0</v>
          </cell>
          <cell r="Y619">
            <v>0</v>
          </cell>
          <cell r="Z619">
            <v>0</v>
          </cell>
          <cell r="AA619">
            <v>0</v>
          </cell>
          <cell r="AB619">
            <v>0</v>
          </cell>
          <cell r="AC619">
            <v>0</v>
          </cell>
          <cell r="AD619">
            <v>0</v>
          </cell>
          <cell r="AE619">
            <v>0</v>
          </cell>
          <cell r="AF619">
            <v>0</v>
          </cell>
          <cell r="AG619">
            <v>0</v>
          </cell>
          <cell r="AH619">
            <v>0</v>
          </cell>
          <cell r="AI619">
            <v>0</v>
          </cell>
          <cell r="AJ619">
            <v>0</v>
          </cell>
          <cell r="AK619">
            <v>0</v>
          </cell>
          <cell r="AL619">
            <v>0</v>
          </cell>
          <cell r="AM619">
            <v>0</v>
          </cell>
          <cell r="AN619">
            <v>0</v>
          </cell>
          <cell r="AO619">
            <v>0</v>
          </cell>
          <cell r="AP619">
            <v>0</v>
          </cell>
          <cell r="AQ619">
            <v>0</v>
          </cell>
          <cell r="AR619">
            <v>0</v>
          </cell>
          <cell r="AS619">
            <v>0</v>
          </cell>
          <cell r="AT619">
            <v>0</v>
          </cell>
          <cell r="AU619">
            <v>0</v>
          </cell>
          <cell r="AV619">
            <v>0</v>
          </cell>
          <cell r="AW619">
            <v>0</v>
          </cell>
          <cell r="AX619">
            <v>0</v>
          </cell>
          <cell r="AY619">
            <v>0</v>
          </cell>
          <cell r="AZ619">
            <v>0</v>
          </cell>
          <cell r="BA619">
            <v>0</v>
          </cell>
          <cell r="BB619">
            <v>0</v>
          </cell>
          <cell r="BC619">
            <v>0</v>
          </cell>
          <cell r="BD619">
            <v>0</v>
          </cell>
          <cell r="BE619">
            <v>0</v>
          </cell>
          <cell r="BF619">
            <v>0</v>
          </cell>
          <cell r="BG619">
            <v>0</v>
          </cell>
          <cell r="BH619">
            <v>0</v>
          </cell>
          <cell r="BI619">
            <v>0</v>
          </cell>
          <cell r="BJ619">
            <v>0</v>
          </cell>
          <cell r="BK619">
            <v>0</v>
          </cell>
          <cell r="BL619">
            <v>0</v>
          </cell>
          <cell r="BM619">
            <v>0</v>
          </cell>
          <cell r="BN619">
            <v>0</v>
          </cell>
          <cell r="BO619">
            <v>0</v>
          </cell>
          <cell r="BP619">
            <v>0</v>
          </cell>
          <cell r="BQ619">
            <v>0</v>
          </cell>
          <cell r="BR619">
            <v>0</v>
          </cell>
          <cell r="BS619">
            <v>0</v>
          </cell>
          <cell r="BT619">
            <v>0</v>
          </cell>
          <cell r="BU619">
            <v>0</v>
          </cell>
          <cell r="BV619">
            <v>0</v>
          </cell>
          <cell r="BW619">
            <v>0</v>
          </cell>
          <cell r="BX619">
            <v>0</v>
          </cell>
          <cell r="BY619">
            <v>0</v>
          </cell>
          <cell r="BZ619">
            <v>0</v>
          </cell>
          <cell r="CA619">
            <v>0</v>
          </cell>
          <cell r="CB619">
            <v>0</v>
          </cell>
          <cell r="CC619">
            <v>0</v>
          </cell>
          <cell r="CD619">
            <v>0</v>
          </cell>
          <cell r="CE619">
            <v>0</v>
          </cell>
          <cell r="CF619">
            <v>0</v>
          </cell>
          <cell r="CG619">
            <v>0</v>
          </cell>
          <cell r="CH619">
            <v>0</v>
          </cell>
          <cell r="CI619">
            <v>0</v>
          </cell>
          <cell r="CJ619">
            <v>0</v>
          </cell>
          <cell r="CK619">
            <v>0</v>
          </cell>
          <cell r="CL619">
            <v>0</v>
          </cell>
          <cell r="CM619">
            <v>0</v>
          </cell>
          <cell r="CN619">
            <v>0</v>
          </cell>
          <cell r="CO619">
            <v>0</v>
          </cell>
          <cell r="CP619">
            <v>0</v>
          </cell>
          <cell r="CQ619">
            <v>0</v>
          </cell>
          <cell r="CR619">
            <v>0</v>
          </cell>
          <cell r="CS619">
            <v>0</v>
          </cell>
          <cell r="CT619">
            <v>0</v>
          </cell>
          <cell r="CU619">
            <v>0</v>
          </cell>
          <cell r="CV619">
            <v>0</v>
          </cell>
          <cell r="CW619">
            <v>0</v>
          </cell>
          <cell r="CX619">
            <v>0</v>
          </cell>
          <cell r="CY619">
            <v>0</v>
          </cell>
          <cell r="CZ619">
            <v>0</v>
          </cell>
          <cell r="DA619">
            <v>0</v>
          </cell>
          <cell r="DB619">
            <v>0</v>
          </cell>
          <cell r="DC619">
            <v>0</v>
          </cell>
          <cell r="DD619">
            <v>0</v>
          </cell>
          <cell r="DE619">
            <v>0</v>
          </cell>
          <cell r="DF619">
            <v>0</v>
          </cell>
          <cell r="DG619">
            <v>0</v>
          </cell>
          <cell r="DH619">
            <v>0</v>
          </cell>
          <cell r="DI619">
            <v>0</v>
          </cell>
          <cell r="DJ619">
            <v>0</v>
          </cell>
          <cell r="DK619">
            <v>0</v>
          </cell>
          <cell r="DL619">
            <v>0</v>
          </cell>
          <cell r="DM619">
            <v>0</v>
          </cell>
          <cell r="DN619">
            <v>0</v>
          </cell>
          <cell r="DO619">
            <v>0</v>
          </cell>
          <cell r="DP619">
            <v>0</v>
          </cell>
          <cell r="DQ619">
            <v>0</v>
          </cell>
          <cell r="DR619">
            <v>0</v>
          </cell>
          <cell r="DS619">
            <v>0</v>
          </cell>
          <cell r="DT619">
            <v>0</v>
          </cell>
          <cell r="DU619">
            <v>0</v>
          </cell>
          <cell r="DV619">
            <v>0</v>
          </cell>
          <cell r="DW619">
            <v>0</v>
          </cell>
          <cell r="DX619">
            <v>0</v>
          </cell>
          <cell r="DY619">
            <v>0</v>
          </cell>
          <cell r="DZ619">
            <v>0</v>
          </cell>
          <cell r="EA619">
            <v>0</v>
          </cell>
          <cell r="EB619">
            <v>0</v>
          </cell>
          <cell r="EC619">
            <v>0</v>
          </cell>
          <cell r="ED619">
            <v>0</v>
          </cell>
          <cell r="EE619">
            <v>0</v>
          </cell>
          <cell r="EF619">
            <v>0</v>
          </cell>
          <cell r="EG619">
            <v>0</v>
          </cell>
          <cell r="EH619">
            <v>0</v>
          </cell>
          <cell r="EI619">
            <v>0</v>
          </cell>
          <cell r="EJ619">
            <v>0</v>
          </cell>
          <cell r="EK619">
            <v>0</v>
          </cell>
          <cell r="EL619">
            <v>0</v>
          </cell>
          <cell r="EM619">
            <v>0</v>
          </cell>
          <cell r="EN619">
            <v>0</v>
          </cell>
          <cell r="EO619">
            <v>0</v>
          </cell>
          <cell r="EP619">
            <v>0</v>
          </cell>
          <cell r="EQ619">
            <v>0</v>
          </cell>
          <cell r="ER619">
            <v>0</v>
          </cell>
          <cell r="ES619">
            <v>0</v>
          </cell>
          <cell r="ET619">
            <v>0</v>
          </cell>
          <cell r="EU619">
            <v>0</v>
          </cell>
          <cell r="EV619">
            <v>0</v>
          </cell>
          <cell r="EW619">
            <v>0</v>
          </cell>
          <cell r="EX619">
            <v>0</v>
          </cell>
          <cell r="EY619">
            <v>0</v>
          </cell>
          <cell r="EZ619">
            <v>0</v>
          </cell>
          <cell r="FA619">
            <v>0</v>
          </cell>
          <cell r="FB619">
            <v>0</v>
          </cell>
          <cell r="FC619">
            <v>0</v>
          </cell>
          <cell r="FD619">
            <v>0</v>
          </cell>
          <cell r="FE619">
            <v>0</v>
          </cell>
          <cell r="FF619">
            <v>0</v>
          </cell>
          <cell r="FG619">
            <v>0</v>
          </cell>
          <cell r="FH619">
            <v>0</v>
          </cell>
          <cell r="FI619">
            <v>0</v>
          </cell>
          <cell r="FJ619">
            <v>0</v>
          </cell>
          <cell r="FK619">
            <v>0</v>
          </cell>
          <cell r="FL619">
            <v>0</v>
          </cell>
          <cell r="FM619">
            <v>0</v>
          </cell>
          <cell r="FN619">
            <v>0</v>
          </cell>
          <cell r="FO619">
            <v>0</v>
          </cell>
          <cell r="FP619">
            <v>0</v>
          </cell>
          <cell r="FQ619">
            <v>0</v>
          </cell>
          <cell r="FR619">
            <v>0</v>
          </cell>
          <cell r="FS619">
            <v>0</v>
          </cell>
          <cell r="FT619">
            <v>0</v>
          </cell>
          <cell r="FU619">
            <v>0</v>
          </cell>
          <cell r="FV619">
            <v>0</v>
          </cell>
          <cell r="FW619">
            <v>0</v>
          </cell>
          <cell r="FX619">
            <v>0</v>
          </cell>
          <cell r="FY619">
            <v>0</v>
          </cell>
          <cell r="FZ619">
            <v>0</v>
          </cell>
          <cell r="GA619">
            <v>0</v>
          </cell>
          <cell r="GB619">
            <v>0</v>
          </cell>
          <cell r="GC619">
            <v>0</v>
          </cell>
          <cell r="GD619">
            <v>0</v>
          </cell>
          <cell r="GE619">
            <v>0</v>
          </cell>
          <cell r="GF619">
            <v>0</v>
          </cell>
          <cell r="GG619">
            <v>0</v>
          </cell>
          <cell r="GH619">
            <v>0</v>
          </cell>
          <cell r="GI619">
            <v>0</v>
          </cell>
          <cell r="GJ619">
            <v>0</v>
          </cell>
          <cell r="GK619">
            <v>0</v>
          </cell>
          <cell r="GL619">
            <v>0</v>
          </cell>
          <cell r="GM619">
            <v>0</v>
          </cell>
          <cell r="GN619">
            <v>0</v>
          </cell>
          <cell r="GO619">
            <v>0</v>
          </cell>
          <cell r="GP619">
            <v>0</v>
          </cell>
          <cell r="GQ619">
            <v>0</v>
          </cell>
          <cell r="GR619">
            <v>0</v>
          </cell>
          <cell r="GS619">
            <v>0</v>
          </cell>
          <cell r="GT619">
            <v>0</v>
          </cell>
          <cell r="GU619">
            <v>0</v>
          </cell>
          <cell r="GV619">
            <v>0</v>
          </cell>
          <cell r="GW619">
            <v>0</v>
          </cell>
          <cell r="GX619">
            <v>0</v>
          </cell>
          <cell r="GY619">
            <v>0</v>
          </cell>
          <cell r="GZ619">
            <v>0</v>
          </cell>
          <cell r="HA619">
            <v>0</v>
          </cell>
          <cell r="HB619">
            <v>0</v>
          </cell>
          <cell r="HC619">
            <v>0</v>
          </cell>
          <cell r="HD619">
            <v>0</v>
          </cell>
          <cell r="HE619">
            <v>0</v>
          </cell>
          <cell r="HF619">
            <v>0</v>
          </cell>
          <cell r="HG619">
            <v>0</v>
          </cell>
          <cell r="HH619">
            <v>0</v>
          </cell>
          <cell r="HI619">
            <v>0</v>
          </cell>
          <cell r="HJ619">
            <v>0</v>
          </cell>
          <cell r="HK619">
            <v>0</v>
          </cell>
          <cell r="HL619">
            <v>0</v>
          </cell>
          <cell r="HM619">
            <v>0</v>
          </cell>
          <cell r="HN619">
            <v>0</v>
          </cell>
          <cell r="HO619">
            <v>0</v>
          </cell>
          <cell r="HP619">
            <v>0</v>
          </cell>
          <cell r="HQ619">
            <v>0</v>
          </cell>
          <cell r="HR619">
            <v>0</v>
          </cell>
          <cell r="HS619">
            <v>0</v>
          </cell>
          <cell r="HT619">
            <v>0</v>
          </cell>
          <cell r="HU619">
            <v>0</v>
          </cell>
          <cell r="HV619">
            <v>0</v>
          </cell>
          <cell r="HW619">
            <v>0</v>
          </cell>
          <cell r="HX619">
            <v>0</v>
          </cell>
          <cell r="HY619">
            <v>0</v>
          </cell>
          <cell r="HZ619">
            <v>0</v>
          </cell>
          <cell r="IA619">
            <v>0</v>
          </cell>
          <cell r="IB619">
            <v>0</v>
          </cell>
          <cell r="IC619">
            <v>0</v>
          </cell>
          <cell r="ID619">
            <v>0</v>
          </cell>
          <cell r="IE619">
            <v>0</v>
          </cell>
          <cell r="IF619">
            <v>0</v>
          </cell>
          <cell r="IG619">
            <v>0</v>
          </cell>
          <cell r="IH619">
            <v>0</v>
          </cell>
          <cell r="II619">
            <v>0</v>
          </cell>
          <cell r="IJ619">
            <v>0</v>
          </cell>
          <cell r="IK619">
            <v>0</v>
          </cell>
          <cell r="IL619">
            <v>0</v>
          </cell>
          <cell r="IM619">
            <v>0</v>
          </cell>
          <cell r="IN619">
            <v>0</v>
          </cell>
          <cell r="IO619">
            <v>0</v>
          </cell>
          <cell r="IP619">
            <v>0</v>
          </cell>
          <cell r="IQ619">
            <v>0</v>
          </cell>
          <cell r="IR619">
            <v>0</v>
          </cell>
          <cell r="IS619">
            <v>0</v>
          </cell>
          <cell r="IT619">
            <v>0</v>
          </cell>
          <cell r="IU619">
            <v>0</v>
          </cell>
          <cell r="IV619">
            <v>0</v>
          </cell>
          <cell r="IW619">
            <v>0</v>
          </cell>
          <cell r="IX619">
            <v>0</v>
          </cell>
          <cell r="IY619">
            <v>0</v>
          </cell>
          <cell r="IZ619">
            <v>0</v>
          </cell>
          <cell r="JA619">
            <v>0</v>
          </cell>
          <cell r="JB619">
            <v>0</v>
          </cell>
          <cell r="JC619">
            <v>0</v>
          </cell>
          <cell r="JD619">
            <v>0</v>
          </cell>
          <cell r="JE619">
            <v>0</v>
          </cell>
          <cell r="JF619">
            <v>0</v>
          </cell>
          <cell r="JG619">
            <v>0</v>
          </cell>
          <cell r="JH619">
            <v>0</v>
          </cell>
          <cell r="JI619">
            <v>0</v>
          </cell>
          <cell r="JJ619">
            <v>0</v>
          </cell>
          <cell r="JK619">
            <v>0</v>
          </cell>
          <cell r="JL619">
            <v>0</v>
          </cell>
          <cell r="JM619">
            <v>0</v>
          </cell>
          <cell r="JN619">
            <v>0</v>
          </cell>
          <cell r="JO619">
            <v>0</v>
          </cell>
          <cell r="JP619">
            <v>0</v>
          </cell>
          <cell r="JQ619">
            <v>0</v>
          </cell>
        </row>
        <row r="620">
          <cell r="F620">
            <v>0</v>
          </cell>
          <cell r="G620">
            <v>0</v>
          </cell>
          <cell r="H620">
            <v>0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  <cell r="Q620">
            <v>0</v>
          </cell>
          <cell r="R620">
            <v>0</v>
          </cell>
          <cell r="S620">
            <v>0</v>
          </cell>
          <cell r="T620">
            <v>0</v>
          </cell>
          <cell r="U620">
            <v>0</v>
          </cell>
          <cell r="V620">
            <v>0</v>
          </cell>
          <cell r="W620">
            <v>0</v>
          </cell>
          <cell r="X620">
            <v>0</v>
          </cell>
          <cell r="Y620">
            <v>0</v>
          </cell>
          <cell r="Z620">
            <v>0</v>
          </cell>
          <cell r="AA620">
            <v>0</v>
          </cell>
          <cell r="AB620">
            <v>0</v>
          </cell>
          <cell r="AC620">
            <v>0</v>
          </cell>
          <cell r="AD620">
            <v>0</v>
          </cell>
          <cell r="AE620">
            <v>0</v>
          </cell>
          <cell r="AF620">
            <v>0</v>
          </cell>
          <cell r="AG620">
            <v>0</v>
          </cell>
          <cell r="AH620">
            <v>0</v>
          </cell>
          <cell r="AI620">
            <v>0</v>
          </cell>
          <cell r="AJ620">
            <v>0</v>
          </cell>
          <cell r="AK620">
            <v>0</v>
          </cell>
          <cell r="AL620">
            <v>0</v>
          </cell>
          <cell r="AM620">
            <v>0</v>
          </cell>
          <cell r="AN620">
            <v>0</v>
          </cell>
          <cell r="AO620">
            <v>0</v>
          </cell>
          <cell r="AP620">
            <v>0</v>
          </cell>
          <cell r="AQ620">
            <v>0</v>
          </cell>
          <cell r="AR620">
            <v>0</v>
          </cell>
          <cell r="AS620">
            <v>0</v>
          </cell>
          <cell r="AT620">
            <v>0</v>
          </cell>
          <cell r="AU620">
            <v>0</v>
          </cell>
          <cell r="AV620">
            <v>0</v>
          </cell>
          <cell r="AW620">
            <v>0</v>
          </cell>
          <cell r="AX620">
            <v>0</v>
          </cell>
          <cell r="AY620">
            <v>0</v>
          </cell>
          <cell r="AZ620">
            <v>0</v>
          </cell>
          <cell r="BA620">
            <v>0</v>
          </cell>
          <cell r="BB620">
            <v>0</v>
          </cell>
          <cell r="BC620">
            <v>0</v>
          </cell>
          <cell r="BD620">
            <v>0</v>
          </cell>
          <cell r="BE620">
            <v>0</v>
          </cell>
          <cell r="BF620">
            <v>0</v>
          </cell>
          <cell r="BG620">
            <v>0</v>
          </cell>
          <cell r="BH620">
            <v>0</v>
          </cell>
          <cell r="BI620">
            <v>0</v>
          </cell>
          <cell r="BJ620">
            <v>0</v>
          </cell>
          <cell r="BK620">
            <v>0</v>
          </cell>
          <cell r="BL620">
            <v>0</v>
          </cell>
          <cell r="BM620">
            <v>0</v>
          </cell>
          <cell r="BN620">
            <v>0</v>
          </cell>
          <cell r="BO620">
            <v>0</v>
          </cell>
          <cell r="BP620">
            <v>0</v>
          </cell>
          <cell r="BQ620">
            <v>0</v>
          </cell>
          <cell r="BR620">
            <v>0</v>
          </cell>
          <cell r="BS620">
            <v>0</v>
          </cell>
          <cell r="BT620">
            <v>0</v>
          </cell>
          <cell r="BU620">
            <v>0</v>
          </cell>
          <cell r="BV620">
            <v>0</v>
          </cell>
          <cell r="BW620">
            <v>0</v>
          </cell>
          <cell r="BX620">
            <v>0</v>
          </cell>
          <cell r="BY620">
            <v>0</v>
          </cell>
          <cell r="BZ620">
            <v>0</v>
          </cell>
          <cell r="CA620">
            <v>0</v>
          </cell>
          <cell r="CB620">
            <v>0</v>
          </cell>
          <cell r="CC620">
            <v>0</v>
          </cell>
          <cell r="CD620">
            <v>0</v>
          </cell>
          <cell r="CE620">
            <v>0</v>
          </cell>
          <cell r="CF620">
            <v>0</v>
          </cell>
          <cell r="CG620">
            <v>0</v>
          </cell>
          <cell r="CH620">
            <v>0</v>
          </cell>
          <cell r="CI620">
            <v>0</v>
          </cell>
          <cell r="CJ620">
            <v>0</v>
          </cell>
          <cell r="CK620">
            <v>0</v>
          </cell>
          <cell r="CL620">
            <v>0</v>
          </cell>
          <cell r="CM620">
            <v>0</v>
          </cell>
          <cell r="CN620">
            <v>0</v>
          </cell>
          <cell r="CO620">
            <v>0</v>
          </cell>
          <cell r="CP620">
            <v>0</v>
          </cell>
          <cell r="CQ620">
            <v>0</v>
          </cell>
          <cell r="CR620">
            <v>0</v>
          </cell>
          <cell r="CS620">
            <v>0</v>
          </cell>
          <cell r="CT620">
            <v>0</v>
          </cell>
          <cell r="CU620">
            <v>0</v>
          </cell>
          <cell r="CV620">
            <v>0</v>
          </cell>
          <cell r="CW620">
            <v>0</v>
          </cell>
          <cell r="CX620">
            <v>0</v>
          </cell>
          <cell r="CY620">
            <v>0</v>
          </cell>
          <cell r="CZ620">
            <v>0</v>
          </cell>
          <cell r="DA620">
            <v>0</v>
          </cell>
          <cell r="DB620">
            <v>0</v>
          </cell>
          <cell r="DC620">
            <v>0</v>
          </cell>
          <cell r="DD620">
            <v>0</v>
          </cell>
          <cell r="DE620">
            <v>0</v>
          </cell>
          <cell r="DF620">
            <v>0</v>
          </cell>
          <cell r="DG620">
            <v>0</v>
          </cell>
          <cell r="DH620">
            <v>0</v>
          </cell>
          <cell r="DI620">
            <v>0</v>
          </cell>
          <cell r="DJ620">
            <v>0</v>
          </cell>
          <cell r="DK620">
            <v>0</v>
          </cell>
          <cell r="DL620">
            <v>0</v>
          </cell>
          <cell r="DM620">
            <v>0</v>
          </cell>
          <cell r="DN620">
            <v>0</v>
          </cell>
          <cell r="DO620">
            <v>0</v>
          </cell>
          <cell r="DP620">
            <v>0</v>
          </cell>
          <cell r="DQ620">
            <v>0</v>
          </cell>
          <cell r="DR620">
            <v>0</v>
          </cell>
          <cell r="DS620">
            <v>0</v>
          </cell>
          <cell r="DT620">
            <v>0</v>
          </cell>
          <cell r="DU620">
            <v>0</v>
          </cell>
          <cell r="DV620">
            <v>0</v>
          </cell>
          <cell r="DW620">
            <v>0</v>
          </cell>
          <cell r="DX620">
            <v>0</v>
          </cell>
          <cell r="DY620">
            <v>0</v>
          </cell>
          <cell r="DZ620">
            <v>0</v>
          </cell>
          <cell r="EA620">
            <v>0</v>
          </cell>
          <cell r="EB620">
            <v>0</v>
          </cell>
          <cell r="EC620">
            <v>0</v>
          </cell>
          <cell r="ED620">
            <v>0</v>
          </cell>
          <cell r="EE620">
            <v>0</v>
          </cell>
          <cell r="EF620">
            <v>0</v>
          </cell>
          <cell r="EG620">
            <v>0</v>
          </cell>
          <cell r="EH620">
            <v>0</v>
          </cell>
          <cell r="EI620">
            <v>0</v>
          </cell>
          <cell r="EJ620">
            <v>0</v>
          </cell>
          <cell r="EK620">
            <v>0</v>
          </cell>
          <cell r="EL620">
            <v>0</v>
          </cell>
          <cell r="EM620">
            <v>0</v>
          </cell>
          <cell r="EN620">
            <v>0</v>
          </cell>
          <cell r="EO620">
            <v>0</v>
          </cell>
          <cell r="EP620">
            <v>0</v>
          </cell>
          <cell r="EQ620">
            <v>0</v>
          </cell>
          <cell r="ER620">
            <v>0</v>
          </cell>
          <cell r="ES620">
            <v>0</v>
          </cell>
          <cell r="ET620">
            <v>0</v>
          </cell>
          <cell r="EU620">
            <v>0</v>
          </cell>
          <cell r="EV620">
            <v>0</v>
          </cell>
          <cell r="EW620">
            <v>0</v>
          </cell>
          <cell r="EX620">
            <v>0</v>
          </cell>
          <cell r="EY620">
            <v>0</v>
          </cell>
          <cell r="EZ620">
            <v>0</v>
          </cell>
          <cell r="FA620">
            <v>0</v>
          </cell>
          <cell r="FB620">
            <v>0</v>
          </cell>
          <cell r="FC620">
            <v>0</v>
          </cell>
          <cell r="FD620">
            <v>0</v>
          </cell>
          <cell r="FE620">
            <v>0</v>
          </cell>
          <cell r="FF620">
            <v>0</v>
          </cell>
          <cell r="FG620">
            <v>0</v>
          </cell>
          <cell r="FH620">
            <v>0</v>
          </cell>
          <cell r="FI620">
            <v>0</v>
          </cell>
          <cell r="FJ620">
            <v>0</v>
          </cell>
          <cell r="FK620">
            <v>0</v>
          </cell>
          <cell r="FL620">
            <v>0</v>
          </cell>
          <cell r="FM620">
            <v>0</v>
          </cell>
          <cell r="FN620">
            <v>0</v>
          </cell>
          <cell r="FO620">
            <v>0</v>
          </cell>
          <cell r="FP620">
            <v>0</v>
          </cell>
          <cell r="FQ620">
            <v>0</v>
          </cell>
          <cell r="FR620">
            <v>0</v>
          </cell>
          <cell r="FS620">
            <v>0</v>
          </cell>
          <cell r="FT620">
            <v>0</v>
          </cell>
          <cell r="FU620">
            <v>0</v>
          </cell>
          <cell r="FV620">
            <v>0</v>
          </cell>
          <cell r="FW620">
            <v>0</v>
          </cell>
          <cell r="FX620">
            <v>0</v>
          </cell>
          <cell r="FY620">
            <v>0</v>
          </cell>
          <cell r="FZ620">
            <v>0</v>
          </cell>
          <cell r="GA620">
            <v>0</v>
          </cell>
          <cell r="GB620">
            <v>0</v>
          </cell>
          <cell r="GC620">
            <v>0</v>
          </cell>
          <cell r="GD620">
            <v>0</v>
          </cell>
          <cell r="GE620">
            <v>0</v>
          </cell>
          <cell r="GF620">
            <v>0</v>
          </cell>
          <cell r="GG620">
            <v>0</v>
          </cell>
          <cell r="GH620">
            <v>0</v>
          </cell>
          <cell r="GI620">
            <v>0</v>
          </cell>
          <cell r="GJ620">
            <v>0</v>
          </cell>
          <cell r="GK620">
            <v>0</v>
          </cell>
          <cell r="GL620">
            <v>0</v>
          </cell>
          <cell r="GM620">
            <v>0</v>
          </cell>
          <cell r="GN620">
            <v>0</v>
          </cell>
          <cell r="GO620">
            <v>0</v>
          </cell>
          <cell r="GP620">
            <v>0</v>
          </cell>
          <cell r="GQ620">
            <v>0</v>
          </cell>
          <cell r="GR620">
            <v>0</v>
          </cell>
          <cell r="GS620">
            <v>0</v>
          </cell>
          <cell r="GT620">
            <v>0</v>
          </cell>
          <cell r="GU620">
            <v>0</v>
          </cell>
          <cell r="GV620">
            <v>0</v>
          </cell>
          <cell r="GW620">
            <v>0</v>
          </cell>
          <cell r="GX620">
            <v>0</v>
          </cell>
          <cell r="GY620">
            <v>0</v>
          </cell>
          <cell r="GZ620">
            <v>0</v>
          </cell>
          <cell r="HA620">
            <v>0</v>
          </cell>
          <cell r="HB620">
            <v>0</v>
          </cell>
          <cell r="HC620">
            <v>0</v>
          </cell>
          <cell r="HD620">
            <v>0</v>
          </cell>
          <cell r="HE620">
            <v>0</v>
          </cell>
          <cell r="HF620">
            <v>0</v>
          </cell>
          <cell r="HG620">
            <v>0</v>
          </cell>
          <cell r="HH620">
            <v>0</v>
          </cell>
          <cell r="HI620">
            <v>0</v>
          </cell>
          <cell r="HJ620">
            <v>0</v>
          </cell>
          <cell r="HK620">
            <v>0</v>
          </cell>
          <cell r="HL620">
            <v>0</v>
          </cell>
          <cell r="HM620">
            <v>0</v>
          </cell>
          <cell r="HN620">
            <v>0</v>
          </cell>
          <cell r="HO620">
            <v>0</v>
          </cell>
          <cell r="HP620">
            <v>0</v>
          </cell>
          <cell r="HQ620">
            <v>0</v>
          </cell>
          <cell r="HR620">
            <v>0</v>
          </cell>
          <cell r="HS620">
            <v>0</v>
          </cell>
          <cell r="HT620">
            <v>0</v>
          </cell>
          <cell r="HU620">
            <v>0</v>
          </cell>
          <cell r="HV620">
            <v>0</v>
          </cell>
          <cell r="HW620">
            <v>0</v>
          </cell>
          <cell r="HX620">
            <v>0</v>
          </cell>
          <cell r="HY620">
            <v>0</v>
          </cell>
          <cell r="HZ620">
            <v>0</v>
          </cell>
          <cell r="IA620">
            <v>0</v>
          </cell>
          <cell r="IB620">
            <v>0</v>
          </cell>
          <cell r="IC620">
            <v>0</v>
          </cell>
          <cell r="ID620">
            <v>0</v>
          </cell>
          <cell r="IE620">
            <v>0</v>
          </cell>
          <cell r="IF620">
            <v>0</v>
          </cell>
          <cell r="IG620">
            <v>0</v>
          </cell>
          <cell r="IH620">
            <v>0</v>
          </cell>
          <cell r="II620">
            <v>0</v>
          </cell>
          <cell r="IJ620">
            <v>0</v>
          </cell>
          <cell r="IK620">
            <v>0</v>
          </cell>
          <cell r="IL620">
            <v>0</v>
          </cell>
          <cell r="IM620">
            <v>0</v>
          </cell>
          <cell r="IN620">
            <v>0</v>
          </cell>
          <cell r="IO620">
            <v>0</v>
          </cell>
          <cell r="IP620">
            <v>0</v>
          </cell>
          <cell r="IQ620">
            <v>0</v>
          </cell>
          <cell r="IR620">
            <v>0</v>
          </cell>
          <cell r="IS620">
            <v>0</v>
          </cell>
          <cell r="IT620">
            <v>0</v>
          </cell>
          <cell r="IU620">
            <v>0</v>
          </cell>
          <cell r="IV620">
            <v>0</v>
          </cell>
          <cell r="IW620">
            <v>0</v>
          </cell>
          <cell r="IX620">
            <v>0</v>
          </cell>
          <cell r="IY620">
            <v>0</v>
          </cell>
          <cell r="IZ620">
            <v>0</v>
          </cell>
          <cell r="JA620">
            <v>0</v>
          </cell>
          <cell r="JB620">
            <v>0</v>
          </cell>
          <cell r="JC620">
            <v>0</v>
          </cell>
          <cell r="JD620">
            <v>0</v>
          </cell>
          <cell r="JE620">
            <v>0</v>
          </cell>
          <cell r="JF620">
            <v>0</v>
          </cell>
          <cell r="JG620">
            <v>0</v>
          </cell>
          <cell r="JH620">
            <v>0</v>
          </cell>
          <cell r="JI620">
            <v>0</v>
          </cell>
          <cell r="JJ620">
            <v>0</v>
          </cell>
          <cell r="JK620">
            <v>0</v>
          </cell>
          <cell r="JL620">
            <v>0</v>
          </cell>
          <cell r="JM620">
            <v>0</v>
          </cell>
          <cell r="JN620">
            <v>0</v>
          </cell>
          <cell r="JO620">
            <v>0</v>
          </cell>
          <cell r="JP620">
            <v>0</v>
          </cell>
          <cell r="JQ620">
            <v>0</v>
          </cell>
        </row>
        <row r="621">
          <cell r="F621">
            <v>0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0</v>
          </cell>
          <cell r="R621">
            <v>0</v>
          </cell>
          <cell r="S621">
            <v>0</v>
          </cell>
          <cell r="T621">
            <v>0</v>
          </cell>
          <cell r="U621">
            <v>0</v>
          </cell>
          <cell r="V621">
            <v>0</v>
          </cell>
          <cell r="W621">
            <v>0</v>
          </cell>
          <cell r="X621">
            <v>0</v>
          </cell>
          <cell r="Y621">
            <v>0</v>
          </cell>
          <cell r="Z621">
            <v>0</v>
          </cell>
          <cell r="AA621">
            <v>0</v>
          </cell>
          <cell r="AB621">
            <v>0</v>
          </cell>
          <cell r="AC621">
            <v>0</v>
          </cell>
          <cell r="AD621">
            <v>0</v>
          </cell>
          <cell r="AE621">
            <v>0</v>
          </cell>
          <cell r="AF621">
            <v>0</v>
          </cell>
          <cell r="AG621">
            <v>0</v>
          </cell>
          <cell r="AH621">
            <v>0</v>
          </cell>
          <cell r="AI621">
            <v>0</v>
          </cell>
          <cell r="AJ621">
            <v>0</v>
          </cell>
          <cell r="AK621">
            <v>0</v>
          </cell>
          <cell r="AL621">
            <v>0</v>
          </cell>
          <cell r="AM621">
            <v>0</v>
          </cell>
          <cell r="AN621">
            <v>0</v>
          </cell>
          <cell r="AO621">
            <v>0</v>
          </cell>
          <cell r="AP621">
            <v>0</v>
          </cell>
          <cell r="AQ621">
            <v>0</v>
          </cell>
          <cell r="AR621">
            <v>0</v>
          </cell>
          <cell r="AS621">
            <v>0</v>
          </cell>
          <cell r="AT621">
            <v>0</v>
          </cell>
          <cell r="AU621">
            <v>0</v>
          </cell>
          <cell r="AV621">
            <v>0</v>
          </cell>
          <cell r="AW621">
            <v>0</v>
          </cell>
          <cell r="AX621">
            <v>0</v>
          </cell>
          <cell r="AY621">
            <v>0</v>
          </cell>
          <cell r="AZ621">
            <v>0</v>
          </cell>
          <cell r="BA621">
            <v>0</v>
          </cell>
          <cell r="BB621">
            <v>0</v>
          </cell>
          <cell r="BC621">
            <v>0</v>
          </cell>
          <cell r="BD621">
            <v>0</v>
          </cell>
          <cell r="BE621">
            <v>0</v>
          </cell>
          <cell r="BF621">
            <v>0</v>
          </cell>
          <cell r="BG621">
            <v>0</v>
          </cell>
          <cell r="BH621">
            <v>0</v>
          </cell>
          <cell r="BI621">
            <v>0</v>
          </cell>
          <cell r="BJ621">
            <v>0</v>
          </cell>
          <cell r="BK621">
            <v>0</v>
          </cell>
          <cell r="BL621">
            <v>0</v>
          </cell>
          <cell r="BM621">
            <v>0</v>
          </cell>
          <cell r="BN621">
            <v>0</v>
          </cell>
          <cell r="BO621">
            <v>0</v>
          </cell>
          <cell r="BP621">
            <v>0</v>
          </cell>
          <cell r="BQ621">
            <v>0</v>
          </cell>
          <cell r="BR621">
            <v>0</v>
          </cell>
          <cell r="BS621">
            <v>0</v>
          </cell>
          <cell r="BT621">
            <v>0</v>
          </cell>
          <cell r="BU621">
            <v>0</v>
          </cell>
          <cell r="BV621">
            <v>0</v>
          </cell>
          <cell r="BW621">
            <v>0</v>
          </cell>
          <cell r="BX621">
            <v>0</v>
          </cell>
          <cell r="BY621">
            <v>0</v>
          </cell>
          <cell r="BZ621">
            <v>0</v>
          </cell>
          <cell r="CA621">
            <v>0</v>
          </cell>
          <cell r="CB621">
            <v>0</v>
          </cell>
          <cell r="CC621">
            <v>0</v>
          </cell>
          <cell r="CD621">
            <v>0</v>
          </cell>
          <cell r="CE621">
            <v>0</v>
          </cell>
          <cell r="CF621">
            <v>0</v>
          </cell>
          <cell r="CG621">
            <v>0</v>
          </cell>
          <cell r="CH621">
            <v>0</v>
          </cell>
          <cell r="CI621">
            <v>0</v>
          </cell>
          <cell r="CJ621">
            <v>0</v>
          </cell>
          <cell r="CK621">
            <v>0</v>
          </cell>
          <cell r="CL621">
            <v>0</v>
          </cell>
          <cell r="CM621">
            <v>0</v>
          </cell>
          <cell r="CN621">
            <v>0</v>
          </cell>
          <cell r="CO621">
            <v>0</v>
          </cell>
          <cell r="CP621">
            <v>0</v>
          </cell>
          <cell r="CQ621">
            <v>0</v>
          </cell>
          <cell r="CR621">
            <v>0</v>
          </cell>
          <cell r="CS621">
            <v>0</v>
          </cell>
          <cell r="CT621">
            <v>0</v>
          </cell>
          <cell r="CU621">
            <v>0</v>
          </cell>
          <cell r="CV621">
            <v>0</v>
          </cell>
          <cell r="CW621">
            <v>0</v>
          </cell>
          <cell r="CX621">
            <v>0</v>
          </cell>
          <cell r="CY621">
            <v>0</v>
          </cell>
          <cell r="CZ621">
            <v>0</v>
          </cell>
          <cell r="DA621">
            <v>0</v>
          </cell>
          <cell r="DB621">
            <v>0</v>
          </cell>
          <cell r="DC621">
            <v>0</v>
          </cell>
          <cell r="DD621">
            <v>0</v>
          </cell>
          <cell r="DE621">
            <v>0</v>
          </cell>
          <cell r="DF621">
            <v>0</v>
          </cell>
          <cell r="DG621">
            <v>0</v>
          </cell>
          <cell r="DH621">
            <v>0</v>
          </cell>
          <cell r="DI621">
            <v>0</v>
          </cell>
          <cell r="DJ621">
            <v>0</v>
          </cell>
          <cell r="DK621">
            <v>0</v>
          </cell>
          <cell r="DL621">
            <v>0</v>
          </cell>
          <cell r="DM621">
            <v>0</v>
          </cell>
          <cell r="DN621">
            <v>0</v>
          </cell>
          <cell r="DO621">
            <v>0</v>
          </cell>
          <cell r="DP621">
            <v>0</v>
          </cell>
          <cell r="DQ621">
            <v>0</v>
          </cell>
          <cell r="DR621">
            <v>0</v>
          </cell>
          <cell r="DS621">
            <v>0</v>
          </cell>
          <cell r="DT621">
            <v>0</v>
          </cell>
          <cell r="DU621">
            <v>0</v>
          </cell>
          <cell r="DV621">
            <v>0</v>
          </cell>
          <cell r="DW621">
            <v>0</v>
          </cell>
          <cell r="DX621">
            <v>0</v>
          </cell>
          <cell r="DY621">
            <v>0</v>
          </cell>
          <cell r="DZ621">
            <v>0</v>
          </cell>
          <cell r="EA621">
            <v>0</v>
          </cell>
          <cell r="EB621">
            <v>0</v>
          </cell>
          <cell r="EC621">
            <v>0</v>
          </cell>
          <cell r="ED621">
            <v>0</v>
          </cell>
          <cell r="EE621">
            <v>0</v>
          </cell>
          <cell r="EF621">
            <v>0</v>
          </cell>
          <cell r="EG621">
            <v>0</v>
          </cell>
          <cell r="EH621">
            <v>0</v>
          </cell>
          <cell r="EI621">
            <v>0</v>
          </cell>
          <cell r="EJ621">
            <v>0</v>
          </cell>
          <cell r="EK621">
            <v>0</v>
          </cell>
          <cell r="EL621">
            <v>0</v>
          </cell>
          <cell r="EM621">
            <v>0</v>
          </cell>
          <cell r="EN621">
            <v>0</v>
          </cell>
          <cell r="EO621">
            <v>0</v>
          </cell>
          <cell r="EP621">
            <v>0</v>
          </cell>
          <cell r="EQ621">
            <v>0</v>
          </cell>
          <cell r="ER621">
            <v>0</v>
          </cell>
          <cell r="ES621">
            <v>0</v>
          </cell>
          <cell r="ET621">
            <v>0</v>
          </cell>
          <cell r="EU621">
            <v>0</v>
          </cell>
          <cell r="EV621">
            <v>0</v>
          </cell>
          <cell r="EW621">
            <v>0</v>
          </cell>
          <cell r="EX621">
            <v>0</v>
          </cell>
          <cell r="EY621">
            <v>0</v>
          </cell>
          <cell r="EZ621">
            <v>0</v>
          </cell>
          <cell r="FA621">
            <v>0</v>
          </cell>
          <cell r="FB621">
            <v>0</v>
          </cell>
          <cell r="FC621">
            <v>0</v>
          </cell>
          <cell r="FD621">
            <v>0</v>
          </cell>
          <cell r="FE621">
            <v>0</v>
          </cell>
          <cell r="FF621">
            <v>0</v>
          </cell>
          <cell r="FG621">
            <v>0</v>
          </cell>
          <cell r="FH621">
            <v>0</v>
          </cell>
          <cell r="FI621">
            <v>0</v>
          </cell>
          <cell r="FJ621">
            <v>0</v>
          </cell>
          <cell r="FK621">
            <v>0</v>
          </cell>
          <cell r="FL621">
            <v>0</v>
          </cell>
          <cell r="FM621">
            <v>0</v>
          </cell>
          <cell r="FN621">
            <v>0</v>
          </cell>
          <cell r="FO621">
            <v>0</v>
          </cell>
          <cell r="FP621">
            <v>0</v>
          </cell>
          <cell r="FQ621">
            <v>0</v>
          </cell>
          <cell r="FR621">
            <v>0</v>
          </cell>
          <cell r="FS621">
            <v>0</v>
          </cell>
          <cell r="FT621">
            <v>0</v>
          </cell>
          <cell r="FU621">
            <v>0</v>
          </cell>
          <cell r="FV621">
            <v>0</v>
          </cell>
          <cell r="FW621">
            <v>0</v>
          </cell>
          <cell r="FX621">
            <v>0</v>
          </cell>
          <cell r="FY621">
            <v>0</v>
          </cell>
          <cell r="FZ621">
            <v>0</v>
          </cell>
          <cell r="GA621">
            <v>0</v>
          </cell>
          <cell r="GB621">
            <v>0</v>
          </cell>
          <cell r="GC621">
            <v>0</v>
          </cell>
          <cell r="GD621">
            <v>0</v>
          </cell>
          <cell r="GE621">
            <v>0</v>
          </cell>
          <cell r="GF621">
            <v>0</v>
          </cell>
          <cell r="GG621">
            <v>0</v>
          </cell>
          <cell r="GH621">
            <v>0</v>
          </cell>
          <cell r="GI621">
            <v>0</v>
          </cell>
          <cell r="GJ621">
            <v>0</v>
          </cell>
          <cell r="GK621">
            <v>0</v>
          </cell>
          <cell r="GL621">
            <v>0</v>
          </cell>
          <cell r="GM621">
            <v>0</v>
          </cell>
          <cell r="GN621">
            <v>0</v>
          </cell>
          <cell r="GO621">
            <v>0</v>
          </cell>
          <cell r="GP621">
            <v>0</v>
          </cell>
          <cell r="GQ621">
            <v>0</v>
          </cell>
          <cell r="GR621">
            <v>0</v>
          </cell>
          <cell r="GS621">
            <v>0</v>
          </cell>
          <cell r="GT621">
            <v>0</v>
          </cell>
          <cell r="GU621">
            <v>0</v>
          </cell>
          <cell r="GV621">
            <v>0</v>
          </cell>
          <cell r="GW621">
            <v>0</v>
          </cell>
          <cell r="GX621">
            <v>0</v>
          </cell>
          <cell r="GY621">
            <v>0</v>
          </cell>
          <cell r="GZ621">
            <v>0</v>
          </cell>
          <cell r="HA621">
            <v>0</v>
          </cell>
          <cell r="HB621">
            <v>0</v>
          </cell>
          <cell r="HC621">
            <v>0</v>
          </cell>
          <cell r="HD621">
            <v>0</v>
          </cell>
          <cell r="HE621">
            <v>0</v>
          </cell>
          <cell r="HF621">
            <v>0</v>
          </cell>
          <cell r="HG621">
            <v>0</v>
          </cell>
          <cell r="HH621">
            <v>0</v>
          </cell>
          <cell r="HI621">
            <v>0</v>
          </cell>
          <cell r="HJ621">
            <v>0</v>
          </cell>
          <cell r="HK621">
            <v>0</v>
          </cell>
          <cell r="HL621">
            <v>0</v>
          </cell>
          <cell r="HM621">
            <v>0</v>
          </cell>
          <cell r="HN621">
            <v>0</v>
          </cell>
          <cell r="HO621">
            <v>0</v>
          </cell>
          <cell r="HP621">
            <v>0</v>
          </cell>
          <cell r="HQ621">
            <v>0</v>
          </cell>
          <cell r="HR621">
            <v>0</v>
          </cell>
          <cell r="HS621">
            <v>0</v>
          </cell>
          <cell r="HT621">
            <v>0</v>
          </cell>
          <cell r="HU621">
            <v>0</v>
          </cell>
          <cell r="HV621">
            <v>0</v>
          </cell>
          <cell r="HW621">
            <v>0</v>
          </cell>
          <cell r="HX621">
            <v>0</v>
          </cell>
          <cell r="HY621">
            <v>0</v>
          </cell>
          <cell r="HZ621">
            <v>0</v>
          </cell>
          <cell r="IA621">
            <v>0</v>
          </cell>
          <cell r="IB621">
            <v>0</v>
          </cell>
          <cell r="IC621">
            <v>0</v>
          </cell>
          <cell r="ID621">
            <v>0</v>
          </cell>
          <cell r="IE621">
            <v>0</v>
          </cell>
          <cell r="IF621">
            <v>0</v>
          </cell>
          <cell r="IG621">
            <v>0</v>
          </cell>
          <cell r="IH621">
            <v>0</v>
          </cell>
          <cell r="II621">
            <v>0</v>
          </cell>
          <cell r="IJ621">
            <v>0</v>
          </cell>
          <cell r="IK621">
            <v>0</v>
          </cell>
          <cell r="IL621">
            <v>0</v>
          </cell>
          <cell r="IM621">
            <v>0</v>
          </cell>
          <cell r="IN621">
            <v>0</v>
          </cell>
          <cell r="IO621">
            <v>0</v>
          </cell>
          <cell r="IP621">
            <v>0</v>
          </cell>
          <cell r="IQ621">
            <v>0</v>
          </cell>
          <cell r="IR621">
            <v>0</v>
          </cell>
          <cell r="IS621">
            <v>0</v>
          </cell>
          <cell r="IT621">
            <v>0</v>
          </cell>
          <cell r="IU621">
            <v>0</v>
          </cell>
          <cell r="IV621">
            <v>0</v>
          </cell>
          <cell r="IW621">
            <v>0</v>
          </cell>
          <cell r="IX621">
            <v>0</v>
          </cell>
          <cell r="IY621">
            <v>0</v>
          </cell>
          <cell r="IZ621">
            <v>0</v>
          </cell>
          <cell r="JA621">
            <v>0</v>
          </cell>
          <cell r="JB621">
            <v>0</v>
          </cell>
          <cell r="JC621">
            <v>0</v>
          </cell>
          <cell r="JD621">
            <v>0</v>
          </cell>
          <cell r="JE621">
            <v>0</v>
          </cell>
          <cell r="JF621">
            <v>0</v>
          </cell>
          <cell r="JG621">
            <v>0</v>
          </cell>
          <cell r="JH621">
            <v>0</v>
          </cell>
          <cell r="JI621">
            <v>0</v>
          </cell>
          <cell r="JJ621">
            <v>0</v>
          </cell>
          <cell r="JK621">
            <v>0</v>
          </cell>
          <cell r="JL621">
            <v>0</v>
          </cell>
          <cell r="JM621">
            <v>0</v>
          </cell>
          <cell r="JN621">
            <v>0</v>
          </cell>
          <cell r="JO621">
            <v>0</v>
          </cell>
          <cell r="JP621">
            <v>0</v>
          </cell>
          <cell r="JQ621">
            <v>0</v>
          </cell>
        </row>
        <row r="622">
          <cell r="F622">
            <v>0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0</v>
          </cell>
          <cell r="R622">
            <v>0</v>
          </cell>
          <cell r="S622">
            <v>0</v>
          </cell>
          <cell r="T622">
            <v>0</v>
          </cell>
          <cell r="U622">
            <v>0</v>
          </cell>
          <cell r="V622">
            <v>0</v>
          </cell>
          <cell r="W622">
            <v>0</v>
          </cell>
          <cell r="X622">
            <v>0</v>
          </cell>
          <cell r="Y622">
            <v>0</v>
          </cell>
          <cell r="Z622">
            <v>0</v>
          </cell>
          <cell r="AA622">
            <v>0</v>
          </cell>
          <cell r="AB622">
            <v>0</v>
          </cell>
          <cell r="AC622">
            <v>0</v>
          </cell>
          <cell r="AD622">
            <v>0</v>
          </cell>
          <cell r="AE622">
            <v>0</v>
          </cell>
          <cell r="AF622">
            <v>0</v>
          </cell>
          <cell r="AG622">
            <v>0</v>
          </cell>
          <cell r="AH622">
            <v>0</v>
          </cell>
          <cell r="AI622">
            <v>0</v>
          </cell>
          <cell r="AJ622">
            <v>0</v>
          </cell>
          <cell r="AK622">
            <v>0</v>
          </cell>
          <cell r="AL622">
            <v>0</v>
          </cell>
          <cell r="AM622">
            <v>0</v>
          </cell>
          <cell r="AN622">
            <v>0</v>
          </cell>
          <cell r="AO622">
            <v>0</v>
          </cell>
          <cell r="AP622">
            <v>0</v>
          </cell>
          <cell r="AQ622">
            <v>0</v>
          </cell>
          <cell r="AR622">
            <v>0</v>
          </cell>
          <cell r="AS622">
            <v>0</v>
          </cell>
          <cell r="AT622">
            <v>0</v>
          </cell>
          <cell r="AU622">
            <v>0</v>
          </cell>
          <cell r="AV622">
            <v>0</v>
          </cell>
          <cell r="AW622">
            <v>0</v>
          </cell>
          <cell r="AX622">
            <v>0</v>
          </cell>
          <cell r="AY622">
            <v>0</v>
          </cell>
          <cell r="AZ622">
            <v>0</v>
          </cell>
          <cell r="BA622">
            <v>0</v>
          </cell>
          <cell r="BB622">
            <v>0</v>
          </cell>
          <cell r="BC622">
            <v>0</v>
          </cell>
          <cell r="BD622">
            <v>0</v>
          </cell>
          <cell r="BE622">
            <v>0</v>
          </cell>
          <cell r="BF622">
            <v>0</v>
          </cell>
          <cell r="BG622">
            <v>0</v>
          </cell>
          <cell r="BH622">
            <v>0</v>
          </cell>
          <cell r="BI622">
            <v>0</v>
          </cell>
          <cell r="BJ622">
            <v>0</v>
          </cell>
          <cell r="BK622">
            <v>0</v>
          </cell>
          <cell r="BL622">
            <v>0</v>
          </cell>
          <cell r="BM622">
            <v>0</v>
          </cell>
          <cell r="BN622">
            <v>0</v>
          </cell>
          <cell r="BO622">
            <v>0</v>
          </cell>
          <cell r="BP622">
            <v>0</v>
          </cell>
          <cell r="BQ622">
            <v>0</v>
          </cell>
          <cell r="BR622">
            <v>0</v>
          </cell>
          <cell r="BS622">
            <v>0</v>
          </cell>
          <cell r="BT622">
            <v>0</v>
          </cell>
          <cell r="BU622">
            <v>0</v>
          </cell>
          <cell r="BV622">
            <v>0</v>
          </cell>
          <cell r="BW622">
            <v>0</v>
          </cell>
          <cell r="BX622">
            <v>0</v>
          </cell>
          <cell r="BY622">
            <v>0</v>
          </cell>
          <cell r="BZ622">
            <v>0</v>
          </cell>
          <cell r="CA622">
            <v>0</v>
          </cell>
          <cell r="CB622">
            <v>0</v>
          </cell>
          <cell r="CC622">
            <v>0</v>
          </cell>
          <cell r="CD622">
            <v>0</v>
          </cell>
          <cell r="CE622">
            <v>0</v>
          </cell>
          <cell r="CF622">
            <v>0</v>
          </cell>
          <cell r="CG622">
            <v>0</v>
          </cell>
          <cell r="CH622">
            <v>0</v>
          </cell>
          <cell r="CI622">
            <v>0</v>
          </cell>
          <cell r="CJ622">
            <v>0</v>
          </cell>
          <cell r="CK622">
            <v>0</v>
          </cell>
          <cell r="CL622">
            <v>0</v>
          </cell>
          <cell r="CM622">
            <v>0</v>
          </cell>
          <cell r="CN622">
            <v>0</v>
          </cell>
          <cell r="CO622">
            <v>0</v>
          </cell>
          <cell r="CP622">
            <v>0</v>
          </cell>
          <cell r="CQ622">
            <v>0</v>
          </cell>
          <cell r="CR622">
            <v>0</v>
          </cell>
          <cell r="CS622">
            <v>0</v>
          </cell>
          <cell r="CT622">
            <v>0</v>
          </cell>
          <cell r="CU622">
            <v>0</v>
          </cell>
          <cell r="CV622">
            <v>0</v>
          </cell>
          <cell r="CW622">
            <v>0</v>
          </cell>
          <cell r="CX622">
            <v>0</v>
          </cell>
          <cell r="CY622">
            <v>0</v>
          </cell>
          <cell r="CZ622">
            <v>0</v>
          </cell>
          <cell r="DA622">
            <v>0</v>
          </cell>
          <cell r="DB622">
            <v>0</v>
          </cell>
          <cell r="DC622">
            <v>0</v>
          </cell>
          <cell r="DD622">
            <v>0</v>
          </cell>
          <cell r="DE622">
            <v>0</v>
          </cell>
          <cell r="DF622">
            <v>0</v>
          </cell>
          <cell r="DG622">
            <v>0</v>
          </cell>
          <cell r="DH622">
            <v>0</v>
          </cell>
          <cell r="DI622">
            <v>0</v>
          </cell>
          <cell r="DJ622">
            <v>0</v>
          </cell>
          <cell r="DK622">
            <v>0</v>
          </cell>
          <cell r="DL622">
            <v>0</v>
          </cell>
          <cell r="DM622">
            <v>0</v>
          </cell>
          <cell r="DN622">
            <v>0</v>
          </cell>
          <cell r="DO622">
            <v>0</v>
          </cell>
          <cell r="DP622">
            <v>0</v>
          </cell>
          <cell r="DQ622">
            <v>0</v>
          </cell>
          <cell r="DR622">
            <v>0</v>
          </cell>
          <cell r="DS622">
            <v>0</v>
          </cell>
          <cell r="DT622">
            <v>0</v>
          </cell>
          <cell r="DU622">
            <v>0</v>
          </cell>
          <cell r="DV622">
            <v>0</v>
          </cell>
          <cell r="DW622">
            <v>0</v>
          </cell>
          <cell r="DX622">
            <v>0</v>
          </cell>
          <cell r="DY622">
            <v>0</v>
          </cell>
          <cell r="DZ622">
            <v>0</v>
          </cell>
          <cell r="EA622">
            <v>0</v>
          </cell>
          <cell r="EB622">
            <v>0</v>
          </cell>
          <cell r="EC622">
            <v>0</v>
          </cell>
          <cell r="ED622">
            <v>0</v>
          </cell>
          <cell r="EE622">
            <v>0</v>
          </cell>
          <cell r="EF622">
            <v>0</v>
          </cell>
          <cell r="EG622">
            <v>0</v>
          </cell>
          <cell r="EH622">
            <v>0</v>
          </cell>
          <cell r="EI622">
            <v>0</v>
          </cell>
          <cell r="EJ622">
            <v>0</v>
          </cell>
          <cell r="EK622">
            <v>0</v>
          </cell>
          <cell r="EL622">
            <v>0</v>
          </cell>
          <cell r="EM622">
            <v>0</v>
          </cell>
          <cell r="EN622">
            <v>0</v>
          </cell>
          <cell r="EO622">
            <v>0</v>
          </cell>
          <cell r="EP622">
            <v>0</v>
          </cell>
          <cell r="EQ622">
            <v>0</v>
          </cell>
          <cell r="ER622">
            <v>0</v>
          </cell>
          <cell r="ES622">
            <v>0</v>
          </cell>
          <cell r="ET622">
            <v>0</v>
          </cell>
          <cell r="EU622">
            <v>0</v>
          </cell>
          <cell r="EV622">
            <v>0</v>
          </cell>
          <cell r="EW622">
            <v>0</v>
          </cell>
          <cell r="EX622">
            <v>0</v>
          </cell>
          <cell r="EY622">
            <v>0</v>
          </cell>
          <cell r="EZ622">
            <v>0</v>
          </cell>
          <cell r="FA622">
            <v>0</v>
          </cell>
          <cell r="FB622">
            <v>0</v>
          </cell>
          <cell r="FC622">
            <v>0</v>
          </cell>
          <cell r="FD622">
            <v>0</v>
          </cell>
          <cell r="FE622">
            <v>0</v>
          </cell>
          <cell r="FF622">
            <v>0</v>
          </cell>
          <cell r="FG622">
            <v>0</v>
          </cell>
          <cell r="FH622">
            <v>0</v>
          </cell>
          <cell r="FI622">
            <v>0</v>
          </cell>
          <cell r="FJ622">
            <v>0</v>
          </cell>
          <cell r="FK622">
            <v>0</v>
          </cell>
          <cell r="FL622">
            <v>0</v>
          </cell>
          <cell r="FM622">
            <v>0</v>
          </cell>
          <cell r="FN622">
            <v>0</v>
          </cell>
          <cell r="FO622">
            <v>0</v>
          </cell>
          <cell r="FP622">
            <v>0</v>
          </cell>
          <cell r="FQ622">
            <v>0</v>
          </cell>
          <cell r="FR622">
            <v>0</v>
          </cell>
          <cell r="FS622">
            <v>0</v>
          </cell>
          <cell r="FT622">
            <v>0</v>
          </cell>
          <cell r="FU622">
            <v>0</v>
          </cell>
          <cell r="FV622">
            <v>0</v>
          </cell>
          <cell r="FW622">
            <v>0</v>
          </cell>
          <cell r="FX622">
            <v>0</v>
          </cell>
          <cell r="FY622">
            <v>0</v>
          </cell>
          <cell r="FZ622">
            <v>0</v>
          </cell>
          <cell r="GA622">
            <v>0</v>
          </cell>
          <cell r="GB622">
            <v>0</v>
          </cell>
          <cell r="GC622">
            <v>0</v>
          </cell>
          <cell r="GD622">
            <v>0</v>
          </cell>
          <cell r="GE622">
            <v>0</v>
          </cell>
          <cell r="GF622">
            <v>0</v>
          </cell>
          <cell r="GG622">
            <v>0</v>
          </cell>
          <cell r="GH622">
            <v>0</v>
          </cell>
          <cell r="GI622">
            <v>0</v>
          </cell>
          <cell r="GJ622">
            <v>0</v>
          </cell>
          <cell r="GK622">
            <v>0</v>
          </cell>
          <cell r="GL622">
            <v>0</v>
          </cell>
          <cell r="GM622">
            <v>0</v>
          </cell>
          <cell r="GN622">
            <v>0</v>
          </cell>
          <cell r="GO622">
            <v>0</v>
          </cell>
          <cell r="GP622">
            <v>0</v>
          </cell>
          <cell r="GQ622">
            <v>0</v>
          </cell>
          <cell r="GR622">
            <v>0</v>
          </cell>
          <cell r="GS622">
            <v>0</v>
          </cell>
          <cell r="GT622">
            <v>0</v>
          </cell>
          <cell r="GU622">
            <v>0</v>
          </cell>
          <cell r="GV622">
            <v>0</v>
          </cell>
          <cell r="GW622">
            <v>0</v>
          </cell>
          <cell r="GX622">
            <v>0</v>
          </cell>
          <cell r="GY622">
            <v>0</v>
          </cell>
          <cell r="GZ622">
            <v>0</v>
          </cell>
          <cell r="HA622">
            <v>0</v>
          </cell>
          <cell r="HB622">
            <v>0</v>
          </cell>
          <cell r="HC622">
            <v>0</v>
          </cell>
          <cell r="HD622">
            <v>0</v>
          </cell>
          <cell r="HE622">
            <v>0</v>
          </cell>
          <cell r="HF622">
            <v>0</v>
          </cell>
          <cell r="HG622">
            <v>0</v>
          </cell>
          <cell r="HH622">
            <v>0</v>
          </cell>
          <cell r="HI622">
            <v>0</v>
          </cell>
          <cell r="HJ622">
            <v>0</v>
          </cell>
          <cell r="HK622">
            <v>0</v>
          </cell>
          <cell r="HL622">
            <v>0</v>
          </cell>
          <cell r="HM622">
            <v>0</v>
          </cell>
          <cell r="HN622">
            <v>0</v>
          </cell>
          <cell r="HO622">
            <v>0</v>
          </cell>
          <cell r="HP622">
            <v>0</v>
          </cell>
          <cell r="HQ622">
            <v>0</v>
          </cell>
          <cell r="HR622">
            <v>0</v>
          </cell>
          <cell r="HS622">
            <v>0</v>
          </cell>
          <cell r="HT622">
            <v>0</v>
          </cell>
          <cell r="HU622">
            <v>0</v>
          </cell>
          <cell r="HV622">
            <v>0</v>
          </cell>
          <cell r="HW622">
            <v>0</v>
          </cell>
          <cell r="HX622">
            <v>0</v>
          </cell>
          <cell r="HY622">
            <v>0</v>
          </cell>
          <cell r="HZ622">
            <v>0</v>
          </cell>
          <cell r="IA622">
            <v>0</v>
          </cell>
          <cell r="IB622">
            <v>0</v>
          </cell>
          <cell r="IC622">
            <v>0</v>
          </cell>
          <cell r="ID622">
            <v>0</v>
          </cell>
          <cell r="IE622">
            <v>0</v>
          </cell>
          <cell r="IF622">
            <v>0</v>
          </cell>
          <cell r="IG622">
            <v>0</v>
          </cell>
          <cell r="IH622">
            <v>0</v>
          </cell>
          <cell r="II622">
            <v>0</v>
          </cell>
          <cell r="IJ622">
            <v>0</v>
          </cell>
          <cell r="IK622">
            <v>0</v>
          </cell>
          <cell r="IL622">
            <v>0</v>
          </cell>
          <cell r="IM622">
            <v>0</v>
          </cell>
          <cell r="IN622">
            <v>0</v>
          </cell>
          <cell r="IO622">
            <v>0</v>
          </cell>
          <cell r="IP622">
            <v>0</v>
          </cell>
          <cell r="IQ622">
            <v>0</v>
          </cell>
          <cell r="IR622">
            <v>0</v>
          </cell>
          <cell r="IS622">
            <v>0</v>
          </cell>
          <cell r="IT622">
            <v>0</v>
          </cell>
          <cell r="IU622">
            <v>0</v>
          </cell>
          <cell r="IV622">
            <v>0</v>
          </cell>
          <cell r="IW622">
            <v>0</v>
          </cell>
          <cell r="IX622">
            <v>0</v>
          </cell>
          <cell r="IY622">
            <v>0</v>
          </cell>
          <cell r="IZ622">
            <v>0</v>
          </cell>
          <cell r="JA622">
            <v>0</v>
          </cell>
          <cell r="JB622">
            <v>0</v>
          </cell>
          <cell r="JC622">
            <v>0</v>
          </cell>
          <cell r="JD622">
            <v>0</v>
          </cell>
          <cell r="JE622">
            <v>0</v>
          </cell>
          <cell r="JF622">
            <v>0</v>
          </cell>
          <cell r="JG622">
            <v>0</v>
          </cell>
          <cell r="JH622">
            <v>0</v>
          </cell>
          <cell r="JI622">
            <v>0</v>
          </cell>
          <cell r="JJ622">
            <v>0</v>
          </cell>
          <cell r="JK622">
            <v>0</v>
          </cell>
          <cell r="JL622">
            <v>0</v>
          </cell>
          <cell r="JM622">
            <v>0</v>
          </cell>
          <cell r="JN622">
            <v>0</v>
          </cell>
          <cell r="JO622">
            <v>0</v>
          </cell>
          <cell r="JP622">
            <v>0</v>
          </cell>
          <cell r="JQ622">
            <v>0</v>
          </cell>
        </row>
        <row r="623"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0</v>
          </cell>
          <cell r="R623">
            <v>0</v>
          </cell>
          <cell r="S623">
            <v>0</v>
          </cell>
          <cell r="T623">
            <v>0</v>
          </cell>
          <cell r="U623">
            <v>0</v>
          </cell>
          <cell r="V623">
            <v>0</v>
          </cell>
          <cell r="W623">
            <v>0</v>
          </cell>
          <cell r="X623">
            <v>0</v>
          </cell>
          <cell r="Y623">
            <v>0</v>
          </cell>
          <cell r="Z623">
            <v>0</v>
          </cell>
          <cell r="AA623">
            <v>0</v>
          </cell>
          <cell r="AB623">
            <v>0</v>
          </cell>
          <cell r="AC623">
            <v>0</v>
          </cell>
          <cell r="AD623">
            <v>0</v>
          </cell>
          <cell r="AE623">
            <v>0</v>
          </cell>
          <cell r="AF623">
            <v>0</v>
          </cell>
          <cell r="AG623">
            <v>0</v>
          </cell>
          <cell r="AH623">
            <v>0</v>
          </cell>
          <cell r="AI623">
            <v>0</v>
          </cell>
          <cell r="AJ623">
            <v>0</v>
          </cell>
          <cell r="AK623">
            <v>0</v>
          </cell>
          <cell r="AL623">
            <v>0</v>
          </cell>
          <cell r="AM623">
            <v>0</v>
          </cell>
          <cell r="AN623">
            <v>0</v>
          </cell>
          <cell r="AO623">
            <v>0</v>
          </cell>
          <cell r="AP623">
            <v>0</v>
          </cell>
          <cell r="AQ623">
            <v>0</v>
          </cell>
          <cell r="AR623">
            <v>0</v>
          </cell>
          <cell r="AS623">
            <v>0</v>
          </cell>
          <cell r="AT623">
            <v>0</v>
          </cell>
          <cell r="AU623">
            <v>0</v>
          </cell>
          <cell r="AV623">
            <v>0</v>
          </cell>
          <cell r="AW623">
            <v>0</v>
          </cell>
          <cell r="AX623">
            <v>0</v>
          </cell>
          <cell r="AY623">
            <v>0</v>
          </cell>
          <cell r="AZ623">
            <v>0</v>
          </cell>
          <cell r="BA623">
            <v>0</v>
          </cell>
          <cell r="BB623">
            <v>0</v>
          </cell>
          <cell r="BC623">
            <v>0</v>
          </cell>
          <cell r="BD623">
            <v>0</v>
          </cell>
          <cell r="BE623">
            <v>0</v>
          </cell>
          <cell r="BF623">
            <v>0</v>
          </cell>
          <cell r="BG623">
            <v>0</v>
          </cell>
          <cell r="BH623">
            <v>0</v>
          </cell>
          <cell r="BI623">
            <v>0</v>
          </cell>
          <cell r="BJ623">
            <v>0</v>
          </cell>
          <cell r="BK623">
            <v>0</v>
          </cell>
          <cell r="BL623">
            <v>0</v>
          </cell>
          <cell r="BM623">
            <v>0</v>
          </cell>
          <cell r="BN623">
            <v>0</v>
          </cell>
          <cell r="BO623">
            <v>0</v>
          </cell>
          <cell r="BP623">
            <v>0</v>
          </cell>
          <cell r="BQ623">
            <v>0</v>
          </cell>
          <cell r="BR623">
            <v>0</v>
          </cell>
          <cell r="BS623">
            <v>0</v>
          </cell>
          <cell r="BT623">
            <v>0</v>
          </cell>
          <cell r="BU623">
            <v>0</v>
          </cell>
          <cell r="BV623">
            <v>0</v>
          </cell>
          <cell r="BW623">
            <v>0</v>
          </cell>
          <cell r="BX623">
            <v>0</v>
          </cell>
          <cell r="BY623">
            <v>0</v>
          </cell>
          <cell r="BZ623">
            <v>0</v>
          </cell>
          <cell r="CA623">
            <v>0</v>
          </cell>
          <cell r="CB623">
            <v>0</v>
          </cell>
          <cell r="CC623">
            <v>0</v>
          </cell>
          <cell r="CD623">
            <v>0</v>
          </cell>
          <cell r="CE623">
            <v>0</v>
          </cell>
          <cell r="CF623">
            <v>0</v>
          </cell>
          <cell r="CG623">
            <v>0</v>
          </cell>
          <cell r="CH623">
            <v>0</v>
          </cell>
          <cell r="CI623">
            <v>0</v>
          </cell>
          <cell r="CJ623">
            <v>0</v>
          </cell>
          <cell r="CK623">
            <v>0</v>
          </cell>
          <cell r="CL623">
            <v>0</v>
          </cell>
          <cell r="CM623">
            <v>0</v>
          </cell>
          <cell r="CN623">
            <v>0</v>
          </cell>
          <cell r="CO623">
            <v>0</v>
          </cell>
          <cell r="CP623">
            <v>0</v>
          </cell>
          <cell r="CQ623">
            <v>0</v>
          </cell>
          <cell r="CR623">
            <v>0</v>
          </cell>
          <cell r="CS623">
            <v>0</v>
          </cell>
          <cell r="CT623">
            <v>0</v>
          </cell>
          <cell r="CU623">
            <v>0</v>
          </cell>
          <cell r="CV623">
            <v>0</v>
          </cell>
          <cell r="CW623">
            <v>0</v>
          </cell>
          <cell r="CX623">
            <v>0</v>
          </cell>
          <cell r="CY623">
            <v>0</v>
          </cell>
          <cell r="CZ623">
            <v>0</v>
          </cell>
          <cell r="DA623">
            <v>0</v>
          </cell>
          <cell r="DB623">
            <v>0</v>
          </cell>
          <cell r="DC623">
            <v>0</v>
          </cell>
          <cell r="DD623">
            <v>0</v>
          </cell>
          <cell r="DE623">
            <v>0</v>
          </cell>
          <cell r="DF623">
            <v>0</v>
          </cell>
          <cell r="DG623">
            <v>0</v>
          </cell>
          <cell r="DH623">
            <v>0</v>
          </cell>
          <cell r="DI623">
            <v>0</v>
          </cell>
          <cell r="DJ623">
            <v>0</v>
          </cell>
          <cell r="DK623">
            <v>0</v>
          </cell>
          <cell r="DL623">
            <v>0</v>
          </cell>
          <cell r="DM623">
            <v>0</v>
          </cell>
          <cell r="DN623">
            <v>0</v>
          </cell>
          <cell r="DO623">
            <v>0</v>
          </cell>
          <cell r="DP623">
            <v>0</v>
          </cell>
          <cell r="DQ623">
            <v>0</v>
          </cell>
          <cell r="DR623">
            <v>0</v>
          </cell>
          <cell r="DS623">
            <v>0</v>
          </cell>
          <cell r="DT623">
            <v>0</v>
          </cell>
          <cell r="DU623">
            <v>0</v>
          </cell>
          <cell r="DV623">
            <v>0</v>
          </cell>
          <cell r="DW623">
            <v>0</v>
          </cell>
          <cell r="DX623">
            <v>0</v>
          </cell>
          <cell r="DY623">
            <v>0</v>
          </cell>
          <cell r="DZ623">
            <v>0</v>
          </cell>
          <cell r="EA623">
            <v>0</v>
          </cell>
          <cell r="EB623">
            <v>0</v>
          </cell>
          <cell r="EC623">
            <v>0</v>
          </cell>
          <cell r="ED623">
            <v>0</v>
          </cell>
          <cell r="EE623">
            <v>0</v>
          </cell>
          <cell r="EF623">
            <v>0</v>
          </cell>
          <cell r="EG623">
            <v>0</v>
          </cell>
          <cell r="EH623">
            <v>0</v>
          </cell>
          <cell r="EI623">
            <v>0</v>
          </cell>
          <cell r="EJ623">
            <v>0</v>
          </cell>
          <cell r="EK623">
            <v>0</v>
          </cell>
          <cell r="EL623">
            <v>0</v>
          </cell>
          <cell r="EM623">
            <v>0</v>
          </cell>
          <cell r="EN623">
            <v>0</v>
          </cell>
          <cell r="EO623">
            <v>0</v>
          </cell>
          <cell r="EP623">
            <v>0</v>
          </cell>
          <cell r="EQ623">
            <v>0</v>
          </cell>
          <cell r="ER623">
            <v>0</v>
          </cell>
          <cell r="ES623">
            <v>0</v>
          </cell>
          <cell r="ET623">
            <v>0</v>
          </cell>
          <cell r="EU623">
            <v>0</v>
          </cell>
          <cell r="EV623">
            <v>0</v>
          </cell>
          <cell r="EW623">
            <v>0</v>
          </cell>
          <cell r="EX623">
            <v>0</v>
          </cell>
          <cell r="EY623">
            <v>0</v>
          </cell>
          <cell r="EZ623">
            <v>0</v>
          </cell>
          <cell r="FA623">
            <v>0</v>
          </cell>
          <cell r="FB623">
            <v>0</v>
          </cell>
          <cell r="FC623">
            <v>0</v>
          </cell>
          <cell r="FD623">
            <v>0</v>
          </cell>
          <cell r="FE623">
            <v>0</v>
          </cell>
          <cell r="FF623">
            <v>0</v>
          </cell>
          <cell r="FG623">
            <v>0</v>
          </cell>
          <cell r="FH623">
            <v>0</v>
          </cell>
          <cell r="FI623">
            <v>0</v>
          </cell>
          <cell r="FJ623">
            <v>0</v>
          </cell>
          <cell r="FK623">
            <v>0</v>
          </cell>
          <cell r="FL623">
            <v>0</v>
          </cell>
          <cell r="FM623">
            <v>0</v>
          </cell>
          <cell r="FN623">
            <v>0</v>
          </cell>
          <cell r="FO623">
            <v>0</v>
          </cell>
          <cell r="FP623">
            <v>0</v>
          </cell>
          <cell r="FQ623">
            <v>0</v>
          </cell>
          <cell r="FR623">
            <v>0</v>
          </cell>
          <cell r="FS623">
            <v>0</v>
          </cell>
          <cell r="FT623">
            <v>0</v>
          </cell>
          <cell r="FU623">
            <v>0</v>
          </cell>
          <cell r="FV623">
            <v>0</v>
          </cell>
          <cell r="FW623">
            <v>0</v>
          </cell>
          <cell r="FX623">
            <v>0</v>
          </cell>
          <cell r="FY623">
            <v>0</v>
          </cell>
          <cell r="FZ623">
            <v>0</v>
          </cell>
          <cell r="GA623">
            <v>0</v>
          </cell>
          <cell r="GB623">
            <v>0</v>
          </cell>
          <cell r="GC623">
            <v>0</v>
          </cell>
          <cell r="GD623">
            <v>0</v>
          </cell>
          <cell r="GE623">
            <v>0</v>
          </cell>
          <cell r="GF623">
            <v>0</v>
          </cell>
          <cell r="GG623">
            <v>0</v>
          </cell>
          <cell r="GH623">
            <v>0</v>
          </cell>
          <cell r="GI623">
            <v>0</v>
          </cell>
          <cell r="GJ623">
            <v>0</v>
          </cell>
          <cell r="GK623">
            <v>0</v>
          </cell>
          <cell r="GL623">
            <v>0</v>
          </cell>
          <cell r="GM623">
            <v>0</v>
          </cell>
          <cell r="GN623">
            <v>0</v>
          </cell>
          <cell r="GO623">
            <v>0</v>
          </cell>
          <cell r="GP623">
            <v>0</v>
          </cell>
          <cell r="GQ623">
            <v>0</v>
          </cell>
          <cell r="GR623">
            <v>0</v>
          </cell>
          <cell r="GS623">
            <v>0</v>
          </cell>
          <cell r="GT623">
            <v>0</v>
          </cell>
          <cell r="GU623">
            <v>0</v>
          </cell>
          <cell r="GV623">
            <v>0</v>
          </cell>
          <cell r="GW623">
            <v>0</v>
          </cell>
          <cell r="GX623">
            <v>0</v>
          </cell>
          <cell r="GY623">
            <v>0</v>
          </cell>
          <cell r="GZ623">
            <v>0</v>
          </cell>
          <cell r="HA623">
            <v>0</v>
          </cell>
          <cell r="HB623">
            <v>0</v>
          </cell>
          <cell r="HC623">
            <v>0</v>
          </cell>
          <cell r="HD623">
            <v>0</v>
          </cell>
          <cell r="HE623">
            <v>0</v>
          </cell>
          <cell r="HF623">
            <v>0</v>
          </cell>
          <cell r="HG623">
            <v>0</v>
          </cell>
          <cell r="HH623">
            <v>0</v>
          </cell>
          <cell r="HI623">
            <v>0</v>
          </cell>
          <cell r="HJ623">
            <v>0</v>
          </cell>
          <cell r="HK623">
            <v>0</v>
          </cell>
          <cell r="HL623">
            <v>0</v>
          </cell>
          <cell r="HM623">
            <v>0</v>
          </cell>
          <cell r="HN623">
            <v>0</v>
          </cell>
          <cell r="HO623">
            <v>0</v>
          </cell>
          <cell r="HP623">
            <v>0</v>
          </cell>
          <cell r="HQ623">
            <v>0</v>
          </cell>
          <cell r="HR623">
            <v>0</v>
          </cell>
          <cell r="HS623">
            <v>0</v>
          </cell>
          <cell r="HT623">
            <v>0</v>
          </cell>
          <cell r="HU623">
            <v>0</v>
          </cell>
          <cell r="HV623">
            <v>0</v>
          </cell>
          <cell r="HW623">
            <v>0</v>
          </cell>
          <cell r="HX623">
            <v>0</v>
          </cell>
          <cell r="HY623">
            <v>0</v>
          </cell>
          <cell r="HZ623">
            <v>0</v>
          </cell>
          <cell r="IA623">
            <v>0</v>
          </cell>
          <cell r="IB623">
            <v>0</v>
          </cell>
          <cell r="IC623">
            <v>0</v>
          </cell>
          <cell r="ID623">
            <v>0</v>
          </cell>
          <cell r="IE623">
            <v>0</v>
          </cell>
          <cell r="IF623">
            <v>0</v>
          </cell>
          <cell r="IG623">
            <v>0</v>
          </cell>
          <cell r="IH623">
            <v>0</v>
          </cell>
          <cell r="II623">
            <v>0</v>
          </cell>
          <cell r="IJ623">
            <v>0</v>
          </cell>
          <cell r="IK623">
            <v>0</v>
          </cell>
          <cell r="IL623">
            <v>0</v>
          </cell>
          <cell r="IM623">
            <v>0</v>
          </cell>
          <cell r="IN623">
            <v>0</v>
          </cell>
          <cell r="IO623">
            <v>0</v>
          </cell>
          <cell r="IP623">
            <v>0</v>
          </cell>
          <cell r="IQ623">
            <v>0</v>
          </cell>
          <cell r="IR623">
            <v>0</v>
          </cell>
          <cell r="IS623">
            <v>0</v>
          </cell>
          <cell r="IT623">
            <v>0</v>
          </cell>
          <cell r="IU623">
            <v>0</v>
          </cell>
          <cell r="IV623">
            <v>0</v>
          </cell>
          <cell r="IW623">
            <v>0</v>
          </cell>
          <cell r="IX623">
            <v>0</v>
          </cell>
          <cell r="IY623">
            <v>0</v>
          </cell>
          <cell r="IZ623">
            <v>0</v>
          </cell>
          <cell r="JA623">
            <v>0</v>
          </cell>
          <cell r="JB623">
            <v>0</v>
          </cell>
          <cell r="JC623">
            <v>0</v>
          </cell>
          <cell r="JD623">
            <v>0</v>
          </cell>
          <cell r="JE623">
            <v>0</v>
          </cell>
          <cell r="JF623">
            <v>0</v>
          </cell>
          <cell r="JG623">
            <v>0</v>
          </cell>
          <cell r="JH623">
            <v>0</v>
          </cell>
          <cell r="JI623">
            <v>0</v>
          </cell>
          <cell r="JJ623">
            <v>0</v>
          </cell>
          <cell r="JK623">
            <v>0</v>
          </cell>
          <cell r="JL623">
            <v>0</v>
          </cell>
          <cell r="JM623">
            <v>0</v>
          </cell>
          <cell r="JN623">
            <v>0</v>
          </cell>
          <cell r="JO623">
            <v>0</v>
          </cell>
          <cell r="JP623">
            <v>0</v>
          </cell>
          <cell r="JQ623">
            <v>0</v>
          </cell>
        </row>
        <row r="624">
          <cell r="F624">
            <v>0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0</v>
          </cell>
          <cell r="R624">
            <v>0</v>
          </cell>
          <cell r="S624">
            <v>0</v>
          </cell>
          <cell r="T624">
            <v>0</v>
          </cell>
          <cell r="U624">
            <v>0</v>
          </cell>
          <cell r="V624">
            <v>0</v>
          </cell>
          <cell r="W624">
            <v>0</v>
          </cell>
          <cell r="X624">
            <v>0</v>
          </cell>
          <cell r="Y624">
            <v>0</v>
          </cell>
          <cell r="Z624">
            <v>0</v>
          </cell>
          <cell r="AA624">
            <v>0</v>
          </cell>
          <cell r="AB624">
            <v>0</v>
          </cell>
          <cell r="AC624">
            <v>0</v>
          </cell>
          <cell r="AD624">
            <v>0</v>
          </cell>
          <cell r="AE624">
            <v>0</v>
          </cell>
          <cell r="AF624">
            <v>0</v>
          </cell>
          <cell r="AG624">
            <v>0</v>
          </cell>
          <cell r="AH624">
            <v>0</v>
          </cell>
          <cell r="AI624">
            <v>0</v>
          </cell>
          <cell r="AJ624">
            <v>0</v>
          </cell>
          <cell r="AK624">
            <v>0</v>
          </cell>
          <cell r="AL624">
            <v>0</v>
          </cell>
          <cell r="AM624">
            <v>0</v>
          </cell>
          <cell r="AN624">
            <v>0</v>
          </cell>
          <cell r="AO624">
            <v>0</v>
          </cell>
          <cell r="AP624">
            <v>0</v>
          </cell>
          <cell r="AQ624">
            <v>0</v>
          </cell>
          <cell r="AR624">
            <v>0</v>
          </cell>
          <cell r="AS624">
            <v>0</v>
          </cell>
          <cell r="AT624">
            <v>0</v>
          </cell>
          <cell r="AU624">
            <v>0</v>
          </cell>
          <cell r="AV624">
            <v>0</v>
          </cell>
          <cell r="AW624">
            <v>0</v>
          </cell>
          <cell r="AX624">
            <v>0</v>
          </cell>
          <cell r="AY624">
            <v>0</v>
          </cell>
          <cell r="AZ624">
            <v>0</v>
          </cell>
          <cell r="BA624">
            <v>0</v>
          </cell>
          <cell r="BB624">
            <v>0</v>
          </cell>
          <cell r="BC624">
            <v>0</v>
          </cell>
          <cell r="BD624">
            <v>0</v>
          </cell>
          <cell r="BE624">
            <v>0</v>
          </cell>
          <cell r="BF624">
            <v>0</v>
          </cell>
          <cell r="BG624">
            <v>0</v>
          </cell>
          <cell r="BH624">
            <v>0</v>
          </cell>
          <cell r="BI624">
            <v>0</v>
          </cell>
          <cell r="BJ624">
            <v>0</v>
          </cell>
          <cell r="BK624">
            <v>0</v>
          </cell>
          <cell r="BL624">
            <v>0</v>
          </cell>
          <cell r="BM624">
            <v>0</v>
          </cell>
          <cell r="BN624">
            <v>0</v>
          </cell>
          <cell r="BO624">
            <v>0</v>
          </cell>
          <cell r="BP624">
            <v>0</v>
          </cell>
          <cell r="BQ624">
            <v>0</v>
          </cell>
          <cell r="BR624">
            <v>0</v>
          </cell>
          <cell r="BS624">
            <v>0</v>
          </cell>
          <cell r="BT624">
            <v>0</v>
          </cell>
          <cell r="BU624">
            <v>0</v>
          </cell>
          <cell r="BV624">
            <v>0</v>
          </cell>
          <cell r="BW624">
            <v>0</v>
          </cell>
          <cell r="BX624">
            <v>0</v>
          </cell>
          <cell r="BY624">
            <v>0</v>
          </cell>
          <cell r="BZ624">
            <v>0</v>
          </cell>
          <cell r="CA624">
            <v>0</v>
          </cell>
          <cell r="CB624">
            <v>0</v>
          </cell>
          <cell r="CC624">
            <v>0</v>
          </cell>
          <cell r="CD624">
            <v>0</v>
          </cell>
          <cell r="CE624">
            <v>0</v>
          </cell>
          <cell r="CF624">
            <v>0</v>
          </cell>
          <cell r="CG624">
            <v>0</v>
          </cell>
          <cell r="CH624">
            <v>0</v>
          </cell>
          <cell r="CI624">
            <v>0</v>
          </cell>
          <cell r="CJ624">
            <v>0</v>
          </cell>
          <cell r="CK624">
            <v>0</v>
          </cell>
          <cell r="CL624">
            <v>0</v>
          </cell>
          <cell r="CM624">
            <v>0</v>
          </cell>
          <cell r="CN624">
            <v>0</v>
          </cell>
          <cell r="CO624">
            <v>0</v>
          </cell>
          <cell r="CP624">
            <v>0</v>
          </cell>
          <cell r="CQ624">
            <v>0</v>
          </cell>
          <cell r="CR624">
            <v>0</v>
          </cell>
          <cell r="CS624">
            <v>0</v>
          </cell>
          <cell r="CT624">
            <v>0</v>
          </cell>
          <cell r="CU624">
            <v>0</v>
          </cell>
          <cell r="CV624">
            <v>0</v>
          </cell>
          <cell r="CW624">
            <v>0</v>
          </cell>
          <cell r="CX624">
            <v>0</v>
          </cell>
          <cell r="CY624">
            <v>0</v>
          </cell>
          <cell r="CZ624">
            <v>0</v>
          </cell>
          <cell r="DA624">
            <v>0</v>
          </cell>
          <cell r="DB624">
            <v>0</v>
          </cell>
          <cell r="DC624">
            <v>0</v>
          </cell>
          <cell r="DD624">
            <v>0</v>
          </cell>
          <cell r="DE624">
            <v>0</v>
          </cell>
          <cell r="DF624">
            <v>0</v>
          </cell>
          <cell r="DG624">
            <v>0</v>
          </cell>
          <cell r="DH624">
            <v>0</v>
          </cell>
          <cell r="DI624">
            <v>0</v>
          </cell>
          <cell r="DJ624">
            <v>0</v>
          </cell>
          <cell r="DK624">
            <v>0</v>
          </cell>
          <cell r="DL624">
            <v>0</v>
          </cell>
          <cell r="DM624">
            <v>0</v>
          </cell>
          <cell r="DN624">
            <v>0</v>
          </cell>
          <cell r="DO624">
            <v>0</v>
          </cell>
          <cell r="DP624">
            <v>0</v>
          </cell>
          <cell r="DQ624">
            <v>0</v>
          </cell>
          <cell r="DR624">
            <v>0</v>
          </cell>
          <cell r="DS624">
            <v>0</v>
          </cell>
          <cell r="DT624">
            <v>0</v>
          </cell>
          <cell r="DU624">
            <v>0</v>
          </cell>
          <cell r="DV624">
            <v>0</v>
          </cell>
          <cell r="DW624">
            <v>0</v>
          </cell>
          <cell r="DX624">
            <v>0</v>
          </cell>
          <cell r="DY624">
            <v>0</v>
          </cell>
          <cell r="DZ624">
            <v>0</v>
          </cell>
          <cell r="EA624">
            <v>0</v>
          </cell>
          <cell r="EB624">
            <v>0</v>
          </cell>
          <cell r="EC624">
            <v>0</v>
          </cell>
          <cell r="ED624">
            <v>0</v>
          </cell>
          <cell r="EE624">
            <v>0</v>
          </cell>
          <cell r="EF624">
            <v>0</v>
          </cell>
          <cell r="EG624">
            <v>0</v>
          </cell>
          <cell r="EH624">
            <v>0</v>
          </cell>
          <cell r="EI624">
            <v>0</v>
          </cell>
          <cell r="EJ624">
            <v>0</v>
          </cell>
          <cell r="EK624">
            <v>0</v>
          </cell>
          <cell r="EL624">
            <v>0</v>
          </cell>
          <cell r="EM624">
            <v>0</v>
          </cell>
          <cell r="EN624">
            <v>0</v>
          </cell>
          <cell r="EO624">
            <v>0</v>
          </cell>
          <cell r="EP624">
            <v>0</v>
          </cell>
          <cell r="EQ624">
            <v>0</v>
          </cell>
          <cell r="ER624">
            <v>0</v>
          </cell>
          <cell r="ES624">
            <v>0</v>
          </cell>
          <cell r="ET624">
            <v>0</v>
          </cell>
          <cell r="EU624">
            <v>0</v>
          </cell>
          <cell r="EV624">
            <v>0</v>
          </cell>
          <cell r="EW624">
            <v>0</v>
          </cell>
          <cell r="EX624">
            <v>0</v>
          </cell>
          <cell r="EY624">
            <v>0</v>
          </cell>
          <cell r="EZ624">
            <v>0</v>
          </cell>
          <cell r="FA624">
            <v>0</v>
          </cell>
          <cell r="FB624">
            <v>0</v>
          </cell>
          <cell r="FC624">
            <v>0</v>
          </cell>
          <cell r="FD624">
            <v>0</v>
          </cell>
          <cell r="FE624">
            <v>0</v>
          </cell>
          <cell r="FF624">
            <v>0</v>
          </cell>
          <cell r="FG624">
            <v>0</v>
          </cell>
          <cell r="FH624">
            <v>0</v>
          </cell>
          <cell r="FI624">
            <v>0</v>
          </cell>
          <cell r="FJ624">
            <v>0</v>
          </cell>
          <cell r="FK624">
            <v>0</v>
          </cell>
          <cell r="FL624">
            <v>0</v>
          </cell>
          <cell r="FM624">
            <v>0</v>
          </cell>
          <cell r="FN624">
            <v>0</v>
          </cell>
          <cell r="FO624">
            <v>0</v>
          </cell>
          <cell r="FP624">
            <v>0</v>
          </cell>
          <cell r="FQ624">
            <v>0</v>
          </cell>
          <cell r="FR624">
            <v>0</v>
          </cell>
          <cell r="FS624">
            <v>0</v>
          </cell>
          <cell r="FT624">
            <v>0</v>
          </cell>
          <cell r="FU624">
            <v>0</v>
          </cell>
          <cell r="FV624">
            <v>0</v>
          </cell>
          <cell r="FW624">
            <v>0</v>
          </cell>
          <cell r="FX624">
            <v>0</v>
          </cell>
          <cell r="FY624">
            <v>0</v>
          </cell>
          <cell r="FZ624">
            <v>0</v>
          </cell>
          <cell r="GA624">
            <v>0</v>
          </cell>
          <cell r="GB624">
            <v>0</v>
          </cell>
          <cell r="GC624">
            <v>0</v>
          </cell>
          <cell r="GD624">
            <v>0</v>
          </cell>
          <cell r="GE624">
            <v>0</v>
          </cell>
          <cell r="GF624">
            <v>0</v>
          </cell>
          <cell r="GG624">
            <v>0</v>
          </cell>
          <cell r="GH624">
            <v>0</v>
          </cell>
          <cell r="GI624">
            <v>0</v>
          </cell>
          <cell r="GJ624">
            <v>0</v>
          </cell>
          <cell r="GK624">
            <v>0</v>
          </cell>
          <cell r="GL624">
            <v>0</v>
          </cell>
          <cell r="GM624">
            <v>0</v>
          </cell>
          <cell r="GN624">
            <v>0</v>
          </cell>
          <cell r="GO624">
            <v>0</v>
          </cell>
          <cell r="GP624">
            <v>0</v>
          </cell>
          <cell r="GQ624">
            <v>0</v>
          </cell>
          <cell r="GR624">
            <v>0</v>
          </cell>
          <cell r="GS624">
            <v>0</v>
          </cell>
          <cell r="GT624">
            <v>0</v>
          </cell>
          <cell r="GU624">
            <v>0</v>
          </cell>
          <cell r="GV624">
            <v>0</v>
          </cell>
          <cell r="GW624">
            <v>0</v>
          </cell>
          <cell r="GX624">
            <v>0</v>
          </cell>
          <cell r="GY624">
            <v>0</v>
          </cell>
          <cell r="GZ624">
            <v>0</v>
          </cell>
          <cell r="HA624">
            <v>0</v>
          </cell>
          <cell r="HB624">
            <v>0</v>
          </cell>
          <cell r="HC624">
            <v>0</v>
          </cell>
          <cell r="HD624">
            <v>0</v>
          </cell>
          <cell r="HE624">
            <v>0</v>
          </cell>
          <cell r="HF624">
            <v>0</v>
          </cell>
          <cell r="HG624">
            <v>0</v>
          </cell>
          <cell r="HH624">
            <v>0</v>
          </cell>
          <cell r="HI624">
            <v>0</v>
          </cell>
          <cell r="HJ624">
            <v>0</v>
          </cell>
          <cell r="HK624">
            <v>0</v>
          </cell>
          <cell r="HL624">
            <v>0</v>
          </cell>
          <cell r="HM624">
            <v>0</v>
          </cell>
          <cell r="HN624">
            <v>0</v>
          </cell>
          <cell r="HO624">
            <v>0</v>
          </cell>
          <cell r="HP624">
            <v>0</v>
          </cell>
          <cell r="HQ624">
            <v>0</v>
          </cell>
          <cell r="HR624">
            <v>0</v>
          </cell>
          <cell r="HS624">
            <v>0</v>
          </cell>
          <cell r="HT624">
            <v>0</v>
          </cell>
          <cell r="HU624">
            <v>0</v>
          </cell>
          <cell r="HV624">
            <v>0</v>
          </cell>
          <cell r="HW624">
            <v>0</v>
          </cell>
          <cell r="HX624">
            <v>0</v>
          </cell>
          <cell r="HY624">
            <v>0</v>
          </cell>
          <cell r="HZ624">
            <v>0</v>
          </cell>
          <cell r="IA624">
            <v>0</v>
          </cell>
          <cell r="IB624">
            <v>0</v>
          </cell>
          <cell r="IC624">
            <v>0</v>
          </cell>
          <cell r="ID624">
            <v>0</v>
          </cell>
          <cell r="IE624">
            <v>0</v>
          </cell>
          <cell r="IF624">
            <v>0</v>
          </cell>
          <cell r="IG624">
            <v>0</v>
          </cell>
          <cell r="IH624">
            <v>0</v>
          </cell>
          <cell r="II624">
            <v>0</v>
          </cell>
          <cell r="IJ624">
            <v>0</v>
          </cell>
          <cell r="IK624">
            <v>0</v>
          </cell>
          <cell r="IL624">
            <v>0</v>
          </cell>
          <cell r="IM624">
            <v>0</v>
          </cell>
          <cell r="IN624">
            <v>0</v>
          </cell>
          <cell r="IO624">
            <v>0</v>
          </cell>
          <cell r="IP624">
            <v>0</v>
          </cell>
          <cell r="IQ624">
            <v>0</v>
          </cell>
          <cell r="IR624">
            <v>0</v>
          </cell>
          <cell r="IS624">
            <v>0</v>
          </cell>
          <cell r="IT624">
            <v>0</v>
          </cell>
          <cell r="IU624">
            <v>0</v>
          </cell>
          <cell r="IV624">
            <v>0</v>
          </cell>
          <cell r="IW624">
            <v>0</v>
          </cell>
          <cell r="IX624">
            <v>0</v>
          </cell>
          <cell r="IY624">
            <v>0</v>
          </cell>
          <cell r="IZ624">
            <v>0</v>
          </cell>
          <cell r="JA624">
            <v>0</v>
          </cell>
          <cell r="JB624">
            <v>0</v>
          </cell>
          <cell r="JC624">
            <v>0</v>
          </cell>
          <cell r="JD624">
            <v>0</v>
          </cell>
          <cell r="JE624">
            <v>0</v>
          </cell>
          <cell r="JF624">
            <v>0</v>
          </cell>
          <cell r="JG624">
            <v>0</v>
          </cell>
          <cell r="JH624">
            <v>0</v>
          </cell>
          <cell r="JI624">
            <v>0</v>
          </cell>
          <cell r="JJ624">
            <v>0</v>
          </cell>
          <cell r="JK624">
            <v>0</v>
          </cell>
          <cell r="JL624">
            <v>0</v>
          </cell>
          <cell r="JM624">
            <v>0</v>
          </cell>
          <cell r="JN624">
            <v>0</v>
          </cell>
          <cell r="JO624">
            <v>0</v>
          </cell>
          <cell r="JP624">
            <v>0</v>
          </cell>
          <cell r="JQ624">
            <v>0</v>
          </cell>
        </row>
        <row r="625"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0</v>
          </cell>
          <cell r="R625">
            <v>0</v>
          </cell>
          <cell r="S625">
            <v>0</v>
          </cell>
          <cell r="T625">
            <v>0</v>
          </cell>
          <cell r="U625">
            <v>0</v>
          </cell>
          <cell r="V625">
            <v>0</v>
          </cell>
          <cell r="W625">
            <v>0</v>
          </cell>
          <cell r="X625">
            <v>0</v>
          </cell>
          <cell r="Y625">
            <v>0</v>
          </cell>
          <cell r="Z625">
            <v>0</v>
          </cell>
          <cell r="AA625">
            <v>0</v>
          </cell>
          <cell r="AB625">
            <v>0</v>
          </cell>
          <cell r="AC625">
            <v>0</v>
          </cell>
          <cell r="AD625">
            <v>0</v>
          </cell>
          <cell r="AE625">
            <v>0</v>
          </cell>
          <cell r="AF625">
            <v>0</v>
          </cell>
          <cell r="AG625">
            <v>0</v>
          </cell>
          <cell r="AH625">
            <v>0</v>
          </cell>
          <cell r="AI625">
            <v>0</v>
          </cell>
          <cell r="AJ625">
            <v>0</v>
          </cell>
          <cell r="AK625">
            <v>0</v>
          </cell>
          <cell r="AL625">
            <v>0</v>
          </cell>
          <cell r="AM625">
            <v>0</v>
          </cell>
          <cell r="AN625">
            <v>0</v>
          </cell>
          <cell r="AO625">
            <v>0</v>
          </cell>
          <cell r="AP625">
            <v>0</v>
          </cell>
          <cell r="AQ625">
            <v>0</v>
          </cell>
          <cell r="AR625">
            <v>0</v>
          </cell>
          <cell r="AS625">
            <v>0</v>
          </cell>
          <cell r="AT625">
            <v>0</v>
          </cell>
          <cell r="AU625">
            <v>0</v>
          </cell>
          <cell r="AV625">
            <v>0</v>
          </cell>
          <cell r="AW625">
            <v>0</v>
          </cell>
          <cell r="AX625">
            <v>0</v>
          </cell>
          <cell r="AY625">
            <v>0</v>
          </cell>
          <cell r="AZ625">
            <v>0</v>
          </cell>
          <cell r="BA625">
            <v>0</v>
          </cell>
          <cell r="BB625">
            <v>0</v>
          </cell>
          <cell r="BC625">
            <v>0</v>
          </cell>
          <cell r="BD625">
            <v>0</v>
          </cell>
          <cell r="BE625">
            <v>0</v>
          </cell>
          <cell r="BF625">
            <v>0</v>
          </cell>
          <cell r="BG625">
            <v>0</v>
          </cell>
          <cell r="BH625">
            <v>0</v>
          </cell>
          <cell r="BI625">
            <v>0</v>
          </cell>
          <cell r="BJ625">
            <v>0</v>
          </cell>
          <cell r="BK625">
            <v>0</v>
          </cell>
          <cell r="BL625">
            <v>0</v>
          </cell>
          <cell r="BM625">
            <v>0</v>
          </cell>
          <cell r="BN625">
            <v>0</v>
          </cell>
          <cell r="BO625">
            <v>0</v>
          </cell>
          <cell r="BP625">
            <v>0</v>
          </cell>
          <cell r="BQ625">
            <v>0</v>
          </cell>
          <cell r="BR625">
            <v>0</v>
          </cell>
          <cell r="BS625">
            <v>0</v>
          </cell>
          <cell r="BT625">
            <v>0</v>
          </cell>
          <cell r="BU625">
            <v>0</v>
          </cell>
          <cell r="BV625">
            <v>0</v>
          </cell>
          <cell r="BW625">
            <v>0</v>
          </cell>
          <cell r="BX625">
            <v>0</v>
          </cell>
          <cell r="BY625">
            <v>0</v>
          </cell>
          <cell r="BZ625">
            <v>0</v>
          </cell>
          <cell r="CA625">
            <v>0</v>
          </cell>
          <cell r="CB625">
            <v>0</v>
          </cell>
          <cell r="CC625">
            <v>0</v>
          </cell>
          <cell r="CD625">
            <v>0</v>
          </cell>
          <cell r="CE625">
            <v>0</v>
          </cell>
          <cell r="CF625">
            <v>0</v>
          </cell>
          <cell r="CG625">
            <v>0</v>
          </cell>
          <cell r="CH625">
            <v>0</v>
          </cell>
          <cell r="CI625">
            <v>0</v>
          </cell>
          <cell r="CJ625">
            <v>0</v>
          </cell>
          <cell r="CK625">
            <v>0</v>
          </cell>
          <cell r="CL625">
            <v>0</v>
          </cell>
          <cell r="CM625">
            <v>0</v>
          </cell>
          <cell r="CN625">
            <v>0</v>
          </cell>
          <cell r="CO625">
            <v>0</v>
          </cell>
          <cell r="CP625">
            <v>0</v>
          </cell>
          <cell r="CQ625">
            <v>0</v>
          </cell>
          <cell r="CR625">
            <v>0</v>
          </cell>
          <cell r="CS625">
            <v>0</v>
          </cell>
          <cell r="CT625">
            <v>0</v>
          </cell>
          <cell r="CU625">
            <v>0</v>
          </cell>
          <cell r="CV625">
            <v>0</v>
          </cell>
          <cell r="CW625">
            <v>0</v>
          </cell>
          <cell r="CX625">
            <v>0</v>
          </cell>
          <cell r="CY625">
            <v>0</v>
          </cell>
          <cell r="CZ625">
            <v>0</v>
          </cell>
          <cell r="DA625">
            <v>0</v>
          </cell>
          <cell r="DB625">
            <v>0</v>
          </cell>
          <cell r="DC625">
            <v>0</v>
          </cell>
          <cell r="DD625">
            <v>0</v>
          </cell>
          <cell r="DE625">
            <v>0</v>
          </cell>
          <cell r="DF625">
            <v>0</v>
          </cell>
          <cell r="DG625">
            <v>0</v>
          </cell>
          <cell r="DH625">
            <v>0</v>
          </cell>
          <cell r="DI625">
            <v>0</v>
          </cell>
          <cell r="DJ625">
            <v>0</v>
          </cell>
          <cell r="DK625">
            <v>0</v>
          </cell>
          <cell r="DL625">
            <v>0</v>
          </cell>
          <cell r="DM625">
            <v>0</v>
          </cell>
          <cell r="DN625">
            <v>0</v>
          </cell>
          <cell r="DO625">
            <v>0</v>
          </cell>
          <cell r="DP625">
            <v>0</v>
          </cell>
          <cell r="DQ625">
            <v>0</v>
          </cell>
          <cell r="DR625">
            <v>0</v>
          </cell>
          <cell r="DS625">
            <v>0</v>
          </cell>
          <cell r="DT625">
            <v>0</v>
          </cell>
          <cell r="DU625">
            <v>0</v>
          </cell>
          <cell r="DV625">
            <v>0</v>
          </cell>
          <cell r="DW625">
            <v>0</v>
          </cell>
          <cell r="DX625">
            <v>0</v>
          </cell>
          <cell r="DY625">
            <v>0</v>
          </cell>
          <cell r="DZ625">
            <v>0</v>
          </cell>
          <cell r="EA625">
            <v>0</v>
          </cell>
          <cell r="EB625">
            <v>0</v>
          </cell>
          <cell r="EC625">
            <v>0</v>
          </cell>
          <cell r="ED625">
            <v>0</v>
          </cell>
          <cell r="EE625">
            <v>0</v>
          </cell>
          <cell r="EF625">
            <v>0</v>
          </cell>
          <cell r="EG625">
            <v>0</v>
          </cell>
          <cell r="EH625">
            <v>0</v>
          </cell>
          <cell r="EI625">
            <v>0</v>
          </cell>
          <cell r="EJ625">
            <v>0</v>
          </cell>
          <cell r="EK625">
            <v>0</v>
          </cell>
          <cell r="EL625">
            <v>0</v>
          </cell>
          <cell r="EM625">
            <v>0</v>
          </cell>
          <cell r="EN625">
            <v>0</v>
          </cell>
          <cell r="EO625">
            <v>0</v>
          </cell>
          <cell r="EP625">
            <v>0</v>
          </cell>
          <cell r="EQ625">
            <v>0</v>
          </cell>
          <cell r="ER625">
            <v>0</v>
          </cell>
          <cell r="ES625">
            <v>0</v>
          </cell>
          <cell r="ET625">
            <v>0</v>
          </cell>
          <cell r="EU625">
            <v>0</v>
          </cell>
          <cell r="EV625">
            <v>0</v>
          </cell>
          <cell r="EW625">
            <v>0</v>
          </cell>
          <cell r="EX625">
            <v>0</v>
          </cell>
          <cell r="EY625">
            <v>0</v>
          </cell>
          <cell r="EZ625">
            <v>0</v>
          </cell>
          <cell r="FA625">
            <v>0</v>
          </cell>
          <cell r="FB625">
            <v>0</v>
          </cell>
          <cell r="FC625">
            <v>0</v>
          </cell>
          <cell r="FD625">
            <v>0</v>
          </cell>
          <cell r="FE625">
            <v>0</v>
          </cell>
          <cell r="FF625">
            <v>0</v>
          </cell>
          <cell r="FG625">
            <v>0</v>
          </cell>
          <cell r="FH625">
            <v>0</v>
          </cell>
          <cell r="FI625">
            <v>0</v>
          </cell>
          <cell r="FJ625">
            <v>0</v>
          </cell>
          <cell r="FK625">
            <v>0</v>
          </cell>
          <cell r="FL625">
            <v>0</v>
          </cell>
          <cell r="FM625">
            <v>0</v>
          </cell>
          <cell r="FN625">
            <v>0</v>
          </cell>
          <cell r="FO625">
            <v>0</v>
          </cell>
          <cell r="FP625">
            <v>0</v>
          </cell>
          <cell r="FQ625">
            <v>0</v>
          </cell>
          <cell r="FR625">
            <v>0</v>
          </cell>
          <cell r="FS625">
            <v>0</v>
          </cell>
          <cell r="FT625">
            <v>0</v>
          </cell>
          <cell r="FU625">
            <v>0</v>
          </cell>
          <cell r="FV625">
            <v>0</v>
          </cell>
          <cell r="FW625">
            <v>0</v>
          </cell>
          <cell r="FX625">
            <v>0</v>
          </cell>
          <cell r="FY625">
            <v>0</v>
          </cell>
          <cell r="FZ625">
            <v>0</v>
          </cell>
          <cell r="GA625">
            <v>0</v>
          </cell>
          <cell r="GB625">
            <v>0</v>
          </cell>
          <cell r="GC625">
            <v>0</v>
          </cell>
          <cell r="GD625">
            <v>0</v>
          </cell>
          <cell r="GE625">
            <v>0</v>
          </cell>
          <cell r="GF625">
            <v>0</v>
          </cell>
          <cell r="GG625">
            <v>0</v>
          </cell>
          <cell r="GH625">
            <v>0</v>
          </cell>
          <cell r="GI625">
            <v>0</v>
          </cell>
          <cell r="GJ625">
            <v>0</v>
          </cell>
          <cell r="GK625">
            <v>0</v>
          </cell>
          <cell r="GL625">
            <v>0</v>
          </cell>
          <cell r="GM625">
            <v>0</v>
          </cell>
          <cell r="GN625">
            <v>0</v>
          </cell>
          <cell r="GO625">
            <v>0</v>
          </cell>
          <cell r="GP625">
            <v>0</v>
          </cell>
          <cell r="GQ625">
            <v>0</v>
          </cell>
          <cell r="GR625">
            <v>0</v>
          </cell>
          <cell r="GS625">
            <v>0</v>
          </cell>
          <cell r="GT625">
            <v>0</v>
          </cell>
          <cell r="GU625">
            <v>0</v>
          </cell>
          <cell r="GV625">
            <v>0</v>
          </cell>
          <cell r="GW625">
            <v>0</v>
          </cell>
          <cell r="GX625">
            <v>0</v>
          </cell>
          <cell r="GY625">
            <v>0</v>
          </cell>
          <cell r="GZ625">
            <v>0</v>
          </cell>
          <cell r="HA625">
            <v>0</v>
          </cell>
          <cell r="HB625">
            <v>0</v>
          </cell>
          <cell r="HC625">
            <v>0</v>
          </cell>
          <cell r="HD625">
            <v>0</v>
          </cell>
          <cell r="HE625">
            <v>0</v>
          </cell>
          <cell r="HF625">
            <v>0</v>
          </cell>
          <cell r="HG625">
            <v>0</v>
          </cell>
          <cell r="HH625">
            <v>0</v>
          </cell>
          <cell r="HI625">
            <v>0</v>
          </cell>
          <cell r="HJ625">
            <v>0</v>
          </cell>
          <cell r="HK625">
            <v>0</v>
          </cell>
          <cell r="HL625">
            <v>0</v>
          </cell>
          <cell r="HM625">
            <v>0</v>
          </cell>
          <cell r="HN625">
            <v>0</v>
          </cell>
          <cell r="HO625">
            <v>0</v>
          </cell>
          <cell r="HP625">
            <v>0</v>
          </cell>
          <cell r="HQ625">
            <v>0</v>
          </cell>
          <cell r="HR625">
            <v>0</v>
          </cell>
          <cell r="HS625">
            <v>0</v>
          </cell>
          <cell r="HT625">
            <v>0</v>
          </cell>
          <cell r="HU625">
            <v>0</v>
          </cell>
          <cell r="HV625">
            <v>0</v>
          </cell>
          <cell r="HW625">
            <v>0</v>
          </cell>
          <cell r="HX625">
            <v>0</v>
          </cell>
          <cell r="HY625">
            <v>0</v>
          </cell>
          <cell r="HZ625">
            <v>0</v>
          </cell>
          <cell r="IA625">
            <v>0</v>
          </cell>
          <cell r="IB625">
            <v>0</v>
          </cell>
          <cell r="IC625">
            <v>0</v>
          </cell>
          <cell r="ID625">
            <v>0</v>
          </cell>
          <cell r="IE625">
            <v>0</v>
          </cell>
          <cell r="IF625">
            <v>0</v>
          </cell>
          <cell r="IG625">
            <v>0</v>
          </cell>
          <cell r="IH625">
            <v>0</v>
          </cell>
          <cell r="II625">
            <v>0</v>
          </cell>
          <cell r="IJ625">
            <v>0</v>
          </cell>
          <cell r="IK625">
            <v>0</v>
          </cell>
          <cell r="IL625">
            <v>0</v>
          </cell>
          <cell r="IM625">
            <v>0</v>
          </cell>
          <cell r="IN625">
            <v>0</v>
          </cell>
          <cell r="IO625">
            <v>0</v>
          </cell>
          <cell r="IP625">
            <v>0</v>
          </cell>
          <cell r="IQ625">
            <v>0</v>
          </cell>
          <cell r="IR625">
            <v>0</v>
          </cell>
          <cell r="IS625">
            <v>0</v>
          </cell>
          <cell r="IT625">
            <v>0</v>
          </cell>
          <cell r="IU625">
            <v>0</v>
          </cell>
          <cell r="IV625">
            <v>0</v>
          </cell>
          <cell r="IW625">
            <v>0</v>
          </cell>
          <cell r="IX625">
            <v>0</v>
          </cell>
          <cell r="IY625">
            <v>0</v>
          </cell>
          <cell r="IZ625">
            <v>0</v>
          </cell>
          <cell r="JA625">
            <v>0</v>
          </cell>
          <cell r="JB625">
            <v>0</v>
          </cell>
          <cell r="JC625">
            <v>0</v>
          </cell>
          <cell r="JD625">
            <v>0</v>
          </cell>
          <cell r="JE625">
            <v>0</v>
          </cell>
          <cell r="JF625">
            <v>0</v>
          </cell>
          <cell r="JG625">
            <v>0</v>
          </cell>
          <cell r="JH625">
            <v>0</v>
          </cell>
          <cell r="JI625">
            <v>0</v>
          </cell>
          <cell r="JJ625">
            <v>0</v>
          </cell>
          <cell r="JK625">
            <v>0</v>
          </cell>
          <cell r="JL625">
            <v>0</v>
          </cell>
          <cell r="JM625">
            <v>0</v>
          </cell>
          <cell r="JN625">
            <v>0</v>
          </cell>
          <cell r="JO625">
            <v>0</v>
          </cell>
          <cell r="JP625">
            <v>0</v>
          </cell>
          <cell r="JQ625">
            <v>0</v>
          </cell>
        </row>
        <row r="626">
          <cell r="F626">
            <v>0</v>
          </cell>
          <cell r="G626">
            <v>0</v>
          </cell>
          <cell r="H626">
            <v>0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0</v>
          </cell>
          <cell r="R626">
            <v>0</v>
          </cell>
          <cell r="S626">
            <v>0</v>
          </cell>
          <cell r="T626">
            <v>0</v>
          </cell>
          <cell r="U626">
            <v>0</v>
          </cell>
          <cell r="V626">
            <v>0</v>
          </cell>
          <cell r="W626">
            <v>0</v>
          </cell>
          <cell r="X626">
            <v>0</v>
          </cell>
          <cell r="Y626">
            <v>0</v>
          </cell>
          <cell r="Z626">
            <v>0</v>
          </cell>
          <cell r="AA626">
            <v>0</v>
          </cell>
          <cell r="AB626">
            <v>0</v>
          </cell>
          <cell r="AC626">
            <v>0</v>
          </cell>
          <cell r="AD626">
            <v>0</v>
          </cell>
          <cell r="AE626">
            <v>0</v>
          </cell>
          <cell r="AF626">
            <v>0</v>
          </cell>
          <cell r="AG626">
            <v>0</v>
          </cell>
          <cell r="AH626">
            <v>0</v>
          </cell>
          <cell r="AI626">
            <v>0</v>
          </cell>
          <cell r="AJ626">
            <v>0</v>
          </cell>
          <cell r="AK626">
            <v>0</v>
          </cell>
          <cell r="AL626">
            <v>0</v>
          </cell>
          <cell r="AM626">
            <v>0</v>
          </cell>
          <cell r="AN626">
            <v>0</v>
          </cell>
          <cell r="AO626">
            <v>0</v>
          </cell>
          <cell r="AP626">
            <v>0</v>
          </cell>
          <cell r="AQ626">
            <v>0</v>
          </cell>
          <cell r="AR626">
            <v>0</v>
          </cell>
          <cell r="AS626">
            <v>0</v>
          </cell>
          <cell r="AT626">
            <v>0</v>
          </cell>
          <cell r="AU626">
            <v>0</v>
          </cell>
          <cell r="AV626">
            <v>0</v>
          </cell>
          <cell r="AW626">
            <v>0</v>
          </cell>
          <cell r="AX626">
            <v>0</v>
          </cell>
          <cell r="AY626">
            <v>0</v>
          </cell>
          <cell r="AZ626">
            <v>0</v>
          </cell>
          <cell r="BA626">
            <v>0</v>
          </cell>
          <cell r="BB626">
            <v>0</v>
          </cell>
          <cell r="BC626">
            <v>0</v>
          </cell>
          <cell r="BD626">
            <v>0</v>
          </cell>
          <cell r="BE626">
            <v>0</v>
          </cell>
          <cell r="BF626">
            <v>0</v>
          </cell>
          <cell r="BG626">
            <v>0</v>
          </cell>
          <cell r="BH626">
            <v>0</v>
          </cell>
          <cell r="BI626">
            <v>0</v>
          </cell>
          <cell r="BJ626">
            <v>0</v>
          </cell>
          <cell r="BK626">
            <v>0</v>
          </cell>
          <cell r="BL626">
            <v>0</v>
          </cell>
          <cell r="BM626">
            <v>0</v>
          </cell>
          <cell r="BN626">
            <v>0</v>
          </cell>
          <cell r="BO626">
            <v>0</v>
          </cell>
          <cell r="BP626">
            <v>0</v>
          </cell>
          <cell r="BQ626">
            <v>0</v>
          </cell>
          <cell r="BR626">
            <v>0</v>
          </cell>
          <cell r="BS626">
            <v>0</v>
          </cell>
          <cell r="BT626">
            <v>0</v>
          </cell>
          <cell r="BU626">
            <v>0</v>
          </cell>
          <cell r="BV626">
            <v>0</v>
          </cell>
          <cell r="BW626">
            <v>0</v>
          </cell>
          <cell r="BX626">
            <v>0</v>
          </cell>
          <cell r="BY626">
            <v>0</v>
          </cell>
          <cell r="BZ626">
            <v>0</v>
          </cell>
          <cell r="CA626">
            <v>0</v>
          </cell>
          <cell r="CB626">
            <v>0</v>
          </cell>
          <cell r="CC626">
            <v>0</v>
          </cell>
          <cell r="CD626">
            <v>0</v>
          </cell>
          <cell r="CE626">
            <v>0</v>
          </cell>
          <cell r="CF626">
            <v>0</v>
          </cell>
          <cell r="CG626">
            <v>0</v>
          </cell>
          <cell r="CH626">
            <v>0</v>
          </cell>
          <cell r="CI626">
            <v>0</v>
          </cell>
          <cell r="CJ626">
            <v>0</v>
          </cell>
          <cell r="CK626">
            <v>0</v>
          </cell>
          <cell r="CL626">
            <v>0</v>
          </cell>
          <cell r="CM626">
            <v>0</v>
          </cell>
          <cell r="CN626">
            <v>0</v>
          </cell>
          <cell r="CO626">
            <v>0</v>
          </cell>
          <cell r="CP626">
            <v>0</v>
          </cell>
          <cell r="CQ626">
            <v>0</v>
          </cell>
          <cell r="CR626">
            <v>0</v>
          </cell>
          <cell r="CS626">
            <v>0</v>
          </cell>
          <cell r="CT626">
            <v>0</v>
          </cell>
          <cell r="CU626">
            <v>0</v>
          </cell>
          <cell r="CV626">
            <v>0</v>
          </cell>
          <cell r="CW626">
            <v>0</v>
          </cell>
          <cell r="CX626">
            <v>0</v>
          </cell>
          <cell r="CY626">
            <v>0</v>
          </cell>
          <cell r="CZ626">
            <v>0</v>
          </cell>
          <cell r="DA626">
            <v>0</v>
          </cell>
          <cell r="DB626">
            <v>0</v>
          </cell>
          <cell r="DC626">
            <v>0</v>
          </cell>
          <cell r="DD626">
            <v>0</v>
          </cell>
          <cell r="DE626">
            <v>0</v>
          </cell>
          <cell r="DF626">
            <v>0</v>
          </cell>
          <cell r="DG626">
            <v>0</v>
          </cell>
          <cell r="DH626">
            <v>0</v>
          </cell>
          <cell r="DI626">
            <v>0</v>
          </cell>
          <cell r="DJ626">
            <v>0</v>
          </cell>
          <cell r="DK626">
            <v>0</v>
          </cell>
          <cell r="DL626">
            <v>0</v>
          </cell>
          <cell r="DM626">
            <v>0</v>
          </cell>
          <cell r="DN626">
            <v>0</v>
          </cell>
          <cell r="DO626">
            <v>0</v>
          </cell>
          <cell r="DP626">
            <v>0</v>
          </cell>
          <cell r="DQ626">
            <v>0</v>
          </cell>
          <cell r="DR626">
            <v>0</v>
          </cell>
          <cell r="DS626">
            <v>0</v>
          </cell>
          <cell r="DT626">
            <v>0</v>
          </cell>
          <cell r="DU626">
            <v>0</v>
          </cell>
          <cell r="DV626">
            <v>0</v>
          </cell>
          <cell r="DW626">
            <v>0</v>
          </cell>
          <cell r="DX626">
            <v>0</v>
          </cell>
          <cell r="DY626">
            <v>0</v>
          </cell>
          <cell r="DZ626">
            <v>0</v>
          </cell>
          <cell r="EA626">
            <v>0</v>
          </cell>
          <cell r="EB626">
            <v>0</v>
          </cell>
          <cell r="EC626">
            <v>0</v>
          </cell>
          <cell r="ED626">
            <v>0</v>
          </cell>
          <cell r="EE626">
            <v>0</v>
          </cell>
          <cell r="EF626">
            <v>0</v>
          </cell>
          <cell r="EG626">
            <v>0</v>
          </cell>
          <cell r="EH626">
            <v>0</v>
          </cell>
          <cell r="EI626">
            <v>0</v>
          </cell>
          <cell r="EJ626">
            <v>0</v>
          </cell>
          <cell r="EK626">
            <v>0</v>
          </cell>
          <cell r="EL626">
            <v>0</v>
          </cell>
          <cell r="EM626">
            <v>0</v>
          </cell>
          <cell r="EN626">
            <v>0</v>
          </cell>
          <cell r="EO626">
            <v>0</v>
          </cell>
          <cell r="EP626">
            <v>0</v>
          </cell>
          <cell r="EQ626">
            <v>0</v>
          </cell>
          <cell r="ER626">
            <v>0</v>
          </cell>
          <cell r="ES626">
            <v>0</v>
          </cell>
          <cell r="ET626">
            <v>0</v>
          </cell>
          <cell r="EU626">
            <v>0</v>
          </cell>
          <cell r="EV626">
            <v>0</v>
          </cell>
          <cell r="EW626">
            <v>0</v>
          </cell>
          <cell r="EX626">
            <v>0</v>
          </cell>
          <cell r="EY626">
            <v>0</v>
          </cell>
          <cell r="EZ626">
            <v>0</v>
          </cell>
          <cell r="FA626">
            <v>0</v>
          </cell>
          <cell r="FB626">
            <v>0</v>
          </cell>
          <cell r="FC626">
            <v>0</v>
          </cell>
          <cell r="FD626">
            <v>0</v>
          </cell>
          <cell r="FE626">
            <v>0</v>
          </cell>
          <cell r="FF626">
            <v>0</v>
          </cell>
          <cell r="FG626">
            <v>0</v>
          </cell>
          <cell r="FH626">
            <v>0</v>
          </cell>
          <cell r="FI626">
            <v>0</v>
          </cell>
          <cell r="FJ626">
            <v>0</v>
          </cell>
          <cell r="FK626">
            <v>0</v>
          </cell>
          <cell r="FL626">
            <v>0</v>
          </cell>
          <cell r="FM626">
            <v>0</v>
          </cell>
          <cell r="FN626">
            <v>0</v>
          </cell>
          <cell r="FO626">
            <v>0</v>
          </cell>
          <cell r="FP626">
            <v>0</v>
          </cell>
          <cell r="FQ626">
            <v>0</v>
          </cell>
          <cell r="FR626">
            <v>0</v>
          </cell>
          <cell r="FS626">
            <v>0</v>
          </cell>
          <cell r="FT626">
            <v>0</v>
          </cell>
          <cell r="FU626">
            <v>0</v>
          </cell>
          <cell r="FV626">
            <v>0</v>
          </cell>
          <cell r="FW626">
            <v>0</v>
          </cell>
          <cell r="FX626">
            <v>0</v>
          </cell>
          <cell r="FY626">
            <v>0</v>
          </cell>
          <cell r="FZ626">
            <v>0</v>
          </cell>
          <cell r="GA626">
            <v>0</v>
          </cell>
          <cell r="GB626">
            <v>0</v>
          </cell>
          <cell r="GC626">
            <v>0</v>
          </cell>
          <cell r="GD626">
            <v>0</v>
          </cell>
          <cell r="GE626">
            <v>0</v>
          </cell>
          <cell r="GF626">
            <v>0</v>
          </cell>
          <cell r="GG626">
            <v>0</v>
          </cell>
          <cell r="GH626">
            <v>0</v>
          </cell>
          <cell r="GI626">
            <v>0</v>
          </cell>
          <cell r="GJ626">
            <v>0</v>
          </cell>
          <cell r="GK626">
            <v>0</v>
          </cell>
          <cell r="GL626">
            <v>0</v>
          </cell>
          <cell r="GM626">
            <v>0</v>
          </cell>
          <cell r="GN626">
            <v>0</v>
          </cell>
          <cell r="GO626">
            <v>0</v>
          </cell>
          <cell r="GP626">
            <v>0</v>
          </cell>
          <cell r="GQ626">
            <v>0</v>
          </cell>
          <cell r="GR626">
            <v>0</v>
          </cell>
          <cell r="GS626">
            <v>0</v>
          </cell>
          <cell r="GT626">
            <v>0</v>
          </cell>
          <cell r="GU626">
            <v>0</v>
          </cell>
          <cell r="GV626">
            <v>0</v>
          </cell>
          <cell r="GW626">
            <v>0</v>
          </cell>
          <cell r="GX626">
            <v>0</v>
          </cell>
          <cell r="GY626">
            <v>0</v>
          </cell>
          <cell r="GZ626">
            <v>0</v>
          </cell>
          <cell r="HA626">
            <v>0</v>
          </cell>
          <cell r="HB626">
            <v>0</v>
          </cell>
          <cell r="HC626">
            <v>0</v>
          </cell>
          <cell r="HD626">
            <v>0</v>
          </cell>
          <cell r="HE626">
            <v>0</v>
          </cell>
          <cell r="HF626">
            <v>0</v>
          </cell>
          <cell r="HG626">
            <v>0</v>
          </cell>
          <cell r="HH626">
            <v>0</v>
          </cell>
          <cell r="HI626">
            <v>0</v>
          </cell>
          <cell r="HJ626">
            <v>0</v>
          </cell>
          <cell r="HK626">
            <v>0</v>
          </cell>
          <cell r="HL626">
            <v>0</v>
          </cell>
          <cell r="HM626">
            <v>0</v>
          </cell>
          <cell r="HN626">
            <v>0</v>
          </cell>
          <cell r="HO626">
            <v>0</v>
          </cell>
          <cell r="HP626">
            <v>0</v>
          </cell>
          <cell r="HQ626">
            <v>0</v>
          </cell>
          <cell r="HR626">
            <v>0</v>
          </cell>
          <cell r="HS626">
            <v>0</v>
          </cell>
          <cell r="HT626">
            <v>0</v>
          </cell>
          <cell r="HU626">
            <v>0</v>
          </cell>
          <cell r="HV626">
            <v>0</v>
          </cell>
          <cell r="HW626">
            <v>0</v>
          </cell>
          <cell r="HX626">
            <v>0</v>
          </cell>
          <cell r="HY626">
            <v>0</v>
          </cell>
          <cell r="HZ626">
            <v>0</v>
          </cell>
          <cell r="IA626">
            <v>0</v>
          </cell>
          <cell r="IB626">
            <v>0</v>
          </cell>
          <cell r="IC626">
            <v>0</v>
          </cell>
          <cell r="ID626">
            <v>0</v>
          </cell>
          <cell r="IE626">
            <v>0</v>
          </cell>
          <cell r="IF626">
            <v>0</v>
          </cell>
          <cell r="IG626">
            <v>0</v>
          </cell>
          <cell r="IH626">
            <v>0</v>
          </cell>
          <cell r="II626">
            <v>0</v>
          </cell>
          <cell r="IJ626">
            <v>0</v>
          </cell>
          <cell r="IK626">
            <v>0</v>
          </cell>
          <cell r="IL626">
            <v>0</v>
          </cell>
          <cell r="IM626">
            <v>0</v>
          </cell>
          <cell r="IN626">
            <v>0</v>
          </cell>
          <cell r="IO626">
            <v>0</v>
          </cell>
          <cell r="IP626">
            <v>0</v>
          </cell>
          <cell r="IQ626">
            <v>0</v>
          </cell>
          <cell r="IR626">
            <v>0</v>
          </cell>
          <cell r="IS626">
            <v>0</v>
          </cell>
          <cell r="IT626">
            <v>0</v>
          </cell>
          <cell r="IU626">
            <v>0</v>
          </cell>
          <cell r="IV626">
            <v>0</v>
          </cell>
          <cell r="IW626">
            <v>0</v>
          </cell>
          <cell r="IX626">
            <v>0</v>
          </cell>
          <cell r="IY626">
            <v>0</v>
          </cell>
          <cell r="IZ626">
            <v>0</v>
          </cell>
          <cell r="JA626">
            <v>0</v>
          </cell>
          <cell r="JB626">
            <v>0</v>
          </cell>
          <cell r="JC626">
            <v>0</v>
          </cell>
          <cell r="JD626">
            <v>0</v>
          </cell>
          <cell r="JE626">
            <v>0</v>
          </cell>
          <cell r="JF626">
            <v>0</v>
          </cell>
          <cell r="JG626">
            <v>0</v>
          </cell>
          <cell r="JH626">
            <v>0</v>
          </cell>
          <cell r="JI626">
            <v>0</v>
          </cell>
          <cell r="JJ626">
            <v>0</v>
          </cell>
          <cell r="JK626">
            <v>0</v>
          </cell>
          <cell r="JL626">
            <v>0</v>
          </cell>
          <cell r="JM626">
            <v>0</v>
          </cell>
          <cell r="JN626">
            <v>0</v>
          </cell>
          <cell r="JO626">
            <v>0</v>
          </cell>
          <cell r="JP626">
            <v>0</v>
          </cell>
          <cell r="JQ626">
            <v>0</v>
          </cell>
        </row>
        <row r="627">
          <cell r="F627">
            <v>0</v>
          </cell>
          <cell r="G627">
            <v>0</v>
          </cell>
          <cell r="H627">
            <v>0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0</v>
          </cell>
          <cell r="R627">
            <v>0</v>
          </cell>
          <cell r="S627">
            <v>0</v>
          </cell>
          <cell r="T627">
            <v>0</v>
          </cell>
          <cell r="U627">
            <v>0</v>
          </cell>
          <cell r="V627">
            <v>0</v>
          </cell>
          <cell r="W627">
            <v>0</v>
          </cell>
          <cell r="X627">
            <v>0</v>
          </cell>
          <cell r="Y627">
            <v>0</v>
          </cell>
          <cell r="Z627">
            <v>0</v>
          </cell>
          <cell r="AA627">
            <v>0</v>
          </cell>
          <cell r="AB627">
            <v>0</v>
          </cell>
          <cell r="AC627">
            <v>0</v>
          </cell>
          <cell r="AD627">
            <v>0</v>
          </cell>
          <cell r="AE627">
            <v>0</v>
          </cell>
          <cell r="AF627">
            <v>0</v>
          </cell>
          <cell r="AG627">
            <v>0</v>
          </cell>
          <cell r="AH627">
            <v>0</v>
          </cell>
          <cell r="AI627">
            <v>0</v>
          </cell>
          <cell r="AJ627">
            <v>0</v>
          </cell>
          <cell r="AK627">
            <v>0</v>
          </cell>
          <cell r="AL627">
            <v>0</v>
          </cell>
          <cell r="AM627">
            <v>0</v>
          </cell>
          <cell r="AN627">
            <v>0</v>
          </cell>
          <cell r="AO627">
            <v>0</v>
          </cell>
          <cell r="AP627">
            <v>0</v>
          </cell>
          <cell r="AQ627">
            <v>0</v>
          </cell>
          <cell r="AR627">
            <v>0</v>
          </cell>
          <cell r="AS627">
            <v>0</v>
          </cell>
          <cell r="AT627">
            <v>0</v>
          </cell>
          <cell r="AU627">
            <v>0</v>
          </cell>
          <cell r="AV627">
            <v>0</v>
          </cell>
          <cell r="AW627">
            <v>0</v>
          </cell>
          <cell r="AX627">
            <v>0</v>
          </cell>
          <cell r="AY627">
            <v>0</v>
          </cell>
          <cell r="AZ627">
            <v>0</v>
          </cell>
          <cell r="BA627">
            <v>0</v>
          </cell>
          <cell r="BB627">
            <v>0</v>
          </cell>
          <cell r="BC627">
            <v>0</v>
          </cell>
          <cell r="BD627">
            <v>0</v>
          </cell>
          <cell r="BE627">
            <v>0</v>
          </cell>
          <cell r="BF627">
            <v>0</v>
          </cell>
          <cell r="BG627">
            <v>0</v>
          </cell>
          <cell r="BH627">
            <v>0</v>
          </cell>
          <cell r="BI627">
            <v>0</v>
          </cell>
          <cell r="BJ627">
            <v>0</v>
          </cell>
          <cell r="BK627">
            <v>0</v>
          </cell>
          <cell r="BL627">
            <v>0</v>
          </cell>
          <cell r="BM627">
            <v>0</v>
          </cell>
          <cell r="BN627">
            <v>0</v>
          </cell>
          <cell r="BO627">
            <v>0</v>
          </cell>
          <cell r="BP627">
            <v>0</v>
          </cell>
          <cell r="BQ627">
            <v>0</v>
          </cell>
          <cell r="BR627">
            <v>0</v>
          </cell>
          <cell r="BS627">
            <v>0</v>
          </cell>
          <cell r="BT627">
            <v>0</v>
          </cell>
          <cell r="BU627">
            <v>0</v>
          </cell>
          <cell r="BV627">
            <v>0</v>
          </cell>
          <cell r="BW627">
            <v>0</v>
          </cell>
          <cell r="BX627">
            <v>0</v>
          </cell>
          <cell r="BY627">
            <v>0</v>
          </cell>
          <cell r="BZ627">
            <v>0</v>
          </cell>
          <cell r="CA627">
            <v>0</v>
          </cell>
          <cell r="CB627">
            <v>0</v>
          </cell>
          <cell r="CC627">
            <v>0</v>
          </cell>
          <cell r="CD627">
            <v>0</v>
          </cell>
          <cell r="CE627">
            <v>0</v>
          </cell>
          <cell r="CF627">
            <v>0</v>
          </cell>
          <cell r="CG627">
            <v>0</v>
          </cell>
          <cell r="CH627">
            <v>0</v>
          </cell>
          <cell r="CI627">
            <v>0</v>
          </cell>
          <cell r="CJ627">
            <v>0</v>
          </cell>
          <cell r="CK627">
            <v>0</v>
          </cell>
          <cell r="CL627">
            <v>0</v>
          </cell>
          <cell r="CM627">
            <v>0</v>
          </cell>
          <cell r="CN627">
            <v>0</v>
          </cell>
          <cell r="CO627">
            <v>0</v>
          </cell>
          <cell r="CP627">
            <v>0</v>
          </cell>
          <cell r="CQ627">
            <v>0</v>
          </cell>
          <cell r="CR627">
            <v>0</v>
          </cell>
          <cell r="CS627">
            <v>0</v>
          </cell>
          <cell r="CT627">
            <v>0</v>
          </cell>
          <cell r="CU627">
            <v>0</v>
          </cell>
          <cell r="CV627">
            <v>0</v>
          </cell>
          <cell r="CW627">
            <v>0</v>
          </cell>
          <cell r="CX627">
            <v>0</v>
          </cell>
          <cell r="CY627">
            <v>0</v>
          </cell>
          <cell r="CZ627">
            <v>0</v>
          </cell>
          <cell r="DA627">
            <v>0</v>
          </cell>
          <cell r="DB627">
            <v>0</v>
          </cell>
          <cell r="DC627">
            <v>0</v>
          </cell>
          <cell r="DD627">
            <v>0</v>
          </cell>
          <cell r="DE627">
            <v>0</v>
          </cell>
          <cell r="DF627">
            <v>0</v>
          </cell>
          <cell r="DG627">
            <v>0</v>
          </cell>
          <cell r="DH627">
            <v>0</v>
          </cell>
          <cell r="DI627">
            <v>0</v>
          </cell>
          <cell r="DJ627">
            <v>0</v>
          </cell>
          <cell r="DK627">
            <v>0</v>
          </cell>
          <cell r="DL627">
            <v>0</v>
          </cell>
          <cell r="DM627">
            <v>0</v>
          </cell>
          <cell r="DN627">
            <v>0</v>
          </cell>
          <cell r="DO627">
            <v>0</v>
          </cell>
          <cell r="DP627">
            <v>0</v>
          </cell>
          <cell r="DQ627">
            <v>0</v>
          </cell>
          <cell r="DR627">
            <v>0</v>
          </cell>
          <cell r="DS627">
            <v>0</v>
          </cell>
          <cell r="DT627">
            <v>0</v>
          </cell>
          <cell r="DU627">
            <v>0</v>
          </cell>
          <cell r="DV627">
            <v>0</v>
          </cell>
          <cell r="DW627">
            <v>0</v>
          </cell>
          <cell r="DX627">
            <v>0</v>
          </cell>
          <cell r="DY627">
            <v>0</v>
          </cell>
          <cell r="DZ627">
            <v>0</v>
          </cell>
          <cell r="EA627">
            <v>0</v>
          </cell>
          <cell r="EB627">
            <v>0</v>
          </cell>
          <cell r="EC627">
            <v>0</v>
          </cell>
          <cell r="ED627">
            <v>0</v>
          </cell>
          <cell r="EE627">
            <v>0</v>
          </cell>
          <cell r="EF627">
            <v>0</v>
          </cell>
          <cell r="EG627">
            <v>0</v>
          </cell>
          <cell r="EH627">
            <v>0</v>
          </cell>
          <cell r="EI627">
            <v>0</v>
          </cell>
          <cell r="EJ627">
            <v>0</v>
          </cell>
          <cell r="EK627">
            <v>0</v>
          </cell>
          <cell r="EL627">
            <v>0</v>
          </cell>
          <cell r="EM627">
            <v>0</v>
          </cell>
          <cell r="EN627">
            <v>0</v>
          </cell>
          <cell r="EO627">
            <v>0</v>
          </cell>
          <cell r="EP627">
            <v>0</v>
          </cell>
          <cell r="EQ627">
            <v>0</v>
          </cell>
          <cell r="ER627">
            <v>0</v>
          </cell>
          <cell r="ES627">
            <v>0</v>
          </cell>
          <cell r="ET627">
            <v>0</v>
          </cell>
          <cell r="EU627">
            <v>0</v>
          </cell>
          <cell r="EV627">
            <v>0</v>
          </cell>
          <cell r="EW627">
            <v>0</v>
          </cell>
          <cell r="EX627">
            <v>0</v>
          </cell>
          <cell r="EY627">
            <v>0</v>
          </cell>
          <cell r="EZ627">
            <v>0</v>
          </cell>
          <cell r="FA627">
            <v>0</v>
          </cell>
          <cell r="FB627">
            <v>0</v>
          </cell>
          <cell r="FC627">
            <v>0</v>
          </cell>
          <cell r="FD627">
            <v>0</v>
          </cell>
          <cell r="FE627">
            <v>0</v>
          </cell>
          <cell r="FF627">
            <v>0</v>
          </cell>
          <cell r="FG627">
            <v>0</v>
          </cell>
          <cell r="FH627">
            <v>0</v>
          </cell>
          <cell r="FI627">
            <v>0</v>
          </cell>
          <cell r="FJ627">
            <v>0</v>
          </cell>
          <cell r="FK627">
            <v>0</v>
          </cell>
          <cell r="FL627">
            <v>0</v>
          </cell>
          <cell r="FM627">
            <v>0</v>
          </cell>
          <cell r="FN627">
            <v>0</v>
          </cell>
          <cell r="FO627">
            <v>0</v>
          </cell>
          <cell r="FP627">
            <v>0</v>
          </cell>
          <cell r="FQ627">
            <v>0</v>
          </cell>
          <cell r="FR627">
            <v>0</v>
          </cell>
          <cell r="FS627">
            <v>0</v>
          </cell>
          <cell r="FT627">
            <v>0</v>
          </cell>
          <cell r="FU627">
            <v>0</v>
          </cell>
          <cell r="FV627">
            <v>0</v>
          </cell>
          <cell r="FW627">
            <v>0</v>
          </cell>
          <cell r="FX627">
            <v>0</v>
          </cell>
          <cell r="FY627">
            <v>0</v>
          </cell>
          <cell r="FZ627">
            <v>0</v>
          </cell>
          <cell r="GA627">
            <v>0</v>
          </cell>
          <cell r="GB627">
            <v>0</v>
          </cell>
          <cell r="GC627">
            <v>0</v>
          </cell>
          <cell r="GD627">
            <v>0</v>
          </cell>
          <cell r="GE627">
            <v>0</v>
          </cell>
          <cell r="GF627">
            <v>0</v>
          </cell>
          <cell r="GG627">
            <v>0</v>
          </cell>
          <cell r="GH627">
            <v>0</v>
          </cell>
          <cell r="GI627">
            <v>0</v>
          </cell>
          <cell r="GJ627">
            <v>0</v>
          </cell>
          <cell r="GK627">
            <v>0</v>
          </cell>
          <cell r="GL627">
            <v>0</v>
          </cell>
          <cell r="GM627">
            <v>0</v>
          </cell>
          <cell r="GN627">
            <v>0</v>
          </cell>
          <cell r="GO627">
            <v>0</v>
          </cell>
          <cell r="GP627">
            <v>0</v>
          </cell>
          <cell r="GQ627">
            <v>0</v>
          </cell>
          <cell r="GR627">
            <v>0</v>
          </cell>
          <cell r="GS627">
            <v>0</v>
          </cell>
          <cell r="GT627">
            <v>0</v>
          </cell>
          <cell r="GU627">
            <v>0</v>
          </cell>
          <cell r="GV627">
            <v>0</v>
          </cell>
          <cell r="GW627">
            <v>0</v>
          </cell>
          <cell r="GX627">
            <v>0</v>
          </cell>
          <cell r="GY627">
            <v>0</v>
          </cell>
          <cell r="GZ627">
            <v>0</v>
          </cell>
          <cell r="HA627">
            <v>0</v>
          </cell>
          <cell r="HB627">
            <v>0</v>
          </cell>
          <cell r="HC627">
            <v>0</v>
          </cell>
          <cell r="HD627">
            <v>0</v>
          </cell>
          <cell r="HE627">
            <v>0</v>
          </cell>
          <cell r="HF627">
            <v>0</v>
          </cell>
          <cell r="HG627">
            <v>0</v>
          </cell>
          <cell r="HH627">
            <v>0</v>
          </cell>
          <cell r="HI627">
            <v>0</v>
          </cell>
          <cell r="HJ627">
            <v>0</v>
          </cell>
          <cell r="HK627">
            <v>0</v>
          </cell>
          <cell r="HL627">
            <v>0</v>
          </cell>
          <cell r="HM627">
            <v>0</v>
          </cell>
          <cell r="HN627">
            <v>0</v>
          </cell>
          <cell r="HO627">
            <v>0</v>
          </cell>
          <cell r="HP627">
            <v>0</v>
          </cell>
          <cell r="HQ627">
            <v>0</v>
          </cell>
          <cell r="HR627">
            <v>0</v>
          </cell>
          <cell r="HS627">
            <v>0</v>
          </cell>
          <cell r="HT627">
            <v>0</v>
          </cell>
          <cell r="HU627">
            <v>0</v>
          </cell>
          <cell r="HV627">
            <v>0</v>
          </cell>
          <cell r="HW627">
            <v>0</v>
          </cell>
          <cell r="HX627">
            <v>0</v>
          </cell>
          <cell r="HY627">
            <v>0</v>
          </cell>
          <cell r="HZ627">
            <v>0</v>
          </cell>
          <cell r="IA627">
            <v>0</v>
          </cell>
          <cell r="IB627">
            <v>0</v>
          </cell>
          <cell r="IC627">
            <v>0</v>
          </cell>
          <cell r="ID627">
            <v>0</v>
          </cell>
          <cell r="IE627">
            <v>0</v>
          </cell>
          <cell r="IF627">
            <v>0</v>
          </cell>
          <cell r="IG627">
            <v>0</v>
          </cell>
          <cell r="IH627">
            <v>0</v>
          </cell>
          <cell r="II627">
            <v>0</v>
          </cell>
          <cell r="IJ627">
            <v>0</v>
          </cell>
          <cell r="IK627">
            <v>0</v>
          </cell>
          <cell r="IL627">
            <v>0</v>
          </cell>
          <cell r="IM627">
            <v>0</v>
          </cell>
          <cell r="IN627">
            <v>0</v>
          </cell>
          <cell r="IO627">
            <v>0</v>
          </cell>
          <cell r="IP627">
            <v>0</v>
          </cell>
          <cell r="IQ627">
            <v>0</v>
          </cell>
          <cell r="IR627">
            <v>0</v>
          </cell>
          <cell r="IS627">
            <v>0</v>
          </cell>
          <cell r="IT627">
            <v>0</v>
          </cell>
          <cell r="IU627">
            <v>0</v>
          </cell>
          <cell r="IV627">
            <v>0</v>
          </cell>
          <cell r="IW627">
            <v>0</v>
          </cell>
          <cell r="IX627">
            <v>0</v>
          </cell>
          <cell r="IY627">
            <v>0</v>
          </cell>
          <cell r="IZ627">
            <v>0</v>
          </cell>
          <cell r="JA627">
            <v>0</v>
          </cell>
          <cell r="JB627">
            <v>0</v>
          </cell>
          <cell r="JC627">
            <v>0</v>
          </cell>
          <cell r="JD627">
            <v>0</v>
          </cell>
          <cell r="JE627">
            <v>0</v>
          </cell>
          <cell r="JF627">
            <v>0</v>
          </cell>
          <cell r="JG627">
            <v>0</v>
          </cell>
          <cell r="JH627">
            <v>0</v>
          </cell>
          <cell r="JI627">
            <v>0</v>
          </cell>
          <cell r="JJ627">
            <v>0</v>
          </cell>
          <cell r="JK627">
            <v>0</v>
          </cell>
          <cell r="JL627">
            <v>0</v>
          </cell>
          <cell r="JM627">
            <v>0</v>
          </cell>
          <cell r="JN627">
            <v>0</v>
          </cell>
          <cell r="JO627">
            <v>0</v>
          </cell>
          <cell r="JP627">
            <v>0</v>
          </cell>
          <cell r="JQ627">
            <v>0</v>
          </cell>
        </row>
        <row r="628">
          <cell r="F628">
            <v>0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0</v>
          </cell>
          <cell r="R628">
            <v>0</v>
          </cell>
          <cell r="S628">
            <v>0</v>
          </cell>
          <cell r="T628">
            <v>0</v>
          </cell>
          <cell r="U628">
            <v>0</v>
          </cell>
          <cell r="V628">
            <v>0</v>
          </cell>
          <cell r="W628">
            <v>0</v>
          </cell>
          <cell r="X628">
            <v>0</v>
          </cell>
          <cell r="Y628">
            <v>0</v>
          </cell>
          <cell r="Z628">
            <v>0</v>
          </cell>
          <cell r="AA628">
            <v>0</v>
          </cell>
          <cell r="AB628">
            <v>0</v>
          </cell>
          <cell r="AC628">
            <v>0</v>
          </cell>
          <cell r="AD628">
            <v>0</v>
          </cell>
          <cell r="AE628">
            <v>0</v>
          </cell>
          <cell r="AF628">
            <v>0</v>
          </cell>
          <cell r="AG628">
            <v>0</v>
          </cell>
          <cell r="AH628">
            <v>0</v>
          </cell>
          <cell r="AI628">
            <v>0</v>
          </cell>
          <cell r="AJ628">
            <v>0</v>
          </cell>
          <cell r="AK628">
            <v>0</v>
          </cell>
          <cell r="AL628">
            <v>0</v>
          </cell>
          <cell r="AM628">
            <v>0</v>
          </cell>
          <cell r="AN628">
            <v>0</v>
          </cell>
          <cell r="AO628">
            <v>0</v>
          </cell>
          <cell r="AP628">
            <v>0</v>
          </cell>
          <cell r="AQ628">
            <v>0</v>
          </cell>
          <cell r="AR628">
            <v>0</v>
          </cell>
          <cell r="AS628">
            <v>0</v>
          </cell>
          <cell r="AT628">
            <v>0</v>
          </cell>
          <cell r="AU628">
            <v>0</v>
          </cell>
          <cell r="AV628">
            <v>0</v>
          </cell>
          <cell r="AW628">
            <v>0</v>
          </cell>
          <cell r="AX628">
            <v>0</v>
          </cell>
          <cell r="AY628">
            <v>0</v>
          </cell>
          <cell r="AZ628">
            <v>0</v>
          </cell>
          <cell r="BA628">
            <v>0</v>
          </cell>
          <cell r="BB628">
            <v>0</v>
          </cell>
          <cell r="BC628">
            <v>0</v>
          </cell>
          <cell r="BD628">
            <v>0</v>
          </cell>
          <cell r="BE628">
            <v>0</v>
          </cell>
          <cell r="BF628">
            <v>0</v>
          </cell>
          <cell r="BG628">
            <v>0</v>
          </cell>
          <cell r="BH628">
            <v>0</v>
          </cell>
          <cell r="BI628">
            <v>0</v>
          </cell>
          <cell r="BJ628">
            <v>0</v>
          </cell>
          <cell r="BK628">
            <v>0</v>
          </cell>
          <cell r="BL628">
            <v>0</v>
          </cell>
          <cell r="BM628">
            <v>0</v>
          </cell>
          <cell r="BN628">
            <v>0</v>
          </cell>
          <cell r="BO628">
            <v>0</v>
          </cell>
          <cell r="BP628">
            <v>0</v>
          </cell>
          <cell r="BQ628">
            <v>0</v>
          </cell>
          <cell r="BR628">
            <v>0</v>
          </cell>
          <cell r="BS628">
            <v>0</v>
          </cell>
          <cell r="BT628">
            <v>0</v>
          </cell>
          <cell r="BU628">
            <v>0</v>
          </cell>
          <cell r="BV628">
            <v>0</v>
          </cell>
          <cell r="BW628">
            <v>0</v>
          </cell>
          <cell r="BX628">
            <v>0</v>
          </cell>
          <cell r="BY628">
            <v>0</v>
          </cell>
          <cell r="BZ628">
            <v>0</v>
          </cell>
          <cell r="CA628">
            <v>0</v>
          </cell>
          <cell r="CB628">
            <v>0</v>
          </cell>
          <cell r="CC628">
            <v>0</v>
          </cell>
          <cell r="CD628">
            <v>0</v>
          </cell>
          <cell r="CE628">
            <v>0</v>
          </cell>
          <cell r="CF628">
            <v>0</v>
          </cell>
          <cell r="CG628">
            <v>0</v>
          </cell>
          <cell r="CH628">
            <v>0</v>
          </cell>
          <cell r="CI628">
            <v>0</v>
          </cell>
          <cell r="CJ628">
            <v>0</v>
          </cell>
          <cell r="CK628">
            <v>0</v>
          </cell>
          <cell r="CL628">
            <v>0</v>
          </cell>
          <cell r="CM628">
            <v>0</v>
          </cell>
          <cell r="CN628">
            <v>0</v>
          </cell>
          <cell r="CO628">
            <v>0</v>
          </cell>
          <cell r="CP628">
            <v>0</v>
          </cell>
          <cell r="CQ628">
            <v>0</v>
          </cell>
          <cell r="CR628">
            <v>0</v>
          </cell>
          <cell r="CS628">
            <v>0</v>
          </cell>
          <cell r="CT628">
            <v>0</v>
          </cell>
          <cell r="CU628">
            <v>0</v>
          </cell>
          <cell r="CV628">
            <v>0</v>
          </cell>
          <cell r="CW628">
            <v>0</v>
          </cell>
          <cell r="CX628">
            <v>0</v>
          </cell>
          <cell r="CY628">
            <v>0</v>
          </cell>
          <cell r="CZ628">
            <v>0</v>
          </cell>
          <cell r="DA628">
            <v>0</v>
          </cell>
          <cell r="DB628">
            <v>0</v>
          </cell>
          <cell r="DC628">
            <v>0</v>
          </cell>
          <cell r="DD628">
            <v>0</v>
          </cell>
          <cell r="DE628">
            <v>0</v>
          </cell>
          <cell r="DF628">
            <v>0</v>
          </cell>
          <cell r="DG628">
            <v>0</v>
          </cell>
          <cell r="DH628">
            <v>0</v>
          </cell>
          <cell r="DI628">
            <v>0</v>
          </cell>
          <cell r="DJ628">
            <v>0</v>
          </cell>
          <cell r="DK628">
            <v>0</v>
          </cell>
          <cell r="DL628">
            <v>0</v>
          </cell>
          <cell r="DM628">
            <v>0</v>
          </cell>
          <cell r="DN628">
            <v>0</v>
          </cell>
          <cell r="DO628">
            <v>0</v>
          </cell>
          <cell r="DP628">
            <v>0</v>
          </cell>
          <cell r="DQ628">
            <v>0</v>
          </cell>
          <cell r="DR628">
            <v>0</v>
          </cell>
          <cell r="DS628">
            <v>0</v>
          </cell>
          <cell r="DT628">
            <v>0</v>
          </cell>
          <cell r="DU628">
            <v>0</v>
          </cell>
          <cell r="DV628">
            <v>0</v>
          </cell>
          <cell r="DW628">
            <v>0</v>
          </cell>
          <cell r="DX628">
            <v>0</v>
          </cell>
          <cell r="DY628">
            <v>0</v>
          </cell>
          <cell r="DZ628">
            <v>0</v>
          </cell>
          <cell r="EA628">
            <v>0</v>
          </cell>
          <cell r="EB628">
            <v>0</v>
          </cell>
          <cell r="EC628">
            <v>0</v>
          </cell>
          <cell r="ED628">
            <v>0</v>
          </cell>
          <cell r="EE628">
            <v>0</v>
          </cell>
          <cell r="EF628">
            <v>0</v>
          </cell>
          <cell r="EG628">
            <v>0</v>
          </cell>
          <cell r="EH628">
            <v>0</v>
          </cell>
          <cell r="EI628">
            <v>0</v>
          </cell>
          <cell r="EJ628">
            <v>0</v>
          </cell>
          <cell r="EK628">
            <v>0</v>
          </cell>
          <cell r="EL628">
            <v>0</v>
          </cell>
          <cell r="EM628">
            <v>0</v>
          </cell>
          <cell r="EN628">
            <v>0</v>
          </cell>
          <cell r="EO628">
            <v>0</v>
          </cell>
          <cell r="EP628">
            <v>0</v>
          </cell>
          <cell r="EQ628">
            <v>0</v>
          </cell>
          <cell r="ER628">
            <v>0</v>
          </cell>
          <cell r="ES628">
            <v>0</v>
          </cell>
          <cell r="ET628">
            <v>0</v>
          </cell>
          <cell r="EU628">
            <v>0</v>
          </cell>
          <cell r="EV628">
            <v>0</v>
          </cell>
          <cell r="EW628">
            <v>0</v>
          </cell>
          <cell r="EX628">
            <v>0</v>
          </cell>
          <cell r="EY628">
            <v>0</v>
          </cell>
          <cell r="EZ628">
            <v>0</v>
          </cell>
          <cell r="FA628">
            <v>0</v>
          </cell>
          <cell r="FB628">
            <v>0</v>
          </cell>
          <cell r="FC628">
            <v>0</v>
          </cell>
          <cell r="FD628">
            <v>0</v>
          </cell>
          <cell r="FE628">
            <v>0</v>
          </cell>
          <cell r="FF628">
            <v>0</v>
          </cell>
          <cell r="FG628">
            <v>0</v>
          </cell>
          <cell r="FH628">
            <v>0</v>
          </cell>
          <cell r="FI628">
            <v>0</v>
          </cell>
          <cell r="FJ628">
            <v>0</v>
          </cell>
          <cell r="FK628">
            <v>0</v>
          </cell>
          <cell r="FL628">
            <v>0</v>
          </cell>
          <cell r="FM628">
            <v>0</v>
          </cell>
          <cell r="FN628">
            <v>0</v>
          </cell>
          <cell r="FO628">
            <v>0</v>
          </cell>
          <cell r="FP628">
            <v>0</v>
          </cell>
          <cell r="FQ628">
            <v>0</v>
          </cell>
          <cell r="FR628">
            <v>0</v>
          </cell>
          <cell r="FS628">
            <v>0</v>
          </cell>
          <cell r="FT628">
            <v>0</v>
          </cell>
          <cell r="FU628">
            <v>0</v>
          </cell>
          <cell r="FV628">
            <v>0</v>
          </cell>
          <cell r="FW628">
            <v>0</v>
          </cell>
          <cell r="FX628">
            <v>0</v>
          </cell>
          <cell r="FY628">
            <v>0</v>
          </cell>
          <cell r="FZ628">
            <v>0</v>
          </cell>
          <cell r="GA628">
            <v>0</v>
          </cell>
          <cell r="GB628">
            <v>0</v>
          </cell>
          <cell r="GC628">
            <v>0</v>
          </cell>
          <cell r="GD628">
            <v>0</v>
          </cell>
          <cell r="GE628">
            <v>0</v>
          </cell>
          <cell r="GF628">
            <v>0</v>
          </cell>
          <cell r="GG628">
            <v>0</v>
          </cell>
          <cell r="GH628">
            <v>0</v>
          </cell>
          <cell r="GI628">
            <v>0</v>
          </cell>
          <cell r="GJ628">
            <v>0</v>
          </cell>
          <cell r="GK628">
            <v>0</v>
          </cell>
          <cell r="GL628">
            <v>0</v>
          </cell>
          <cell r="GM628">
            <v>0</v>
          </cell>
          <cell r="GN628">
            <v>0</v>
          </cell>
          <cell r="GO628">
            <v>0</v>
          </cell>
          <cell r="GP628">
            <v>0</v>
          </cell>
          <cell r="GQ628">
            <v>0</v>
          </cell>
          <cell r="GR628">
            <v>0</v>
          </cell>
          <cell r="GS628">
            <v>0</v>
          </cell>
          <cell r="GT628">
            <v>0</v>
          </cell>
          <cell r="GU628">
            <v>0</v>
          </cell>
          <cell r="GV628">
            <v>0</v>
          </cell>
          <cell r="GW628">
            <v>0</v>
          </cell>
          <cell r="GX628">
            <v>0</v>
          </cell>
          <cell r="GY628">
            <v>0</v>
          </cell>
          <cell r="GZ628">
            <v>0</v>
          </cell>
          <cell r="HA628">
            <v>0</v>
          </cell>
          <cell r="HB628">
            <v>0</v>
          </cell>
          <cell r="HC628">
            <v>0</v>
          </cell>
          <cell r="HD628">
            <v>0</v>
          </cell>
          <cell r="HE628">
            <v>0</v>
          </cell>
          <cell r="HF628">
            <v>0</v>
          </cell>
          <cell r="HG628">
            <v>0</v>
          </cell>
          <cell r="HH628">
            <v>0</v>
          </cell>
          <cell r="HI628">
            <v>0</v>
          </cell>
          <cell r="HJ628">
            <v>0</v>
          </cell>
          <cell r="HK628">
            <v>0</v>
          </cell>
          <cell r="HL628">
            <v>0</v>
          </cell>
          <cell r="HM628">
            <v>0</v>
          </cell>
          <cell r="HN628">
            <v>0</v>
          </cell>
          <cell r="HO628">
            <v>0</v>
          </cell>
          <cell r="HP628">
            <v>0</v>
          </cell>
          <cell r="HQ628">
            <v>0</v>
          </cell>
          <cell r="HR628">
            <v>0</v>
          </cell>
          <cell r="HS628">
            <v>0</v>
          </cell>
          <cell r="HT628">
            <v>0</v>
          </cell>
          <cell r="HU628">
            <v>0</v>
          </cell>
          <cell r="HV628">
            <v>0</v>
          </cell>
          <cell r="HW628">
            <v>0</v>
          </cell>
          <cell r="HX628">
            <v>0</v>
          </cell>
          <cell r="HY628">
            <v>0</v>
          </cell>
          <cell r="HZ628">
            <v>0</v>
          </cell>
          <cell r="IA628">
            <v>0</v>
          </cell>
          <cell r="IB628">
            <v>0</v>
          </cell>
          <cell r="IC628">
            <v>0</v>
          </cell>
          <cell r="ID628">
            <v>0</v>
          </cell>
          <cell r="IE628">
            <v>0</v>
          </cell>
          <cell r="IF628">
            <v>0</v>
          </cell>
          <cell r="IG628">
            <v>0</v>
          </cell>
          <cell r="IH628">
            <v>0</v>
          </cell>
          <cell r="II628">
            <v>0</v>
          </cell>
          <cell r="IJ628">
            <v>0</v>
          </cell>
          <cell r="IK628">
            <v>0</v>
          </cell>
          <cell r="IL628">
            <v>0</v>
          </cell>
          <cell r="IM628">
            <v>0</v>
          </cell>
          <cell r="IN628">
            <v>0</v>
          </cell>
          <cell r="IO628">
            <v>0</v>
          </cell>
          <cell r="IP628">
            <v>0</v>
          </cell>
          <cell r="IQ628">
            <v>0</v>
          </cell>
          <cell r="IR628">
            <v>0</v>
          </cell>
          <cell r="IS628">
            <v>0</v>
          </cell>
          <cell r="IT628">
            <v>0</v>
          </cell>
          <cell r="IU628">
            <v>0</v>
          </cell>
          <cell r="IV628">
            <v>0</v>
          </cell>
          <cell r="IW628">
            <v>0</v>
          </cell>
          <cell r="IX628">
            <v>0</v>
          </cell>
          <cell r="IY628">
            <v>0</v>
          </cell>
          <cell r="IZ628">
            <v>0</v>
          </cell>
          <cell r="JA628">
            <v>0</v>
          </cell>
          <cell r="JB628">
            <v>0</v>
          </cell>
          <cell r="JC628">
            <v>0</v>
          </cell>
          <cell r="JD628">
            <v>0</v>
          </cell>
          <cell r="JE628">
            <v>0</v>
          </cell>
          <cell r="JF628">
            <v>0</v>
          </cell>
          <cell r="JG628">
            <v>0</v>
          </cell>
          <cell r="JH628">
            <v>0</v>
          </cell>
          <cell r="JI628">
            <v>0</v>
          </cell>
          <cell r="JJ628">
            <v>0</v>
          </cell>
          <cell r="JK628">
            <v>0</v>
          </cell>
          <cell r="JL628">
            <v>0</v>
          </cell>
          <cell r="JM628">
            <v>0</v>
          </cell>
          <cell r="JN628">
            <v>0</v>
          </cell>
          <cell r="JO628">
            <v>0</v>
          </cell>
          <cell r="JP628">
            <v>0</v>
          </cell>
          <cell r="JQ628">
            <v>0</v>
          </cell>
        </row>
        <row r="629">
          <cell r="F629">
            <v>0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0</v>
          </cell>
          <cell r="R629">
            <v>0</v>
          </cell>
          <cell r="S629">
            <v>0</v>
          </cell>
          <cell r="T629">
            <v>0</v>
          </cell>
          <cell r="U629">
            <v>0</v>
          </cell>
          <cell r="V629">
            <v>0</v>
          </cell>
          <cell r="W629">
            <v>0</v>
          </cell>
          <cell r="X629">
            <v>0</v>
          </cell>
          <cell r="Y629">
            <v>0</v>
          </cell>
          <cell r="Z629">
            <v>0</v>
          </cell>
          <cell r="AA629">
            <v>0</v>
          </cell>
          <cell r="AB629">
            <v>0</v>
          </cell>
          <cell r="AC629">
            <v>0</v>
          </cell>
          <cell r="AD629">
            <v>0</v>
          </cell>
          <cell r="AE629">
            <v>0</v>
          </cell>
          <cell r="AF629">
            <v>0</v>
          </cell>
          <cell r="AG629">
            <v>0</v>
          </cell>
          <cell r="AH629">
            <v>0</v>
          </cell>
          <cell r="AI629">
            <v>0</v>
          </cell>
          <cell r="AJ629">
            <v>0</v>
          </cell>
          <cell r="AK629">
            <v>0</v>
          </cell>
          <cell r="AL629">
            <v>0</v>
          </cell>
          <cell r="AM629">
            <v>0</v>
          </cell>
          <cell r="AN629">
            <v>0</v>
          </cell>
          <cell r="AO629">
            <v>0</v>
          </cell>
          <cell r="AP629">
            <v>0</v>
          </cell>
          <cell r="AQ629">
            <v>0</v>
          </cell>
          <cell r="AR629">
            <v>0</v>
          </cell>
          <cell r="AS629">
            <v>0</v>
          </cell>
          <cell r="AT629">
            <v>0</v>
          </cell>
          <cell r="AU629">
            <v>0</v>
          </cell>
          <cell r="AV629">
            <v>0</v>
          </cell>
          <cell r="AW629">
            <v>0</v>
          </cell>
          <cell r="AX629">
            <v>0</v>
          </cell>
          <cell r="AY629">
            <v>0</v>
          </cell>
          <cell r="AZ629">
            <v>0</v>
          </cell>
          <cell r="BA629">
            <v>0</v>
          </cell>
          <cell r="BB629">
            <v>0</v>
          </cell>
          <cell r="BC629">
            <v>0</v>
          </cell>
          <cell r="BD629">
            <v>0</v>
          </cell>
          <cell r="BE629">
            <v>0</v>
          </cell>
          <cell r="BF629">
            <v>0</v>
          </cell>
          <cell r="BG629">
            <v>0</v>
          </cell>
          <cell r="BH629">
            <v>0</v>
          </cell>
          <cell r="BI629">
            <v>0</v>
          </cell>
          <cell r="BJ629">
            <v>0</v>
          </cell>
          <cell r="BK629">
            <v>0</v>
          </cell>
          <cell r="BL629">
            <v>0</v>
          </cell>
          <cell r="BM629">
            <v>0</v>
          </cell>
          <cell r="BN629">
            <v>0</v>
          </cell>
          <cell r="BO629">
            <v>0</v>
          </cell>
          <cell r="BP629">
            <v>0</v>
          </cell>
          <cell r="BQ629">
            <v>0</v>
          </cell>
          <cell r="BR629">
            <v>0</v>
          </cell>
          <cell r="BS629">
            <v>0</v>
          </cell>
          <cell r="BT629">
            <v>0</v>
          </cell>
          <cell r="BU629">
            <v>0</v>
          </cell>
          <cell r="BV629">
            <v>0</v>
          </cell>
          <cell r="BW629">
            <v>0</v>
          </cell>
          <cell r="BX629">
            <v>0</v>
          </cell>
          <cell r="BY629">
            <v>0</v>
          </cell>
          <cell r="BZ629">
            <v>0</v>
          </cell>
          <cell r="CA629">
            <v>0</v>
          </cell>
          <cell r="CB629">
            <v>0</v>
          </cell>
          <cell r="CC629">
            <v>0</v>
          </cell>
          <cell r="CD629">
            <v>0</v>
          </cell>
          <cell r="CE629">
            <v>0</v>
          </cell>
          <cell r="CF629">
            <v>0</v>
          </cell>
          <cell r="CG629">
            <v>0</v>
          </cell>
          <cell r="CH629">
            <v>0</v>
          </cell>
          <cell r="CI629">
            <v>0</v>
          </cell>
          <cell r="CJ629">
            <v>0</v>
          </cell>
          <cell r="CK629">
            <v>0</v>
          </cell>
          <cell r="CL629">
            <v>0</v>
          </cell>
          <cell r="CM629">
            <v>0</v>
          </cell>
          <cell r="CN629">
            <v>0</v>
          </cell>
          <cell r="CO629">
            <v>0</v>
          </cell>
          <cell r="CP629">
            <v>0</v>
          </cell>
          <cell r="CQ629">
            <v>0</v>
          </cell>
          <cell r="CR629">
            <v>0</v>
          </cell>
          <cell r="CS629">
            <v>0</v>
          </cell>
          <cell r="CT629">
            <v>0</v>
          </cell>
          <cell r="CU629">
            <v>0</v>
          </cell>
          <cell r="CV629">
            <v>0</v>
          </cell>
          <cell r="CW629">
            <v>0</v>
          </cell>
          <cell r="CX629">
            <v>0</v>
          </cell>
          <cell r="CY629">
            <v>0</v>
          </cell>
          <cell r="CZ629">
            <v>0</v>
          </cell>
          <cell r="DA629">
            <v>0</v>
          </cell>
          <cell r="DB629">
            <v>0</v>
          </cell>
          <cell r="DC629">
            <v>0</v>
          </cell>
          <cell r="DD629">
            <v>0</v>
          </cell>
          <cell r="DE629">
            <v>0</v>
          </cell>
          <cell r="DF629">
            <v>0</v>
          </cell>
          <cell r="DG629">
            <v>0</v>
          </cell>
          <cell r="DH629">
            <v>0</v>
          </cell>
          <cell r="DI629">
            <v>0</v>
          </cell>
          <cell r="DJ629">
            <v>0</v>
          </cell>
          <cell r="DK629">
            <v>0</v>
          </cell>
          <cell r="DL629">
            <v>0</v>
          </cell>
          <cell r="DM629">
            <v>0</v>
          </cell>
          <cell r="DN629">
            <v>0</v>
          </cell>
          <cell r="DO629">
            <v>0</v>
          </cell>
          <cell r="DP629">
            <v>0</v>
          </cell>
          <cell r="DQ629">
            <v>0</v>
          </cell>
          <cell r="DR629">
            <v>0</v>
          </cell>
          <cell r="DS629">
            <v>0</v>
          </cell>
          <cell r="DT629">
            <v>0</v>
          </cell>
          <cell r="DU629">
            <v>0</v>
          </cell>
          <cell r="DV629">
            <v>0</v>
          </cell>
          <cell r="DW629">
            <v>0</v>
          </cell>
          <cell r="DX629">
            <v>0</v>
          </cell>
          <cell r="DY629">
            <v>0</v>
          </cell>
          <cell r="DZ629">
            <v>0</v>
          </cell>
          <cell r="EA629">
            <v>0</v>
          </cell>
          <cell r="EB629">
            <v>0</v>
          </cell>
          <cell r="EC629">
            <v>0</v>
          </cell>
          <cell r="ED629">
            <v>0</v>
          </cell>
          <cell r="EE629">
            <v>0</v>
          </cell>
          <cell r="EF629">
            <v>0</v>
          </cell>
          <cell r="EG629">
            <v>0</v>
          </cell>
          <cell r="EH629">
            <v>0</v>
          </cell>
          <cell r="EI629">
            <v>0</v>
          </cell>
          <cell r="EJ629">
            <v>0</v>
          </cell>
          <cell r="EK629">
            <v>0</v>
          </cell>
          <cell r="EL629">
            <v>0</v>
          </cell>
          <cell r="EM629">
            <v>0</v>
          </cell>
          <cell r="EN629">
            <v>0</v>
          </cell>
          <cell r="EO629">
            <v>0</v>
          </cell>
          <cell r="EP629">
            <v>0</v>
          </cell>
          <cell r="EQ629">
            <v>0</v>
          </cell>
          <cell r="ER629">
            <v>0</v>
          </cell>
          <cell r="ES629">
            <v>0</v>
          </cell>
          <cell r="ET629">
            <v>0</v>
          </cell>
          <cell r="EU629">
            <v>0</v>
          </cell>
          <cell r="EV629">
            <v>0</v>
          </cell>
          <cell r="EW629">
            <v>0</v>
          </cell>
          <cell r="EX629">
            <v>0</v>
          </cell>
          <cell r="EY629">
            <v>0</v>
          </cell>
          <cell r="EZ629">
            <v>0</v>
          </cell>
          <cell r="FA629">
            <v>0</v>
          </cell>
          <cell r="FB629">
            <v>0</v>
          </cell>
          <cell r="FC629">
            <v>0</v>
          </cell>
          <cell r="FD629">
            <v>0</v>
          </cell>
          <cell r="FE629">
            <v>0</v>
          </cell>
          <cell r="FF629">
            <v>0</v>
          </cell>
          <cell r="FG629">
            <v>0</v>
          </cell>
          <cell r="FH629">
            <v>0</v>
          </cell>
          <cell r="FI629">
            <v>0</v>
          </cell>
          <cell r="FJ629">
            <v>0</v>
          </cell>
          <cell r="FK629">
            <v>0</v>
          </cell>
          <cell r="FL629">
            <v>0</v>
          </cell>
          <cell r="FM629">
            <v>0</v>
          </cell>
          <cell r="FN629">
            <v>0</v>
          </cell>
          <cell r="FO629">
            <v>0</v>
          </cell>
          <cell r="FP629">
            <v>0</v>
          </cell>
          <cell r="FQ629">
            <v>0</v>
          </cell>
          <cell r="FR629">
            <v>0</v>
          </cell>
          <cell r="FS629">
            <v>0</v>
          </cell>
          <cell r="FT629">
            <v>0</v>
          </cell>
          <cell r="FU629">
            <v>0</v>
          </cell>
          <cell r="FV629">
            <v>0</v>
          </cell>
          <cell r="FW629">
            <v>0</v>
          </cell>
          <cell r="FX629">
            <v>0</v>
          </cell>
          <cell r="FY629">
            <v>0</v>
          </cell>
          <cell r="FZ629">
            <v>0</v>
          </cell>
          <cell r="GA629">
            <v>0</v>
          </cell>
          <cell r="GB629">
            <v>0</v>
          </cell>
          <cell r="GC629">
            <v>0</v>
          </cell>
          <cell r="GD629">
            <v>0</v>
          </cell>
          <cell r="GE629">
            <v>0</v>
          </cell>
          <cell r="GF629">
            <v>0</v>
          </cell>
          <cell r="GG629">
            <v>0</v>
          </cell>
          <cell r="GH629">
            <v>0</v>
          </cell>
          <cell r="GI629">
            <v>0</v>
          </cell>
          <cell r="GJ629">
            <v>0</v>
          </cell>
          <cell r="GK629">
            <v>0</v>
          </cell>
          <cell r="GL629">
            <v>0</v>
          </cell>
          <cell r="GM629">
            <v>0</v>
          </cell>
          <cell r="GN629">
            <v>0</v>
          </cell>
          <cell r="GO629">
            <v>0</v>
          </cell>
          <cell r="GP629">
            <v>0</v>
          </cell>
          <cell r="GQ629">
            <v>0</v>
          </cell>
          <cell r="GR629">
            <v>0</v>
          </cell>
          <cell r="GS629">
            <v>0</v>
          </cell>
          <cell r="GT629">
            <v>0</v>
          </cell>
          <cell r="GU629">
            <v>0</v>
          </cell>
          <cell r="GV629">
            <v>0</v>
          </cell>
          <cell r="GW629">
            <v>0</v>
          </cell>
          <cell r="GX629">
            <v>0</v>
          </cell>
          <cell r="GY629">
            <v>0</v>
          </cell>
          <cell r="GZ629">
            <v>0</v>
          </cell>
          <cell r="HA629">
            <v>0</v>
          </cell>
          <cell r="HB629">
            <v>0</v>
          </cell>
          <cell r="HC629">
            <v>0</v>
          </cell>
          <cell r="HD629">
            <v>0</v>
          </cell>
          <cell r="HE629">
            <v>0</v>
          </cell>
          <cell r="HF629">
            <v>0</v>
          </cell>
          <cell r="HG629">
            <v>0</v>
          </cell>
          <cell r="HH629">
            <v>0</v>
          </cell>
          <cell r="HI629">
            <v>0</v>
          </cell>
          <cell r="HJ629">
            <v>0</v>
          </cell>
          <cell r="HK629">
            <v>0</v>
          </cell>
          <cell r="HL629">
            <v>0</v>
          </cell>
          <cell r="HM629">
            <v>0</v>
          </cell>
          <cell r="HN629">
            <v>0</v>
          </cell>
          <cell r="HO629">
            <v>0</v>
          </cell>
          <cell r="HP629">
            <v>0</v>
          </cell>
          <cell r="HQ629">
            <v>0</v>
          </cell>
          <cell r="HR629">
            <v>0</v>
          </cell>
          <cell r="HS629">
            <v>0</v>
          </cell>
          <cell r="HT629">
            <v>0</v>
          </cell>
          <cell r="HU629">
            <v>0</v>
          </cell>
          <cell r="HV629">
            <v>0</v>
          </cell>
          <cell r="HW629">
            <v>0</v>
          </cell>
          <cell r="HX629">
            <v>0</v>
          </cell>
          <cell r="HY629">
            <v>0</v>
          </cell>
          <cell r="HZ629">
            <v>0</v>
          </cell>
          <cell r="IA629">
            <v>0</v>
          </cell>
          <cell r="IB629">
            <v>0</v>
          </cell>
          <cell r="IC629">
            <v>0</v>
          </cell>
          <cell r="ID629">
            <v>0</v>
          </cell>
          <cell r="IE629">
            <v>0</v>
          </cell>
          <cell r="IF629">
            <v>0</v>
          </cell>
          <cell r="IG629">
            <v>0</v>
          </cell>
          <cell r="IH629">
            <v>0</v>
          </cell>
          <cell r="II629">
            <v>0</v>
          </cell>
          <cell r="IJ629">
            <v>0</v>
          </cell>
          <cell r="IK629">
            <v>0</v>
          </cell>
          <cell r="IL629">
            <v>0</v>
          </cell>
          <cell r="IM629">
            <v>0</v>
          </cell>
          <cell r="IN629">
            <v>0</v>
          </cell>
          <cell r="IO629">
            <v>0</v>
          </cell>
          <cell r="IP629">
            <v>0</v>
          </cell>
          <cell r="IQ629">
            <v>0</v>
          </cell>
          <cell r="IR629">
            <v>0</v>
          </cell>
          <cell r="IS629">
            <v>0</v>
          </cell>
          <cell r="IT629">
            <v>0</v>
          </cell>
          <cell r="IU629">
            <v>0</v>
          </cell>
          <cell r="IV629">
            <v>0</v>
          </cell>
          <cell r="IW629">
            <v>0</v>
          </cell>
          <cell r="IX629">
            <v>0</v>
          </cell>
          <cell r="IY629">
            <v>0</v>
          </cell>
          <cell r="IZ629">
            <v>0</v>
          </cell>
          <cell r="JA629">
            <v>0</v>
          </cell>
          <cell r="JB629">
            <v>0</v>
          </cell>
          <cell r="JC629">
            <v>0</v>
          </cell>
          <cell r="JD629">
            <v>0</v>
          </cell>
          <cell r="JE629">
            <v>0</v>
          </cell>
          <cell r="JF629">
            <v>0</v>
          </cell>
          <cell r="JG629">
            <v>0</v>
          </cell>
          <cell r="JH629">
            <v>0</v>
          </cell>
          <cell r="JI629">
            <v>0</v>
          </cell>
          <cell r="JJ629">
            <v>0</v>
          </cell>
          <cell r="JK629">
            <v>0</v>
          </cell>
          <cell r="JL629">
            <v>0</v>
          </cell>
          <cell r="JM629">
            <v>0</v>
          </cell>
          <cell r="JN629">
            <v>0</v>
          </cell>
          <cell r="JO629">
            <v>0</v>
          </cell>
          <cell r="JP629">
            <v>0</v>
          </cell>
          <cell r="JQ629">
            <v>0</v>
          </cell>
        </row>
        <row r="630">
          <cell r="F630">
            <v>0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0</v>
          </cell>
          <cell r="R630">
            <v>0</v>
          </cell>
          <cell r="S630">
            <v>0</v>
          </cell>
          <cell r="T630">
            <v>0</v>
          </cell>
          <cell r="U630">
            <v>0</v>
          </cell>
          <cell r="V630">
            <v>0</v>
          </cell>
          <cell r="W630">
            <v>0</v>
          </cell>
          <cell r="X630">
            <v>0</v>
          </cell>
          <cell r="Y630">
            <v>0</v>
          </cell>
          <cell r="Z630">
            <v>0</v>
          </cell>
          <cell r="AA630">
            <v>0</v>
          </cell>
          <cell r="AB630">
            <v>0</v>
          </cell>
          <cell r="AC630">
            <v>0</v>
          </cell>
          <cell r="AD630">
            <v>0</v>
          </cell>
          <cell r="AE630">
            <v>0</v>
          </cell>
          <cell r="AF630">
            <v>0</v>
          </cell>
          <cell r="AG630">
            <v>0</v>
          </cell>
          <cell r="AH630">
            <v>0</v>
          </cell>
          <cell r="AI630">
            <v>0</v>
          </cell>
          <cell r="AJ630">
            <v>0</v>
          </cell>
          <cell r="AK630">
            <v>0</v>
          </cell>
          <cell r="AL630">
            <v>0</v>
          </cell>
          <cell r="AM630">
            <v>0</v>
          </cell>
          <cell r="AN630">
            <v>0</v>
          </cell>
          <cell r="AO630">
            <v>0</v>
          </cell>
          <cell r="AP630">
            <v>0</v>
          </cell>
          <cell r="AQ630">
            <v>0</v>
          </cell>
          <cell r="AR630">
            <v>0</v>
          </cell>
          <cell r="AS630">
            <v>0</v>
          </cell>
          <cell r="AT630">
            <v>0</v>
          </cell>
          <cell r="AU630">
            <v>0</v>
          </cell>
          <cell r="AV630">
            <v>0</v>
          </cell>
          <cell r="AW630">
            <v>0</v>
          </cell>
          <cell r="AX630">
            <v>0</v>
          </cell>
          <cell r="AY630">
            <v>0</v>
          </cell>
          <cell r="AZ630">
            <v>0</v>
          </cell>
          <cell r="BA630">
            <v>0</v>
          </cell>
          <cell r="BB630">
            <v>0</v>
          </cell>
          <cell r="BC630">
            <v>0</v>
          </cell>
          <cell r="BD630">
            <v>0</v>
          </cell>
          <cell r="BE630">
            <v>0</v>
          </cell>
          <cell r="BF630">
            <v>0</v>
          </cell>
          <cell r="BG630">
            <v>0</v>
          </cell>
          <cell r="BH630">
            <v>0</v>
          </cell>
          <cell r="BI630">
            <v>0</v>
          </cell>
          <cell r="BJ630">
            <v>0</v>
          </cell>
          <cell r="BK630">
            <v>0</v>
          </cell>
          <cell r="BL630">
            <v>0</v>
          </cell>
          <cell r="BM630">
            <v>0</v>
          </cell>
          <cell r="BN630">
            <v>0</v>
          </cell>
          <cell r="BO630">
            <v>0</v>
          </cell>
          <cell r="BP630">
            <v>0</v>
          </cell>
          <cell r="BQ630">
            <v>0</v>
          </cell>
          <cell r="BR630">
            <v>0</v>
          </cell>
          <cell r="BS630">
            <v>0</v>
          </cell>
          <cell r="BT630">
            <v>0</v>
          </cell>
          <cell r="BU630">
            <v>0</v>
          </cell>
          <cell r="BV630">
            <v>0</v>
          </cell>
          <cell r="BW630">
            <v>0</v>
          </cell>
          <cell r="BX630">
            <v>0</v>
          </cell>
          <cell r="BY630">
            <v>0</v>
          </cell>
          <cell r="BZ630">
            <v>0</v>
          </cell>
          <cell r="CA630">
            <v>0</v>
          </cell>
          <cell r="CB630">
            <v>0</v>
          </cell>
          <cell r="CC630">
            <v>0</v>
          </cell>
          <cell r="CD630">
            <v>0</v>
          </cell>
          <cell r="CE630">
            <v>0</v>
          </cell>
          <cell r="CF630">
            <v>0</v>
          </cell>
          <cell r="CG630">
            <v>0</v>
          </cell>
          <cell r="CH630">
            <v>0</v>
          </cell>
          <cell r="CI630">
            <v>0</v>
          </cell>
          <cell r="CJ630">
            <v>0</v>
          </cell>
          <cell r="CK630">
            <v>0</v>
          </cell>
          <cell r="CL630">
            <v>0</v>
          </cell>
          <cell r="CM630">
            <v>0</v>
          </cell>
          <cell r="CN630">
            <v>0</v>
          </cell>
          <cell r="CO630">
            <v>0</v>
          </cell>
          <cell r="CP630">
            <v>0</v>
          </cell>
          <cell r="CQ630">
            <v>0</v>
          </cell>
          <cell r="CR630">
            <v>0</v>
          </cell>
          <cell r="CS630">
            <v>0</v>
          </cell>
          <cell r="CT630">
            <v>0</v>
          </cell>
          <cell r="CU630">
            <v>0</v>
          </cell>
          <cell r="CV630">
            <v>0</v>
          </cell>
          <cell r="CW630">
            <v>0</v>
          </cell>
          <cell r="CX630">
            <v>0</v>
          </cell>
          <cell r="CY630">
            <v>0</v>
          </cell>
          <cell r="CZ630">
            <v>0</v>
          </cell>
          <cell r="DA630">
            <v>0</v>
          </cell>
          <cell r="DB630">
            <v>0</v>
          </cell>
          <cell r="DC630">
            <v>0</v>
          </cell>
          <cell r="DD630">
            <v>0</v>
          </cell>
          <cell r="DE630">
            <v>0</v>
          </cell>
          <cell r="DF630">
            <v>0</v>
          </cell>
          <cell r="DG630">
            <v>0</v>
          </cell>
          <cell r="DH630">
            <v>0</v>
          </cell>
          <cell r="DI630">
            <v>0</v>
          </cell>
          <cell r="DJ630">
            <v>0</v>
          </cell>
          <cell r="DK630">
            <v>0</v>
          </cell>
          <cell r="DL630">
            <v>0</v>
          </cell>
          <cell r="DM630">
            <v>0</v>
          </cell>
          <cell r="DN630">
            <v>0</v>
          </cell>
          <cell r="DO630">
            <v>0</v>
          </cell>
          <cell r="DP630">
            <v>0</v>
          </cell>
          <cell r="DQ630">
            <v>0</v>
          </cell>
          <cell r="DR630">
            <v>0</v>
          </cell>
          <cell r="DS630">
            <v>0</v>
          </cell>
          <cell r="DT630">
            <v>0</v>
          </cell>
          <cell r="DU630">
            <v>0</v>
          </cell>
          <cell r="DV630">
            <v>0</v>
          </cell>
          <cell r="DW630">
            <v>0</v>
          </cell>
          <cell r="DX630">
            <v>0</v>
          </cell>
          <cell r="DY630">
            <v>0</v>
          </cell>
          <cell r="DZ630">
            <v>0</v>
          </cell>
          <cell r="EA630">
            <v>0</v>
          </cell>
          <cell r="EB630">
            <v>0</v>
          </cell>
          <cell r="EC630">
            <v>0</v>
          </cell>
          <cell r="ED630">
            <v>0</v>
          </cell>
          <cell r="EE630">
            <v>0</v>
          </cell>
          <cell r="EF630">
            <v>0</v>
          </cell>
          <cell r="EG630">
            <v>0</v>
          </cell>
          <cell r="EH630">
            <v>0</v>
          </cell>
          <cell r="EI630">
            <v>0</v>
          </cell>
          <cell r="EJ630">
            <v>0</v>
          </cell>
          <cell r="EK630">
            <v>0</v>
          </cell>
          <cell r="EL630">
            <v>0</v>
          </cell>
          <cell r="EM630">
            <v>0</v>
          </cell>
          <cell r="EN630">
            <v>0</v>
          </cell>
          <cell r="EO630">
            <v>0</v>
          </cell>
          <cell r="EP630">
            <v>0</v>
          </cell>
          <cell r="EQ630">
            <v>0</v>
          </cell>
          <cell r="ER630">
            <v>0</v>
          </cell>
          <cell r="ES630">
            <v>0</v>
          </cell>
          <cell r="ET630">
            <v>0</v>
          </cell>
          <cell r="EU630">
            <v>0</v>
          </cell>
          <cell r="EV630">
            <v>0</v>
          </cell>
          <cell r="EW630">
            <v>0</v>
          </cell>
          <cell r="EX630">
            <v>0</v>
          </cell>
          <cell r="EY630">
            <v>0</v>
          </cell>
          <cell r="EZ630">
            <v>0</v>
          </cell>
          <cell r="FA630">
            <v>0</v>
          </cell>
          <cell r="FB630">
            <v>0</v>
          </cell>
          <cell r="FC630">
            <v>0</v>
          </cell>
          <cell r="FD630">
            <v>0</v>
          </cell>
          <cell r="FE630">
            <v>0</v>
          </cell>
          <cell r="FF630">
            <v>0</v>
          </cell>
          <cell r="FG630">
            <v>0</v>
          </cell>
          <cell r="FH630">
            <v>0</v>
          </cell>
          <cell r="FI630">
            <v>0</v>
          </cell>
          <cell r="FJ630">
            <v>0</v>
          </cell>
          <cell r="FK630">
            <v>0</v>
          </cell>
          <cell r="FL630">
            <v>0</v>
          </cell>
          <cell r="FM630">
            <v>0</v>
          </cell>
          <cell r="FN630">
            <v>0</v>
          </cell>
          <cell r="FO630">
            <v>0</v>
          </cell>
          <cell r="FP630">
            <v>0</v>
          </cell>
          <cell r="FQ630">
            <v>0</v>
          </cell>
          <cell r="FR630">
            <v>0</v>
          </cell>
          <cell r="FS630">
            <v>0</v>
          </cell>
          <cell r="FT630">
            <v>0</v>
          </cell>
          <cell r="FU630">
            <v>0</v>
          </cell>
          <cell r="FV630">
            <v>0</v>
          </cell>
          <cell r="FW630">
            <v>0</v>
          </cell>
          <cell r="FX630">
            <v>0</v>
          </cell>
          <cell r="FY630">
            <v>0</v>
          </cell>
          <cell r="FZ630">
            <v>0</v>
          </cell>
          <cell r="GA630">
            <v>0</v>
          </cell>
          <cell r="GB630">
            <v>0</v>
          </cell>
          <cell r="GC630">
            <v>0</v>
          </cell>
          <cell r="GD630">
            <v>0</v>
          </cell>
          <cell r="GE630">
            <v>0</v>
          </cell>
          <cell r="GF630">
            <v>0</v>
          </cell>
          <cell r="GG630">
            <v>0</v>
          </cell>
          <cell r="GH630">
            <v>0</v>
          </cell>
          <cell r="GI630">
            <v>0</v>
          </cell>
          <cell r="GJ630">
            <v>0</v>
          </cell>
          <cell r="GK630">
            <v>0</v>
          </cell>
          <cell r="GL630">
            <v>0</v>
          </cell>
          <cell r="GM630">
            <v>0</v>
          </cell>
          <cell r="GN630">
            <v>0</v>
          </cell>
          <cell r="GO630">
            <v>0</v>
          </cell>
          <cell r="GP630">
            <v>0</v>
          </cell>
          <cell r="GQ630">
            <v>0</v>
          </cell>
          <cell r="GR630">
            <v>0</v>
          </cell>
          <cell r="GS630">
            <v>0</v>
          </cell>
          <cell r="GT630">
            <v>0</v>
          </cell>
          <cell r="GU630">
            <v>0</v>
          </cell>
          <cell r="GV630">
            <v>0</v>
          </cell>
          <cell r="GW630">
            <v>0</v>
          </cell>
          <cell r="GX630">
            <v>0</v>
          </cell>
          <cell r="GY630">
            <v>0</v>
          </cell>
          <cell r="GZ630">
            <v>0</v>
          </cell>
          <cell r="HA630">
            <v>0</v>
          </cell>
          <cell r="HB630">
            <v>0</v>
          </cell>
          <cell r="HC630">
            <v>0</v>
          </cell>
          <cell r="HD630">
            <v>0</v>
          </cell>
          <cell r="HE630">
            <v>0</v>
          </cell>
          <cell r="HF630">
            <v>0</v>
          </cell>
          <cell r="HG630">
            <v>0</v>
          </cell>
          <cell r="HH630">
            <v>0</v>
          </cell>
          <cell r="HI630">
            <v>0</v>
          </cell>
          <cell r="HJ630">
            <v>0</v>
          </cell>
          <cell r="HK630">
            <v>0</v>
          </cell>
          <cell r="HL630">
            <v>0</v>
          </cell>
          <cell r="HM630">
            <v>0</v>
          </cell>
          <cell r="HN630">
            <v>0</v>
          </cell>
          <cell r="HO630">
            <v>0</v>
          </cell>
          <cell r="HP630">
            <v>0</v>
          </cell>
          <cell r="HQ630">
            <v>0</v>
          </cell>
          <cell r="HR630">
            <v>0</v>
          </cell>
          <cell r="HS630">
            <v>0</v>
          </cell>
          <cell r="HT630">
            <v>0</v>
          </cell>
          <cell r="HU630">
            <v>0</v>
          </cell>
          <cell r="HV630">
            <v>0</v>
          </cell>
          <cell r="HW630">
            <v>0</v>
          </cell>
          <cell r="HX630">
            <v>0</v>
          </cell>
          <cell r="HY630">
            <v>0</v>
          </cell>
          <cell r="HZ630">
            <v>0</v>
          </cell>
          <cell r="IA630">
            <v>0</v>
          </cell>
          <cell r="IB630">
            <v>0</v>
          </cell>
          <cell r="IC630">
            <v>0</v>
          </cell>
          <cell r="ID630">
            <v>0</v>
          </cell>
          <cell r="IE630">
            <v>0</v>
          </cell>
          <cell r="IF630">
            <v>0</v>
          </cell>
          <cell r="IG630">
            <v>0</v>
          </cell>
          <cell r="IH630">
            <v>0</v>
          </cell>
          <cell r="II630">
            <v>0</v>
          </cell>
          <cell r="IJ630">
            <v>0</v>
          </cell>
          <cell r="IK630">
            <v>0</v>
          </cell>
          <cell r="IL630">
            <v>0</v>
          </cell>
          <cell r="IM630">
            <v>0</v>
          </cell>
          <cell r="IN630">
            <v>0</v>
          </cell>
          <cell r="IO630">
            <v>0</v>
          </cell>
          <cell r="IP630">
            <v>0</v>
          </cell>
          <cell r="IQ630">
            <v>0</v>
          </cell>
          <cell r="IR630">
            <v>0</v>
          </cell>
          <cell r="IS630">
            <v>0</v>
          </cell>
          <cell r="IT630">
            <v>0</v>
          </cell>
          <cell r="IU630">
            <v>0</v>
          </cell>
          <cell r="IV630">
            <v>0</v>
          </cell>
          <cell r="IW630">
            <v>0</v>
          </cell>
          <cell r="IX630">
            <v>0</v>
          </cell>
          <cell r="IY630">
            <v>0</v>
          </cell>
          <cell r="IZ630">
            <v>0</v>
          </cell>
          <cell r="JA630">
            <v>0</v>
          </cell>
          <cell r="JB630">
            <v>0</v>
          </cell>
          <cell r="JC630">
            <v>0</v>
          </cell>
          <cell r="JD630">
            <v>0</v>
          </cell>
          <cell r="JE630">
            <v>0</v>
          </cell>
          <cell r="JF630">
            <v>0</v>
          </cell>
          <cell r="JG630">
            <v>0</v>
          </cell>
          <cell r="JH630">
            <v>0</v>
          </cell>
          <cell r="JI630">
            <v>0</v>
          </cell>
          <cell r="JJ630">
            <v>0</v>
          </cell>
          <cell r="JK630">
            <v>0</v>
          </cell>
          <cell r="JL630">
            <v>0</v>
          </cell>
          <cell r="JM630">
            <v>0</v>
          </cell>
          <cell r="JN630">
            <v>0</v>
          </cell>
          <cell r="JO630">
            <v>0</v>
          </cell>
          <cell r="JP630">
            <v>0</v>
          </cell>
          <cell r="JQ630">
            <v>0</v>
          </cell>
        </row>
        <row r="631">
          <cell r="F631">
            <v>0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0</v>
          </cell>
          <cell r="R631">
            <v>0</v>
          </cell>
          <cell r="S631">
            <v>0</v>
          </cell>
          <cell r="T631">
            <v>0</v>
          </cell>
          <cell r="U631">
            <v>0</v>
          </cell>
          <cell r="V631">
            <v>0</v>
          </cell>
          <cell r="W631">
            <v>0</v>
          </cell>
          <cell r="X631">
            <v>0</v>
          </cell>
          <cell r="Y631">
            <v>0</v>
          </cell>
          <cell r="Z631">
            <v>0</v>
          </cell>
          <cell r="AA631">
            <v>0</v>
          </cell>
          <cell r="AB631">
            <v>0</v>
          </cell>
          <cell r="AC631">
            <v>0</v>
          </cell>
          <cell r="AD631">
            <v>0</v>
          </cell>
          <cell r="AE631">
            <v>0</v>
          </cell>
          <cell r="AF631">
            <v>0</v>
          </cell>
          <cell r="AG631">
            <v>0</v>
          </cell>
          <cell r="AH631">
            <v>0</v>
          </cell>
          <cell r="AI631">
            <v>0</v>
          </cell>
          <cell r="AJ631">
            <v>0</v>
          </cell>
          <cell r="AK631">
            <v>0</v>
          </cell>
          <cell r="AL631">
            <v>0</v>
          </cell>
          <cell r="AM631">
            <v>0</v>
          </cell>
          <cell r="AN631">
            <v>0</v>
          </cell>
          <cell r="AO631">
            <v>0</v>
          </cell>
          <cell r="AP631">
            <v>0</v>
          </cell>
          <cell r="AQ631">
            <v>0</v>
          </cell>
          <cell r="AR631">
            <v>0</v>
          </cell>
          <cell r="AS631">
            <v>0</v>
          </cell>
          <cell r="AT631">
            <v>0</v>
          </cell>
          <cell r="AU631">
            <v>0</v>
          </cell>
          <cell r="AV631">
            <v>0</v>
          </cell>
          <cell r="AW631">
            <v>0</v>
          </cell>
          <cell r="AX631">
            <v>0</v>
          </cell>
          <cell r="AY631">
            <v>0</v>
          </cell>
          <cell r="AZ631">
            <v>0</v>
          </cell>
          <cell r="BA631">
            <v>0</v>
          </cell>
          <cell r="BB631">
            <v>0</v>
          </cell>
          <cell r="BC631">
            <v>0</v>
          </cell>
          <cell r="BD631">
            <v>0</v>
          </cell>
          <cell r="BE631">
            <v>0</v>
          </cell>
          <cell r="BF631">
            <v>0</v>
          </cell>
          <cell r="BG631">
            <v>0</v>
          </cell>
          <cell r="BH631">
            <v>0</v>
          </cell>
          <cell r="BI631">
            <v>0</v>
          </cell>
          <cell r="BJ631">
            <v>0</v>
          </cell>
          <cell r="BK631">
            <v>0</v>
          </cell>
          <cell r="BL631">
            <v>0</v>
          </cell>
          <cell r="BM631">
            <v>0</v>
          </cell>
          <cell r="BN631">
            <v>0</v>
          </cell>
          <cell r="BO631">
            <v>0</v>
          </cell>
          <cell r="BP631">
            <v>0</v>
          </cell>
          <cell r="BQ631">
            <v>0</v>
          </cell>
          <cell r="BR631">
            <v>0</v>
          </cell>
          <cell r="BS631">
            <v>0</v>
          </cell>
          <cell r="BT631">
            <v>0</v>
          </cell>
          <cell r="BU631">
            <v>0</v>
          </cell>
          <cell r="BV631">
            <v>0</v>
          </cell>
          <cell r="BW631">
            <v>0</v>
          </cell>
          <cell r="BX631">
            <v>0</v>
          </cell>
          <cell r="BY631">
            <v>0</v>
          </cell>
          <cell r="BZ631">
            <v>0</v>
          </cell>
          <cell r="CA631">
            <v>0</v>
          </cell>
          <cell r="CB631">
            <v>0</v>
          </cell>
          <cell r="CC631">
            <v>0</v>
          </cell>
          <cell r="CD631">
            <v>0</v>
          </cell>
          <cell r="CE631">
            <v>0</v>
          </cell>
          <cell r="CF631">
            <v>0</v>
          </cell>
          <cell r="CG631">
            <v>0</v>
          </cell>
          <cell r="CH631">
            <v>0</v>
          </cell>
          <cell r="CI631">
            <v>0</v>
          </cell>
          <cell r="CJ631">
            <v>0</v>
          </cell>
          <cell r="CK631">
            <v>0</v>
          </cell>
          <cell r="CL631">
            <v>0</v>
          </cell>
          <cell r="CM631">
            <v>0</v>
          </cell>
          <cell r="CN631">
            <v>0</v>
          </cell>
          <cell r="CO631">
            <v>0</v>
          </cell>
          <cell r="CP631">
            <v>0</v>
          </cell>
          <cell r="CQ631">
            <v>0</v>
          </cell>
          <cell r="CR631">
            <v>0</v>
          </cell>
          <cell r="CS631">
            <v>0</v>
          </cell>
          <cell r="CT631">
            <v>0</v>
          </cell>
          <cell r="CU631">
            <v>0</v>
          </cell>
          <cell r="CV631">
            <v>0</v>
          </cell>
          <cell r="CW631">
            <v>0</v>
          </cell>
          <cell r="CX631">
            <v>0</v>
          </cell>
          <cell r="CY631">
            <v>0</v>
          </cell>
          <cell r="CZ631">
            <v>0</v>
          </cell>
          <cell r="DA631">
            <v>0</v>
          </cell>
          <cell r="DB631">
            <v>0</v>
          </cell>
          <cell r="DC631">
            <v>0</v>
          </cell>
          <cell r="DD631">
            <v>0</v>
          </cell>
          <cell r="DE631">
            <v>0</v>
          </cell>
          <cell r="DF631">
            <v>0</v>
          </cell>
          <cell r="DG631">
            <v>0</v>
          </cell>
          <cell r="DH631">
            <v>0</v>
          </cell>
          <cell r="DI631">
            <v>0</v>
          </cell>
          <cell r="DJ631">
            <v>0</v>
          </cell>
          <cell r="DK631">
            <v>0</v>
          </cell>
          <cell r="DL631">
            <v>0</v>
          </cell>
          <cell r="DM631">
            <v>0</v>
          </cell>
          <cell r="DN631">
            <v>0</v>
          </cell>
          <cell r="DO631">
            <v>0</v>
          </cell>
          <cell r="DP631">
            <v>0</v>
          </cell>
          <cell r="DQ631">
            <v>0</v>
          </cell>
          <cell r="DR631">
            <v>0</v>
          </cell>
          <cell r="DS631">
            <v>0</v>
          </cell>
          <cell r="DT631">
            <v>0</v>
          </cell>
          <cell r="DU631">
            <v>0</v>
          </cell>
          <cell r="DV631">
            <v>0</v>
          </cell>
          <cell r="DW631">
            <v>0</v>
          </cell>
          <cell r="DX631">
            <v>0</v>
          </cell>
          <cell r="DY631">
            <v>0</v>
          </cell>
          <cell r="DZ631">
            <v>0</v>
          </cell>
          <cell r="EA631">
            <v>0</v>
          </cell>
          <cell r="EB631">
            <v>0</v>
          </cell>
          <cell r="EC631">
            <v>0</v>
          </cell>
          <cell r="ED631">
            <v>0</v>
          </cell>
          <cell r="EE631">
            <v>0</v>
          </cell>
          <cell r="EF631">
            <v>0</v>
          </cell>
          <cell r="EG631">
            <v>0</v>
          </cell>
          <cell r="EH631">
            <v>0</v>
          </cell>
          <cell r="EI631">
            <v>0</v>
          </cell>
          <cell r="EJ631">
            <v>0</v>
          </cell>
          <cell r="EK631">
            <v>0</v>
          </cell>
          <cell r="EL631">
            <v>0</v>
          </cell>
          <cell r="EM631">
            <v>0</v>
          </cell>
          <cell r="EN631">
            <v>0</v>
          </cell>
          <cell r="EO631">
            <v>0</v>
          </cell>
          <cell r="EP631">
            <v>0</v>
          </cell>
          <cell r="EQ631">
            <v>0</v>
          </cell>
          <cell r="ER631">
            <v>0</v>
          </cell>
          <cell r="ES631">
            <v>0</v>
          </cell>
          <cell r="ET631">
            <v>0</v>
          </cell>
          <cell r="EU631">
            <v>0</v>
          </cell>
          <cell r="EV631">
            <v>0</v>
          </cell>
          <cell r="EW631">
            <v>0</v>
          </cell>
          <cell r="EX631">
            <v>0</v>
          </cell>
          <cell r="EY631">
            <v>0</v>
          </cell>
          <cell r="EZ631">
            <v>0</v>
          </cell>
          <cell r="FA631">
            <v>0</v>
          </cell>
          <cell r="FB631">
            <v>0</v>
          </cell>
          <cell r="FC631">
            <v>0</v>
          </cell>
          <cell r="FD631">
            <v>0</v>
          </cell>
          <cell r="FE631">
            <v>0</v>
          </cell>
          <cell r="FF631">
            <v>0</v>
          </cell>
          <cell r="FG631">
            <v>0</v>
          </cell>
          <cell r="FH631">
            <v>0</v>
          </cell>
          <cell r="FI631">
            <v>0</v>
          </cell>
          <cell r="FJ631">
            <v>0</v>
          </cell>
          <cell r="FK631">
            <v>0</v>
          </cell>
          <cell r="FL631">
            <v>0</v>
          </cell>
          <cell r="FM631">
            <v>0</v>
          </cell>
          <cell r="FN631">
            <v>0</v>
          </cell>
          <cell r="FO631">
            <v>0</v>
          </cell>
          <cell r="FP631">
            <v>0</v>
          </cell>
          <cell r="FQ631">
            <v>0</v>
          </cell>
          <cell r="FR631">
            <v>0</v>
          </cell>
          <cell r="FS631">
            <v>0</v>
          </cell>
          <cell r="FT631">
            <v>0</v>
          </cell>
          <cell r="FU631">
            <v>0</v>
          </cell>
          <cell r="FV631">
            <v>0</v>
          </cell>
          <cell r="FW631">
            <v>0</v>
          </cell>
          <cell r="FX631">
            <v>0</v>
          </cell>
          <cell r="FY631">
            <v>0</v>
          </cell>
          <cell r="FZ631">
            <v>0</v>
          </cell>
          <cell r="GA631">
            <v>0</v>
          </cell>
          <cell r="GB631">
            <v>0</v>
          </cell>
          <cell r="GC631">
            <v>0</v>
          </cell>
          <cell r="GD631">
            <v>0</v>
          </cell>
          <cell r="GE631">
            <v>0</v>
          </cell>
          <cell r="GF631">
            <v>0</v>
          </cell>
          <cell r="GG631">
            <v>0</v>
          </cell>
          <cell r="GH631">
            <v>0</v>
          </cell>
          <cell r="GI631">
            <v>0</v>
          </cell>
          <cell r="GJ631">
            <v>0</v>
          </cell>
          <cell r="GK631">
            <v>0</v>
          </cell>
          <cell r="GL631">
            <v>0</v>
          </cell>
          <cell r="GM631">
            <v>0</v>
          </cell>
          <cell r="GN631">
            <v>0</v>
          </cell>
          <cell r="GO631">
            <v>0</v>
          </cell>
          <cell r="GP631">
            <v>0</v>
          </cell>
          <cell r="GQ631">
            <v>0</v>
          </cell>
          <cell r="GR631">
            <v>0</v>
          </cell>
          <cell r="GS631">
            <v>0</v>
          </cell>
          <cell r="GT631">
            <v>0</v>
          </cell>
          <cell r="GU631">
            <v>0</v>
          </cell>
          <cell r="GV631">
            <v>0</v>
          </cell>
          <cell r="GW631">
            <v>0</v>
          </cell>
          <cell r="GX631">
            <v>0</v>
          </cell>
          <cell r="GY631">
            <v>0</v>
          </cell>
          <cell r="GZ631">
            <v>0</v>
          </cell>
          <cell r="HA631">
            <v>0</v>
          </cell>
          <cell r="HB631">
            <v>0</v>
          </cell>
          <cell r="HC631">
            <v>0</v>
          </cell>
          <cell r="HD631">
            <v>0</v>
          </cell>
          <cell r="HE631">
            <v>0</v>
          </cell>
          <cell r="HF631">
            <v>0</v>
          </cell>
          <cell r="HG631">
            <v>0</v>
          </cell>
          <cell r="HH631">
            <v>0</v>
          </cell>
          <cell r="HI631">
            <v>0</v>
          </cell>
          <cell r="HJ631">
            <v>0</v>
          </cell>
          <cell r="HK631">
            <v>0</v>
          </cell>
          <cell r="HL631">
            <v>0</v>
          </cell>
          <cell r="HM631">
            <v>0</v>
          </cell>
          <cell r="HN631">
            <v>0</v>
          </cell>
          <cell r="HO631">
            <v>0</v>
          </cell>
          <cell r="HP631">
            <v>0</v>
          </cell>
          <cell r="HQ631">
            <v>0</v>
          </cell>
          <cell r="HR631">
            <v>0</v>
          </cell>
          <cell r="HS631">
            <v>0</v>
          </cell>
          <cell r="HT631">
            <v>0</v>
          </cell>
          <cell r="HU631">
            <v>0</v>
          </cell>
          <cell r="HV631">
            <v>0</v>
          </cell>
          <cell r="HW631">
            <v>0</v>
          </cell>
          <cell r="HX631">
            <v>0</v>
          </cell>
          <cell r="HY631">
            <v>0</v>
          </cell>
          <cell r="HZ631">
            <v>0</v>
          </cell>
          <cell r="IA631">
            <v>0</v>
          </cell>
          <cell r="IB631">
            <v>0</v>
          </cell>
          <cell r="IC631">
            <v>0</v>
          </cell>
          <cell r="ID631">
            <v>0</v>
          </cell>
          <cell r="IE631">
            <v>0</v>
          </cell>
          <cell r="IF631">
            <v>0</v>
          </cell>
          <cell r="IG631">
            <v>0</v>
          </cell>
          <cell r="IH631">
            <v>0</v>
          </cell>
          <cell r="II631">
            <v>0</v>
          </cell>
          <cell r="IJ631">
            <v>0</v>
          </cell>
          <cell r="IK631">
            <v>0</v>
          </cell>
          <cell r="IL631">
            <v>0</v>
          </cell>
          <cell r="IM631">
            <v>0</v>
          </cell>
          <cell r="IN631">
            <v>0</v>
          </cell>
          <cell r="IO631">
            <v>0</v>
          </cell>
          <cell r="IP631">
            <v>0</v>
          </cell>
          <cell r="IQ631">
            <v>0</v>
          </cell>
          <cell r="IR631">
            <v>0</v>
          </cell>
          <cell r="IS631">
            <v>0</v>
          </cell>
          <cell r="IT631">
            <v>0</v>
          </cell>
          <cell r="IU631">
            <v>0</v>
          </cell>
          <cell r="IV631">
            <v>0</v>
          </cell>
          <cell r="IW631">
            <v>0</v>
          </cell>
          <cell r="IX631">
            <v>0</v>
          </cell>
          <cell r="IY631">
            <v>0</v>
          </cell>
          <cell r="IZ631">
            <v>0</v>
          </cell>
          <cell r="JA631">
            <v>0</v>
          </cell>
          <cell r="JB631">
            <v>0</v>
          </cell>
          <cell r="JC631">
            <v>0</v>
          </cell>
          <cell r="JD631">
            <v>0</v>
          </cell>
          <cell r="JE631">
            <v>0</v>
          </cell>
          <cell r="JF631">
            <v>0</v>
          </cell>
          <cell r="JG631">
            <v>0</v>
          </cell>
          <cell r="JH631">
            <v>0</v>
          </cell>
          <cell r="JI631">
            <v>0</v>
          </cell>
          <cell r="JJ631">
            <v>0</v>
          </cell>
          <cell r="JK631">
            <v>0</v>
          </cell>
          <cell r="JL631">
            <v>0</v>
          </cell>
          <cell r="JM631">
            <v>0</v>
          </cell>
          <cell r="JN631">
            <v>0</v>
          </cell>
          <cell r="JO631">
            <v>0</v>
          </cell>
          <cell r="JP631">
            <v>0</v>
          </cell>
          <cell r="JQ631">
            <v>0</v>
          </cell>
        </row>
        <row r="632">
          <cell r="F632">
            <v>0</v>
          </cell>
          <cell r="G632">
            <v>0</v>
          </cell>
          <cell r="H632">
            <v>0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0</v>
          </cell>
          <cell r="R632">
            <v>0</v>
          </cell>
          <cell r="S632">
            <v>0</v>
          </cell>
          <cell r="T632">
            <v>0</v>
          </cell>
          <cell r="U632">
            <v>0</v>
          </cell>
          <cell r="V632">
            <v>0</v>
          </cell>
          <cell r="W632">
            <v>0</v>
          </cell>
          <cell r="X632">
            <v>0</v>
          </cell>
          <cell r="Y632">
            <v>0</v>
          </cell>
          <cell r="Z632">
            <v>0</v>
          </cell>
          <cell r="AA632">
            <v>0</v>
          </cell>
          <cell r="AB632">
            <v>0</v>
          </cell>
          <cell r="AC632">
            <v>0</v>
          </cell>
          <cell r="AD632">
            <v>0</v>
          </cell>
          <cell r="AE632">
            <v>0</v>
          </cell>
          <cell r="AF632">
            <v>0</v>
          </cell>
          <cell r="AG632">
            <v>0</v>
          </cell>
          <cell r="AH632">
            <v>0</v>
          </cell>
          <cell r="AI632">
            <v>0</v>
          </cell>
          <cell r="AJ632">
            <v>0</v>
          </cell>
          <cell r="AK632">
            <v>0</v>
          </cell>
          <cell r="AL632">
            <v>0</v>
          </cell>
          <cell r="AM632">
            <v>0</v>
          </cell>
          <cell r="AN632">
            <v>0</v>
          </cell>
          <cell r="AO632">
            <v>0</v>
          </cell>
          <cell r="AP632">
            <v>0</v>
          </cell>
          <cell r="AQ632">
            <v>0</v>
          </cell>
          <cell r="AR632">
            <v>0</v>
          </cell>
          <cell r="AS632">
            <v>0</v>
          </cell>
          <cell r="AT632">
            <v>0</v>
          </cell>
          <cell r="AU632">
            <v>0</v>
          </cell>
          <cell r="AV632">
            <v>0</v>
          </cell>
          <cell r="AW632">
            <v>0</v>
          </cell>
          <cell r="AX632">
            <v>0</v>
          </cell>
          <cell r="AY632">
            <v>0</v>
          </cell>
          <cell r="AZ632">
            <v>0</v>
          </cell>
          <cell r="BA632">
            <v>0</v>
          </cell>
          <cell r="BB632">
            <v>0</v>
          </cell>
          <cell r="BC632">
            <v>0</v>
          </cell>
          <cell r="BD632">
            <v>0</v>
          </cell>
          <cell r="BE632">
            <v>0</v>
          </cell>
          <cell r="BF632">
            <v>0</v>
          </cell>
          <cell r="BG632">
            <v>0</v>
          </cell>
          <cell r="BH632">
            <v>0</v>
          </cell>
          <cell r="BI632">
            <v>0</v>
          </cell>
          <cell r="BJ632">
            <v>0</v>
          </cell>
          <cell r="BK632">
            <v>0</v>
          </cell>
          <cell r="BL632">
            <v>0</v>
          </cell>
          <cell r="BM632">
            <v>0</v>
          </cell>
          <cell r="BN632">
            <v>0</v>
          </cell>
          <cell r="BO632">
            <v>0</v>
          </cell>
          <cell r="BP632">
            <v>0</v>
          </cell>
          <cell r="BQ632">
            <v>0</v>
          </cell>
          <cell r="BR632">
            <v>0</v>
          </cell>
          <cell r="BS632">
            <v>0</v>
          </cell>
          <cell r="BT632">
            <v>0</v>
          </cell>
          <cell r="BU632">
            <v>0</v>
          </cell>
          <cell r="BV632">
            <v>0</v>
          </cell>
          <cell r="BW632">
            <v>0</v>
          </cell>
          <cell r="BX632">
            <v>0</v>
          </cell>
          <cell r="BY632">
            <v>0</v>
          </cell>
          <cell r="BZ632">
            <v>0</v>
          </cell>
          <cell r="CA632">
            <v>0</v>
          </cell>
          <cell r="CB632">
            <v>0</v>
          </cell>
          <cell r="CC632">
            <v>0</v>
          </cell>
          <cell r="CD632">
            <v>0</v>
          </cell>
          <cell r="CE632">
            <v>0</v>
          </cell>
          <cell r="CF632">
            <v>0</v>
          </cell>
          <cell r="CG632">
            <v>0</v>
          </cell>
          <cell r="CH632">
            <v>0</v>
          </cell>
          <cell r="CI632">
            <v>0</v>
          </cell>
          <cell r="CJ632">
            <v>0</v>
          </cell>
          <cell r="CK632">
            <v>0</v>
          </cell>
          <cell r="CL632">
            <v>0</v>
          </cell>
          <cell r="CM632">
            <v>0</v>
          </cell>
          <cell r="CN632">
            <v>0</v>
          </cell>
          <cell r="CO632">
            <v>0</v>
          </cell>
          <cell r="CP632">
            <v>0</v>
          </cell>
          <cell r="CQ632">
            <v>0</v>
          </cell>
          <cell r="CR632">
            <v>0</v>
          </cell>
          <cell r="CS632">
            <v>0</v>
          </cell>
          <cell r="CT632">
            <v>0</v>
          </cell>
          <cell r="CU632">
            <v>0</v>
          </cell>
          <cell r="CV632">
            <v>0</v>
          </cell>
          <cell r="CW632">
            <v>0</v>
          </cell>
          <cell r="CX632">
            <v>0</v>
          </cell>
          <cell r="CY632">
            <v>0</v>
          </cell>
          <cell r="CZ632">
            <v>0</v>
          </cell>
          <cell r="DA632">
            <v>0</v>
          </cell>
          <cell r="DB632">
            <v>0</v>
          </cell>
          <cell r="DC632">
            <v>0</v>
          </cell>
          <cell r="DD632">
            <v>0</v>
          </cell>
          <cell r="DE632">
            <v>0</v>
          </cell>
          <cell r="DF632">
            <v>0</v>
          </cell>
          <cell r="DG632">
            <v>0</v>
          </cell>
          <cell r="DH632">
            <v>0</v>
          </cell>
          <cell r="DI632">
            <v>0</v>
          </cell>
          <cell r="DJ632">
            <v>0</v>
          </cell>
          <cell r="DK632">
            <v>0</v>
          </cell>
          <cell r="DL632">
            <v>0</v>
          </cell>
          <cell r="DM632">
            <v>0</v>
          </cell>
          <cell r="DN632">
            <v>0</v>
          </cell>
          <cell r="DO632">
            <v>0</v>
          </cell>
          <cell r="DP632">
            <v>0</v>
          </cell>
          <cell r="DQ632">
            <v>0</v>
          </cell>
          <cell r="DR632">
            <v>0</v>
          </cell>
          <cell r="DS632">
            <v>0</v>
          </cell>
          <cell r="DT632">
            <v>0</v>
          </cell>
          <cell r="DU632">
            <v>0</v>
          </cell>
          <cell r="DV632">
            <v>0</v>
          </cell>
          <cell r="DW632">
            <v>0</v>
          </cell>
          <cell r="DX632">
            <v>0</v>
          </cell>
          <cell r="DY632">
            <v>0</v>
          </cell>
          <cell r="DZ632">
            <v>0</v>
          </cell>
          <cell r="EA632">
            <v>0</v>
          </cell>
          <cell r="EB632">
            <v>0</v>
          </cell>
          <cell r="EC632">
            <v>0</v>
          </cell>
          <cell r="ED632">
            <v>0</v>
          </cell>
          <cell r="EE632">
            <v>0</v>
          </cell>
          <cell r="EF632">
            <v>0</v>
          </cell>
          <cell r="EG632">
            <v>0</v>
          </cell>
          <cell r="EH632">
            <v>0</v>
          </cell>
          <cell r="EI632">
            <v>0</v>
          </cell>
          <cell r="EJ632">
            <v>0</v>
          </cell>
          <cell r="EK632">
            <v>0</v>
          </cell>
          <cell r="EL632">
            <v>0</v>
          </cell>
          <cell r="EM632">
            <v>0</v>
          </cell>
          <cell r="EN632">
            <v>0</v>
          </cell>
          <cell r="EO632">
            <v>0</v>
          </cell>
          <cell r="EP632">
            <v>0</v>
          </cell>
          <cell r="EQ632">
            <v>0</v>
          </cell>
          <cell r="ER632">
            <v>0</v>
          </cell>
          <cell r="ES632">
            <v>0</v>
          </cell>
          <cell r="ET632">
            <v>0</v>
          </cell>
          <cell r="EU632">
            <v>0</v>
          </cell>
          <cell r="EV632">
            <v>0</v>
          </cell>
          <cell r="EW632">
            <v>0</v>
          </cell>
          <cell r="EX632">
            <v>0</v>
          </cell>
          <cell r="EY632">
            <v>0</v>
          </cell>
          <cell r="EZ632">
            <v>0</v>
          </cell>
          <cell r="FA632">
            <v>0</v>
          </cell>
          <cell r="FB632">
            <v>0</v>
          </cell>
          <cell r="FC632">
            <v>0</v>
          </cell>
          <cell r="FD632">
            <v>0</v>
          </cell>
          <cell r="FE632">
            <v>0</v>
          </cell>
          <cell r="FF632">
            <v>0</v>
          </cell>
          <cell r="FG632">
            <v>0</v>
          </cell>
          <cell r="FH632">
            <v>0</v>
          </cell>
          <cell r="FI632">
            <v>0</v>
          </cell>
          <cell r="FJ632">
            <v>0</v>
          </cell>
          <cell r="FK632">
            <v>0</v>
          </cell>
          <cell r="FL632">
            <v>0</v>
          </cell>
          <cell r="FM632">
            <v>0</v>
          </cell>
          <cell r="FN632">
            <v>0</v>
          </cell>
          <cell r="FO632">
            <v>0</v>
          </cell>
          <cell r="FP632">
            <v>0</v>
          </cell>
          <cell r="FQ632">
            <v>0</v>
          </cell>
          <cell r="FR632">
            <v>0</v>
          </cell>
          <cell r="FS632">
            <v>0</v>
          </cell>
          <cell r="FT632">
            <v>0</v>
          </cell>
          <cell r="FU632">
            <v>0</v>
          </cell>
          <cell r="FV632">
            <v>0</v>
          </cell>
          <cell r="FW632">
            <v>0</v>
          </cell>
          <cell r="FX632">
            <v>0</v>
          </cell>
          <cell r="FY632">
            <v>0</v>
          </cell>
          <cell r="FZ632">
            <v>0</v>
          </cell>
          <cell r="GA632">
            <v>0</v>
          </cell>
          <cell r="GB632">
            <v>0</v>
          </cell>
          <cell r="GC632">
            <v>0</v>
          </cell>
          <cell r="GD632">
            <v>0</v>
          </cell>
          <cell r="GE632">
            <v>0</v>
          </cell>
          <cell r="GF632">
            <v>0</v>
          </cell>
          <cell r="GG632">
            <v>0</v>
          </cell>
          <cell r="GH632">
            <v>0</v>
          </cell>
          <cell r="GI632">
            <v>0</v>
          </cell>
          <cell r="GJ632">
            <v>0</v>
          </cell>
          <cell r="GK632">
            <v>0</v>
          </cell>
          <cell r="GL632">
            <v>0</v>
          </cell>
          <cell r="GM632">
            <v>0</v>
          </cell>
          <cell r="GN632">
            <v>0</v>
          </cell>
          <cell r="GO632">
            <v>0</v>
          </cell>
          <cell r="GP632">
            <v>0</v>
          </cell>
          <cell r="GQ632">
            <v>0</v>
          </cell>
          <cell r="GR632">
            <v>0</v>
          </cell>
          <cell r="GS632">
            <v>0</v>
          </cell>
          <cell r="GT632">
            <v>0</v>
          </cell>
          <cell r="GU632">
            <v>0</v>
          </cell>
          <cell r="GV632">
            <v>0</v>
          </cell>
          <cell r="GW632">
            <v>0</v>
          </cell>
          <cell r="GX632">
            <v>0</v>
          </cell>
          <cell r="GY632">
            <v>0</v>
          </cell>
          <cell r="GZ632">
            <v>0</v>
          </cell>
          <cell r="HA632">
            <v>0</v>
          </cell>
          <cell r="HB632">
            <v>0</v>
          </cell>
          <cell r="HC632">
            <v>0</v>
          </cell>
          <cell r="HD632">
            <v>0</v>
          </cell>
          <cell r="HE632">
            <v>0</v>
          </cell>
          <cell r="HF632">
            <v>0</v>
          </cell>
          <cell r="HG632">
            <v>0</v>
          </cell>
          <cell r="HH632">
            <v>0</v>
          </cell>
          <cell r="HI632">
            <v>0</v>
          </cell>
          <cell r="HJ632">
            <v>0</v>
          </cell>
          <cell r="HK632">
            <v>0</v>
          </cell>
          <cell r="HL632">
            <v>0</v>
          </cell>
          <cell r="HM632">
            <v>0</v>
          </cell>
          <cell r="HN632">
            <v>0</v>
          </cell>
          <cell r="HO632">
            <v>0</v>
          </cell>
          <cell r="HP632">
            <v>0</v>
          </cell>
          <cell r="HQ632">
            <v>0</v>
          </cell>
          <cell r="HR632">
            <v>0</v>
          </cell>
          <cell r="HS632">
            <v>0</v>
          </cell>
          <cell r="HT632">
            <v>0</v>
          </cell>
          <cell r="HU632">
            <v>0</v>
          </cell>
          <cell r="HV632">
            <v>0</v>
          </cell>
          <cell r="HW632">
            <v>0</v>
          </cell>
          <cell r="HX632">
            <v>0</v>
          </cell>
          <cell r="HY632">
            <v>0</v>
          </cell>
          <cell r="HZ632">
            <v>0</v>
          </cell>
          <cell r="IA632">
            <v>0</v>
          </cell>
          <cell r="IB632">
            <v>0</v>
          </cell>
          <cell r="IC632">
            <v>0</v>
          </cell>
          <cell r="ID632">
            <v>0</v>
          </cell>
          <cell r="IE632">
            <v>0</v>
          </cell>
          <cell r="IF632">
            <v>0</v>
          </cell>
          <cell r="IG632">
            <v>0</v>
          </cell>
          <cell r="IH632">
            <v>0</v>
          </cell>
          <cell r="II632">
            <v>0</v>
          </cell>
          <cell r="IJ632">
            <v>0</v>
          </cell>
          <cell r="IK632">
            <v>0</v>
          </cell>
          <cell r="IL632">
            <v>0</v>
          </cell>
          <cell r="IM632">
            <v>0</v>
          </cell>
          <cell r="IN632">
            <v>0</v>
          </cell>
          <cell r="IO632">
            <v>0</v>
          </cell>
          <cell r="IP632">
            <v>0</v>
          </cell>
          <cell r="IQ632">
            <v>0</v>
          </cell>
          <cell r="IR632">
            <v>0</v>
          </cell>
          <cell r="IS632">
            <v>0</v>
          </cell>
          <cell r="IT632">
            <v>0</v>
          </cell>
          <cell r="IU632">
            <v>0</v>
          </cell>
          <cell r="IV632">
            <v>0</v>
          </cell>
          <cell r="IW632">
            <v>0</v>
          </cell>
          <cell r="IX632">
            <v>0</v>
          </cell>
          <cell r="IY632">
            <v>0</v>
          </cell>
          <cell r="IZ632">
            <v>0</v>
          </cell>
          <cell r="JA632">
            <v>0</v>
          </cell>
          <cell r="JB632">
            <v>0</v>
          </cell>
          <cell r="JC632">
            <v>0</v>
          </cell>
          <cell r="JD632">
            <v>0</v>
          </cell>
          <cell r="JE632">
            <v>0</v>
          </cell>
          <cell r="JF632">
            <v>0</v>
          </cell>
          <cell r="JG632">
            <v>0</v>
          </cell>
          <cell r="JH632">
            <v>0</v>
          </cell>
          <cell r="JI632">
            <v>0</v>
          </cell>
          <cell r="JJ632">
            <v>0</v>
          </cell>
          <cell r="JK632">
            <v>0</v>
          </cell>
          <cell r="JL632">
            <v>0</v>
          </cell>
          <cell r="JM632">
            <v>0</v>
          </cell>
          <cell r="JN632">
            <v>0</v>
          </cell>
          <cell r="JO632">
            <v>0</v>
          </cell>
          <cell r="JP632">
            <v>0</v>
          </cell>
          <cell r="JQ632">
            <v>0</v>
          </cell>
        </row>
        <row r="633">
          <cell r="F633">
            <v>0</v>
          </cell>
          <cell r="G633">
            <v>0</v>
          </cell>
          <cell r="H633">
            <v>0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0</v>
          </cell>
          <cell r="R633">
            <v>0</v>
          </cell>
          <cell r="S633">
            <v>0</v>
          </cell>
          <cell r="T633">
            <v>0</v>
          </cell>
          <cell r="U633">
            <v>0</v>
          </cell>
          <cell r="V633">
            <v>0</v>
          </cell>
          <cell r="W633">
            <v>0</v>
          </cell>
          <cell r="X633">
            <v>0</v>
          </cell>
          <cell r="Y633">
            <v>0</v>
          </cell>
          <cell r="Z633">
            <v>0</v>
          </cell>
          <cell r="AA633">
            <v>0</v>
          </cell>
          <cell r="AB633">
            <v>0</v>
          </cell>
          <cell r="AC633">
            <v>0</v>
          </cell>
          <cell r="AD633">
            <v>0</v>
          </cell>
          <cell r="AE633">
            <v>0</v>
          </cell>
          <cell r="AF633">
            <v>0</v>
          </cell>
          <cell r="AG633">
            <v>0</v>
          </cell>
          <cell r="AH633">
            <v>0</v>
          </cell>
          <cell r="AI633">
            <v>0</v>
          </cell>
          <cell r="AJ633">
            <v>0</v>
          </cell>
          <cell r="AK633">
            <v>0</v>
          </cell>
          <cell r="AL633">
            <v>0</v>
          </cell>
          <cell r="AM633">
            <v>0</v>
          </cell>
          <cell r="AN633">
            <v>0</v>
          </cell>
          <cell r="AO633">
            <v>0</v>
          </cell>
          <cell r="AP633">
            <v>0</v>
          </cell>
          <cell r="AQ633">
            <v>0</v>
          </cell>
          <cell r="AR633">
            <v>0</v>
          </cell>
          <cell r="AS633">
            <v>0</v>
          </cell>
          <cell r="AT633">
            <v>0</v>
          </cell>
          <cell r="AU633">
            <v>0</v>
          </cell>
          <cell r="AV633">
            <v>0</v>
          </cell>
          <cell r="AW633">
            <v>0</v>
          </cell>
          <cell r="AX633">
            <v>0</v>
          </cell>
          <cell r="AY633">
            <v>0</v>
          </cell>
          <cell r="AZ633">
            <v>0</v>
          </cell>
          <cell r="BA633">
            <v>0</v>
          </cell>
          <cell r="BB633">
            <v>0</v>
          </cell>
          <cell r="BC633">
            <v>0</v>
          </cell>
          <cell r="BD633">
            <v>0</v>
          </cell>
          <cell r="BE633">
            <v>0</v>
          </cell>
          <cell r="BF633">
            <v>0</v>
          </cell>
          <cell r="BG633">
            <v>0</v>
          </cell>
          <cell r="BH633">
            <v>0</v>
          </cell>
          <cell r="BI633">
            <v>0</v>
          </cell>
          <cell r="BJ633">
            <v>0</v>
          </cell>
          <cell r="BK633">
            <v>0</v>
          </cell>
          <cell r="BL633">
            <v>0</v>
          </cell>
          <cell r="BM633">
            <v>0</v>
          </cell>
          <cell r="BN633">
            <v>0</v>
          </cell>
          <cell r="BO633">
            <v>0</v>
          </cell>
          <cell r="BP633">
            <v>0</v>
          </cell>
          <cell r="BQ633">
            <v>0</v>
          </cell>
          <cell r="BR633">
            <v>0</v>
          </cell>
          <cell r="BS633">
            <v>0</v>
          </cell>
          <cell r="BT633">
            <v>0</v>
          </cell>
          <cell r="BU633">
            <v>0</v>
          </cell>
          <cell r="BV633">
            <v>0</v>
          </cell>
          <cell r="BW633">
            <v>0</v>
          </cell>
          <cell r="BX633">
            <v>0</v>
          </cell>
          <cell r="BY633">
            <v>0</v>
          </cell>
          <cell r="BZ633">
            <v>0</v>
          </cell>
          <cell r="CA633">
            <v>0</v>
          </cell>
          <cell r="CB633">
            <v>0</v>
          </cell>
          <cell r="CC633">
            <v>0</v>
          </cell>
          <cell r="CD633">
            <v>0</v>
          </cell>
          <cell r="CE633">
            <v>0</v>
          </cell>
          <cell r="CF633">
            <v>0</v>
          </cell>
          <cell r="CG633">
            <v>0</v>
          </cell>
          <cell r="CH633">
            <v>0</v>
          </cell>
          <cell r="CI633">
            <v>0</v>
          </cell>
          <cell r="CJ633">
            <v>0</v>
          </cell>
          <cell r="CK633">
            <v>0</v>
          </cell>
          <cell r="CL633">
            <v>0</v>
          </cell>
          <cell r="CM633">
            <v>0</v>
          </cell>
          <cell r="CN633">
            <v>0</v>
          </cell>
          <cell r="CO633">
            <v>0</v>
          </cell>
          <cell r="CP633">
            <v>0</v>
          </cell>
          <cell r="CQ633">
            <v>0</v>
          </cell>
          <cell r="CR633">
            <v>0</v>
          </cell>
          <cell r="CS633">
            <v>0</v>
          </cell>
          <cell r="CT633">
            <v>0</v>
          </cell>
          <cell r="CU633">
            <v>0</v>
          </cell>
          <cell r="CV633">
            <v>0</v>
          </cell>
          <cell r="CW633">
            <v>0</v>
          </cell>
          <cell r="CX633">
            <v>0</v>
          </cell>
          <cell r="CY633">
            <v>0</v>
          </cell>
          <cell r="CZ633">
            <v>0</v>
          </cell>
          <cell r="DA633">
            <v>0</v>
          </cell>
          <cell r="DB633">
            <v>0</v>
          </cell>
          <cell r="DC633">
            <v>0</v>
          </cell>
          <cell r="DD633">
            <v>0</v>
          </cell>
          <cell r="DE633">
            <v>0</v>
          </cell>
          <cell r="DF633">
            <v>0</v>
          </cell>
          <cell r="DG633">
            <v>0</v>
          </cell>
          <cell r="DH633">
            <v>0</v>
          </cell>
          <cell r="DI633">
            <v>0</v>
          </cell>
          <cell r="DJ633">
            <v>0</v>
          </cell>
          <cell r="DK633">
            <v>0</v>
          </cell>
          <cell r="DL633">
            <v>0</v>
          </cell>
          <cell r="DM633">
            <v>0</v>
          </cell>
          <cell r="DN633">
            <v>0</v>
          </cell>
          <cell r="DO633">
            <v>0</v>
          </cell>
          <cell r="DP633">
            <v>0</v>
          </cell>
          <cell r="DQ633">
            <v>0</v>
          </cell>
          <cell r="DR633">
            <v>0</v>
          </cell>
          <cell r="DS633">
            <v>0</v>
          </cell>
          <cell r="DT633">
            <v>0</v>
          </cell>
          <cell r="DU633">
            <v>0</v>
          </cell>
          <cell r="DV633">
            <v>0</v>
          </cell>
          <cell r="DW633">
            <v>0</v>
          </cell>
          <cell r="DX633">
            <v>0</v>
          </cell>
          <cell r="DY633">
            <v>0</v>
          </cell>
          <cell r="DZ633">
            <v>0</v>
          </cell>
          <cell r="EA633">
            <v>0</v>
          </cell>
          <cell r="EB633">
            <v>0</v>
          </cell>
          <cell r="EC633">
            <v>0</v>
          </cell>
          <cell r="ED633">
            <v>0</v>
          </cell>
          <cell r="EE633">
            <v>0</v>
          </cell>
          <cell r="EF633">
            <v>0</v>
          </cell>
          <cell r="EG633">
            <v>0</v>
          </cell>
          <cell r="EH633">
            <v>0</v>
          </cell>
          <cell r="EI633">
            <v>0</v>
          </cell>
          <cell r="EJ633">
            <v>0</v>
          </cell>
          <cell r="EK633">
            <v>0</v>
          </cell>
          <cell r="EL633">
            <v>0</v>
          </cell>
          <cell r="EM633">
            <v>0</v>
          </cell>
          <cell r="EN633">
            <v>0</v>
          </cell>
          <cell r="EO633">
            <v>0</v>
          </cell>
          <cell r="EP633">
            <v>0</v>
          </cell>
          <cell r="EQ633">
            <v>0</v>
          </cell>
          <cell r="ER633">
            <v>0</v>
          </cell>
          <cell r="ES633">
            <v>0</v>
          </cell>
          <cell r="ET633">
            <v>0</v>
          </cell>
          <cell r="EU633">
            <v>0</v>
          </cell>
          <cell r="EV633">
            <v>0</v>
          </cell>
          <cell r="EW633">
            <v>0</v>
          </cell>
          <cell r="EX633">
            <v>0</v>
          </cell>
          <cell r="EY633">
            <v>0</v>
          </cell>
          <cell r="EZ633">
            <v>0</v>
          </cell>
          <cell r="FA633">
            <v>0</v>
          </cell>
          <cell r="FB633">
            <v>0</v>
          </cell>
          <cell r="FC633">
            <v>0</v>
          </cell>
          <cell r="FD633">
            <v>0</v>
          </cell>
          <cell r="FE633">
            <v>0</v>
          </cell>
          <cell r="FF633">
            <v>0</v>
          </cell>
          <cell r="FG633">
            <v>0</v>
          </cell>
          <cell r="FH633">
            <v>0</v>
          </cell>
          <cell r="FI633">
            <v>0</v>
          </cell>
          <cell r="FJ633">
            <v>0</v>
          </cell>
          <cell r="FK633">
            <v>0</v>
          </cell>
          <cell r="FL633">
            <v>0</v>
          </cell>
          <cell r="FM633">
            <v>0</v>
          </cell>
          <cell r="FN633">
            <v>0</v>
          </cell>
          <cell r="FO633">
            <v>0</v>
          </cell>
          <cell r="FP633">
            <v>0</v>
          </cell>
          <cell r="FQ633">
            <v>0</v>
          </cell>
          <cell r="FR633">
            <v>0</v>
          </cell>
          <cell r="FS633">
            <v>0</v>
          </cell>
          <cell r="FT633">
            <v>0</v>
          </cell>
          <cell r="FU633">
            <v>0</v>
          </cell>
          <cell r="FV633">
            <v>0</v>
          </cell>
          <cell r="FW633">
            <v>0</v>
          </cell>
          <cell r="FX633">
            <v>0</v>
          </cell>
          <cell r="FY633">
            <v>0</v>
          </cell>
          <cell r="FZ633">
            <v>0</v>
          </cell>
          <cell r="GA633">
            <v>0</v>
          </cell>
          <cell r="GB633">
            <v>0</v>
          </cell>
          <cell r="GC633">
            <v>0</v>
          </cell>
          <cell r="GD633">
            <v>0</v>
          </cell>
          <cell r="GE633">
            <v>0</v>
          </cell>
          <cell r="GF633">
            <v>0</v>
          </cell>
          <cell r="GG633">
            <v>0</v>
          </cell>
          <cell r="GH633">
            <v>0</v>
          </cell>
          <cell r="GI633">
            <v>0</v>
          </cell>
          <cell r="GJ633">
            <v>0</v>
          </cell>
          <cell r="GK633">
            <v>0</v>
          </cell>
          <cell r="GL633">
            <v>0</v>
          </cell>
          <cell r="GM633">
            <v>0</v>
          </cell>
          <cell r="GN633">
            <v>0</v>
          </cell>
          <cell r="GO633">
            <v>0</v>
          </cell>
          <cell r="GP633">
            <v>0</v>
          </cell>
          <cell r="GQ633">
            <v>0</v>
          </cell>
          <cell r="GR633">
            <v>0</v>
          </cell>
          <cell r="GS633">
            <v>0</v>
          </cell>
          <cell r="GT633">
            <v>0</v>
          </cell>
          <cell r="GU633">
            <v>0</v>
          </cell>
          <cell r="GV633">
            <v>0</v>
          </cell>
          <cell r="GW633">
            <v>0</v>
          </cell>
          <cell r="GX633">
            <v>0</v>
          </cell>
          <cell r="GY633">
            <v>0</v>
          </cell>
          <cell r="GZ633">
            <v>0</v>
          </cell>
          <cell r="HA633">
            <v>0</v>
          </cell>
          <cell r="HB633">
            <v>0</v>
          </cell>
          <cell r="HC633">
            <v>0</v>
          </cell>
          <cell r="HD633">
            <v>0</v>
          </cell>
          <cell r="HE633">
            <v>0</v>
          </cell>
          <cell r="HF633">
            <v>0</v>
          </cell>
          <cell r="HG633">
            <v>0</v>
          </cell>
          <cell r="HH633">
            <v>0</v>
          </cell>
          <cell r="HI633">
            <v>0</v>
          </cell>
          <cell r="HJ633">
            <v>0</v>
          </cell>
          <cell r="HK633">
            <v>0</v>
          </cell>
          <cell r="HL633">
            <v>0</v>
          </cell>
          <cell r="HM633">
            <v>0</v>
          </cell>
          <cell r="HN633">
            <v>0</v>
          </cell>
          <cell r="HO633">
            <v>0</v>
          </cell>
          <cell r="HP633">
            <v>0</v>
          </cell>
          <cell r="HQ633">
            <v>0</v>
          </cell>
          <cell r="HR633">
            <v>0</v>
          </cell>
          <cell r="HS633">
            <v>0</v>
          </cell>
          <cell r="HT633">
            <v>0</v>
          </cell>
          <cell r="HU633">
            <v>0</v>
          </cell>
          <cell r="HV633">
            <v>0</v>
          </cell>
          <cell r="HW633">
            <v>0</v>
          </cell>
          <cell r="HX633">
            <v>0</v>
          </cell>
          <cell r="HY633">
            <v>0</v>
          </cell>
          <cell r="HZ633">
            <v>0</v>
          </cell>
          <cell r="IA633">
            <v>0</v>
          </cell>
          <cell r="IB633">
            <v>0</v>
          </cell>
          <cell r="IC633">
            <v>0</v>
          </cell>
          <cell r="ID633">
            <v>0</v>
          </cell>
          <cell r="IE633">
            <v>0</v>
          </cell>
          <cell r="IF633">
            <v>0</v>
          </cell>
          <cell r="IG633">
            <v>0</v>
          </cell>
          <cell r="IH633">
            <v>0</v>
          </cell>
          <cell r="II633">
            <v>0</v>
          </cell>
          <cell r="IJ633">
            <v>0</v>
          </cell>
          <cell r="IK633">
            <v>0</v>
          </cell>
          <cell r="IL633">
            <v>0</v>
          </cell>
          <cell r="IM633">
            <v>0</v>
          </cell>
          <cell r="IN633">
            <v>0</v>
          </cell>
          <cell r="IO633">
            <v>0</v>
          </cell>
          <cell r="IP633">
            <v>0</v>
          </cell>
          <cell r="IQ633">
            <v>0</v>
          </cell>
          <cell r="IR633">
            <v>0</v>
          </cell>
          <cell r="IS633">
            <v>0</v>
          </cell>
          <cell r="IT633">
            <v>0</v>
          </cell>
          <cell r="IU633">
            <v>0</v>
          </cell>
          <cell r="IV633">
            <v>0</v>
          </cell>
          <cell r="IW633">
            <v>0</v>
          </cell>
          <cell r="IX633">
            <v>0</v>
          </cell>
          <cell r="IY633">
            <v>0</v>
          </cell>
          <cell r="IZ633">
            <v>0</v>
          </cell>
          <cell r="JA633">
            <v>0</v>
          </cell>
          <cell r="JB633">
            <v>0</v>
          </cell>
          <cell r="JC633">
            <v>0</v>
          </cell>
          <cell r="JD633">
            <v>0</v>
          </cell>
          <cell r="JE633">
            <v>0</v>
          </cell>
          <cell r="JF633">
            <v>0</v>
          </cell>
          <cell r="JG633">
            <v>0</v>
          </cell>
          <cell r="JH633">
            <v>0</v>
          </cell>
          <cell r="JI633">
            <v>0</v>
          </cell>
          <cell r="JJ633">
            <v>0</v>
          </cell>
          <cell r="JK633">
            <v>0</v>
          </cell>
          <cell r="JL633">
            <v>0</v>
          </cell>
          <cell r="JM633">
            <v>0</v>
          </cell>
          <cell r="JN633">
            <v>0</v>
          </cell>
          <cell r="JO633">
            <v>0</v>
          </cell>
          <cell r="JP633">
            <v>0</v>
          </cell>
          <cell r="JQ633">
            <v>0</v>
          </cell>
        </row>
        <row r="634"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0</v>
          </cell>
          <cell r="R634">
            <v>0</v>
          </cell>
          <cell r="S634">
            <v>0</v>
          </cell>
          <cell r="T634">
            <v>0</v>
          </cell>
          <cell r="U634">
            <v>0</v>
          </cell>
          <cell r="V634">
            <v>0</v>
          </cell>
          <cell r="W634">
            <v>0</v>
          </cell>
          <cell r="X634">
            <v>0</v>
          </cell>
          <cell r="Y634">
            <v>0</v>
          </cell>
          <cell r="Z634">
            <v>0</v>
          </cell>
          <cell r="AA634">
            <v>0</v>
          </cell>
          <cell r="AB634">
            <v>0</v>
          </cell>
          <cell r="AC634">
            <v>0</v>
          </cell>
          <cell r="AD634">
            <v>0</v>
          </cell>
          <cell r="AE634">
            <v>0</v>
          </cell>
          <cell r="AF634">
            <v>0</v>
          </cell>
          <cell r="AG634">
            <v>0</v>
          </cell>
          <cell r="AH634">
            <v>0</v>
          </cell>
          <cell r="AI634">
            <v>0</v>
          </cell>
          <cell r="AJ634">
            <v>0</v>
          </cell>
          <cell r="AK634">
            <v>0</v>
          </cell>
          <cell r="AL634">
            <v>0</v>
          </cell>
          <cell r="AM634">
            <v>0</v>
          </cell>
          <cell r="AN634">
            <v>0</v>
          </cell>
          <cell r="AO634">
            <v>0</v>
          </cell>
          <cell r="AP634">
            <v>0</v>
          </cell>
          <cell r="AQ634">
            <v>0</v>
          </cell>
          <cell r="AR634">
            <v>0</v>
          </cell>
          <cell r="AS634">
            <v>0</v>
          </cell>
          <cell r="AT634">
            <v>0</v>
          </cell>
          <cell r="AU634">
            <v>0</v>
          </cell>
          <cell r="AV634">
            <v>0</v>
          </cell>
          <cell r="AW634">
            <v>0</v>
          </cell>
          <cell r="AX634">
            <v>0</v>
          </cell>
          <cell r="AY634">
            <v>0</v>
          </cell>
          <cell r="AZ634">
            <v>0</v>
          </cell>
          <cell r="BA634">
            <v>0</v>
          </cell>
          <cell r="BB634">
            <v>0</v>
          </cell>
          <cell r="BC634">
            <v>0</v>
          </cell>
          <cell r="BD634">
            <v>0</v>
          </cell>
          <cell r="BE634">
            <v>0</v>
          </cell>
          <cell r="BF634">
            <v>0</v>
          </cell>
          <cell r="BG634">
            <v>0</v>
          </cell>
          <cell r="BH634">
            <v>0</v>
          </cell>
          <cell r="BI634">
            <v>0</v>
          </cell>
          <cell r="BJ634">
            <v>0</v>
          </cell>
          <cell r="BK634">
            <v>0</v>
          </cell>
          <cell r="BL634">
            <v>0</v>
          </cell>
          <cell r="BM634">
            <v>0</v>
          </cell>
          <cell r="BN634">
            <v>0</v>
          </cell>
          <cell r="BO634">
            <v>0</v>
          </cell>
          <cell r="BP634">
            <v>0</v>
          </cell>
          <cell r="BQ634">
            <v>0</v>
          </cell>
          <cell r="BR634">
            <v>0</v>
          </cell>
          <cell r="BS634">
            <v>0</v>
          </cell>
          <cell r="BT634">
            <v>0</v>
          </cell>
          <cell r="BU634">
            <v>0</v>
          </cell>
          <cell r="BV634">
            <v>0</v>
          </cell>
          <cell r="BW634">
            <v>0</v>
          </cell>
          <cell r="BX634">
            <v>0</v>
          </cell>
          <cell r="BY634">
            <v>0</v>
          </cell>
          <cell r="BZ634">
            <v>0</v>
          </cell>
          <cell r="CA634">
            <v>0</v>
          </cell>
          <cell r="CB634">
            <v>0</v>
          </cell>
          <cell r="CC634">
            <v>0</v>
          </cell>
          <cell r="CD634">
            <v>0</v>
          </cell>
          <cell r="CE634">
            <v>0</v>
          </cell>
          <cell r="CF634">
            <v>0</v>
          </cell>
          <cell r="CG634">
            <v>0</v>
          </cell>
          <cell r="CH634">
            <v>0</v>
          </cell>
          <cell r="CI634">
            <v>0</v>
          </cell>
          <cell r="CJ634">
            <v>0</v>
          </cell>
          <cell r="CK634">
            <v>0</v>
          </cell>
          <cell r="CL634">
            <v>0</v>
          </cell>
          <cell r="CM634">
            <v>0</v>
          </cell>
          <cell r="CN634">
            <v>0</v>
          </cell>
          <cell r="CO634">
            <v>0</v>
          </cell>
          <cell r="CP634">
            <v>0</v>
          </cell>
          <cell r="CQ634">
            <v>0</v>
          </cell>
          <cell r="CR634">
            <v>0</v>
          </cell>
          <cell r="CS634">
            <v>0</v>
          </cell>
          <cell r="CT634">
            <v>0</v>
          </cell>
          <cell r="CU634">
            <v>0</v>
          </cell>
          <cell r="CV634">
            <v>0</v>
          </cell>
          <cell r="CW634">
            <v>0</v>
          </cell>
          <cell r="CX634">
            <v>0</v>
          </cell>
          <cell r="CY634">
            <v>0</v>
          </cell>
          <cell r="CZ634">
            <v>0</v>
          </cell>
          <cell r="DA634">
            <v>0</v>
          </cell>
          <cell r="DB634">
            <v>0</v>
          </cell>
          <cell r="DC634">
            <v>0</v>
          </cell>
          <cell r="DD634">
            <v>0</v>
          </cell>
          <cell r="DE634">
            <v>0</v>
          </cell>
          <cell r="DF634">
            <v>0</v>
          </cell>
          <cell r="DG634">
            <v>0</v>
          </cell>
          <cell r="DH634">
            <v>0</v>
          </cell>
          <cell r="DI634">
            <v>0</v>
          </cell>
          <cell r="DJ634">
            <v>0</v>
          </cell>
          <cell r="DK634">
            <v>0</v>
          </cell>
          <cell r="DL634">
            <v>0</v>
          </cell>
          <cell r="DM634">
            <v>0</v>
          </cell>
          <cell r="DN634">
            <v>0</v>
          </cell>
          <cell r="DO634">
            <v>0</v>
          </cell>
          <cell r="DP634">
            <v>0</v>
          </cell>
          <cell r="DQ634">
            <v>0</v>
          </cell>
          <cell r="DR634">
            <v>0</v>
          </cell>
          <cell r="DS634">
            <v>0</v>
          </cell>
          <cell r="DT634">
            <v>0</v>
          </cell>
          <cell r="DU634">
            <v>0</v>
          </cell>
          <cell r="DV634">
            <v>0</v>
          </cell>
          <cell r="DW634">
            <v>0</v>
          </cell>
          <cell r="DX634">
            <v>0</v>
          </cell>
          <cell r="DY634">
            <v>0</v>
          </cell>
          <cell r="DZ634">
            <v>0</v>
          </cell>
          <cell r="EA634">
            <v>0</v>
          </cell>
          <cell r="EB634">
            <v>0</v>
          </cell>
          <cell r="EC634">
            <v>0</v>
          </cell>
          <cell r="ED634">
            <v>0</v>
          </cell>
          <cell r="EE634">
            <v>0</v>
          </cell>
          <cell r="EF634">
            <v>0</v>
          </cell>
          <cell r="EG634">
            <v>0</v>
          </cell>
          <cell r="EH634">
            <v>0</v>
          </cell>
          <cell r="EI634">
            <v>0</v>
          </cell>
          <cell r="EJ634">
            <v>0</v>
          </cell>
          <cell r="EK634">
            <v>0</v>
          </cell>
          <cell r="EL634">
            <v>0</v>
          </cell>
          <cell r="EM634">
            <v>0</v>
          </cell>
          <cell r="EN634">
            <v>0</v>
          </cell>
          <cell r="EO634">
            <v>0</v>
          </cell>
          <cell r="EP634">
            <v>0</v>
          </cell>
          <cell r="EQ634">
            <v>0</v>
          </cell>
          <cell r="ER634">
            <v>0</v>
          </cell>
          <cell r="ES634">
            <v>0</v>
          </cell>
          <cell r="ET634">
            <v>0</v>
          </cell>
          <cell r="EU634">
            <v>0</v>
          </cell>
          <cell r="EV634">
            <v>0</v>
          </cell>
          <cell r="EW634">
            <v>0</v>
          </cell>
          <cell r="EX634">
            <v>0</v>
          </cell>
          <cell r="EY634">
            <v>0</v>
          </cell>
          <cell r="EZ634">
            <v>0</v>
          </cell>
          <cell r="FA634">
            <v>0</v>
          </cell>
          <cell r="FB634">
            <v>0</v>
          </cell>
          <cell r="FC634">
            <v>0</v>
          </cell>
          <cell r="FD634">
            <v>0</v>
          </cell>
          <cell r="FE634">
            <v>0</v>
          </cell>
          <cell r="FF634">
            <v>0</v>
          </cell>
          <cell r="FG634">
            <v>0</v>
          </cell>
          <cell r="FH634">
            <v>0</v>
          </cell>
          <cell r="FI634">
            <v>0</v>
          </cell>
          <cell r="FJ634">
            <v>0</v>
          </cell>
          <cell r="FK634">
            <v>0</v>
          </cell>
          <cell r="FL634">
            <v>0</v>
          </cell>
          <cell r="FM634">
            <v>0</v>
          </cell>
          <cell r="FN634">
            <v>0</v>
          </cell>
          <cell r="FO634">
            <v>0</v>
          </cell>
          <cell r="FP634">
            <v>0</v>
          </cell>
          <cell r="FQ634">
            <v>0</v>
          </cell>
          <cell r="FR634">
            <v>0</v>
          </cell>
          <cell r="FS634">
            <v>0</v>
          </cell>
          <cell r="FT634">
            <v>0</v>
          </cell>
          <cell r="FU634">
            <v>0</v>
          </cell>
          <cell r="FV634">
            <v>0</v>
          </cell>
          <cell r="FW634">
            <v>0</v>
          </cell>
          <cell r="FX634">
            <v>0</v>
          </cell>
          <cell r="FY634">
            <v>0</v>
          </cell>
          <cell r="FZ634">
            <v>0</v>
          </cell>
          <cell r="GA634">
            <v>0</v>
          </cell>
          <cell r="GB634">
            <v>0</v>
          </cell>
          <cell r="GC634">
            <v>0</v>
          </cell>
          <cell r="GD634">
            <v>0</v>
          </cell>
          <cell r="GE634">
            <v>0</v>
          </cell>
          <cell r="GF634">
            <v>0</v>
          </cell>
          <cell r="GG634">
            <v>0</v>
          </cell>
          <cell r="GH634">
            <v>0</v>
          </cell>
          <cell r="GI634">
            <v>0</v>
          </cell>
          <cell r="GJ634">
            <v>0</v>
          </cell>
          <cell r="GK634">
            <v>0</v>
          </cell>
          <cell r="GL634">
            <v>0</v>
          </cell>
          <cell r="GM634">
            <v>0</v>
          </cell>
          <cell r="GN634">
            <v>0</v>
          </cell>
          <cell r="GO634">
            <v>0</v>
          </cell>
          <cell r="GP634">
            <v>0</v>
          </cell>
          <cell r="GQ634">
            <v>0</v>
          </cell>
          <cell r="GR634">
            <v>0</v>
          </cell>
          <cell r="GS634">
            <v>0</v>
          </cell>
          <cell r="GT634">
            <v>0</v>
          </cell>
          <cell r="GU634">
            <v>0</v>
          </cell>
          <cell r="GV634">
            <v>0</v>
          </cell>
          <cell r="GW634">
            <v>0</v>
          </cell>
          <cell r="GX634">
            <v>0</v>
          </cell>
          <cell r="GY634">
            <v>0</v>
          </cell>
          <cell r="GZ634">
            <v>0</v>
          </cell>
          <cell r="HA634">
            <v>0</v>
          </cell>
          <cell r="HB634">
            <v>0</v>
          </cell>
          <cell r="HC634">
            <v>0</v>
          </cell>
          <cell r="HD634">
            <v>0</v>
          </cell>
          <cell r="HE634">
            <v>0</v>
          </cell>
          <cell r="HF634">
            <v>0</v>
          </cell>
          <cell r="HG634">
            <v>0</v>
          </cell>
          <cell r="HH634">
            <v>0</v>
          </cell>
          <cell r="HI634">
            <v>0</v>
          </cell>
          <cell r="HJ634">
            <v>0</v>
          </cell>
          <cell r="HK634">
            <v>0</v>
          </cell>
          <cell r="HL634">
            <v>0</v>
          </cell>
          <cell r="HM634">
            <v>0</v>
          </cell>
          <cell r="HN634">
            <v>0</v>
          </cell>
          <cell r="HO634">
            <v>0</v>
          </cell>
          <cell r="HP634">
            <v>0</v>
          </cell>
          <cell r="HQ634">
            <v>0</v>
          </cell>
          <cell r="HR634">
            <v>0</v>
          </cell>
          <cell r="HS634">
            <v>0</v>
          </cell>
          <cell r="HT634">
            <v>0</v>
          </cell>
          <cell r="HU634">
            <v>0</v>
          </cell>
          <cell r="HV634">
            <v>0</v>
          </cell>
          <cell r="HW634">
            <v>0</v>
          </cell>
          <cell r="HX634">
            <v>0</v>
          </cell>
          <cell r="HY634">
            <v>0</v>
          </cell>
          <cell r="HZ634">
            <v>0</v>
          </cell>
          <cell r="IA634">
            <v>0</v>
          </cell>
          <cell r="IB634">
            <v>0</v>
          </cell>
          <cell r="IC634">
            <v>0</v>
          </cell>
          <cell r="ID634">
            <v>0</v>
          </cell>
          <cell r="IE634">
            <v>0</v>
          </cell>
          <cell r="IF634">
            <v>0</v>
          </cell>
          <cell r="IG634">
            <v>0</v>
          </cell>
          <cell r="IH634">
            <v>0</v>
          </cell>
          <cell r="II634">
            <v>0</v>
          </cell>
          <cell r="IJ634">
            <v>0</v>
          </cell>
          <cell r="IK634">
            <v>0</v>
          </cell>
          <cell r="IL634">
            <v>0</v>
          </cell>
          <cell r="IM634">
            <v>0</v>
          </cell>
          <cell r="IN634">
            <v>0</v>
          </cell>
          <cell r="IO634">
            <v>0</v>
          </cell>
          <cell r="IP634">
            <v>0</v>
          </cell>
          <cell r="IQ634">
            <v>0</v>
          </cell>
          <cell r="IR634">
            <v>0</v>
          </cell>
          <cell r="IS634">
            <v>0</v>
          </cell>
          <cell r="IT634">
            <v>0</v>
          </cell>
          <cell r="IU634">
            <v>0</v>
          </cell>
          <cell r="IV634">
            <v>0</v>
          </cell>
          <cell r="IW634">
            <v>0</v>
          </cell>
          <cell r="IX634">
            <v>0</v>
          </cell>
          <cell r="IY634">
            <v>0</v>
          </cell>
          <cell r="IZ634">
            <v>0</v>
          </cell>
          <cell r="JA634">
            <v>0</v>
          </cell>
          <cell r="JB634">
            <v>0</v>
          </cell>
          <cell r="JC634">
            <v>0</v>
          </cell>
          <cell r="JD634">
            <v>0</v>
          </cell>
          <cell r="JE634">
            <v>0</v>
          </cell>
          <cell r="JF634">
            <v>0</v>
          </cell>
          <cell r="JG634">
            <v>0</v>
          </cell>
          <cell r="JH634">
            <v>0</v>
          </cell>
          <cell r="JI634">
            <v>0</v>
          </cell>
          <cell r="JJ634">
            <v>0</v>
          </cell>
          <cell r="JK634">
            <v>0</v>
          </cell>
          <cell r="JL634">
            <v>0</v>
          </cell>
          <cell r="JM634">
            <v>0</v>
          </cell>
          <cell r="JN634">
            <v>0</v>
          </cell>
          <cell r="JO634">
            <v>0</v>
          </cell>
          <cell r="JP634">
            <v>0</v>
          </cell>
          <cell r="JQ634">
            <v>0</v>
          </cell>
        </row>
        <row r="635"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0</v>
          </cell>
          <cell r="R635">
            <v>0</v>
          </cell>
          <cell r="S635">
            <v>0</v>
          </cell>
          <cell r="T635">
            <v>0</v>
          </cell>
          <cell r="U635">
            <v>0</v>
          </cell>
          <cell r="V635">
            <v>0</v>
          </cell>
          <cell r="W635">
            <v>0</v>
          </cell>
          <cell r="X635">
            <v>0</v>
          </cell>
          <cell r="Y635">
            <v>0</v>
          </cell>
          <cell r="Z635">
            <v>0</v>
          </cell>
          <cell r="AA635">
            <v>0</v>
          </cell>
          <cell r="AB635">
            <v>0</v>
          </cell>
          <cell r="AC635">
            <v>0</v>
          </cell>
          <cell r="AD635">
            <v>0</v>
          </cell>
          <cell r="AE635">
            <v>0</v>
          </cell>
          <cell r="AF635">
            <v>0</v>
          </cell>
          <cell r="AG635">
            <v>0</v>
          </cell>
          <cell r="AH635">
            <v>0</v>
          </cell>
          <cell r="AI635">
            <v>0</v>
          </cell>
          <cell r="AJ635">
            <v>0</v>
          </cell>
          <cell r="AK635">
            <v>0</v>
          </cell>
          <cell r="AL635">
            <v>0</v>
          </cell>
          <cell r="AM635">
            <v>0</v>
          </cell>
          <cell r="AN635">
            <v>0</v>
          </cell>
          <cell r="AO635">
            <v>0</v>
          </cell>
          <cell r="AP635">
            <v>0</v>
          </cell>
          <cell r="AQ635">
            <v>0</v>
          </cell>
          <cell r="AR635">
            <v>0</v>
          </cell>
          <cell r="AS635">
            <v>0</v>
          </cell>
          <cell r="AT635">
            <v>0</v>
          </cell>
          <cell r="AU635">
            <v>0</v>
          </cell>
          <cell r="AV635">
            <v>0</v>
          </cell>
          <cell r="AW635">
            <v>0</v>
          </cell>
          <cell r="AX635">
            <v>0</v>
          </cell>
          <cell r="AY635">
            <v>0</v>
          </cell>
          <cell r="AZ635">
            <v>0</v>
          </cell>
          <cell r="BA635">
            <v>0</v>
          </cell>
          <cell r="BB635">
            <v>0</v>
          </cell>
          <cell r="BC635">
            <v>0</v>
          </cell>
          <cell r="BD635">
            <v>0</v>
          </cell>
          <cell r="BE635">
            <v>0</v>
          </cell>
          <cell r="BF635">
            <v>0</v>
          </cell>
          <cell r="BG635">
            <v>0</v>
          </cell>
          <cell r="BH635">
            <v>0</v>
          </cell>
          <cell r="BI635">
            <v>0</v>
          </cell>
          <cell r="BJ635">
            <v>0</v>
          </cell>
          <cell r="BK635">
            <v>0</v>
          </cell>
          <cell r="BL635">
            <v>0</v>
          </cell>
          <cell r="BM635">
            <v>0</v>
          </cell>
          <cell r="BN635">
            <v>0</v>
          </cell>
          <cell r="BO635">
            <v>0</v>
          </cell>
          <cell r="BP635">
            <v>0</v>
          </cell>
          <cell r="BQ635">
            <v>0</v>
          </cell>
          <cell r="BR635">
            <v>0</v>
          </cell>
          <cell r="BS635">
            <v>0</v>
          </cell>
          <cell r="BT635">
            <v>0</v>
          </cell>
          <cell r="BU635">
            <v>0</v>
          </cell>
          <cell r="BV635">
            <v>0</v>
          </cell>
          <cell r="BW635">
            <v>0</v>
          </cell>
          <cell r="BX635">
            <v>0</v>
          </cell>
          <cell r="BY635">
            <v>0</v>
          </cell>
          <cell r="BZ635">
            <v>0</v>
          </cell>
          <cell r="CA635">
            <v>0</v>
          </cell>
          <cell r="CB635">
            <v>0</v>
          </cell>
          <cell r="CC635">
            <v>0</v>
          </cell>
          <cell r="CD635">
            <v>0</v>
          </cell>
          <cell r="CE635">
            <v>0</v>
          </cell>
          <cell r="CF635">
            <v>0</v>
          </cell>
          <cell r="CG635">
            <v>0</v>
          </cell>
          <cell r="CH635">
            <v>0</v>
          </cell>
          <cell r="CI635">
            <v>0</v>
          </cell>
          <cell r="CJ635">
            <v>0</v>
          </cell>
          <cell r="CK635">
            <v>0</v>
          </cell>
          <cell r="CL635">
            <v>0</v>
          </cell>
          <cell r="CM635">
            <v>0</v>
          </cell>
          <cell r="CN635">
            <v>0</v>
          </cell>
          <cell r="CO635">
            <v>0</v>
          </cell>
          <cell r="CP635">
            <v>0</v>
          </cell>
          <cell r="CQ635">
            <v>0</v>
          </cell>
          <cell r="CR635">
            <v>0</v>
          </cell>
          <cell r="CS635">
            <v>0</v>
          </cell>
          <cell r="CT635">
            <v>0</v>
          </cell>
          <cell r="CU635">
            <v>0</v>
          </cell>
          <cell r="CV635">
            <v>0</v>
          </cell>
          <cell r="CW635">
            <v>0</v>
          </cell>
          <cell r="CX635">
            <v>0</v>
          </cell>
          <cell r="CY635">
            <v>0</v>
          </cell>
          <cell r="CZ635">
            <v>0</v>
          </cell>
          <cell r="DA635">
            <v>0</v>
          </cell>
          <cell r="DB635">
            <v>0</v>
          </cell>
          <cell r="DC635">
            <v>0</v>
          </cell>
          <cell r="DD635">
            <v>0</v>
          </cell>
          <cell r="DE635">
            <v>0</v>
          </cell>
          <cell r="DF635">
            <v>0</v>
          </cell>
          <cell r="DG635">
            <v>0</v>
          </cell>
          <cell r="DH635">
            <v>0</v>
          </cell>
          <cell r="DI635">
            <v>0</v>
          </cell>
          <cell r="DJ635">
            <v>0</v>
          </cell>
          <cell r="DK635">
            <v>0</v>
          </cell>
          <cell r="DL635">
            <v>0</v>
          </cell>
          <cell r="DM635">
            <v>0</v>
          </cell>
          <cell r="DN635">
            <v>0</v>
          </cell>
          <cell r="DO635">
            <v>0</v>
          </cell>
          <cell r="DP635">
            <v>0</v>
          </cell>
          <cell r="DQ635">
            <v>0</v>
          </cell>
          <cell r="DR635">
            <v>0</v>
          </cell>
          <cell r="DS635">
            <v>0</v>
          </cell>
          <cell r="DT635">
            <v>0</v>
          </cell>
          <cell r="DU635">
            <v>0</v>
          </cell>
          <cell r="DV635">
            <v>0</v>
          </cell>
          <cell r="DW635">
            <v>0</v>
          </cell>
          <cell r="DX635">
            <v>0</v>
          </cell>
          <cell r="DY635">
            <v>0</v>
          </cell>
          <cell r="DZ635">
            <v>0</v>
          </cell>
          <cell r="EA635">
            <v>0</v>
          </cell>
          <cell r="EB635">
            <v>0</v>
          </cell>
          <cell r="EC635">
            <v>0</v>
          </cell>
          <cell r="ED635">
            <v>0</v>
          </cell>
          <cell r="EE635">
            <v>0</v>
          </cell>
          <cell r="EF635">
            <v>0</v>
          </cell>
          <cell r="EG635">
            <v>0</v>
          </cell>
          <cell r="EH635">
            <v>0</v>
          </cell>
          <cell r="EI635">
            <v>0</v>
          </cell>
          <cell r="EJ635">
            <v>0</v>
          </cell>
          <cell r="EK635">
            <v>0</v>
          </cell>
          <cell r="EL635">
            <v>0</v>
          </cell>
          <cell r="EM635">
            <v>0</v>
          </cell>
          <cell r="EN635">
            <v>0</v>
          </cell>
          <cell r="EO635">
            <v>0</v>
          </cell>
          <cell r="EP635">
            <v>0</v>
          </cell>
          <cell r="EQ635">
            <v>0</v>
          </cell>
          <cell r="ER635">
            <v>0</v>
          </cell>
          <cell r="ES635">
            <v>0</v>
          </cell>
          <cell r="ET635">
            <v>0</v>
          </cell>
          <cell r="EU635">
            <v>0</v>
          </cell>
          <cell r="EV635">
            <v>0</v>
          </cell>
          <cell r="EW635">
            <v>0</v>
          </cell>
          <cell r="EX635">
            <v>0</v>
          </cell>
          <cell r="EY635">
            <v>0</v>
          </cell>
          <cell r="EZ635">
            <v>0</v>
          </cell>
          <cell r="FA635">
            <v>0</v>
          </cell>
          <cell r="FB635">
            <v>0</v>
          </cell>
          <cell r="FC635">
            <v>0</v>
          </cell>
          <cell r="FD635">
            <v>0</v>
          </cell>
          <cell r="FE635">
            <v>0</v>
          </cell>
          <cell r="FF635">
            <v>0</v>
          </cell>
          <cell r="FG635">
            <v>0</v>
          </cell>
          <cell r="FH635">
            <v>0</v>
          </cell>
          <cell r="FI635">
            <v>0</v>
          </cell>
          <cell r="FJ635">
            <v>0</v>
          </cell>
          <cell r="FK635">
            <v>0</v>
          </cell>
          <cell r="FL635">
            <v>0</v>
          </cell>
          <cell r="FM635">
            <v>0</v>
          </cell>
          <cell r="FN635">
            <v>0</v>
          </cell>
          <cell r="FO635">
            <v>0</v>
          </cell>
          <cell r="FP635">
            <v>0</v>
          </cell>
          <cell r="FQ635">
            <v>0</v>
          </cell>
          <cell r="FR635">
            <v>0</v>
          </cell>
          <cell r="FS635">
            <v>0</v>
          </cell>
          <cell r="FT635">
            <v>0</v>
          </cell>
          <cell r="FU635">
            <v>0</v>
          </cell>
          <cell r="FV635">
            <v>0</v>
          </cell>
          <cell r="FW635">
            <v>0</v>
          </cell>
          <cell r="FX635">
            <v>0</v>
          </cell>
          <cell r="FY635">
            <v>0</v>
          </cell>
          <cell r="FZ635">
            <v>0</v>
          </cell>
          <cell r="GA635">
            <v>0</v>
          </cell>
          <cell r="GB635">
            <v>0</v>
          </cell>
          <cell r="GC635">
            <v>0</v>
          </cell>
          <cell r="GD635">
            <v>0</v>
          </cell>
          <cell r="GE635">
            <v>0</v>
          </cell>
          <cell r="GF635">
            <v>0</v>
          </cell>
          <cell r="GG635">
            <v>0</v>
          </cell>
          <cell r="GH635">
            <v>0</v>
          </cell>
          <cell r="GI635">
            <v>0</v>
          </cell>
          <cell r="GJ635">
            <v>0</v>
          </cell>
          <cell r="GK635">
            <v>0</v>
          </cell>
          <cell r="GL635">
            <v>0</v>
          </cell>
          <cell r="GM635">
            <v>0</v>
          </cell>
          <cell r="GN635">
            <v>0</v>
          </cell>
          <cell r="GO635">
            <v>0</v>
          </cell>
          <cell r="GP635">
            <v>0</v>
          </cell>
          <cell r="GQ635">
            <v>0</v>
          </cell>
          <cell r="GR635">
            <v>0</v>
          </cell>
          <cell r="GS635">
            <v>0</v>
          </cell>
          <cell r="GT635">
            <v>0</v>
          </cell>
          <cell r="GU635">
            <v>0</v>
          </cell>
          <cell r="GV635">
            <v>0</v>
          </cell>
          <cell r="GW635">
            <v>0</v>
          </cell>
          <cell r="GX635">
            <v>0</v>
          </cell>
          <cell r="GY635">
            <v>0</v>
          </cell>
          <cell r="GZ635">
            <v>0</v>
          </cell>
          <cell r="HA635">
            <v>0</v>
          </cell>
          <cell r="HB635">
            <v>0</v>
          </cell>
          <cell r="HC635">
            <v>0</v>
          </cell>
          <cell r="HD635">
            <v>0</v>
          </cell>
          <cell r="HE635">
            <v>0</v>
          </cell>
          <cell r="HF635">
            <v>0</v>
          </cell>
          <cell r="HG635">
            <v>0</v>
          </cell>
          <cell r="HH635">
            <v>0</v>
          </cell>
          <cell r="HI635">
            <v>0</v>
          </cell>
          <cell r="HJ635">
            <v>0</v>
          </cell>
          <cell r="HK635">
            <v>0</v>
          </cell>
          <cell r="HL635">
            <v>0</v>
          </cell>
          <cell r="HM635">
            <v>0</v>
          </cell>
          <cell r="HN635">
            <v>0</v>
          </cell>
          <cell r="HO635">
            <v>0</v>
          </cell>
          <cell r="HP635">
            <v>0</v>
          </cell>
          <cell r="HQ635">
            <v>0</v>
          </cell>
          <cell r="HR635">
            <v>0</v>
          </cell>
          <cell r="HS635">
            <v>0</v>
          </cell>
          <cell r="HT635">
            <v>0</v>
          </cell>
          <cell r="HU635">
            <v>0</v>
          </cell>
          <cell r="HV635">
            <v>0</v>
          </cell>
          <cell r="HW635">
            <v>0</v>
          </cell>
          <cell r="HX635">
            <v>0</v>
          </cell>
          <cell r="HY635">
            <v>0</v>
          </cell>
          <cell r="HZ635">
            <v>0</v>
          </cell>
          <cell r="IA635">
            <v>0</v>
          </cell>
          <cell r="IB635">
            <v>0</v>
          </cell>
          <cell r="IC635">
            <v>0</v>
          </cell>
          <cell r="ID635">
            <v>0</v>
          </cell>
          <cell r="IE635">
            <v>0</v>
          </cell>
          <cell r="IF635">
            <v>0</v>
          </cell>
          <cell r="IG635">
            <v>0</v>
          </cell>
          <cell r="IH635">
            <v>0</v>
          </cell>
          <cell r="II635">
            <v>0</v>
          </cell>
          <cell r="IJ635">
            <v>0</v>
          </cell>
          <cell r="IK635">
            <v>0</v>
          </cell>
          <cell r="IL635">
            <v>0</v>
          </cell>
          <cell r="IM635">
            <v>0</v>
          </cell>
          <cell r="IN635">
            <v>0</v>
          </cell>
          <cell r="IO635">
            <v>0</v>
          </cell>
          <cell r="IP635">
            <v>0</v>
          </cell>
          <cell r="IQ635">
            <v>0</v>
          </cell>
          <cell r="IR635">
            <v>0</v>
          </cell>
          <cell r="IS635">
            <v>0</v>
          </cell>
          <cell r="IT635">
            <v>0</v>
          </cell>
          <cell r="IU635">
            <v>0</v>
          </cell>
          <cell r="IV635">
            <v>0</v>
          </cell>
          <cell r="IW635">
            <v>0</v>
          </cell>
          <cell r="IX635">
            <v>0</v>
          </cell>
          <cell r="IY635">
            <v>0</v>
          </cell>
          <cell r="IZ635">
            <v>0</v>
          </cell>
          <cell r="JA635">
            <v>0</v>
          </cell>
          <cell r="JB635">
            <v>0</v>
          </cell>
          <cell r="JC635">
            <v>0</v>
          </cell>
          <cell r="JD635">
            <v>0</v>
          </cell>
          <cell r="JE635">
            <v>0</v>
          </cell>
          <cell r="JF635">
            <v>0</v>
          </cell>
          <cell r="JG635">
            <v>0</v>
          </cell>
          <cell r="JH635">
            <v>0</v>
          </cell>
          <cell r="JI635">
            <v>0</v>
          </cell>
          <cell r="JJ635">
            <v>0</v>
          </cell>
          <cell r="JK635">
            <v>0</v>
          </cell>
          <cell r="JL635">
            <v>0</v>
          </cell>
          <cell r="JM635">
            <v>0</v>
          </cell>
          <cell r="JN635">
            <v>0</v>
          </cell>
          <cell r="JO635">
            <v>0</v>
          </cell>
          <cell r="JP635">
            <v>0</v>
          </cell>
          <cell r="JQ635">
            <v>0</v>
          </cell>
        </row>
        <row r="636"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0</v>
          </cell>
          <cell r="R636">
            <v>0</v>
          </cell>
          <cell r="S636">
            <v>0</v>
          </cell>
          <cell r="T636">
            <v>0</v>
          </cell>
          <cell r="U636">
            <v>0</v>
          </cell>
          <cell r="V636">
            <v>0</v>
          </cell>
          <cell r="W636">
            <v>0</v>
          </cell>
          <cell r="X636">
            <v>0</v>
          </cell>
          <cell r="Y636">
            <v>0</v>
          </cell>
          <cell r="Z636">
            <v>0</v>
          </cell>
          <cell r="AA636">
            <v>0</v>
          </cell>
          <cell r="AB636">
            <v>0</v>
          </cell>
          <cell r="AC636">
            <v>0</v>
          </cell>
          <cell r="AD636">
            <v>0</v>
          </cell>
          <cell r="AE636">
            <v>0</v>
          </cell>
          <cell r="AF636">
            <v>0</v>
          </cell>
          <cell r="AG636">
            <v>0</v>
          </cell>
          <cell r="AH636">
            <v>0</v>
          </cell>
          <cell r="AI636">
            <v>0</v>
          </cell>
          <cell r="AJ636">
            <v>0</v>
          </cell>
          <cell r="AK636">
            <v>0</v>
          </cell>
          <cell r="AL636">
            <v>0</v>
          </cell>
          <cell r="AM636">
            <v>0</v>
          </cell>
          <cell r="AN636">
            <v>0</v>
          </cell>
          <cell r="AO636">
            <v>0</v>
          </cell>
          <cell r="AP636">
            <v>0</v>
          </cell>
          <cell r="AQ636">
            <v>0</v>
          </cell>
          <cell r="AR636">
            <v>0</v>
          </cell>
          <cell r="AS636">
            <v>0</v>
          </cell>
          <cell r="AT636">
            <v>0</v>
          </cell>
          <cell r="AU636">
            <v>0</v>
          </cell>
          <cell r="AV636">
            <v>0</v>
          </cell>
          <cell r="AW636">
            <v>0</v>
          </cell>
          <cell r="AX636">
            <v>0</v>
          </cell>
          <cell r="AY636">
            <v>0</v>
          </cell>
          <cell r="AZ636">
            <v>0</v>
          </cell>
          <cell r="BA636">
            <v>0</v>
          </cell>
          <cell r="BB636">
            <v>0</v>
          </cell>
          <cell r="BC636">
            <v>0</v>
          </cell>
          <cell r="BD636">
            <v>0</v>
          </cell>
          <cell r="BE636">
            <v>0</v>
          </cell>
          <cell r="BF636">
            <v>0</v>
          </cell>
          <cell r="BG636">
            <v>0</v>
          </cell>
          <cell r="BH636">
            <v>0</v>
          </cell>
          <cell r="BI636">
            <v>0</v>
          </cell>
          <cell r="BJ636">
            <v>0</v>
          </cell>
          <cell r="BK636">
            <v>0</v>
          </cell>
          <cell r="BL636">
            <v>0</v>
          </cell>
          <cell r="BM636">
            <v>0</v>
          </cell>
          <cell r="BN636">
            <v>0</v>
          </cell>
          <cell r="BO636">
            <v>0</v>
          </cell>
          <cell r="BP636">
            <v>0</v>
          </cell>
          <cell r="BQ636">
            <v>0</v>
          </cell>
          <cell r="BR636">
            <v>0</v>
          </cell>
          <cell r="BS636">
            <v>0</v>
          </cell>
          <cell r="BT636">
            <v>0</v>
          </cell>
          <cell r="BU636">
            <v>0</v>
          </cell>
          <cell r="BV636">
            <v>0</v>
          </cell>
          <cell r="BW636">
            <v>0</v>
          </cell>
          <cell r="BX636">
            <v>0</v>
          </cell>
          <cell r="BY636">
            <v>0</v>
          </cell>
          <cell r="BZ636">
            <v>0</v>
          </cell>
          <cell r="CA636">
            <v>0</v>
          </cell>
          <cell r="CB636">
            <v>0</v>
          </cell>
          <cell r="CC636">
            <v>0</v>
          </cell>
          <cell r="CD636">
            <v>0</v>
          </cell>
          <cell r="CE636">
            <v>0</v>
          </cell>
          <cell r="CF636">
            <v>0</v>
          </cell>
          <cell r="CG636">
            <v>0</v>
          </cell>
          <cell r="CH636">
            <v>0</v>
          </cell>
          <cell r="CI636">
            <v>0</v>
          </cell>
          <cell r="CJ636">
            <v>0</v>
          </cell>
          <cell r="CK636">
            <v>0</v>
          </cell>
          <cell r="CL636">
            <v>0</v>
          </cell>
          <cell r="CM636">
            <v>0</v>
          </cell>
          <cell r="CN636">
            <v>0</v>
          </cell>
          <cell r="CO636">
            <v>0</v>
          </cell>
          <cell r="CP636">
            <v>0</v>
          </cell>
          <cell r="CQ636">
            <v>0</v>
          </cell>
          <cell r="CR636">
            <v>0</v>
          </cell>
          <cell r="CS636">
            <v>0</v>
          </cell>
          <cell r="CT636">
            <v>0</v>
          </cell>
          <cell r="CU636">
            <v>0</v>
          </cell>
          <cell r="CV636">
            <v>0</v>
          </cell>
          <cell r="CW636">
            <v>0</v>
          </cell>
          <cell r="CX636">
            <v>0</v>
          </cell>
          <cell r="CY636">
            <v>0</v>
          </cell>
          <cell r="CZ636">
            <v>0</v>
          </cell>
          <cell r="DA636">
            <v>0</v>
          </cell>
          <cell r="DB636">
            <v>0</v>
          </cell>
          <cell r="DC636">
            <v>0</v>
          </cell>
          <cell r="DD636">
            <v>0</v>
          </cell>
          <cell r="DE636">
            <v>0</v>
          </cell>
          <cell r="DF636">
            <v>0</v>
          </cell>
          <cell r="DG636">
            <v>0</v>
          </cell>
          <cell r="DH636">
            <v>0</v>
          </cell>
          <cell r="DI636">
            <v>0</v>
          </cell>
          <cell r="DJ636">
            <v>0</v>
          </cell>
          <cell r="DK636">
            <v>0</v>
          </cell>
          <cell r="DL636">
            <v>0</v>
          </cell>
          <cell r="DM636">
            <v>0</v>
          </cell>
          <cell r="DN636">
            <v>0</v>
          </cell>
          <cell r="DO636">
            <v>0</v>
          </cell>
          <cell r="DP636">
            <v>0</v>
          </cell>
          <cell r="DQ636">
            <v>0</v>
          </cell>
          <cell r="DR636">
            <v>0</v>
          </cell>
          <cell r="DS636">
            <v>0</v>
          </cell>
          <cell r="DT636">
            <v>0</v>
          </cell>
          <cell r="DU636">
            <v>0</v>
          </cell>
          <cell r="DV636">
            <v>0</v>
          </cell>
          <cell r="DW636">
            <v>0</v>
          </cell>
          <cell r="DX636">
            <v>0</v>
          </cell>
          <cell r="DY636">
            <v>0</v>
          </cell>
          <cell r="DZ636">
            <v>0</v>
          </cell>
          <cell r="EA636">
            <v>0</v>
          </cell>
          <cell r="EB636">
            <v>0</v>
          </cell>
          <cell r="EC636">
            <v>0</v>
          </cell>
          <cell r="ED636">
            <v>0</v>
          </cell>
          <cell r="EE636">
            <v>0</v>
          </cell>
          <cell r="EF636">
            <v>0</v>
          </cell>
          <cell r="EG636">
            <v>0</v>
          </cell>
          <cell r="EH636">
            <v>0</v>
          </cell>
          <cell r="EI636">
            <v>0</v>
          </cell>
          <cell r="EJ636">
            <v>0</v>
          </cell>
          <cell r="EK636">
            <v>0</v>
          </cell>
          <cell r="EL636">
            <v>0</v>
          </cell>
          <cell r="EM636">
            <v>0</v>
          </cell>
          <cell r="EN636">
            <v>0</v>
          </cell>
          <cell r="EO636">
            <v>0</v>
          </cell>
          <cell r="EP636">
            <v>0</v>
          </cell>
          <cell r="EQ636">
            <v>0</v>
          </cell>
          <cell r="ER636">
            <v>0</v>
          </cell>
          <cell r="ES636">
            <v>0</v>
          </cell>
          <cell r="ET636">
            <v>0</v>
          </cell>
          <cell r="EU636">
            <v>0</v>
          </cell>
          <cell r="EV636">
            <v>0</v>
          </cell>
          <cell r="EW636">
            <v>0</v>
          </cell>
          <cell r="EX636">
            <v>0</v>
          </cell>
          <cell r="EY636">
            <v>0</v>
          </cell>
          <cell r="EZ636">
            <v>0</v>
          </cell>
          <cell r="FA636">
            <v>0</v>
          </cell>
          <cell r="FB636">
            <v>0</v>
          </cell>
          <cell r="FC636">
            <v>0</v>
          </cell>
          <cell r="FD636">
            <v>0</v>
          </cell>
          <cell r="FE636">
            <v>0</v>
          </cell>
          <cell r="FF636">
            <v>0</v>
          </cell>
          <cell r="FG636">
            <v>0</v>
          </cell>
          <cell r="FH636">
            <v>0</v>
          </cell>
          <cell r="FI636">
            <v>0</v>
          </cell>
          <cell r="FJ636">
            <v>0</v>
          </cell>
          <cell r="FK636">
            <v>0</v>
          </cell>
          <cell r="FL636">
            <v>0</v>
          </cell>
          <cell r="FM636">
            <v>0</v>
          </cell>
          <cell r="FN636">
            <v>0</v>
          </cell>
          <cell r="FO636">
            <v>0</v>
          </cell>
          <cell r="FP636">
            <v>0</v>
          </cell>
          <cell r="FQ636">
            <v>0</v>
          </cell>
          <cell r="FR636">
            <v>0</v>
          </cell>
          <cell r="FS636">
            <v>0</v>
          </cell>
          <cell r="FT636">
            <v>0</v>
          </cell>
          <cell r="FU636">
            <v>0</v>
          </cell>
          <cell r="FV636">
            <v>0</v>
          </cell>
          <cell r="FW636">
            <v>0</v>
          </cell>
          <cell r="FX636">
            <v>0</v>
          </cell>
          <cell r="FY636">
            <v>0</v>
          </cell>
          <cell r="FZ636">
            <v>0</v>
          </cell>
          <cell r="GA636">
            <v>0</v>
          </cell>
          <cell r="GB636">
            <v>0</v>
          </cell>
          <cell r="GC636">
            <v>0</v>
          </cell>
          <cell r="GD636">
            <v>0</v>
          </cell>
          <cell r="GE636">
            <v>0</v>
          </cell>
          <cell r="GF636">
            <v>0</v>
          </cell>
          <cell r="GG636">
            <v>0</v>
          </cell>
          <cell r="GH636">
            <v>0</v>
          </cell>
          <cell r="GI636">
            <v>0</v>
          </cell>
          <cell r="GJ636">
            <v>0</v>
          </cell>
          <cell r="GK636">
            <v>0</v>
          </cell>
          <cell r="GL636">
            <v>0</v>
          </cell>
          <cell r="GM636">
            <v>0</v>
          </cell>
          <cell r="GN636">
            <v>0</v>
          </cell>
          <cell r="GO636">
            <v>0</v>
          </cell>
          <cell r="GP636">
            <v>0</v>
          </cell>
          <cell r="GQ636">
            <v>0</v>
          </cell>
          <cell r="GR636">
            <v>0</v>
          </cell>
          <cell r="GS636">
            <v>0</v>
          </cell>
          <cell r="GT636">
            <v>0</v>
          </cell>
          <cell r="GU636">
            <v>0</v>
          </cell>
          <cell r="GV636">
            <v>0</v>
          </cell>
          <cell r="GW636">
            <v>0</v>
          </cell>
          <cell r="GX636">
            <v>0</v>
          </cell>
          <cell r="GY636">
            <v>0</v>
          </cell>
          <cell r="GZ636">
            <v>0</v>
          </cell>
          <cell r="HA636">
            <v>0</v>
          </cell>
          <cell r="HB636">
            <v>0</v>
          </cell>
          <cell r="HC636">
            <v>0</v>
          </cell>
          <cell r="HD636">
            <v>0</v>
          </cell>
          <cell r="HE636">
            <v>0</v>
          </cell>
          <cell r="HF636">
            <v>0</v>
          </cell>
          <cell r="HG636">
            <v>0</v>
          </cell>
          <cell r="HH636">
            <v>0</v>
          </cell>
          <cell r="HI636">
            <v>0</v>
          </cell>
          <cell r="HJ636">
            <v>0</v>
          </cell>
          <cell r="HK636">
            <v>0</v>
          </cell>
          <cell r="HL636">
            <v>0</v>
          </cell>
          <cell r="HM636">
            <v>0</v>
          </cell>
          <cell r="HN636">
            <v>0</v>
          </cell>
          <cell r="HO636">
            <v>0</v>
          </cell>
          <cell r="HP636">
            <v>0</v>
          </cell>
          <cell r="HQ636">
            <v>0</v>
          </cell>
          <cell r="HR636">
            <v>0</v>
          </cell>
          <cell r="HS636">
            <v>0</v>
          </cell>
          <cell r="HT636">
            <v>0</v>
          </cell>
          <cell r="HU636">
            <v>0</v>
          </cell>
          <cell r="HV636">
            <v>0</v>
          </cell>
          <cell r="HW636">
            <v>0</v>
          </cell>
          <cell r="HX636">
            <v>0</v>
          </cell>
          <cell r="HY636">
            <v>0</v>
          </cell>
          <cell r="HZ636">
            <v>0</v>
          </cell>
          <cell r="IA636">
            <v>0</v>
          </cell>
          <cell r="IB636">
            <v>0</v>
          </cell>
          <cell r="IC636">
            <v>0</v>
          </cell>
          <cell r="ID636">
            <v>0</v>
          </cell>
          <cell r="IE636">
            <v>0</v>
          </cell>
          <cell r="IF636">
            <v>0</v>
          </cell>
          <cell r="IG636">
            <v>0</v>
          </cell>
          <cell r="IH636">
            <v>0</v>
          </cell>
          <cell r="II636">
            <v>0</v>
          </cell>
          <cell r="IJ636">
            <v>0</v>
          </cell>
          <cell r="IK636">
            <v>0</v>
          </cell>
          <cell r="IL636">
            <v>0</v>
          </cell>
          <cell r="IM636">
            <v>0</v>
          </cell>
          <cell r="IN636">
            <v>0</v>
          </cell>
          <cell r="IO636">
            <v>0</v>
          </cell>
          <cell r="IP636">
            <v>0</v>
          </cell>
          <cell r="IQ636">
            <v>0</v>
          </cell>
          <cell r="IR636">
            <v>0</v>
          </cell>
          <cell r="IS636">
            <v>0</v>
          </cell>
          <cell r="IT636">
            <v>0</v>
          </cell>
          <cell r="IU636">
            <v>0</v>
          </cell>
          <cell r="IV636">
            <v>0</v>
          </cell>
          <cell r="IW636">
            <v>0</v>
          </cell>
          <cell r="IX636">
            <v>0</v>
          </cell>
          <cell r="IY636">
            <v>0</v>
          </cell>
          <cell r="IZ636">
            <v>0</v>
          </cell>
          <cell r="JA636">
            <v>0</v>
          </cell>
          <cell r="JB636">
            <v>0</v>
          </cell>
          <cell r="JC636">
            <v>0</v>
          </cell>
          <cell r="JD636">
            <v>0</v>
          </cell>
          <cell r="JE636">
            <v>0</v>
          </cell>
          <cell r="JF636">
            <v>0</v>
          </cell>
          <cell r="JG636">
            <v>0</v>
          </cell>
          <cell r="JH636">
            <v>0</v>
          </cell>
          <cell r="JI636">
            <v>0</v>
          </cell>
          <cell r="JJ636">
            <v>0</v>
          </cell>
          <cell r="JK636">
            <v>0</v>
          </cell>
          <cell r="JL636">
            <v>0</v>
          </cell>
          <cell r="JM636">
            <v>0</v>
          </cell>
          <cell r="JN636">
            <v>0</v>
          </cell>
          <cell r="JO636">
            <v>0</v>
          </cell>
          <cell r="JP636">
            <v>0</v>
          </cell>
          <cell r="JQ636">
            <v>0</v>
          </cell>
        </row>
        <row r="637">
          <cell r="F637">
            <v>0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0</v>
          </cell>
          <cell r="R637">
            <v>0</v>
          </cell>
          <cell r="S637">
            <v>0</v>
          </cell>
          <cell r="T637">
            <v>0</v>
          </cell>
          <cell r="U637">
            <v>0</v>
          </cell>
          <cell r="V637">
            <v>0</v>
          </cell>
          <cell r="W637">
            <v>0</v>
          </cell>
          <cell r="X637">
            <v>0</v>
          </cell>
          <cell r="Y637">
            <v>0</v>
          </cell>
          <cell r="Z637">
            <v>0</v>
          </cell>
          <cell r="AA637">
            <v>0</v>
          </cell>
          <cell r="AB637">
            <v>0</v>
          </cell>
          <cell r="AC637">
            <v>0</v>
          </cell>
          <cell r="AD637">
            <v>0</v>
          </cell>
          <cell r="AE637">
            <v>0</v>
          </cell>
          <cell r="AF637">
            <v>0</v>
          </cell>
          <cell r="AG637">
            <v>0</v>
          </cell>
          <cell r="AH637">
            <v>0</v>
          </cell>
          <cell r="AI637">
            <v>0</v>
          </cell>
          <cell r="AJ637">
            <v>0</v>
          </cell>
          <cell r="AK637">
            <v>0</v>
          </cell>
          <cell r="AL637">
            <v>0</v>
          </cell>
          <cell r="AM637">
            <v>0</v>
          </cell>
          <cell r="AN637">
            <v>0</v>
          </cell>
          <cell r="AO637">
            <v>0</v>
          </cell>
          <cell r="AP637">
            <v>0</v>
          </cell>
          <cell r="AQ637">
            <v>0</v>
          </cell>
          <cell r="AR637">
            <v>0</v>
          </cell>
          <cell r="AS637">
            <v>0</v>
          </cell>
          <cell r="AT637">
            <v>0</v>
          </cell>
          <cell r="AU637">
            <v>0</v>
          </cell>
          <cell r="AV637">
            <v>0</v>
          </cell>
          <cell r="AW637">
            <v>0</v>
          </cell>
          <cell r="AX637">
            <v>0</v>
          </cell>
          <cell r="AY637">
            <v>0</v>
          </cell>
          <cell r="AZ637">
            <v>0</v>
          </cell>
          <cell r="BA637">
            <v>0</v>
          </cell>
          <cell r="BB637">
            <v>0</v>
          </cell>
          <cell r="BC637">
            <v>0</v>
          </cell>
          <cell r="BD637">
            <v>0</v>
          </cell>
          <cell r="BE637">
            <v>0</v>
          </cell>
          <cell r="BF637">
            <v>0</v>
          </cell>
          <cell r="BG637">
            <v>0</v>
          </cell>
          <cell r="BH637">
            <v>0</v>
          </cell>
          <cell r="BI637">
            <v>0</v>
          </cell>
          <cell r="BJ637">
            <v>0</v>
          </cell>
          <cell r="BK637">
            <v>0</v>
          </cell>
          <cell r="BL637">
            <v>0</v>
          </cell>
          <cell r="BM637">
            <v>0</v>
          </cell>
          <cell r="BN637">
            <v>0</v>
          </cell>
          <cell r="BO637">
            <v>0</v>
          </cell>
          <cell r="BP637">
            <v>0</v>
          </cell>
          <cell r="BQ637">
            <v>0</v>
          </cell>
          <cell r="BR637">
            <v>0</v>
          </cell>
          <cell r="BS637">
            <v>0</v>
          </cell>
          <cell r="BT637">
            <v>0</v>
          </cell>
          <cell r="BU637">
            <v>0</v>
          </cell>
          <cell r="BV637">
            <v>0</v>
          </cell>
          <cell r="BW637">
            <v>0</v>
          </cell>
          <cell r="BX637">
            <v>0</v>
          </cell>
          <cell r="BY637">
            <v>0</v>
          </cell>
          <cell r="BZ637">
            <v>0</v>
          </cell>
          <cell r="CA637">
            <v>0</v>
          </cell>
          <cell r="CB637">
            <v>0</v>
          </cell>
          <cell r="CC637">
            <v>0</v>
          </cell>
          <cell r="CD637">
            <v>0</v>
          </cell>
          <cell r="CE637">
            <v>0</v>
          </cell>
          <cell r="CF637">
            <v>0</v>
          </cell>
          <cell r="CG637">
            <v>0</v>
          </cell>
          <cell r="CH637">
            <v>0</v>
          </cell>
          <cell r="CI637">
            <v>0</v>
          </cell>
          <cell r="CJ637">
            <v>0</v>
          </cell>
          <cell r="CK637">
            <v>0</v>
          </cell>
          <cell r="CL637">
            <v>0</v>
          </cell>
          <cell r="CM637">
            <v>0</v>
          </cell>
          <cell r="CN637">
            <v>0</v>
          </cell>
          <cell r="CO637">
            <v>0</v>
          </cell>
          <cell r="CP637">
            <v>0</v>
          </cell>
          <cell r="CQ637">
            <v>0</v>
          </cell>
          <cell r="CR637">
            <v>0</v>
          </cell>
          <cell r="CS637">
            <v>0</v>
          </cell>
          <cell r="CT637">
            <v>0</v>
          </cell>
          <cell r="CU637">
            <v>0</v>
          </cell>
          <cell r="CV637">
            <v>0</v>
          </cell>
          <cell r="CW637">
            <v>0</v>
          </cell>
          <cell r="CX637">
            <v>0</v>
          </cell>
          <cell r="CY637">
            <v>0</v>
          </cell>
          <cell r="CZ637">
            <v>0</v>
          </cell>
          <cell r="DA637">
            <v>0</v>
          </cell>
          <cell r="DB637">
            <v>0</v>
          </cell>
          <cell r="DC637">
            <v>0</v>
          </cell>
          <cell r="DD637">
            <v>0</v>
          </cell>
          <cell r="DE637">
            <v>0</v>
          </cell>
          <cell r="DF637">
            <v>0</v>
          </cell>
          <cell r="DG637">
            <v>0</v>
          </cell>
          <cell r="DH637">
            <v>0</v>
          </cell>
          <cell r="DI637">
            <v>0</v>
          </cell>
          <cell r="DJ637">
            <v>0</v>
          </cell>
          <cell r="DK637">
            <v>0</v>
          </cell>
          <cell r="DL637">
            <v>0</v>
          </cell>
          <cell r="DM637">
            <v>0</v>
          </cell>
          <cell r="DN637">
            <v>0</v>
          </cell>
          <cell r="DO637">
            <v>0</v>
          </cell>
          <cell r="DP637">
            <v>0</v>
          </cell>
          <cell r="DQ637">
            <v>0</v>
          </cell>
          <cell r="DR637">
            <v>0</v>
          </cell>
          <cell r="DS637">
            <v>0</v>
          </cell>
          <cell r="DT637">
            <v>0</v>
          </cell>
          <cell r="DU637">
            <v>0</v>
          </cell>
          <cell r="DV637">
            <v>0</v>
          </cell>
          <cell r="DW637">
            <v>0</v>
          </cell>
          <cell r="DX637">
            <v>0</v>
          </cell>
          <cell r="DY637">
            <v>0</v>
          </cell>
          <cell r="DZ637">
            <v>0</v>
          </cell>
          <cell r="EA637">
            <v>0</v>
          </cell>
          <cell r="EB637">
            <v>0</v>
          </cell>
          <cell r="EC637">
            <v>0</v>
          </cell>
          <cell r="ED637">
            <v>0</v>
          </cell>
          <cell r="EE637">
            <v>0</v>
          </cell>
          <cell r="EF637">
            <v>0</v>
          </cell>
          <cell r="EG637">
            <v>0</v>
          </cell>
          <cell r="EH637">
            <v>0</v>
          </cell>
          <cell r="EI637">
            <v>0</v>
          </cell>
          <cell r="EJ637">
            <v>0</v>
          </cell>
          <cell r="EK637">
            <v>0</v>
          </cell>
          <cell r="EL637">
            <v>0</v>
          </cell>
          <cell r="EM637">
            <v>0</v>
          </cell>
          <cell r="EN637">
            <v>0</v>
          </cell>
          <cell r="EO637">
            <v>0</v>
          </cell>
          <cell r="EP637">
            <v>0</v>
          </cell>
          <cell r="EQ637">
            <v>0</v>
          </cell>
          <cell r="ER637">
            <v>0</v>
          </cell>
          <cell r="ES637">
            <v>0</v>
          </cell>
          <cell r="ET637">
            <v>0</v>
          </cell>
          <cell r="EU637">
            <v>0</v>
          </cell>
          <cell r="EV637">
            <v>0</v>
          </cell>
          <cell r="EW637">
            <v>0</v>
          </cell>
          <cell r="EX637">
            <v>0</v>
          </cell>
          <cell r="EY637">
            <v>0</v>
          </cell>
          <cell r="EZ637">
            <v>0</v>
          </cell>
          <cell r="FA637">
            <v>0</v>
          </cell>
          <cell r="FB637">
            <v>0</v>
          </cell>
          <cell r="FC637">
            <v>0</v>
          </cell>
          <cell r="FD637">
            <v>0</v>
          </cell>
          <cell r="FE637">
            <v>0</v>
          </cell>
          <cell r="FF637">
            <v>0</v>
          </cell>
          <cell r="FG637">
            <v>0</v>
          </cell>
          <cell r="FH637">
            <v>0</v>
          </cell>
          <cell r="FI637">
            <v>0</v>
          </cell>
          <cell r="FJ637">
            <v>0</v>
          </cell>
          <cell r="FK637">
            <v>0</v>
          </cell>
          <cell r="FL637">
            <v>0</v>
          </cell>
          <cell r="FM637">
            <v>0</v>
          </cell>
          <cell r="FN637">
            <v>0</v>
          </cell>
          <cell r="FO637">
            <v>0</v>
          </cell>
          <cell r="FP637">
            <v>0</v>
          </cell>
          <cell r="FQ637">
            <v>0</v>
          </cell>
          <cell r="FR637">
            <v>0</v>
          </cell>
          <cell r="FS637">
            <v>0</v>
          </cell>
          <cell r="FT637">
            <v>0</v>
          </cell>
          <cell r="FU637">
            <v>0</v>
          </cell>
          <cell r="FV637">
            <v>0</v>
          </cell>
          <cell r="FW637">
            <v>0</v>
          </cell>
          <cell r="FX637">
            <v>0</v>
          </cell>
          <cell r="FY637">
            <v>0</v>
          </cell>
          <cell r="FZ637">
            <v>0</v>
          </cell>
          <cell r="GA637">
            <v>0</v>
          </cell>
          <cell r="GB637">
            <v>0</v>
          </cell>
          <cell r="GC637">
            <v>0</v>
          </cell>
          <cell r="GD637">
            <v>0</v>
          </cell>
          <cell r="GE637">
            <v>0</v>
          </cell>
          <cell r="GF637">
            <v>0</v>
          </cell>
          <cell r="GG637">
            <v>0</v>
          </cell>
          <cell r="GH637">
            <v>0</v>
          </cell>
          <cell r="GI637">
            <v>0</v>
          </cell>
          <cell r="GJ637">
            <v>0</v>
          </cell>
          <cell r="GK637">
            <v>0</v>
          </cell>
          <cell r="GL637">
            <v>0</v>
          </cell>
          <cell r="GM637">
            <v>0</v>
          </cell>
          <cell r="GN637">
            <v>0</v>
          </cell>
          <cell r="GO637">
            <v>0</v>
          </cell>
          <cell r="GP637">
            <v>0</v>
          </cell>
          <cell r="GQ637">
            <v>0</v>
          </cell>
          <cell r="GR637">
            <v>0</v>
          </cell>
          <cell r="GS637">
            <v>0</v>
          </cell>
          <cell r="GT637">
            <v>0</v>
          </cell>
          <cell r="GU637">
            <v>0</v>
          </cell>
          <cell r="GV637">
            <v>0</v>
          </cell>
          <cell r="GW637">
            <v>0</v>
          </cell>
          <cell r="GX637">
            <v>0</v>
          </cell>
          <cell r="GY637">
            <v>0</v>
          </cell>
          <cell r="GZ637">
            <v>0</v>
          </cell>
          <cell r="HA637">
            <v>0</v>
          </cell>
          <cell r="HB637">
            <v>0</v>
          </cell>
          <cell r="HC637">
            <v>0</v>
          </cell>
          <cell r="HD637">
            <v>0</v>
          </cell>
          <cell r="HE637">
            <v>0</v>
          </cell>
          <cell r="HF637">
            <v>0</v>
          </cell>
          <cell r="HG637">
            <v>0</v>
          </cell>
          <cell r="HH637">
            <v>0</v>
          </cell>
          <cell r="HI637">
            <v>0</v>
          </cell>
          <cell r="HJ637">
            <v>0</v>
          </cell>
          <cell r="HK637">
            <v>0</v>
          </cell>
          <cell r="HL637">
            <v>0</v>
          </cell>
          <cell r="HM637">
            <v>0</v>
          </cell>
          <cell r="HN637">
            <v>0</v>
          </cell>
          <cell r="HO637">
            <v>0</v>
          </cell>
          <cell r="HP637">
            <v>0</v>
          </cell>
          <cell r="HQ637">
            <v>0</v>
          </cell>
          <cell r="HR637">
            <v>0</v>
          </cell>
          <cell r="HS637">
            <v>0</v>
          </cell>
          <cell r="HT637">
            <v>0</v>
          </cell>
          <cell r="HU637">
            <v>0</v>
          </cell>
          <cell r="HV637">
            <v>0</v>
          </cell>
          <cell r="HW637">
            <v>0</v>
          </cell>
          <cell r="HX637">
            <v>0</v>
          </cell>
          <cell r="HY637">
            <v>0</v>
          </cell>
          <cell r="HZ637">
            <v>0</v>
          </cell>
          <cell r="IA637">
            <v>0</v>
          </cell>
          <cell r="IB637">
            <v>0</v>
          </cell>
          <cell r="IC637">
            <v>0</v>
          </cell>
          <cell r="ID637">
            <v>0</v>
          </cell>
          <cell r="IE637">
            <v>0</v>
          </cell>
          <cell r="IF637">
            <v>0</v>
          </cell>
          <cell r="IG637">
            <v>0</v>
          </cell>
          <cell r="IH637">
            <v>0</v>
          </cell>
          <cell r="II637">
            <v>0</v>
          </cell>
          <cell r="IJ637">
            <v>0</v>
          </cell>
          <cell r="IK637">
            <v>0</v>
          </cell>
          <cell r="IL637">
            <v>0</v>
          </cell>
          <cell r="IM637">
            <v>0</v>
          </cell>
          <cell r="IN637">
            <v>0</v>
          </cell>
          <cell r="IO637">
            <v>0</v>
          </cell>
          <cell r="IP637">
            <v>0</v>
          </cell>
          <cell r="IQ637">
            <v>0</v>
          </cell>
          <cell r="IR637">
            <v>0</v>
          </cell>
          <cell r="IS637">
            <v>0</v>
          </cell>
          <cell r="IT637">
            <v>0</v>
          </cell>
          <cell r="IU637">
            <v>0</v>
          </cell>
          <cell r="IV637">
            <v>0</v>
          </cell>
          <cell r="IW637">
            <v>0</v>
          </cell>
          <cell r="IX637">
            <v>0</v>
          </cell>
          <cell r="IY637">
            <v>0</v>
          </cell>
          <cell r="IZ637">
            <v>0</v>
          </cell>
          <cell r="JA637">
            <v>0</v>
          </cell>
          <cell r="JB637">
            <v>0</v>
          </cell>
          <cell r="JC637">
            <v>0</v>
          </cell>
          <cell r="JD637">
            <v>0</v>
          </cell>
          <cell r="JE637">
            <v>0</v>
          </cell>
          <cell r="JF637">
            <v>0</v>
          </cell>
          <cell r="JG637">
            <v>0</v>
          </cell>
          <cell r="JH637">
            <v>0</v>
          </cell>
          <cell r="JI637">
            <v>0</v>
          </cell>
          <cell r="JJ637">
            <v>0</v>
          </cell>
          <cell r="JK637">
            <v>0</v>
          </cell>
          <cell r="JL637">
            <v>0</v>
          </cell>
          <cell r="JM637">
            <v>0</v>
          </cell>
          <cell r="JN637">
            <v>0</v>
          </cell>
          <cell r="JO637">
            <v>0</v>
          </cell>
          <cell r="JP637">
            <v>0</v>
          </cell>
          <cell r="JQ637">
            <v>0</v>
          </cell>
        </row>
        <row r="638">
          <cell r="F638">
            <v>0</v>
          </cell>
          <cell r="G638">
            <v>0</v>
          </cell>
          <cell r="H638">
            <v>0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0</v>
          </cell>
          <cell r="R638">
            <v>0</v>
          </cell>
          <cell r="S638">
            <v>0</v>
          </cell>
          <cell r="T638">
            <v>0</v>
          </cell>
          <cell r="U638">
            <v>0</v>
          </cell>
          <cell r="V638">
            <v>0</v>
          </cell>
          <cell r="W638">
            <v>0</v>
          </cell>
          <cell r="X638">
            <v>0</v>
          </cell>
          <cell r="Y638">
            <v>0</v>
          </cell>
          <cell r="Z638">
            <v>0</v>
          </cell>
          <cell r="AA638">
            <v>0</v>
          </cell>
          <cell r="AB638">
            <v>0</v>
          </cell>
          <cell r="AC638">
            <v>0</v>
          </cell>
          <cell r="AD638">
            <v>0</v>
          </cell>
          <cell r="AE638">
            <v>0</v>
          </cell>
          <cell r="AF638">
            <v>0</v>
          </cell>
          <cell r="AG638">
            <v>0</v>
          </cell>
          <cell r="AH638">
            <v>0</v>
          </cell>
          <cell r="AI638">
            <v>0</v>
          </cell>
          <cell r="AJ638">
            <v>0</v>
          </cell>
          <cell r="AK638">
            <v>0</v>
          </cell>
          <cell r="AL638">
            <v>0</v>
          </cell>
          <cell r="AM638">
            <v>0</v>
          </cell>
          <cell r="AN638">
            <v>0</v>
          </cell>
          <cell r="AO638">
            <v>0</v>
          </cell>
          <cell r="AP638">
            <v>0</v>
          </cell>
          <cell r="AQ638">
            <v>0</v>
          </cell>
          <cell r="AR638">
            <v>0</v>
          </cell>
          <cell r="AS638">
            <v>0</v>
          </cell>
          <cell r="AT638">
            <v>0</v>
          </cell>
          <cell r="AU638">
            <v>0</v>
          </cell>
          <cell r="AV638">
            <v>0</v>
          </cell>
          <cell r="AW638">
            <v>0</v>
          </cell>
          <cell r="AX638">
            <v>0</v>
          </cell>
          <cell r="AY638">
            <v>0</v>
          </cell>
          <cell r="AZ638">
            <v>0</v>
          </cell>
          <cell r="BA638">
            <v>0</v>
          </cell>
          <cell r="BB638">
            <v>0</v>
          </cell>
          <cell r="BC638">
            <v>0</v>
          </cell>
          <cell r="BD638">
            <v>0</v>
          </cell>
          <cell r="BE638">
            <v>0</v>
          </cell>
          <cell r="BF638">
            <v>0</v>
          </cell>
          <cell r="BG638">
            <v>0</v>
          </cell>
          <cell r="BH638">
            <v>0</v>
          </cell>
          <cell r="BI638">
            <v>0</v>
          </cell>
          <cell r="BJ638">
            <v>0</v>
          </cell>
          <cell r="BK638">
            <v>0</v>
          </cell>
          <cell r="BL638">
            <v>0</v>
          </cell>
          <cell r="BM638">
            <v>0</v>
          </cell>
          <cell r="BN638">
            <v>0</v>
          </cell>
          <cell r="BO638">
            <v>0</v>
          </cell>
          <cell r="BP638">
            <v>0</v>
          </cell>
          <cell r="BQ638">
            <v>0</v>
          </cell>
          <cell r="BR638">
            <v>0</v>
          </cell>
          <cell r="BS638">
            <v>0</v>
          </cell>
          <cell r="BT638">
            <v>0</v>
          </cell>
          <cell r="BU638">
            <v>0</v>
          </cell>
          <cell r="BV638">
            <v>0</v>
          </cell>
          <cell r="BW638">
            <v>0</v>
          </cell>
          <cell r="BX638">
            <v>0</v>
          </cell>
          <cell r="BY638">
            <v>0</v>
          </cell>
          <cell r="BZ638">
            <v>0</v>
          </cell>
          <cell r="CA638">
            <v>0</v>
          </cell>
          <cell r="CB638">
            <v>0</v>
          </cell>
          <cell r="CC638">
            <v>0</v>
          </cell>
          <cell r="CD638">
            <v>0</v>
          </cell>
          <cell r="CE638">
            <v>0</v>
          </cell>
          <cell r="CF638">
            <v>0</v>
          </cell>
          <cell r="CG638">
            <v>0</v>
          </cell>
          <cell r="CH638">
            <v>0</v>
          </cell>
          <cell r="CI638">
            <v>0</v>
          </cell>
          <cell r="CJ638">
            <v>0</v>
          </cell>
          <cell r="CK638">
            <v>0</v>
          </cell>
          <cell r="CL638">
            <v>0</v>
          </cell>
          <cell r="CM638">
            <v>0</v>
          </cell>
          <cell r="CN638">
            <v>0</v>
          </cell>
          <cell r="CO638">
            <v>0</v>
          </cell>
          <cell r="CP638">
            <v>0</v>
          </cell>
          <cell r="CQ638">
            <v>0</v>
          </cell>
          <cell r="CR638">
            <v>0</v>
          </cell>
          <cell r="CS638">
            <v>0</v>
          </cell>
          <cell r="CT638">
            <v>0</v>
          </cell>
          <cell r="CU638">
            <v>0</v>
          </cell>
          <cell r="CV638">
            <v>0</v>
          </cell>
          <cell r="CW638">
            <v>0</v>
          </cell>
          <cell r="CX638">
            <v>0</v>
          </cell>
          <cell r="CY638">
            <v>0</v>
          </cell>
          <cell r="CZ638">
            <v>0</v>
          </cell>
          <cell r="DA638">
            <v>0</v>
          </cell>
          <cell r="DB638">
            <v>0</v>
          </cell>
          <cell r="DC638">
            <v>0</v>
          </cell>
          <cell r="DD638">
            <v>0</v>
          </cell>
          <cell r="DE638">
            <v>0</v>
          </cell>
          <cell r="DF638">
            <v>0</v>
          </cell>
          <cell r="DG638">
            <v>0</v>
          </cell>
          <cell r="DH638">
            <v>0</v>
          </cell>
          <cell r="DI638">
            <v>0</v>
          </cell>
          <cell r="DJ638">
            <v>0</v>
          </cell>
          <cell r="DK638">
            <v>0</v>
          </cell>
          <cell r="DL638">
            <v>0</v>
          </cell>
          <cell r="DM638">
            <v>0</v>
          </cell>
          <cell r="DN638">
            <v>0</v>
          </cell>
          <cell r="DO638">
            <v>0</v>
          </cell>
          <cell r="DP638">
            <v>0</v>
          </cell>
          <cell r="DQ638">
            <v>0</v>
          </cell>
          <cell r="DR638">
            <v>0</v>
          </cell>
          <cell r="DS638">
            <v>0</v>
          </cell>
          <cell r="DT638">
            <v>0</v>
          </cell>
          <cell r="DU638">
            <v>0</v>
          </cell>
          <cell r="DV638">
            <v>0</v>
          </cell>
          <cell r="DW638">
            <v>0</v>
          </cell>
          <cell r="DX638">
            <v>0</v>
          </cell>
          <cell r="DY638">
            <v>0</v>
          </cell>
          <cell r="DZ638">
            <v>0</v>
          </cell>
          <cell r="EA638">
            <v>0</v>
          </cell>
          <cell r="EB638">
            <v>0</v>
          </cell>
          <cell r="EC638">
            <v>0</v>
          </cell>
          <cell r="ED638">
            <v>0</v>
          </cell>
          <cell r="EE638">
            <v>0</v>
          </cell>
          <cell r="EF638">
            <v>0</v>
          </cell>
          <cell r="EG638">
            <v>0</v>
          </cell>
          <cell r="EH638">
            <v>0</v>
          </cell>
          <cell r="EI638">
            <v>0</v>
          </cell>
          <cell r="EJ638">
            <v>0</v>
          </cell>
          <cell r="EK638">
            <v>0</v>
          </cell>
          <cell r="EL638">
            <v>0</v>
          </cell>
          <cell r="EM638">
            <v>0</v>
          </cell>
          <cell r="EN638">
            <v>0</v>
          </cell>
          <cell r="EO638">
            <v>0</v>
          </cell>
          <cell r="EP638">
            <v>0</v>
          </cell>
          <cell r="EQ638">
            <v>0</v>
          </cell>
          <cell r="ER638">
            <v>0</v>
          </cell>
          <cell r="ES638">
            <v>0</v>
          </cell>
          <cell r="ET638">
            <v>0</v>
          </cell>
          <cell r="EU638">
            <v>0</v>
          </cell>
          <cell r="EV638">
            <v>0</v>
          </cell>
          <cell r="EW638">
            <v>0</v>
          </cell>
          <cell r="EX638">
            <v>0</v>
          </cell>
          <cell r="EY638">
            <v>0</v>
          </cell>
          <cell r="EZ638">
            <v>0</v>
          </cell>
          <cell r="FA638">
            <v>0</v>
          </cell>
          <cell r="FB638">
            <v>0</v>
          </cell>
          <cell r="FC638">
            <v>0</v>
          </cell>
          <cell r="FD638">
            <v>0</v>
          </cell>
          <cell r="FE638">
            <v>0</v>
          </cell>
          <cell r="FF638">
            <v>0</v>
          </cell>
          <cell r="FG638">
            <v>0</v>
          </cell>
          <cell r="FH638">
            <v>0</v>
          </cell>
          <cell r="FI638">
            <v>0</v>
          </cell>
          <cell r="FJ638">
            <v>0</v>
          </cell>
          <cell r="FK638">
            <v>0</v>
          </cell>
          <cell r="FL638">
            <v>0</v>
          </cell>
          <cell r="FM638">
            <v>0</v>
          </cell>
          <cell r="FN638">
            <v>0</v>
          </cell>
          <cell r="FO638">
            <v>0</v>
          </cell>
          <cell r="FP638">
            <v>0</v>
          </cell>
          <cell r="FQ638">
            <v>0</v>
          </cell>
          <cell r="FR638">
            <v>0</v>
          </cell>
          <cell r="FS638">
            <v>0</v>
          </cell>
          <cell r="FT638">
            <v>0</v>
          </cell>
          <cell r="FU638">
            <v>0</v>
          </cell>
          <cell r="FV638">
            <v>0</v>
          </cell>
          <cell r="FW638">
            <v>0</v>
          </cell>
          <cell r="FX638">
            <v>0</v>
          </cell>
          <cell r="FY638">
            <v>0</v>
          </cell>
          <cell r="FZ638">
            <v>0</v>
          </cell>
          <cell r="GA638">
            <v>0</v>
          </cell>
          <cell r="GB638">
            <v>0</v>
          </cell>
          <cell r="GC638">
            <v>0</v>
          </cell>
          <cell r="GD638">
            <v>0</v>
          </cell>
          <cell r="GE638">
            <v>0</v>
          </cell>
          <cell r="GF638">
            <v>0</v>
          </cell>
          <cell r="GG638">
            <v>0</v>
          </cell>
          <cell r="GH638">
            <v>0</v>
          </cell>
          <cell r="GI638">
            <v>0</v>
          </cell>
          <cell r="GJ638">
            <v>0</v>
          </cell>
          <cell r="GK638">
            <v>0</v>
          </cell>
          <cell r="GL638">
            <v>0</v>
          </cell>
          <cell r="GM638">
            <v>0</v>
          </cell>
          <cell r="GN638">
            <v>0</v>
          </cell>
          <cell r="GO638">
            <v>0</v>
          </cell>
          <cell r="GP638">
            <v>0</v>
          </cell>
          <cell r="GQ638">
            <v>0</v>
          </cell>
          <cell r="GR638">
            <v>0</v>
          </cell>
          <cell r="GS638">
            <v>0</v>
          </cell>
          <cell r="GT638">
            <v>0</v>
          </cell>
          <cell r="GU638">
            <v>0</v>
          </cell>
          <cell r="GV638">
            <v>0</v>
          </cell>
          <cell r="GW638">
            <v>0</v>
          </cell>
          <cell r="GX638">
            <v>0</v>
          </cell>
          <cell r="GY638">
            <v>0</v>
          </cell>
          <cell r="GZ638">
            <v>0</v>
          </cell>
          <cell r="HA638">
            <v>0</v>
          </cell>
          <cell r="HB638">
            <v>0</v>
          </cell>
          <cell r="HC638">
            <v>0</v>
          </cell>
          <cell r="HD638">
            <v>0</v>
          </cell>
          <cell r="HE638">
            <v>0</v>
          </cell>
          <cell r="HF638">
            <v>0</v>
          </cell>
          <cell r="HG638">
            <v>0</v>
          </cell>
          <cell r="HH638">
            <v>0</v>
          </cell>
          <cell r="HI638">
            <v>0</v>
          </cell>
          <cell r="HJ638">
            <v>0</v>
          </cell>
          <cell r="HK638">
            <v>0</v>
          </cell>
          <cell r="HL638">
            <v>0</v>
          </cell>
          <cell r="HM638">
            <v>0</v>
          </cell>
          <cell r="HN638">
            <v>0</v>
          </cell>
          <cell r="HO638">
            <v>0</v>
          </cell>
          <cell r="HP638">
            <v>0</v>
          </cell>
          <cell r="HQ638">
            <v>0</v>
          </cell>
          <cell r="HR638">
            <v>0</v>
          </cell>
          <cell r="HS638">
            <v>0</v>
          </cell>
          <cell r="HT638">
            <v>0</v>
          </cell>
          <cell r="HU638">
            <v>0</v>
          </cell>
          <cell r="HV638">
            <v>0</v>
          </cell>
          <cell r="HW638">
            <v>0</v>
          </cell>
          <cell r="HX638">
            <v>0</v>
          </cell>
          <cell r="HY638">
            <v>0</v>
          </cell>
          <cell r="HZ638">
            <v>0</v>
          </cell>
          <cell r="IA638">
            <v>0</v>
          </cell>
          <cell r="IB638">
            <v>0</v>
          </cell>
          <cell r="IC638">
            <v>0</v>
          </cell>
          <cell r="ID638">
            <v>0</v>
          </cell>
          <cell r="IE638">
            <v>0</v>
          </cell>
          <cell r="IF638">
            <v>0</v>
          </cell>
          <cell r="IG638">
            <v>0</v>
          </cell>
          <cell r="IH638">
            <v>0</v>
          </cell>
          <cell r="II638">
            <v>0</v>
          </cell>
          <cell r="IJ638">
            <v>0</v>
          </cell>
          <cell r="IK638">
            <v>0</v>
          </cell>
          <cell r="IL638">
            <v>0</v>
          </cell>
          <cell r="IM638">
            <v>0</v>
          </cell>
          <cell r="IN638">
            <v>0</v>
          </cell>
          <cell r="IO638">
            <v>0</v>
          </cell>
          <cell r="IP638">
            <v>0</v>
          </cell>
          <cell r="IQ638">
            <v>0</v>
          </cell>
          <cell r="IR638">
            <v>0</v>
          </cell>
          <cell r="IS638">
            <v>0</v>
          </cell>
          <cell r="IT638">
            <v>0</v>
          </cell>
          <cell r="IU638">
            <v>0</v>
          </cell>
          <cell r="IV638">
            <v>0</v>
          </cell>
          <cell r="IW638">
            <v>0</v>
          </cell>
          <cell r="IX638">
            <v>0</v>
          </cell>
          <cell r="IY638">
            <v>0</v>
          </cell>
          <cell r="IZ638">
            <v>0</v>
          </cell>
          <cell r="JA638">
            <v>0</v>
          </cell>
          <cell r="JB638">
            <v>0</v>
          </cell>
          <cell r="JC638">
            <v>0</v>
          </cell>
          <cell r="JD638">
            <v>0</v>
          </cell>
          <cell r="JE638">
            <v>0</v>
          </cell>
          <cell r="JF638">
            <v>0</v>
          </cell>
          <cell r="JG638">
            <v>0</v>
          </cell>
          <cell r="JH638">
            <v>0</v>
          </cell>
          <cell r="JI638">
            <v>0</v>
          </cell>
          <cell r="JJ638">
            <v>0</v>
          </cell>
          <cell r="JK638">
            <v>0</v>
          </cell>
          <cell r="JL638">
            <v>0</v>
          </cell>
          <cell r="JM638">
            <v>0</v>
          </cell>
          <cell r="JN638">
            <v>0</v>
          </cell>
          <cell r="JO638">
            <v>0</v>
          </cell>
          <cell r="JP638">
            <v>0</v>
          </cell>
          <cell r="JQ638">
            <v>0</v>
          </cell>
        </row>
        <row r="639">
          <cell r="F639">
            <v>0</v>
          </cell>
          <cell r="G639">
            <v>0</v>
          </cell>
          <cell r="H639">
            <v>0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0</v>
          </cell>
          <cell r="R639">
            <v>0</v>
          </cell>
          <cell r="S639">
            <v>0</v>
          </cell>
          <cell r="T639">
            <v>0</v>
          </cell>
          <cell r="U639">
            <v>0</v>
          </cell>
          <cell r="V639">
            <v>0</v>
          </cell>
          <cell r="W639">
            <v>0</v>
          </cell>
          <cell r="X639">
            <v>0</v>
          </cell>
          <cell r="Y639">
            <v>0</v>
          </cell>
          <cell r="Z639">
            <v>0</v>
          </cell>
          <cell r="AA639">
            <v>0</v>
          </cell>
          <cell r="AB639">
            <v>0</v>
          </cell>
          <cell r="AC639">
            <v>0</v>
          </cell>
          <cell r="AD639">
            <v>0</v>
          </cell>
          <cell r="AE639">
            <v>0</v>
          </cell>
          <cell r="AF639">
            <v>0</v>
          </cell>
          <cell r="AG639">
            <v>0</v>
          </cell>
          <cell r="AH639">
            <v>0</v>
          </cell>
          <cell r="AI639">
            <v>0</v>
          </cell>
          <cell r="AJ639">
            <v>0</v>
          </cell>
          <cell r="AK639">
            <v>0</v>
          </cell>
          <cell r="AL639">
            <v>0</v>
          </cell>
          <cell r="AM639">
            <v>0</v>
          </cell>
          <cell r="AN639">
            <v>0</v>
          </cell>
          <cell r="AO639">
            <v>0</v>
          </cell>
          <cell r="AP639">
            <v>0</v>
          </cell>
          <cell r="AQ639">
            <v>0</v>
          </cell>
          <cell r="AR639">
            <v>0</v>
          </cell>
          <cell r="AS639">
            <v>0</v>
          </cell>
          <cell r="AT639">
            <v>0</v>
          </cell>
          <cell r="AU639">
            <v>0</v>
          </cell>
          <cell r="AV639">
            <v>0</v>
          </cell>
          <cell r="AW639">
            <v>0</v>
          </cell>
          <cell r="AX639">
            <v>0</v>
          </cell>
          <cell r="AY639">
            <v>0</v>
          </cell>
          <cell r="AZ639">
            <v>0</v>
          </cell>
          <cell r="BA639">
            <v>0</v>
          </cell>
          <cell r="BB639">
            <v>0</v>
          </cell>
          <cell r="BC639">
            <v>0</v>
          </cell>
          <cell r="BD639">
            <v>0</v>
          </cell>
          <cell r="BE639">
            <v>0</v>
          </cell>
          <cell r="BF639">
            <v>0</v>
          </cell>
          <cell r="BG639">
            <v>0</v>
          </cell>
          <cell r="BH639">
            <v>0</v>
          </cell>
          <cell r="BI639">
            <v>0</v>
          </cell>
          <cell r="BJ639">
            <v>0</v>
          </cell>
          <cell r="BK639">
            <v>0</v>
          </cell>
          <cell r="BL639">
            <v>0</v>
          </cell>
          <cell r="BM639">
            <v>0</v>
          </cell>
          <cell r="BN639">
            <v>0</v>
          </cell>
          <cell r="BO639">
            <v>0</v>
          </cell>
          <cell r="BP639">
            <v>0</v>
          </cell>
          <cell r="BQ639">
            <v>0</v>
          </cell>
          <cell r="BR639">
            <v>0</v>
          </cell>
          <cell r="BS639">
            <v>0</v>
          </cell>
          <cell r="BT639">
            <v>0</v>
          </cell>
          <cell r="BU639">
            <v>0</v>
          </cell>
          <cell r="BV639">
            <v>0</v>
          </cell>
          <cell r="BW639">
            <v>0</v>
          </cell>
          <cell r="BX639">
            <v>0</v>
          </cell>
          <cell r="BY639">
            <v>0</v>
          </cell>
          <cell r="BZ639">
            <v>0</v>
          </cell>
          <cell r="CA639">
            <v>0</v>
          </cell>
          <cell r="CB639">
            <v>0</v>
          </cell>
          <cell r="CC639">
            <v>0</v>
          </cell>
          <cell r="CD639">
            <v>0</v>
          </cell>
          <cell r="CE639">
            <v>0</v>
          </cell>
          <cell r="CF639">
            <v>0</v>
          </cell>
          <cell r="CG639">
            <v>0</v>
          </cell>
          <cell r="CH639">
            <v>0</v>
          </cell>
          <cell r="CI639">
            <v>0</v>
          </cell>
          <cell r="CJ639">
            <v>0</v>
          </cell>
          <cell r="CK639">
            <v>0</v>
          </cell>
          <cell r="CL639">
            <v>0</v>
          </cell>
          <cell r="CM639">
            <v>0</v>
          </cell>
          <cell r="CN639">
            <v>0</v>
          </cell>
          <cell r="CO639">
            <v>0</v>
          </cell>
          <cell r="CP639">
            <v>0</v>
          </cell>
          <cell r="CQ639">
            <v>0</v>
          </cell>
          <cell r="CR639">
            <v>0</v>
          </cell>
          <cell r="CS639">
            <v>0</v>
          </cell>
          <cell r="CT639">
            <v>0</v>
          </cell>
          <cell r="CU639">
            <v>0</v>
          </cell>
          <cell r="CV639">
            <v>0</v>
          </cell>
          <cell r="CW639">
            <v>0</v>
          </cell>
          <cell r="CX639">
            <v>0</v>
          </cell>
          <cell r="CY639">
            <v>0</v>
          </cell>
          <cell r="CZ639">
            <v>0</v>
          </cell>
          <cell r="DA639">
            <v>0</v>
          </cell>
          <cell r="DB639">
            <v>0</v>
          </cell>
          <cell r="DC639">
            <v>0</v>
          </cell>
          <cell r="DD639">
            <v>0</v>
          </cell>
          <cell r="DE639">
            <v>0</v>
          </cell>
          <cell r="DF639">
            <v>0</v>
          </cell>
          <cell r="DG639">
            <v>0</v>
          </cell>
          <cell r="DH639">
            <v>0</v>
          </cell>
          <cell r="DI639">
            <v>0</v>
          </cell>
          <cell r="DJ639">
            <v>0</v>
          </cell>
          <cell r="DK639">
            <v>0</v>
          </cell>
          <cell r="DL639">
            <v>0</v>
          </cell>
          <cell r="DM639">
            <v>0</v>
          </cell>
          <cell r="DN639">
            <v>0</v>
          </cell>
          <cell r="DO639">
            <v>0</v>
          </cell>
          <cell r="DP639">
            <v>0</v>
          </cell>
          <cell r="DQ639">
            <v>0</v>
          </cell>
          <cell r="DR639">
            <v>0</v>
          </cell>
          <cell r="DS639">
            <v>0</v>
          </cell>
          <cell r="DT639">
            <v>0</v>
          </cell>
          <cell r="DU639">
            <v>0</v>
          </cell>
          <cell r="DV639">
            <v>0</v>
          </cell>
          <cell r="DW639">
            <v>0</v>
          </cell>
          <cell r="DX639">
            <v>0</v>
          </cell>
          <cell r="DY639">
            <v>0</v>
          </cell>
          <cell r="DZ639">
            <v>0</v>
          </cell>
          <cell r="EA639">
            <v>0</v>
          </cell>
          <cell r="EB639">
            <v>0</v>
          </cell>
          <cell r="EC639">
            <v>0</v>
          </cell>
          <cell r="ED639">
            <v>0</v>
          </cell>
          <cell r="EE639">
            <v>0</v>
          </cell>
          <cell r="EF639">
            <v>0</v>
          </cell>
          <cell r="EG639">
            <v>0</v>
          </cell>
          <cell r="EH639">
            <v>0</v>
          </cell>
          <cell r="EI639">
            <v>0</v>
          </cell>
          <cell r="EJ639">
            <v>0</v>
          </cell>
          <cell r="EK639">
            <v>0</v>
          </cell>
          <cell r="EL639">
            <v>0</v>
          </cell>
          <cell r="EM639">
            <v>0</v>
          </cell>
          <cell r="EN639">
            <v>0</v>
          </cell>
          <cell r="EO639">
            <v>0</v>
          </cell>
          <cell r="EP639">
            <v>0</v>
          </cell>
          <cell r="EQ639">
            <v>0</v>
          </cell>
          <cell r="ER639">
            <v>0</v>
          </cell>
          <cell r="ES639">
            <v>0</v>
          </cell>
          <cell r="ET639">
            <v>0</v>
          </cell>
          <cell r="EU639">
            <v>0</v>
          </cell>
          <cell r="EV639">
            <v>0</v>
          </cell>
          <cell r="EW639">
            <v>0</v>
          </cell>
          <cell r="EX639">
            <v>0</v>
          </cell>
          <cell r="EY639">
            <v>0</v>
          </cell>
          <cell r="EZ639">
            <v>0</v>
          </cell>
          <cell r="FA639">
            <v>0</v>
          </cell>
          <cell r="FB639">
            <v>0</v>
          </cell>
          <cell r="FC639">
            <v>0</v>
          </cell>
          <cell r="FD639">
            <v>0</v>
          </cell>
          <cell r="FE639">
            <v>0</v>
          </cell>
          <cell r="FF639">
            <v>0</v>
          </cell>
          <cell r="FG639">
            <v>0</v>
          </cell>
          <cell r="FH639">
            <v>0</v>
          </cell>
          <cell r="FI639">
            <v>0</v>
          </cell>
          <cell r="FJ639">
            <v>0</v>
          </cell>
          <cell r="FK639">
            <v>0</v>
          </cell>
          <cell r="FL639">
            <v>0</v>
          </cell>
          <cell r="FM639">
            <v>0</v>
          </cell>
          <cell r="FN639">
            <v>0</v>
          </cell>
          <cell r="FO639">
            <v>0</v>
          </cell>
          <cell r="FP639">
            <v>0</v>
          </cell>
          <cell r="FQ639">
            <v>0</v>
          </cell>
          <cell r="FR639">
            <v>0</v>
          </cell>
          <cell r="FS639">
            <v>0</v>
          </cell>
          <cell r="FT639">
            <v>0</v>
          </cell>
          <cell r="FU639">
            <v>0</v>
          </cell>
          <cell r="FV639">
            <v>0</v>
          </cell>
          <cell r="FW639">
            <v>0</v>
          </cell>
          <cell r="FX639">
            <v>0</v>
          </cell>
          <cell r="FY639">
            <v>0</v>
          </cell>
          <cell r="FZ639">
            <v>0</v>
          </cell>
          <cell r="GA639">
            <v>0</v>
          </cell>
          <cell r="GB639">
            <v>0</v>
          </cell>
          <cell r="GC639">
            <v>0</v>
          </cell>
          <cell r="GD639">
            <v>0</v>
          </cell>
          <cell r="GE639">
            <v>0</v>
          </cell>
          <cell r="GF639">
            <v>0</v>
          </cell>
          <cell r="GG639">
            <v>0</v>
          </cell>
          <cell r="GH639">
            <v>0</v>
          </cell>
          <cell r="GI639">
            <v>0</v>
          </cell>
          <cell r="GJ639">
            <v>0</v>
          </cell>
          <cell r="GK639">
            <v>0</v>
          </cell>
          <cell r="GL639">
            <v>0</v>
          </cell>
          <cell r="GM639">
            <v>0</v>
          </cell>
          <cell r="GN639">
            <v>0</v>
          </cell>
          <cell r="GO639">
            <v>0</v>
          </cell>
          <cell r="GP639">
            <v>0</v>
          </cell>
          <cell r="GQ639">
            <v>0</v>
          </cell>
          <cell r="GR639">
            <v>0</v>
          </cell>
          <cell r="GS639">
            <v>0</v>
          </cell>
          <cell r="GT639">
            <v>0</v>
          </cell>
          <cell r="GU639">
            <v>0</v>
          </cell>
          <cell r="GV639">
            <v>0</v>
          </cell>
          <cell r="GW639">
            <v>0</v>
          </cell>
          <cell r="GX639">
            <v>0</v>
          </cell>
          <cell r="GY639">
            <v>0</v>
          </cell>
          <cell r="GZ639">
            <v>0</v>
          </cell>
          <cell r="HA639">
            <v>0</v>
          </cell>
          <cell r="HB639">
            <v>0</v>
          </cell>
          <cell r="HC639">
            <v>0</v>
          </cell>
          <cell r="HD639">
            <v>0</v>
          </cell>
          <cell r="HE639">
            <v>0</v>
          </cell>
          <cell r="HF639">
            <v>0</v>
          </cell>
          <cell r="HG639">
            <v>0</v>
          </cell>
          <cell r="HH639">
            <v>0</v>
          </cell>
          <cell r="HI639">
            <v>0</v>
          </cell>
          <cell r="HJ639">
            <v>0</v>
          </cell>
          <cell r="HK639">
            <v>0</v>
          </cell>
          <cell r="HL639">
            <v>0</v>
          </cell>
          <cell r="HM639">
            <v>0</v>
          </cell>
          <cell r="HN639">
            <v>0</v>
          </cell>
          <cell r="HO639">
            <v>0</v>
          </cell>
          <cell r="HP639">
            <v>0</v>
          </cell>
          <cell r="HQ639">
            <v>0</v>
          </cell>
          <cell r="HR639">
            <v>0</v>
          </cell>
          <cell r="HS639">
            <v>0</v>
          </cell>
          <cell r="HT639">
            <v>0</v>
          </cell>
          <cell r="HU639">
            <v>0</v>
          </cell>
          <cell r="HV639">
            <v>0</v>
          </cell>
          <cell r="HW639">
            <v>0</v>
          </cell>
          <cell r="HX639">
            <v>0</v>
          </cell>
          <cell r="HY639">
            <v>0</v>
          </cell>
          <cell r="HZ639">
            <v>0</v>
          </cell>
          <cell r="IA639">
            <v>0</v>
          </cell>
          <cell r="IB639">
            <v>0</v>
          </cell>
          <cell r="IC639">
            <v>0</v>
          </cell>
          <cell r="ID639">
            <v>0</v>
          </cell>
          <cell r="IE639">
            <v>0</v>
          </cell>
          <cell r="IF639">
            <v>0</v>
          </cell>
          <cell r="IG639">
            <v>0</v>
          </cell>
          <cell r="IH639">
            <v>0</v>
          </cell>
          <cell r="II639">
            <v>0</v>
          </cell>
          <cell r="IJ639">
            <v>0</v>
          </cell>
          <cell r="IK639">
            <v>0</v>
          </cell>
          <cell r="IL639">
            <v>0</v>
          </cell>
          <cell r="IM639">
            <v>0</v>
          </cell>
          <cell r="IN639">
            <v>0</v>
          </cell>
          <cell r="IO639">
            <v>0</v>
          </cell>
          <cell r="IP639">
            <v>0</v>
          </cell>
          <cell r="IQ639">
            <v>0</v>
          </cell>
          <cell r="IR639">
            <v>0</v>
          </cell>
          <cell r="IS639">
            <v>0</v>
          </cell>
          <cell r="IT639">
            <v>0</v>
          </cell>
          <cell r="IU639">
            <v>0</v>
          </cell>
          <cell r="IV639">
            <v>0</v>
          </cell>
          <cell r="IW639">
            <v>0</v>
          </cell>
          <cell r="IX639">
            <v>0</v>
          </cell>
          <cell r="IY639">
            <v>0</v>
          </cell>
          <cell r="IZ639">
            <v>0</v>
          </cell>
          <cell r="JA639">
            <v>0</v>
          </cell>
          <cell r="JB639">
            <v>0</v>
          </cell>
          <cell r="JC639">
            <v>0</v>
          </cell>
          <cell r="JD639">
            <v>0</v>
          </cell>
          <cell r="JE639">
            <v>0</v>
          </cell>
          <cell r="JF639">
            <v>0</v>
          </cell>
          <cell r="JG639">
            <v>0</v>
          </cell>
          <cell r="JH639">
            <v>0</v>
          </cell>
          <cell r="JI639">
            <v>0</v>
          </cell>
          <cell r="JJ639">
            <v>0</v>
          </cell>
          <cell r="JK639">
            <v>0</v>
          </cell>
          <cell r="JL639">
            <v>0</v>
          </cell>
          <cell r="JM639">
            <v>0</v>
          </cell>
          <cell r="JN639">
            <v>0</v>
          </cell>
          <cell r="JO639">
            <v>0</v>
          </cell>
          <cell r="JP639">
            <v>0</v>
          </cell>
          <cell r="JQ639">
            <v>0</v>
          </cell>
        </row>
        <row r="640">
          <cell r="F640">
            <v>0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0</v>
          </cell>
          <cell r="R640">
            <v>0</v>
          </cell>
          <cell r="S640">
            <v>0</v>
          </cell>
          <cell r="T640">
            <v>0</v>
          </cell>
          <cell r="U640">
            <v>0</v>
          </cell>
          <cell r="V640">
            <v>0</v>
          </cell>
          <cell r="W640">
            <v>0</v>
          </cell>
          <cell r="X640">
            <v>0</v>
          </cell>
          <cell r="Y640">
            <v>0</v>
          </cell>
          <cell r="Z640">
            <v>0</v>
          </cell>
          <cell r="AA640">
            <v>0</v>
          </cell>
          <cell r="AB640">
            <v>0</v>
          </cell>
          <cell r="AC640">
            <v>0</v>
          </cell>
          <cell r="AD640">
            <v>0</v>
          </cell>
          <cell r="AE640">
            <v>0</v>
          </cell>
          <cell r="AF640">
            <v>0</v>
          </cell>
          <cell r="AG640">
            <v>0</v>
          </cell>
          <cell r="AH640">
            <v>0</v>
          </cell>
          <cell r="AI640">
            <v>0</v>
          </cell>
          <cell r="AJ640">
            <v>0</v>
          </cell>
          <cell r="AK640">
            <v>0</v>
          </cell>
          <cell r="AL640">
            <v>0</v>
          </cell>
          <cell r="AM640">
            <v>0</v>
          </cell>
          <cell r="AN640">
            <v>0</v>
          </cell>
          <cell r="AO640">
            <v>0</v>
          </cell>
          <cell r="AP640">
            <v>0</v>
          </cell>
          <cell r="AQ640">
            <v>0</v>
          </cell>
          <cell r="AR640">
            <v>0</v>
          </cell>
          <cell r="AS640">
            <v>0</v>
          </cell>
          <cell r="AT640">
            <v>0</v>
          </cell>
          <cell r="AU640">
            <v>0</v>
          </cell>
          <cell r="AV640">
            <v>0</v>
          </cell>
          <cell r="AW640">
            <v>0</v>
          </cell>
          <cell r="AX640">
            <v>0</v>
          </cell>
          <cell r="AY640">
            <v>0</v>
          </cell>
          <cell r="AZ640">
            <v>0</v>
          </cell>
          <cell r="BA640">
            <v>0</v>
          </cell>
          <cell r="BB640">
            <v>0</v>
          </cell>
          <cell r="BC640">
            <v>0</v>
          </cell>
          <cell r="BD640">
            <v>0</v>
          </cell>
          <cell r="BE640">
            <v>0</v>
          </cell>
          <cell r="BF640">
            <v>0</v>
          </cell>
          <cell r="BG640">
            <v>0</v>
          </cell>
          <cell r="BH640">
            <v>0</v>
          </cell>
          <cell r="BI640">
            <v>0</v>
          </cell>
          <cell r="BJ640">
            <v>0</v>
          </cell>
          <cell r="BK640">
            <v>0</v>
          </cell>
          <cell r="BL640">
            <v>0</v>
          </cell>
          <cell r="BM640">
            <v>0</v>
          </cell>
          <cell r="BN640">
            <v>0</v>
          </cell>
          <cell r="BO640">
            <v>0</v>
          </cell>
          <cell r="BP640">
            <v>0</v>
          </cell>
          <cell r="BQ640">
            <v>0</v>
          </cell>
          <cell r="BR640">
            <v>0</v>
          </cell>
          <cell r="BS640">
            <v>0</v>
          </cell>
          <cell r="BT640">
            <v>0</v>
          </cell>
          <cell r="BU640">
            <v>0</v>
          </cell>
          <cell r="BV640">
            <v>0</v>
          </cell>
          <cell r="BW640">
            <v>0</v>
          </cell>
          <cell r="BX640">
            <v>0</v>
          </cell>
          <cell r="BY640">
            <v>0</v>
          </cell>
          <cell r="BZ640">
            <v>0</v>
          </cell>
          <cell r="CA640">
            <v>0</v>
          </cell>
          <cell r="CB640">
            <v>0</v>
          </cell>
          <cell r="CC640">
            <v>0</v>
          </cell>
          <cell r="CD640">
            <v>0</v>
          </cell>
          <cell r="CE640">
            <v>0</v>
          </cell>
          <cell r="CF640">
            <v>0</v>
          </cell>
          <cell r="CG640">
            <v>0</v>
          </cell>
          <cell r="CH640">
            <v>0</v>
          </cell>
          <cell r="CI640">
            <v>0</v>
          </cell>
          <cell r="CJ640">
            <v>0</v>
          </cell>
          <cell r="CK640">
            <v>0</v>
          </cell>
          <cell r="CL640">
            <v>0</v>
          </cell>
          <cell r="CM640">
            <v>0</v>
          </cell>
          <cell r="CN640">
            <v>0</v>
          </cell>
          <cell r="CO640">
            <v>0</v>
          </cell>
          <cell r="CP640">
            <v>0</v>
          </cell>
          <cell r="CQ640">
            <v>0</v>
          </cell>
          <cell r="CR640">
            <v>0</v>
          </cell>
          <cell r="CS640">
            <v>0</v>
          </cell>
          <cell r="CT640">
            <v>0</v>
          </cell>
          <cell r="CU640">
            <v>0</v>
          </cell>
          <cell r="CV640">
            <v>0</v>
          </cell>
          <cell r="CW640">
            <v>0</v>
          </cell>
          <cell r="CX640">
            <v>0</v>
          </cell>
          <cell r="CY640">
            <v>0</v>
          </cell>
          <cell r="CZ640">
            <v>0</v>
          </cell>
          <cell r="DA640">
            <v>0</v>
          </cell>
          <cell r="DB640">
            <v>0</v>
          </cell>
          <cell r="DC640">
            <v>0</v>
          </cell>
          <cell r="DD640">
            <v>0</v>
          </cell>
          <cell r="DE640">
            <v>0</v>
          </cell>
          <cell r="DF640">
            <v>0</v>
          </cell>
          <cell r="DG640">
            <v>0</v>
          </cell>
          <cell r="DH640">
            <v>0</v>
          </cell>
          <cell r="DI640">
            <v>0</v>
          </cell>
          <cell r="DJ640">
            <v>0</v>
          </cell>
          <cell r="DK640">
            <v>0</v>
          </cell>
          <cell r="DL640">
            <v>0</v>
          </cell>
          <cell r="DM640">
            <v>0</v>
          </cell>
          <cell r="DN640">
            <v>0</v>
          </cell>
          <cell r="DO640">
            <v>0</v>
          </cell>
          <cell r="DP640">
            <v>0</v>
          </cell>
          <cell r="DQ640">
            <v>0</v>
          </cell>
          <cell r="DR640">
            <v>0</v>
          </cell>
          <cell r="DS640">
            <v>0</v>
          </cell>
          <cell r="DT640">
            <v>0</v>
          </cell>
          <cell r="DU640">
            <v>0</v>
          </cell>
          <cell r="DV640">
            <v>0</v>
          </cell>
          <cell r="DW640">
            <v>0</v>
          </cell>
          <cell r="DX640">
            <v>0</v>
          </cell>
          <cell r="DY640">
            <v>0</v>
          </cell>
          <cell r="DZ640">
            <v>0</v>
          </cell>
          <cell r="EA640">
            <v>0</v>
          </cell>
          <cell r="EB640">
            <v>0</v>
          </cell>
          <cell r="EC640">
            <v>0</v>
          </cell>
          <cell r="ED640">
            <v>0</v>
          </cell>
          <cell r="EE640">
            <v>0</v>
          </cell>
          <cell r="EF640">
            <v>0</v>
          </cell>
          <cell r="EG640">
            <v>0</v>
          </cell>
          <cell r="EH640">
            <v>0</v>
          </cell>
          <cell r="EI640">
            <v>0</v>
          </cell>
          <cell r="EJ640">
            <v>0</v>
          </cell>
          <cell r="EK640">
            <v>0</v>
          </cell>
          <cell r="EL640">
            <v>0</v>
          </cell>
          <cell r="EM640">
            <v>0</v>
          </cell>
          <cell r="EN640">
            <v>0</v>
          </cell>
          <cell r="EO640">
            <v>0</v>
          </cell>
          <cell r="EP640">
            <v>0</v>
          </cell>
          <cell r="EQ640">
            <v>0</v>
          </cell>
          <cell r="ER640">
            <v>0</v>
          </cell>
          <cell r="ES640">
            <v>0</v>
          </cell>
          <cell r="ET640">
            <v>0</v>
          </cell>
          <cell r="EU640">
            <v>0</v>
          </cell>
          <cell r="EV640">
            <v>0</v>
          </cell>
          <cell r="EW640">
            <v>0</v>
          </cell>
          <cell r="EX640">
            <v>0</v>
          </cell>
          <cell r="EY640">
            <v>0</v>
          </cell>
          <cell r="EZ640">
            <v>0</v>
          </cell>
          <cell r="FA640">
            <v>0</v>
          </cell>
          <cell r="FB640">
            <v>0</v>
          </cell>
          <cell r="FC640">
            <v>0</v>
          </cell>
          <cell r="FD640">
            <v>0</v>
          </cell>
          <cell r="FE640">
            <v>0</v>
          </cell>
          <cell r="FF640">
            <v>0</v>
          </cell>
          <cell r="FG640">
            <v>0</v>
          </cell>
          <cell r="FH640">
            <v>0</v>
          </cell>
          <cell r="FI640">
            <v>0</v>
          </cell>
          <cell r="FJ640">
            <v>0</v>
          </cell>
          <cell r="FK640">
            <v>0</v>
          </cell>
          <cell r="FL640">
            <v>0</v>
          </cell>
          <cell r="FM640">
            <v>0</v>
          </cell>
          <cell r="FN640">
            <v>0</v>
          </cell>
          <cell r="FO640">
            <v>0</v>
          </cell>
          <cell r="FP640">
            <v>0</v>
          </cell>
          <cell r="FQ640">
            <v>0</v>
          </cell>
          <cell r="FR640">
            <v>0</v>
          </cell>
          <cell r="FS640">
            <v>0</v>
          </cell>
          <cell r="FT640">
            <v>0</v>
          </cell>
          <cell r="FU640">
            <v>0</v>
          </cell>
          <cell r="FV640">
            <v>0</v>
          </cell>
          <cell r="FW640">
            <v>0</v>
          </cell>
          <cell r="FX640">
            <v>0</v>
          </cell>
          <cell r="FY640">
            <v>0</v>
          </cell>
          <cell r="FZ640">
            <v>0</v>
          </cell>
          <cell r="GA640">
            <v>0</v>
          </cell>
          <cell r="GB640">
            <v>0</v>
          </cell>
          <cell r="GC640">
            <v>0</v>
          </cell>
          <cell r="GD640">
            <v>0</v>
          </cell>
          <cell r="GE640">
            <v>0</v>
          </cell>
          <cell r="GF640">
            <v>0</v>
          </cell>
          <cell r="GG640">
            <v>0</v>
          </cell>
          <cell r="GH640">
            <v>0</v>
          </cell>
          <cell r="GI640">
            <v>0</v>
          </cell>
          <cell r="GJ640">
            <v>0</v>
          </cell>
          <cell r="GK640">
            <v>0</v>
          </cell>
          <cell r="GL640">
            <v>0</v>
          </cell>
          <cell r="GM640">
            <v>0</v>
          </cell>
          <cell r="GN640">
            <v>0</v>
          </cell>
          <cell r="GO640">
            <v>0</v>
          </cell>
          <cell r="GP640">
            <v>0</v>
          </cell>
          <cell r="GQ640">
            <v>0</v>
          </cell>
          <cell r="GR640">
            <v>0</v>
          </cell>
          <cell r="GS640">
            <v>0</v>
          </cell>
          <cell r="GT640">
            <v>0</v>
          </cell>
          <cell r="GU640">
            <v>0</v>
          </cell>
          <cell r="GV640">
            <v>0</v>
          </cell>
          <cell r="GW640">
            <v>0</v>
          </cell>
          <cell r="GX640">
            <v>0</v>
          </cell>
          <cell r="GY640">
            <v>0</v>
          </cell>
          <cell r="GZ640">
            <v>0</v>
          </cell>
          <cell r="HA640">
            <v>0</v>
          </cell>
          <cell r="HB640">
            <v>0</v>
          </cell>
          <cell r="HC640">
            <v>0</v>
          </cell>
          <cell r="HD640">
            <v>0</v>
          </cell>
          <cell r="HE640">
            <v>0</v>
          </cell>
          <cell r="HF640">
            <v>0</v>
          </cell>
          <cell r="HG640">
            <v>0</v>
          </cell>
          <cell r="HH640">
            <v>0</v>
          </cell>
          <cell r="HI640">
            <v>0</v>
          </cell>
          <cell r="HJ640">
            <v>0</v>
          </cell>
          <cell r="HK640">
            <v>0</v>
          </cell>
          <cell r="HL640">
            <v>0</v>
          </cell>
          <cell r="HM640">
            <v>0</v>
          </cell>
          <cell r="HN640">
            <v>0</v>
          </cell>
          <cell r="HO640">
            <v>0</v>
          </cell>
          <cell r="HP640">
            <v>0</v>
          </cell>
          <cell r="HQ640">
            <v>0</v>
          </cell>
          <cell r="HR640">
            <v>0</v>
          </cell>
          <cell r="HS640">
            <v>0</v>
          </cell>
          <cell r="HT640">
            <v>0</v>
          </cell>
          <cell r="HU640">
            <v>0</v>
          </cell>
          <cell r="HV640">
            <v>0</v>
          </cell>
          <cell r="HW640">
            <v>0</v>
          </cell>
          <cell r="HX640">
            <v>0</v>
          </cell>
          <cell r="HY640">
            <v>0</v>
          </cell>
          <cell r="HZ640">
            <v>0</v>
          </cell>
          <cell r="IA640">
            <v>0</v>
          </cell>
          <cell r="IB640">
            <v>0</v>
          </cell>
          <cell r="IC640">
            <v>0</v>
          </cell>
          <cell r="ID640">
            <v>0</v>
          </cell>
          <cell r="IE640">
            <v>0</v>
          </cell>
          <cell r="IF640">
            <v>0</v>
          </cell>
          <cell r="IG640">
            <v>0</v>
          </cell>
          <cell r="IH640">
            <v>0</v>
          </cell>
          <cell r="II640">
            <v>0</v>
          </cell>
          <cell r="IJ640">
            <v>0</v>
          </cell>
          <cell r="IK640">
            <v>0</v>
          </cell>
          <cell r="IL640">
            <v>0</v>
          </cell>
          <cell r="IM640">
            <v>0</v>
          </cell>
          <cell r="IN640">
            <v>0</v>
          </cell>
          <cell r="IO640">
            <v>0</v>
          </cell>
          <cell r="IP640">
            <v>0</v>
          </cell>
          <cell r="IQ640">
            <v>0</v>
          </cell>
          <cell r="IR640">
            <v>0</v>
          </cell>
          <cell r="IS640">
            <v>0</v>
          </cell>
          <cell r="IT640">
            <v>0</v>
          </cell>
          <cell r="IU640">
            <v>0</v>
          </cell>
          <cell r="IV640">
            <v>0</v>
          </cell>
          <cell r="IW640">
            <v>0</v>
          </cell>
          <cell r="IX640">
            <v>0</v>
          </cell>
          <cell r="IY640">
            <v>0</v>
          </cell>
          <cell r="IZ640">
            <v>0</v>
          </cell>
          <cell r="JA640">
            <v>0</v>
          </cell>
          <cell r="JB640">
            <v>0</v>
          </cell>
          <cell r="JC640">
            <v>0</v>
          </cell>
          <cell r="JD640">
            <v>0</v>
          </cell>
          <cell r="JE640">
            <v>0</v>
          </cell>
          <cell r="JF640">
            <v>0</v>
          </cell>
          <cell r="JG640">
            <v>0</v>
          </cell>
          <cell r="JH640">
            <v>0</v>
          </cell>
          <cell r="JI640">
            <v>0</v>
          </cell>
          <cell r="JJ640">
            <v>0</v>
          </cell>
          <cell r="JK640">
            <v>0</v>
          </cell>
          <cell r="JL640">
            <v>0</v>
          </cell>
          <cell r="JM640">
            <v>0</v>
          </cell>
          <cell r="JN640">
            <v>0</v>
          </cell>
          <cell r="JO640">
            <v>0</v>
          </cell>
          <cell r="JP640">
            <v>0</v>
          </cell>
          <cell r="JQ640">
            <v>0</v>
          </cell>
        </row>
        <row r="641">
          <cell r="F641">
            <v>0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0</v>
          </cell>
          <cell r="R641">
            <v>0</v>
          </cell>
          <cell r="S641">
            <v>0</v>
          </cell>
          <cell r="T641">
            <v>0</v>
          </cell>
          <cell r="U641">
            <v>0</v>
          </cell>
          <cell r="V641">
            <v>0</v>
          </cell>
          <cell r="W641">
            <v>0</v>
          </cell>
          <cell r="X641">
            <v>0</v>
          </cell>
          <cell r="Y641">
            <v>0</v>
          </cell>
          <cell r="Z641">
            <v>0</v>
          </cell>
          <cell r="AA641">
            <v>0</v>
          </cell>
          <cell r="AB641">
            <v>0</v>
          </cell>
          <cell r="AC641">
            <v>0</v>
          </cell>
          <cell r="AD641">
            <v>0</v>
          </cell>
          <cell r="AE641">
            <v>0</v>
          </cell>
          <cell r="AF641">
            <v>0</v>
          </cell>
          <cell r="AG641">
            <v>0</v>
          </cell>
          <cell r="AH641">
            <v>0</v>
          </cell>
          <cell r="AI641">
            <v>0</v>
          </cell>
          <cell r="AJ641">
            <v>0</v>
          </cell>
          <cell r="AK641">
            <v>0</v>
          </cell>
          <cell r="AL641">
            <v>0</v>
          </cell>
          <cell r="AM641">
            <v>0</v>
          </cell>
          <cell r="AN641">
            <v>0</v>
          </cell>
          <cell r="AO641">
            <v>0</v>
          </cell>
          <cell r="AP641">
            <v>0</v>
          </cell>
          <cell r="AQ641">
            <v>0</v>
          </cell>
          <cell r="AR641">
            <v>0</v>
          </cell>
          <cell r="AS641">
            <v>0</v>
          </cell>
          <cell r="AT641">
            <v>0</v>
          </cell>
          <cell r="AU641">
            <v>0</v>
          </cell>
          <cell r="AV641">
            <v>0</v>
          </cell>
          <cell r="AW641">
            <v>0</v>
          </cell>
          <cell r="AX641">
            <v>0</v>
          </cell>
          <cell r="AY641">
            <v>0</v>
          </cell>
          <cell r="AZ641">
            <v>0</v>
          </cell>
          <cell r="BA641">
            <v>0</v>
          </cell>
          <cell r="BB641">
            <v>0</v>
          </cell>
          <cell r="BC641">
            <v>0</v>
          </cell>
          <cell r="BD641">
            <v>0</v>
          </cell>
          <cell r="BE641">
            <v>0</v>
          </cell>
          <cell r="BF641">
            <v>0</v>
          </cell>
          <cell r="BG641">
            <v>0</v>
          </cell>
          <cell r="BH641">
            <v>0</v>
          </cell>
          <cell r="BI641">
            <v>0</v>
          </cell>
          <cell r="BJ641">
            <v>0</v>
          </cell>
          <cell r="BK641">
            <v>0</v>
          </cell>
          <cell r="BL641">
            <v>0</v>
          </cell>
          <cell r="BM641">
            <v>0</v>
          </cell>
          <cell r="BN641">
            <v>0</v>
          </cell>
          <cell r="BO641">
            <v>0</v>
          </cell>
          <cell r="BP641">
            <v>0</v>
          </cell>
          <cell r="BQ641">
            <v>0</v>
          </cell>
          <cell r="BR641">
            <v>0</v>
          </cell>
          <cell r="BS641">
            <v>0</v>
          </cell>
          <cell r="BT641">
            <v>0</v>
          </cell>
          <cell r="BU641">
            <v>0</v>
          </cell>
          <cell r="BV641">
            <v>0</v>
          </cell>
          <cell r="BW641">
            <v>0</v>
          </cell>
          <cell r="BX641">
            <v>0</v>
          </cell>
          <cell r="BY641">
            <v>0</v>
          </cell>
          <cell r="BZ641">
            <v>0</v>
          </cell>
          <cell r="CA641">
            <v>0</v>
          </cell>
          <cell r="CB641">
            <v>0</v>
          </cell>
          <cell r="CC641">
            <v>0</v>
          </cell>
          <cell r="CD641">
            <v>0</v>
          </cell>
          <cell r="CE641">
            <v>0</v>
          </cell>
          <cell r="CF641">
            <v>0</v>
          </cell>
          <cell r="CG641">
            <v>0</v>
          </cell>
          <cell r="CH641">
            <v>0</v>
          </cell>
          <cell r="CI641">
            <v>0</v>
          </cell>
          <cell r="CJ641">
            <v>0</v>
          </cell>
          <cell r="CK641">
            <v>0</v>
          </cell>
          <cell r="CL641">
            <v>0</v>
          </cell>
          <cell r="CM641">
            <v>0</v>
          </cell>
          <cell r="CN641">
            <v>0</v>
          </cell>
          <cell r="CO641">
            <v>0</v>
          </cell>
          <cell r="CP641">
            <v>0</v>
          </cell>
          <cell r="CQ641">
            <v>0</v>
          </cell>
          <cell r="CR641">
            <v>0</v>
          </cell>
          <cell r="CS641">
            <v>0</v>
          </cell>
          <cell r="CT641">
            <v>0</v>
          </cell>
          <cell r="CU641">
            <v>0</v>
          </cell>
          <cell r="CV641">
            <v>0</v>
          </cell>
          <cell r="CW641">
            <v>0</v>
          </cell>
          <cell r="CX641">
            <v>0</v>
          </cell>
          <cell r="CY641">
            <v>0</v>
          </cell>
          <cell r="CZ641">
            <v>0</v>
          </cell>
          <cell r="DA641">
            <v>0</v>
          </cell>
          <cell r="DB641">
            <v>0</v>
          </cell>
          <cell r="DC641">
            <v>0</v>
          </cell>
          <cell r="DD641">
            <v>0</v>
          </cell>
          <cell r="DE641">
            <v>0</v>
          </cell>
          <cell r="DF641">
            <v>0</v>
          </cell>
          <cell r="DG641">
            <v>0</v>
          </cell>
          <cell r="DH641">
            <v>0</v>
          </cell>
          <cell r="DI641">
            <v>0</v>
          </cell>
          <cell r="DJ641">
            <v>0</v>
          </cell>
          <cell r="DK641">
            <v>0</v>
          </cell>
          <cell r="DL641">
            <v>0</v>
          </cell>
          <cell r="DM641">
            <v>0</v>
          </cell>
          <cell r="DN641">
            <v>0</v>
          </cell>
          <cell r="DO641">
            <v>0</v>
          </cell>
          <cell r="DP641">
            <v>0</v>
          </cell>
          <cell r="DQ641">
            <v>0</v>
          </cell>
          <cell r="DR641">
            <v>0</v>
          </cell>
          <cell r="DS641">
            <v>0</v>
          </cell>
          <cell r="DT641">
            <v>0</v>
          </cell>
          <cell r="DU641">
            <v>0</v>
          </cell>
          <cell r="DV641">
            <v>0</v>
          </cell>
          <cell r="DW641">
            <v>0</v>
          </cell>
          <cell r="DX641">
            <v>0</v>
          </cell>
          <cell r="DY641">
            <v>0</v>
          </cell>
          <cell r="DZ641">
            <v>0</v>
          </cell>
          <cell r="EA641">
            <v>0</v>
          </cell>
          <cell r="EB641">
            <v>0</v>
          </cell>
          <cell r="EC641">
            <v>0</v>
          </cell>
          <cell r="ED641">
            <v>0</v>
          </cell>
          <cell r="EE641">
            <v>0</v>
          </cell>
          <cell r="EF641">
            <v>0</v>
          </cell>
          <cell r="EG641">
            <v>0</v>
          </cell>
          <cell r="EH641">
            <v>0</v>
          </cell>
          <cell r="EI641">
            <v>0</v>
          </cell>
          <cell r="EJ641">
            <v>0</v>
          </cell>
          <cell r="EK641">
            <v>0</v>
          </cell>
          <cell r="EL641">
            <v>0</v>
          </cell>
          <cell r="EM641">
            <v>0</v>
          </cell>
          <cell r="EN641">
            <v>0</v>
          </cell>
          <cell r="EO641">
            <v>0</v>
          </cell>
          <cell r="EP641">
            <v>0</v>
          </cell>
          <cell r="EQ641">
            <v>0</v>
          </cell>
          <cell r="ER641">
            <v>0</v>
          </cell>
          <cell r="ES641">
            <v>0</v>
          </cell>
          <cell r="ET641">
            <v>0</v>
          </cell>
          <cell r="EU641">
            <v>0</v>
          </cell>
          <cell r="EV641">
            <v>0</v>
          </cell>
          <cell r="EW641">
            <v>0</v>
          </cell>
          <cell r="EX641">
            <v>0</v>
          </cell>
          <cell r="EY641">
            <v>0</v>
          </cell>
          <cell r="EZ641">
            <v>0</v>
          </cell>
          <cell r="FA641">
            <v>0</v>
          </cell>
          <cell r="FB641">
            <v>0</v>
          </cell>
          <cell r="FC641">
            <v>0</v>
          </cell>
          <cell r="FD641">
            <v>0</v>
          </cell>
          <cell r="FE641">
            <v>0</v>
          </cell>
          <cell r="FF641">
            <v>0</v>
          </cell>
          <cell r="FG641">
            <v>0</v>
          </cell>
          <cell r="FH641">
            <v>0</v>
          </cell>
          <cell r="FI641">
            <v>0</v>
          </cell>
          <cell r="FJ641">
            <v>0</v>
          </cell>
          <cell r="FK641">
            <v>0</v>
          </cell>
          <cell r="FL641">
            <v>0</v>
          </cell>
          <cell r="FM641">
            <v>0</v>
          </cell>
          <cell r="FN641">
            <v>0</v>
          </cell>
          <cell r="FO641">
            <v>0</v>
          </cell>
          <cell r="FP641">
            <v>0</v>
          </cell>
          <cell r="FQ641">
            <v>0</v>
          </cell>
          <cell r="FR641">
            <v>0</v>
          </cell>
          <cell r="FS641">
            <v>0</v>
          </cell>
          <cell r="FT641">
            <v>0</v>
          </cell>
          <cell r="FU641">
            <v>0</v>
          </cell>
          <cell r="FV641">
            <v>0</v>
          </cell>
          <cell r="FW641">
            <v>0</v>
          </cell>
          <cell r="FX641">
            <v>0</v>
          </cell>
          <cell r="FY641">
            <v>0</v>
          </cell>
          <cell r="FZ641">
            <v>0</v>
          </cell>
          <cell r="GA641">
            <v>0</v>
          </cell>
          <cell r="GB641">
            <v>0</v>
          </cell>
          <cell r="GC641">
            <v>0</v>
          </cell>
          <cell r="GD641">
            <v>0</v>
          </cell>
          <cell r="GE641">
            <v>0</v>
          </cell>
          <cell r="GF641">
            <v>0</v>
          </cell>
          <cell r="GG641">
            <v>0</v>
          </cell>
          <cell r="GH641">
            <v>0</v>
          </cell>
          <cell r="GI641">
            <v>0</v>
          </cell>
          <cell r="GJ641">
            <v>0</v>
          </cell>
          <cell r="GK641">
            <v>0</v>
          </cell>
          <cell r="GL641">
            <v>0</v>
          </cell>
          <cell r="GM641">
            <v>0</v>
          </cell>
          <cell r="GN641">
            <v>0</v>
          </cell>
          <cell r="GO641">
            <v>0</v>
          </cell>
          <cell r="GP641">
            <v>0</v>
          </cell>
          <cell r="GQ641">
            <v>0</v>
          </cell>
          <cell r="GR641">
            <v>0</v>
          </cell>
          <cell r="GS641">
            <v>0</v>
          </cell>
          <cell r="GT641">
            <v>0</v>
          </cell>
          <cell r="GU641">
            <v>0</v>
          </cell>
          <cell r="GV641">
            <v>0</v>
          </cell>
          <cell r="GW641">
            <v>0</v>
          </cell>
          <cell r="GX641">
            <v>0</v>
          </cell>
          <cell r="GY641">
            <v>0</v>
          </cell>
          <cell r="GZ641">
            <v>0</v>
          </cell>
          <cell r="HA641">
            <v>0</v>
          </cell>
          <cell r="HB641">
            <v>0</v>
          </cell>
          <cell r="HC641">
            <v>0</v>
          </cell>
          <cell r="HD641">
            <v>0</v>
          </cell>
          <cell r="HE641">
            <v>0</v>
          </cell>
          <cell r="HF641">
            <v>0</v>
          </cell>
          <cell r="HG641">
            <v>0</v>
          </cell>
          <cell r="HH641">
            <v>0</v>
          </cell>
          <cell r="HI641">
            <v>0</v>
          </cell>
          <cell r="HJ641">
            <v>0</v>
          </cell>
          <cell r="HK641">
            <v>0</v>
          </cell>
          <cell r="HL641">
            <v>0</v>
          </cell>
          <cell r="HM641">
            <v>0</v>
          </cell>
          <cell r="HN641">
            <v>0</v>
          </cell>
          <cell r="HO641">
            <v>0</v>
          </cell>
          <cell r="HP641">
            <v>0</v>
          </cell>
          <cell r="HQ641">
            <v>0</v>
          </cell>
          <cell r="HR641">
            <v>0</v>
          </cell>
          <cell r="HS641">
            <v>0</v>
          </cell>
          <cell r="HT641">
            <v>0</v>
          </cell>
          <cell r="HU641">
            <v>0</v>
          </cell>
          <cell r="HV641">
            <v>0</v>
          </cell>
          <cell r="HW641">
            <v>0</v>
          </cell>
          <cell r="HX641">
            <v>0</v>
          </cell>
          <cell r="HY641">
            <v>0</v>
          </cell>
          <cell r="HZ641">
            <v>0</v>
          </cell>
          <cell r="IA641">
            <v>0</v>
          </cell>
          <cell r="IB641">
            <v>0</v>
          </cell>
          <cell r="IC641">
            <v>0</v>
          </cell>
          <cell r="ID641">
            <v>0</v>
          </cell>
          <cell r="IE641">
            <v>0</v>
          </cell>
          <cell r="IF641">
            <v>0</v>
          </cell>
          <cell r="IG641">
            <v>0</v>
          </cell>
          <cell r="IH641">
            <v>0</v>
          </cell>
          <cell r="II641">
            <v>0</v>
          </cell>
          <cell r="IJ641">
            <v>0</v>
          </cell>
          <cell r="IK641">
            <v>0</v>
          </cell>
          <cell r="IL641">
            <v>0</v>
          </cell>
          <cell r="IM641">
            <v>0</v>
          </cell>
          <cell r="IN641">
            <v>0</v>
          </cell>
          <cell r="IO641">
            <v>0</v>
          </cell>
          <cell r="IP641">
            <v>0</v>
          </cell>
          <cell r="IQ641">
            <v>0</v>
          </cell>
          <cell r="IR641">
            <v>0</v>
          </cell>
          <cell r="IS641">
            <v>0</v>
          </cell>
          <cell r="IT641">
            <v>0</v>
          </cell>
          <cell r="IU641">
            <v>0</v>
          </cell>
          <cell r="IV641">
            <v>0</v>
          </cell>
          <cell r="IW641">
            <v>0</v>
          </cell>
          <cell r="IX641">
            <v>0</v>
          </cell>
          <cell r="IY641">
            <v>0</v>
          </cell>
          <cell r="IZ641">
            <v>0</v>
          </cell>
          <cell r="JA641">
            <v>0</v>
          </cell>
          <cell r="JB641">
            <v>0</v>
          </cell>
          <cell r="JC641">
            <v>0</v>
          </cell>
          <cell r="JD641">
            <v>0</v>
          </cell>
          <cell r="JE641">
            <v>0</v>
          </cell>
          <cell r="JF641">
            <v>0</v>
          </cell>
          <cell r="JG641">
            <v>0</v>
          </cell>
          <cell r="JH641">
            <v>0</v>
          </cell>
          <cell r="JI641">
            <v>0</v>
          </cell>
          <cell r="JJ641">
            <v>0</v>
          </cell>
          <cell r="JK641">
            <v>0</v>
          </cell>
          <cell r="JL641">
            <v>0</v>
          </cell>
          <cell r="JM641">
            <v>0</v>
          </cell>
          <cell r="JN641">
            <v>0</v>
          </cell>
          <cell r="JO641">
            <v>0</v>
          </cell>
          <cell r="JP641">
            <v>0</v>
          </cell>
          <cell r="JQ641">
            <v>0</v>
          </cell>
        </row>
        <row r="642">
          <cell r="F642">
            <v>0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0</v>
          </cell>
          <cell r="R642">
            <v>0</v>
          </cell>
          <cell r="S642">
            <v>0</v>
          </cell>
          <cell r="T642">
            <v>0</v>
          </cell>
          <cell r="U642">
            <v>0</v>
          </cell>
          <cell r="V642">
            <v>0</v>
          </cell>
          <cell r="W642">
            <v>0</v>
          </cell>
          <cell r="X642">
            <v>0</v>
          </cell>
          <cell r="Y642">
            <v>0</v>
          </cell>
          <cell r="Z642">
            <v>0</v>
          </cell>
          <cell r="AA642">
            <v>0</v>
          </cell>
          <cell r="AB642">
            <v>0</v>
          </cell>
          <cell r="AC642">
            <v>0</v>
          </cell>
          <cell r="AD642">
            <v>0</v>
          </cell>
          <cell r="AE642">
            <v>0</v>
          </cell>
          <cell r="AF642">
            <v>0</v>
          </cell>
          <cell r="AG642">
            <v>0</v>
          </cell>
          <cell r="AH642">
            <v>0</v>
          </cell>
          <cell r="AI642">
            <v>0</v>
          </cell>
          <cell r="AJ642">
            <v>0</v>
          </cell>
          <cell r="AK642">
            <v>0</v>
          </cell>
          <cell r="AL642">
            <v>0</v>
          </cell>
          <cell r="AM642">
            <v>0</v>
          </cell>
          <cell r="AN642">
            <v>0</v>
          </cell>
          <cell r="AO642">
            <v>0</v>
          </cell>
          <cell r="AP642">
            <v>0</v>
          </cell>
          <cell r="AQ642">
            <v>0</v>
          </cell>
          <cell r="AR642">
            <v>0</v>
          </cell>
          <cell r="AS642">
            <v>0</v>
          </cell>
          <cell r="AT642">
            <v>0</v>
          </cell>
          <cell r="AU642">
            <v>0</v>
          </cell>
          <cell r="AV642">
            <v>0</v>
          </cell>
          <cell r="AW642">
            <v>0</v>
          </cell>
          <cell r="AX642">
            <v>0</v>
          </cell>
          <cell r="AY642">
            <v>0</v>
          </cell>
          <cell r="AZ642">
            <v>0</v>
          </cell>
          <cell r="BA642">
            <v>0</v>
          </cell>
          <cell r="BB642">
            <v>0</v>
          </cell>
          <cell r="BC642">
            <v>0</v>
          </cell>
          <cell r="BD642">
            <v>0</v>
          </cell>
          <cell r="BE642">
            <v>0</v>
          </cell>
          <cell r="BF642">
            <v>0</v>
          </cell>
          <cell r="BG642">
            <v>0</v>
          </cell>
          <cell r="BH642">
            <v>0</v>
          </cell>
          <cell r="BI642">
            <v>0</v>
          </cell>
          <cell r="BJ642">
            <v>0</v>
          </cell>
          <cell r="BK642">
            <v>0</v>
          </cell>
          <cell r="BL642">
            <v>0</v>
          </cell>
          <cell r="BM642">
            <v>0</v>
          </cell>
          <cell r="BN642">
            <v>0</v>
          </cell>
          <cell r="BO642">
            <v>0</v>
          </cell>
          <cell r="BP642">
            <v>0</v>
          </cell>
          <cell r="BQ642">
            <v>0</v>
          </cell>
          <cell r="BR642">
            <v>0</v>
          </cell>
          <cell r="BS642">
            <v>0</v>
          </cell>
          <cell r="BT642">
            <v>0</v>
          </cell>
          <cell r="BU642">
            <v>0</v>
          </cell>
          <cell r="BV642">
            <v>0</v>
          </cell>
          <cell r="BW642">
            <v>0</v>
          </cell>
          <cell r="BX642">
            <v>0</v>
          </cell>
          <cell r="BY642">
            <v>0</v>
          </cell>
          <cell r="BZ642">
            <v>0</v>
          </cell>
          <cell r="CA642">
            <v>0</v>
          </cell>
          <cell r="CB642">
            <v>0</v>
          </cell>
          <cell r="CC642">
            <v>0</v>
          </cell>
          <cell r="CD642">
            <v>0</v>
          </cell>
          <cell r="CE642">
            <v>0</v>
          </cell>
          <cell r="CF642">
            <v>0</v>
          </cell>
          <cell r="CG642">
            <v>0</v>
          </cell>
          <cell r="CH642">
            <v>0</v>
          </cell>
          <cell r="CI642">
            <v>0</v>
          </cell>
          <cell r="CJ642">
            <v>0</v>
          </cell>
          <cell r="CK642">
            <v>0</v>
          </cell>
          <cell r="CL642">
            <v>0</v>
          </cell>
          <cell r="CM642">
            <v>0</v>
          </cell>
          <cell r="CN642">
            <v>0</v>
          </cell>
          <cell r="CO642">
            <v>0</v>
          </cell>
          <cell r="CP642">
            <v>0</v>
          </cell>
          <cell r="CQ642">
            <v>0</v>
          </cell>
          <cell r="CR642">
            <v>0</v>
          </cell>
          <cell r="CS642">
            <v>0</v>
          </cell>
          <cell r="CT642">
            <v>0</v>
          </cell>
          <cell r="CU642">
            <v>0</v>
          </cell>
          <cell r="CV642">
            <v>0</v>
          </cell>
          <cell r="CW642">
            <v>0</v>
          </cell>
          <cell r="CX642">
            <v>0</v>
          </cell>
          <cell r="CY642">
            <v>0</v>
          </cell>
          <cell r="CZ642">
            <v>0</v>
          </cell>
          <cell r="DA642">
            <v>0</v>
          </cell>
          <cell r="DB642">
            <v>0</v>
          </cell>
          <cell r="DC642">
            <v>0</v>
          </cell>
          <cell r="DD642">
            <v>0</v>
          </cell>
          <cell r="DE642">
            <v>0</v>
          </cell>
          <cell r="DF642">
            <v>0</v>
          </cell>
          <cell r="DG642">
            <v>0</v>
          </cell>
          <cell r="DH642">
            <v>0</v>
          </cell>
          <cell r="DI642">
            <v>0</v>
          </cell>
          <cell r="DJ642">
            <v>0</v>
          </cell>
          <cell r="DK642">
            <v>0</v>
          </cell>
          <cell r="DL642">
            <v>0</v>
          </cell>
          <cell r="DM642">
            <v>0</v>
          </cell>
          <cell r="DN642">
            <v>0</v>
          </cell>
          <cell r="DO642">
            <v>0</v>
          </cell>
          <cell r="DP642">
            <v>0</v>
          </cell>
          <cell r="DQ642">
            <v>0</v>
          </cell>
          <cell r="DR642">
            <v>0</v>
          </cell>
          <cell r="DS642">
            <v>0</v>
          </cell>
          <cell r="DT642">
            <v>0</v>
          </cell>
          <cell r="DU642">
            <v>0</v>
          </cell>
          <cell r="DV642">
            <v>0</v>
          </cell>
          <cell r="DW642">
            <v>0</v>
          </cell>
          <cell r="DX642">
            <v>0</v>
          </cell>
          <cell r="DY642">
            <v>0</v>
          </cell>
          <cell r="DZ642">
            <v>0</v>
          </cell>
          <cell r="EA642">
            <v>0</v>
          </cell>
          <cell r="EB642">
            <v>0</v>
          </cell>
          <cell r="EC642">
            <v>0</v>
          </cell>
          <cell r="ED642">
            <v>0</v>
          </cell>
          <cell r="EE642">
            <v>0</v>
          </cell>
          <cell r="EF642">
            <v>0</v>
          </cell>
          <cell r="EG642">
            <v>0</v>
          </cell>
          <cell r="EH642">
            <v>0</v>
          </cell>
          <cell r="EI642">
            <v>0</v>
          </cell>
          <cell r="EJ642">
            <v>0</v>
          </cell>
          <cell r="EK642">
            <v>0</v>
          </cell>
          <cell r="EL642">
            <v>0</v>
          </cell>
          <cell r="EM642">
            <v>0</v>
          </cell>
          <cell r="EN642">
            <v>0</v>
          </cell>
          <cell r="EO642">
            <v>0</v>
          </cell>
          <cell r="EP642">
            <v>0</v>
          </cell>
          <cell r="EQ642">
            <v>0</v>
          </cell>
          <cell r="ER642">
            <v>0</v>
          </cell>
          <cell r="ES642">
            <v>0</v>
          </cell>
          <cell r="ET642">
            <v>0</v>
          </cell>
          <cell r="EU642">
            <v>0</v>
          </cell>
          <cell r="EV642">
            <v>0</v>
          </cell>
          <cell r="EW642">
            <v>0</v>
          </cell>
          <cell r="EX642">
            <v>0</v>
          </cell>
          <cell r="EY642">
            <v>0</v>
          </cell>
          <cell r="EZ642">
            <v>0</v>
          </cell>
          <cell r="FA642">
            <v>0</v>
          </cell>
          <cell r="FB642">
            <v>0</v>
          </cell>
          <cell r="FC642">
            <v>0</v>
          </cell>
          <cell r="FD642">
            <v>0</v>
          </cell>
          <cell r="FE642">
            <v>0</v>
          </cell>
          <cell r="FF642">
            <v>0</v>
          </cell>
          <cell r="FG642">
            <v>0</v>
          </cell>
          <cell r="FH642">
            <v>0</v>
          </cell>
          <cell r="FI642">
            <v>0</v>
          </cell>
          <cell r="FJ642">
            <v>0</v>
          </cell>
          <cell r="FK642">
            <v>0</v>
          </cell>
          <cell r="FL642">
            <v>0</v>
          </cell>
          <cell r="FM642">
            <v>0</v>
          </cell>
          <cell r="FN642">
            <v>0</v>
          </cell>
          <cell r="FO642">
            <v>0</v>
          </cell>
          <cell r="FP642">
            <v>0</v>
          </cell>
          <cell r="FQ642">
            <v>0</v>
          </cell>
          <cell r="FR642">
            <v>0</v>
          </cell>
          <cell r="FS642">
            <v>0</v>
          </cell>
          <cell r="FT642">
            <v>0</v>
          </cell>
          <cell r="FU642">
            <v>0</v>
          </cell>
          <cell r="FV642">
            <v>0</v>
          </cell>
          <cell r="FW642">
            <v>0</v>
          </cell>
          <cell r="FX642">
            <v>0</v>
          </cell>
          <cell r="FY642">
            <v>0</v>
          </cell>
          <cell r="FZ642">
            <v>0</v>
          </cell>
          <cell r="GA642">
            <v>0</v>
          </cell>
          <cell r="GB642">
            <v>0</v>
          </cell>
          <cell r="GC642">
            <v>0</v>
          </cell>
          <cell r="GD642">
            <v>0</v>
          </cell>
          <cell r="GE642">
            <v>0</v>
          </cell>
          <cell r="GF642">
            <v>0</v>
          </cell>
          <cell r="GG642">
            <v>0</v>
          </cell>
          <cell r="GH642">
            <v>0</v>
          </cell>
          <cell r="GI642">
            <v>0</v>
          </cell>
          <cell r="GJ642">
            <v>0</v>
          </cell>
          <cell r="GK642">
            <v>0</v>
          </cell>
          <cell r="GL642">
            <v>0</v>
          </cell>
          <cell r="GM642">
            <v>0</v>
          </cell>
          <cell r="GN642">
            <v>0</v>
          </cell>
          <cell r="GO642">
            <v>0</v>
          </cell>
          <cell r="GP642">
            <v>0</v>
          </cell>
          <cell r="GQ642">
            <v>0</v>
          </cell>
          <cell r="GR642">
            <v>0</v>
          </cell>
          <cell r="GS642">
            <v>0</v>
          </cell>
          <cell r="GT642">
            <v>0</v>
          </cell>
          <cell r="GU642">
            <v>0</v>
          </cell>
          <cell r="GV642">
            <v>0</v>
          </cell>
          <cell r="GW642">
            <v>0</v>
          </cell>
          <cell r="GX642">
            <v>0</v>
          </cell>
          <cell r="GY642">
            <v>0</v>
          </cell>
          <cell r="GZ642">
            <v>0</v>
          </cell>
          <cell r="HA642">
            <v>0</v>
          </cell>
          <cell r="HB642">
            <v>0</v>
          </cell>
          <cell r="HC642">
            <v>0</v>
          </cell>
          <cell r="HD642">
            <v>0</v>
          </cell>
          <cell r="HE642">
            <v>0</v>
          </cell>
          <cell r="HF642">
            <v>0</v>
          </cell>
          <cell r="HG642">
            <v>0</v>
          </cell>
          <cell r="HH642">
            <v>0</v>
          </cell>
          <cell r="HI642">
            <v>0</v>
          </cell>
          <cell r="HJ642">
            <v>0</v>
          </cell>
          <cell r="HK642">
            <v>0</v>
          </cell>
          <cell r="HL642">
            <v>0</v>
          </cell>
          <cell r="HM642">
            <v>0</v>
          </cell>
          <cell r="HN642">
            <v>0</v>
          </cell>
          <cell r="HO642">
            <v>0</v>
          </cell>
          <cell r="HP642">
            <v>0</v>
          </cell>
          <cell r="HQ642">
            <v>0</v>
          </cell>
          <cell r="HR642">
            <v>0</v>
          </cell>
          <cell r="HS642">
            <v>0</v>
          </cell>
          <cell r="HT642">
            <v>0</v>
          </cell>
          <cell r="HU642">
            <v>0</v>
          </cell>
          <cell r="HV642">
            <v>0</v>
          </cell>
          <cell r="HW642">
            <v>0</v>
          </cell>
          <cell r="HX642">
            <v>0</v>
          </cell>
          <cell r="HY642">
            <v>0</v>
          </cell>
          <cell r="HZ642">
            <v>0</v>
          </cell>
          <cell r="IA642">
            <v>0</v>
          </cell>
          <cell r="IB642">
            <v>0</v>
          </cell>
          <cell r="IC642">
            <v>0</v>
          </cell>
          <cell r="ID642">
            <v>0</v>
          </cell>
          <cell r="IE642">
            <v>0</v>
          </cell>
          <cell r="IF642">
            <v>0</v>
          </cell>
          <cell r="IG642">
            <v>0</v>
          </cell>
          <cell r="IH642">
            <v>0</v>
          </cell>
          <cell r="II642">
            <v>0</v>
          </cell>
          <cell r="IJ642">
            <v>0</v>
          </cell>
          <cell r="IK642">
            <v>0</v>
          </cell>
          <cell r="IL642">
            <v>0</v>
          </cell>
          <cell r="IM642">
            <v>0</v>
          </cell>
          <cell r="IN642">
            <v>0</v>
          </cell>
          <cell r="IO642">
            <v>0</v>
          </cell>
          <cell r="IP642">
            <v>0</v>
          </cell>
          <cell r="IQ642">
            <v>0</v>
          </cell>
          <cell r="IR642">
            <v>0</v>
          </cell>
          <cell r="IS642">
            <v>0</v>
          </cell>
          <cell r="IT642">
            <v>0</v>
          </cell>
          <cell r="IU642">
            <v>0</v>
          </cell>
          <cell r="IV642">
            <v>0</v>
          </cell>
          <cell r="IW642">
            <v>0</v>
          </cell>
          <cell r="IX642">
            <v>0</v>
          </cell>
          <cell r="IY642">
            <v>0</v>
          </cell>
          <cell r="IZ642">
            <v>0</v>
          </cell>
          <cell r="JA642">
            <v>0</v>
          </cell>
          <cell r="JB642">
            <v>0</v>
          </cell>
          <cell r="JC642">
            <v>0</v>
          </cell>
          <cell r="JD642">
            <v>0</v>
          </cell>
          <cell r="JE642">
            <v>0</v>
          </cell>
          <cell r="JF642">
            <v>0</v>
          </cell>
          <cell r="JG642">
            <v>0</v>
          </cell>
          <cell r="JH642">
            <v>0</v>
          </cell>
          <cell r="JI642">
            <v>0</v>
          </cell>
          <cell r="JJ642">
            <v>0</v>
          </cell>
          <cell r="JK642">
            <v>0</v>
          </cell>
          <cell r="JL642">
            <v>0</v>
          </cell>
          <cell r="JM642">
            <v>0</v>
          </cell>
          <cell r="JN642">
            <v>0</v>
          </cell>
          <cell r="JO642">
            <v>0</v>
          </cell>
          <cell r="JP642">
            <v>0</v>
          </cell>
          <cell r="JQ642">
            <v>0</v>
          </cell>
        </row>
        <row r="643">
          <cell r="F643">
            <v>0</v>
          </cell>
          <cell r="G643">
            <v>0</v>
          </cell>
          <cell r="H643">
            <v>0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0</v>
          </cell>
          <cell r="R643">
            <v>0</v>
          </cell>
          <cell r="S643">
            <v>0</v>
          </cell>
          <cell r="T643">
            <v>0</v>
          </cell>
          <cell r="U643">
            <v>0</v>
          </cell>
          <cell r="V643">
            <v>0</v>
          </cell>
          <cell r="W643">
            <v>0</v>
          </cell>
          <cell r="X643">
            <v>0</v>
          </cell>
          <cell r="Y643">
            <v>0</v>
          </cell>
          <cell r="Z643">
            <v>0</v>
          </cell>
          <cell r="AA643">
            <v>0</v>
          </cell>
          <cell r="AB643">
            <v>0</v>
          </cell>
          <cell r="AC643">
            <v>0</v>
          </cell>
          <cell r="AD643">
            <v>0</v>
          </cell>
          <cell r="AE643">
            <v>0</v>
          </cell>
          <cell r="AF643">
            <v>0</v>
          </cell>
          <cell r="AG643">
            <v>0</v>
          </cell>
          <cell r="AH643">
            <v>0</v>
          </cell>
          <cell r="AI643">
            <v>0</v>
          </cell>
          <cell r="AJ643">
            <v>0</v>
          </cell>
          <cell r="AK643">
            <v>0</v>
          </cell>
          <cell r="AL643">
            <v>0</v>
          </cell>
          <cell r="AM643">
            <v>0</v>
          </cell>
          <cell r="AN643">
            <v>0</v>
          </cell>
          <cell r="AO643">
            <v>0</v>
          </cell>
          <cell r="AP643">
            <v>0</v>
          </cell>
          <cell r="AQ643">
            <v>0</v>
          </cell>
          <cell r="AR643">
            <v>0</v>
          </cell>
          <cell r="AS643">
            <v>0</v>
          </cell>
          <cell r="AT643">
            <v>0</v>
          </cell>
          <cell r="AU643">
            <v>0</v>
          </cell>
          <cell r="AV643">
            <v>0</v>
          </cell>
          <cell r="AW643">
            <v>0</v>
          </cell>
          <cell r="AX643">
            <v>0</v>
          </cell>
          <cell r="AY643">
            <v>0</v>
          </cell>
          <cell r="AZ643">
            <v>0</v>
          </cell>
          <cell r="BA643">
            <v>0</v>
          </cell>
          <cell r="BB643">
            <v>0</v>
          </cell>
          <cell r="BC643">
            <v>0</v>
          </cell>
          <cell r="BD643">
            <v>0</v>
          </cell>
          <cell r="BE643">
            <v>0</v>
          </cell>
          <cell r="BF643">
            <v>0</v>
          </cell>
          <cell r="BG643">
            <v>0</v>
          </cell>
          <cell r="BH643">
            <v>0</v>
          </cell>
          <cell r="BI643">
            <v>0</v>
          </cell>
          <cell r="BJ643">
            <v>0</v>
          </cell>
          <cell r="BK643">
            <v>0</v>
          </cell>
          <cell r="BL643">
            <v>0</v>
          </cell>
          <cell r="BM643">
            <v>0</v>
          </cell>
          <cell r="BN643">
            <v>0</v>
          </cell>
          <cell r="BO643">
            <v>0</v>
          </cell>
          <cell r="BP643">
            <v>0</v>
          </cell>
          <cell r="BQ643">
            <v>0</v>
          </cell>
          <cell r="BR643">
            <v>0</v>
          </cell>
          <cell r="BS643">
            <v>0</v>
          </cell>
          <cell r="BT643">
            <v>0</v>
          </cell>
          <cell r="BU643">
            <v>0</v>
          </cell>
          <cell r="BV643">
            <v>0</v>
          </cell>
          <cell r="BW643">
            <v>0</v>
          </cell>
          <cell r="BX643">
            <v>0</v>
          </cell>
          <cell r="BY643">
            <v>0</v>
          </cell>
          <cell r="BZ643">
            <v>0</v>
          </cell>
          <cell r="CA643">
            <v>0</v>
          </cell>
          <cell r="CB643">
            <v>0</v>
          </cell>
          <cell r="CC643">
            <v>0</v>
          </cell>
          <cell r="CD643">
            <v>0</v>
          </cell>
          <cell r="CE643">
            <v>0</v>
          </cell>
          <cell r="CF643">
            <v>0</v>
          </cell>
          <cell r="CG643">
            <v>0</v>
          </cell>
          <cell r="CH643">
            <v>0</v>
          </cell>
          <cell r="CI643">
            <v>0</v>
          </cell>
          <cell r="CJ643">
            <v>0</v>
          </cell>
          <cell r="CK643">
            <v>0</v>
          </cell>
          <cell r="CL643">
            <v>0</v>
          </cell>
          <cell r="CM643">
            <v>0</v>
          </cell>
          <cell r="CN643">
            <v>0</v>
          </cell>
          <cell r="CO643">
            <v>0</v>
          </cell>
          <cell r="CP643">
            <v>0</v>
          </cell>
          <cell r="CQ643">
            <v>0</v>
          </cell>
          <cell r="CR643">
            <v>0</v>
          </cell>
          <cell r="CS643">
            <v>0</v>
          </cell>
          <cell r="CT643">
            <v>0</v>
          </cell>
          <cell r="CU643">
            <v>0</v>
          </cell>
          <cell r="CV643">
            <v>0</v>
          </cell>
          <cell r="CW643">
            <v>0</v>
          </cell>
          <cell r="CX643">
            <v>0</v>
          </cell>
          <cell r="CY643">
            <v>0</v>
          </cell>
          <cell r="CZ643">
            <v>0</v>
          </cell>
          <cell r="DA643">
            <v>0</v>
          </cell>
          <cell r="DB643">
            <v>0</v>
          </cell>
          <cell r="DC643">
            <v>0</v>
          </cell>
          <cell r="DD643">
            <v>0</v>
          </cell>
          <cell r="DE643">
            <v>0</v>
          </cell>
          <cell r="DF643">
            <v>0</v>
          </cell>
          <cell r="DG643">
            <v>0</v>
          </cell>
          <cell r="DH643">
            <v>0</v>
          </cell>
          <cell r="DI643">
            <v>0</v>
          </cell>
          <cell r="DJ643">
            <v>0</v>
          </cell>
          <cell r="DK643">
            <v>0</v>
          </cell>
          <cell r="DL643">
            <v>0</v>
          </cell>
          <cell r="DM643">
            <v>0</v>
          </cell>
          <cell r="DN643">
            <v>0</v>
          </cell>
          <cell r="DO643">
            <v>0</v>
          </cell>
          <cell r="DP643">
            <v>0</v>
          </cell>
          <cell r="DQ643">
            <v>0</v>
          </cell>
          <cell r="DR643">
            <v>0</v>
          </cell>
          <cell r="DS643">
            <v>0</v>
          </cell>
          <cell r="DT643">
            <v>0</v>
          </cell>
          <cell r="DU643">
            <v>0</v>
          </cell>
          <cell r="DV643">
            <v>0</v>
          </cell>
          <cell r="DW643">
            <v>0</v>
          </cell>
          <cell r="DX643">
            <v>0</v>
          </cell>
          <cell r="DY643">
            <v>0</v>
          </cell>
          <cell r="DZ643">
            <v>0</v>
          </cell>
          <cell r="EA643">
            <v>0</v>
          </cell>
          <cell r="EB643">
            <v>0</v>
          </cell>
          <cell r="EC643">
            <v>0</v>
          </cell>
          <cell r="ED643">
            <v>0</v>
          </cell>
          <cell r="EE643">
            <v>0</v>
          </cell>
          <cell r="EF643">
            <v>0</v>
          </cell>
          <cell r="EG643">
            <v>0</v>
          </cell>
          <cell r="EH643">
            <v>0</v>
          </cell>
          <cell r="EI643">
            <v>0</v>
          </cell>
          <cell r="EJ643">
            <v>0</v>
          </cell>
          <cell r="EK643">
            <v>0</v>
          </cell>
          <cell r="EL643">
            <v>0</v>
          </cell>
          <cell r="EM643">
            <v>0</v>
          </cell>
          <cell r="EN643">
            <v>0</v>
          </cell>
          <cell r="EO643">
            <v>0</v>
          </cell>
          <cell r="EP643">
            <v>0</v>
          </cell>
          <cell r="EQ643">
            <v>0</v>
          </cell>
          <cell r="ER643">
            <v>0</v>
          </cell>
          <cell r="ES643">
            <v>0</v>
          </cell>
          <cell r="ET643">
            <v>0</v>
          </cell>
          <cell r="EU643">
            <v>0</v>
          </cell>
          <cell r="EV643">
            <v>0</v>
          </cell>
          <cell r="EW643">
            <v>0</v>
          </cell>
          <cell r="EX643">
            <v>0</v>
          </cell>
          <cell r="EY643">
            <v>0</v>
          </cell>
          <cell r="EZ643">
            <v>0</v>
          </cell>
          <cell r="FA643">
            <v>0</v>
          </cell>
          <cell r="FB643">
            <v>0</v>
          </cell>
          <cell r="FC643">
            <v>0</v>
          </cell>
          <cell r="FD643">
            <v>0</v>
          </cell>
          <cell r="FE643">
            <v>0</v>
          </cell>
          <cell r="FF643">
            <v>0</v>
          </cell>
          <cell r="FG643">
            <v>0</v>
          </cell>
          <cell r="FH643">
            <v>0</v>
          </cell>
          <cell r="FI643">
            <v>0</v>
          </cell>
          <cell r="FJ643">
            <v>0</v>
          </cell>
          <cell r="FK643">
            <v>0</v>
          </cell>
          <cell r="FL643">
            <v>0</v>
          </cell>
          <cell r="FM643">
            <v>0</v>
          </cell>
          <cell r="FN643">
            <v>0</v>
          </cell>
          <cell r="FO643">
            <v>0</v>
          </cell>
          <cell r="FP643">
            <v>0</v>
          </cell>
          <cell r="FQ643">
            <v>0</v>
          </cell>
          <cell r="FR643">
            <v>0</v>
          </cell>
          <cell r="FS643">
            <v>0</v>
          </cell>
          <cell r="FT643">
            <v>0</v>
          </cell>
          <cell r="FU643">
            <v>0</v>
          </cell>
          <cell r="FV643">
            <v>0</v>
          </cell>
          <cell r="FW643">
            <v>0</v>
          </cell>
          <cell r="FX643">
            <v>0</v>
          </cell>
          <cell r="FY643">
            <v>0</v>
          </cell>
          <cell r="FZ643">
            <v>0</v>
          </cell>
          <cell r="GA643">
            <v>0</v>
          </cell>
          <cell r="GB643">
            <v>0</v>
          </cell>
          <cell r="GC643">
            <v>0</v>
          </cell>
          <cell r="GD643">
            <v>0</v>
          </cell>
          <cell r="GE643">
            <v>0</v>
          </cell>
          <cell r="GF643">
            <v>0</v>
          </cell>
          <cell r="GG643">
            <v>0</v>
          </cell>
          <cell r="GH643">
            <v>0</v>
          </cell>
          <cell r="GI643">
            <v>0</v>
          </cell>
          <cell r="GJ643">
            <v>0</v>
          </cell>
          <cell r="GK643">
            <v>0</v>
          </cell>
          <cell r="GL643">
            <v>0</v>
          </cell>
          <cell r="GM643">
            <v>0</v>
          </cell>
          <cell r="GN643">
            <v>0</v>
          </cell>
          <cell r="GO643">
            <v>0</v>
          </cell>
          <cell r="GP643">
            <v>0</v>
          </cell>
          <cell r="GQ643">
            <v>0</v>
          </cell>
          <cell r="GR643">
            <v>0</v>
          </cell>
          <cell r="GS643">
            <v>0</v>
          </cell>
          <cell r="GT643">
            <v>0</v>
          </cell>
          <cell r="GU643">
            <v>0</v>
          </cell>
          <cell r="GV643">
            <v>0</v>
          </cell>
          <cell r="GW643">
            <v>0</v>
          </cell>
          <cell r="GX643">
            <v>0</v>
          </cell>
          <cell r="GY643">
            <v>0</v>
          </cell>
          <cell r="GZ643">
            <v>0</v>
          </cell>
          <cell r="HA643">
            <v>0</v>
          </cell>
          <cell r="HB643">
            <v>0</v>
          </cell>
          <cell r="HC643">
            <v>0</v>
          </cell>
          <cell r="HD643">
            <v>0</v>
          </cell>
          <cell r="HE643">
            <v>0</v>
          </cell>
          <cell r="HF643">
            <v>0</v>
          </cell>
          <cell r="HG643">
            <v>0</v>
          </cell>
          <cell r="HH643">
            <v>0</v>
          </cell>
          <cell r="HI643">
            <v>0</v>
          </cell>
          <cell r="HJ643">
            <v>0</v>
          </cell>
          <cell r="HK643">
            <v>0</v>
          </cell>
          <cell r="HL643">
            <v>0</v>
          </cell>
          <cell r="HM643">
            <v>0</v>
          </cell>
          <cell r="HN643">
            <v>0</v>
          </cell>
          <cell r="HO643">
            <v>0</v>
          </cell>
          <cell r="HP643">
            <v>0</v>
          </cell>
          <cell r="HQ643">
            <v>0</v>
          </cell>
          <cell r="HR643">
            <v>0</v>
          </cell>
          <cell r="HS643">
            <v>0</v>
          </cell>
          <cell r="HT643">
            <v>0</v>
          </cell>
          <cell r="HU643">
            <v>0</v>
          </cell>
          <cell r="HV643">
            <v>0</v>
          </cell>
          <cell r="HW643">
            <v>0</v>
          </cell>
          <cell r="HX643">
            <v>0</v>
          </cell>
          <cell r="HY643">
            <v>0</v>
          </cell>
          <cell r="HZ643">
            <v>0</v>
          </cell>
          <cell r="IA643">
            <v>0</v>
          </cell>
          <cell r="IB643">
            <v>0</v>
          </cell>
          <cell r="IC643">
            <v>0</v>
          </cell>
          <cell r="ID643">
            <v>0</v>
          </cell>
          <cell r="IE643">
            <v>0</v>
          </cell>
          <cell r="IF643">
            <v>0</v>
          </cell>
          <cell r="IG643">
            <v>0</v>
          </cell>
          <cell r="IH643">
            <v>0</v>
          </cell>
          <cell r="II643">
            <v>0</v>
          </cell>
          <cell r="IJ643">
            <v>0</v>
          </cell>
          <cell r="IK643">
            <v>0</v>
          </cell>
          <cell r="IL643">
            <v>0</v>
          </cell>
          <cell r="IM643">
            <v>0</v>
          </cell>
          <cell r="IN643">
            <v>0</v>
          </cell>
          <cell r="IO643">
            <v>0</v>
          </cell>
          <cell r="IP643">
            <v>0</v>
          </cell>
          <cell r="IQ643">
            <v>0</v>
          </cell>
          <cell r="IR643">
            <v>0</v>
          </cell>
          <cell r="IS643">
            <v>0</v>
          </cell>
          <cell r="IT643">
            <v>0</v>
          </cell>
          <cell r="IU643">
            <v>0</v>
          </cell>
          <cell r="IV643">
            <v>0</v>
          </cell>
          <cell r="IW643">
            <v>0</v>
          </cell>
          <cell r="IX643">
            <v>0</v>
          </cell>
          <cell r="IY643">
            <v>0</v>
          </cell>
          <cell r="IZ643">
            <v>0</v>
          </cell>
          <cell r="JA643">
            <v>0</v>
          </cell>
          <cell r="JB643">
            <v>0</v>
          </cell>
          <cell r="JC643">
            <v>0</v>
          </cell>
          <cell r="JD643">
            <v>0</v>
          </cell>
          <cell r="JE643">
            <v>0</v>
          </cell>
          <cell r="JF643">
            <v>0</v>
          </cell>
          <cell r="JG643">
            <v>0</v>
          </cell>
          <cell r="JH643">
            <v>0</v>
          </cell>
          <cell r="JI643">
            <v>0</v>
          </cell>
          <cell r="JJ643">
            <v>0</v>
          </cell>
          <cell r="JK643">
            <v>0</v>
          </cell>
          <cell r="JL643">
            <v>0</v>
          </cell>
          <cell r="JM643">
            <v>0</v>
          </cell>
          <cell r="JN643">
            <v>0</v>
          </cell>
          <cell r="JO643">
            <v>0</v>
          </cell>
          <cell r="JP643">
            <v>0</v>
          </cell>
          <cell r="JQ643">
            <v>0</v>
          </cell>
        </row>
        <row r="644">
          <cell r="F644">
            <v>0</v>
          </cell>
          <cell r="G644">
            <v>0</v>
          </cell>
          <cell r="H644">
            <v>0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0</v>
          </cell>
          <cell r="R644">
            <v>0</v>
          </cell>
          <cell r="S644">
            <v>0</v>
          </cell>
          <cell r="T644">
            <v>0</v>
          </cell>
          <cell r="U644">
            <v>0</v>
          </cell>
          <cell r="V644">
            <v>0</v>
          </cell>
          <cell r="W644">
            <v>0</v>
          </cell>
          <cell r="X644">
            <v>0</v>
          </cell>
          <cell r="Y644">
            <v>0</v>
          </cell>
          <cell r="Z644">
            <v>0</v>
          </cell>
          <cell r="AA644">
            <v>0</v>
          </cell>
          <cell r="AB644">
            <v>0</v>
          </cell>
          <cell r="AC644">
            <v>0</v>
          </cell>
          <cell r="AD644">
            <v>0</v>
          </cell>
          <cell r="AE644">
            <v>0</v>
          </cell>
          <cell r="AF644">
            <v>0</v>
          </cell>
          <cell r="AG644">
            <v>0</v>
          </cell>
          <cell r="AH644">
            <v>0</v>
          </cell>
          <cell r="AI644">
            <v>0</v>
          </cell>
          <cell r="AJ644">
            <v>0</v>
          </cell>
          <cell r="AK644">
            <v>0</v>
          </cell>
          <cell r="AL644">
            <v>0</v>
          </cell>
          <cell r="AM644">
            <v>0</v>
          </cell>
          <cell r="AN644">
            <v>0</v>
          </cell>
          <cell r="AO644">
            <v>0</v>
          </cell>
          <cell r="AP644">
            <v>0</v>
          </cell>
          <cell r="AQ644">
            <v>0</v>
          </cell>
          <cell r="AR644">
            <v>0</v>
          </cell>
          <cell r="AS644">
            <v>0</v>
          </cell>
          <cell r="AT644">
            <v>0</v>
          </cell>
          <cell r="AU644">
            <v>0</v>
          </cell>
          <cell r="AV644">
            <v>0</v>
          </cell>
          <cell r="AW644">
            <v>0</v>
          </cell>
          <cell r="AX644">
            <v>0</v>
          </cell>
          <cell r="AY644">
            <v>0</v>
          </cell>
          <cell r="AZ644">
            <v>0</v>
          </cell>
          <cell r="BA644">
            <v>0</v>
          </cell>
          <cell r="BB644">
            <v>0</v>
          </cell>
          <cell r="BC644">
            <v>0</v>
          </cell>
          <cell r="BD644">
            <v>0</v>
          </cell>
          <cell r="BE644">
            <v>0</v>
          </cell>
          <cell r="BF644">
            <v>0</v>
          </cell>
          <cell r="BG644">
            <v>0</v>
          </cell>
          <cell r="BH644">
            <v>0</v>
          </cell>
          <cell r="BI644">
            <v>0</v>
          </cell>
          <cell r="BJ644">
            <v>0</v>
          </cell>
          <cell r="BK644">
            <v>0</v>
          </cell>
          <cell r="BL644">
            <v>0</v>
          </cell>
          <cell r="BM644">
            <v>0</v>
          </cell>
          <cell r="BN644">
            <v>0</v>
          </cell>
          <cell r="BO644">
            <v>0</v>
          </cell>
          <cell r="BP644">
            <v>0</v>
          </cell>
          <cell r="BQ644">
            <v>0</v>
          </cell>
          <cell r="BR644">
            <v>0</v>
          </cell>
          <cell r="BS644">
            <v>0</v>
          </cell>
          <cell r="BT644">
            <v>0</v>
          </cell>
          <cell r="BU644">
            <v>0</v>
          </cell>
          <cell r="BV644">
            <v>0</v>
          </cell>
          <cell r="BW644">
            <v>0</v>
          </cell>
          <cell r="BX644">
            <v>0</v>
          </cell>
          <cell r="BY644">
            <v>0</v>
          </cell>
          <cell r="BZ644">
            <v>0</v>
          </cell>
          <cell r="CA644">
            <v>0</v>
          </cell>
          <cell r="CB644">
            <v>0</v>
          </cell>
          <cell r="CC644">
            <v>0</v>
          </cell>
          <cell r="CD644">
            <v>0</v>
          </cell>
          <cell r="CE644">
            <v>0</v>
          </cell>
          <cell r="CF644">
            <v>0</v>
          </cell>
          <cell r="CG644">
            <v>0</v>
          </cell>
          <cell r="CH644">
            <v>0</v>
          </cell>
          <cell r="CI644">
            <v>0</v>
          </cell>
          <cell r="CJ644">
            <v>0</v>
          </cell>
          <cell r="CK644">
            <v>0</v>
          </cell>
          <cell r="CL644">
            <v>0</v>
          </cell>
          <cell r="CM644">
            <v>0</v>
          </cell>
          <cell r="CN644">
            <v>0</v>
          </cell>
          <cell r="CO644">
            <v>0</v>
          </cell>
          <cell r="CP644">
            <v>0</v>
          </cell>
          <cell r="CQ644">
            <v>0</v>
          </cell>
          <cell r="CR644">
            <v>0</v>
          </cell>
          <cell r="CS644">
            <v>0</v>
          </cell>
          <cell r="CT644">
            <v>0</v>
          </cell>
          <cell r="CU644">
            <v>0</v>
          </cell>
          <cell r="CV644">
            <v>0</v>
          </cell>
          <cell r="CW644">
            <v>0</v>
          </cell>
          <cell r="CX644">
            <v>0</v>
          </cell>
          <cell r="CY644">
            <v>0</v>
          </cell>
          <cell r="CZ644">
            <v>0</v>
          </cell>
          <cell r="DA644">
            <v>0</v>
          </cell>
          <cell r="DB644">
            <v>0</v>
          </cell>
          <cell r="DC644">
            <v>0</v>
          </cell>
          <cell r="DD644">
            <v>0</v>
          </cell>
          <cell r="DE644">
            <v>0</v>
          </cell>
          <cell r="DF644">
            <v>0</v>
          </cell>
          <cell r="DG644">
            <v>0</v>
          </cell>
          <cell r="DH644">
            <v>0</v>
          </cell>
          <cell r="DI644">
            <v>0</v>
          </cell>
          <cell r="DJ644">
            <v>0</v>
          </cell>
          <cell r="DK644">
            <v>0</v>
          </cell>
          <cell r="DL644">
            <v>0</v>
          </cell>
          <cell r="DM644">
            <v>0</v>
          </cell>
          <cell r="DN644">
            <v>0</v>
          </cell>
          <cell r="DO644">
            <v>0</v>
          </cell>
          <cell r="DP644">
            <v>0</v>
          </cell>
          <cell r="DQ644">
            <v>0</v>
          </cell>
          <cell r="DR644">
            <v>0</v>
          </cell>
          <cell r="DS644">
            <v>0</v>
          </cell>
          <cell r="DT644">
            <v>0</v>
          </cell>
          <cell r="DU644">
            <v>0</v>
          </cell>
          <cell r="DV644">
            <v>0</v>
          </cell>
          <cell r="DW644">
            <v>0</v>
          </cell>
          <cell r="DX644">
            <v>0</v>
          </cell>
          <cell r="DY644">
            <v>0</v>
          </cell>
          <cell r="DZ644">
            <v>0</v>
          </cell>
          <cell r="EA644">
            <v>0</v>
          </cell>
          <cell r="EB644">
            <v>0</v>
          </cell>
          <cell r="EC644">
            <v>0</v>
          </cell>
          <cell r="ED644">
            <v>0</v>
          </cell>
          <cell r="EE644">
            <v>0</v>
          </cell>
          <cell r="EF644">
            <v>0</v>
          </cell>
          <cell r="EG644">
            <v>0</v>
          </cell>
          <cell r="EH644">
            <v>0</v>
          </cell>
          <cell r="EI644">
            <v>0</v>
          </cell>
          <cell r="EJ644">
            <v>0</v>
          </cell>
          <cell r="EK644">
            <v>0</v>
          </cell>
          <cell r="EL644">
            <v>0</v>
          </cell>
          <cell r="EM644">
            <v>0</v>
          </cell>
          <cell r="EN644">
            <v>0</v>
          </cell>
          <cell r="EO644">
            <v>0</v>
          </cell>
          <cell r="EP644">
            <v>0</v>
          </cell>
          <cell r="EQ644">
            <v>0</v>
          </cell>
          <cell r="ER644">
            <v>0</v>
          </cell>
          <cell r="ES644">
            <v>0</v>
          </cell>
          <cell r="ET644">
            <v>0</v>
          </cell>
          <cell r="EU644">
            <v>0</v>
          </cell>
          <cell r="EV644">
            <v>0</v>
          </cell>
          <cell r="EW644">
            <v>0</v>
          </cell>
          <cell r="EX644">
            <v>0</v>
          </cell>
          <cell r="EY644">
            <v>0</v>
          </cell>
          <cell r="EZ644">
            <v>0</v>
          </cell>
          <cell r="FA644">
            <v>0</v>
          </cell>
          <cell r="FB644">
            <v>0</v>
          </cell>
          <cell r="FC644">
            <v>0</v>
          </cell>
          <cell r="FD644">
            <v>0</v>
          </cell>
          <cell r="FE644">
            <v>0</v>
          </cell>
          <cell r="FF644">
            <v>0</v>
          </cell>
          <cell r="FG644">
            <v>0</v>
          </cell>
          <cell r="FH644">
            <v>0</v>
          </cell>
          <cell r="FI644">
            <v>0</v>
          </cell>
          <cell r="FJ644">
            <v>0</v>
          </cell>
          <cell r="FK644">
            <v>0</v>
          </cell>
          <cell r="FL644">
            <v>0</v>
          </cell>
          <cell r="FM644">
            <v>0</v>
          </cell>
          <cell r="FN644">
            <v>0</v>
          </cell>
          <cell r="FO644">
            <v>0</v>
          </cell>
          <cell r="FP644">
            <v>0</v>
          </cell>
          <cell r="FQ644">
            <v>0</v>
          </cell>
          <cell r="FR644">
            <v>0</v>
          </cell>
          <cell r="FS644">
            <v>0</v>
          </cell>
          <cell r="FT644">
            <v>0</v>
          </cell>
          <cell r="FU644">
            <v>0</v>
          </cell>
          <cell r="FV644">
            <v>0</v>
          </cell>
          <cell r="FW644">
            <v>0</v>
          </cell>
          <cell r="FX644">
            <v>0</v>
          </cell>
          <cell r="FY644">
            <v>0</v>
          </cell>
          <cell r="FZ644">
            <v>0</v>
          </cell>
          <cell r="GA644">
            <v>0</v>
          </cell>
          <cell r="GB644">
            <v>0</v>
          </cell>
          <cell r="GC644">
            <v>0</v>
          </cell>
          <cell r="GD644">
            <v>0</v>
          </cell>
          <cell r="GE644">
            <v>0</v>
          </cell>
          <cell r="GF644">
            <v>0</v>
          </cell>
          <cell r="GG644">
            <v>0</v>
          </cell>
          <cell r="GH644">
            <v>0</v>
          </cell>
          <cell r="GI644">
            <v>0</v>
          </cell>
          <cell r="GJ644">
            <v>0</v>
          </cell>
          <cell r="GK644">
            <v>0</v>
          </cell>
          <cell r="GL644">
            <v>0</v>
          </cell>
          <cell r="GM644">
            <v>0</v>
          </cell>
          <cell r="GN644">
            <v>0</v>
          </cell>
          <cell r="GO644">
            <v>0</v>
          </cell>
          <cell r="GP644">
            <v>0</v>
          </cell>
          <cell r="GQ644">
            <v>0</v>
          </cell>
          <cell r="GR644">
            <v>0</v>
          </cell>
          <cell r="GS644">
            <v>0</v>
          </cell>
          <cell r="GT644">
            <v>0</v>
          </cell>
          <cell r="GU644">
            <v>0</v>
          </cell>
          <cell r="GV644">
            <v>0</v>
          </cell>
          <cell r="GW644">
            <v>0</v>
          </cell>
          <cell r="GX644">
            <v>0</v>
          </cell>
          <cell r="GY644">
            <v>0</v>
          </cell>
          <cell r="GZ644">
            <v>0</v>
          </cell>
          <cell r="HA644">
            <v>0</v>
          </cell>
          <cell r="HB644">
            <v>0</v>
          </cell>
          <cell r="HC644">
            <v>0</v>
          </cell>
          <cell r="HD644">
            <v>0</v>
          </cell>
          <cell r="HE644">
            <v>0</v>
          </cell>
          <cell r="HF644">
            <v>0</v>
          </cell>
          <cell r="HG644">
            <v>0</v>
          </cell>
          <cell r="HH644">
            <v>0</v>
          </cell>
          <cell r="HI644">
            <v>0</v>
          </cell>
          <cell r="HJ644">
            <v>0</v>
          </cell>
          <cell r="HK644">
            <v>0</v>
          </cell>
          <cell r="HL644">
            <v>0</v>
          </cell>
          <cell r="HM644">
            <v>0</v>
          </cell>
          <cell r="HN644">
            <v>0</v>
          </cell>
          <cell r="HO644">
            <v>0</v>
          </cell>
          <cell r="HP644">
            <v>0</v>
          </cell>
          <cell r="HQ644">
            <v>0</v>
          </cell>
          <cell r="HR644">
            <v>0</v>
          </cell>
          <cell r="HS644">
            <v>0</v>
          </cell>
          <cell r="HT644">
            <v>0</v>
          </cell>
          <cell r="HU644">
            <v>0</v>
          </cell>
          <cell r="HV644">
            <v>0</v>
          </cell>
          <cell r="HW644">
            <v>0</v>
          </cell>
          <cell r="HX644">
            <v>0</v>
          </cell>
          <cell r="HY644">
            <v>0</v>
          </cell>
          <cell r="HZ644">
            <v>0</v>
          </cell>
          <cell r="IA644">
            <v>0</v>
          </cell>
          <cell r="IB644">
            <v>0</v>
          </cell>
          <cell r="IC644">
            <v>0</v>
          </cell>
          <cell r="ID644">
            <v>0</v>
          </cell>
          <cell r="IE644">
            <v>0</v>
          </cell>
          <cell r="IF644">
            <v>0</v>
          </cell>
          <cell r="IG644">
            <v>0</v>
          </cell>
          <cell r="IH644">
            <v>0</v>
          </cell>
          <cell r="II644">
            <v>0</v>
          </cell>
          <cell r="IJ644">
            <v>0</v>
          </cell>
          <cell r="IK644">
            <v>0</v>
          </cell>
          <cell r="IL644">
            <v>0</v>
          </cell>
          <cell r="IM644">
            <v>0</v>
          </cell>
          <cell r="IN644">
            <v>0</v>
          </cell>
          <cell r="IO644">
            <v>0</v>
          </cell>
          <cell r="IP644">
            <v>0</v>
          </cell>
          <cell r="IQ644">
            <v>0</v>
          </cell>
          <cell r="IR644">
            <v>0</v>
          </cell>
          <cell r="IS644">
            <v>0</v>
          </cell>
          <cell r="IT644">
            <v>0</v>
          </cell>
          <cell r="IU644">
            <v>0</v>
          </cell>
          <cell r="IV644">
            <v>0</v>
          </cell>
          <cell r="IW644">
            <v>0</v>
          </cell>
          <cell r="IX644">
            <v>0</v>
          </cell>
          <cell r="IY644">
            <v>0</v>
          </cell>
          <cell r="IZ644">
            <v>0</v>
          </cell>
          <cell r="JA644">
            <v>0</v>
          </cell>
          <cell r="JB644">
            <v>0</v>
          </cell>
          <cell r="JC644">
            <v>0</v>
          </cell>
          <cell r="JD644">
            <v>0</v>
          </cell>
          <cell r="JE644">
            <v>0</v>
          </cell>
          <cell r="JF644">
            <v>0</v>
          </cell>
          <cell r="JG644">
            <v>0</v>
          </cell>
          <cell r="JH644">
            <v>0</v>
          </cell>
          <cell r="JI644">
            <v>0</v>
          </cell>
          <cell r="JJ644">
            <v>0</v>
          </cell>
          <cell r="JK644">
            <v>0</v>
          </cell>
          <cell r="JL644">
            <v>0</v>
          </cell>
          <cell r="JM644">
            <v>0</v>
          </cell>
          <cell r="JN644">
            <v>0</v>
          </cell>
          <cell r="JO644">
            <v>0</v>
          </cell>
          <cell r="JP644">
            <v>0</v>
          </cell>
          <cell r="JQ644">
            <v>0</v>
          </cell>
        </row>
        <row r="645">
          <cell r="F645">
            <v>0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0</v>
          </cell>
          <cell r="R645">
            <v>0</v>
          </cell>
          <cell r="S645">
            <v>0</v>
          </cell>
          <cell r="T645">
            <v>0</v>
          </cell>
          <cell r="U645">
            <v>0</v>
          </cell>
          <cell r="V645">
            <v>0</v>
          </cell>
          <cell r="W645">
            <v>0</v>
          </cell>
          <cell r="X645">
            <v>0</v>
          </cell>
          <cell r="Y645">
            <v>0</v>
          </cell>
          <cell r="Z645">
            <v>0</v>
          </cell>
          <cell r="AA645">
            <v>0</v>
          </cell>
          <cell r="AB645">
            <v>0</v>
          </cell>
          <cell r="AC645">
            <v>0</v>
          </cell>
          <cell r="AD645">
            <v>0</v>
          </cell>
          <cell r="AE645">
            <v>0</v>
          </cell>
          <cell r="AF645">
            <v>0</v>
          </cell>
          <cell r="AG645">
            <v>0</v>
          </cell>
          <cell r="AH645">
            <v>0</v>
          </cell>
          <cell r="AI645">
            <v>0</v>
          </cell>
          <cell r="AJ645">
            <v>0</v>
          </cell>
          <cell r="AK645">
            <v>0</v>
          </cell>
          <cell r="AL645">
            <v>0</v>
          </cell>
          <cell r="AM645">
            <v>0</v>
          </cell>
          <cell r="AN645">
            <v>0</v>
          </cell>
          <cell r="AO645">
            <v>0</v>
          </cell>
          <cell r="AP645">
            <v>0</v>
          </cell>
          <cell r="AQ645">
            <v>0</v>
          </cell>
          <cell r="AR645">
            <v>0</v>
          </cell>
          <cell r="AS645">
            <v>0</v>
          </cell>
          <cell r="AT645">
            <v>0</v>
          </cell>
          <cell r="AU645">
            <v>0</v>
          </cell>
          <cell r="AV645">
            <v>0</v>
          </cell>
          <cell r="AW645">
            <v>0</v>
          </cell>
          <cell r="AX645">
            <v>0</v>
          </cell>
          <cell r="AY645">
            <v>0</v>
          </cell>
          <cell r="AZ645">
            <v>0</v>
          </cell>
          <cell r="BA645">
            <v>0</v>
          </cell>
          <cell r="BB645">
            <v>0</v>
          </cell>
          <cell r="BC645">
            <v>0</v>
          </cell>
          <cell r="BD645">
            <v>0</v>
          </cell>
          <cell r="BE645">
            <v>0</v>
          </cell>
          <cell r="BF645">
            <v>0</v>
          </cell>
          <cell r="BG645">
            <v>0</v>
          </cell>
          <cell r="BH645">
            <v>0</v>
          </cell>
          <cell r="BI645">
            <v>0</v>
          </cell>
          <cell r="BJ645">
            <v>0</v>
          </cell>
          <cell r="BK645">
            <v>0</v>
          </cell>
          <cell r="BL645">
            <v>0</v>
          </cell>
          <cell r="BM645">
            <v>0</v>
          </cell>
          <cell r="BN645">
            <v>0</v>
          </cell>
          <cell r="BO645">
            <v>0</v>
          </cell>
          <cell r="BP645">
            <v>0</v>
          </cell>
          <cell r="BQ645">
            <v>0</v>
          </cell>
          <cell r="BR645">
            <v>0</v>
          </cell>
          <cell r="BS645">
            <v>0</v>
          </cell>
          <cell r="BT645">
            <v>0</v>
          </cell>
          <cell r="BU645">
            <v>0</v>
          </cell>
          <cell r="BV645">
            <v>0</v>
          </cell>
          <cell r="BW645">
            <v>0</v>
          </cell>
          <cell r="BX645">
            <v>0</v>
          </cell>
          <cell r="BY645">
            <v>0</v>
          </cell>
          <cell r="BZ645">
            <v>0</v>
          </cell>
          <cell r="CA645">
            <v>0</v>
          </cell>
          <cell r="CB645">
            <v>0</v>
          </cell>
          <cell r="CC645">
            <v>0</v>
          </cell>
          <cell r="CD645">
            <v>0</v>
          </cell>
          <cell r="CE645">
            <v>0</v>
          </cell>
          <cell r="CF645">
            <v>0</v>
          </cell>
          <cell r="CG645">
            <v>0</v>
          </cell>
          <cell r="CH645">
            <v>0</v>
          </cell>
          <cell r="CI645">
            <v>0</v>
          </cell>
          <cell r="CJ645">
            <v>0</v>
          </cell>
          <cell r="CK645">
            <v>0</v>
          </cell>
          <cell r="CL645">
            <v>0</v>
          </cell>
          <cell r="CM645">
            <v>0</v>
          </cell>
          <cell r="CN645">
            <v>0</v>
          </cell>
          <cell r="CO645">
            <v>0</v>
          </cell>
          <cell r="CP645">
            <v>0</v>
          </cell>
          <cell r="CQ645">
            <v>0</v>
          </cell>
          <cell r="CR645">
            <v>0</v>
          </cell>
          <cell r="CS645">
            <v>0</v>
          </cell>
          <cell r="CT645">
            <v>0</v>
          </cell>
          <cell r="CU645">
            <v>0</v>
          </cell>
          <cell r="CV645">
            <v>0</v>
          </cell>
          <cell r="CW645">
            <v>0</v>
          </cell>
          <cell r="CX645">
            <v>0</v>
          </cell>
          <cell r="CY645">
            <v>0</v>
          </cell>
          <cell r="CZ645">
            <v>0</v>
          </cell>
          <cell r="DA645">
            <v>0</v>
          </cell>
          <cell r="DB645">
            <v>0</v>
          </cell>
          <cell r="DC645">
            <v>0</v>
          </cell>
          <cell r="DD645">
            <v>0</v>
          </cell>
          <cell r="DE645">
            <v>0</v>
          </cell>
          <cell r="DF645">
            <v>0</v>
          </cell>
          <cell r="DG645">
            <v>0</v>
          </cell>
          <cell r="DH645">
            <v>0</v>
          </cell>
          <cell r="DI645">
            <v>0</v>
          </cell>
          <cell r="DJ645">
            <v>0</v>
          </cell>
          <cell r="DK645">
            <v>0</v>
          </cell>
          <cell r="DL645">
            <v>0</v>
          </cell>
          <cell r="DM645">
            <v>0</v>
          </cell>
          <cell r="DN645">
            <v>0</v>
          </cell>
          <cell r="DO645">
            <v>0</v>
          </cell>
          <cell r="DP645">
            <v>0</v>
          </cell>
          <cell r="DQ645">
            <v>0</v>
          </cell>
          <cell r="DR645">
            <v>0</v>
          </cell>
          <cell r="DS645">
            <v>0</v>
          </cell>
          <cell r="DT645">
            <v>0</v>
          </cell>
          <cell r="DU645">
            <v>0</v>
          </cell>
          <cell r="DV645">
            <v>0</v>
          </cell>
          <cell r="DW645">
            <v>0</v>
          </cell>
          <cell r="DX645">
            <v>0</v>
          </cell>
          <cell r="DY645">
            <v>0</v>
          </cell>
          <cell r="DZ645">
            <v>0</v>
          </cell>
          <cell r="EA645">
            <v>0</v>
          </cell>
          <cell r="EB645">
            <v>0</v>
          </cell>
          <cell r="EC645">
            <v>0</v>
          </cell>
          <cell r="ED645">
            <v>0</v>
          </cell>
          <cell r="EE645">
            <v>0</v>
          </cell>
          <cell r="EF645">
            <v>0</v>
          </cell>
          <cell r="EG645">
            <v>0</v>
          </cell>
          <cell r="EH645">
            <v>0</v>
          </cell>
          <cell r="EI645">
            <v>0</v>
          </cell>
          <cell r="EJ645">
            <v>0</v>
          </cell>
          <cell r="EK645">
            <v>0</v>
          </cell>
          <cell r="EL645">
            <v>0</v>
          </cell>
          <cell r="EM645">
            <v>0</v>
          </cell>
          <cell r="EN645">
            <v>0</v>
          </cell>
          <cell r="EO645">
            <v>0</v>
          </cell>
          <cell r="EP645">
            <v>0</v>
          </cell>
          <cell r="EQ645">
            <v>0</v>
          </cell>
          <cell r="ER645">
            <v>0</v>
          </cell>
          <cell r="ES645">
            <v>0</v>
          </cell>
          <cell r="ET645">
            <v>0</v>
          </cell>
          <cell r="EU645">
            <v>0</v>
          </cell>
          <cell r="EV645">
            <v>0</v>
          </cell>
          <cell r="EW645">
            <v>0</v>
          </cell>
          <cell r="EX645">
            <v>0</v>
          </cell>
          <cell r="EY645">
            <v>0</v>
          </cell>
          <cell r="EZ645">
            <v>0</v>
          </cell>
          <cell r="FA645">
            <v>0</v>
          </cell>
          <cell r="FB645">
            <v>0</v>
          </cell>
          <cell r="FC645">
            <v>0</v>
          </cell>
          <cell r="FD645">
            <v>0</v>
          </cell>
          <cell r="FE645">
            <v>0</v>
          </cell>
          <cell r="FF645">
            <v>0</v>
          </cell>
          <cell r="FG645">
            <v>0</v>
          </cell>
          <cell r="FH645">
            <v>0</v>
          </cell>
          <cell r="FI645">
            <v>0</v>
          </cell>
          <cell r="FJ645">
            <v>0</v>
          </cell>
          <cell r="FK645">
            <v>0</v>
          </cell>
          <cell r="FL645">
            <v>0</v>
          </cell>
          <cell r="FM645">
            <v>0</v>
          </cell>
          <cell r="FN645">
            <v>0</v>
          </cell>
          <cell r="FO645">
            <v>0</v>
          </cell>
          <cell r="FP645">
            <v>0</v>
          </cell>
          <cell r="FQ645">
            <v>0</v>
          </cell>
          <cell r="FR645">
            <v>0</v>
          </cell>
          <cell r="FS645">
            <v>0</v>
          </cell>
          <cell r="FT645">
            <v>0</v>
          </cell>
          <cell r="FU645">
            <v>0</v>
          </cell>
          <cell r="FV645">
            <v>0</v>
          </cell>
          <cell r="FW645">
            <v>0</v>
          </cell>
          <cell r="FX645">
            <v>0</v>
          </cell>
          <cell r="FY645">
            <v>0</v>
          </cell>
          <cell r="FZ645">
            <v>0</v>
          </cell>
          <cell r="GA645">
            <v>0</v>
          </cell>
          <cell r="GB645">
            <v>0</v>
          </cell>
          <cell r="GC645">
            <v>0</v>
          </cell>
          <cell r="GD645">
            <v>0</v>
          </cell>
          <cell r="GE645">
            <v>0</v>
          </cell>
          <cell r="GF645">
            <v>0</v>
          </cell>
          <cell r="GG645">
            <v>0</v>
          </cell>
          <cell r="GH645">
            <v>0</v>
          </cell>
          <cell r="GI645">
            <v>0</v>
          </cell>
          <cell r="GJ645">
            <v>0</v>
          </cell>
          <cell r="GK645">
            <v>0</v>
          </cell>
          <cell r="GL645">
            <v>0</v>
          </cell>
          <cell r="GM645">
            <v>0</v>
          </cell>
          <cell r="GN645">
            <v>0</v>
          </cell>
          <cell r="GO645">
            <v>0</v>
          </cell>
          <cell r="GP645">
            <v>0</v>
          </cell>
          <cell r="GQ645">
            <v>0</v>
          </cell>
          <cell r="GR645">
            <v>0</v>
          </cell>
          <cell r="GS645">
            <v>0</v>
          </cell>
          <cell r="GT645">
            <v>0</v>
          </cell>
          <cell r="GU645">
            <v>0</v>
          </cell>
          <cell r="GV645">
            <v>0</v>
          </cell>
          <cell r="GW645">
            <v>0</v>
          </cell>
          <cell r="GX645">
            <v>0</v>
          </cell>
          <cell r="GY645">
            <v>0</v>
          </cell>
          <cell r="GZ645">
            <v>0</v>
          </cell>
          <cell r="HA645">
            <v>0</v>
          </cell>
          <cell r="HB645">
            <v>0</v>
          </cell>
          <cell r="HC645">
            <v>0</v>
          </cell>
          <cell r="HD645">
            <v>0</v>
          </cell>
          <cell r="HE645">
            <v>0</v>
          </cell>
          <cell r="HF645">
            <v>0</v>
          </cell>
          <cell r="HG645">
            <v>0</v>
          </cell>
          <cell r="HH645">
            <v>0</v>
          </cell>
          <cell r="HI645">
            <v>0</v>
          </cell>
          <cell r="HJ645">
            <v>0</v>
          </cell>
          <cell r="HK645">
            <v>0</v>
          </cell>
          <cell r="HL645">
            <v>0</v>
          </cell>
          <cell r="HM645">
            <v>0</v>
          </cell>
          <cell r="HN645">
            <v>0</v>
          </cell>
          <cell r="HO645">
            <v>0</v>
          </cell>
          <cell r="HP645">
            <v>0</v>
          </cell>
          <cell r="HQ645">
            <v>0</v>
          </cell>
          <cell r="HR645">
            <v>0</v>
          </cell>
          <cell r="HS645">
            <v>0</v>
          </cell>
          <cell r="HT645">
            <v>0</v>
          </cell>
          <cell r="HU645">
            <v>0</v>
          </cell>
          <cell r="HV645">
            <v>0</v>
          </cell>
          <cell r="HW645">
            <v>0</v>
          </cell>
          <cell r="HX645">
            <v>0</v>
          </cell>
          <cell r="HY645">
            <v>0</v>
          </cell>
          <cell r="HZ645">
            <v>0</v>
          </cell>
          <cell r="IA645">
            <v>0</v>
          </cell>
          <cell r="IB645">
            <v>0</v>
          </cell>
          <cell r="IC645">
            <v>0</v>
          </cell>
          <cell r="ID645">
            <v>0</v>
          </cell>
          <cell r="IE645">
            <v>0</v>
          </cell>
          <cell r="IF645">
            <v>0</v>
          </cell>
          <cell r="IG645">
            <v>0</v>
          </cell>
          <cell r="IH645">
            <v>0</v>
          </cell>
          <cell r="II645">
            <v>0</v>
          </cell>
          <cell r="IJ645">
            <v>0</v>
          </cell>
          <cell r="IK645">
            <v>0</v>
          </cell>
          <cell r="IL645">
            <v>0</v>
          </cell>
          <cell r="IM645">
            <v>0</v>
          </cell>
          <cell r="IN645">
            <v>0</v>
          </cell>
          <cell r="IO645">
            <v>0</v>
          </cell>
          <cell r="IP645">
            <v>0</v>
          </cell>
          <cell r="IQ645">
            <v>0</v>
          </cell>
          <cell r="IR645">
            <v>0</v>
          </cell>
          <cell r="IS645">
            <v>0</v>
          </cell>
          <cell r="IT645">
            <v>0</v>
          </cell>
          <cell r="IU645">
            <v>0</v>
          </cell>
          <cell r="IV645">
            <v>0</v>
          </cell>
          <cell r="IW645">
            <v>0</v>
          </cell>
          <cell r="IX645">
            <v>0</v>
          </cell>
          <cell r="IY645">
            <v>0</v>
          </cell>
          <cell r="IZ645">
            <v>0</v>
          </cell>
          <cell r="JA645">
            <v>0</v>
          </cell>
          <cell r="JB645">
            <v>0</v>
          </cell>
          <cell r="JC645">
            <v>0</v>
          </cell>
          <cell r="JD645">
            <v>0</v>
          </cell>
          <cell r="JE645">
            <v>0</v>
          </cell>
          <cell r="JF645">
            <v>0</v>
          </cell>
          <cell r="JG645">
            <v>0</v>
          </cell>
          <cell r="JH645">
            <v>0</v>
          </cell>
          <cell r="JI645">
            <v>0</v>
          </cell>
          <cell r="JJ645">
            <v>0</v>
          </cell>
          <cell r="JK645">
            <v>0</v>
          </cell>
          <cell r="JL645">
            <v>0</v>
          </cell>
          <cell r="JM645">
            <v>0</v>
          </cell>
          <cell r="JN645">
            <v>0</v>
          </cell>
          <cell r="JO645">
            <v>0</v>
          </cell>
          <cell r="JP645">
            <v>0</v>
          </cell>
          <cell r="JQ645">
            <v>0</v>
          </cell>
        </row>
        <row r="646">
          <cell r="F646">
            <v>0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0</v>
          </cell>
          <cell r="R646">
            <v>0</v>
          </cell>
          <cell r="S646">
            <v>0</v>
          </cell>
          <cell r="T646">
            <v>0</v>
          </cell>
          <cell r="U646">
            <v>0</v>
          </cell>
          <cell r="V646">
            <v>0</v>
          </cell>
          <cell r="W646">
            <v>0</v>
          </cell>
          <cell r="X646">
            <v>0</v>
          </cell>
          <cell r="Y646">
            <v>0</v>
          </cell>
          <cell r="Z646">
            <v>0</v>
          </cell>
          <cell r="AA646">
            <v>0</v>
          </cell>
          <cell r="AB646">
            <v>0</v>
          </cell>
          <cell r="AC646">
            <v>0</v>
          </cell>
          <cell r="AD646">
            <v>0</v>
          </cell>
          <cell r="AE646">
            <v>1.2158784000000367E-3</v>
          </cell>
          <cell r="AF646">
            <v>0</v>
          </cell>
          <cell r="AG646">
            <v>4.9788890000013186E-5</v>
          </cell>
          <cell r="AH646">
            <v>7.4883850000012631E-5</v>
          </cell>
          <cell r="AI646">
            <v>7.43370199999982E-4</v>
          </cell>
          <cell r="AJ646">
            <v>4.0271889999998756E-5</v>
          </cell>
          <cell r="AK646">
            <v>2.8169050000004248E-4</v>
          </cell>
          <cell r="AL646">
            <v>-1.1944000000152499E-6</v>
          </cell>
          <cell r="AM646">
            <v>0</v>
          </cell>
          <cell r="AN646">
            <v>0</v>
          </cell>
          <cell r="AO646">
            <v>2.7067470000030625E-5</v>
          </cell>
          <cell r="AP646">
            <v>0</v>
          </cell>
          <cell r="AQ646">
            <v>0</v>
          </cell>
          <cell r="AR646">
            <v>8.1520163999915241E-4</v>
          </cell>
          <cell r="AS646">
            <v>0</v>
          </cell>
          <cell r="AT646">
            <v>0</v>
          </cell>
          <cell r="AU646">
            <v>-1.989477800000139E-4</v>
          </cell>
          <cell r="AV646">
            <v>8.8355207999996077E-4</v>
          </cell>
          <cell r="AW646">
            <v>-1.3847209999973131E-5</v>
          </cell>
          <cell r="AX646">
            <v>5.0671780000066668E-5</v>
          </cell>
          <cell r="AY646">
            <v>0</v>
          </cell>
          <cell r="AZ646">
            <v>0</v>
          </cell>
          <cell r="BA646">
            <v>0</v>
          </cell>
          <cell r="BB646">
            <v>4.3772770000005679E-5</v>
          </cell>
          <cell r="BC646">
            <v>4.9999999999994493E-5</v>
          </cell>
          <cell r="BD646">
            <v>0</v>
          </cell>
          <cell r="BE646">
            <v>6.0640610000017858E-4</v>
          </cell>
          <cell r="BF646">
            <v>0</v>
          </cell>
          <cell r="BG646">
            <v>0</v>
          </cell>
          <cell r="BH646">
            <v>-1.2595468999998527E-4</v>
          </cell>
          <cell r="BI646">
            <v>3.4262633000003984E-4</v>
          </cell>
          <cell r="BJ646">
            <v>3.8973445999995748E-4</v>
          </cell>
          <cell r="BK646">
            <v>0</v>
          </cell>
          <cell r="BL646">
            <v>0</v>
          </cell>
          <cell r="BM646">
            <v>0</v>
          </cell>
          <cell r="BN646">
            <v>0</v>
          </cell>
          <cell r="BO646">
            <v>0</v>
          </cell>
          <cell r="BP646">
            <v>0</v>
          </cell>
          <cell r="BQ646">
            <v>0</v>
          </cell>
          <cell r="BR646">
            <v>1.747228200001949E-4</v>
          </cell>
          <cell r="BS646">
            <v>0</v>
          </cell>
          <cell r="BT646">
            <v>0</v>
          </cell>
          <cell r="BU646">
            <v>7.0711239999965425E-5</v>
          </cell>
          <cell r="BV646">
            <v>0</v>
          </cell>
          <cell r="BW646">
            <v>1.1207609999996926E-4</v>
          </cell>
          <cell r="BX646">
            <v>-8.0645200000173389E-6</v>
          </cell>
          <cell r="BY646">
            <v>0</v>
          </cell>
          <cell r="BZ646">
            <v>0</v>
          </cell>
          <cell r="CA646">
            <v>0</v>
          </cell>
          <cell r="CB646">
            <v>0</v>
          </cell>
          <cell r="CC646">
            <v>0</v>
          </cell>
          <cell r="CD646">
            <v>0</v>
          </cell>
          <cell r="CE646">
            <v>0</v>
          </cell>
          <cell r="CF646">
            <v>0</v>
          </cell>
          <cell r="CG646">
            <v>0</v>
          </cell>
          <cell r="CH646">
            <v>0</v>
          </cell>
          <cell r="CI646">
            <v>0</v>
          </cell>
          <cell r="CJ646">
            <v>0</v>
          </cell>
          <cell r="CK646">
            <v>0</v>
          </cell>
          <cell r="CL646">
            <v>0</v>
          </cell>
          <cell r="CM646">
            <v>0</v>
          </cell>
          <cell r="CN646">
            <v>0</v>
          </cell>
          <cell r="CO646">
            <v>0</v>
          </cell>
          <cell r="CP646">
            <v>0</v>
          </cell>
          <cell r="CQ646">
            <v>0</v>
          </cell>
          <cell r="CR646">
            <v>8.9991040000292344E-5</v>
          </cell>
          <cell r="CS646">
            <v>0</v>
          </cell>
          <cell r="CT646">
            <v>0</v>
          </cell>
          <cell r="CU646">
            <v>3.9991040000020295E-5</v>
          </cell>
          <cell r="CV646">
            <v>4.9999999999994493E-5</v>
          </cell>
          <cell r="CW646">
            <v>0</v>
          </cell>
          <cell r="CX646">
            <v>0</v>
          </cell>
          <cell r="CY646">
            <v>0</v>
          </cell>
          <cell r="CZ646">
            <v>0</v>
          </cell>
          <cell r="DA646">
            <v>0</v>
          </cell>
          <cell r="DB646">
            <v>0</v>
          </cell>
          <cell r="DC646">
            <v>0</v>
          </cell>
          <cell r="DD646">
            <v>0</v>
          </cell>
          <cell r="DE646">
            <v>0</v>
          </cell>
          <cell r="DF646">
            <v>0</v>
          </cell>
          <cell r="DG646">
            <v>0</v>
          </cell>
          <cell r="DH646">
            <v>0</v>
          </cell>
          <cell r="DI646">
            <v>0</v>
          </cell>
          <cell r="DJ646">
            <v>0</v>
          </cell>
          <cell r="DK646">
            <v>0</v>
          </cell>
          <cell r="DL646">
            <v>0</v>
          </cell>
          <cell r="DM646">
            <v>0</v>
          </cell>
          <cell r="DN646">
            <v>0</v>
          </cell>
          <cell r="DO646">
            <v>0</v>
          </cell>
          <cell r="DP646">
            <v>0</v>
          </cell>
          <cell r="DQ646">
            <v>0</v>
          </cell>
          <cell r="DR646">
            <v>2.9999999999930083E-4</v>
          </cell>
          <cell r="DS646">
            <v>0</v>
          </cell>
          <cell r="DT646">
            <v>0</v>
          </cell>
          <cell r="DU646">
            <v>2.0000000000003348E-4</v>
          </cell>
          <cell r="DV646">
            <v>4.9999999999994493E-5</v>
          </cell>
          <cell r="DW646">
            <v>4.9999999999994493E-5</v>
          </cell>
          <cell r="DX646">
            <v>0</v>
          </cell>
          <cell r="DY646">
            <v>0</v>
          </cell>
          <cell r="DZ646">
            <v>0</v>
          </cell>
          <cell r="EA646">
            <v>0</v>
          </cell>
          <cell r="EB646">
            <v>0</v>
          </cell>
          <cell r="EC646">
            <v>0</v>
          </cell>
          <cell r="ED646">
            <v>0</v>
          </cell>
          <cell r="EE646">
            <v>2.5051846999879501E-4</v>
          </cell>
          <cell r="EF646">
            <v>0</v>
          </cell>
          <cell r="EG646">
            <v>0</v>
          </cell>
          <cell r="EH646">
            <v>0</v>
          </cell>
          <cell r="EI646">
            <v>1.5051847000002727E-4</v>
          </cell>
          <cell r="EJ646">
            <v>9.9999999999988987E-5</v>
          </cell>
          <cell r="EK646">
            <v>0</v>
          </cell>
          <cell r="EL646">
            <v>0</v>
          </cell>
          <cell r="EM646">
            <v>0</v>
          </cell>
          <cell r="EN646">
            <v>0</v>
          </cell>
          <cell r="EO646">
            <v>0</v>
          </cell>
          <cell r="EP646">
            <v>0</v>
          </cell>
          <cell r="EQ646">
            <v>0</v>
          </cell>
          <cell r="ER646">
            <v>1.4999993999964545E-4</v>
          </cell>
          <cell r="ES646">
            <v>0</v>
          </cell>
          <cell r="ET646">
            <v>0</v>
          </cell>
          <cell r="EU646">
            <v>0</v>
          </cell>
          <cell r="EV646">
            <v>-9.9998898051012475E-12</v>
          </cell>
          <cell r="EW646">
            <v>1.4999997999998183E-4</v>
          </cell>
          <cell r="EX646">
            <v>-2.000000165480742E-11</v>
          </cell>
          <cell r="EY646">
            <v>2.9999780437606205E-11</v>
          </cell>
          <cell r="EZ646">
            <v>-1.0000222872008635E-11</v>
          </cell>
          <cell r="FA646">
            <v>-3.000000248221113E-11</v>
          </cell>
          <cell r="FB646">
            <v>0</v>
          </cell>
          <cell r="FC646">
            <v>0</v>
          </cell>
          <cell r="FD646">
            <v>0</v>
          </cell>
          <cell r="FE646">
            <v>8.8976100000692782E-5</v>
          </cell>
          <cell r="FF646">
            <v>0</v>
          </cell>
          <cell r="FG646">
            <v>0</v>
          </cell>
          <cell r="FH646">
            <v>0</v>
          </cell>
          <cell r="FI646">
            <v>0</v>
          </cell>
          <cell r="FJ646">
            <v>8.8976060000023338E-5</v>
          </cell>
          <cell r="FK646">
            <v>2.000000165480742E-11</v>
          </cell>
          <cell r="FL646">
            <v>3.000000248221113E-11</v>
          </cell>
          <cell r="FM646">
            <v>-2.000000165480742E-11</v>
          </cell>
          <cell r="FN646">
            <v>1.0000111849706173E-11</v>
          </cell>
          <cell r="FO646">
            <v>0</v>
          </cell>
          <cell r="FP646">
            <v>0</v>
          </cell>
          <cell r="FQ646">
            <v>0</v>
          </cell>
          <cell r="FR646">
            <v>0</v>
          </cell>
          <cell r="FS646">
            <v>0</v>
          </cell>
          <cell r="FT646">
            <v>0</v>
          </cell>
          <cell r="FU646">
            <v>0</v>
          </cell>
          <cell r="FV646">
            <v>0</v>
          </cell>
          <cell r="FW646">
            <v>0</v>
          </cell>
          <cell r="FX646">
            <v>0</v>
          </cell>
          <cell r="FY646">
            <v>0</v>
          </cell>
          <cell r="FZ646">
            <v>0</v>
          </cell>
          <cell r="GA646">
            <v>0</v>
          </cell>
          <cell r="GB646">
            <v>0</v>
          </cell>
          <cell r="GC646">
            <v>0</v>
          </cell>
          <cell r="GD646">
            <v>0</v>
          </cell>
          <cell r="GE646">
            <v>0</v>
          </cell>
          <cell r="GF646">
            <v>0</v>
          </cell>
          <cell r="GG646">
            <v>0</v>
          </cell>
          <cell r="GH646">
            <v>0</v>
          </cell>
          <cell r="GI646">
            <v>0</v>
          </cell>
          <cell r="GJ646">
            <v>0</v>
          </cell>
          <cell r="GK646">
            <v>0</v>
          </cell>
          <cell r="GL646">
            <v>0</v>
          </cell>
          <cell r="GM646">
            <v>0</v>
          </cell>
          <cell r="GN646">
            <v>0</v>
          </cell>
          <cell r="GO646">
            <v>0</v>
          </cell>
          <cell r="GP646">
            <v>0</v>
          </cell>
          <cell r="GQ646">
            <v>0</v>
          </cell>
          <cell r="GR646">
            <v>0</v>
          </cell>
          <cell r="GS646">
            <v>0</v>
          </cell>
          <cell r="GT646">
            <v>0</v>
          </cell>
          <cell r="GU646">
            <v>0</v>
          </cell>
          <cell r="GV646">
            <v>0</v>
          </cell>
          <cell r="GW646">
            <v>0</v>
          </cell>
          <cell r="GX646">
            <v>0</v>
          </cell>
          <cell r="GY646">
            <v>0</v>
          </cell>
          <cell r="GZ646">
            <v>0</v>
          </cell>
          <cell r="HA646">
            <v>0</v>
          </cell>
          <cell r="HB646">
            <v>0</v>
          </cell>
          <cell r="HC646">
            <v>0</v>
          </cell>
          <cell r="HD646">
            <v>0</v>
          </cell>
          <cell r="HE646">
            <v>0</v>
          </cell>
          <cell r="HF646">
            <v>0</v>
          </cell>
          <cell r="HG646">
            <v>0</v>
          </cell>
          <cell r="HH646">
            <v>0</v>
          </cell>
          <cell r="HI646">
            <v>0</v>
          </cell>
          <cell r="HJ646">
            <v>0</v>
          </cell>
          <cell r="HK646">
            <v>0</v>
          </cell>
          <cell r="HL646">
            <v>0</v>
          </cell>
          <cell r="HM646">
            <v>0</v>
          </cell>
          <cell r="HN646">
            <v>0</v>
          </cell>
          <cell r="HO646">
            <v>0</v>
          </cell>
          <cell r="HP646">
            <v>0</v>
          </cell>
          <cell r="HQ646">
            <v>0</v>
          </cell>
          <cell r="HR646">
            <v>0</v>
          </cell>
          <cell r="HS646">
            <v>0</v>
          </cell>
          <cell r="HT646">
            <v>0</v>
          </cell>
          <cell r="HU646">
            <v>0</v>
          </cell>
          <cell r="HV646">
            <v>0</v>
          </cell>
          <cell r="HW646">
            <v>0</v>
          </cell>
          <cell r="HX646">
            <v>0</v>
          </cell>
          <cell r="HY646">
            <v>0</v>
          </cell>
          <cell r="HZ646">
            <v>0</v>
          </cell>
          <cell r="IA646">
            <v>0</v>
          </cell>
          <cell r="IB646">
            <v>0</v>
          </cell>
          <cell r="IC646">
            <v>0</v>
          </cell>
          <cell r="ID646">
            <v>0</v>
          </cell>
          <cell r="IE646">
            <v>0</v>
          </cell>
          <cell r="IF646">
            <v>0</v>
          </cell>
          <cell r="IG646">
            <v>0</v>
          </cell>
          <cell r="IH646">
            <v>0</v>
          </cell>
          <cell r="II646">
            <v>0</v>
          </cell>
          <cell r="IJ646">
            <v>0</v>
          </cell>
          <cell r="IK646">
            <v>0</v>
          </cell>
          <cell r="IL646">
            <v>0</v>
          </cell>
          <cell r="IM646">
            <v>0</v>
          </cell>
          <cell r="IN646">
            <v>0</v>
          </cell>
          <cell r="IO646">
            <v>0</v>
          </cell>
          <cell r="IP646">
            <v>0</v>
          </cell>
          <cell r="IQ646">
            <v>0</v>
          </cell>
          <cell r="IR646">
            <v>0</v>
          </cell>
          <cell r="IS646">
            <v>0</v>
          </cell>
          <cell r="IT646">
            <v>0</v>
          </cell>
          <cell r="IU646">
            <v>0</v>
          </cell>
          <cell r="IV646">
            <v>0</v>
          </cell>
          <cell r="IW646">
            <v>0</v>
          </cell>
          <cell r="IX646">
            <v>0</v>
          </cell>
          <cell r="IY646">
            <v>0</v>
          </cell>
          <cell r="IZ646">
            <v>0</v>
          </cell>
          <cell r="JA646">
            <v>0</v>
          </cell>
          <cell r="JB646">
            <v>0</v>
          </cell>
          <cell r="JC646">
            <v>0</v>
          </cell>
          <cell r="JD646">
            <v>0</v>
          </cell>
          <cell r="JE646">
            <v>0</v>
          </cell>
          <cell r="JF646">
            <v>0</v>
          </cell>
          <cell r="JG646">
            <v>0</v>
          </cell>
          <cell r="JH646">
            <v>0</v>
          </cell>
          <cell r="JI646">
            <v>0</v>
          </cell>
          <cell r="JJ646">
            <v>0</v>
          </cell>
          <cell r="JK646">
            <v>0</v>
          </cell>
          <cell r="JL646">
            <v>0</v>
          </cell>
          <cell r="JM646">
            <v>0</v>
          </cell>
          <cell r="JN646">
            <v>0</v>
          </cell>
          <cell r="JO646">
            <v>0</v>
          </cell>
          <cell r="JP646">
            <v>0</v>
          </cell>
          <cell r="JQ646">
            <v>0</v>
          </cell>
        </row>
        <row r="648"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0</v>
          </cell>
          <cell r="P648">
            <v>0</v>
          </cell>
          <cell r="Q648">
            <v>0</v>
          </cell>
          <cell r="R648">
            <v>0</v>
          </cell>
          <cell r="S648">
            <v>0</v>
          </cell>
          <cell r="T648">
            <v>0</v>
          </cell>
          <cell r="U648">
            <v>0</v>
          </cell>
          <cell r="V648">
            <v>0</v>
          </cell>
          <cell r="W648">
            <v>0</v>
          </cell>
          <cell r="X648">
            <v>0</v>
          </cell>
          <cell r="Y648">
            <v>0</v>
          </cell>
          <cell r="Z648">
            <v>0</v>
          </cell>
          <cell r="AA648">
            <v>0</v>
          </cell>
          <cell r="AB648">
            <v>0</v>
          </cell>
          <cell r="AC648">
            <v>0</v>
          </cell>
          <cell r="AD648">
            <v>0</v>
          </cell>
          <cell r="AE648">
            <v>0</v>
          </cell>
          <cell r="AF648">
            <v>0</v>
          </cell>
          <cell r="AG648">
            <v>0</v>
          </cell>
          <cell r="AH648">
            <v>0</v>
          </cell>
          <cell r="AI648">
            <v>0</v>
          </cell>
          <cell r="AJ648">
            <v>0</v>
          </cell>
          <cell r="AK648">
            <v>0</v>
          </cell>
          <cell r="AL648">
            <v>0</v>
          </cell>
          <cell r="AM648">
            <v>0</v>
          </cell>
          <cell r="AN648">
            <v>0</v>
          </cell>
          <cell r="AO648">
            <v>0</v>
          </cell>
          <cell r="AP648">
            <v>0</v>
          </cell>
          <cell r="AQ648">
            <v>0</v>
          </cell>
          <cell r="AR648">
            <v>0</v>
          </cell>
          <cell r="AS648">
            <v>0</v>
          </cell>
          <cell r="AT648">
            <v>0</v>
          </cell>
          <cell r="AU648">
            <v>0</v>
          </cell>
          <cell r="AV648">
            <v>0</v>
          </cell>
          <cell r="AW648">
            <v>0</v>
          </cell>
          <cell r="AX648">
            <v>0</v>
          </cell>
          <cell r="AY648">
            <v>0</v>
          </cell>
          <cell r="AZ648">
            <v>0</v>
          </cell>
          <cell r="BA648">
            <v>0</v>
          </cell>
          <cell r="BB648">
            <v>0</v>
          </cell>
          <cell r="BC648">
            <v>0</v>
          </cell>
          <cell r="BD648">
            <v>0</v>
          </cell>
          <cell r="BE648">
            <v>0</v>
          </cell>
          <cell r="BF648">
            <v>0</v>
          </cell>
          <cell r="BG648">
            <v>0</v>
          </cell>
          <cell r="BH648">
            <v>0</v>
          </cell>
          <cell r="BI648">
            <v>0</v>
          </cell>
          <cell r="BJ648">
            <v>0</v>
          </cell>
          <cell r="BK648">
            <v>0</v>
          </cell>
          <cell r="BL648">
            <v>0</v>
          </cell>
          <cell r="BM648">
            <v>0</v>
          </cell>
          <cell r="BN648">
            <v>0</v>
          </cell>
          <cell r="BO648">
            <v>0</v>
          </cell>
          <cell r="BP648">
            <v>0</v>
          </cell>
          <cell r="BQ648">
            <v>0</v>
          </cell>
          <cell r="BR648">
            <v>0</v>
          </cell>
          <cell r="BS648">
            <v>0</v>
          </cell>
          <cell r="BT648">
            <v>0</v>
          </cell>
          <cell r="BU648">
            <v>0</v>
          </cell>
          <cell r="BV648">
            <v>0</v>
          </cell>
          <cell r="BW648">
            <v>0</v>
          </cell>
          <cell r="BX648">
            <v>0</v>
          </cell>
          <cell r="BY648">
            <v>0</v>
          </cell>
          <cell r="BZ648">
            <v>0</v>
          </cell>
          <cell r="CA648">
            <v>0</v>
          </cell>
          <cell r="CB648">
            <v>0</v>
          </cell>
          <cell r="CC648">
            <v>0</v>
          </cell>
          <cell r="CD648">
            <v>0</v>
          </cell>
          <cell r="CE648">
            <v>0</v>
          </cell>
          <cell r="CF648">
            <v>0</v>
          </cell>
          <cell r="CG648">
            <v>0</v>
          </cell>
          <cell r="CH648">
            <v>0</v>
          </cell>
          <cell r="CI648">
            <v>0</v>
          </cell>
          <cell r="CJ648">
            <v>0</v>
          </cell>
          <cell r="CK648">
            <v>0</v>
          </cell>
          <cell r="CL648">
            <v>0</v>
          </cell>
          <cell r="CM648">
            <v>0</v>
          </cell>
          <cell r="CN648">
            <v>0</v>
          </cell>
          <cell r="CO648">
            <v>0</v>
          </cell>
          <cell r="CP648">
            <v>0</v>
          </cell>
          <cell r="CQ648">
            <v>0</v>
          </cell>
          <cell r="CR648">
            <v>0</v>
          </cell>
          <cell r="CS648">
            <v>0</v>
          </cell>
          <cell r="CT648">
            <v>0</v>
          </cell>
          <cell r="CU648">
            <v>0</v>
          </cell>
          <cell r="CV648">
            <v>0</v>
          </cell>
          <cell r="CW648">
            <v>0</v>
          </cell>
          <cell r="CX648">
            <v>0</v>
          </cell>
          <cell r="CY648">
            <v>0</v>
          </cell>
          <cell r="CZ648">
            <v>0</v>
          </cell>
          <cell r="DA648">
            <v>0</v>
          </cell>
          <cell r="DB648">
            <v>0</v>
          </cell>
          <cell r="DC648">
            <v>0</v>
          </cell>
          <cell r="DD648">
            <v>0</v>
          </cell>
          <cell r="DE648">
            <v>0</v>
          </cell>
          <cell r="DF648">
            <v>0</v>
          </cell>
          <cell r="DG648">
            <v>0</v>
          </cell>
          <cell r="DH648">
            <v>0</v>
          </cell>
          <cell r="DI648">
            <v>0</v>
          </cell>
          <cell r="DJ648">
            <v>0</v>
          </cell>
          <cell r="DK648">
            <v>0</v>
          </cell>
          <cell r="DL648">
            <v>0</v>
          </cell>
          <cell r="DM648">
            <v>0</v>
          </cell>
          <cell r="DN648">
            <v>0</v>
          </cell>
          <cell r="DO648">
            <v>0</v>
          </cell>
          <cell r="DP648">
            <v>0</v>
          </cell>
          <cell r="DQ648">
            <v>0</v>
          </cell>
          <cell r="DR648">
            <v>0</v>
          </cell>
          <cell r="DS648">
            <v>0</v>
          </cell>
          <cell r="DT648">
            <v>0</v>
          </cell>
          <cell r="DU648">
            <v>0</v>
          </cell>
          <cell r="DV648">
            <v>0</v>
          </cell>
          <cell r="DW648">
            <v>0</v>
          </cell>
          <cell r="DX648">
            <v>0</v>
          </cell>
          <cell r="DY648">
            <v>0</v>
          </cell>
          <cell r="DZ648">
            <v>0</v>
          </cell>
          <cell r="EA648">
            <v>0</v>
          </cell>
          <cell r="EB648">
            <v>0</v>
          </cell>
          <cell r="EC648">
            <v>0</v>
          </cell>
          <cell r="ED648">
            <v>0</v>
          </cell>
          <cell r="EE648">
            <v>0</v>
          </cell>
          <cell r="EF648">
            <v>0</v>
          </cell>
          <cell r="EG648">
            <v>0</v>
          </cell>
          <cell r="EH648">
            <v>0</v>
          </cell>
          <cell r="EI648">
            <v>0</v>
          </cell>
          <cell r="EJ648">
            <v>0</v>
          </cell>
          <cell r="EK648">
            <v>0</v>
          </cell>
          <cell r="EL648">
            <v>0</v>
          </cell>
          <cell r="EM648">
            <v>0</v>
          </cell>
          <cell r="EN648">
            <v>0</v>
          </cell>
          <cell r="EO648">
            <v>0</v>
          </cell>
          <cell r="EP648">
            <v>0</v>
          </cell>
          <cell r="EQ648">
            <v>0</v>
          </cell>
          <cell r="ER648">
            <v>0</v>
          </cell>
          <cell r="ES648">
            <v>0</v>
          </cell>
          <cell r="ET648">
            <v>0</v>
          </cell>
          <cell r="EU648">
            <v>0</v>
          </cell>
          <cell r="EV648">
            <v>0</v>
          </cell>
          <cell r="EW648">
            <v>0</v>
          </cell>
          <cell r="EX648">
            <v>0</v>
          </cell>
          <cell r="EY648">
            <v>0</v>
          </cell>
          <cell r="EZ648">
            <v>0</v>
          </cell>
          <cell r="FA648">
            <v>0</v>
          </cell>
          <cell r="FB648">
            <v>0</v>
          </cell>
          <cell r="FC648">
            <v>0</v>
          </cell>
          <cell r="FD648">
            <v>0</v>
          </cell>
          <cell r="FE648">
            <v>0</v>
          </cell>
          <cell r="FF648">
            <v>0</v>
          </cell>
          <cell r="FG648">
            <v>0</v>
          </cell>
          <cell r="FH648">
            <v>0</v>
          </cell>
          <cell r="FI648">
            <v>0</v>
          </cell>
          <cell r="FJ648">
            <v>0</v>
          </cell>
          <cell r="FK648">
            <v>0</v>
          </cell>
          <cell r="FL648">
            <v>0</v>
          </cell>
          <cell r="FM648">
            <v>0</v>
          </cell>
          <cell r="FN648">
            <v>0</v>
          </cell>
          <cell r="FO648">
            <v>0</v>
          </cell>
          <cell r="FP648">
            <v>0</v>
          </cell>
          <cell r="FQ648">
            <v>0</v>
          </cell>
          <cell r="FR648">
            <v>0</v>
          </cell>
          <cell r="FS648">
            <v>0</v>
          </cell>
          <cell r="FT648">
            <v>0</v>
          </cell>
          <cell r="FU648">
            <v>0</v>
          </cell>
          <cell r="FV648">
            <v>0</v>
          </cell>
          <cell r="FW648">
            <v>0</v>
          </cell>
          <cell r="FX648">
            <v>0</v>
          </cell>
          <cell r="FY648">
            <v>0</v>
          </cell>
          <cell r="FZ648">
            <v>0</v>
          </cell>
          <cell r="GA648">
            <v>0</v>
          </cell>
          <cell r="GB648">
            <v>0</v>
          </cell>
          <cell r="GC648">
            <v>0</v>
          </cell>
          <cell r="GD648">
            <v>0</v>
          </cell>
          <cell r="GE648">
            <v>0</v>
          </cell>
          <cell r="GF648">
            <v>0</v>
          </cell>
          <cell r="GG648">
            <v>0</v>
          </cell>
          <cell r="GH648">
            <v>0</v>
          </cell>
          <cell r="GI648">
            <v>0</v>
          </cell>
          <cell r="GJ648">
            <v>0</v>
          </cell>
          <cell r="GK648">
            <v>0</v>
          </cell>
          <cell r="GL648">
            <v>0</v>
          </cell>
          <cell r="GM648">
            <v>0</v>
          </cell>
          <cell r="GN648">
            <v>0</v>
          </cell>
          <cell r="GO648">
            <v>0</v>
          </cell>
          <cell r="GP648">
            <v>0</v>
          </cell>
          <cell r="GQ648">
            <v>0</v>
          </cell>
          <cell r="GR648">
            <v>0</v>
          </cell>
          <cell r="GS648">
            <v>0</v>
          </cell>
          <cell r="GT648">
            <v>0</v>
          </cell>
          <cell r="GU648">
            <v>0</v>
          </cell>
          <cell r="GV648">
            <v>0</v>
          </cell>
          <cell r="GW648">
            <v>0</v>
          </cell>
          <cell r="GX648">
            <v>0</v>
          </cell>
          <cell r="GY648">
            <v>0</v>
          </cell>
          <cell r="GZ648">
            <v>0</v>
          </cell>
          <cell r="HA648">
            <v>0</v>
          </cell>
          <cell r="HB648">
            <v>0</v>
          </cell>
          <cell r="HC648">
            <v>0</v>
          </cell>
          <cell r="HD648">
            <v>0</v>
          </cell>
          <cell r="HE648">
            <v>0</v>
          </cell>
          <cell r="HF648">
            <v>0</v>
          </cell>
          <cell r="HG648">
            <v>0</v>
          </cell>
          <cell r="HH648">
            <v>0</v>
          </cell>
          <cell r="HI648">
            <v>0</v>
          </cell>
          <cell r="HJ648">
            <v>0</v>
          </cell>
          <cell r="HK648">
            <v>0</v>
          </cell>
          <cell r="HL648">
            <v>0</v>
          </cell>
          <cell r="HM648">
            <v>0</v>
          </cell>
          <cell r="HN648">
            <v>0</v>
          </cell>
          <cell r="HO648">
            <v>0</v>
          </cell>
          <cell r="HP648">
            <v>0</v>
          </cell>
          <cell r="HQ648">
            <v>0</v>
          </cell>
          <cell r="HR648">
            <v>0</v>
          </cell>
          <cell r="HS648">
            <v>0</v>
          </cell>
          <cell r="HT648">
            <v>0</v>
          </cell>
          <cell r="HU648">
            <v>0</v>
          </cell>
          <cell r="HV648">
            <v>0</v>
          </cell>
          <cell r="HW648">
            <v>0</v>
          </cell>
          <cell r="HX648">
            <v>0</v>
          </cell>
          <cell r="HY648">
            <v>0</v>
          </cell>
          <cell r="HZ648">
            <v>0</v>
          </cell>
          <cell r="IA648">
            <v>0</v>
          </cell>
          <cell r="IB648">
            <v>0</v>
          </cell>
          <cell r="IC648">
            <v>0</v>
          </cell>
          <cell r="ID648">
            <v>0</v>
          </cell>
          <cell r="IE648">
            <v>0</v>
          </cell>
          <cell r="IF648">
            <v>0</v>
          </cell>
          <cell r="IG648">
            <v>0</v>
          </cell>
          <cell r="IH648">
            <v>0</v>
          </cell>
          <cell r="II648">
            <v>0</v>
          </cell>
          <cell r="IJ648">
            <v>0</v>
          </cell>
          <cell r="IK648">
            <v>0</v>
          </cell>
          <cell r="IL648">
            <v>0</v>
          </cell>
          <cell r="IM648">
            <v>0</v>
          </cell>
          <cell r="IN648">
            <v>0</v>
          </cell>
          <cell r="IO648">
            <v>0</v>
          </cell>
          <cell r="IP648">
            <v>0</v>
          </cell>
          <cell r="IQ648">
            <v>0</v>
          </cell>
          <cell r="IR648">
            <v>0</v>
          </cell>
          <cell r="IS648">
            <v>0</v>
          </cell>
          <cell r="IT648">
            <v>0</v>
          </cell>
          <cell r="IU648">
            <v>0</v>
          </cell>
          <cell r="IV648">
            <v>0</v>
          </cell>
          <cell r="IW648">
            <v>0</v>
          </cell>
          <cell r="IX648">
            <v>0</v>
          </cell>
          <cell r="IY648">
            <v>0</v>
          </cell>
          <cell r="IZ648">
            <v>0</v>
          </cell>
          <cell r="JA648">
            <v>0</v>
          </cell>
          <cell r="JB648">
            <v>0</v>
          </cell>
          <cell r="JC648">
            <v>0</v>
          </cell>
          <cell r="JD648">
            <v>0</v>
          </cell>
          <cell r="JE648">
            <v>0</v>
          </cell>
          <cell r="JF648">
            <v>0</v>
          </cell>
          <cell r="JG648">
            <v>0</v>
          </cell>
          <cell r="JH648">
            <v>0</v>
          </cell>
          <cell r="JI648">
            <v>0</v>
          </cell>
          <cell r="JJ648">
            <v>0</v>
          </cell>
          <cell r="JK648">
            <v>0</v>
          </cell>
          <cell r="JL648">
            <v>0</v>
          </cell>
          <cell r="JM648">
            <v>0</v>
          </cell>
          <cell r="JN648">
            <v>0</v>
          </cell>
          <cell r="JO648">
            <v>0</v>
          </cell>
          <cell r="JP648">
            <v>0</v>
          </cell>
          <cell r="JQ648">
            <v>0</v>
          </cell>
        </row>
        <row r="649">
          <cell r="F649">
            <v>0</v>
          </cell>
          <cell r="G649">
            <v>0</v>
          </cell>
          <cell r="H649">
            <v>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0</v>
          </cell>
          <cell r="R649">
            <v>0</v>
          </cell>
          <cell r="S649">
            <v>0</v>
          </cell>
          <cell r="T649">
            <v>0</v>
          </cell>
          <cell r="U649">
            <v>0</v>
          </cell>
          <cell r="V649">
            <v>0</v>
          </cell>
          <cell r="W649">
            <v>0</v>
          </cell>
          <cell r="X649">
            <v>0</v>
          </cell>
          <cell r="Y649">
            <v>0</v>
          </cell>
          <cell r="Z649">
            <v>0</v>
          </cell>
          <cell r="AA649">
            <v>0</v>
          </cell>
          <cell r="AB649">
            <v>0</v>
          </cell>
          <cell r="AC649">
            <v>0</v>
          </cell>
          <cell r="AD649">
            <v>0</v>
          </cell>
          <cell r="AE649">
            <v>0</v>
          </cell>
          <cell r="AF649">
            <v>0</v>
          </cell>
          <cell r="AG649">
            <v>0</v>
          </cell>
          <cell r="AH649">
            <v>0</v>
          </cell>
          <cell r="AI649">
            <v>0</v>
          </cell>
          <cell r="AJ649">
            <v>0</v>
          </cell>
          <cell r="AK649">
            <v>0</v>
          </cell>
          <cell r="AL649">
            <v>0</v>
          </cell>
          <cell r="AM649">
            <v>0</v>
          </cell>
          <cell r="AN649">
            <v>0</v>
          </cell>
          <cell r="AO649">
            <v>0</v>
          </cell>
          <cell r="AP649">
            <v>0</v>
          </cell>
          <cell r="AQ649">
            <v>0</v>
          </cell>
          <cell r="AR649">
            <v>0</v>
          </cell>
          <cell r="AS649">
            <v>0</v>
          </cell>
          <cell r="AT649">
            <v>0</v>
          </cell>
          <cell r="AU649">
            <v>0</v>
          </cell>
          <cell r="AV649">
            <v>0</v>
          </cell>
          <cell r="AW649">
            <v>0</v>
          </cell>
          <cell r="AX649">
            <v>0</v>
          </cell>
          <cell r="AY649">
            <v>0</v>
          </cell>
          <cell r="AZ649">
            <v>0</v>
          </cell>
          <cell r="BA649">
            <v>0</v>
          </cell>
          <cell r="BB649">
            <v>0</v>
          </cell>
          <cell r="BC649">
            <v>0</v>
          </cell>
          <cell r="BD649">
            <v>0</v>
          </cell>
          <cell r="BE649">
            <v>0</v>
          </cell>
          <cell r="BF649">
            <v>0</v>
          </cell>
          <cell r="BG649">
            <v>0</v>
          </cell>
          <cell r="BH649">
            <v>0</v>
          </cell>
          <cell r="BI649">
            <v>0</v>
          </cell>
          <cell r="BJ649">
            <v>0</v>
          </cell>
          <cell r="BK649">
            <v>0</v>
          </cell>
          <cell r="BL649">
            <v>0</v>
          </cell>
          <cell r="BM649">
            <v>0</v>
          </cell>
          <cell r="BN649">
            <v>0</v>
          </cell>
          <cell r="BO649">
            <v>0</v>
          </cell>
          <cell r="BP649">
            <v>0</v>
          </cell>
          <cell r="BQ649">
            <v>0</v>
          </cell>
          <cell r="BR649">
            <v>0</v>
          </cell>
          <cell r="BS649">
            <v>0</v>
          </cell>
          <cell r="BT649">
            <v>0</v>
          </cell>
          <cell r="BU649">
            <v>0</v>
          </cell>
          <cell r="BV649">
            <v>0</v>
          </cell>
          <cell r="BW649">
            <v>0</v>
          </cell>
          <cell r="BX649">
            <v>0</v>
          </cell>
          <cell r="BY649">
            <v>0</v>
          </cell>
          <cell r="BZ649">
            <v>0</v>
          </cell>
          <cell r="CA649">
            <v>0</v>
          </cell>
          <cell r="CB649">
            <v>0</v>
          </cell>
          <cell r="CC649">
            <v>0</v>
          </cell>
          <cell r="CD649">
            <v>0</v>
          </cell>
          <cell r="CE649">
            <v>0</v>
          </cell>
          <cell r="CF649">
            <v>0</v>
          </cell>
          <cell r="CG649">
            <v>0</v>
          </cell>
          <cell r="CH649">
            <v>0</v>
          </cell>
          <cell r="CI649">
            <v>0</v>
          </cell>
          <cell r="CJ649">
            <v>0</v>
          </cell>
          <cell r="CK649">
            <v>0</v>
          </cell>
          <cell r="CL649">
            <v>0</v>
          </cell>
          <cell r="CM649">
            <v>0</v>
          </cell>
          <cell r="CN649">
            <v>0</v>
          </cell>
          <cell r="CO649">
            <v>0</v>
          </cell>
          <cell r="CP649">
            <v>0</v>
          </cell>
          <cell r="CQ649">
            <v>0</v>
          </cell>
          <cell r="CR649">
            <v>0</v>
          </cell>
          <cell r="CS649">
            <v>0</v>
          </cell>
          <cell r="CT649">
            <v>0</v>
          </cell>
          <cell r="CU649">
            <v>0</v>
          </cell>
          <cell r="CV649">
            <v>0</v>
          </cell>
          <cell r="CW649">
            <v>0</v>
          </cell>
          <cell r="CX649">
            <v>0</v>
          </cell>
          <cell r="CY649">
            <v>0</v>
          </cell>
          <cell r="CZ649">
            <v>0</v>
          </cell>
          <cell r="DA649">
            <v>0</v>
          </cell>
          <cell r="DB649">
            <v>0</v>
          </cell>
          <cell r="DC649">
            <v>0</v>
          </cell>
          <cell r="DD649">
            <v>0</v>
          </cell>
          <cell r="DE649">
            <v>0</v>
          </cell>
          <cell r="DF649">
            <v>0</v>
          </cell>
          <cell r="DG649">
            <v>0</v>
          </cell>
          <cell r="DH649">
            <v>0</v>
          </cell>
          <cell r="DI649">
            <v>0</v>
          </cell>
          <cell r="DJ649">
            <v>0</v>
          </cell>
          <cell r="DK649">
            <v>0</v>
          </cell>
          <cell r="DL649">
            <v>0</v>
          </cell>
          <cell r="DM649">
            <v>0</v>
          </cell>
          <cell r="DN649">
            <v>0</v>
          </cell>
          <cell r="DO649">
            <v>0</v>
          </cell>
          <cell r="DP649">
            <v>0</v>
          </cell>
          <cell r="DQ649">
            <v>0</v>
          </cell>
          <cell r="DR649">
            <v>0</v>
          </cell>
          <cell r="DS649">
            <v>0</v>
          </cell>
          <cell r="DT649">
            <v>0</v>
          </cell>
          <cell r="DU649">
            <v>0</v>
          </cell>
          <cell r="DV649">
            <v>0</v>
          </cell>
          <cell r="DW649">
            <v>0</v>
          </cell>
          <cell r="DX649">
            <v>0</v>
          </cell>
          <cell r="DY649">
            <v>0</v>
          </cell>
          <cell r="DZ649">
            <v>0</v>
          </cell>
          <cell r="EA649">
            <v>0</v>
          </cell>
          <cell r="EB649">
            <v>0</v>
          </cell>
          <cell r="EC649">
            <v>0</v>
          </cell>
          <cell r="ED649">
            <v>0</v>
          </cell>
          <cell r="EE649">
            <v>0</v>
          </cell>
          <cell r="EF649">
            <v>0</v>
          </cell>
          <cell r="EG649">
            <v>0</v>
          </cell>
          <cell r="EH649">
            <v>0</v>
          </cell>
          <cell r="EI649">
            <v>0</v>
          </cell>
          <cell r="EJ649">
            <v>0</v>
          </cell>
          <cell r="EK649">
            <v>0</v>
          </cell>
          <cell r="EL649">
            <v>0</v>
          </cell>
          <cell r="EM649">
            <v>0</v>
          </cell>
          <cell r="EN649">
            <v>0</v>
          </cell>
          <cell r="EO649">
            <v>0</v>
          </cell>
          <cell r="EP649">
            <v>0</v>
          </cell>
          <cell r="EQ649">
            <v>0</v>
          </cell>
          <cell r="ER649">
            <v>0</v>
          </cell>
          <cell r="ES649">
            <v>0</v>
          </cell>
          <cell r="ET649">
            <v>0</v>
          </cell>
          <cell r="EU649">
            <v>0</v>
          </cell>
          <cell r="EV649">
            <v>0</v>
          </cell>
          <cell r="EW649">
            <v>0</v>
          </cell>
          <cell r="EX649">
            <v>0</v>
          </cell>
          <cell r="EY649">
            <v>0</v>
          </cell>
          <cell r="EZ649">
            <v>0</v>
          </cell>
          <cell r="FA649">
            <v>0</v>
          </cell>
          <cell r="FB649">
            <v>0</v>
          </cell>
          <cell r="FC649">
            <v>0</v>
          </cell>
          <cell r="FD649">
            <v>0</v>
          </cell>
          <cell r="FE649">
            <v>0</v>
          </cell>
          <cell r="FF649">
            <v>0</v>
          </cell>
          <cell r="FG649">
            <v>0</v>
          </cell>
          <cell r="FH649">
            <v>0</v>
          </cell>
          <cell r="FI649">
            <v>0</v>
          </cell>
          <cell r="FJ649">
            <v>0</v>
          </cell>
          <cell r="FK649">
            <v>0</v>
          </cell>
          <cell r="FL649">
            <v>0</v>
          </cell>
          <cell r="FM649">
            <v>0</v>
          </cell>
          <cell r="FN649">
            <v>0</v>
          </cell>
          <cell r="FO649">
            <v>0</v>
          </cell>
          <cell r="FP649">
            <v>0</v>
          </cell>
          <cell r="FQ649">
            <v>0</v>
          </cell>
          <cell r="FR649">
            <v>0</v>
          </cell>
          <cell r="FS649">
            <v>0</v>
          </cell>
          <cell r="FT649">
            <v>0</v>
          </cell>
          <cell r="FU649">
            <v>0</v>
          </cell>
          <cell r="FV649">
            <v>0</v>
          </cell>
          <cell r="FW649">
            <v>0</v>
          </cell>
          <cell r="FX649">
            <v>0</v>
          </cell>
          <cell r="FY649">
            <v>0</v>
          </cell>
          <cell r="FZ649">
            <v>0</v>
          </cell>
          <cell r="GA649">
            <v>0</v>
          </cell>
          <cell r="GB649">
            <v>0</v>
          </cell>
          <cell r="GC649">
            <v>0</v>
          </cell>
          <cell r="GD649">
            <v>0</v>
          </cell>
          <cell r="GE649">
            <v>0</v>
          </cell>
          <cell r="GF649">
            <v>0</v>
          </cell>
          <cell r="GG649">
            <v>0</v>
          </cell>
          <cell r="GH649">
            <v>0</v>
          </cell>
          <cell r="GI649">
            <v>0</v>
          </cell>
          <cell r="GJ649">
            <v>0</v>
          </cell>
          <cell r="GK649">
            <v>0</v>
          </cell>
          <cell r="GL649">
            <v>0</v>
          </cell>
          <cell r="GM649">
            <v>0</v>
          </cell>
          <cell r="GN649">
            <v>0</v>
          </cell>
          <cell r="GO649">
            <v>0</v>
          </cell>
          <cell r="GP649">
            <v>0</v>
          </cell>
          <cell r="GQ649">
            <v>0</v>
          </cell>
          <cell r="GR649">
            <v>0</v>
          </cell>
          <cell r="GS649">
            <v>0</v>
          </cell>
          <cell r="GT649">
            <v>0</v>
          </cell>
          <cell r="GU649">
            <v>0</v>
          </cell>
          <cell r="GV649">
            <v>0</v>
          </cell>
          <cell r="GW649">
            <v>0</v>
          </cell>
          <cell r="GX649">
            <v>0</v>
          </cell>
          <cell r="GY649">
            <v>0</v>
          </cell>
          <cell r="GZ649">
            <v>0</v>
          </cell>
          <cell r="HA649">
            <v>0</v>
          </cell>
          <cell r="HB649">
            <v>0</v>
          </cell>
          <cell r="HC649">
            <v>0</v>
          </cell>
          <cell r="HD649">
            <v>0</v>
          </cell>
          <cell r="HE649">
            <v>0</v>
          </cell>
          <cell r="HF649">
            <v>0</v>
          </cell>
          <cell r="HG649">
            <v>0</v>
          </cell>
          <cell r="HH649">
            <v>0</v>
          </cell>
          <cell r="HI649">
            <v>0</v>
          </cell>
          <cell r="HJ649">
            <v>0</v>
          </cell>
          <cell r="HK649">
            <v>0</v>
          </cell>
          <cell r="HL649">
            <v>0</v>
          </cell>
          <cell r="HM649">
            <v>0</v>
          </cell>
          <cell r="HN649">
            <v>0</v>
          </cell>
          <cell r="HO649">
            <v>0</v>
          </cell>
          <cell r="HP649">
            <v>0</v>
          </cell>
          <cell r="HQ649">
            <v>0</v>
          </cell>
          <cell r="HR649">
            <v>0</v>
          </cell>
          <cell r="HS649">
            <v>0</v>
          </cell>
          <cell r="HT649">
            <v>0</v>
          </cell>
          <cell r="HU649">
            <v>0</v>
          </cell>
          <cell r="HV649">
            <v>0</v>
          </cell>
          <cell r="HW649">
            <v>0</v>
          </cell>
          <cell r="HX649">
            <v>0</v>
          </cell>
          <cell r="HY649">
            <v>0</v>
          </cell>
          <cell r="HZ649">
            <v>0</v>
          </cell>
          <cell r="IA649">
            <v>0</v>
          </cell>
          <cell r="IB649">
            <v>0</v>
          </cell>
          <cell r="IC649">
            <v>0</v>
          </cell>
          <cell r="ID649">
            <v>0</v>
          </cell>
          <cell r="IE649">
            <v>0</v>
          </cell>
          <cell r="IF649">
            <v>0</v>
          </cell>
          <cell r="IG649">
            <v>0</v>
          </cell>
          <cell r="IH649">
            <v>0</v>
          </cell>
          <cell r="II649">
            <v>0</v>
          </cell>
          <cell r="IJ649">
            <v>0</v>
          </cell>
          <cell r="IK649">
            <v>0</v>
          </cell>
          <cell r="IL649">
            <v>0</v>
          </cell>
          <cell r="IM649">
            <v>0</v>
          </cell>
          <cell r="IN649">
            <v>0</v>
          </cell>
          <cell r="IO649">
            <v>0</v>
          </cell>
          <cell r="IP649">
            <v>0</v>
          </cell>
          <cell r="IQ649">
            <v>0</v>
          </cell>
          <cell r="IR649">
            <v>0</v>
          </cell>
          <cell r="IS649">
            <v>0</v>
          </cell>
          <cell r="IT649">
            <v>0</v>
          </cell>
          <cell r="IU649">
            <v>0</v>
          </cell>
          <cell r="IV649">
            <v>0</v>
          </cell>
          <cell r="IW649">
            <v>0</v>
          </cell>
          <cell r="IX649">
            <v>0</v>
          </cell>
          <cell r="IY649">
            <v>0</v>
          </cell>
          <cell r="IZ649">
            <v>0</v>
          </cell>
          <cell r="JA649">
            <v>0</v>
          </cell>
          <cell r="JB649">
            <v>0</v>
          </cell>
          <cell r="JC649">
            <v>0</v>
          </cell>
          <cell r="JD649">
            <v>0</v>
          </cell>
          <cell r="JE649">
            <v>0</v>
          </cell>
          <cell r="JF649">
            <v>0</v>
          </cell>
          <cell r="JG649">
            <v>0</v>
          </cell>
          <cell r="JH649">
            <v>0</v>
          </cell>
          <cell r="JI649">
            <v>0</v>
          </cell>
          <cell r="JJ649">
            <v>0</v>
          </cell>
          <cell r="JK649">
            <v>0</v>
          </cell>
          <cell r="JL649">
            <v>0</v>
          </cell>
          <cell r="JM649">
            <v>0</v>
          </cell>
          <cell r="JN649">
            <v>0</v>
          </cell>
          <cell r="JO649">
            <v>0</v>
          </cell>
          <cell r="JP649">
            <v>0</v>
          </cell>
          <cell r="JQ649">
            <v>0</v>
          </cell>
        </row>
        <row r="650">
          <cell r="F650">
            <v>0</v>
          </cell>
          <cell r="G650">
            <v>0</v>
          </cell>
          <cell r="H650">
            <v>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0</v>
          </cell>
          <cell r="R650">
            <v>0</v>
          </cell>
          <cell r="S650">
            <v>0</v>
          </cell>
          <cell r="T650">
            <v>0</v>
          </cell>
          <cell r="U650">
            <v>0</v>
          </cell>
          <cell r="V650">
            <v>0</v>
          </cell>
          <cell r="W650">
            <v>0</v>
          </cell>
          <cell r="X650">
            <v>0</v>
          </cell>
          <cell r="Y650">
            <v>0</v>
          </cell>
          <cell r="Z650">
            <v>0</v>
          </cell>
          <cell r="AA650">
            <v>0</v>
          </cell>
          <cell r="AB650">
            <v>0</v>
          </cell>
          <cell r="AC650">
            <v>0</v>
          </cell>
          <cell r="AD650">
            <v>0</v>
          </cell>
          <cell r="AE650">
            <v>0</v>
          </cell>
          <cell r="AF650">
            <v>0</v>
          </cell>
          <cell r="AG650">
            <v>0</v>
          </cell>
          <cell r="AH650">
            <v>0</v>
          </cell>
          <cell r="AI650">
            <v>0</v>
          </cell>
          <cell r="AJ650">
            <v>0</v>
          </cell>
          <cell r="AK650">
            <v>0</v>
          </cell>
          <cell r="AL650">
            <v>0</v>
          </cell>
          <cell r="AM650">
            <v>0</v>
          </cell>
          <cell r="AN650">
            <v>0</v>
          </cell>
          <cell r="AO650">
            <v>0</v>
          </cell>
          <cell r="AP650">
            <v>0</v>
          </cell>
          <cell r="AQ650">
            <v>0</v>
          </cell>
          <cell r="AR650">
            <v>0</v>
          </cell>
          <cell r="AS650">
            <v>0</v>
          </cell>
          <cell r="AT650">
            <v>0</v>
          </cell>
          <cell r="AU650">
            <v>0</v>
          </cell>
          <cell r="AV650">
            <v>0</v>
          </cell>
          <cell r="AW650">
            <v>0</v>
          </cell>
          <cell r="AX650">
            <v>0</v>
          </cell>
          <cell r="AY650">
            <v>0</v>
          </cell>
          <cell r="AZ650">
            <v>0</v>
          </cell>
          <cell r="BA650">
            <v>0</v>
          </cell>
          <cell r="BB650">
            <v>0</v>
          </cell>
          <cell r="BC650">
            <v>0</v>
          </cell>
          <cell r="BD650">
            <v>0</v>
          </cell>
          <cell r="BE650">
            <v>0</v>
          </cell>
          <cell r="BF650">
            <v>0</v>
          </cell>
          <cell r="BG650">
            <v>0</v>
          </cell>
          <cell r="BH650">
            <v>0</v>
          </cell>
          <cell r="BI650">
            <v>0</v>
          </cell>
          <cell r="BJ650">
            <v>0</v>
          </cell>
          <cell r="BK650">
            <v>0</v>
          </cell>
          <cell r="BL650">
            <v>0</v>
          </cell>
          <cell r="BM650">
            <v>0</v>
          </cell>
          <cell r="BN650">
            <v>0</v>
          </cell>
          <cell r="BO650">
            <v>0</v>
          </cell>
          <cell r="BP650">
            <v>0</v>
          </cell>
          <cell r="BQ650">
            <v>0</v>
          </cell>
          <cell r="BR650">
            <v>0</v>
          </cell>
          <cell r="BS650">
            <v>0</v>
          </cell>
          <cell r="BT650">
            <v>0</v>
          </cell>
          <cell r="BU650">
            <v>0</v>
          </cell>
          <cell r="BV650">
            <v>0</v>
          </cell>
          <cell r="BW650">
            <v>0</v>
          </cell>
          <cell r="BX650">
            <v>0</v>
          </cell>
          <cell r="BY650">
            <v>0</v>
          </cell>
          <cell r="BZ650">
            <v>0</v>
          </cell>
          <cell r="CA650">
            <v>0</v>
          </cell>
          <cell r="CB650">
            <v>0</v>
          </cell>
          <cell r="CC650">
            <v>0</v>
          </cell>
          <cell r="CD650">
            <v>0</v>
          </cell>
          <cell r="CE650">
            <v>0</v>
          </cell>
          <cell r="CF650">
            <v>0</v>
          </cell>
          <cell r="CG650">
            <v>0</v>
          </cell>
          <cell r="CH650">
            <v>0</v>
          </cell>
          <cell r="CI650">
            <v>0</v>
          </cell>
          <cell r="CJ650">
            <v>0</v>
          </cell>
          <cell r="CK650">
            <v>0</v>
          </cell>
          <cell r="CL650">
            <v>0</v>
          </cell>
          <cell r="CM650">
            <v>0</v>
          </cell>
          <cell r="CN650">
            <v>0</v>
          </cell>
          <cell r="CO650">
            <v>0</v>
          </cell>
          <cell r="CP650">
            <v>0</v>
          </cell>
          <cell r="CQ650">
            <v>0</v>
          </cell>
          <cell r="CR650">
            <v>0</v>
          </cell>
          <cell r="CS650">
            <v>0</v>
          </cell>
          <cell r="CT650">
            <v>0</v>
          </cell>
          <cell r="CU650">
            <v>0</v>
          </cell>
          <cell r="CV650">
            <v>0</v>
          </cell>
          <cell r="CW650">
            <v>0</v>
          </cell>
          <cell r="CX650">
            <v>0</v>
          </cell>
          <cell r="CY650">
            <v>0</v>
          </cell>
          <cell r="CZ650">
            <v>0</v>
          </cell>
          <cell r="DA650">
            <v>0</v>
          </cell>
          <cell r="DB650">
            <v>0</v>
          </cell>
          <cell r="DC650">
            <v>0</v>
          </cell>
          <cell r="DD650">
            <v>0</v>
          </cell>
          <cell r="DE650">
            <v>0</v>
          </cell>
          <cell r="DF650">
            <v>0</v>
          </cell>
          <cell r="DG650">
            <v>0</v>
          </cell>
          <cell r="DH650">
            <v>0</v>
          </cell>
          <cell r="DI650">
            <v>0</v>
          </cell>
          <cell r="DJ650">
            <v>0</v>
          </cell>
          <cell r="DK650">
            <v>0</v>
          </cell>
          <cell r="DL650">
            <v>0</v>
          </cell>
          <cell r="DM650">
            <v>0</v>
          </cell>
          <cell r="DN650">
            <v>0</v>
          </cell>
          <cell r="DO650">
            <v>0</v>
          </cell>
          <cell r="DP650">
            <v>0</v>
          </cell>
          <cell r="DQ650">
            <v>0</v>
          </cell>
          <cell r="DR650">
            <v>0</v>
          </cell>
          <cell r="DS650">
            <v>0</v>
          </cell>
          <cell r="DT650">
            <v>0</v>
          </cell>
          <cell r="DU650">
            <v>0</v>
          </cell>
          <cell r="DV650">
            <v>0</v>
          </cell>
          <cell r="DW650">
            <v>0</v>
          </cell>
          <cell r="DX650">
            <v>0</v>
          </cell>
          <cell r="DY650">
            <v>0</v>
          </cell>
          <cell r="DZ650">
            <v>0</v>
          </cell>
          <cell r="EA650">
            <v>0</v>
          </cell>
          <cell r="EB650">
            <v>0</v>
          </cell>
          <cell r="EC650">
            <v>0</v>
          </cell>
          <cell r="ED650">
            <v>0</v>
          </cell>
          <cell r="EE650">
            <v>0</v>
          </cell>
          <cell r="EF650">
            <v>0</v>
          </cell>
          <cell r="EG650">
            <v>0</v>
          </cell>
          <cell r="EH650">
            <v>0</v>
          </cell>
          <cell r="EI650">
            <v>0</v>
          </cell>
          <cell r="EJ650">
            <v>0</v>
          </cell>
          <cell r="EK650">
            <v>0</v>
          </cell>
          <cell r="EL650">
            <v>0</v>
          </cell>
          <cell r="EM650">
            <v>0</v>
          </cell>
          <cell r="EN650">
            <v>0</v>
          </cell>
          <cell r="EO650">
            <v>0</v>
          </cell>
          <cell r="EP650">
            <v>0</v>
          </cell>
          <cell r="EQ650">
            <v>0</v>
          </cell>
          <cell r="ER650">
            <v>0</v>
          </cell>
          <cell r="ES650">
            <v>0</v>
          </cell>
          <cell r="ET650">
            <v>0</v>
          </cell>
          <cell r="EU650">
            <v>0</v>
          </cell>
          <cell r="EV650">
            <v>0</v>
          </cell>
          <cell r="EW650">
            <v>0</v>
          </cell>
          <cell r="EX650">
            <v>0</v>
          </cell>
          <cell r="EY650">
            <v>0</v>
          </cell>
          <cell r="EZ650">
            <v>0</v>
          </cell>
          <cell r="FA650">
            <v>0</v>
          </cell>
          <cell r="FB650">
            <v>0</v>
          </cell>
          <cell r="FC650">
            <v>0</v>
          </cell>
          <cell r="FD650">
            <v>0</v>
          </cell>
          <cell r="FE650">
            <v>0</v>
          </cell>
          <cell r="FF650">
            <v>0</v>
          </cell>
          <cell r="FG650">
            <v>0</v>
          </cell>
          <cell r="FH650">
            <v>0</v>
          </cell>
          <cell r="FI650">
            <v>0</v>
          </cell>
          <cell r="FJ650">
            <v>0</v>
          </cell>
          <cell r="FK650">
            <v>0</v>
          </cell>
          <cell r="FL650">
            <v>0</v>
          </cell>
          <cell r="FM650">
            <v>0</v>
          </cell>
          <cell r="FN650">
            <v>0</v>
          </cell>
          <cell r="FO650">
            <v>0</v>
          </cell>
          <cell r="FP650">
            <v>0</v>
          </cell>
          <cell r="FQ650">
            <v>0</v>
          </cell>
          <cell r="FR650">
            <v>0</v>
          </cell>
          <cell r="FS650">
            <v>0</v>
          </cell>
          <cell r="FT650">
            <v>0</v>
          </cell>
          <cell r="FU650">
            <v>0</v>
          </cell>
          <cell r="FV650">
            <v>0</v>
          </cell>
          <cell r="FW650">
            <v>0</v>
          </cell>
          <cell r="FX650">
            <v>0</v>
          </cell>
          <cell r="FY650">
            <v>0</v>
          </cell>
          <cell r="FZ650">
            <v>0</v>
          </cell>
          <cell r="GA650">
            <v>0</v>
          </cell>
          <cell r="GB650">
            <v>0</v>
          </cell>
          <cell r="GC650">
            <v>0</v>
          </cell>
          <cell r="GD650">
            <v>0</v>
          </cell>
          <cell r="GE650">
            <v>0</v>
          </cell>
          <cell r="GF650">
            <v>0</v>
          </cell>
          <cell r="GG650">
            <v>0</v>
          </cell>
          <cell r="GH650">
            <v>0</v>
          </cell>
          <cell r="GI650">
            <v>0</v>
          </cell>
          <cell r="GJ650">
            <v>0</v>
          </cell>
          <cell r="GK650">
            <v>0</v>
          </cell>
          <cell r="GL650">
            <v>0</v>
          </cell>
          <cell r="GM650">
            <v>0</v>
          </cell>
          <cell r="GN650">
            <v>0</v>
          </cell>
          <cell r="GO650">
            <v>0</v>
          </cell>
          <cell r="GP650">
            <v>0</v>
          </cell>
          <cell r="GQ650">
            <v>0</v>
          </cell>
          <cell r="GR650">
            <v>0</v>
          </cell>
          <cell r="GS650">
            <v>0</v>
          </cell>
          <cell r="GT650">
            <v>0</v>
          </cell>
          <cell r="GU650">
            <v>0</v>
          </cell>
          <cell r="GV650">
            <v>0</v>
          </cell>
          <cell r="GW650">
            <v>0</v>
          </cell>
          <cell r="GX650">
            <v>0</v>
          </cell>
          <cell r="GY650">
            <v>0</v>
          </cell>
          <cell r="GZ650">
            <v>0</v>
          </cell>
          <cell r="HA650">
            <v>0</v>
          </cell>
          <cell r="HB650">
            <v>0</v>
          </cell>
          <cell r="HC650">
            <v>0</v>
          </cell>
          <cell r="HD650">
            <v>0</v>
          </cell>
          <cell r="HE650">
            <v>0</v>
          </cell>
          <cell r="HF650">
            <v>0</v>
          </cell>
          <cell r="HG650">
            <v>0</v>
          </cell>
          <cell r="HH650">
            <v>0</v>
          </cell>
          <cell r="HI650">
            <v>0</v>
          </cell>
          <cell r="HJ650">
            <v>0</v>
          </cell>
          <cell r="HK650">
            <v>0</v>
          </cell>
          <cell r="HL650">
            <v>0</v>
          </cell>
          <cell r="HM650">
            <v>0</v>
          </cell>
          <cell r="HN650">
            <v>0</v>
          </cell>
          <cell r="HO650">
            <v>0</v>
          </cell>
          <cell r="HP650">
            <v>0</v>
          </cell>
          <cell r="HQ650">
            <v>0</v>
          </cell>
          <cell r="HR650">
            <v>0</v>
          </cell>
          <cell r="HS650">
            <v>0</v>
          </cell>
          <cell r="HT650">
            <v>0</v>
          </cell>
          <cell r="HU650">
            <v>0</v>
          </cell>
          <cell r="HV650">
            <v>0</v>
          </cell>
          <cell r="HW650">
            <v>0</v>
          </cell>
          <cell r="HX650">
            <v>0</v>
          </cell>
          <cell r="HY650">
            <v>0</v>
          </cell>
          <cell r="HZ650">
            <v>0</v>
          </cell>
          <cell r="IA650">
            <v>0</v>
          </cell>
          <cell r="IB650">
            <v>0</v>
          </cell>
          <cell r="IC650">
            <v>0</v>
          </cell>
          <cell r="ID650">
            <v>0</v>
          </cell>
          <cell r="IE650">
            <v>0</v>
          </cell>
          <cell r="IF650">
            <v>0</v>
          </cell>
          <cell r="IG650">
            <v>0</v>
          </cell>
          <cell r="IH650">
            <v>0</v>
          </cell>
          <cell r="II650">
            <v>0</v>
          </cell>
          <cell r="IJ650">
            <v>0</v>
          </cell>
          <cell r="IK650">
            <v>0</v>
          </cell>
          <cell r="IL650">
            <v>0</v>
          </cell>
          <cell r="IM650">
            <v>0</v>
          </cell>
          <cell r="IN650">
            <v>0</v>
          </cell>
          <cell r="IO650">
            <v>0</v>
          </cell>
          <cell r="IP650">
            <v>0</v>
          </cell>
          <cell r="IQ650">
            <v>0</v>
          </cell>
          <cell r="IR650">
            <v>0</v>
          </cell>
          <cell r="IS650">
            <v>0</v>
          </cell>
          <cell r="IT650">
            <v>0</v>
          </cell>
          <cell r="IU650">
            <v>0</v>
          </cell>
          <cell r="IV650">
            <v>0</v>
          </cell>
          <cell r="IW650">
            <v>0</v>
          </cell>
          <cell r="IX650">
            <v>0</v>
          </cell>
          <cell r="IY650">
            <v>0</v>
          </cell>
          <cell r="IZ650">
            <v>0</v>
          </cell>
          <cell r="JA650">
            <v>0</v>
          </cell>
          <cell r="JB650">
            <v>0</v>
          </cell>
          <cell r="JC650">
            <v>0</v>
          </cell>
          <cell r="JD650">
            <v>0</v>
          </cell>
          <cell r="JE650">
            <v>0</v>
          </cell>
          <cell r="JF650">
            <v>0</v>
          </cell>
          <cell r="JG650">
            <v>0</v>
          </cell>
          <cell r="JH650">
            <v>0</v>
          </cell>
          <cell r="JI650">
            <v>0</v>
          </cell>
          <cell r="JJ650">
            <v>0</v>
          </cell>
          <cell r="JK650">
            <v>0</v>
          </cell>
          <cell r="JL650">
            <v>0</v>
          </cell>
          <cell r="JM650">
            <v>0</v>
          </cell>
          <cell r="JN650">
            <v>0</v>
          </cell>
          <cell r="JO650">
            <v>0</v>
          </cell>
          <cell r="JP650">
            <v>0</v>
          </cell>
          <cell r="JQ650">
            <v>0</v>
          </cell>
        </row>
        <row r="651">
          <cell r="F651">
            <v>0</v>
          </cell>
          <cell r="G651">
            <v>0</v>
          </cell>
          <cell r="H651">
            <v>0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0</v>
          </cell>
          <cell r="R651">
            <v>0</v>
          </cell>
          <cell r="S651">
            <v>0</v>
          </cell>
          <cell r="T651">
            <v>0</v>
          </cell>
          <cell r="U651">
            <v>0</v>
          </cell>
          <cell r="V651">
            <v>0</v>
          </cell>
          <cell r="W651">
            <v>0</v>
          </cell>
          <cell r="X651">
            <v>0</v>
          </cell>
          <cell r="Y651">
            <v>0</v>
          </cell>
          <cell r="Z651">
            <v>0</v>
          </cell>
          <cell r="AA651">
            <v>0</v>
          </cell>
          <cell r="AB651">
            <v>0</v>
          </cell>
          <cell r="AC651">
            <v>0</v>
          </cell>
          <cell r="AD651">
            <v>0</v>
          </cell>
          <cell r="AE651">
            <v>0</v>
          </cell>
          <cell r="AF651">
            <v>0</v>
          </cell>
          <cell r="AG651">
            <v>0</v>
          </cell>
          <cell r="AH651">
            <v>0</v>
          </cell>
          <cell r="AI651">
            <v>0</v>
          </cell>
          <cell r="AJ651">
            <v>0</v>
          </cell>
          <cell r="AK651">
            <v>0</v>
          </cell>
          <cell r="AL651">
            <v>0</v>
          </cell>
          <cell r="AM651">
            <v>0</v>
          </cell>
          <cell r="AN651">
            <v>0</v>
          </cell>
          <cell r="AO651">
            <v>0</v>
          </cell>
          <cell r="AP651">
            <v>0</v>
          </cell>
          <cell r="AQ651">
            <v>0</v>
          </cell>
          <cell r="AR651">
            <v>0</v>
          </cell>
          <cell r="AS651">
            <v>0</v>
          </cell>
          <cell r="AT651">
            <v>0</v>
          </cell>
          <cell r="AU651">
            <v>0</v>
          </cell>
          <cell r="AV651">
            <v>0</v>
          </cell>
          <cell r="AW651">
            <v>0</v>
          </cell>
          <cell r="AX651">
            <v>0</v>
          </cell>
          <cell r="AY651">
            <v>0</v>
          </cell>
          <cell r="AZ651">
            <v>0</v>
          </cell>
          <cell r="BA651">
            <v>0</v>
          </cell>
          <cell r="BB651">
            <v>0</v>
          </cell>
          <cell r="BC651">
            <v>0</v>
          </cell>
          <cell r="BD651">
            <v>0</v>
          </cell>
          <cell r="BE651">
            <v>0</v>
          </cell>
          <cell r="BF651">
            <v>0</v>
          </cell>
          <cell r="BG651">
            <v>0</v>
          </cell>
          <cell r="BH651">
            <v>0</v>
          </cell>
          <cell r="BI651">
            <v>0</v>
          </cell>
          <cell r="BJ651">
            <v>0</v>
          </cell>
          <cell r="BK651">
            <v>0</v>
          </cell>
          <cell r="BL651">
            <v>0</v>
          </cell>
          <cell r="BM651">
            <v>0</v>
          </cell>
          <cell r="BN651">
            <v>0</v>
          </cell>
          <cell r="BO651">
            <v>0</v>
          </cell>
          <cell r="BP651">
            <v>0</v>
          </cell>
          <cell r="BQ651">
            <v>0</v>
          </cell>
          <cell r="BR651">
            <v>0</v>
          </cell>
          <cell r="BS651">
            <v>0</v>
          </cell>
          <cell r="BT651">
            <v>0</v>
          </cell>
          <cell r="BU651">
            <v>0</v>
          </cell>
          <cell r="BV651">
            <v>0</v>
          </cell>
          <cell r="BW651">
            <v>0</v>
          </cell>
          <cell r="BX651">
            <v>0</v>
          </cell>
          <cell r="BY651">
            <v>0</v>
          </cell>
          <cell r="BZ651">
            <v>0</v>
          </cell>
          <cell r="CA651">
            <v>0</v>
          </cell>
          <cell r="CB651">
            <v>0</v>
          </cell>
          <cell r="CC651">
            <v>0</v>
          </cell>
          <cell r="CD651">
            <v>0</v>
          </cell>
          <cell r="CE651">
            <v>0</v>
          </cell>
          <cell r="CF651">
            <v>0</v>
          </cell>
          <cell r="CG651">
            <v>0</v>
          </cell>
          <cell r="CH651">
            <v>0</v>
          </cell>
          <cell r="CI651">
            <v>0</v>
          </cell>
          <cell r="CJ651">
            <v>0</v>
          </cell>
          <cell r="CK651">
            <v>0</v>
          </cell>
          <cell r="CL651">
            <v>0</v>
          </cell>
          <cell r="CM651">
            <v>0</v>
          </cell>
          <cell r="CN651">
            <v>0</v>
          </cell>
          <cell r="CO651">
            <v>0</v>
          </cell>
          <cell r="CP651">
            <v>0</v>
          </cell>
          <cell r="CQ651">
            <v>0</v>
          </cell>
          <cell r="CR651">
            <v>0</v>
          </cell>
          <cell r="CS651">
            <v>0</v>
          </cell>
          <cell r="CT651">
            <v>0</v>
          </cell>
          <cell r="CU651">
            <v>0</v>
          </cell>
          <cell r="CV651">
            <v>0</v>
          </cell>
          <cell r="CW651">
            <v>0</v>
          </cell>
          <cell r="CX651">
            <v>0</v>
          </cell>
          <cell r="CY651">
            <v>0</v>
          </cell>
          <cell r="CZ651">
            <v>0</v>
          </cell>
          <cell r="DA651">
            <v>0</v>
          </cell>
          <cell r="DB651">
            <v>0</v>
          </cell>
          <cell r="DC651">
            <v>0</v>
          </cell>
          <cell r="DD651">
            <v>0</v>
          </cell>
          <cell r="DE651">
            <v>0</v>
          </cell>
          <cell r="DF651">
            <v>0</v>
          </cell>
          <cell r="DG651">
            <v>0</v>
          </cell>
          <cell r="DH651">
            <v>0</v>
          </cell>
          <cell r="DI651">
            <v>0</v>
          </cell>
          <cell r="DJ651">
            <v>0</v>
          </cell>
          <cell r="DK651">
            <v>0</v>
          </cell>
          <cell r="DL651">
            <v>0</v>
          </cell>
          <cell r="DM651">
            <v>0</v>
          </cell>
          <cell r="DN651">
            <v>0</v>
          </cell>
          <cell r="DO651">
            <v>0</v>
          </cell>
          <cell r="DP651">
            <v>0</v>
          </cell>
          <cell r="DQ651">
            <v>0</v>
          </cell>
          <cell r="DR651">
            <v>0</v>
          </cell>
          <cell r="DS651">
            <v>0</v>
          </cell>
          <cell r="DT651">
            <v>0</v>
          </cell>
          <cell r="DU651">
            <v>0</v>
          </cell>
          <cell r="DV651">
            <v>0</v>
          </cell>
          <cell r="DW651">
            <v>0</v>
          </cell>
          <cell r="DX651">
            <v>0</v>
          </cell>
          <cell r="DY651">
            <v>0</v>
          </cell>
          <cell r="DZ651">
            <v>0</v>
          </cell>
          <cell r="EA651">
            <v>0</v>
          </cell>
          <cell r="EB651">
            <v>0</v>
          </cell>
          <cell r="EC651">
            <v>0</v>
          </cell>
          <cell r="ED651">
            <v>0</v>
          </cell>
          <cell r="EE651">
            <v>0</v>
          </cell>
          <cell r="EF651">
            <v>0</v>
          </cell>
          <cell r="EG651">
            <v>0</v>
          </cell>
          <cell r="EH651">
            <v>0</v>
          </cell>
          <cell r="EI651">
            <v>0</v>
          </cell>
          <cell r="EJ651">
            <v>0</v>
          </cell>
          <cell r="EK651">
            <v>0</v>
          </cell>
          <cell r="EL651">
            <v>0</v>
          </cell>
          <cell r="EM651">
            <v>0</v>
          </cell>
          <cell r="EN651">
            <v>0</v>
          </cell>
          <cell r="EO651">
            <v>0</v>
          </cell>
          <cell r="EP651">
            <v>0</v>
          </cell>
          <cell r="EQ651">
            <v>0</v>
          </cell>
          <cell r="ER651">
            <v>0</v>
          </cell>
          <cell r="ES651">
            <v>0</v>
          </cell>
          <cell r="ET651">
            <v>0</v>
          </cell>
          <cell r="EU651">
            <v>0</v>
          </cell>
          <cell r="EV651">
            <v>0</v>
          </cell>
          <cell r="EW651">
            <v>0</v>
          </cell>
          <cell r="EX651">
            <v>0</v>
          </cell>
          <cell r="EY651">
            <v>0</v>
          </cell>
          <cell r="EZ651">
            <v>0</v>
          </cell>
          <cell r="FA651">
            <v>0</v>
          </cell>
          <cell r="FB651">
            <v>0</v>
          </cell>
          <cell r="FC651">
            <v>0</v>
          </cell>
          <cell r="FD651">
            <v>0</v>
          </cell>
          <cell r="FE651">
            <v>0</v>
          </cell>
          <cell r="FF651">
            <v>0</v>
          </cell>
          <cell r="FG651">
            <v>0</v>
          </cell>
          <cell r="FH651">
            <v>0</v>
          </cell>
          <cell r="FI651">
            <v>0</v>
          </cell>
          <cell r="FJ651">
            <v>0</v>
          </cell>
          <cell r="FK651">
            <v>0</v>
          </cell>
          <cell r="FL651">
            <v>0</v>
          </cell>
          <cell r="FM651">
            <v>0</v>
          </cell>
          <cell r="FN651">
            <v>0</v>
          </cell>
          <cell r="FO651">
            <v>0</v>
          </cell>
          <cell r="FP651">
            <v>0</v>
          </cell>
          <cell r="FQ651">
            <v>0</v>
          </cell>
          <cell r="FR651">
            <v>0</v>
          </cell>
          <cell r="FS651">
            <v>0</v>
          </cell>
          <cell r="FT651">
            <v>0</v>
          </cell>
          <cell r="FU651">
            <v>0</v>
          </cell>
          <cell r="FV651">
            <v>0</v>
          </cell>
          <cell r="FW651">
            <v>0</v>
          </cell>
          <cell r="FX651">
            <v>0</v>
          </cell>
          <cell r="FY651">
            <v>0</v>
          </cell>
          <cell r="FZ651">
            <v>0</v>
          </cell>
          <cell r="GA651">
            <v>0</v>
          </cell>
          <cell r="GB651">
            <v>0</v>
          </cell>
          <cell r="GC651">
            <v>0</v>
          </cell>
          <cell r="GD651">
            <v>0</v>
          </cell>
          <cell r="GE651">
            <v>0</v>
          </cell>
          <cell r="GF651">
            <v>0</v>
          </cell>
          <cell r="GG651">
            <v>0</v>
          </cell>
          <cell r="GH651">
            <v>0</v>
          </cell>
          <cell r="GI651">
            <v>0</v>
          </cell>
          <cell r="GJ651">
            <v>0</v>
          </cell>
          <cell r="GK651">
            <v>0</v>
          </cell>
          <cell r="GL651">
            <v>0</v>
          </cell>
          <cell r="GM651">
            <v>0</v>
          </cell>
          <cell r="GN651">
            <v>0</v>
          </cell>
          <cell r="GO651">
            <v>0</v>
          </cell>
          <cell r="GP651">
            <v>0</v>
          </cell>
          <cell r="GQ651">
            <v>0</v>
          </cell>
          <cell r="GR651">
            <v>0</v>
          </cell>
          <cell r="GS651">
            <v>0</v>
          </cell>
          <cell r="GT651">
            <v>0</v>
          </cell>
          <cell r="GU651">
            <v>0</v>
          </cell>
          <cell r="GV651">
            <v>0</v>
          </cell>
          <cell r="GW651">
            <v>0</v>
          </cell>
          <cell r="GX651">
            <v>0</v>
          </cell>
          <cell r="GY651">
            <v>0</v>
          </cell>
          <cell r="GZ651">
            <v>0</v>
          </cell>
          <cell r="HA651">
            <v>0</v>
          </cell>
          <cell r="HB651">
            <v>0</v>
          </cell>
          <cell r="HC651">
            <v>0</v>
          </cell>
          <cell r="HD651">
            <v>0</v>
          </cell>
          <cell r="HE651">
            <v>0</v>
          </cell>
          <cell r="HF651">
            <v>0</v>
          </cell>
          <cell r="HG651">
            <v>0</v>
          </cell>
          <cell r="HH651">
            <v>0</v>
          </cell>
          <cell r="HI651">
            <v>0</v>
          </cell>
          <cell r="HJ651">
            <v>0</v>
          </cell>
          <cell r="HK651">
            <v>0</v>
          </cell>
          <cell r="HL651">
            <v>0</v>
          </cell>
          <cell r="HM651">
            <v>0</v>
          </cell>
          <cell r="HN651">
            <v>0</v>
          </cell>
          <cell r="HO651">
            <v>0</v>
          </cell>
          <cell r="HP651">
            <v>0</v>
          </cell>
          <cell r="HQ651">
            <v>0</v>
          </cell>
          <cell r="HR651">
            <v>0</v>
          </cell>
          <cell r="HS651">
            <v>0</v>
          </cell>
          <cell r="HT651">
            <v>0</v>
          </cell>
          <cell r="HU651">
            <v>0</v>
          </cell>
          <cell r="HV651">
            <v>0</v>
          </cell>
          <cell r="HW651">
            <v>0</v>
          </cell>
          <cell r="HX651">
            <v>0</v>
          </cell>
          <cell r="HY651">
            <v>0</v>
          </cell>
          <cell r="HZ651">
            <v>0</v>
          </cell>
          <cell r="IA651">
            <v>0</v>
          </cell>
          <cell r="IB651">
            <v>0</v>
          </cell>
          <cell r="IC651">
            <v>0</v>
          </cell>
          <cell r="ID651">
            <v>0</v>
          </cell>
          <cell r="IE651">
            <v>0</v>
          </cell>
          <cell r="IF651">
            <v>0</v>
          </cell>
          <cell r="IG651">
            <v>0</v>
          </cell>
          <cell r="IH651">
            <v>0</v>
          </cell>
          <cell r="II651">
            <v>0</v>
          </cell>
          <cell r="IJ651">
            <v>0</v>
          </cell>
          <cell r="IK651">
            <v>0</v>
          </cell>
          <cell r="IL651">
            <v>0</v>
          </cell>
          <cell r="IM651">
            <v>0</v>
          </cell>
          <cell r="IN651">
            <v>0</v>
          </cell>
          <cell r="IO651">
            <v>0</v>
          </cell>
          <cell r="IP651">
            <v>0</v>
          </cell>
          <cell r="IQ651">
            <v>0</v>
          </cell>
          <cell r="IR651">
            <v>0</v>
          </cell>
          <cell r="IS651">
            <v>0</v>
          </cell>
          <cell r="IT651">
            <v>0</v>
          </cell>
          <cell r="IU651">
            <v>0</v>
          </cell>
          <cell r="IV651">
            <v>0</v>
          </cell>
          <cell r="IW651">
            <v>0</v>
          </cell>
          <cell r="IX651">
            <v>0</v>
          </cell>
          <cell r="IY651">
            <v>0</v>
          </cell>
          <cell r="IZ651">
            <v>0</v>
          </cell>
          <cell r="JA651">
            <v>0</v>
          </cell>
          <cell r="JB651">
            <v>0</v>
          </cell>
          <cell r="JC651">
            <v>0</v>
          </cell>
          <cell r="JD651">
            <v>0</v>
          </cell>
          <cell r="JE651">
            <v>0</v>
          </cell>
          <cell r="JF651">
            <v>0</v>
          </cell>
          <cell r="JG651">
            <v>0</v>
          </cell>
          <cell r="JH651">
            <v>0</v>
          </cell>
          <cell r="JI651">
            <v>0</v>
          </cell>
          <cell r="JJ651">
            <v>0</v>
          </cell>
          <cell r="JK651">
            <v>0</v>
          </cell>
          <cell r="JL651">
            <v>0</v>
          </cell>
          <cell r="JM651">
            <v>0</v>
          </cell>
          <cell r="JN651">
            <v>0</v>
          </cell>
          <cell r="JO651">
            <v>0</v>
          </cell>
          <cell r="JP651">
            <v>0</v>
          </cell>
          <cell r="JQ651">
            <v>0</v>
          </cell>
        </row>
        <row r="652">
          <cell r="F652">
            <v>0</v>
          </cell>
          <cell r="G652">
            <v>0</v>
          </cell>
          <cell r="H652">
            <v>0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0</v>
          </cell>
          <cell r="P652">
            <v>0</v>
          </cell>
          <cell r="Q652">
            <v>0</v>
          </cell>
          <cell r="R652">
            <v>0</v>
          </cell>
          <cell r="S652">
            <v>0</v>
          </cell>
          <cell r="T652">
            <v>0</v>
          </cell>
          <cell r="U652">
            <v>0</v>
          </cell>
          <cell r="V652">
            <v>0</v>
          </cell>
          <cell r="W652">
            <v>0</v>
          </cell>
          <cell r="X652">
            <v>0</v>
          </cell>
          <cell r="Y652">
            <v>0</v>
          </cell>
          <cell r="Z652">
            <v>0</v>
          </cell>
          <cell r="AA652">
            <v>0</v>
          </cell>
          <cell r="AB652">
            <v>0</v>
          </cell>
          <cell r="AC652">
            <v>0</v>
          </cell>
          <cell r="AD652">
            <v>0</v>
          </cell>
          <cell r="AE652">
            <v>0</v>
          </cell>
          <cell r="AF652">
            <v>0</v>
          </cell>
          <cell r="AG652">
            <v>0</v>
          </cell>
          <cell r="AH652">
            <v>0</v>
          </cell>
          <cell r="AI652">
            <v>0</v>
          </cell>
          <cell r="AJ652">
            <v>0</v>
          </cell>
          <cell r="AK652">
            <v>0</v>
          </cell>
          <cell r="AL652">
            <v>0</v>
          </cell>
          <cell r="AM652">
            <v>0</v>
          </cell>
          <cell r="AN652">
            <v>0</v>
          </cell>
          <cell r="AO652">
            <v>0</v>
          </cell>
          <cell r="AP652">
            <v>0</v>
          </cell>
          <cell r="AQ652">
            <v>0</v>
          </cell>
          <cell r="AR652">
            <v>0</v>
          </cell>
          <cell r="AS652">
            <v>0</v>
          </cell>
          <cell r="AT652">
            <v>0</v>
          </cell>
          <cell r="AU652">
            <v>0</v>
          </cell>
          <cell r="AV652">
            <v>0</v>
          </cell>
          <cell r="AW652">
            <v>0</v>
          </cell>
          <cell r="AX652">
            <v>0</v>
          </cell>
          <cell r="AY652">
            <v>0</v>
          </cell>
          <cell r="AZ652">
            <v>0</v>
          </cell>
          <cell r="BA652">
            <v>0</v>
          </cell>
          <cell r="BB652">
            <v>0</v>
          </cell>
          <cell r="BC652">
            <v>0</v>
          </cell>
          <cell r="BD652">
            <v>0</v>
          </cell>
          <cell r="BE652">
            <v>0</v>
          </cell>
          <cell r="BF652">
            <v>0</v>
          </cell>
          <cell r="BG652">
            <v>0</v>
          </cell>
          <cell r="BH652">
            <v>0</v>
          </cell>
          <cell r="BI652">
            <v>0</v>
          </cell>
          <cell r="BJ652">
            <v>0</v>
          </cell>
          <cell r="BK652">
            <v>0</v>
          </cell>
          <cell r="BL652">
            <v>0</v>
          </cell>
          <cell r="BM652">
            <v>0</v>
          </cell>
          <cell r="BN652">
            <v>0</v>
          </cell>
          <cell r="BO652">
            <v>0</v>
          </cell>
          <cell r="BP652">
            <v>0</v>
          </cell>
          <cell r="BQ652">
            <v>0</v>
          </cell>
          <cell r="BR652">
            <v>0</v>
          </cell>
          <cell r="BS652">
            <v>0</v>
          </cell>
          <cell r="BT652">
            <v>0</v>
          </cell>
          <cell r="BU652">
            <v>0</v>
          </cell>
          <cell r="BV652">
            <v>0</v>
          </cell>
          <cell r="BW652">
            <v>0</v>
          </cell>
          <cell r="BX652">
            <v>0</v>
          </cell>
          <cell r="BY652">
            <v>0</v>
          </cell>
          <cell r="BZ652">
            <v>0</v>
          </cell>
          <cell r="CA652">
            <v>0</v>
          </cell>
          <cell r="CB652">
            <v>0</v>
          </cell>
          <cell r="CC652">
            <v>0</v>
          </cell>
          <cell r="CD652">
            <v>0</v>
          </cell>
          <cell r="CE652">
            <v>0</v>
          </cell>
          <cell r="CF652">
            <v>0</v>
          </cell>
          <cell r="CG652">
            <v>0</v>
          </cell>
          <cell r="CH652">
            <v>0</v>
          </cell>
          <cell r="CI652">
            <v>0</v>
          </cell>
          <cell r="CJ652">
            <v>0</v>
          </cell>
          <cell r="CK652">
            <v>0</v>
          </cell>
          <cell r="CL652">
            <v>0</v>
          </cell>
          <cell r="CM652">
            <v>0</v>
          </cell>
          <cell r="CN652">
            <v>0</v>
          </cell>
          <cell r="CO652">
            <v>0</v>
          </cell>
          <cell r="CP652">
            <v>0</v>
          </cell>
          <cell r="CQ652">
            <v>0</v>
          </cell>
          <cell r="CR652">
            <v>0</v>
          </cell>
          <cell r="CS652">
            <v>0</v>
          </cell>
          <cell r="CT652">
            <v>0</v>
          </cell>
          <cell r="CU652">
            <v>0</v>
          </cell>
          <cell r="CV652">
            <v>0</v>
          </cell>
          <cell r="CW652">
            <v>0</v>
          </cell>
          <cell r="CX652">
            <v>0</v>
          </cell>
          <cell r="CY652">
            <v>0</v>
          </cell>
          <cell r="CZ652">
            <v>0</v>
          </cell>
          <cell r="DA652">
            <v>0</v>
          </cell>
          <cell r="DB652">
            <v>0</v>
          </cell>
          <cell r="DC652">
            <v>0</v>
          </cell>
          <cell r="DD652">
            <v>0</v>
          </cell>
          <cell r="DE652">
            <v>0</v>
          </cell>
          <cell r="DF652">
            <v>0</v>
          </cell>
          <cell r="DG652">
            <v>0</v>
          </cell>
          <cell r="DH652">
            <v>0</v>
          </cell>
          <cell r="DI652">
            <v>0</v>
          </cell>
          <cell r="DJ652">
            <v>0</v>
          </cell>
          <cell r="DK652">
            <v>0</v>
          </cell>
          <cell r="DL652">
            <v>0</v>
          </cell>
          <cell r="DM652">
            <v>0</v>
          </cell>
          <cell r="DN652">
            <v>0</v>
          </cell>
          <cell r="DO652">
            <v>0</v>
          </cell>
          <cell r="DP652">
            <v>0</v>
          </cell>
          <cell r="DQ652">
            <v>0</v>
          </cell>
          <cell r="DR652">
            <v>0</v>
          </cell>
          <cell r="DS652">
            <v>0</v>
          </cell>
          <cell r="DT652">
            <v>0</v>
          </cell>
          <cell r="DU652">
            <v>0</v>
          </cell>
          <cell r="DV652">
            <v>0</v>
          </cell>
          <cell r="DW652">
            <v>0</v>
          </cell>
          <cell r="DX652">
            <v>0</v>
          </cell>
          <cell r="DY652">
            <v>0</v>
          </cell>
          <cell r="DZ652">
            <v>0</v>
          </cell>
          <cell r="EA652">
            <v>0</v>
          </cell>
          <cell r="EB652">
            <v>0</v>
          </cell>
          <cell r="EC652">
            <v>0</v>
          </cell>
          <cell r="ED652">
            <v>0</v>
          </cell>
          <cell r="EE652">
            <v>0</v>
          </cell>
          <cell r="EF652">
            <v>0</v>
          </cell>
          <cell r="EG652">
            <v>0</v>
          </cell>
          <cell r="EH652">
            <v>0</v>
          </cell>
          <cell r="EI652">
            <v>0</v>
          </cell>
          <cell r="EJ652">
            <v>0</v>
          </cell>
          <cell r="EK652">
            <v>0</v>
          </cell>
          <cell r="EL652">
            <v>0</v>
          </cell>
          <cell r="EM652">
            <v>0</v>
          </cell>
          <cell r="EN652">
            <v>0</v>
          </cell>
          <cell r="EO652">
            <v>0</v>
          </cell>
          <cell r="EP652">
            <v>0</v>
          </cell>
          <cell r="EQ652">
            <v>0</v>
          </cell>
          <cell r="ER652">
            <v>0</v>
          </cell>
          <cell r="ES652">
            <v>0</v>
          </cell>
          <cell r="ET652">
            <v>0</v>
          </cell>
          <cell r="EU652">
            <v>0</v>
          </cell>
          <cell r="EV652">
            <v>0</v>
          </cell>
          <cell r="EW652">
            <v>0</v>
          </cell>
          <cell r="EX652">
            <v>0</v>
          </cell>
          <cell r="EY652">
            <v>0</v>
          </cell>
          <cell r="EZ652">
            <v>0</v>
          </cell>
          <cell r="FA652">
            <v>0</v>
          </cell>
          <cell r="FB652">
            <v>0</v>
          </cell>
          <cell r="FC652">
            <v>0</v>
          </cell>
          <cell r="FD652">
            <v>0</v>
          </cell>
          <cell r="FE652">
            <v>0</v>
          </cell>
          <cell r="FF652">
            <v>0</v>
          </cell>
          <cell r="FG652">
            <v>0</v>
          </cell>
          <cell r="FH652">
            <v>0</v>
          </cell>
          <cell r="FI652">
            <v>0</v>
          </cell>
          <cell r="FJ652">
            <v>0</v>
          </cell>
          <cell r="FK652">
            <v>0</v>
          </cell>
          <cell r="FL652">
            <v>0</v>
          </cell>
          <cell r="FM652">
            <v>0</v>
          </cell>
          <cell r="FN652">
            <v>0</v>
          </cell>
          <cell r="FO652">
            <v>0</v>
          </cell>
          <cell r="FP652">
            <v>0</v>
          </cell>
          <cell r="FQ652">
            <v>0</v>
          </cell>
          <cell r="FR652">
            <v>0</v>
          </cell>
          <cell r="FS652">
            <v>0</v>
          </cell>
          <cell r="FT652">
            <v>0</v>
          </cell>
          <cell r="FU652">
            <v>0</v>
          </cell>
          <cell r="FV652">
            <v>0</v>
          </cell>
          <cell r="FW652">
            <v>0</v>
          </cell>
          <cell r="FX652">
            <v>0</v>
          </cell>
          <cell r="FY652">
            <v>0</v>
          </cell>
          <cell r="FZ652">
            <v>0</v>
          </cell>
          <cell r="GA652">
            <v>0</v>
          </cell>
          <cell r="GB652">
            <v>0</v>
          </cell>
          <cell r="GC652">
            <v>0</v>
          </cell>
          <cell r="GD652">
            <v>0</v>
          </cell>
          <cell r="GE652">
            <v>0</v>
          </cell>
          <cell r="GF652">
            <v>0</v>
          </cell>
          <cell r="GG652">
            <v>0</v>
          </cell>
          <cell r="GH652">
            <v>0</v>
          </cell>
          <cell r="GI652">
            <v>0</v>
          </cell>
          <cell r="GJ652">
            <v>0</v>
          </cell>
          <cell r="GK652">
            <v>0</v>
          </cell>
          <cell r="GL652">
            <v>0</v>
          </cell>
          <cell r="GM652">
            <v>0</v>
          </cell>
          <cell r="GN652">
            <v>0</v>
          </cell>
          <cell r="GO652">
            <v>0</v>
          </cell>
          <cell r="GP652">
            <v>0</v>
          </cell>
          <cell r="GQ652">
            <v>0</v>
          </cell>
          <cell r="GR652">
            <v>0</v>
          </cell>
          <cell r="GS652">
            <v>0</v>
          </cell>
          <cell r="GT652">
            <v>0</v>
          </cell>
          <cell r="GU652">
            <v>0</v>
          </cell>
          <cell r="GV652">
            <v>0</v>
          </cell>
          <cell r="GW652">
            <v>0</v>
          </cell>
          <cell r="GX652">
            <v>0</v>
          </cell>
          <cell r="GY652">
            <v>0</v>
          </cell>
          <cell r="GZ652">
            <v>0</v>
          </cell>
          <cell r="HA652">
            <v>0</v>
          </cell>
          <cell r="HB652">
            <v>0</v>
          </cell>
          <cell r="HC652">
            <v>0</v>
          </cell>
          <cell r="HD652">
            <v>0</v>
          </cell>
          <cell r="HE652">
            <v>0</v>
          </cell>
          <cell r="HF652">
            <v>0</v>
          </cell>
          <cell r="HG652">
            <v>0</v>
          </cell>
          <cell r="HH652">
            <v>0</v>
          </cell>
          <cell r="HI652">
            <v>0</v>
          </cell>
          <cell r="HJ652">
            <v>0</v>
          </cell>
          <cell r="HK652">
            <v>0</v>
          </cell>
          <cell r="HL652">
            <v>0</v>
          </cell>
          <cell r="HM652">
            <v>0</v>
          </cell>
          <cell r="HN652">
            <v>0</v>
          </cell>
          <cell r="HO652">
            <v>0</v>
          </cell>
          <cell r="HP652">
            <v>0</v>
          </cell>
          <cell r="HQ652">
            <v>0</v>
          </cell>
          <cell r="HR652">
            <v>0</v>
          </cell>
          <cell r="HS652">
            <v>0</v>
          </cell>
          <cell r="HT652">
            <v>0</v>
          </cell>
          <cell r="HU652">
            <v>0</v>
          </cell>
          <cell r="HV652">
            <v>0</v>
          </cell>
          <cell r="HW652">
            <v>0</v>
          </cell>
          <cell r="HX652">
            <v>0</v>
          </cell>
          <cell r="HY652">
            <v>0</v>
          </cell>
          <cell r="HZ652">
            <v>0</v>
          </cell>
          <cell r="IA652">
            <v>0</v>
          </cell>
          <cell r="IB652">
            <v>0</v>
          </cell>
          <cell r="IC652">
            <v>0</v>
          </cell>
          <cell r="ID652">
            <v>0</v>
          </cell>
          <cell r="IE652">
            <v>0</v>
          </cell>
          <cell r="IF652">
            <v>0</v>
          </cell>
          <cell r="IG652">
            <v>0</v>
          </cell>
          <cell r="IH652">
            <v>0</v>
          </cell>
          <cell r="II652">
            <v>0</v>
          </cell>
          <cell r="IJ652">
            <v>0</v>
          </cell>
          <cell r="IK652">
            <v>0</v>
          </cell>
          <cell r="IL652">
            <v>0</v>
          </cell>
          <cell r="IM652">
            <v>0</v>
          </cell>
          <cell r="IN652">
            <v>0</v>
          </cell>
          <cell r="IO652">
            <v>0</v>
          </cell>
          <cell r="IP652">
            <v>0</v>
          </cell>
          <cell r="IQ652">
            <v>0</v>
          </cell>
          <cell r="IR652">
            <v>0</v>
          </cell>
          <cell r="IS652">
            <v>0</v>
          </cell>
          <cell r="IT652">
            <v>0</v>
          </cell>
          <cell r="IU652">
            <v>0</v>
          </cell>
          <cell r="IV652">
            <v>0</v>
          </cell>
          <cell r="IW652">
            <v>0</v>
          </cell>
          <cell r="IX652">
            <v>0</v>
          </cell>
          <cell r="IY652">
            <v>0</v>
          </cell>
          <cell r="IZ652">
            <v>0</v>
          </cell>
          <cell r="JA652">
            <v>0</v>
          </cell>
          <cell r="JB652">
            <v>0</v>
          </cell>
          <cell r="JC652">
            <v>0</v>
          </cell>
          <cell r="JD652">
            <v>0</v>
          </cell>
          <cell r="JE652">
            <v>0</v>
          </cell>
          <cell r="JF652">
            <v>0</v>
          </cell>
          <cell r="JG652">
            <v>0</v>
          </cell>
          <cell r="JH652">
            <v>0</v>
          </cell>
          <cell r="JI652">
            <v>0</v>
          </cell>
          <cell r="JJ652">
            <v>0</v>
          </cell>
          <cell r="JK652">
            <v>0</v>
          </cell>
          <cell r="JL652">
            <v>0</v>
          </cell>
          <cell r="JM652">
            <v>0</v>
          </cell>
          <cell r="JN652">
            <v>0</v>
          </cell>
          <cell r="JO652">
            <v>0</v>
          </cell>
          <cell r="JP652">
            <v>0</v>
          </cell>
          <cell r="JQ652">
            <v>0</v>
          </cell>
        </row>
        <row r="653">
          <cell r="F653">
            <v>0</v>
          </cell>
          <cell r="G653">
            <v>0</v>
          </cell>
          <cell r="H653">
            <v>0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0</v>
          </cell>
          <cell r="R653">
            <v>0</v>
          </cell>
          <cell r="S653">
            <v>0</v>
          </cell>
          <cell r="T653">
            <v>0</v>
          </cell>
          <cell r="U653">
            <v>0</v>
          </cell>
          <cell r="V653">
            <v>0</v>
          </cell>
          <cell r="W653">
            <v>0</v>
          </cell>
          <cell r="X653">
            <v>0</v>
          </cell>
          <cell r="Y653">
            <v>0</v>
          </cell>
          <cell r="Z653">
            <v>0</v>
          </cell>
          <cell r="AA653">
            <v>0</v>
          </cell>
          <cell r="AB653">
            <v>0</v>
          </cell>
          <cell r="AC653">
            <v>0</v>
          </cell>
          <cell r="AD653">
            <v>0</v>
          </cell>
          <cell r="AE653">
            <v>0</v>
          </cell>
          <cell r="AF653">
            <v>0</v>
          </cell>
          <cell r="AG653">
            <v>0</v>
          </cell>
          <cell r="AH653">
            <v>0</v>
          </cell>
          <cell r="AI653">
            <v>0</v>
          </cell>
          <cell r="AJ653">
            <v>0</v>
          </cell>
          <cell r="AK653">
            <v>0</v>
          </cell>
          <cell r="AL653">
            <v>0</v>
          </cell>
          <cell r="AM653">
            <v>0</v>
          </cell>
          <cell r="AN653">
            <v>0</v>
          </cell>
          <cell r="AO653">
            <v>0</v>
          </cell>
          <cell r="AP653">
            <v>0</v>
          </cell>
          <cell r="AQ653">
            <v>0</v>
          </cell>
          <cell r="AR653">
            <v>0</v>
          </cell>
          <cell r="AS653">
            <v>0</v>
          </cell>
          <cell r="AT653">
            <v>0</v>
          </cell>
          <cell r="AU653">
            <v>0</v>
          </cell>
          <cell r="AV653">
            <v>0</v>
          </cell>
          <cell r="AW653">
            <v>0</v>
          </cell>
          <cell r="AX653">
            <v>0</v>
          </cell>
          <cell r="AY653">
            <v>0</v>
          </cell>
          <cell r="AZ653">
            <v>0</v>
          </cell>
          <cell r="BA653">
            <v>0</v>
          </cell>
          <cell r="BB653">
            <v>0</v>
          </cell>
          <cell r="BC653">
            <v>0</v>
          </cell>
          <cell r="BD653">
            <v>0</v>
          </cell>
          <cell r="BE653">
            <v>0</v>
          </cell>
          <cell r="BF653">
            <v>0</v>
          </cell>
          <cell r="BG653">
            <v>0</v>
          </cell>
          <cell r="BH653">
            <v>0</v>
          </cell>
          <cell r="BI653">
            <v>0</v>
          </cell>
          <cell r="BJ653">
            <v>0</v>
          </cell>
          <cell r="BK653">
            <v>0</v>
          </cell>
          <cell r="BL653">
            <v>0</v>
          </cell>
          <cell r="BM653">
            <v>0</v>
          </cell>
          <cell r="BN653">
            <v>0</v>
          </cell>
          <cell r="BO653">
            <v>0</v>
          </cell>
          <cell r="BP653">
            <v>0</v>
          </cell>
          <cell r="BQ653">
            <v>0</v>
          </cell>
          <cell r="BR653">
            <v>0</v>
          </cell>
          <cell r="BS653">
            <v>0</v>
          </cell>
          <cell r="BT653">
            <v>0</v>
          </cell>
          <cell r="BU653">
            <v>0</v>
          </cell>
          <cell r="BV653">
            <v>0</v>
          </cell>
          <cell r="BW653">
            <v>0</v>
          </cell>
          <cell r="BX653">
            <v>0</v>
          </cell>
          <cell r="BY653">
            <v>0</v>
          </cell>
          <cell r="BZ653">
            <v>0</v>
          </cell>
          <cell r="CA653">
            <v>0</v>
          </cell>
          <cell r="CB653">
            <v>0</v>
          </cell>
          <cell r="CC653">
            <v>0</v>
          </cell>
          <cell r="CD653">
            <v>0</v>
          </cell>
          <cell r="CE653">
            <v>0</v>
          </cell>
          <cell r="CF653">
            <v>0</v>
          </cell>
          <cell r="CG653">
            <v>0</v>
          </cell>
          <cell r="CH653">
            <v>0</v>
          </cell>
          <cell r="CI653">
            <v>0</v>
          </cell>
          <cell r="CJ653">
            <v>0</v>
          </cell>
          <cell r="CK653">
            <v>0</v>
          </cell>
          <cell r="CL653">
            <v>0</v>
          </cell>
          <cell r="CM653">
            <v>0</v>
          </cell>
          <cell r="CN653">
            <v>0</v>
          </cell>
          <cell r="CO653">
            <v>0</v>
          </cell>
          <cell r="CP653">
            <v>0</v>
          </cell>
          <cell r="CQ653">
            <v>0</v>
          </cell>
          <cell r="CR653">
            <v>0</v>
          </cell>
          <cell r="CS653">
            <v>0</v>
          </cell>
          <cell r="CT653">
            <v>0</v>
          </cell>
          <cell r="CU653">
            <v>0</v>
          </cell>
          <cell r="CV653">
            <v>0</v>
          </cell>
          <cell r="CW653">
            <v>0</v>
          </cell>
          <cell r="CX653">
            <v>0</v>
          </cell>
          <cell r="CY653">
            <v>0</v>
          </cell>
          <cell r="CZ653">
            <v>0</v>
          </cell>
          <cell r="DA653">
            <v>0</v>
          </cell>
          <cell r="DB653">
            <v>0</v>
          </cell>
          <cell r="DC653">
            <v>0</v>
          </cell>
          <cell r="DD653">
            <v>0</v>
          </cell>
          <cell r="DE653">
            <v>0</v>
          </cell>
          <cell r="DF653">
            <v>0</v>
          </cell>
          <cell r="DG653">
            <v>0</v>
          </cell>
          <cell r="DH653">
            <v>0</v>
          </cell>
          <cell r="DI653">
            <v>0</v>
          </cell>
          <cell r="DJ653">
            <v>0</v>
          </cell>
          <cell r="DK653">
            <v>0</v>
          </cell>
          <cell r="DL653">
            <v>0</v>
          </cell>
          <cell r="DM653">
            <v>0</v>
          </cell>
          <cell r="DN653">
            <v>0</v>
          </cell>
          <cell r="DO653">
            <v>0</v>
          </cell>
          <cell r="DP653">
            <v>0</v>
          </cell>
          <cell r="DQ653">
            <v>0</v>
          </cell>
          <cell r="DR653">
            <v>0</v>
          </cell>
          <cell r="DS653">
            <v>0</v>
          </cell>
          <cell r="DT653">
            <v>0</v>
          </cell>
          <cell r="DU653">
            <v>0</v>
          </cell>
          <cell r="DV653">
            <v>0</v>
          </cell>
          <cell r="DW653">
            <v>0</v>
          </cell>
          <cell r="DX653">
            <v>0</v>
          </cell>
          <cell r="DY653">
            <v>0</v>
          </cell>
          <cell r="DZ653">
            <v>0</v>
          </cell>
          <cell r="EA653">
            <v>0</v>
          </cell>
          <cell r="EB653">
            <v>0</v>
          </cell>
          <cell r="EC653">
            <v>0</v>
          </cell>
          <cell r="ED653">
            <v>0</v>
          </cell>
          <cell r="EE653">
            <v>0</v>
          </cell>
          <cell r="EF653">
            <v>0</v>
          </cell>
          <cell r="EG653">
            <v>0</v>
          </cell>
          <cell r="EH653">
            <v>0</v>
          </cell>
          <cell r="EI653">
            <v>0</v>
          </cell>
          <cell r="EJ653">
            <v>0</v>
          </cell>
          <cell r="EK653">
            <v>0</v>
          </cell>
          <cell r="EL653">
            <v>0</v>
          </cell>
          <cell r="EM653">
            <v>0</v>
          </cell>
          <cell r="EN653">
            <v>0</v>
          </cell>
          <cell r="EO653">
            <v>0</v>
          </cell>
          <cell r="EP653">
            <v>0</v>
          </cell>
          <cell r="EQ653">
            <v>0</v>
          </cell>
          <cell r="ER653">
            <v>0</v>
          </cell>
          <cell r="ES653">
            <v>0</v>
          </cell>
          <cell r="ET653">
            <v>0</v>
          </cell>
          <cell r="EU653">
            <v>0</v>
          </cell>
          <cell r="EV653">
            <v>0</v>
          </cell>
          <cell r="EW653">
            <v>0</v>
          </cell>
          <cell r="EX653">
            <v>0</v>
          </cell>
          <cell r="EY653">
            <v>0</v>
          </cell>
          <cell r="EZ653">
            <v>0</v>
          </cell>
          <cell r="FA653">
            <v>0</v>
          </cell>
          <cell r="FB653">
            <v>0</v>
          </cell>
          <cell r="FC653">
            <v>0</v>
          </cell>
          <cell r="FD653">
            <v>0</v>
          </cell>
          <cell r="FE653">
            <v>0</v>
          </cell>
          <cell r="FF653">
            <v>0</v>
          </cell>
          <cell r="FG653">
            <v>0</v>
          </cell>
          <cell r="FH653">
            <v>0</v>
          </cell>
          <cell r="FI653">
            <v>0</v>
          </cell>
          <cell r="FJ653">
            <v>0</v>
          </cell>
          <cell r="FK653">
            <v>0</v>
          </cell>
          <cell r="FL653">
            <v>0</v>
          </cell>
          <cell r="FM653">
            <v>0</v>
          </cell>
          <cell r="FN653">
            <v>0</v>
          </cell>
          <cell r="FO653">
            <v>0</v>
          </cell>
          <cell r="FP653">
            <v>0</v>
          </cell>
          <cell r="FQ653">
            <v>0</v>
          </cell>
          <cell r="FR653">
            <v>0</v>
          </cell>
          <cell r="FS653">
            <v>0</v>
          </cell>
          <cell r="FT653">
            <v>0</v>
          </cell>
          <cell r="FU653">
            <v>0</v>
          </cell>
          <cell r="FV653">
            <v>0</v>
          </cell>
          <cell r="FW653">
            <v>0</v>
          </cell>
          <cell r="FX653">
            <v>0</v>
          </cell>
          <cell r="FY653">
            <v>0</v>
          </cell>
          <cell r="FZ653">
            <v>0</v>
          </cell>
          <cell r="GA653">
            <v>0</v>
          </cell>
          <cell r="GB653">
            <v>0</v>
          </cell>
          <cell r="GC653">
            <v>0</v>
          </cell>
          <cell r="GD653">
            <v>0</v>
          </cell>
          <cell r="GE653">
            <v>0</v>
          </cell>
          <cell r="GF653">
            <v>0</v>
          </cell>
          <cell r="GG653">
            <v>0</v>
          </cell>
          <cell r="GH653">
            <v>0</v>
          </cell>
          <cell r="GI653">
            <v>0</v>
          </cell>
          <cell r="GJ653">
            <v>0</v>
          </cell>
          <cell r="GK653">
            <v>0</v>
          </cell>
          <cell r="GL653">
            <v>0</v>
          </cell>
          <cell r="GM653">
            <v>0</v>
          </cell>
          <cell r="GN653">
            <v>0</v>
          </cell>
          <cell r="GO653">
            <v>0</v>
          </cell>
          <cell r="GP653">
            <v>0</v>
          </cell>
          <cell r="GQ653">
            <v>0</v>
          </cell>
          <cell r="GR653">
            <v>0</v>
          </cell>
          <cell r="GS653">
            <v>0</v>
          </cell>
          <cell r="GT653">
            <v>0</v>
          </cell>
          <cell r="GU653">
            <v>0</v>
          </cell>
          <cell r="GV653">
            <v>0</v>
          </cell>
          <cell r="GW653">
            <v>0</v>
          </cell>
          <cell r="GX653">
            <v>0</v>
          </cell>
          <cell r="GY653">
            <v>0</v>
          </cell>
          <cell r="GZ653">
            <v>0</v>
          </cell>
          <cell r="HA653">
            <v>0</v>
          </cell>
          <cell r="HB653">
            <v>0</v>
          </cell>
          <cell r="HC653">
            <v>0</v>
          </cell>
          <cell r="HD653">
            <v>0</v>
          </cell>
          <cell r="HE653">
            <v>0</v>
          </cell>
          <cell r="HF653">
            <v>0</v>
          </cell>
          <cell r="HG653">
            <v>0</v>
          </cell>
          <cell r="HH653">
            <v>0</v>
          </cell>
          <cell r="HI653">
            <v>0</v>
          </cell>
          <cell r="HJ653">
            <v>0</v>
          </cell>
          <cell r="HK653">
            <v>0</v>
          </cell>
          <cell r="HL653">
            <v>0</v>
          </cell>
          <cell r="HM653">
            <v>0</v>
          </cell>
          <cell r="HN653">
            <v>0</v>
          </cell>
          <cell r="HO653">
            <v>0</v>
          </cell>
          <cell r="HP653">
            <v>0</v>
          </cell>
          <cell r="HQ653">
            <v>0</v>
          </cell>
          <cell r="HR653">
            <v>0</v>
          </cell>
          <cell r="HS653">
            <v>0</v>
          </cell>
          <cell r="HT653">
            <v>0</v>
          </cell>
          <cell r="HU653">
            <v>0</v>
          </cell>
          <cell r="HV653">
            <v>0</v>
          </cell>
          <cell r="HW653">
            <v>0</v>
          </cell>
          <cell r="HX653">
            <v>0</v>
          </cell>
          <cell r="HY653">
            <v>0</v>
          </cell>
          <cell r="HZ653">
            <v>0</v>
          </cell>
          <cell r="IA653">
            <v>0</v>
          </cell>
          <cell r="IB653">
            <v>0</v>
          </cell>
          <cell r="IC653">
            <v>0</v>
          </cell>
          <cell r="ID653">
            <v>0</v>
          </cell>
          <cell r="IE653">
            <v>0</v>
          </cell>
          <cell r="IF653">
            <v>0</v>
          </cell>
          <cell r="IG653">
            <v>0</v>
          </cell>
          <cell r="IH653">
            <v>0</v>
          </cell>
          <cell r="II653">
            <v>0</v>
          </cell>
          <cell r="IJ653">
            <v>0</v>
          </cell>
          <cell r="IK653">
            <v>0</v>
          </cell>
          <cell r="IL653">
            <v>0</v>
          </cell>
          <cell r="IM653">
            <v>0</v>
          </cell>
          <cell r="IN653">
            <v>0</v>
          </cell>
          <cell r="IO653">
            <v>0</v>
          </cell>
          <cell r="IP653">
            <v>0</v>
          </cell>
          <cell r="IQ653">
            <v>0</v>
          </cell>
          <cell r="IR653">
            <v>0</v>
          </cell>
          <cell r="IS653">
            <v>0</v>
          </cell>
          <cell r="IT653">
            <v>0</v>
          </cell>
          <cell r="IU653">
            <v>0</v>
          </cell>
          <cell r="IV653">
            <v>0</v>
          </cell>
          <cell r="IW653">
            <v>0</v>
          </cell>
          <cell r="IX653">
            <v>0</v>
          </cell>
          <cell r="IY653">
            <v>0</v>
          </cell>
          <cell r="IZ653">
            <v>0</v>
          </cell>
          <cell r="JA653">
            <v>0</v>
          </cell>
          <cell r="JB653">
            <v>0</v>
          </cell>
          <cell r="JC653">
            <v>0</v>
          </cell>
          <cell r="JD653">
            <v>0</v>
          </cell>
          <cell r="JE653">
            <v>0</v>
          </cell>
          <cell r="JF653">
            <v>0</v>
          </cell>
          <cell r="JG653">
            <v>0</v>
          </cell>
          <cell r="JH653">
            <v>0</v>
          </cell>
          <cell r="JI653">
            <v>0</v>
          </cell>
          <cell r="JJ653">
            <v>0</v>
          </cell>
          <cell r="JK653">
            <v>0</v>
          </cell>
          <cell r="JL653">
            <v>0</v>
          </cell>
          <cell r="JM653">
            <v>0</v>
          </cell>
          <cell r="JN653">
            <v>0</v>
          </cell>
          <cell r="JO653">
            <v>0</v>
          </cell>
          <cell r="JP653">
            <v>0</v>
          </cell>
          <cell r="JQ653">
            <v>0</v>
          </cell>
        </row>
        <row r="654">
          <cell r="F654">
            <v>0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0</v>
          </cell>
          <cell r="R654">
            <v>0</v>
          </cell>
          <cell r="S654">
            <v>0</v>
          </cell>
          <cell r="T654">
            <v>0</v>
          </cell>
          <cell r="U654">
            <v>0</v>
          </cell>
          <cell r="V654">
            <v>0</v>
          </cell>
          <cell r="W654">
            <v>0</v>
          </cell>
          <cell r="X654">
            <v>0</v>
          </cell>
          <cell r="Y654">
            <v>0</v>
          </cell>
          <cell r="Z654">
            <v>0</v>
          </cell>
          <cell r="AA654">
            <v>0</v>
          </cell>
          <cell r="AB654">
            <v>0</v>
          </cell>
          <cell r="AC654">
            <v>0</v>
          </cell>
          <cell r="AD654">
            <v>0</v>
          </cell>
          <cell r="AE654">
            <v>0</v>
          </cell>
          <cell r="AF654">
            <v>0</v>
          </cell>
          <cell r="AG654">
            <v>0</v>
          </cell>
          <cell r="AH654">
            <v>0</v>
          </cell>
          <cell r="AI654">
            <v>0</v>
          </cell>
          <cell r="AJ654">
            <v>0</v>
          </cell>
          <cell r="AK654">
            <v>0</v>
          </cell>
          <cell r="AL654">
            <v>0</v>
          </cell>
          <cell r="AM654">
            <v>0</v>
          </cell>
          <cell r="AN654">
            <v>0</v>
          </cell>
          <cell r="AO654">
            <v>0</v>
          </cell>
          <cell r="AP654">
            <v>0</v>
          </cell>
          <cell r="AQ654">
            <v>0</v>
          </cell>
          <cell r="AR654">
            <v>0</v>
          </cell>
          <cell r="AS654">
            <v>0</v>
          </cell>
          <cell r="AT654">
            <v>0</v>
          </cell>
          <cell r="AU654">
            <v>0</v>
          </cell>
          <cell r="AV654">
            <v>0</v>
          </cell>
          <cell r="AW654">
            <v>0</v>
          </cell>
          <cell r="AX654">
            <v>0</v>
          </cell>
          <cell r="AY654">
            <v>0</v>
          </cell>
          <cell r="AZ654">
            <v>0</v>
          </cell>
          <cell r="BA654">
            <v>0</v>
          </cell>
          <cell r="BB654">
            <v>0</v>
          </cell>
          <cell r="BC654">
            <v>0</v>
          </cell>
          <cell r="BD654">
            <v>0</v>
          </cell>
          <cell r="BE654">
            <v>0</v>
          </cell>
          <cell r="BF654">
            <v>0</v>
          </cell>
          <cell r="BG654">
            <v>0</v>
          </cell>
          <cell r="BH654">
            <v>0</v>
          </cell>
          <cell r="BI654">
            <v>0</v>
          </cell>
          <cell r="BJ654">
            <v>0</v>
          </cell>
          <cell r="BK654">
            <v>0</v>
          </cell>
          <cell r="BL654">
            <v>0</v>
          </cell>
          <cell r="BM654">
            <v>0</v>
          </cell>
          <cell r="BN654">
            <v>0</v>
          </cell>
          <cell r="BO654">
            <v>0</v>
          </cell>
          <cell r="BP654">
            <v>0</v>
          </cell>
          <cell r="BQ654">
            <v>0</v>
          </cell>
          <cell r="BR654">
            <v>0</v>
          </cell>
          <cell r="BS654">
            <v>0</v>
          </cell>
          <cell r="BT654">
            <v>0</v>
          </cell>
          <cell r="BU654">
            <v>0</v>
          </cell>
          <cell r="BV654">
            <v>0</v>
          </cell>
          <cell r="BW654">
            <v>0</v>
          </cell>
          <cell r="BX654">
            <v>0</v>
          </cell>
          <cell r="BY654">
            <v>0</v>
          </cell>
          <cell r="BZ654">
            <v>0</v>
          </cell>
          <cell r="CA654">
            <v>0</v>
          </cell>
          <cell r="CB654">
            <v>0</v>
          </cell>
          <cell r="CC654">
            <v>0</v>
          </cell>
          <cell r="CD654">
            <v>0</v>
          </cell>
          <cell r="CE654">
            <v>0</v>
          </cell>
          <cell r="CF654">
            <v>0</v>
          </cell>
          <cell r="CG654">
            <v>0</v>
          </cell>
          <cell r="CH654">
            <v>0</v>
          </cell>
          <cell r="CI654">
            <v>0</v>
          </cell>
          <cell r="CJ654">
            <v>0</v>
          </cell>
          <cell r="CK654">
            <v>0</v>
          </cell>
          <cell r="CL654">
            <v>0</v>
          </cell>
          <cell r="CM654">
            <v>0</v>
          </cell>
          <cell r="CN654">
            <v>0</v>
          </cell>
          <cell r="CO654">
            <v>0</v>
          </cell>
          <cell r="CP654">
            <v>0</v>
          </cell>
          <cell r="CQ654">
            <v>0</v>
          </cell>
          <cell r="CR654">
            <v>0</v>
          </cell>
          <cell r="CS654">
            <v>0</v>
          </cell>
          <cell r="CT654">
            <v>0</v>
          </cell>
          <cell r="CU654">
            <v>0</v>
          </cell>
          <cell r="CV654">
            <v>0</v>
          </cell>
          <cell r="CW654">
            <v>0</v>
          </cell>
          <cell r="CX654">
            <v>0</v>
          </cell>
          <cell r="CY654">
            <v>0</v>
          </cell>
          <cell r="CZ654">
            <v>0</v>
          </cell>
          <cell r="DA654">
            <v>0</v>
          </cell>
          <cell r="DB654">
            <v>0</v>
          </cell>
          <cell r="DC654">
            <v>0</v>
          </cell>
          <cell r="DD654">
            <v>0</v>
          </cell>
          <cell r="DE654">
            <v>0</v>
          </cell>
          <cell r="DF654">
            <v>0</v>
          </cell>
          <cell r="DG654">
            <v>0</v>
          </cell>
          <cell r="DH654">
            <v>0</v>
          </cell>
          <cell r="DI654">
            <v>0</v>
          </cell>
          <cell r="DJ654">
            <v>0</v>
          </cell>
          <cell r="DK654">
            <v>0</v>
          </cell>
          <cell r="DL654">
            <v>0</v>
          </cell>
          <cell r="DM654">
            <v>0</v>
          </cell>
          <cell r="DN654">
            <v>0</v>
          </cell>
          <cell r="DO654">
            <v>0</v>
          </cell>
          <cell r="DP654">
            <v>0</v>
          </cell>
          <cell r="DQ654">
            <v>0</v>
          </cell>
          <cell r="DR654">
            <v>0</v>
          </cell>
          <cell r="DS654">
            <v>0</v>
          </cell>
          <cell r="DT654">
            <v>0</v>
          </cell>
          <cell r="DU654">
            <v>0</v>
          </cell>
          <cell r="DV654">
            <v>0</v>
          </cell>
          <cell r="DW654">
            <v>0</v>
          </cell>
          <cell r="DX654">
            <v>0</v>
          </cell>
          <cell r="DY654">
            <v>0</v>
          </cell>
          <cell r="DZ654">
            <v>0</v>
          </cell>
          <cell r="EA654">
            <v>0</v>
          </cell>
          <cell r="EB654">
            <v>0</v>
          </cell>
          <cell r="EC654">
            <v>0</v>
          </cell>
          <cell r="ED654">
            <v>0</v>
          </cell>
          <cell r="EE654">
            <v>0</v>
          </cell>
          <cell r="EF654">
            <v>0</v>
          </cell>
          <cell r="EG654">
            <v>0</v>
          </cell>
          <cell r="EH654">
            <v>0</v>
          </cell>
          <cell r="EI654">
            <v>0</v>
          </cell>
          <cell r="EJ654">
            <v>0</v>
          </cell>
          <cell r="EK654">
            <v>0</v>
          </cell>
          <cell r="EL654">
            <v>0</v>
          </cell>
          <cell r="EM654">
            <v>0</v>
          </cell>
          <cell r="EN654">
            <v>0</v>
          </cell>
          <cell r="EO654">
            <v>0</v>
          </cell>
          <cell r="EP654">
            <v>0</v>
          </cell>
          <cell r="EQ654">
            <v>0</v>
          </cell>
          <cell r="ER654">
            <v>0</v>
          </cell>
          <cell r="ES654">
            <v>0</v>
          </cell>
          <cell r="ET654">
            <v>0</v>
          </cell>
          <cell r="EU654">
            <v>0</v>
          </cell>
          <cell r="EV654">
            <v>0</v>
          </cell>
          <cell r="EW654">
            <v>0</v>
          </cell>
          <cell r="EX654">
            <v>0</v>
          </cell>
          <cell r="EY654">
            <v>0</v>
          </cell>
          <cell r="EZ654">
            <v>0</v>
          </cell>
          <cell r="FA654">
            <v>0</v>
          </cell>
          <cell r="FB654">
            <v>0</v>
          </cell>
          <cell r="FC654">
            <v>0</v>
          </cell>
          <cell r="FD654">
            <v>0</v>
          </cell>
          <cell r="FE654">
            <v>0</v>
          </cell>
          <cell r="FF654">
            <v>0</v>
          </cell>
          <cell r="FG654">
            <v>0</v>
          </cell>
          <cell r="FH654">
            <v>0</v>
          </cell>
          <cell r="FI654">
            <v>0</v>
          </cell>
          <cell r="FJ654">
            <v>0</v>
          </cell>
          <cell r="FK654">
            <v>0</v>
          </cell>
          <cell r="FL654">
            <v>0</v>
          </cell>
          <cell r="FM654">
            <v>0</v>
          </cell>
          <cell r="FN654">
            <v>0</v>
          </cell>
          <cell r="FO654">
            <v>0</v>
          </cell>
          <cell r="FP654">
            <v>0</v>
          </cell>
          <cell r="FQ654">
            <v>0</v>
          </cell>
          <cell r="FR654">
            <v>0</v>
          </cell>
          <cell r="FS654">
            <v>0</v>
          </cell>
          <cell r="FT654">
            <v>0</v>
          </cell>
          <cell r="FU654">
            <v>0</v>
          </cell>
          <cell r="FV654">
            <v>0</v>
          </cell>
          <cell r="FW654">
            <v>0</v>
          </cell>
          <cell r="FX654">
            <v>0</v>
          </cell>
          <cell r="FY654">
            <v>0</v>
          </cell>
          <cell r="FZ654">
            <v>0</v>
          </cell>
          <cell r="GA654">
            <v>0</v>
          </cell>
          <cell r="GB654">
            <v>0</v>
          </cell>
          <cell r="GC654">
            <v>0</v>
          </cell>
          <cell r="GD654">
            <v>0</v>
          </cell>
          <cell r="GE654">
            <v>0</v>
          </cell>
          <cell r="GF654">
            <v>0</v>
          </cell>
          <cell r="GG654">
            <v>0</v>
          </cell>
          <cell r="GH654">
            <v>0</v>
          </cell>
          <cell r="GI654">
            <v>0</v>
          </cell>
          <cell r="GJ654">
            <v>0</v>
          </cell>
          <cell r="GK654">
            <v>0</v>
          </cell>
          <cell r="GL654">
            <v>0</v>
          </cell>
          <cell r="GM654">
            <v>0</v>
          </cell>
          <cell r="GN654">
            <v>0</v>
          </cell>
          <cell r="GO654">
            <v>0</v>
          </cell>
          <cell r="GP654">
            <v>0</v>
          </cell>
          <cell r="GQ654">
            <v>0</v>
          </cell>
          <cell r="GR654">
            <v>0</v>
          </cell>
          <cell r="GS654">
            <v>0</v>
          </cell>
          <cell r="GT654">
            <v>0</v>
          </cell>
          <cell r="GU654">
            <v>0</v>
          </cell>
          <cell r="GV654">
            <v>0</v>
          </cell>
          <cell r="GW654">
            <v>0</v>
          </cell>
          <cell r="GX654">
            <v>0</v>
          </cell>
          <cell r="GY654">
            <v>0</v>
          </cell>
          <cell r="GZ654">
            <v>0</v>
          </cell>
          <cell r="HA654">
            <v>0</v>
          </cell>
          <cell r="HB654">
            <v>0</v>
          </cell>
          <cell r="HC654">
            <v>0</v>
          </cell>
          <cell r="HD654">
            <v>0</v>
          </cell>
          <cell r="HE654">
            <v>0</v>
          </cell>
          <cell r="HF654">
            <v>0</v>
          </cell>
          <cell r="HG654">
            <v>0</v>
          </cell>
          <cell r="HH654">
            <v>0</v>
          </cell>
          <cell r="HI654">
            <v>0</v>
          </cell>
          <cell r="HJ654">
            <v>0</v>
          </cell>
          <cell r="HK654">
            <v>0</v>
          </cell>
          <cell r="HL654">
            <v>0</v>
          </cell>
          <cell r="HM654">
            <v>0</v>
          </cell>
          <cell r="HN654">
            <v>0</v>
          </cell>
          <cell r="HO654">
            <v>0</v>
          </cell>
          <cell r="HP654">
            <v>0</v>
          </cell>
          <cell r="HQ654">
            <v>0</v>
          </cell>
          <cell r="HR654">
            <v>0</v>
          </cell>
          <cell r="HS654">
            <v>0</v>
          </cell>
          <cell r="HT654">
            <v>0</v>
          </cell>
          <cell r="HU654">
            <v>0</v>
          </cell>
          <cell r="HV654">
            <v>0</v>
          </cell>
          <cell r="HW654">
            <v>0</v>
          </cell>
          <cell r="HX654">
            <v>0</v>
          </cell>
          <cell r="HY654">
            <v>0</v>
          </cell>
          <cell r="HZ654">
            <v>0</v>
          </cell>
          <cell r="IA654">
            <v>0</v>
          </cell>
          <cell r="IB654">
            <v>0</v>
          </cell>
          <cell r="IC654">
            <v>0</v>
          </cell>
          <cell r="ID654">
            <v>0</v>
          </cell>
          <cell r="IE654">
            <v>0</v>
          </cell>
          <cell r="IF654">
            <v>0</v>
          </cell>
          <cell r="IG654">
            <v>0</v>
          </cell>
          <cell r="IH654">
            <v>0</v>
          </cell>
          <cell r="II654">
            <v>0</v>
          </cell>
          <cell r="IJ654">
            <v>0</v>
          </cell>
          <cell r="IK654">
            <v>0</v>
          </cell>
          <cell r="IL654">
            <v>0</v>
          </cell>
          <cell r="IM654">
            <v>0</v>
          </cell>
          <cell r="IN654">
            <v>0</v>
          </cell>
          <cell r="IO654">
            <v>0</v>
          </cell>
          <cell r="IP654">
            <v>0</v>
          </cell>
          <cell r="IQ654">
            <v>0</v>
          </cell>
          <cell r="IR654">
            <v>0</v>
          </cell>
          <cell r="IS654">
            <v>0</v>
          </cell>
          <cell r="IT654">
            <v>0</v>
          </cell>
          <cell r="IU654">
            <v>0</v>
          </cell>
          <cell r="IV654">
            <v>0</v>
          </cell>
          <cell r="IW654">
            <v>0</v>
          </cell>
          <cell r="IX654">
            <v>0</v>
          </cell>
          <cell r="IY654">
            <v>0</v>
          </cell>
          <cell r="IZ654">
            <v>0</v>
          </cell>
          <cell r="JA654">
            <v>0</v>
          </cell>
          <cell r="JB654">
            <v>0</v>
          </cell>
          <cell r="JC654">
            <v>0</v>
          </cell>
          <cell r="JD654">
            <v>0</v>
          </cell>
          <cell r="JE654">
            <v>0</v>
          </cell>
          <cell r="JF654">
            <v>0</v>
          </cell>
          <cell r="JG654">
            <v>0</v>
          </cell>
          <cell r="JH654">
            <v>0</v>
          </cell>
          <cell r="JI654">
            <v>0</v>
          </cell>
          <cell r="JJ654">
            <v>0</v>
          </cell>
          <cell r="JK654">
            <v>0</v>
          </cell>
          <cell r="JL654">
            <v>0</v>
          </cell>
          <cell r="JM654">
            <v>0</v>
          </cell>
          <cell r="JN654">
            <v>0</v>
          </cell>
          <cell r="JO654">
            <v>0</v>
          </cell>
          <cell r="JP654">
            <v>0</v>
          </cell>
          <cell r="JQ654">
            <v>0</v>
          </cell>
        </row>
        <row r="655">
          <cell r="F655">
            <v>0</v>
          </cell>
          <cell r="G655">
            <v>0</v>
          </cell>
          <cell r="H655">
            <v>0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0</v>
          </cell>
          <cell r="R655">
            <v>0</v>
          </cell>
          <cell r="S655">
            <v>0</v>
          </cell>
          <cell r="T655">
            <v>0</v>
          </cell>
          <cell r="U655">
            <v>0</v>
          </cell>
          <cell r="V655">
            <v>0</v>
          </cell>
          <cell r="W655">
            <v>0</v>
          </cell>
          <cell r="X655">
            <v>0</v>
          </cell>
          <cell r="Y655">
            <v>0</v>
          </cell>
          <cell r="Z655">
            <v>0</v>
          </cell>
          <cell r="AA655">
            <v>0</v>
          </cell>
          <cell r="AB655">
            <v>0</v>
          </cell>
          <cell r="AC655">
            <v>0</v>
          </cell>
          <cell r="AD655">
            <v>0</v>
          </cell>
          <cell r="AE655">
            <v>0</v>
          </cell>
          <cell r="AF655">
            <v>0</v>
          </cell>
          <cell r="AG655">
            <v>0</v>
          </cell>
          <cell r="AH655">
            <v>0</v>
          </cell>
          <cell r="AI655">
            <v>0</v>
          </cell>
          <cell r="AJ655">
            <v>0</v>
          </cell>
          <cell r="AK655">
            <v>0</v>
          </cell>
          <cell r="AL655">
            <v>0</v>
          </cell>
          <cell r="AM655">
            <v>0</v>
          </cell>
          <cell r="AN655">
            <v>0</v>
          </cell>
          <cell r="AO655">
            <v>0</v>
          </cell>
          <cell r="AP655">
            <v>0</v>
          </cell>
          <cell r="AQ655">
            <v>0</v>
          </cell>
          <cell r="AR655">
            <v>0</v>
          </cell>
          <cell r="AS655">
            <v>0</v>
          </cell>
          <cell r="AT655">
            <v>0</v>
          </cell>
          <cell r="AU655">
            <v>0</v>
          </cell>
          <cell r="AV655">
            <v>0</v>
          </cell>
          <cell r="AW655">
            <v>0</v>
          </cell>
          <cell r="AX655">
            <v>0</v>
          </cell>
          <cell r="AY655">
            <v>0</v>
          </cell>
          <cell r="AZ655">
            <v>0</v>
          </cell>
          <cell r="BA655">
            <v>0</v>
          </cell>
          <cell r="BB655">
            <v>0</v>
          </cell>
          <cell r="BC655">
            <v>0</v>
          </cell>
          <cell r="BD655">
            <v>0</v>
          </cell>
          <cell r="BE655">
            <v>0</v>
          </cell>
          <cell r="BF655">
            <v>0</v>
          </cell>
          <cell r="BG655">
            <v>0</v>
          </cell>
          <cell r="BH655">
            <v>0</v>
          </cell>
          <cell r="BI655">
            <v>0</v>
          </cell>
          <cell r="BJ655">
            <v>0</v>
          </cell>
          <cell r="BK655">
            <v>0</v>
          </cell>
          <cell r="BL655">
            <v>0</v>
          </cell>
          <cell r="BM655">
            <v>0</v>
          </cell>
          <cell r="BN655">
            <v>0</v>
          </cell>
          <cell r="BO655">
            <v>0</v>
          </cell>
          <cell r="BP655">
            <v>0</v>
          </cell>
          <cell r="BQ655">
            <v>0</v>
          </cell>
          <cell r="BR655">
            <v>0</v>
          </cell>
          <cell r="BS655">
            <v>0</v>
          </cell>
          <cell r="BT655">
            <v>0</v>
          </cell>
          <cell r="BU655">
            <v>0</v>
          </cell>
          <cell r="BV655">
            <v>0</v>
          </cell>
          <cell r="BW655">
            <v>0</v>
          </cell>
          <cell r="BX655">
            <v>0</v>
          </cell>
          <cell r="BY655">
            <v>0</v>
          </cell>
          <cell r="BZ655">
            <v>0</v>
          </cell>
          <cell r="CA655">
            <v>0</v>
          </cell>
          <cell r="CB655">
            <v>0</v>
          </cell>
          <cell r="CC655">
            <v>0</v>
          </cell>
          <cell r="CD655">
            <v>0</v>
          </cell>
          <cell r="CE655">
            <v>0</v>
          </cell>
          <cell r="CF655">
            <v>0</v>
          </cell>
          <cell r="CG655">
            <v>0</v>
          </cell>
          <cell r="CH655">
            <v>0</v>
          </cell>
          <cell r="CI655">
            <v>0</v>
          </cell>
          <cell r="CJ655">
            <v>0</v>
          </cell>
          <cell r="CK655">
            <v>0</v>
          </cell>
          <cell r="CL655">
            <v>0</v>
          </cell>
          <cell r="CM655">
            <v>0</v>
          </cell>
          <cell r="CN655">
            <v>0</v>
          </cell>
          <cell r="CO655">
            <v>0</v>
          </cell>
          <cell r="CP655">
            <v>0</v>
          </cell>
          <cell r="CQ655">
            <v>0</v>
          </cell>
          <cell r="CR655">
            <v>0</v>
          </cell>
          <cell r="CS655">
            <v>0</v>
          </cell>
          <cell r="CT655">
            <v>0</v>
          </cell>
          <cell r="CU655">
            <v>0</v>
          </cell>
          <cell r="CV655">
            <v>0</v>
          </cell>
          <cell r="CW655">
            <v>0</v>
          </cell>
          <cell r="CX655">
            <v>0</v>
          </cell>
          <cell r="CY655">
            <v>0</v>
          </cell>
          <cell r="CZ655">
            <v>0</v>
          </cell>
          <cell r="DA655">
            <v>0</v>
          </cell>
          <cell r="DB655">
            <v>0</v>
          </cell>
          <cell r="DC655">
            <v>0</v>
          </cell>
          <cell r="DD655">
            <v>0</v>
          </cell>
          <cell r="DE655">
            <v>0</v>
          </cell>
          <cell r="DF655">
            <v>0</v>
          </cell>
          <cell r="DG655">
            <v>0</v>
          </cell>
          <cell r="DH655">
            <v>0</v>
          </cell>
          <cell r="DI655">
            <v>0</v>
          </cell>
          <cell r="DJ655">
            <v>0</v>
          </cell>
          <cell r="DK655">
            <v>0</v>
          </cell>
          <cell r="DL655">
            <v>0</v>
          </cell>
          <cell r="DM655">
            <v>0</v>
          </cell>
          <cell r="DN655">
            <v>0</v>
          </cell>
          <cell r="DO655">
            <v>0</v>
          </cell>
          <cell r="DP655">
            <v>0</v>
          </cell>
          <cell r="DQ655">
            <v>0</v>
          </cell>
          <cell r="DR655">
            <v>0</v>
          </cell>
          <cell r="DS655">
            <v>0</v>
          </cell>
          <cell r="DT655">
            <v>0</v>
          </cell>
          <cell r="DU655">
            <v>0</v>
          </cell>
          <cell r="DV655">
            <v>0</v>
          </cell>
          <cell r="DW655">
            <v>0</v>
          </cell>
          <cell r="DX655">
            <v>0</v>
          </cell>
          <cell r="DY655">
            <v>0</v>
          </cell>
          <cell r="DZ655">
            <v>0</v>
          </cell>
          <cell r="EA655">
            <v>0</v>
          </cell>
          <cell r="EB655">
            <v>0</v>
          </cell>
          <cell r="EC655">
            <v>0</v>
          </cell>
          <cell r="ED655">
            <v>0</v>
          </cell>
          <cell r="EE655">
            <v>0</v>
          </cell>
          <cell r="EF655">
            <v>0</v>
          </cell>
          <cell r="EG655">
            <v>0</v>
          </cell>
          <cell r="EH655">
            <v>0</v>
          </cell>
          <cell r="EI655">
            <v>0</v>
          </cell>
          <cell r="EJ655">
            <v>0</v>
          </cell>
          <cell r="EK655">
            <v>0</v>
          </cell>
          <cell r="EL655">
            <v>0</v>
          </cell>
          <cell r="EM655">
            <v>0</v>
          </cell>
          <cell r="EN655">
            <v>0</v>
          </cell>
          <cell r="EO655">
            <v>0</v>
          </cell>
          <cell r="EP655">
            <v>0</v>
          </cell>
          <cell r="EQ655">
            <v>0</v>
          </cell>
          <cell r="ER655">
            <v>0</v>
          </cell>
          <cell r="ES655">
            <v>0</v>
          </cell>
          <cell r="ET655">
            <v>0</v>
          </cell>
          <cell r="EU655">
            <v>0</v>
          </cell>
          <cell r="EV655">
            <v>0</v>
          </cell>
          <cell r="EW655">
            <v>0</v>
          </cell>
          <cell r="EX655">
            <v>0</v>
          </cell>
          <cell r="EY655">
            <v>0</v>
          </cell>
          <cell r="EZ655">
            <v>0</v>
          </cell>
          <cell r="FA655">
            <v>0</v>
          </cell>
          <cell r="FB655">
            <v>0</v>
          </cell>
          <cell r="FC655">
            <v>0</v>
          </cell>
          <cell r="FD655">
            <v>0</v>
          </cell>
          <cell r="FE655">
            <v>0</v>
          </cell>
          <cell r="FF655">
            <v>0</v>
          </cell>
          <cell r="FG655">
            <v>0</v>
          </cell>
          <cell r="FH655">
            <v>0</v>
          </cell>
          <cell r="FI655">
            <v>0</v>
          </cell>
          <cell r="FJ655">
            <v>0</v>
          </cell>
          <cell r="FK655">
            <v>0</v>
          </cell>
          <cell r="FL655">
            <v>0</v>
          </cell>
          <cell r="FM655">
            <v>0</v>
          </cell>
          <cell r="FN655">
            <v>0</v>
          </cell>
          <cell r="FO655">
            <v>0</v>
          </cell>
          <cell r="FP655">
            <v>0</v>
          </cell>
          <cell r="FQ655">
            <v>0</v>
          </cell>
          <cell r="FR655">
            <v>0</v>
          </cell>
          <cell r="FS655">
            <v>0</v>
          </cell>
          <cell r="FT655">
            <v>0</v>
          </cell>
          <cell r="FU655">
            <v>0</v>
          </cell>
          <cell r="FV655">
            <v>0</v>
          </cell>
          <cell r="FW655">
            <v>0</v>
          </cell>
          <cell r="FX655">
            <v>0</v>
          </cell>
          <cell r="FY655">
            <v>0</v>
          </cell>
          <cell r="FZ655">
            <v>0</v>
          </cell>
          <cell r="GA655">
            <v>0</v>
          </cell>
          <cell r="GB655">
            <v>0</v>
          </cell>
          <cell r="GC655">
            <v>0</v>
          </cell>
          <cell r="GD655">
            <v>0</v>
          </cell>
          <cell r="GE655">
            <v>0</v>
          </cell>
          <cell r="GF655">
            <v>0</v>
          </cell>
          <cell r="GG655">
            <v>0</v>
          </cell>
          <cell r="GH655">
            <v>0</v>
          </cell>
          <cell r="GI655">
            <v>0</v>
          </cell>
          <cell r="GJ655">
            <v>0</v>
          </cell>
          <cell r="GK655">
            <v>0</v>
          </cell>
          <cell r="GL655">
            <v>0</v>
          </cell>
          <cell r="GM655">
            <v>0</v>
          </cell>
          <cell r="GN655">
            <v>0</v>
          </cell>
          <cell r="GO655">
            <v>0</v>
          </cell>
          <cell r="GP655">
            <v>0</v>
          </cell>
          <cell r="GQ655">
            <v>0</v>
          </cell>
          <cell r="GR655">
            <v>0</v>
          </cell>
          <cell r="GS655">
            <v>0</v>
          </cell>
          <cell r="GT655">
            <v>0</v>
          </cell>
          <cell r="GU655">
            <v>0</v>
          </cell>
          <cell r="GV655">
            <v>0</v>
          </cell>
          <cell r="GW655">
            <v>0</v>
          </cell>
          <cell r="GX655">
            <v>0</v>
          </cell>
          <cell r="GY655">
            <v>0</v>
          </cell>
          <cell r="GZ655">
            <v>0</v>
          </cell>
          <cell r="HA655">
            <v>0</v>
          </cell>
          <cell r="HB655">
            <v>0</v>
          </cell>
          <cell r="HC655">
            <v>0</v>
          </cell>
          <cell r="HD655">
            <v>0</v>
          </cell>
          <cell r="HE655">
            <v>0</v>
          </cell>
          <cell r="HF655">
            <v>0</v>
          </cell>
          <cell r="HG655">
            <v>0</v>
          </cell>
          <cell r="HH655">
            <v>0</v>
          </cell>
          <cell r="HI655">
            <v>0</v>
          </cell>
          <cell r="HJ655">
            <v>0</v>
          </cell>
          <cell r="HK655">
            <v>0</v>
          </cell>
          <cell r="HL655">
            <v>0</v>
          </cell>
          <cell r="HM655">
            <v>0</v>
          </cell>
          <cell r="HN655">
            <v>0</v>
          </cell>
          <cell r="HO655">
            <v>0</v>
          </cell>
          <cell r="HP655">
            <v>0</v>
          </cell>
          <cell r="HQ655">
            <v>0</v>
          </cell>
          <cell r="HR655">
            <v>0</v>
          </cell>
          <cell r="HS655">
            <v>0</v>
          </cell>
          <cell r="HT655">
            <v>0</v>
          </cell>
          <cell r="HU655">
            <v>0</v>
          </cell>
          <cell r="HV655">
            <v>0</v>
          </cell>
          <cell r="HW655">
            <v>0</v>
          </cell>
          <cell r="HX655">
            <v>0</v>
          </cell>
          <cell r="HY655">
            <v>0</v>
          </cell>
          <cell r="HZ655">
            <v>0</v>
          </cell>
          <cell r="IA655">
            <v>0</v>
          </cell>
          <cell r="IB655">
            <v>0</v>
          </cell>
          <cell r="IC655">
            <v>0</v>
          </cell>
          <cell r="ID655">
            <v>0</v>
          </cell>
          <cell r="IE655">
            <v>0</v>
          </cell>
          <cell r="IF655">
            <v>0</v>
          </cell>
          <cell r="IG655">
            <v>0</v>
          </cell>
          <cell r="IH655">
            <v>0</v>
          </cell>
          <cell r="II655">
            <v>0</v>
          </cell>
          <cell r="IJ655">
            <v>0</v>
          </cell>
          <cell r="IK655">
            <v>0</v>
          </cell>
          <cell r="IL655">
            <v>0</v>
          </cell>
          <cell r="IM655">
            <v>0</v>
          </cell>
          <cell r="IN655">
            <v>0</v>
          </cell>
          <cell r="IO655">
            <v>0</v>
          </cell>
          <cell r="IP655">
            <v>0</v>
          </cell>
          <cell r="IQ655">
            <v>0</v>
          </cell>
          <cell r="IR655">
            <v>0</v>
          </cell>
          <cell r="IS655">
            <v>0</v>
          </cell>
          <cell r="IT655">
            <v>0</v>
          </cell>
          <cell r="IU655">
            <v>0</v>
          </cell>
          <cell r="IV655">
            <v>0</v>
          </cell>
          <cell r="IW655">
            <v>0</v>
          </cell>
          <cell r="IX655">
            <v>0</v>
          </cell>
          <cell r="IY655">
            <v>0</v>
          </cell>
          <cell r="IZ655">
            <v>0</v>
          </cell>
          <cell r="JA655">
            <v>0</v>
          </cell>
          <cell r="JB655">
            <v>0</v>
          </cell>
          <cell r="JC655">
            <v>0</v>
          </cell>
          <cell r="JD655">
            <v>0</v>
          </cell>
          <cell r="JE655">
            <v>0</v>
          </cell>
          <cell r="JF655">
            <v>0</v>
          </cell>
          <cell r="JG655">
            <v>0</v>
          </cell>
          <cell r="JH655">
            <v>0</v>
          </cell>
          <cell r="JI655">
            <v>0</v>
          </cell>
          <cell r="JJ655">
            <v>0</v>
          </cell>
          <cell r="JK655">
            <v>0</v>
          </cell>
          <cell r="JL655">
            <v>0</v>
          </cell>
          <cell r="JM655">
            <v>0</v>
          </cell>
          <cell r="JN655">
            <v>0</v>
          </cell>
          <cell r="JO655">
            <v>0</v>
          </cell>
          <cell r="JP655">
            <v>0</v>
          </cell>
          <cell r="JQ655">
            <v>0</v>
          </cell>
        </row>
        <row r="656">
          <cell r="F656">
            <v>0</v>
          </cell>
          <cell r="G656">
            <v>0</v>
          </cell>
          <cell r="H656">
            <v>0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0</v>
          </cell>
          <cell r="R656">
            <v>0</v>
          </cell>
          <cell r="S656">
            <v>0</v>
          </cell>
          <cell r="T656">
            <v>0</v>
          </cell>
          <cell r="U656">
            <v>0</v>
          </cell>
          <cell r="V656">
            <v>0</v>
          </cell>
          <cell r="W656">
            <v>0</v>
          </cell>
          <cell r="X656">
            <v>0</v>
          </cell>
          <cell r="Y656">
            <v>0</v>
          </cell>
          <cell r="Z656">
            <v>0</v>
          </cell>
          <cell r="AA656">
            <v>0</v>
          </cell>
          <cell r="AB656">
            <v>0</v>
          </cell>
          <cell r="AC656">
            <v>0</v>
          </cell>
          <cell r="AD656">
            <v>0</v>
          </cell>
          <cell r="AE656">
            <v>0</v>
          </cell>
          <cell r="AF656">
            <v>0</v>
          </cell>
          <cell r="AG656">
            <v>0</v>
          </cell>
          <cell r="AH656">
            <v>0</v>
          </cell>
          <cell r="AI656">
            <v>0</v>
          </cell>
          <cell r="AJ656">
            <v>0</v>
          </cell>
          <cell r="AK656">
            <v>0</v>
          </cell>
          <cell r="AL656">
            <v>0</v>
          </cell>
          <cell r="AM656">
            <v>0</v>
          </cell>
          <cell r="AN656">
            <v>0</v>
          </cell>
          <cell r="AO656">
            <v>0</v>
          </cell>
          <cell r="AP656">
            <v>0</v>
          </cell>
          <cell r="AQ656">
            <v>0</v>
          </cell>
          <cell r="AR656">
            <v>0</v>
          </cell>
          <cell r="AS656">
            <v>0</v>
          </cell>
          <cell r="AT656">
            <v>0</v>
          </cell>
          <cell r="AU656">
            <v>0</v>
          </cell>
          <cell r="AV656">
            <v>0</v>
          </cell>
          <cell r="AW656">
            <v>0</v>
          </cell>
          <cell r="AX656">
            <v>0</v>
          </cell>
          <cell r="AY656">
            <v>0</v>
          </cell>
          <cell r="AZ656">
            <v>0</v>
          </cell>
          <cell r="BA656">
            <v>0</v>
          </cell>
          <cell r="BB656">
            <v>0</v>
          </cell>
          <cell r="BC656">
            <v>0</v>
          </cell>
          <cell r="BD656">
            <v>0</v>
          </cell>
          <cell r="BE656">
            <v>0</v>
          </cell>
          <cell r="BF656">
            <v>0</v>
          </cell>
          <cell r="BG656">
            <v>0</v>
          </cell>
          <cell r="BH656">
            <v>0</v>
          </cell>
          <cell r="BI656">
            <v>0</v>
          </cell>
          <cell r="BJ656">
            <v>0</v>
          </cell>
          <cell r="BK656">
            <v>0</v>
          </cell>
          <cell r="BL656">
            <v>0</v>
          </cell>
          <cell r="BM656">
            <v>0</v>
          </cell>
          <cell r="BN656">
            <v>0</v>
          </cell>
          <cell r="BO656">
            <v>0</v>
          </cell>
          <cell r="BP656">
            <v>0</v>
          </cell>
          <cell r="BQ656">
            <v>0</v>
          </cell>
          <cell r="BR656">
            <v>0</v>
          </cell>
          <cell r="BS656">
            <v>0</v>
          </cell>
          <cell r="BT656">
            <v>0</v>
          </cell>
          <cell r="BU656">
            <v>0</v>
          </cell>
          <cell r="BV656">
            <v>0</v>
          </cell>
          <cell r="BW656">
            <v>0</v>
          </cell>
          <cell r="BX656">
            <v>0</v>
          </cell>
          <cell r="BY656">
            <v>0</v>
          </cell>
          <cell r="BZ656">
            <v>0</v>
          </cell>
          <cell r="CA656">
            <v>0</v>
          </cell>
          <cell r="CB656">
            <v>0</v>
          </cell>
          <cell r="CC656">
            <v>0</v>
          </cell>
          <cell r="CD656">
            <v>0</v>
          </cell>
          <cell r="CE656">
            <v>0</v>
          </cell>
          <cell r="CF656">
            <v>0</v>
          </cell>
          <cell r="CG656">
            <v>0</v>
          </cell>
          <cell r="CH656">
            <v>0</v>
          </cell>
          <cell r="CI656">
            <v>0</v>
          </cell>
          <cell r="CJ656">
            <v>0</v>
          </cell>
          <cell r="CK656">
            <v>0</v>
          </cell>
          <cell r="CL656">
            <v>0</v>
          </cell>
          <cell r="CM656">
            <v>0</v>
          </cell>
          <cell r="CN656">
            <v>0</v>
          </cell>
          <cell r="CO656">
            <v>0</v>
          </cell>
          <cell r="CP656">
            <v>0</v>
          </cell>
          <cell r="CQ656">
            <v>0</v>
          </cell>
          <cell r="CR656">
            <v>0</v>
          </cell>
          <cell r="CS656">
            <v>0</v>
          </cell>
          <cell r="CT656">
            <v>0</v>
          </cell>
          <cell r="CU656">
            <v>0</v>
          </cell>
          <cell r="CV656">
            <v>0</v>
          </cell>
          <cell r="CW656">
            <v>0</v>
          </cell>
          <cell r="CX656">
            <v>0</v>
          </cell>
          <cell r="CY656">
            <v>0</v>
          </cell>
          <cell r="CZ656">
            <v>0</v>
          </cell>
          <cell r="DA656">
            <v>0</v>
          </cell>
          <cell r="DB656">
            <v>0</v>
          </cell>
          <cell r="DC656">
            <v>0</v>
          </cell>
          <cell r="DD656">
            <v>0</v>
          </cell>
          <cell r="DE656">
            <v>0</v>
          </cell>
          <cell r="DF656">
            <v>0</v>
          </cell>
          <cell r="DG656">
            <v>0</v>
          </cell>
          <cell r="DH656">
            <v>0</v>
          </cell>
          <cell r="DI656">
            <v>0</v>
          </cell>
          <cell r="DJ656">
            <v>0</v>
          </cell>
          <cell r="DK656">
            <v>0</v>
          </cell>
          <cell r="DL656">
            <v>0</v>
          </cell>
          <cell r="DM656">
            <v>0</v>
          </cell>
          <cell r="DN656">
            <v>0</v>
          </cell>
          <cell r="DO656">
            <v>0</v>
          </cell>
          <cell r="DP656">
            <v>0</v>
          </cell>
          <cell r="DQ656">
            <v>0</v>
          </cell>
          <cell r="DR656">
            <v>0</v>
          </cell>
          <cell r="DS656">
            <v>0</v>
          </cell>
          <cell r="DT656">
            <v>0</v>
          </cell>
          <cell r="DU656">
            <v>0</v>
          </cell>
          <cell r="DV656">
            <v>0</v>
          </cell>
          <cell r="DW656">
            <v>0</v>
          </cell>
          <cell r="DX656">
            <v>0</v>
          </cell>
          <cell r="DY656">
            <v>0</v>
          </cell>
          <cell r="DZ656">
            <v>0</v>
          </cell>
          <cell r="EA656">
            <v>0</v>
          </cell>
          <cell r="EB656">
            <v>0</v>
          </cell>
          <cell r="EC656">
            <v>0</v>
          </cell>
          <cell r="ED656">
            <v>0</v>
          </cell>
          <cell r="EE656">
            <v>0</v>
          </cell>
          <cell r="EF656">
            <v>0</v>
          </cell>
          <cell r="EG656">
            <v>0</v>
          </cell>
          <cell r="EH656">
            <v>0</v>
          </cell>
          <cell r="EI656">
            <v>0</v>
          </cell>
          <cell r="EJ656">
            <v>0</v>
          </cell>
          <cell r="EK656">
            <v>0</v>
          </cell>
          <cell r="EL656">
            <v>0</v>
          </cell>
          <cell r="EM656">
            <v>0</v>
          </cell>
          <cell r="EN656">
            <v>0</v>
          </cell>
          <cell r="EO656">
            <v>0</v>
          </cell>
          <cell r="EP656">
            <v>0</v>
          </cell>
          <cell r="EQ656">
            <v>0</v>
          </cell>
          <cell r="ER656">
            <v>0</v>
          </cell>
          <cell r="ES656">
            <v>0</v>
          </cell>
          <cell r="ET656">
            <v>0</v>
          </cell>
          <cell r="EU656">
            <v>0</v>
          </cell>
          <cell r="EV656">
            <v>0</v>
          </cell>
          <cell r="EW656">
            <v>0</v>
          </cell>
          <cell r="EX656">
            <v>0</v>
          </cell>
          <cell r="EY656">
            <v>0</v>
          </cell>
          <cell r="EZ656">
            <v>0</v>
          </cell>
          <cell r="FA656">
            <v>0</v>
          </cell>
          <cell r="FB656">
            <v>0</v>
          </cell>
          <cell r="FC656">
            <v>0</v>
          </cell>
          <cell r="FD656">
            <v>0</v>
          </cell>
          <cell r="FE656">
            <v>0</v>
          </cell>
          <cell r="FF656">
            <v>0</v>
          </cell>
          <cell r="FG656">
            <v>0</v>
          </cell>
          <cell r="FH656">
            <v>0</v>
          </cell>
          <cell r="FI656">
            <v>0</v>
          </cell>
          <cell r="FJ656">
            <v>0</v>
          </cell>
          <cell r="FK656">
            <v>0</v>
          </cell>
          <cell r="FL656">
            <v>0</v>
          </cell>
          <cell r="FM656">
            <v>0</v>
          </cell>
          <cell r="FN656">
            <v>0</v>
          </cell>
          <cell r="FO656">
            <v>0</v>
          </cell>
          <cell r="FP656">
            <v>0</v>
          </cell>
          <cell r="FQ656">
            <v>0</v>
          </cell>
          <cell r="FR656">
            <v>0</v>
          </cell>
          <cell r="FS656">
            <v>0</v>
          </cell>
          <cell r="FT656">
            <v>0</v>
          </cell>
          <cell r="FU656">
            <v>0</v>
          </cell>
          <cell r="FV656">
            <v>0</v>
          </cell>
          <cell r="FW656">
            <v>0</v>
          </cell>
          <cell r="FX656">
            <v>0</v>
          </cell>
          <cell r="FY656">
            <v>0</v>
          </cell>
          <cell r="FZ656">
            <v>0</v>
          </cell>
          <cell r="GA656">
            <v>0</v>
          </cell>
          <cell r="GB656">
            <v>0</v>
          </cell>
          <cell r="GC656">
            <v>0</v>
          </cell>
          <cell r="GD656">
            <v>0</v>
          </cell>
          <cell r="GE656">
            <v>0</v>
          </cell>
          <cell r="GF656">
            <v>0</v>
          </cell>
          <cell r="GG656">
            <v>0</v>
          </cell>
          <cell r="GH656">
            <v>0</v>
          </cell>
          <cell r="GI656">
            <v>0</v>
          </cell>
          <cell r="GJ656">
            <v>0</v>
          </cell>
          <cell r="GK656">
            <v>0</v>
          </cell>
          <cell r="GL656">
            <v>0</v>
          </cell>
          <cell r="GM656">
            <v>0</v>
          </cell>
          <cell r="GN656">
            <v>0</v>
          </cell>
          <cell r="GO656">
            <v>0</v>
          </cell>
          <cell r="GP656">
            <v>0</v>
          </cell>
          <cell r="GQ656">
            <v>0</v>
          </cell>
          <cell r="GR656">
            <v>0</v>
          </cell>
          <cell r="GS656">
            <v>0</v>
          </cell>
          <cell r="GT656">
            <v>0</v>
          </cell>
          <cell r="GU656">
            <v>0</v>
          </cell>
          <cell r="GV656">
            <v>0</v>
          </cell>
          <cell r="GW656">
            <v>0</v>
          </cell>
          <cell r="GX656">
            <v>0</v>
          </cell>
          <cell r="GY656">
            <v>0</v>
          </cell>
          <cell r="GZ656">
            <v>0</v>
          </cell>
          <cell r="HA656">
            <v>0</v>
          </cell>
          <cell r="HB656">
            <v>0</v>
          </cell>
          <cell r="HC656">
            <v>0</v>
          </cell>
          <cell r="HD656">
            <v>0</v>
          </cell>
          <cell r="HE656">
            <v>0</v>
          </cell>
          <cell r="HF656">
            <v>0</v>
          </cell>
          <cell r="HG656">
            <v>0</v>
          </cell>
          <cell r="HH656">
            <v>0</v>
          </cell>
          <cell r="HI656">
            <v>0</v>
          </cell>
          <cell r="HJ656">
            <v>0</v>
          </cell>
          <cell r="HK656">
            <v>0</v>
          </cell>
          <cell r="HL656">
            <v>0</v>
          </cell>
          <cell r="HM656">
            <v>0</v>
          </cell>
          <cell r="HN656">
            <v>0</v>
          </cell>
          <cell r="HO656">
            <v>0</v>
          </cell>
          <cell r="HP656">
            <v>0</v>
          </cell>
          <cell r="HQ656">
            <v>0</v>
          </cell>
          <cell r="HR656">
            <v>0</v>
          </cell>
          <cell r="HS656">
            <v>0</v>
          </cell>
          <cell r="HT656">
            <v>0</v>
          </cell>
          <cell r="HU656">
            <v>0</v>
          </cell>
          <cell r="HV656">
            <v>0</v>
          </cell>
          <cell r="HW656">
            <v>0</v>
          </cell>
          <cell r="HX656">
            <v>0</v>
          </cell>
          <cell r="HY656">
            <v>0</v>
          </cell>
          <cell r="HZ656">
            <v>0</v>
          </cell>
          <cell r="IA656">
            <v>0</v>
          </cell>
          <cell r="IB656">
            <v>0</v>
          </cell>
          <cell r="IC656">
            <v>0</v>
          </cell>
          <cell r="ID656">
            <v>0</v>
          </cell>
          <cell r="IE656">
            <v>0</v>
          </cell>
          <cell r="IF656">
            <v>0</v>
          </cell>
          <cell r="IG656">
            <v>0</v>
          </cell>
          <cell r="IH656">
            <v>0</v>
          </cell>
          <cell r="II656">
            <v>0</v>
          </cell>
          <cell r="IJ656">
            <v>0</v>
          </cell>
          <cell r="IK656">
            <v>0</v>
          </cell>
          <cell r="IL656">
            <v>0</v>
          </cell>
          <cell r="IM656">
            <v>0</v>
          </cell>
          <cell r="IN656">
            <v>0</v>
          </cell>
          <cell r="IO656">
            <v>0</v>
          </cell>
          <cell r="IP656">
            <v>0</v>
          </cell>
          <cell r="IQ656">
            <v>0</v>
          </cell>
          <cell r="IR656">
            <v>0</v>
          </cell>
          <cell r="IS656">
            <v>0</v>
          </cell>
          <cell r="IT656">
            <v>0</v>
          </cell>
          <cell r="IU656">
            <v>0</v>
          </cell>
          <cell r="IV656">
            <v>0</v>
          </cell>
          <cell r="IW656">
            <v>0</v>
          </cell>
          <cell r="IX656">
            <v>0</v>
          </cell>
          <cell r="IY656">
            <v>0</v>
          </cell>
          <cell r="IZ656">
            <v>0</v>
          </cell>
          <cell r="JA656">
            <v>0</v>
          </cell>
          <cell r="JB656">
            <v>0</v>
          </cell>
          <cell r="JC656">
            <v>0</v>
          </cell>
          <cell r="JD656">
            <v>0</v>
          </cell>
          <cell r="JE656">
            <v>0</v>
          </cell>
          <cell r="JF656">
            <v>0</v>
          </cell>
          <cell r="JG656">
            <v>0</v>
          </cell>
          <cell r="JH656">
            <v>0</v>
          </cell>
          <cell r="JI656">
            <v>0</v>
          </cell>
          <cell r="JJ656">
            <v>0</v>
          </cell>
          <cell r="JK656">
            <v>0</v>
          </cell>
          <cell r="JL656">
            <v>0</v>
          </cell>
          <cell r="JM656">
            <v>0</v>
          </cell>
          <cell r="JN656">
            <v>0</v>
          </cell>
          <cell r="JO656">
            <v>0</v>
          </cell>
          <cell r="JP656">
            <v>0</v>
          </cell>
          <cell r="JQ656">
            <v>0</v>
          </cell>
        </row>
        <row r="657">
          <cell r="F657">
            <v>0</v>
          </cell>
          <cell r="G657">
            <v>0</v>
          </cell>
          <cell r="H657">
            <v>0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0</v>
          </cell>
          <cell r="R657">
            <v>0</v>
          </cell>
          <cell r="S657">
            <v>0</v>
          </cell>
          <cell r="T657">
            <v>0</v>
          </cell>
          <cell r="U657">
            <v>0</v>
          </cell>
          <cell r="V657">
            <v>0</v>
          </cell>
          <cell r="W657">
            <v>0</v>
          </cell>
          <cell r="X657">
            <v>0</v>
          </cell>
          <cell r="Y657">
            <v>0</v>
          </cell>
          <cell r="Z657">
            <v>0</v>
          </cell>
          <cell r="AA657">
            <v>0</v>
          </cell>
          <cell r="AB657">
            <v>0</v>
          </cell>
          <cell r="AC657">
            <v>0</v>
          </cell>
          <cell r="AD657">
            <v>0</v>
          </cell>
          <cell r="AE657">
            <v>0</v>
          </cell>
          <cell r="AF657">
            <v>0</v>
          </cell>
          <cell r="AG657">
            <v>0</v>
          </cell>
          <cell r="AH657">
            <v>0</v>
          </cell>
          <cell r="AI657">
            <v>0</v>
          </cell>
          <cell r="AJ657">
            <v>0</v>
          </cell>
          <cell r="AK657">
            <v>0</v>
          </cell>
          <cell r="AL657">
            <v>0</v>
          </cell>
          <cell r="AM657">
            <v>0</v>
          </cell>
          <cell r="AN657">
            <v>0</v>
          </cell>
          <cell r="AO657">
            <v>0</v>
          </cell>
          <cell r="AP657">
            <v>0</v>
          </cell>
          <cell r="AQ657">
            <v>0</v>
          </cell>
          <cell r="AR657">
            <v>0</v>
          </cell>
          <cell r="AS657">
            <v>0</v>
          </cell>
          <cell r="AT657">
            <v>0</v>
          </cell>
          <cell r="AU657">
            <v>0</v>
          </cell>
          <cell r="AV657">
            <v>0</v>
          </cell>
          <cell r="AW657">
            <v>0</v>
          </cell>
          <cell r="AX657">
            <v>0</v>
          </cell>
          <cell r="AY657">
            <v>0</v>
          </cell>
          <cell r="AZ657">
            <v>0</v>
          </cell>
          <cell r="BA657">
            <v>0</v>
          </cell>
          <cell r="BB657">
            <v>0</v>
          </cell>
          <cell r="BC657">
            <v>0</v>
          </cell>
          <cell r="BD657">
            <v>0</v>
          </cell>
          <cell r="BE657">
            <v>0</v>
          </cell>
          <cell r="BF657">
            <v>0</v>
          </cell>
          <cell r="BG657">
            <v>0</v>
          </cell>
          <cell r="BH657">
            <v>0</v>
          </cell>
          <cell r="BI657">
            <v>0</v>
          </cell>
          <cell r="BJ657">
            <v>0</v>
          </cell>
          <cell r="BK657">
            <v>0</v>
          </cell>
          <cell r="BL657">
            <v>0</v>
          </cell>
          <cell r="BM657">
            <v>0</v>
          </cell>
          <cell r="BN657">
            <v>0</v>
          </cell>
          <cell r="BO657">
            <v>0</v>
          </cell>
          <cell r="BP657">
            <v>0</v>
          </cell>
          <cell r="BQ657">
            <v>0</v>
          </cell>
          <cell r="BR657">
            <v>0</v>
          </cell>
          <cell r="BS657">
            <v>0</v>
          </cell>
          <cell r="BT657">
            <v>0</v>
          </cell>
          <cell r="BU657">
            <v>0</v>
          </cell>
          <cell r="BV657">
            <v>0</v>
          </cell>
          <cell r="BW657">
            <v>0</v>
          </cell>
          <cell r="BX657">
            <v>0</v>
          </cell>
          <cell r="BY657">
            <v>0</v>
          </cell>
          <cell r="BZ657">
            <v>0</v>
          </cell>
          <cell r="CA657">
            <v>0</v>
          </cell>
          <cell r="CB657">
            <v>0</v>
          </cell>
          <cell r="CC657">
            <v>0</v>
          </cell>
          <cell r="CD657">
            <v>0</v>
          </cell>
          <cell r="CE657">
            <v>0</v>
          </cell>
          <cell r="CF657">
            <v>0</v>
          </cell>
          <cell r="CG657">
            <v>0</v>
          </cell>
          <cell r="CH657">
            <v>0</v>
          </cell>
          <cell r="CI657">
            <v>0</v>
          </cell>
          <cell r="CJ657">
            <v>0</v>
          </cell>
          <cell r="CK657">
            <v>0</v>
          </cell>
          <cell r="CL657">
            <v>0</v>
          </cell>
          <cell r="CM657">
            <v>0</v>
          </cell>
          <cell r="CN657">
            <v>0</v>
          </cell>
          <cell r="CO657">
            <v>0</v>
          </cell>
          <cell r="CP657">
            <v>0</v>
          </cell>
          <cell r="CQ657">
            <v>0</v>
          </cell>
          <cell r="CR657">
            <v>0</v>
          </cell>
          <cell r="CS657">
            <v>0</v>
          </cell>
          <cell r="CT657">
            <v>0</v>
          </cell>
          <cell r="CU657">
            <v>0</v>
          </cell>
          <cell r="CV657">
            <v>0</v>
          </cell>
          <cell r="CW657">
            <v>0</v>
          </cell>
          <cell r="CX657">
            <v>0</v>
          </cell>
          <cell r="CY657">
            <v>0</v>
          </cell>
          <cell r="CZ657">
            <v>0</v>
          </cell>
          <cell r="DA657">
            <v>0</v>
          </cell>
          <cell r="DB657">
            <v>0</v>
          </cell>
          <cell r="DC657">
            <v>0</v>
          </cell>
          <cell r="DD657">
            <v>0</v>
          </cell>
          <cell r="DE657">
            <v>0</v>
          </cell>
          <cell r="DF657">
            <v>0</v>
          </cell>
          <cell r="DG657">
            <v>0</v>
          </cell>
          <cell r="DH657">
            <v>0</v>
          </cell>
          <cell r="DI657">
            <v>0</v>
          </cell>
          <cell r="DJ657">
            <v>0</v>
          </cell>
          <cell r="DK657">
            <v>0</v>
          </cell>
          <cell r="DL657">
            <v>0</v>
          </cell>
          <cell r="DM657">
            <v>0</v>
          </cell>
          <cell r="DN657">
            <v>0</v>
          </cell>
          <cell r="DO657">
            <v>0</v>
          </cell>
          <cell r="DP657">
            <v>0</v>
          </cell>
          <cell r="DQ657">
            <v>0</v>
          </cell>
          <cell r="DR657">
            <v>0</v>
          </cell>
          <cell r="DS657">
            <v>0</v>
          </cell>
          <cell r="DT657">
            <v>0</v>
          </cell>
          <cell r="DU657">
            <v>0</v>
          </cell>
          <cell r="DV657">
            <v>0</v>
          </cell>
          <cell r="DW657">
            <v>0</v>
          </cell>
          <cell r="DX657">
            <v>0</v>
          </cell>
          <cell r="DY657">
            <v>0</v>
          </cell>
          <cell r="DZ657">
            <v>0</v>
          </cell>
          <cell r="EA657">
            <v>0</v>
          </cell>
          <cell r="EB657">
            <v>0</v>
          </cell>
          <cell r="EC657">
            <v>0</v>
          </cell>
          <cell r="ED657">
            <v>0</v>
          </cell>
          <cell r="EE657">
            <v>0</v>
          </cell>
          <cell r="EF657">
            <v>0</v>
          </cell>
          <cell r="EG657">
            <v>0</v>
          </cell>
          <cell r="EH657">
            <v>0</v>
          </cell>
          <cell r="EI657">
            <v>0</v>
          </cell>
          <cell r="EJ657">
            <v>0</v>
          </cell>
          <cell r="EK657">
            <v>0</v>
          </cell>
          <cell r="EL657">
            <v>0</v>
          </cell>
          <cell r="EM657">
            <v>0</v>
          </cell>
          <cell r="EN657">
            <v>0</v>
          </cell>
          <cell r="EO657">
            <v>0</v>
          </cell>
          <cell r="EP657">
            <v>0</v>
          </cell>
          <cell r="EQ657">
            <v>0</v>
          </cell>
          <cell r="ER657">
            <v>0</v>
          </cell>
          <cell r="ES657">
            <v>0</v>
          </cell>
          <cell r="ET657">
            <v>0</v>
          </cell>
          <cell r="EU657">
            <v>0</v>
          </cell>
          <cell r="EV657">
            <v>0</v>
          </cell>
          <cell r="EW657">
            <v>0</v>
          </cell>
          <cell r="EX657">
            <v>0</v>
          </cell>
          <cell r="EY657">
            <v>0</v>
          </cell>
          <cell r="EZ657">
            <v>0</v>
          </cell>
          <cell r="FA657">
            <v>0</v>
          </cell>
          <cell r="FB657">
            <v>0</v>
          </cell>
          <cell r="FC657">
            <v>0</v>
          </cell>
          <cell r="FD657">
            <v>0</v>
          </cell>
          <cell r="FE657">
            <v>0</v>
          </cell>
          <cell r="FF657">
            <v>0</v>
          </cell>
          <cell r="FG657">
            <v>0</v>
          </cell>
          <cell r="FH657">
            <v>0</v>
          </cell>
          <cell r="FI657">
            <v>0</v>
          </cell>
          <cell r="FJ657">
            <v>0</v>
          </cell>
          <cell r="FK657">
            <v>0</v>
          </cell>
          <cell r="FL657">
            <v>0</v>
          </cell>
          <cell r="FM657">
            <v>0</v>
          </cell>
          <cell r="FN657">
            <v>0</v>
          </cell>
          <cell r="FO657">
            <v>0</v>
          </cell>
          <cell r="FP657">
            <v>0</v>
          </cell>
          <cell r="FQ657">
            <v>0</v>
          </cell>
          <cell r="FR657">
            <v>0</v>
          </cell>
          <cell r="FS657">
            <v>0</v>
          </cell>
          <cell r="FT657">
            <v>0</v>
          </cell>
          <cell r="FU657">
            <v>0</v>
          </cell>
          <cell r="FV657">
            <v>0</v>
          </cell>
          <cell r="FW657">
            <v>0</v>
          </cell>
          <cell r="FX657">
            <v>0</v>
          </cell>
          <cell r="FY657">
            <v>0</v>
          </cell>
          <cell r="FZ657">
            <v>0</v>
          </cell>
          <cell r="GA657">
            <v>0</v>
          </cell>
          <cell r="GB657">
            <v>0</v>
          </cell>
          <cell r="GC657">
            <v>0</v>
          </cell>
          <cell r="GD657">
            <v>0</v>
          </cell>
          <cell r="GE657">
            <v>0</v>
          </cell>
          <cell r="GF657">
            <v>0</v>
          </cell>
          <cell r="GG657">
            <v>0</v>
          </cell>
          <cell r="GH657">
            <v>0</v>
          </cell>
          <cell r="GI657">
            <v>0</v>
          </cell>
          <cell r="GJ657">
            <v>0</v>
          </cell>
          <cell r="GK657">
            <v>0</v>
          </cell>
          <cell r="GL657">
            <v>0</v>
          </cell>
          <cell r="GM657">
            <v>0</v>
          </cell>
          <cell r="GN657">
            <v>0</v>
          </cell>
          <cell r="GO657">
            <v>0</v>
          </cell>
          <cell r="GP657">
            <v>0</v>
          </cell>
          <cell r="GQ657">
            <v>0</v>
          </cell>
          <cell r="GR657">
            <v>0</v>
          </cell>
          <cell r="GS657">
            <v>0</v>
          </cell>
          <cell r="GT657">
            <v>0</v>
          </cell>
          <cell r="GU657">
            <v>0</v>
          </cell>
          <cell r="GV657">
            <v>0</v>
          </cell>
          <cell r="GW657">
            <v>0</v>
          </cell>
          <cell r="GX657">
            <v>0</v>
          </cell>
          <cell r="GY657">
            <v>0</v>
          </cell>
          <cell r="GZ657">
            <v>0</v>
          </cell>
          <cell r="HA657">
            <v>0</v>
          </cell>
          <cell r="HB657">
            <v>0</v>
          </cell>
          <cell r="HC657">
            <v>0</v>
          </cell>
          <cell r="HD657">
            <v>0</v>
          </cell>
          <cell r="HE657">
            <v>0</v>
          </cell>
          <cell r="HF657">
            <v>0</v>
          </cell>
          <cell r="HG657">
            <v>0</v>
          </cell>
          <cell r="HH657">
            <v>0</v>
          </cell>
          <cell r="HI657">
            <v>0</v>
          </cell>
          <cell r="HJ657">
            <v>0</v>
          </cell>
          <cell r="HK657">
            <v>0</v>
          </cell>
          <cell r="HL657">
            <v>0</v>
          </cell>
          <cell r="HM657">
            <v>0</v>
          </cell>
          <cell r="HN657">
            <v>0</v>
          </cell>
          <cell r="HO657">
            <v>0</v>
          </cell>
          <cell r="HP657">
            <v>0</v>
          </cell>
          <cell r="HQ657">
            <v>0</v>
          </cell>
          <cell r="HR657">
            <v>0</v>
          </cell>
          <cell r="HS657">
            <v>0</v>
          </cell>
          <cell r="HT657">
            <v>0</v>
          </cell>
          <cell r="HU657">
            <v>0</v>
          </cell>
          <cell r="HV657">
            <v>0</v>
          </cell>
          <cell r="HW657">
            <v>0</v>
          </cell>
          <cell r="HX657">
            <v>0</v>
          </cell>
          <cell r="HY657">
            <v>0</v>
          </cell>
          <cell r="HZ657">
            <v>0</v>
          </cell>
          <cell r="IA657">
            <v>0</v>
          </cell>
          <cell r="IB657">
            <v>0</v>
          </cell>
          <cell r="IC657">
            <v>0</v>
          </cell>
          <cell r="ID657">
            <v>0</v>
          </cell>
          <cell r="IE657">
            <v>0</v>
          </cell>
          <cell r="IF657">
            <v>0</v>
          </cell>
          <cell r="IG657">
            <v>0</v>
          </cell>
          <cell r="IH657">
            <v>0</v>
          </cell>
          <cell r="II657">
            <v>0</v>
          </cell>
          <cell r="IJ657">
            <v>0</v>
          </cell>
          <cell r="IK657">
            <v>0</v>
          </cell>
          <cell r="IL657">
            <v>0</v>
          </cell>
          <cell r="IM657">
            <v>0</v>
          </cell>
          <cell r="IN657">
            <v>0</v>
          </cell>
          <cell r="IO657">
            <v>0</v>
          </cell>
          <cell r="IP657">
            <v>0</v>
          </cell>
          <cell r="IQ657">
            <v>0</v>
          </cell>
          <cell r="IR657">
            <v>0</v>
          </cell>
          <cell r="IS657">
            <v>0</v>
          </cell>
          <cell r="IT657">
            <v>0</v>
          </cell>
          <cell r="IU657">
            <v>0</v>
          </cell>
          <cell r="IV657">
            <v>0</v>
          </cell>
          <cell r="IW657">
            <v>0</v>
          </cell>
          <cell r="IX657">
            <v>0</v>
          </cell>
          <cell r="IY657">
            <v>0</v>
          </cell>
          <cell r="IZ657">
            <v>0</v>
          </cell>
          <cell r="JA657">
            <v>0</v>
          </cell>
          <cell r="JB657">
            <v>0</v>
          </cell>
          <cell r="JC657">
            <v>0</v>
          </cell>
          <cell r="JD657">
            <v>0</v>
          </cell>
          <cell r="JE657">
            <v>0</v>
          </cell>
          <cell r="JF657">
            <v>0</v>
          </cell>
          <cell r="JG657">
            <v>0</v>
          </cell>
          <cell r="JH657">
            <v>0</v>
          </cell>
          <cell r="JI657">
            <v>0</v>
          </cell>
          <cell r="JJ657">
            <v>0</v>
          </cell>
          <cell r="JK657">
            <v>0</v>
          </cell>
          <cell r="JL657">
            <v>0</v>
          </cell>
          <cell r="JM657">
            <v>0</v>
          </cell>
          <cell r="JN657">
            <v>0</v>
          </cell>
          <cell r="JO657">
            <v>0</v>
          </cell>
          <cell r="JP657">
            <v>0</v>
          </cell>
          <cell r="JQ657">
            <v>0</v>
          </cell>
        </row>
        <row r="658">
          <cell r="F658">
            <v>0</v>
          </cell>
          <cell r="G658">
            <v>0</v>
          </cell>
          <cell r="H658">
            <v>0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0</v>
          </cell>
          <cell r="R658">
            <v>0</v>
          </cell>
          <cell r="S658">
            <v>0</v>
          </cell>
          <cell r="T658">
            <v>0</v>
          </cell>
          <cell r="U658">
            <v>0</v>
          </cell>
          <cell r="V658">
            <v>0</v>
          </cell>
          <cell r="W658">
            <v>0</v>
          </cell>
          <cell r="X658">
            <v>0</v>
          </cell>
          <cell r="Y658">
            <v>0</v>
          </cell>
          <cell r="Z658">
            <v>0</v>
          </cell>
          <cell r="AA658">
            <v>0</v>
          </cell>
          <cell r="AB658">
            <v>0</v>
          </cell>
          <cell r="AC658">
            <v>0</v>
          </cell>
          <cell r="AD658">
            <v>0</v>
          </cell>
          <cell r="AE658">
            <v>0</v>
          </cell>
          <cell r="AF658">
            <v>0</v>
          </cell>
          <cell r="AG658">
            <v>0</v>
          </cell>
          <cell r="AH658">
            <v>0</v>
          </cell>
          <cell r="AI658">
            <v>0</v>
          </cell>
          <cell r="AJ658">
            <v>0</v>
          </cell>
          <cell r="AK658">
            <v>0</v>
          </cell>
          <cell r="AL658">
            <v>0</v>
          </cell>
          <cell r="AM658">
            <v>0</v>
          </cell>
          <cell r="AN658">
            <v>0</v>
          </cell>
          <cell r="AO658">
            <v>0</v>
          </cell>
          <cell r="AP658">
            <v>0</v>
          </cell>
          <cell r="AQ658">
            <v>0</v>
          </cell>
          <cell r="AR658">
            <v>0</v>
          </cell>
          <cell r="AS658">
            <v>0</v>
          </cell>
          <cell r="AT658">
            <v>0</v>
          </cell>
          <cell r="AU658">
            <v>0</v>
          </cell>
          <cell r="AV658">
            <v>0</v>
          </cell>
          <cell r="AW658">
            <v>0</v>
          </cell>
          <cell r="AX658">
            <v>0</v>
          </cell>
          <cell r="AY658">
            <v>0</v>
          </cell>
          <cell r="AZ658">
            <v>0</v>
          </cell>
          <cell r="BA658">
            <v>0</v>
          </cell>
          <cell r="BB658">
            <v>0</v>
          </cell>
          <cell r="BC658">
            <v>0</v>
          </cell>
          <cell r="BD658">
            <v>0</v>
          </cell>
          <cell r="BE658">
            <v>0</v>
          </cell>
          <cell r="BF658">
            <v>0</v>
          </cell>
          <cell r="BG658">
            <v>0</v>
          </cell>
          <cell r="BH658">
            <v>0</v>
          </cell>
          <cell r="BI658">
            <v>0</v>
          </cell>
          <cell r="BJ658">
            <v>0</v>
          </cell>
          <cell r="BK658">
            <v>0</v>
          </cell>
          <cell r="BL658">
            <v>0</v>
          </cell>
          <cell r="BM658">
            <v>0</v>
          </cell>
          <cell r="BN658">
            <v>0</v>
          </cell>
          <cell r="BO658">
            <v>0</v>
          </cell>
          <cell r="BP658">
            <v>0</v>
          </cell>
          <cell r="BQ658">
            <v>0</v>
          </cell>
          <cell r="BR658">
            <v>0</v>
          </cell>
          <cell r="BS658">
            <v>0</v>
          </cell>
          <cell r="BT658">
            <v>0</v>
          </cell>
          <cell r="BU658">
            <v>0</v>
          </cell>
          <cell r="BV658">
            <v>0</v>
          </cell>
          <cell r="BW658">
            <v>0</v>
          </cell>
          <cell r="BX658">
            <v>0</v>
          </cell>
          <cell r="BY658">
            <v>0</v>
          </cell>
          <cell r="BZ658">
            <v>0</v>
          </cell>
          <cell r="CA658">
            <v>0</v>
          </cell>
          <cell r="CB658">
            <v>0</v>
          </cell>
          <cell r="CC658">
            <v>0</v>
          </cell>
          <cell r="CD658">
            <v>0</v>
          </cell>
          <cell r="CE658">
            <v>0</v>
          </cell>
          <cell r="CF658">
            <v>0</v>
          </cell>
          <cell r="CG658">
            <v>0</v>
          </cell>
          <cell r="CH658">
            <v>0</v>
          </cell>
          <cell r="CI658">
            <v>0</v>
          </cell>
          <cell r="CJ658">
            <v>0</v>
          </cell>
          <cell r="CK658">
            <v>0</v>
          </cell>
          <cell r="CL658">
            <v>0</v>
          </cell>
          <cell r="CM658">
            <v>0</v>
          </cell>
          <cell r="CN658">
            <v>0</v>
          </cell>
          <cell r="CO658">
            <v>0</v>
          </cell>
          <cell r="CP658">
            <v>0</v>
          </cell>
          <cell r="CQ658">
            <v>0</v>
          </cell>
          <cell r="CR658">
            <v>0</v>
          </cell>
          <cell r="CS658">
            <v>0</v>
          </cell>
          <cell r="CT658">
            <v>0</v>
          </cell>
          <cell r="CU658">
            <v>0</v>
          </cell>
          <cell r="CV658">
            <v>0</v>
          </cell>
          <cell r="CW658">
            <v>0</v>
          </cell>
          <cell r="CX658">
            <v>0</v>
          </cell>
          <cell r="CY658">
            <v>0</v>
          </cell>
          <cell r="CZ658">
            <v>0</v>
          </cell>
          <cell r="DA658">
            <v>0</v>
          </cell>
          <cell r="DB658">
            <v>0</v>
          </cell>
          <cell r="DC658">
            <v>0</v>
          </cell>
          <cell r="DD658">
            <v>0</v>
          </cell>
          <cell r="DE658">
            <v>0</v>
          </cell>
          <cell r="DF658">
            <v>0</v>
          </cell>
          <cell r="DG658">
            <v>0</v>
          </cell>
          <cell r="DH658">
            <v>0</v>
          </cell>
          <cell r="DI658">
            <v>0</v>
          </cell>
          <cell r="DJ658">
            <v>0</v>
          </cell>
          <cell r="DK658">
            <v>0</v>
          </cell>
          <cell r="DL658">
            <v>0</v>
          </cell>
          <cell r="DM658">
            <v>0</v>
          </cell>
          <cell r="DN658">
            <v>0</v>
          </cell>
          <cell r="DO658">
            <v>0</v>
          </cell>
          <cell r="DP658">
            <v>0</v>
          </cell>
          <cell r="DQ658">
            <v>0</v>
          </cell>
          <cell r="DR658">
            <v>0</v>
          </cell>
          <cell r="DS658">
            <v>0</v>
          </cell>
          <cell r="DT658">
            <v>0</v>
          </cell>
          <cell r="DU658">
            <v>0</v>
          </cell>
          <cell r="DV658">
            <v>0</v>
          </cell>
          <cell r="DW658">
            <v>0</v>
          </cell>
          <cell r="DX658">
            <v>0</v>
          </cell>
          <cell r="DY658">
            <v>0</v>
          </cell>
          <cell r="DZ658">
            <v>0</v>
          </cell>
          <cell r="EA658">
            <v>0</v>
          </cell>
          <cell r="EB658">
            <v>0</v>
          </cell>
          <cell r="EC658">
            <v>0</v>
          </cell>
          <cell r="ED658">
            <v>0</v>
          </cell>
          <cell r="EE658">
            <v>0</v>
          </cell>
          <cell r="EF658">
            <v>0</v>
          </cell>
          <cell r="EG658">
            <v>0</v>
          </cell>
          <cell r="EH658">
            <v>0</v>
          </cell>
          <cell r="EI658">
            <v>0</v>
          </cell>
          <cell r="EJ658">
            <v>0</v>
          </cell>
          <cell r="EK658">
            <v>0</v>
          </cell>
          <cell r="EL658">
            <v>0</v>
          </cell>
          <cell r="EM658">
            <v>0</v>
          </cell>
          <cell r="EN658">
            <v>0</v>
          </cell>
          <cell r="EO658">
            <v>0</v>
          </cell>
          <cell r="EP658">
            <v>0</v>
          </cell>
          <cell r="EQ658">
            <v>0</v>
          </cell>
          <cell r="ER658">
            <v>0</v>
          </cell>
          <cell r="ES658">
            <v>0</v>
          </cell>
          <cell r="ET658">
            <v>0</v>
          </cell>
          <cell r="EU658">
            <v>0</v>
          </cell>
          <cell r="EV658">
            <v>0</v>
          </cell>
          <cell r="EW658">
            <v>0</v>
          </cell>
          <cell r="EX658">
            <v>0</v>
          </cell>
          <cell r="EY658">
            <v>0</v>
          </cell>
          <cell r="EZ658">
            <v>0</v>
          </cell>
          <cell r="FA658">
            <v>0</v>
          </cell>
          <cell r="FB658">
            <v>0</v>
          </cell>
          <cell r="FC658">
            <v>0</v>
          </cell>
          <cell r="FD658">
            <v>0</v>
          </cell>
          <cell r="FE658">
            <v>0</v>
          </cell>
          <cell r="FF658">
            <v>0</v>
          </cell>
          <cell r="FG658">
            <v>0</v>
          </cell>
          <cell r="FH658">
            <v>0</v>
          </cell>
          <cell r="FI658">
            <v>0</v>
          </cell>
          <cell r="FJ658">
            <v>0</v>
          </cell>
          <cell r="FK658">
            <v>0</v>
          </cell>
          <cell r="FL658">
            <v>0</v>
          </cell>
          <cell r="FM658">
            <v>0</v>
          </cell>
          <cell r="FN658">
            <v>0</v>
          </cell>
          <cell r="FO658">
            <v>0</v>
          </cell>
          <cell r="FP658">
            <v>0</v>
          </cell>
          <cell r="FQ658">
            <v>0</v>
          </cell>
          <cell r="FR658">
            <v>0</v>
          </cell>
          <cell r="FS658">
            <v>0</v>
          </cell>
          <cell r="FT658">
            <v>0</v>
          </cell>
          <cell r="FU658">
            <v>0</v>
          </cell>
          <cell r="FV658">
            <v>0</v>
          </cell>
          <cell r="FW658">
            <v>0</v>
          </cell>
          <cell r="FX658">
            <v>0</v>
          </cell>
          <cell r="FY658">
            <v>0</v>
          </cell>
          <cell r="FZ658">
            <v>0</v>
          </cell>
          <cell r="GA658">
            <v>0</v>
          </cell>
          <cell r="GB658">
            <v>0</v>
          </cell>
          <cell r="GC658">
            <v>0</v>
          </cell>
          <cell r="GD658">
            <v>0</v>
          </cell>
          <cell r="GE658">
            <v>0</v>
          </cell>
          <cell r="GF658">
            <v>0</v>
          </cell>
          <cell r="GG658">
            <v>0</v>
          </cell>
          <cell r="GH658">
            <v>0</v>
          </cell>
          <cell r="GI658">
            <v>0</v>
          </cell>
          <cell r="GJ658">
            <v>0</v>
          </cell>
          <cell r="GK658">
            <v>0</v>
          </cell>
          <cell r="GL658">
            <v>0</v>
          </cell>
          <cell r="GM658">
            <v>0</v>
          </cell>
          <cell r="GN658">
            <v>0</v>
          </cell>
          <cell r="GO658">
            <v>0</v>
          </cell>
          <cell r="GP658">
            <v>0</v>
          </cell>
          <cell r="GQ658">
            <v>0</v>
          </cell>
          <cell r="GR658">
            <v>0</v>
          </cell>
          <cell r="GS658">
            <v>0</v>
          </cell>
          <cell r="GT658">
            <v>0</v>
          </cell>
          <cell r="GU658">
            <v>0</v>
          </cell>
          <cell r="GV658">
            <v>0</v>
          </cell>
          <cell r="GW658">
            <v>0</v>
          </cell>
          <cell r="GX658">
            <v>0</v>
          </cell>
          <cell r="GY658">
            <v>0</v>
          </cell>
          <cell r="GZ658">
            <v>0</v>
          </cell>
          <cell r="HA658">
            <v>0</v>
          </cell>
          <cell r="HB658">
            <v>0</v>
          </cell>
          <cell r="HC658">
            <v>0</v>
          </cell>
          <cell r="HD658">
            <v>0</v>
          </cell>
          <cell r="HE658">
            <v>0</v>
          </cell>
          <cell r="HF658">
            <v>0</v>
          </cell>
          <cell r="HG658">
            <v>0</v>
          </cell>
          <cell r="HH658">
            <v>0</v>
          </cell>
          <cell r="HI658">
            <v>0</v>
          </cell>
          <cell r="HJ658">
            <v>0</v>
          </cell>
          <cell r="HK658">
            <v>0</v>
          </cell>
          <cell r="HL658">
            <v>0</v>
          </cell>
          <cell r="HM658">
            <v>0</v>
          </cell>
          <cell r="HN658">
            <v>0</v>
          </cell>
          <cell r="HO658">
            <v>0</v>
          </cell>
          <cell r="HP658">
            <v>0</v>
          </cell>
          <cell r="HQ658">
            <v>0</v>
          </cell>
          <cell r="HR658">
            <v>0</v>
          </cell>
          <cell r="HS658">
            <v>0</v>
          </cell>
          <cell r="HT658">
            <v>0</v>
          </cell>
          <cell r="HU658">
            <v>0</v>
          </cell>
          <cell r="HV658">
            <v>0</v>
          </cell>
          <cell r="HW658">
            <v>0</v>
          </cell>
          <cell r="HX658">
            <v>0</v>
          </cell>
          <cell r="HY658">
            <v>0</v>
          </cell>
          <cell r="HZ658">
            <v>0</v>
          </cell>
          <cell r="IA658">
            <v>0</v>
          </cell>
          <cell r="IB658">
            <v>0</v>
          </cell>
          <cell r="IC658">
            <v>0</v>
          </cell>
          <cell r="ID658">
            <v>0</v>
          </cell>
          <cell r="IE658">
            <v>0</v>
          </cell>
          <cell r="IF658">
            <v>0</v>
          </cell>
          <cell r="IG658">
            <v>0</v>
          </cell>
          <cell r="IH658">
            <v>0</v>
          </cell>
          <cell r="II658">
            <v>0</v>
          </cell>
          <cell r="IJ658">
            <v>0</v>
          </cell>
          <cell r="IK658">
            <v>0</v>
          </cell>
          <cell r="IL658">
            <v>0</v>
          </cell>
          <cell r="IM658">
            <v>0</v>
          </cell>
          <cell r="IN658">
            <v>0</v>
          </cell>
          <cell r="IO658">
            <v>0</v>
          </cell>
          <cell r="IP658">
            <v>0</v>
          </cell>
          <cell r="IQ658">
            <v>0</v>
          </cell>
          <cell r="IR658">
            <v>0</v>
          </cell>
          <cell r="IS658">
            <v>0</v>
          </cell>
          <cell r="IT658">
            <v>0</v>
          </cell>
          <cell r="IU658">
            <v>0</v>
          </cell>
          <cell r="IV658">
            <v>0</v>
          </cell>
          <cell r="IW658">
            <v>0</v>
          </cell>
          <cell r="IX658">
            <v>0</v>
          </cell>
          <cell r="IY658">
            <v>0</v>
          </cell>
          <cell r="IZ658">
            <v>0</v>
          </cell>
          <cell r="JA658">
            <v>0</v>
          </cell>
          <cell r="JB658">
            <v>0</v>
          </cell>
          <cell r="JC658">
            <v>0</v>
          </cell>
          <cell r="JD658">
            <v>0</v>
          </cell>
          <cell r="JE658">
            <v>0</v>
          </cell>
          <cell r="JF658">
            <v>0</v>
          </cell>
          <cell r="JG658">
            <v>0</v>
          </cell>
          <cell r="JH658">
            <v>0</v>
          </cell>
          <cell r="JI658">
            <v>0</v>
          </cell>
          <cell r="JJ658">
            <v>0</v>
          </cell>
          <cell r="JK658">
            <v>0</v>
          </cell>
          <cell r="JL658">
            <v>0</v>
          </cell>
          <cell r="JM658">
            <v>0</v>
          </cell>
          <cell r="JN658">
            <v>0</v>
          </cell>
          <cell r="JO658">
            <v>0</v>
          </cell>
          <cell r="JP658">
            <v>0</v>
          </cell>
          <cell r="JQ658">
            <v>0</v>
          </cell>
        </row>
        <row r="659">
          <cell r="F659">
            <v>0</v>
          </cell>
          <cell r="G659">
            <v>0</v>
          </cell>
          <cell r="H659">
            <v>0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0</v>
          </cell>
          <cell r="R659">
            <v>0</v>
          </cell>
          <cell r="S659">
            <v>0</v>
          </cell>
          <cell r="T659">
            <v>0</v>
          </cell>
          <cell r="U659">
            <v>0</v>
          </cell>
          <cell r="V659">
            <v>0</v>
          </cell>
          <cell r="W659">
            <v>0</v>
          </cell>
          <cell r="X659">
            <v>0</v>
          </cell>
          <cell r="Y659">
            <v>0</v>
          </cell>
          <cell r="Z659">
            <v>0</v>
          </cell>
          <cell r="AA659">
            <v>0</v>
          </cell>
          <cell r="AB659">
            <v>0</v>
          </cell>
          <cell r="AC659">
            <v>0</v>
          </cell>
          <cell r="AD659">
            <v>0</v>
          </cell>
          <cell r="AE659">
            <v>0</v>
          </cell>
          <cell r="AF659">
            <v>0</v>
          </cell>
          <cell r="AG659">
            <v>0</v>
          </cell>
          <cell r="AH659">
            <v>0</v>
          </cell>
          <cell r="AI659">
            <v>0</v>
          </cell>
          <cell r="AJ659">
            <v>0</v>
          </cell>
          <cell r="AK659">
            <v>0</v>
          </cell>
          <cell r="AL659">
            <v>0</v>
          </cell>
          <cell r="AM659">
            <v>0</v>
          </cell>
          <cell r="AN659">
            <v>0</v>
          </cell>
          <cell r="AO659">
            <v>0</v>
          </cell>
          <cell r="AP659">
            <v>0</v>
          </cell>
          <cell r="AQ659">
            <v>0</v>
          </cell>
          <cell r="AR659">
            <v>0</v>
          </cell>
          <cell r="AS659">
            <v>0</v>
          </cell>
          <cell r="AT659">
            <v>0</v>
          </cell>
          <cell r="AU659">
            <v>0</v>
          </cell>
          <cell r="AV659">
            <v>0</v>
          </cell>
          <cell r="AW659">
            <v>0</v>
          </cell>
          <cell r="AX659">
            <v>0</v>
          </cell>
          <cell r="AY659">
            <v>0</v>
          </cell>
          <cell r="AZ659">
            <v>0</v>
          </cell>
          <cell r="BA659">
            <v>0</v>
          </cell>
          <cell r="BB659">
            <v>0</v>
          </cell>
          <cell r="BC659">
            <v>0</v>
          </cell>
          <cell r="BD659">
            <v>0</v>
          </cell>
          <cell r="BE659">
            <v>0</v>
          </cell>
          <cell r="BF659">
            <v>0</v>
          </cell>
          <cell r="BG659">
            <v>0</v>
          </cell>
          <cell r="BH659">
            <v>0</v>
          </cell>
          <cell r="BI659">
            <v>0</v>
          </cell>
          <cell r="BJ659">
            <v>0</v>
          </cell>
          <cell r="BK659">
            <v>0</v>
          </cell>
          <cell r="BL659">
            <v>0</v>
          </cell>
          <cell r="BM659">
            <v>0</v>
          </cell>
          <cell r="BN659">
            <v>0</v>
          </cell>
          <cell r="BO659">
            <v>0</v>
          </cell>
          <cell r="BP659">
            <v>0</v>
          </cell>
          <cell r="BQ659">
            <v>0</v>
          </cell>
          <cell r="BR659">
            <v>0</v>
          </cell>
          <cell r="BS659">
            <v>0</v>
          </cell>
          <cell r="BT659">
            <v>0</v>
          </cell>
          <cell r="BU659">
            <v>0</v>
          </cell>
          <cell r="BV659">
            <v>0</v>
          </cell>
          <cell r="BW659">
            <v>0</v>
          </cell>
          <cell r="BX659">
            <v>0</v>
          </cell>
          <cell r="BY659">
            <v>0</v>
          </cell>
          <cell r="BZ659">
            <v>0</v>
          </cell>
          <cell r="CA659">
            <v>0</v>
          </cell>
          <cell r="CB659">
            <v>0</v>
          </cell>
          <cell r="CC659">
            <v>0</v>
          </cell>
          <cell r="CD659">
            <v>0</v>
          </cell>
          <cell r="CE659">
            <v>0</v>
          </cell>
          <cell r="CF659">
            <v>0</v>
          </cell>
          <cell r="CG659">
            <v>0</v>
          </cell>
          <cell r="CH659">
            <v>0</v>
          </cell>
          <cell r="CI659">
            <v>0</v>
          </cell>
          <cell r="CJ659">
            <v>0</v>
          </cell>
          <cell r="CK659">
            <v>0</v>
          </cell>
          <cell r="CL659">
            <v>0</v>
          </cell>
          <cell r="CM659">
            <v>0</v>
          </cell>
          <cell r="CN659">
            <v>0</v>
          </cell>
          <cell r="CO659">
            <v>0</v>
          </cell>
          <cell r="CP659">
            <v>0</v>
          </cell>
          <cell r="CQ659">
            <v>0</v>
          </cell>
          <cell r="CR659">
            <v>0</v>
          </cell>
          <cell r="CS659">
            <v>0</v>
          </cell>
          <cell r="CT659">
            <v>0</v>
          </cell>
          <cell r="CU659">
            <v>0</v>
          </cell>
          <cell r="CV659">
            <v>0</v>
          </cell>
          <cell r="CW659">
            <v>0</v>
          </cell>
          <cell r="CX659">
            <v>0</v>
          </cell>
          <cell r="CY659">
            <v>0</v>
          </cell>
          <cell r="CZ659">
            <v>0</v>
          </cell>
          <cell r="DA659">
            <v>0</v>
          </cell>
          <cell r="DB659">
            <v>0</v>
          </cell>
          <cell r="DC659">
            <v>0</v>
          </cell>
          <cell r="DD659">
            <v>0</v>
          </cell>
          <cell r="DE659">
            <v>0</v>
          </cell>
          <cell r="DF659">
            <v>0</v>
          </cell>
          <cell r="DG659">
            <v>0</v>
          </cell>
          <cell r="DH659">
            <v>0</v>
          </cell>
          <cell r="DI659">
            <v>0</v>
          </cell>
          <cell r="DJ659">
            <v>0</v>
          </cell>
          <cell r="DK659">
            <v>0</v>
          </cell>
          <cell r="DL659">
            <v>0</v>
          </cell>
          <cell r="DM659">
            <v>0</v>
          </cell>
          <cell r="DN659">
            <v>0</v>
          </cell>
          <cell r="DO659">
            <v>0</v>
          </cell>
          <cell r="DP659">
            <v>0</v>
          </cell>
          <cell r="DQ659">
            <v>0</v>
          </cell>
          <cell r="DR659">
            <v>0</v>
          </cell>
          <cell r="DS659">
            <v>0</v>
          </cell>
          <cell r="DT659">
            <v>0</v>
          </cell>
          <cell r="DU659">
            <v>0</v>
          </cell>
          <cell r="DV659">
            <v>0</v>
          </cell>
          <cell r="DW659">
            <v>0</v>
          </cell>
          <cell r="DX659">
            <v>0</v>
          </cell>
          <cell r="DY659">
            <v>0</v>
          </cell>
          <cell r="DZ659">
            <v>0</v>
          </cell>
          <cell r="EA659">
            <v>0</v>
          </cell>
          <cell r="EB659">
            <v>0</v>
          </cell>
          <cell r="EC659">
            <v>0</v>
          </cell>
          <cell r="ED659">
            <v>0</v>
          </cell>
          <cell r="EE659">
            <v>0</v>
          </cell>
          <cell r="EF659">
            <v>0</v>
          </cell>
          <cell r="EG659">
            <v>0</v>
          </cell>
          <cell r="EH659">
            <v>0</v>
          </cell>
          <cell r="EI659">
            <v>0</v>
          </cell>
          <cell r="EJ659">
            <v>0</v>
          </cell>
          <cell r="EK659">
            <v>0</v>
          </cell>
          <cell r="EL659">
            <v>0</v>
          </cell>
          <cell r="EM659">
            <v>0</v>
          </cell>
          <cell r="EN659">
            <v>0</v>
          </cell>
          <cell r="EO659">
            <v>0</v>
          </cell>
          <cell r="EP659">
            <v>0</v>
          </cell>
          <cell r="EQ659">
            <v>0</v>
          </cell>
          <cell r="ER659">
            <v>0</v>
          </cell>
          <cell r="ES659">
            <v>0</v>
          </cell>
          <cell r="ET659">
            <v>0</v>
          </cell>
          <cell r="EU659">
            <v>0</v>
          </cell>
          <cell r="EV659">
            <v>0</v>
          </cell>
          <cell r="EW659">
            <v>0</v>
          </cell>
          <cell r="EX659">
            <v>0</v>
          </cell>
          <cell r="EY659">
            <v>0</v>
          </cell>
          <cell r="EZ659">
            <v>0</v>
          </cell>
          <cell r="FA659">
            <v>0</v>
          </cell>
          <cell r="FB659">
            <v>0</v>
          </cell>
          <cell r="FC659">
            <v>0</v>
          </cell>
          <cell r="FD659">
            <v>0</v>
          </cell>
          <cell r="FE659">
            <v>0</v>
          </cell>
          <cell r="FF659">
            <v>0</v>
          </cell>
          <cell r="FG659">
            <v>0</v>
          </cell>
          <cell r="FH659">
            <v>0</v>
          </cell>
          <cell r="FI659">
            <v>0</v>
          </cell>
          <cell r="FJ659">
            <v>0</v>
          </cell>
          <cell r="FK659">
            <v>0</v>
          </cell>
          <cell r="FL659">
            <v>0</v>
          </cell>
          <cell r="FM659">
            <v>0</v>
          </cell>
          <cell r="FN659">
            <v>0</v>
          </cell>
          <cell r="FO659">
            <v>0</v>
          </cell>
          <cell r="FP659">
            <v>0</v>
          </cell>
          <cell r="FQ659">
            <v>0</v>
          </cell>
          <cell r="FR659">
            <v>0</v>
          </cell>
          <cell r="FS659">
            <v>0</v>
          </cell>
          <cell r="FT659">
            <v>0</v>
          </cell>
          <cell r="FU659">
            <v>0</v>
          </cell>
          <cell r="FV659">
            <v>0</v>
          </cell>
          <cell r="FW659">
            <v>0</v>
          </cell>
          <cell r="FX659">
            <v>0</v>
          </cell>
          <cell r="FY659">
            <v>0</v>
          </cell>
          <cell r="FZ659">
            <v>0</v>
          </cell>
          <cell r="GA659">
            <v>0</v>
          </cell>
          <cell r="GB659">
            <v>0</v>
          </cell>
          <cell r="GC659">
            <v>0</v>
          </cell>
          <cell r="GD659">
            <v>0</v>
          </cell>
          <cell r="GE659">
            <v>0</v>
          </cell>
          <cell r="GF659">
            <v>0</v>
          </cell>
          <cell r="GG659">
            <v>0</v>
          </cell>
          <cell r="GH659">
            <v>0</v>
          </cell>
          <cell r="GI659">
            <v>0</v>
          </cell>
          <cell r="GJ659">
            <v>0</v>
          </cell>
          <cell r="GK659">
            <v>0</v>
          </cell>
          <cell r="GL659">
            <v>0</v>
          </cell>
          <cell r="GM659">
            <v>0</v>
          </cell>
          <cell r="GN659">
            <v>0</v>
          </cell>
          <cell r="GO659">
            <v>0</v>
          </cell>
          <cell r="GP659">
            <v>0</v>
          </cell>
          <cell r="GQ659">
            <v>0</v>
          </cell>
          <cell r="GR659">
            <v>0</v>
          </cell>
          <cell r="GS659">
            <v>0</v>
          </cell>
          <cell r="GT659">
            <v>0</v>
          </cell>
          <cell r="GU659">
            <v>0</v>
          </cell>
          <cell r="GV659">
            <v>0</v>
          </cell>
          <cell r="GW659">
            <v>0</v>
          </cell>
          <cell r="GX659">
            <v>0</v>
          </cell>
          <cell r="GY659">
            <v>0</v>
          </cell>
          <cell r="GZ659">
            <v>0</v>
          </cell>
          <cell r="HA659">
            <v>0</v>
          </cell>
          <cell r="HB659">
            <v>0</v>
          </cell>
          <cell r="HC659">
            <v>0</v>
          </cell>
          <cell r="HD659">
            <v>0</v>
          </cell>
          <cell r="HE659">
            <v>0</v>
          </cell>
          <cell r="HF659">
            <v>0</v>
          </cell>
          <cell r="HG659">
            <v>0</v>
          </cell>
          <cell r="HH659">
            <v>0</v>
          </cell>
          <cell r="HI659">
            <v>0</v>
          </cell>
          <cell r="HJ659">
            <v>0</v>
          </cell>
          <cell r="HK659">
            <v>0</v>
          </cell>
          <cell r="HL659">
            <v>0</v>
          </cell>
          <cell r="HM659">
            <v>0</v>
          </cell>
          <cell r="HN659">
            <v>0</v>
          </cell>
          <cell r="HO659">
            <v>0</v>
          </cell>
          <cell r="HP659">
            <v>0</v>
          </cell>
          <cell r="HQ659">
            <v>0</v>
          </cell>
          <cell r="HR659">
            <v>0</v>
          </cell>
          <cell r="HS659">
            <v>0</v>
          </cell>
          <cell r="HT659">
            <v>0</v>
          </cell>
          <cell r="HU659">
            <v>0</v>
          </cell>
          <cell r="HV659">
            <v>0</v>
          </cell>
          <cell r="HW659">
            <v>0</v>
          </cell>
          <cell r="HX659">
            <v>0</v>
          </cell>
          <cell r="HY659">
            <v>0</v>
          </cell>
          <cell r="HZ659">
            <v>0</v>
          </cell>
          <cell r="IA659">
            <v>0</v>
          </cell>
          <cell r="IB659">
            <v>0</v>
          </cell>
          <cell r="IC659">
            <v>0</v>
          </cell>
          <cell r="ID659">
            <v>0</v>
          </cell>
          <cell r="IE659">
            <v>0</v>
          </cell>
          <cell r="IF659">
            <v>0</v>
          </cell>
          <cell r="IG659">
            <v>0</v>
          </cell>
          <cell r="IH659">
            <v>0</v>
          </cell>
          <cell r="II659">
            <v>0</v>
          </cell>
          <cell r="IJ659">
            <v>0</v>
          </cell>
          <cell r="IK659">
            <v>0</v>
          </cell>
          <cell r="IL659">
            <v>0</v>
          </cell>
          <cell r="IM659">
            <v>0</v>
          </cell>
          <cell r="IN659">
            <v>0</v>
          </cell>
          <cell r="IO659">
            <v>0</v>
          </cell>
          <cell r="IP659">
            <v>0</v>
          </cell>
          <cell r="IQ659">
            <v>0</v>
          </cell>
          <cell r="IR659">
            <v>0</v>
          </cell>
          <cell r="IS659">
            <v>0</v>
          </cell>
          <cell r="IT659">
            <v>0</v>
          </cell>
          <cell r="IU659">
            <v>0</v>
          </cell>
          <cell r="IV659">
            <v>0</v>
          </cell>
          <cell r="IW659">
            <v>0</v>
          </cell>
          <cell r="IX659">
            <v>0</v>
          </cell>
          <cell r="IY659">
            <v>0</v>
          </cell>
          <cell r="IZ659">
            <v>0</v>
          </cell>
          <cell r="JA659">
            <v>0</v>
          </cell>
          <cell r="JB659">
            <v>0</v>
          </cell>
          <cell r="JC659">
            <v>0</v>
          </cell>
          <cell r="JD659">
            <v>0</v>
          </cell>
          <cell r="JE659">
            <v>0</v>
          </cell>
          <cell r="JF659">
            <v>0</v>
          </cell>
          <cell r="JG659">
            <v>0</v>
          </cell>
          <cell r="JH659">
            <v>0</v>
          </cell>
          <cell r="JI659">
            <v>0</v>
          </cell>
          <cell r="JJ659">
            <v>0</v>
          </cell>
          <cell r="JK659">
            <v>0</v>
          </cell>
          <cell r="JL659">
            <v>0</v>
          </cell>
          <cell r="JM659">
            <v>0</v>
          </cell>
          <cell r="JN659">
            <v>0</v>
          </cell>
          <cell r="JO659">
            <v>0</v>
          </cell>
          <cell r="JP659">
            <v>0</v>
          </cell>
          <cell r="JQ659">
            <v>0</v>
          </cell>
        </row>
        <row r="660">
          <cell r="F660">
            <v>0</v>
          </cell>
          <cell r="G660">
            <v>0</v>
          </cell>
          <cell r="H660">
            <v>0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0</v>
          </cell>
          <cell r="R660">
            <v>0</v>
          </cell>
          <cell r="S660">
            <v>0</v>
          </cell>
          <cell r="T660">
            <v>0</v>
          </cell>
          <cell r="U660">
            <v>0</v>
          </cell>
          <cell r="V660">
            <v>0</v>
          </cell>
          <cell r="W660">
            <v>0</v>
          </cell>
          <cell r="X660">
            <v>0</v>
          </cell>
          <cell r="Y660">
            <v>0</v>
          </cell>
          <cell r="Z660">
            <v>0</v>
          </cell>
          <cell r="AA660">
            <v>0</v>
          </cell>
          <cell r="AB660">
            <v>0</v>
          </cell>
          <cell r="AC660">
            <v>0</v>
          </cell>
          <cell r="AD660">
            <v>0</v>
          </cell>
          <cell r="AE660">
            <v>0</v>
          </cell>
          <cell r="AF660">
            <v>0</v>
          </cell>
          <cell r="AG660">
            <v>0</v>
          </cell>
          <cell r="AH660">
            <v>0</v>
          </cell>
          <cell r="AI660">
            <v>0</v>
          </cell>
          <cell r="AJ660">
            <v>0</v>
          </cell>
          <cell r="AK660">
            <v>0</v>
          </cell>
          <cell r="AL660">
            <v>0</v>
          </cell>
          <cell r="AM660">
            <v>0</v>
          </cell>
          <cell r="AN660">
            <v>0</v>
          </cell>
          <cell r="AO660">
            <v>0</v>
          </cell>
          <cell r="AP660">
            <v>0</v>
          </cell>
          <cell r="AQ660">
            <v>0</v>
          </cell>
          <cell r="AR660">
            <v>0</v>
          </cell>
          <cell r="AS660">
            <v>0</v>
          </cell>
          <cell r="AT660">
            <v>0</v>
          </cell>
          <cell r="AU660">
            <v>0</v>
          </cell>
          <cell r="AV660">
            <v>0</v>
          </cell>
          <cell r="AW660">
            <v>0</v>
          </cell>
          <cell r="AX660">
            <v>0</v>
          </cell>
          <cell r="AY660">
            <v>0</v>
          </cell>
          <cell r="AZ660">
            <v>0</v>
          </cell>
          <cell r="BA660">
            <v>0</v>
          </cell>
          <cell r="BB660">
            <v>0</v>
          </cell>
          <cell r="BC660">
            <v>0</v>
          </cell>
          <cell r="BD660">
            <v>0</v>
          </cell>
          <cell r="BE660">
            <v>0</v>
          </cell>
          <cell r="BF660">
            <v>0</v>
          </cell>
          <cell r="BG660">
            <v>0</v>
          </cell>
          <cell r="BH660">
            <v>0</v>
          </cell>
          <cell r="BI660">
            <v>0</v>
          </cell>
          <cell r="BJ660">
            <v>0</v>
          </cell>
          <cell r="BK660">
            <v>0</v>
          </cell>
          <cell r="BL660">
            <v>0</v>
          </cell>
          <cell r="BM660">
            <v>0</v>
          </cell>
          <cell r="BN660">
            <v>0</v>
          </cell>
          <cell r="BO660">
            <v>0</v>
          </cell>
          <cell r="BP660">
            <v>0</v>
          </cell>
          <cell r="BQ660">
            <v>0</v>
          </cell>
          <cell r="BR660">
            <v>0</v>
          </cell>
          <cell r="BS660">
            <v>0</v>
          </cell>
          <cell r="BT660">
            <v>0</v>
          </cell>
          <cell r="BU660">
            <v>0</v>
          </cell>
          <cell r="BV660">
            <v>0</v>
          </cell>
          <cell r="BW660">
            <v>0</v>
          </cell>
          <cell r="BX660">
            <v>0</v>
          </cell>
          <cell r="BY660">
            <v>0</v>
          </cell>
          <cell r="BZ660">
            <v>0</v>
          </cell>
          <cell r="CA660">
            <v>0</v>
          </cell>
          <cell r="CB660">
            <v>0</v>
          </cell>
          <cell r="CC660">
            <v>0</v>
          </cell>
          <cell r="CD660">
            <v>0</v>
          </cell>
          <cell r="CE660">
            <v>0</v>
          </cell>
          <cell r="CF660">
            <v>0</v>
          </cell>
          <cell r="CG660">
            <v>0</v>
          </cell>
          <cell r="CH660">
            <v>0</v>
          </cell>
          <cell r="CI660">
            <v>0</v>
          </cell>
          <cell r="CJ660">
            <v>0</v>
          </cell>
          <cell r="CK660">
            <v>0</v>
          </cell>
          <cell r="CL660">
            <v>0</v>
          </cell>
          <cell r="CM660">
            <v>0</v>
          </cell>
          <cell r="CN660">
            <v>0</v>
          </cell>
          <cell r="CO660">
            <v>0</v>
          </cell>
          <cell r="CP660">
            <v>0</v>
          </cell>
          <cell r="CQ660">
            <v>0</v>
          </cell>
          <cell r="CR660">
            <v>0</v>
          </cell>
          <cell r="CS660">
            <v>0</v>
          </cell>
          <cell r="CT660">
            <v>0</v>
          </cell>
          <cell r="CU660">
            <v>0</v>
          </cell>
          <cell r="CV660">
            <v>0</v>
          </cell>
          <cell r="CW660">
            <v>0</v>
          </cell>
          <cell r="CX660">
            <v>0</v>
          </cell>
          <cell r="CY660">
            <v>0</v>
          </cell>
          <cell r="CZ660">
            <v>0</v>
          </cell>
          <cell r="DA660">
            <v>0</v>
          </cell>
          <cell r="DB660">
            <v>0</v>
          </cell>
          <cell r="DC660">
            <v>0</v>
          </cell>
          <cell r="DD660">
            <v>0</v>
          </cell>
          <cell r="DE660">
            <v>0</v>
          </cell>
          <cell r="DF660">
            <v>0</v>
          </cell>
          <cell r="DG660">
            <v>0</v>
          </cell>
          <cell r="DH660">
            <v>0</v>
          </cell>
          <cell r="DI660">
            <v>0</v>
          </cell>
          <cell r="DJ660">
            <v>0</v>
          </cell>
          <cell r="DK660">
            <v>0</v>
          </cell>
          <cell r="DL660">
            <v>0</v>
          </cell>
          <cell r="DM660">
            <v>0</v>
          </cell>
          <cell r="DN660">
            <v>0</v>
          </cell>
          <cell r="DO660">
            <v>0</v>
          </cell>
          <cell r="DP660">
            <v>0</v>
          </cell>
          <cell r="DQ660">
            <v>0</v>
          </cell>
          <cell r="DR660">
            <v>0</v>
          </cell>
          <cell r="DS660">
            <v>0</v>
          </cell>
          <cell r="DT660">
            <v>0</v>
          </cell>
          <cell r="DU660">
            <v>0</v>
          </cell>
          <cell r="DV660">
            <v>0</v>
          </cell>
          <cell r="DW660">
            <v>0</v>
          </cell>
          <cell r="DX660">
            <v>0</v>
          </cell>
          <cell r="DY660">
            <v>0</v>
          </cell>
          <cell r="DZ660">
            <v>0</v>
          </cell>
          <cell r="EA660">
            <v>0</v>
          </cell>
          <cell r="EB660">
            <v>0</v>
          </cell>
          <cell r="EC660">
            <v>0</v>
          </cell>
          <cell r="ED660">
            <v>0</v>
          </cell>
          <cell r="EE660">
            <v>0</v>
          </cell>
          <cell r="EF660">
            <v>0</v>
          </cell>
          <cell r="EG660">
            <v>0</v>
          </cell>
          <cell r="EH660">
            <v>0</v>
          </cell>
          <cell r="EI660">
            <v>0</v>
          </cell>
          <cell r="EJ660">
            <v>0</v>
          </cell>
          <cell r="EK660">
            <v>0</v>
          </cell>
          <cell r="EL660">
            <v>0</v>
          </cell>
          <cell r="EM660">
            <v>0</v>
          </cell>
          <cell r="EN660">
            <v>0</v>
          </cell>
          <cell r="EO660">
            <v>0</v>
          </cell>
          <cell r="EP660">
            <v>0</v>
          </cell>
          <cell r="EQ660">
            <v>0</v>
          </cell>
          <cell r="ER660">
            <v>0</v>
          </cell>
          <cell r="ES660">
            <v>0</v>
          </cell>
          <cell r="ET660">
            <v>0</v>
          </cell>
          <cell r="EU660">
            <v>0</v>
          </cell>
          <cell r="EV660">
            <v>0</v>
          </cell>
          <cell r="EW660">
            <v>0</v>
          </cell>
          <cell r="EX660">
            <v>0</v>
          </cell>
          <cell r="EY660">
            <v>0</v>
          </cell>
          <cell r="EZ660">
            <v>0</v>
          </cell>
          <cell r="FA660">
            <v>0</v>
          </cell>
          <cell r="FB660">
            <v>0</v>
          </cell>
          <cell r="FC660">
            <v>0</v>
          </cell>
          <cell r="FD660">
            <v>0</v>
          </cell>
          <cell r="FE660">
            <v>0</v>
          </cell>
          <cell r="FF660">
            <v>0</v>
          </cell>
          <cell r="FG660">
            <v>0</v>
          </cell>
          <cell r="FH660">
            <v>0</v>
          </cell>
          <cell r="FI660">
            <v>0</v>
          </cell>
          <cell r="FJ660">
            <v>0</v>
          </cell>
          <cell r="FK660">
            <v>0</v>
          </cell>
          <cell r="FL660">
            <v>0</v>
          </cell>
          <cell r="FM660">
            <v>0</v>
          </cell>
          <cell r="FN660">
            <v>0</v>
          </cell>
          <cell r="FO660">
            <v>0</v>
          </cell>
          <cell r="FP660">
            <v>0</v>
          </cell>
          <cell r="FQ660">
            <v>0</v>
          </cell>
          <cell r="FR660">
            <v>0</v>
          </cell>
          <cell r="FS660">
            <v>0</v>
          </cell>
          <cell r="FT660">
            <v>0</v>
          </cell>
          <cell r="FU660">
            <v>0</v>
          </cell>
          <cell r="FV660">
            <v>0</v>
          </cell>
          <cell r="FW660">
            <v>0</v>
          </cell>
          <cell r="FX660">
            <v>0</v>
          </cell>
          <cell r="FY660">
            <v>0</v>
          </cell>
          <cell r="FZ660">
            <v>0</v>
          </cell>
          <cell r="GA660">
            <v>0</v>
          </cell>
          <cell r="GB660">
            <v>0</v>
          </cell>
          <cell r="GC660">
            <v>0</v>
          </cell>
          <cell r="GD660">
            <v>0</v>
          </cell>
          <cell r="GE660">
            <v>0</v>
          </cell>
          <cell r="GF660">
            <v>0</v>
          </cell>
          <cell r="GG660">
            <v>0</v>
          </cell>
          <cell r="GH660">
            <v>0</v>
          </cell>
          <cell r="GI660">
            <v>0</v>
          </cell>
          <cell r="GJ660">
            <v>0</v>
          </cell>
          <cell r="GK660">
            <v>0</v>
          </cell>
          <cell r="GL660">
            <v>0</v>
          </cell>
          <cell r="GM660">
            <v>0</v>
          </cell>
          <cell r="GN660">
            <v>0</v>
          </cell>
          <cell r="GO660">
            <v>0</v>
          </cell>
          <cell r="GP660">
            <v>0</v>
          </cell>
          <cell r="GQ660">
            <v>0</v>
          </cell>
          <cell r="GR660">
            <v>0</v>
          </cell>
          <cell r="GS660">
            <v>0</v>
          </cell>
          <cell r="GT660">
            <v>0</v>
          </cell>
          <cell r="GU660">
            <v>0</v>
          </cell>
          <cell r="GV660">
            <v>0</v>
          </cell>
          <cell r="GW660">
            <v>0</v>
          </cell>
          <cell r="GX660">
            <v>0</v>
          </cell>
          <cell r="GY660">
            <v>0</v>
          </cell>
          <cell r="GZ660">
            <v>0</v>
          </cell>
          <cell r="HA660">
            <v>0</v>
          </cell>
          <cell r="HB660">
            <v>0</v>
          </cell>
          <cell r="HC660">
            <v>0</v>
          </cell>
          <cell r="HD660">
            <v>0</v>
          </cell>
          <cell r="HE660">
            <v>0</v>
          </cell>
          <cell r="HF660">
            <v>0</v>
          </cell>
          <cell r="HG660">
            <v>0</v>
          </cell>
          <cell r="HH660">
            <v>0</v>
          </cell>
          <cell r="HI660">
            <v>0</v>
          </cell>
          <cell r="HJ660">
            <v>0</v>
          </cell>
          <cell r="HK660">
            <v>0</v>
          </cell>
          <cell r="HL660">
            <v>0</v>
          </cell>
          <cell r="HM660">
            <v>0</v>
          </cell>
          <cell r="HN660">
            <v>0</v>
          </cell>
          <cell r="HO660">
            <v>0</v>
          </cell>
          <cell r="HP660">
            <v>0</v>
          </cell>
          <cell r="HQ660">
            <v>0</v>
          </cell>
          <cell r="HR660">
            <v>0</v>
          </cell>
          <cell r="HS660">
            <v>0</v>
          </cell>
          <cell r="HT660">
            <v>0</v>
          </cell>
          <cell r="HU660">
            <v>0</v>
          </cell>
          <cell r="HV660">
            <v>0</v>
          </cell>
          <cell r="HW660">
            <v>0</v>
          </cell>
          <cell r="HX660">
            <v>0</v>
          </cell>
          <cell r="HY660">
            <v>0</v>
          </cell>
          <cell r="HZ660">
            <v>0</v>
          </cell>
          <cell r="IA660">
            <v>0</v>
          </cell>
          <cell r="IB660">
            <v>0</v>
          </cell>
          <cell r="IC660">
            <v>0</v>
          </cell>
          <cell r="ID660">
            <v>0</v>
          </cell>
          <cell r="IE660">
            <v>0</v>
          </cell>
          <cell r="IF660">
            <v>0</v>
          </cell>
          <cell r="IG660">
            <v>0</v>
          </cell>
          <cell r="IH660">
            <v>0</v>
          </cell>
          <cell r="II660">
            <v>0</v>
          </cell>
          <cell r="IJ660">
            <v>0</v>
          </cell>
          <cell r="IK660">
            <v>0</v>
          </cell>
          <cell r="IL660">
            <v>0</v>
          </cell>
          <cell r="IM660">
            <v>0</v>
          </cell>
          <cell r="IN660">
            <v>0</v>
          </cell>
          <cell r="IO660">
            <v>0</v>
          </cell>
          <cell r="IP660">
            <v>0</v>
          </cell>
          <cell r="IQ660">
            <v>0</v>
          </cell>
          <cell r="IR660">
            <v>0</v>
          </cell>
          <cell r="IS660">
            <v>0</v>
          </cell>
          <cell r="IT660">
            <v>0</v>
          </cell>
          <cell r="IU660">
            <v>0</v>
          </cell>
          <cell r="IV660">
            <v>0</v>
          </cell>
          <cell r="IW660">
            <v>0</v>
          </cell>
          <cell r="IX660">
            <v>0</v>
          </cell>
          <cell r="IY660">
            <v>0</v>
          </cell>
          <cell r="IZ660">
            <v>0</v>
          </cell>
          <cell r="JA660">
            <v>0</v>
          </cell>
          <cell r="JB660">
            <v>0</v>
          </cell>
          <cell r="JC660">
            <v>0</v>
          </cell>
          <cell r="JD660">
            <v>0</v>
          </cell>
          <cell r="JE660">
            <v>0</v>
          </cell>
          <cell r="JF660">
            <v>0</v>
          </cell>
          <cell r="JG660">
            <v>0</v>
          </cell>
          <cell r="JH660">
            <v>0</v>
          </cell>
          <cell r="JI660">
            <v>0</v>
          </cell>
          <cell r="JJ660">
            <v>0</v>
          </cell>
          <cell r="JK660">
            <v>0</v>
          </cell>
          <cell r="JL660">
            <v>0</v>
          </cell>
          <cell r="JM660">
            <v>0</v>
          </cell>
          <cell r="JN660">
            <v>0</v>
          </cell>
          <cell r="JO660">
            <v>0</v>
          </cell>
          <cell r="JP660">
            <v>0</v>
          </cell>
          <cell r="JQ660">
            <v>0</v>
          </cell>
        </row>
        <row r="661">
          <cell r="F661">
            <v>0</v>
          </cell>
          <cell r="G661">
            <v>0</v>
          </cell>
          <cell r="H661">
            <v>0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0</v>
          </cell>
          <cell r="R661">
            <v>0</v>
          </cell>
          <cell r="S661">
            <v>0</v>
          </cell>
          <cell r="T661">
            <v>0</v>
          </cell>
          <cell r="U661">
            <v>0</v>
          </cell>
          <cell r="V661">
            <v>0</v>
          </cell>
          <cell r="W661">
            <v>0</v>
          </cell>
          <cell r="X661">
            <v>0</v>
          </cell>
          <cell r="Y661">
            <v>0</v>
          </cell>
          <cell r="Z661">
            <v>0</v>
          </cell>
          <cell r="AA661">
            <v>0</v>
          </cell>
          <cell r="AB661">
            <v>0</v>
          </cell>
          <cell r="AC661">
            <v>0</v>
          </cell>
          <cell r="AD661">
            <v>0</v>
          </cell>
          <cell r="AE661">
            <v>0</v>
          </cell>
          <cell r="AF661">
            <v>0</v>
          </cell>
          <cell r="AG661">
            <v>0</v>
          </cell>
          <cell r="AH661">
            <v>0</v>
          </cell>
          <cell r="AI661">
            <v>0</v>
          </cell>
          <cell r="AJ661">
            <v>0</v>
          </cell>
          <cell r="AK661">
            <v>0</v>
          </cell>
          <cell r="AL661">
            <v>0</v>
          </cell>
          <cell r="AM661">
            <v>0</v>
          </cell>
          <cell r="AN661">
            <v>0</v>
          </cell>
          <cell r="AO661">
            <v>0</v>
          </cell>
          <cell r="AP661">
            <v>0</v>
          </cell>
          <cell r="AQ661">
            <v>0</v>
          </cell>
          <cell r="AR661">
            <v>0</v>
          </cell>
          <cell r="AS661">
            <v>0</v>
          </cell>
          <cell r="AT661">
            <v>0</v>
          </cell>
          <cell r="AU661">
            <v>0</v>
          </cell>
          <cell r="AV661">
            <v>0</v>
          </cell>
          <cell r="AW661">
            <v>0</v>
          </cell>
          <cell r="AX661">
            <v>0</v>
          </cell>
          <cell r="AY661">
            <v>0</v>
          </cell>
          <cell r="AZ661">
            <v>0</v>
          </cell>
          <cell r="BA661">
            <v>0</v>
          </cell>
          <cell r="BB661">
            <v>0</v>
          </cell>
          <cell r="BC661">
            <v>0</v>
          </cell>
          <cell r="BD661">
            <v>0</v>
          </cell>
          <cell r="BE661">
            <v>0</v>
          </cell>
          <cell r="BF661">
            <v>0</v>
          </cell>
          <cell r="BG661">
            <v>0</v>
          </cell>
          <cell r="BH661">
            <v>0</v>
          </cell>
          <cell r="BI661">
            <v>0</v>
          </cell>
          <cell r="BJ661">
            <v>0</v>
          </cell>
          <cell r="BK661">
            <v>0</v>
          </cell>
          <cell r="BL661">
            <v>0</v>
          </cell>
          <cell r="BM661">
            <v>0</v>
          </cell>
          <cell r="BN661">
            <v>0</v>
          </cell>
          <cell r="BO661">
            <v>0</v>
          </cell>
          <cell r="BP661">
            <v>0</v>
          </cell>
          <cell r="BQ661">
            <v>0</v>
          </cell>
          <cell r="BR661">
            <v>0</v>
          </cell>
          <cell r="BS661">
            <v>0</v>
          </cell>
          <cell r="BT661">
            <v>0</v>
          </cell>
          <cell r="BU661">
            <v>0</v>
          </cell>
          <cell r="BV661">
            <v>0</v>
          </cell>
          <cell r="BW661">
            <v>0</v>
          </cell>
          <cell r="BX661">
            <v>0</v>
          </cell>
          <cell r="BY661">
            <v>0</v>
          </cell>
          <cell r="BZ661">
            <v>0</v>
          </cell>
          <cell r="CA661">
            <v>0</v>
          </cell>
          <cell r="CB661">
            <v>0</v>
          </cell>
          <cell r="CC661">
            <v>0</v>
          </cell>
          <cell r="CD661">
            <v>0</v>
          </cell>
          <cell r="CE661">
            <v>0</v>
          </cell>
          <cell r="CF661">
            <v>0</v>
          </cell>
          <cell r="CG661">
            <v>0</v>
          </cell>
          <cell r="CH661">
            <v>0</v>
          </cell>
          <cell r="CI661">
            <v>0</v>
          </cell>
          <cell r="CJ661">
            <v>0</v>
          </cell>
          <cell r="CK661">
            <v>0</v>
          </cell>
          <cell r="CL661">
            <v>0</v>
          </cell>
          <cell r="CM661">
            <v>0</v>
          </cell>
          <cell r="CN661">
            <v>0</v>
          </cell>
          <cell r="CO661">
            <v>0</v>
          </cell>
          <cell r="CP661">
            <v>0</v>
          </cell>
          <cell r="CQ661">
            <v>0</v>
          </cell>
          <cell r="CR661">
            <v>0</v>
          </cell>
          <cell r="CS661">
            <v>0</v>
          </cell>
          <cell r="CT661">
            <v>0</v>
          </cell>
          <cell r="CU661">
            <v>0</v>
          </cell>
          <cell r="CV661">
            <v>0</v>
          </cell>
          <cell r="CW661">
            <v>0</v>
          </cell>
          <cell r="CX661">
            <v>0</v>
          </cell>
          <cell r="CY661">
            <v>0</v>
          </cell>
          <cell r="CZ661">
            <v>0</v>
          </cell>
          <cell r="DA661">
            <v>0</v>
          </cell>
          <cell r="DB661">
            <v>0</v>
          </cell>
          <cell r="DC661">
            <v>0</v>
          </cell>
          <cell r="DD661">
            <v>0</v>
          </cell>
          <cell r="DE661">
            <v>0</v>
          </cell>
          <cell r="DF661">
            <v>0</v>
          </cell>
          <cell r="DG661">
            <v>0</v>
          </cell>
          <cell r="DH661">
            <v>0</v>
          </cell>
          <cell r="DI661">
            <v>0</v>
          </cell>
          <cell r="DJ661">
            <v>0</v>
          </cell>
          <cell r="DK661">
            <v>0</v>
          </cell>
          <cell r="DL661">
            <v>0</v>
          </cell>
          <cell r="DM661">
            <v>0</v>
          </cell>
          <cell r="DN661">
            <v>0</v>
          </cell>
          <cell r="DO661">
            <v>0</v>
          </cell>
          <cell r="DP661">
            <v>0</v>
          </cell>
          <cell r="DQ661">
            <v>0</v>
          </cell>
          <cell r="DR661">
            <v>0</v>
          </cell>
          <cell r="DS661">
            <v>0</v>
          </cell>
          <cell r="DT661">
            <v>0</v>
          </cell>
          <cell r="DU661">
            <v>0</v>
          </cell>
          <cell r="DV661">
            <v>0</v>
          </cell>
          <cell r="DW661">
            <v>0</v>
          </cell>
          <cell r="DX661">
            <v>0</v>
          </cell>
          <cell r="DY661">
            <v>0</v>
          </cell>
          <cell r="DZ661">
            <v>0</v>
          </cell>
          <cell r="EA661">
            <v>0</v>
          </cell>
          <cell r="EB661">
            <v>0</v>
          </cell>
          <cell r="EC661">
            <v>0</v>
          </cell>
          <cell r="ED661">
            <v>0</v>
          </cell>
          <cell r="EE661">
            <v>0</v>
          </cell>
          <cell r="EF661">
            <v>0</v>
          </cell>
          <cell r="EG661">
            <v>0</v>
          </cell>
          <cell r="EH661">
            <v>0</v>
          </cell>
          <cell r="EI661">
            <v>0</v>
          </cell>
          <cell r="EJ661">
            <v>0</v>
          </cell>
          <cell r="EK661">
            <v>0</v>
          </cell>
          <cell r="EL661">
            <v>0</v>
          </cell>
          <cell r="EM661">
            <v>0</v>
          </cell>
          <cell r="EN661">
            <v>0</v>
          </cell>
          <cell r="EO661">
            <v>0</v>
          </cell>
          <cell r="EP661">
            <v>0</v>
          </cell>
          <cell r="EQ661">
            <v>0</v>
          </cell>
          <cell r="ER661">
            <v>0</v>
          </cell>
          <cell r="ES661">
            <v>0</v>
          </cell>
          <cell r="ET661">
            <v>0</v>
          </cell>
          <cell r="EU661">
            <v>0</v>
          </cell>
          <cell r="EV661">
            <v>0</v>
          </cell>
          <cell r="EW661">
            <v>0</v>
          </cell>
          <cell r="EX661">
            <v>0</v>
          </cell>
          <cell r="EY661">
            <v>0</v>
          </cell>
          <cell r="EZ661">
            <v>0</v>
          </cell>
          <cell r="FA661">
            <v>0</v>
          </cell>
          <cell r="FB661">
            <v>0</v>
          </cell>
          <cell r="FC661">
            <v>0</v>
          </cell>
          <cell r="FD661">
            <v>0</v>
          </cell>
          <cell r="FE661">
            <v>0</v>
          </cell>
          <cell r="FF661">
            <v>0</v>
          </cell>
          <cell r="FG661">
            <v>0</v>
          </cell>
          <cell r="FH661">
            <v>0</v>
          </cell>
          <cell r="FI661">
            <v>0</v>
          </cell>
          <cell r="FJ661">
            <v>0</v>
          </cell>
          <cell r="FK661">
            <v>0</v>
          </cell>
          <cell r="FL661">
            <v>0</v>
          </cell>
          <cell r="FM661">
            <v>0</v>
          </cell>
          <cell r="FN661">
            <v>0</v>
          </cell>
          <cell r="FO661">
            <v>0</v>
          </cell>
          <cell r="FP661">
            <v>0</v>
          </cell>
          <cell r="FQ661">
            <v>0</v>
          </cell>
          <cell r="FR661">
            <v>0</v>
          </cell>
          <cell r="FS661">
            <v>0</v>
          </cell>
          <cell r="FT661">
            <v>0</v>
          </cell>
          <cell r="FU661">
            <v>0</v>
          </cell>
          <cell r="FV661">
            <v>0</v>
          </cell>
          <cell r="FW661">
            <v>0</v>
          </cell>
          <cell r="FX661">
            <v>0</v>
          </cell>
          <cell r="FY661">
            <v>0</v>
          </cell>
          <cell r="FZ661">
            <v>0</v>
          </cell>
          <cell r="GA661">
            <v>0</v>
          </cell>
          <cell r="GB661">
            <v>0</v>
          </cell>
          <cell r="GC661">
            <v>0</v>
          </cell>
          <cell r="GD661">
            <v>0</v>
          </cell>
          <cell r="GE661">
            <v>0</v>
          </cell>
          <cell r="GF661">
            <v>0</v>
          </cell>
          <cell r="GG661">
            <v>0</v>
          </cell>
          <cell r="GH661">
            <v>0</v>
          </cell>
          <cell r="GI661">
            <v>0</v>
          </cell>
          <cell r="GJ661">
            <v>0</v>
          </cell>
          <cell r="GK661">
            <v>0</v>
          </cell>
          <cell r="GL661">
            <v>0</v>
          </cell>
          <cell r="GM661">
            <v>0</v>
          </cell>
          <cell r="GN661">
            <v>0</v>
          </cell>
          <cell r="GO661">
            <v>0</v>
          </cell>
          <cell r="GP661">
            <v>0</v>
          </cell>
          <cell r="GQ661">
            <v>0</v>
          </cell>
          <cell r="GR661">
            <v>0</v>
          </cell>
          <cell r="GS661">
            <v>0</v>
          </cell>
          <cell r="GT661">
            <v>0</v>
          </cell>
          <cell r="GU661">
            <v>0</v>
          </cell>
          <cell r="GV661">
            <v>0</v>
          </cell>
          <cell r="GW661">
            <v>0</v>
          </cell>
          <cell r="GX661">
            <v>0</v>
          </cell>
          <cell r="GY661">
            <v>0</v>
          </cell>
          <cell r="GZ661">
            <v>0</v>
          </cell>
          <cell r="HA661">
            <v>0</v>
          </cell>
          <cell r="HB661">
            <v>0</v>
          </cell>
          <cell r="HC661">
            <v>0</v>
          </cell>
          <cell r="HD661">
            <v>0</v>
          </cell>
          <cell r="HE661">
            <v>0</v>
          </cell>
          <cell r="HF661">
            <v>0</v>
          </cell>
          <cell r="HG661">
            <v>0</v>
          </cell>
          <cell r="HH661">
            <v>0</v>
          </cell>
          <cell r="HI661">
            <v>0</v>
          </cell>
          <cell r="HJ661">
            <v>0</v>
          </cell>
          <cell r="HK661">
            <v>0</v>
          </cell>
          <cell r="HL661">
            <v>0</v>
          </cell>
          <cell r="HM661">
            <v>0</v>
          </cell>
          <cell r="HN661">
            <v>0</v>
          </cell>
          <cell r="HO661">
            <v>0</v>
          </cell>
          <cell r="HP661">
            <v>0</v>
          </cell>
          <cell r="HQ661">
            <v>0</v>
          </cell>
          <cell r="HR661">
            <v>0</v>
          </cell>
          <cell r="HS661">
            <v>0</v>
          </cell>
          <cell r="HT661">
            <v>0</v>
          </cell>
          <cell r="HU661">
            <v>0</v>
          </cell>
          <cell r="HV661">
            <v>0</v>
          </cell>
          <cell r="HW661">
            <v>0</v>
          </cell>
          <cell r="HX661">
            <v>0</v>
          </cell>
          <cell r="HY661">
            <v>0</v>
          </cell>
          <cell r="HZ661">
            <v>0</v>
          </cell>
          <cell r="IA661">
            <v>0</v>
          </cell>
          <cell r="IB661">
            <v>0</v>
          </cell>
          <cell r="IC661">
            <v>0</v>
          </cell>
          <cell r="ID661">
            <v>0</v>
          </cell>
          <cell r="IE661">
            <v>0</v>
          </cell>
          <cell r="IF661">
            <v>0</v>
          </cell>
          <cell r="IG661">
            <v>0</v>
          </cell>
          <cell r="IH661">
            <v>0</v>
          </cell>
          <cell r="II661">
            <v>0</v>
          </cell>
          <cell r="IJ661">
            <v>0</v>
          </cell>
          <cell r="IK661">
            <v>0</v>
          </cell>
          <cell r="IL661">
            <v>0</v>
          </cell>
          <cell r="IM661">
            <v>0</v>
          </cell>
          <cell r="IN661">
            <v>0</v>
          </cell>
          <cell r="IO661">
            <v>0</v>
          </cell>
          <cell r="IP661">
            <v>0</v>
          </cell>
          <cell r="IQ661">
            <v>0</v>
          </cell>
          <cell r="IR661">
            <v>0</v>
          </cell>
          <cell r="IS661">
            <v>0</v>
          </cell>
          <cell r="IT661">
            <v>0</v>
          </cell>
          <cell r="IU661">
            <v>0</v>
          </cell>
          <cell r="IV661">
            <v>0</v>
          </cell>
          <cell r="IW661">
            <v>0</v>
          </cell>
          <cell r="IX661">
            <v>0</v>
          </cell>
          <cell r="IY661">
            <v>0</v>
          </cell>
          <cell r="IZ661">
            <v>0</v>
          </cell>
          <cell r="JA661">
            <v>0</v>
          </cell>
          <cell r="JB661">
            <v>0</v>
          </cell>
          <cell r="JC661">
            <v>0</v>
          </cell>
          <cell r="JD661">
            <v>0</v>
          </cell>
          <cell r="JE661">
            <v>0</v>
          </cell>
          <cell r="JF661">
            <v>0</v>
          </cell>
          <cell r="JG661">
            <v>0</v>
          </cell>
          <cell r="JH661">
            <v>0</v>
          </cell>
          <cell r="JI661">
            <v>0</v>
          </cell>
          <cell r="JJ661">
            <v>0</v>
          </cell>
          <cell r="JK661">
            <v>0</v>
          </cell>
          <cell r="JL661">
            <v>0</v>
          </cell>
          <cell r="JM661">
            <v>0</v>
          </cell>
          <cell r="JN661">
            <v>0</v>
          </cell>
          <cell r="JO661">
            <v>0</v>
          </cell>
          <cell r="JP661">
            <v>0</v>
          </cell>
          <cell r="JQ661">
            <v>0</v>
          </cell>
        </row>
        <row r="662">
          <cell r="F662">
            <v>0</v>
          </cell>
          <cell r="G662">
            <v>0</v>
          </cell>
          <cell r="H662">
            <v>0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0</v>
          </cell>
          <cell r="R662">
            <v>0</v>
          </cell>
          <cell r="S662">
            <v>0</v>
          </cell>
          <cell r="T662">
            <v>0</v>
          </cell>
          <cell r="U662">
            <v>0</v>
          </cell>
          <cell r="V662">
            <v>0</v>
          </cell>
          <cell r="W662">
            <v>0</v>
          </cell>
          <cell r="X662">
            <v>0</v>
          </cell>
          <cell r="Y662">
            <v>0</v>
          </cell>
          <cell r="Z662">
            <v>0</v>
          </cell>
          <cell r="AA662">
            <v>0</v>
          </cell>
          <cell r="AB662">
            <v>0</v>
          </cell>
          <cell r="AC662">
            <v>0</v>
          </cell>
          <cell r="AD662">
            <v>0</v>
          </cell>
          <cell r="AE662">
            <v>0</v>
          </cell>
          <cell r="AF662">
            <v>0</v>
          </cell>
          <cell r="AG662">
            <v>0</v>
          </cell>
          <cell r="AH662">
            <v>0</v>
          </cell>
          <cell r="AI662">
            <v>0</v>
          </cell>
          <cell r="AJ662">
            <v>0</v>
          </cell>
          <cell r="AK662">
            <v>0</v>
          </cell>
          <cell r="AL662">
            <v>0</v>
          </cell>
          <cell r="AM662">
            <v>0</v>
          </cell>
          <cell r="AN662">
            <v>0</v>
          </cell>
          <cell r="AO662">
            <v>0</v>
          </cell>
          <cell r="AP662">
            <v>0</v>
          </cell>
          <cell r="AQ662">
            <v>0</v>
          </cell>
          <cell r="AR662">
            <v>0</v>
          </cell>
          <cell r="AS662">
            <v>0</v>
          </cell>
          <cell r="AT662">
            <v>0</v>
          </cell>
          <cell r="AU662">
            <v>0</v>
          </cell>
          <cell r="AV662">
            <v>0</v>
          </cell>
          <cell r="AW662">
            <v>0</v>
          </cell>
          <cell r="AX662">
            <v>0</v>
          </cell>
          <cell r="AY662">
            <v>0</v>
          </cell>
          <cell r="AZ662">
            <v>0</v>
          </cell>
          <cell r="BA662">
            <v>0</v>
          </cell>
          <cell r="BB662">
            <v>0</v>
          </cell>
          <cell r="BC662">
            <v>0</v>
          </cell>
          <cell r="BD662">
            <v>0</v>
          </cell>
          <cell r="BE662">
            <v>0</v>
          </cell>
          <cell r="BF662">
            <v>0</v>
          </cell>
          <cell r="BG662">
            <v>0</v>
          </cell>
          <cell r="BH662">
            <v>0</v>
          </cell>
          <cell r="BI662">
            <v>0</v>
          </cell>
          <cell r="BJ662">
            <v>0</v>
          </cell>
          <cell r="BK662">
            <v>0</v>
          </cell>
          <cell r="BL662">
            <v>0</v>
          </cell>
          <cell r="BM662">
            <v>0</v>
          </cell>
          <cell r="BN662">
            <v>0</v>
          </cell>
          <cell r="BO662">
            <v>0</v>
          </cell>
          <cell r="BP662">
            <v>0</v>
          </cell>
          <cell r="BQ662">
            <v>0</v>
          </cell>
          <cell r="BR662">
            <v>0</v>
          </cell>
          <cell r="BS662">
            <v>0</v>
          </cell>
          <cell r="BT662">
            <v>0</v>
          </cell>
          <cell r="BU662">
            <v>0</v>
          </cell>
          <cell r="BV662">
            <v>0</v>
          </cell>
          <cell r="BW662">
            <v>0</v>
          </cell>
          <cell r="BX662">
            <v>0</v>
          </cell>
          <cell r="BY662">
            <v>0</v>
          </cell>
          <cell r="BZ662">
            <v>0</v>
          </cell>
          <cell r="CA662">
            <v>0</v>
          </cell>
          <cell r="CB662">
            <v>0</v>
          </cell>
          <cell r="CC662">
            <v>0</v>
          </cell>
          <cell r="CD662">
            <v>0</v>
          </cell>
          <cell r="CE662">
            <v>0</v>
          </cell>
          <cell r="CF662">
            <v>0</v>
          </cell>
          <cell r="CG662">
            <v>0</v>
          </cell>
          <cell r="CH662">
            <v>0</v>
          </cell>
          <cell r="CI662">
            <v>0</v>
          </cell>
          <cell r="CJ662">
            <v>0</v>
          </cell>
          <cell r="CK662">
            <v>0</v>
          </cell>
          <cell r="CL662">
            <v>0</v>
          </cell>
          <cell r="CM662">
            <v>0</v>
          </cell>
          <cell r="CN662">
            <v>0</v>
          </cell>
          <cell r="CO662">
            <v>0</v>
          </cell>
          <cell r="CP662">
            <v>0</v>
          </cell>
          <cell r="CQ662">
            <v>0</v>
          </cell>
          <cell r="CR662">
            <v>0</v>
          </cell>
          <cell r="CS662">
            <v>0</v>
          </cell>
          <cell r="CT662">
            <v>0</v>
          </cell>
          <cell r="CU662">
            <v>0</v>
          </cell>
          <cell r="CV662">
            <v>0</v>
          </cell>
          <cell r="CW662">
            <v>0</v>
          </cell>
          <cell r="CX662">
            <v>0</v>
          </cell>
          <cell r="CY662">
            <v>0</v>
          </cell>
          <cell r="CZ662">
            <v>0</v>
          </cell>
          <cell r="DA662">
            <v>0</v>
          </cell>
          <cell r="DB662">
            <v>0</v>
          </cell>
          <cell r="DC662">
            <v>0</v>
          </cell>
          <cell r="DD662">
            <v>0</v>
          </cell>
          <cell r="DE662">
            <v>0</v>
          </cell>
          <cell r="DF662">
            <v>0</v>
          </cell>
          <cell r="DG662">
            <v>0</v>
          </cell>
          <cell r="DH662">
            <v>0</v>
          </cell>
          <cell r="DI662">
            <v>0</v>
          </cell>
          <cell r="DJ662">
            <v>0</v>
          </cell>
          <cell r="DK662">
            <v>0</v>
          </cell>
          <cell r="DL662">
            <v>0</v>
          </cell>
          <cell r="DM662">
            <v>0</v>
          </cell>
          <cell r="DN662">
            <v>0</v>
          </cell>
          <cell r="DO662">
            <v>0</v>
          </cell>
          <cell r="DP662">
            <v>0</v>
          </cell>
          <cell r="DQ662">
            <v>0</v>
          </cell>
          <cell r="DR662">
            <v>0</v>
          </cell>
          <cell r="DS662">
            <v>0</v>
          </cell>
          <cell r="DT662">
            <v>0</v>
          </cell>
          <cell r="DU662">
            <v>0</v>
          </cell>
          <cell r="DV662">
            <v>0</v>
          </cell>
          <cell r="DW662">
            <v>0</v>
          </cell>
          <cell r="DX662">
            <v>0</v>
          </cell>
          <cell r="DY662">
            <v>0</v>
          </cell>
          <cell r="DZ662">
            <v>0</v>
          </cell>
          <cell r="EA662">
            <v>0</v>
          </cell>
          <cell r="EB662">
            <v>0</v>
          </cell>
          <cell r="EC662">
            <v>0</v>
          </cell>
          <cell r="ED662">
            <v>0</v>
          </cell>
          <cell r="EE662">
            <v>0</v>
          </cell>
          <cell r="EF662">
            <v>0</v>
          </cell>
          <cell r="EG662">
            <v>0</v>
          </cell>
          <cell r="EH662">
            <v>0</v>
          </cell>
          <cell r="EI662">
            <v>0</v>
          </cell>
          <cell r="EJ662">
            <v>0</v>
          </cell>
          <cell r="EK662">
            <v>0</v>
          </cell>
          <cell r="EL662">
            <v>0</v>
          </cell>
          <cell r="EM662">
            <v>0</v>
          </cell>
          <cell r="EN662">
            <v>0</v>
          </cell>
          <cell r="EO662">
            <v>0</v>
          </cell>
          <cell r="EP662">
            <v>0</v>
          </cell>
          <cell r="EQ662">
            <v>0</v>
          </cell>
          <cell r="ER662">
            <v>0</v>
          </cell>
          <cell r="ES662">
            <v>0</v>
          </cell>
          <cell r="ET662">
            <v>0</v>
          </cell>
          <cell r="EU662">
            <v>0</v>
          </cell>
          <cell r="EV662">
            <v>0</v>
          </cell>
          <cell r="EW662">
            <v>0</v>
          </cell>
          <cell r="EX662">
            <v>0</v>
          </cell>
          <cell r="EY662">
            <v>0</v>
          </cell>
          <cell r="EZ662">
            <v>0</v>
          </cell>
          <cell r="FA662">
            <v>0</v>
          </cell>
          <cell r="FB662">
            <v>0</v>
          </cell>
          <cell r="FC662">
            <v>0</v>
          </cell>
          <cell r="FD662">
            <v>0</v>
          </cell>
          <cell r="FE662">
            <v>0</v>
          </cell>
          <cell r="FF662">
            <v>0</v>
          </cell>
          <cell r="FG662">
            <v>0</v>
          </cell>
          <cell r="FH662">
            <v>0</v>
          </cell>
          <cell r="FI662">
            <v>0</v>
          </cell>
          <cell r="FJ662">
            <v>0</v>
          </cell>
          <cell r="FK662">
            <v>0</v>
          </cell>
          <cell r="FL662">
            <v>0</v>
          </cell>
          <cell r="FM662">
            <v>0</v>
          </cell>
          <cell r="FN662">
            <v>0</v>
          </cell>
          <cell r="FO662">
            <v>0</v>
          </cell>
          <cell r="FP662">
            <v>0</v>
          </cell>
          <cell r="FQ662">
            <v>0</v>
          </cell>
          <cell r="FR662">
            <v>0</v>
          </cell>
          <cell r="FS662">
            <v>0</v>
          </cell>
          <cell r="FT662">
            <v>0</v>
          </cell>
          <cell r="FU662">
            <v>0</v>
          </cell>
          <cell r="FV662">
            <v>0</v>
          </cell>
          <cell r="FW662">
            <v>0</v>
          </cell>
          <cell r="FX662">
            <v>0</v>
          </cell>
          <cell r="FY662">
            <v>0</v>
          </cell>
          <cell r="FZ662">
            <v>0</v>
          </cell>
          <cell r="GA662">
            <v>0</v>
          </cell>
          <cell r="GB662">
            <v>0</v>
          </cell>
          <cell r="GC662">
            <v>0</v>
          </cell>
          <cell r="GD662">
            <v>0</v>
          </cell>
          <cell r="GE662">
            <v>0</v>
          </cell>
          <cell r="GF662">
            <v>0</v>
          </cell>
          <cell r="GG662">
            <v>0</v>
          </cell>
          <cell r="GH662">
            <v>0</v>
          </cell>
          <cell r="GI662">
            <v>0</v>
          </cell>
          <cell r="GJ662">
            <v>0</v>
          </cell>
          <cell r="GK662">
            <v>0</v>
          </cell>
          <cell r="GL662">
            <v>0</v>
          </cell>
          <cell r="GM662">
            <v>0</v>
          </cell>
          <cell r="GN662">
            <v>0</v>
          </cell>
          <cell r="GO662">
            <v>0</v>
          </cell>
          <cell r="GP662">
            <v>0</v>
          </cell>
          <cell r="GQ662">
            <v>0</v>
          </cell>
          <cell r="GR662">
            <v>0</v>
          </cell>
          <cell r="GS662">
            <v>0</v>
          </cell>
          <cell r="GT662">
            <v>0</v>
          </cell>
          <cell r="GU662">
            <v>0</v>
          </cell>
          <cell r="GV662">
            <v>0</v>
          </cell>
          <cell r="GW662">
            <v>0</v>
          </cell>
          <cell r="GX662">
            <v>0</v>
          </cell>
          <cell r="GY662">
            <v>0</v>
          </cell>
          <cell r="GZ662">
            <v>0</v>
          </cell>
          <cell r="HA662">
            <v>0</v>
          </cell>
          <cell r="HB662">
            <v>0</v>
          </cell>
          <cell r="HC662">
            <v>0</v>
          </cell>
          <cell r="HD662">
            <v>0</v>
          </cell>
          <cell r="HE662">
            <v>0</v>
          </cell>
          <cell r="HF662">
            <v>0</v>
          </cell>
          <cell r="HG662">
            <v>0</v>
          </cell>
          <cell r="HH662">
            <v>0</v>
          </cell>
          <cell r="HI662">
            <v>0</v>
          </cell>
          <cell r="HJ662">
            <v>0</v>
          </cell>
          <cell r="HK662">
            <v>0</v>
          </cell>
          <cell r="HL662">
            <v>0</v>
          </cell>
          <cell r="HM662">
            <v>0</v>
          </cell>
          <cell r="HN662">
            <v>0</v>
          </cell>
          <cell r="HO662">
            <v>0</v>
          </cell>
          <cell r="HP662">
            <v>0</v>
          </cell>
          <cell r="HQ662">
            <v>0</v>
          </cell>
          <cell r="HR662">
            <v>0</v>
          </cell>
          <cell r="HS662">
            <v>0</v>
          </cell>
          <cell r="HT662">
            <v>0</v>
          </cell>
          <cell r="HU662">
            <v>0</v>
          </cell>
          <cell r="HV662">
            <v>0</v>
          </cell>
          <cell r="HW662">
            <v>0</v>
          </cell>
          <cell r="HX662">
            <v>0</v>
          </cell>
          <cell r="HY662">
            <v>0</v>
          </cell>
          <cell r="HZ662">
            <v>0</v>
          </cell>
          <cell r="IA662">
            <v>0</v>
          </cell>
          <cell r="IB662">
            <v>0</v>
          </cell>
          <cell r="IC662">
            <v>0</v>
          </cell>
          <cell r="ID662">
            <v>0</v>
          </cell>
          <cell r="IE662">
            <v>0</v>
          </cell>
          <cell r="IF662">
            <v>0</v>
          </cell>
          <cell r="IG662">
            <v>0</v>
          </cell>
          <cell r="IH662">
            <v>0</v>
          </cell>
          <cell r="II662">
            <v>0</v>
          </cell>
          <cell r="IJ662">
            <v>0</v>
          </cell>
          <cell r="IK662">
            <v>0</v>
          </cell>
          <cell r="IL662">
            <v>0</v>
          </cell>
          <cell r="IM662">
            <v>0</v>
          </cell>
          <cell r="IN662">
            <v>0</v>
          </cell>
          <cell r="IO662">
            <v>0</v>
          </cell>
          <cell r="IP662">
            <v>0</v>
          </cell>
          <cell r="IQ662">
            <v>0</v>
          </cell>
          <cell r="IR662">
            <v>0</v>
          </cell>
          <cell r="IS662">
            <v>0</v>
          </cell>
          <cell r="IT662">
            <v>0</v>
          </cell>
          <cell r="IU662">
            <v>0</v>
          </cell>
          <cell r="IV662">
            <v>0</v>
          </cell>
          <cell r="IW662">
            <v>0</v>
          </cell>
          <cell r="IX662">
            <v>0</v>
          </cell>
          <cell r="IY662">
            <v>0</v>
          </cell>
          <cell r="IZ662">
            <v>0</v>
          </cell>
          <cell r="JA662">
            <v>0</v>
          </cell>
          <cell r="JB662">
            <v>0</v>
          </cell>
          <cell r="JC662">
            <v>0</v>
          </cell>
          <cell r="JD662">
            <v>0</v>
          </cell>
          <cell r="JE662">
            <v>0</v>
          </cell>
          <cell r="JF662">
            <v>0</v>
          </cell>
          <cell r="JG662">
            <v>0</v>
          </cell>
          <cell r="JH662">
            <v>0</v>
          </cell>
          <cell r="JI662">
            <v>0</v>
          </cell>
          <cell r="JJ662">
            <v>0</v>
          </cell>
          <cell r="JK662">
            <v>0</v>
          </cell>
          <cell r="JL662">
            <v>0</v>
          </cell>
          <cell r="JM662">
            <v>0</v>
          </cell>
          <cell r="JN662">
            <v>0</v>
          </cell>
          <cell r="JO662">
            <v>0</v>
          </cell>
          <cell r="JP662">
            <v>0</v>
          </cell>
          <cell r="JQ662">
            <v>0</v>
          </cell>
        </row>
        <row r="663">
          <cell r="F663">
            <v>0</v>
          </cell>
          <cell r="G663">
            <v>0</v>
          </cell>
          <cell r="H663">
            <v>0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0</v>
          </cell>
          <cell r="R663">
            <v>0</v>
          </cell>
          <cell r="S663">
            <v>0</v>
          </cell>
          <cell r="T663">
            <v>0</v>
          </cell>
          <cell r="U663">
            <v>0</v>
          </cell>
          <cell r="V663">
            <v>0</v>
          </cell>
          <cell r="W663">
            <v>0</v>
          </cell>
          <cell r="X663">
            <v>0</v>
          </cell>
          <cell r="Y663">
            <v>0</v>
          </cell>
          <cell r="Z663">
            <v>0</v>
          </cell>
          <cell r="AA663">
            <v>0</v>
          </cell>
          <cell r="AB663">
            <v>0</v>
          </cell>
          <cell r="AC663">
            <v>0</v>
          </cell>
          <cell r="AD663">
            <v>0</v>
          </cell>
          <cell r="AE663">
            <v>0</v>
          </cell>
          <cell r="AF663">
            <v>0</v>
          </cell>
          <cell r="AG663">
            <v>0</v>
          </cell>
          <cell r="AH663">
            <v>0</v>
          </cell>
          <cell r="AI663">
            <v>0</v>
          </cell>
          <cell r="AJ663">
            <v>0</v>
          </cell>
          <cell r="AK663">
            <v>0</v>
          </cell>
          <cell r="AL663">
            <v>0</v>
          </cell>
          <cell r="AM663">
            <v>0</v>
          </cell>
          <cell r="AN663">
            <v>0</v>
          </cell>
          <cell r="AO663">
            <v>0</v>
          </cell>
          <cell r="AP663">
            <v>0</v>
          </cell>
          <cell r="AQ663">
            <v>0</v>
          </cell>
          <cell r="AR663">
            <v>0</v>
          </cell>
          <cell r="AS663">
            <v>0</v>
          </cell>
          <cell r="AT663">
            <v>0</v>
          </cell>
          <cell r="AU663">
            <v>0</v>
          </cell>
          <cell r="AV663">
            <v>0</v>
          </cell>
          <cell r="AW663">
            <v>0</v>
          </cell>
          <cell r="AX663">
            <v>0</v>
          </cell>
          <cell r="AY663">
            <v>0</v>
          </cell>
          <cell r="AZ663">
            <v>0</v>
          </cell>
          <cell r="BA663">
            <v>0</v>
          </cell>
          <cell r="BB663">
            <v>0</v>
          </cell>
          <cell r="BC663">
            <v>0</v>
          </cell>
          <cell r="BD663">
            <v>0</v>
          </cell>
          <cell r="BE663">
            <v>0</v>
          </cell>
          <cell r="BF663">
            <v>0</v>
          </cell>
          <cell r="BG663">
            <v>0</v>
          </cell>
          <cell r="BH663">
            <v>0</v>
          </cell>
          <cell r="BI663">
            <v>0</v>
          </cell>
          <cell r="BJ663">
            <v>0</v>
          </cell>
          <cell r="BK663">
            <v>0</v>
          </cell>
          <cell r="BL663">
            <v>0</v>
          </cell>
          <cell r="BM663">
            <v>0</v>
          </cell>
          <cell r="BN663">
            <v>0</v>
          </cell>
          <cell r="BO663">
            <v>0</v>
          </cell>
          <cell r="BP663">
            <v>0</v>
          </cell>
          <cell r="BQ663">
            <v>0</v>
          </cell>
          <cell r="BR663">
            <v>0</v>
          </cell>
          <cell r="BS663">
            <v>0</v>
          </cell>
          <cell r="BT663">
            <v>0</v>
          </cell>
          <cell r="BU663">
            <v>0</v>
          </cell>
          <cell r="BV663">
            <v>0</v>
          </cell>
          <cell r="BW663">
            <v>0</v>
          </cell>
          <cell r="BX663">
            <v>0</v>
          </cell>
          <cell r="BY663">
            <v>0</v>
          </cell>
          <cell r="BZ663">
            <v>0</v>
          </cell>
          <cell r="CA663">
            <v>0</v>
          </cell>
          <cell r="CB663">
            <v>0</v>
          </cell>
          <cell r="CC663">
            <v>0</v>
          </cell>
          <cell r="CD663">
            <v>0</v>
          </cell>
          <cell r="CE663">
            <v>0</v>
          </cell>
          <cell r="CF663">
            <v>0</v>
          </cell>
          <cell r="CG663">
            <v>0</v>
          </cell>
          <cell r="CH663">
            <v>0</v>
          </cell>
          <cell r="CI663">
            <v>0</v>
          </cell>
          <cell r="CJ663">
            <v>0</v>
          </cell>
          <cell r="CK663">
            <v>0</v>
          </cell>
          <cell r="CL663">
            <v>0</v>
          </cell>
          <cell r="CM663">
            <v>0</v>
          </cell>
          <cell r="CN663">
            <v>0</v>
          </cell>
          <cell r="CO663">
            <v>0</v>
          </cell>
          <cell r="CP663">
            <v>0</v>
          </cell>
          <cell r="CQ663">
            <v>0</v>
          </cell>
          <cell r="CR663">
            <v>0</v>
          </cell>
          <cell r="CS663">
            <v>0</v>
          </cell>
          <cell r="CT663">
            <v>0</v>
          </cell>
          <cell r="CU663">
            <v>0</v>
          </cell>
          <cell r="CV663">
            <v>0</v>
          </cell>
          <cell r="CW663">
            <v>0</v>
          </cell>
          <cell r="CX663">
            <v>0</v>
          </cell>
          <cell r="CY663">
            <v>0</v>
          </cell>
          <cell r="CZ663">
            <v>0</v>
          </cell>
          <cell r="DA663">
            <v>0</v>
          </cell>
          <cell r="DB663">
            <v>0</v>
          </cell>
          <cell r="DC663">
            <v>0</v>
          </cell>
          <cell r="DD663">
            <v>0</v>
          </cell>
          <cell r="DE663">
            <v>0</v>
          </cell>
          <cell r="DF663">
            <v>0</v>
          </cell>
          <cell r="DG663">
            <v>0</v>
          </cell>
          <cell r="DH663">
            <v>0</v>
          </cell>
          <cell r="DI663">
            <v>0</v>
          </cell>
          <cell r="DJ663">
            <v>0</v>
          </cell>
          <cell r="DK663">
            <v>0</v>
          </cell>
          <cell r="DL663">
            <v>0</v>
          </cell>
          <cell r="DM663">
            <v>0</v>
          </cell>
          <cell r="DN663">
            <v>0</v>
          </cell>
          <cell r="DO663">
            <v>0</v>
          </cell>
          <cell r="DP663">
            <v>0</v>
          </cell>
          <cell r="DQ663">
            <v>0</v>
          </cell>
          <cell r="DR663">
            <v>0</v>
          </cell>
          <cell r="DS663">
            <v>0</v>
          </cell>
          <cell r="DT663">
            <v>0</v>
          </cell>
          <cell r="DU663">
            <v>0</v>
          </cell>
          <cell r="DV663">
            <v>0</v>
          </cell>
          <cell r="DW663">
            <v>0</v>
          </cell>
          <cell r="DX663">
            <v>0</v>
          </cell>
          <cell r="DY663">
            <v>0</v>
          </cell>
          <cell r="DZ663">
            <v>0</v>
          </cell>
          <cell r="EA663">
            <v>0</v>
          </cell>
          <cell r="EB663">
            <v>0</v>
          </cell>
          <cell r="EC663">
            <v>0</v>
          </cell>
          <cell r="ED663">
            <v>0</v>
          </cell>
          <cell r="EE663">
            <v>0</v>
          </cell>
          <cell r="EF663">
            <v>0</v>
          </cell>
          <cell r="EG663">
            <v>0</v>
          </cell>
          <cell r="EH663">
            <v>0</v>
          </cell>
          <cell r="EI663">
            <v>0</v>
          </cell>
          <cell r="EJ663">
            <v>0</v>
          </cell>
          <cell r="EK663">
            <v>0</v>
          </cell>
          <cell r="EL663">
            <v>0</v>
          </cell>
          <cell r="EM663">
            <v>0</v>
          </cell>
          <cell r="EN663">
            <v>0</v>
          </cell>
          <cell r="EO663">
            <v>0</v>
          </cell>
          <cell r="EP663">
            <v>0</v>
          </cell>
          <cell r="EQ663">
            <v>0</v>
          </cell>
          <cell r="ER663">
            <v>0</v>
          </cell>
          <cell r="ES663">
            <v>0</v>
          </cell>
          <cell r="ET663">
            <v>0</v>
          </cell>
          <cell r="EU663">
            <v>0</v>
          </cell>
          <cell r="EV663">
            <v>0</v>
          </cell>
          <cell r="EW663">
            <v>0</v>
          </cell>
          <cell r="EX663">
            <v>0</v>
          </cell>
          <cell r="EY663">
            <v>0</v>
          </cell>
          <cell r="EZ663">
            <v>0</v>
          </cell>
          <cell r="FA663">
            <v>0</v>
          </cell>
          <cell r="FB663">
            <v>0</v>
          </cell>
          <cell r="FC663">
            <v>0</v>
          </cell>
          <cell r="FD663">
            <v>0</v>
          </cell>
          <cell r="FE663">
            <v>0</v>
          </cell>
          <cell r="FF663">
            <v>0</v>
          </cell>
          <cell r="FG663">
            <v>0</v>
          </cell>
          <cell r="FH663">
            <v>0</v>
          </cell>
          <cell r="FI663">
            <v>0</v>
          </cell>
          <cell r="FJ663">
            <v>0</v>
          </cell>
          <cell r="FK663">
            <v>0</v>
          </cell>
          <cell r="FL663">
            <v>0</v>
          </cell>
          <cell r="FM663">
            <v>0</v>
          </cell>
          <cell r="FN663">
            <v>0</v>
          </cell>
          <cell r="FO663">
            <v>0</v>
          </cell>
          <cell r="FP663">
            <v>0</v>
          </cell>
          <cell r="FQ663">
            <v>0</v>
          </cell>
          <cell r="FR663">
            <v>0</v>
          </cell>
          <cell r="FS663">
            <v>0</v>
          </cell>
          <cell r="FT663">
            <v>0</v>
          </cell>
          <cell r="FU663">
            <v>0</v>
          </cell>
          <cell r="FV663">
            <v>0</v>
          </cell>
          <cell r="FW663">
            <v>0</v>
          </cell>
          <cell r="FX663">
            <v>0</v>
          </cell>
          <cell r="FY663">
            <v>0</v>
          </cell>
          <cell r="FZ663">
            <v>0</v>
          </cell>
          <cell r="GA663">
            <v>0</v>
          </cell>
          <cell r="GB663">
            <v>0</v>
          </cell>
          <cell r="GC663">
            <v>0</v>
          </cell>
          <cell r="GD663">
            <v>0</v>
          </cell>
          <cell r="GE663">
            <v>0</v>
          </cell>
          <cell r="GF663">
            <v>0</v>
          </cell>
          <cell r="GG663">
            <v>0</v>
          </cell>
          <cell r="GH663">
            <v>0</v>
          </cell>
          <cell r="GI663">
            <v>0</v>
          </cell>
          <cell r="GJ663">
            <v>0</v>
          </cell>
          <cell r="GK663">
            <v>0</v>
          </cell>
          <cell r="GL663">
            <v>0</v>
          </cell>
          <cell r="GM663">
            <v>0</v>
          </cell>
          <cell r="GN663">
            <v>0</v>
          </cell>
          <cell r="GO663">
            <v>0</v>
          </cell>
          <cell r="GP663">
            <v>0</v>
          </cell>
          <cell r="GQ663">
            <v>0</v>
          </cell>
          <cell r="GR663">
            <v>0</v>
          </cell>
          <cell r="GS663">
            <v>0</v>
          </cell>
          <cell r="GT663">
            <v>0</v>
          </cell>
          <cell r="GU663">
            <v>0</v>
          </cell>
          <cell r="GV663">
            <v>0</v>
          </cell>
          <cell r="GW663">
            <v>0</v>
          </cell>
          <cell r="GX663">
            <v>0</v>
          </cell>
          <cell r="GY663">
            <v>0</v>
          </cell>
          <cell r="GZ663">
            <v>0</v>
          </cell>
          <cell r="HA663">
            <v>0</v>
          </cell>
          <cell r="HB663">
            <v>0</v>
          </cell>
          <cell r="HC663">
            <v>0</v>
          </cell>
          <cell r="HD663">
            <v>0</v>
          </cell>
          <cell r="HE663">
            <v>0</v>
          </cell>
          <cell r="HF663">
            <v>0</v>
          </cell>
          <cell r="HG663">
            <v>0</v>
          </cell>
          <cell r="HH663">
            <v>0</v>
          </cell>
          <cell r="HI663">
            <v>0</v>
          </cell>
          <cell r="HJ663">
            <v>0</v>
          </cell>
          <cell r="HK663">
            <v>0</v>
          </cell>
          <cell r="HL663">
            <v>0</v>
          </cell>
          <cell r="HM663">
            <v>0</v>
          </cell>
          <cell r="HN663">
            <v>0</v>
          </cell>
          <cell r="HO663">
            <v>0</v>
          </cell>
          <cell r="HP663">
            <v>0</v>
          </cell>
          <cell r="HQ663">
            <v>0</v>
          </cell>
          <cell r="HR663">
            <v>0</v>
          </cell>
          <cell r="HS663">
            <v>0</v>
          </cell>
          <cell r="HT663">
            <v>0</v>
          </cell>
          <cell r="HU663">
            <v>0</v>
          </cell>
          <cell r="HV663">
            <v>0</v>
          </cell>
          <cell r="HW663">
            <v>0</v>
          </cell>
          <cell r="HX663">
            <v>0</v>
          </cell>
          <cell r="HY663">
            <v>0</v>
          </cell>
          <cell r="HZ663">
            <v>0</v>
          </cell>
          <cell r="IA663">
            <v>0</v>
          </cell>
          <cell r="IB663">
            <v>0</v>
          </cell>
          <cell r="IC663">
            <v>0</v>
          </cell>
          <cell r="ID663">
            <v>0</v>
          </cell>
          <cell r="IE663">
            <v>0</v>
          </cell>
          <cell r="IF663">
            <v>0</v>
          </cell>
          <cell r="IG663">
            <v>0</v>
          </cell>
          <cell r="IH663">
            <v>0</v>
          </cell>
          <cell r="II663">
            <v>0</v>
          </cell>
          <cell r="IJ663">
            <v>0</v>
          </cell>
          <cell r="IK663">
            <v>0</v>
          </cell>
          <cell r="IL663">
            <v>0</v>
          </cell>
          <cell r="IM663">
            <v>0</v>
          </cell>
          <cell r="IN663">
            <v>0</v>
          </cell>
          <cell r="IO663">
            <v>0</v>
          </cell>
          <cell r="IP663">
            <v>0</v>
          </cell>
          <cell r="IQ663">
            <v>0</v>
          </cell>
          <cell r="IR663">
            <v>0</v>
          </cell>
          <cell r="IS663">
            <v>0</v>
          </cell>
          <cell r="IT663">
            <v>0</v>
          </cell>
          <cell r="IU663">
            <v>0</v>
          </cell>
          <cell r="IV663">
            <v>0</v>
          </cell>
          <cell r="IW663">
            <v>0</v>
          </cell>
          <cell r="IX663">
            <v>0</v>
          </cell>
          <cell r="IY663">
            <v>0</v>
          </cell>
          <cell r="IZ663">
            <v>0</v>
          </cell>
          <cell r="JA663">
            <v>0</v>
          </cell>
          <cell r="JB663">
            <v>0</v>
          </cell>
          <cell r="JC663">
            <v>0</v>
          </cell>
          <cell r="JD663">
            <v>0</v>
          </cell>
          <cell r="JE663">
            <v>0</v>
          </cell>
          <cell r="JF663">
            <v>0</v>
          </cell>
          <cell r="JG663">
            <v>0</v>
          </cell>
          <cell r="JH663">
            <v>0</v>
          </cell>
          <cell r="JI663">
            <v>0</v>
          </cell>
          <cell r="JJ663">
            <v>0</v>
          </cell>
          <cell r="JK663">
            <v>0</v>
          </cell>
          <cell r="JL663">
            <v>0</v>
          </cell>
          <cell r="JM663">
            <v>0</v>
          </cell>
          <cell r="JN663">
            <v>0</v>
          </cell>
          <cell r="JO663">
            <v>0</v>
          </cell>
          <cell r="JP663">
            <v>0</v>
          </cell>
          <cell r="JQ663">
            <v>0</v>
          </cell>
        </row>
        <row r="664">
          <cell r="F664">
            <v>0</v>
          </cell>
          <cell r="G664">
            <v>0</v>
          </cell>
          <cell r="H664">
            <v>0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0</v>
          </cell>
          <cell r="R664">
            <v>0</v>
          </cell>
          <cell r="S664">
            <v>0</v>
          </cell>
          <cell r="T664">
            <v>0</v>
          </cell>
          <cell r="U664">
            <v>0</v>
          </cell>
          <cell r="V664">
            <v>0</v>
          </cell>
          <cell r="W664">
            <v>0</v>
          </cell>
          <cell r="X664">
            <v>0</v>
          </cell>
          <cell r="Y664">
            <v>0</v>
          </cell>
          <cell r="Z664">
            <v>0</v>
          </cell>
          <cell r="AA664">
            <v>0</v>
          </cell>
          <cell r="AB664">
            <v>0</v>
          </cell>
          <cell r="AC664">
            <v>0</v>
          </cell>
          <cell r="AD664">
            <v>0</v>
          </cell>
          <cell r="AE664">
            <v>0</v>
          </cell>
          <cell r="AF664">
            <v>0</v>
          </cell>
          <cell r="AG664">
            <v>0</v>
          </cell>
          <cell r="AH664">
            <v>0</v>
          </cell>
          <cell r="AI664">
            <v>0</v>
          </cell>
          <cell r="AJ664">
            <v>0</v>
          </cell>
          <cell r="AK664">
            <v>0</v>
          </cell>
          <cell r="AL664">
            <v>0</v>
          </cell>
          <cell r="AM664">
            <v>0</v>
          </cell>
          <cell r="AN664">
            <v>0</v>
          </cell>
          <cell r="AO664">
            <v>0</v>
          </cell>
          <cell r="AP664">
            <v>0</v>
          </cell>
          <cell r="AQ664">
            <v>0</v>
          </cell>
          <cell r="AR664">
            <v>0</v>
          </cell>
          <cell r="AS664">
            <v>0</v>
          </cell>
          <cell r="AT664">
            <v>0</v>
          </cell>
          <cell r="AU664">
            <v>0</v>
          </cell>
          <cell r="AV664">
            <v>0</v>
          </cell>
          <cell r="AW664">
            <v>0</v>
          </cell>
          <cell r="AX664">
            <v>0</v>
          </cell>
          <cell r="AY664">
            <v>0</v>
          </cell>
          <cell r="AZ664">
            <v>0</v>
          </cell>
          <cell r="BA664">
            <v>0</v>
          </cell>
          <cell r="BB664">
            <v>0</v>
          </cell>
          <cell r="BC664">
            <v>0</v>
          </cell>
          <cell r="BD664">
            <v>0</v>
          </cell>
          <cell r="BE664">
            <v>0</v>
          </cell>
          <cell r="BF664">
            <v>0</v>
          </cell>
          <cell r="BG664">
            <v>0</v>
          </cell>
          <cell r="BH664">
            <v>0</v>
          </cell>
          <cell r="BI664">
            <v>0</v>
          </cell>
          <cell r="BJ664">
            <v>0</v>
          </cell>
          <cell r="BK664">
            <v>0</v>
          </cell>
          <cell r="BL664">
            <v>0</v>
          </cell>
          <cell r="BM664">
            <v>0</v>
          </cell>
          <cell r="BN664">
            <v>0</v>
          </cell>
          <cell r="BO664">
            <v>0</v>
          </cell>
          <cell r="BP664">
            <v>0</v>
          </cell>
          <cell r="BQ664">
            <v>0</v>
          </cell>
          <cell r="BR664">
            <v>0</v>
          </cell>
          <cell r="BS664">
            <v>0</v>
          </cell>
          <cell r="BT664">
            <v>0</v>
          </cell>
          <cell r="BU664">
            <v>0</v>
          </cell>
          <cell r="BV664">
            <v>0</v>
          </cell>
          <cell r="BW664">
            <v>0</v>
          </cell>
          <cell r="BX664">
            <v>0</v>
          </cell>
          <cell r="BY664">
            <v>0</v>
          </cell>
          <cell r="BZ664">
            <v>0</v>
          </cell>
          <cell r="CA664">
            <v>0</v>
          </cell>
          <cell r="CB664">
            <v>0</v>
          </cell>
          <cell r="CC664">
            <v>0</v>
          </cell>
          <cell r="CD664">
            <v>0</v>
          </cell>
          <cell r="CE664">
            <v>0</v>
          </cell>
          <cell r="CF664">
            <v>0</v>
          </cell>
          <cell r="CG664">
            <v>0</v>
          </cell>
          <cell r="CH664">
            <v>0</v>
          </cell>
          <cell r="CI664">
            <v>0</v>
          </cell>
          <cell r="CJ664">
            <v>0</v>
          </cell>
          <cell r="CK664">
            <v>0</v>
          </cell>
          <cell r="CL664">
            <v>0</v>
          </cell>
          <cell r="CM664">
            <v>0</v>
          </cell>
          <cell r="CN664">
            <v>0</v>
          </cell>
          <cell r="CO664">
            <v>0</v>
          </cell>
          <cell r="CP664">
            <v>0</v>
          </cell>
          <cell r="CQ664">
            <v>0</v>
          </cell>
          <cell r="CR664">
            <v>0</v>
          </cell>
          <cell r="CS664">
            <v>0</v>
          </cell>
          <cell r="CT664">
            <v>0</v>
          </cell>
          <cell r="CU664">
            <v>0</v>
          </cell>
          <cell r="CV664">
            <v>0</v>
          </cell>
          <cell r="CW664">
            <v>0</v>
          </cell>
          <cell r="CX664">
            <v>0</v>
          </cell>
          <cell r="CY664">
            <v>0</v>
          </cell>
          <cell r="CZ664">
            <v>0</v>
          </cell>
          <cell r="DA664">
            <v>0</v>
          </cell>
          <cell r="DB664">
            <v>0</v>
          </cell>
          <cell r="DC664">
            <v>0</v>
          </cell>
          <cell r="DD664">
            <v>0</v>
          </cell>
          <cell r="DE664">
            <v>0</v>
          </cell>
          <cell r="DF664">
            <v>0</v>
          </cell>
          <cell r="DG664">
            <v>0</v>
          </cell>
          <cell r="DH664">
            <v>0</v>
          </cell>
          <cell r="DI664">
            <v>0</v>
          </cell>
          <cell r="DJ664">
            <v>0</v>
          </cell>
          <cell r="DK664">
            <v>0</v>
          </cell>
          <cell r="DL664">
            <v>0</v>
          </cell>
          <cell r="DM664">
            <v>0</v>
          </cell>
          <cell r="DN664">
            <v>0</v>
          </cell>
          <cell r="DO664">
            <v>0</v>
          </cell>
          <cell r="DP664">
            <v>0</v>
          </cell>
          <cell r="DQ664">
            <v>0</v>
          </cell>
          <cell r="DR664">
            <v>0</v>
          </cell>
          <cell r="DS664">
            <v>0</v>
          </cell>
          <cell r="DT664">
            <v>0</v>
          </cell>
          <cell r="DU664">
            <v>0</v>
          </cell>
          <cell r="DV664">
            <v>0</v>
          </cell>
          <cell r="DW664">
            <v>0</v>
          </cell>
          <cell r="DX664">
            <v>0</v>
          </cell>
          <cell r="DY664">
            <v>0</v>
          </cell>
          <cell r="DZ664">
            <v>0</v>
          </cell>
          <cell r="EA664">
            <v>0</v>
          </cell>
          <cell r="EB664">
            <v>0</v>
          </cell>
          <cell r="EC664">
            <v>0</v>
          </cell>
          <cell r="ED664">
            <v>0</v>
          </cell>
          <cell r="EE664">
            <v>0</v>
          </cell>
          <cell r="EF664">
            <v>0</v>
          </cell>
          <cell r="EG664">
            <v>0</v>
          </cell>
          <cell r="EH664">
            <v>0</v>
          </cell>
          <cell r="EI664">
            <v>0</v>
          </cell>
          <cell r="EJ664">
            <v>0</v>
          </cell>
          <cell r="EK664">
            <v>0</v>
          </cell>
          <cell r="EL664">
            <v>0</v>
          </cell>
          <cell r="EM664">
            <v>0</v>
          </cell>
          <cell r="EN664">
            <v>0</v>
          </cell>
          <cell r="EO664">
            <v>0</v>
          </cell>
          <cell r="EP664">
            <v>0</v>
          </cell>
          <cell r="EQ664">
            <v>0</v>
          </cell>
          <cell r="ER664">
            <v>0</v>
          </cell>
          <cell r="ES664">
            <v>0</v>
          </cell>
          <cell r="ET664">
            <v>0</v>
          </cell>
          <cell r="EU664">
            <v>0</v>
          </cell>
          <cell r="EV664">
            <v>0</v>
          </cell>
          <cell r="EW664">
            <v>0</v>
          </cell>
          <cell r="EX664">
            <v>0</v>
          </cell>
          <cell r="EY664">
            <v>0</v>
          </cell>
          <cell r="EZ664">
            <v>0</v>
          </cell>
          <cell r="FA664">
            <v>0</v>
          </cell>
          <cell r="FB664">
            <v>0</v>
          </cell>
          <cell r="FC664">
            <v>0</v>
          </cell>
          <cell r="FD664">
            <v>0</v>
          </cell>
          <cell r="FE664">
            <v>0</v>
          </cell>
          <cell r="FF664">
            <v>0</v>
          </cell>
          <cell r="FG664">
            <v>0</v>
          </cell>
          <cell r="FH664">
            <v>0</v>
          </cell>
          <cell r="FI664">
            <v>0</v>
          </cell>
          <cell r="FJ664">
            <v>0</v>
          </cell>
          <cell r="FK664">
            <v>0</v>
          </cell>
          <cell r="FL664">
            <v>0</v>
          </cell>
          <cell r="FM664">
            <v>0</v>
          </cell>
          <cell r="FN664">
            <v>0</v>
          </cell>
          <cell r="FO664">
            <v>0</v>
          </cell>
          <cell r="FP664">
            <v>0</v>
          </cell>
          <cell r="FQ664">
            <v>0</v>
          </cell>
          <cell r="FR664">
            <v>0</v>
          </cell>
          <cell r="FS664">
            <v>0</v>
          </cell>
          <cell r="FT664">
            <v>0</v>
          </cell>
          <cell r="FU664">
            <v>0</v>
          </cell>
          <cell r="FV664">
            <v>0</v>
          </cell>
          <cell r="FW664">
            <v>0</v>
          </cell>
          <cell r="FX664">
            <v>0</v>
          </cell>
          <cell r="FY664">
            <v>0</v>
          </cell>
          <cell r="FZ664">
            <v>0</v>
          </cell>
          <cell r="GA664">
            <v>0</v>
          </cell>
          <cell r="GB664">
            <v>0</v>
          </cell>
          <cell r="GC664">
            <v>0</v>
          </cell>
          <cell r="GD664">
            <v>0</v>
          </cell>
          <cell r="GE664">
            <v>0</v>
          </cell>
          <cell r="GF664">
            <v>0</v>
          </cell>
          <cell r="GG664">
            <v>0</v>
          </cell>
          <cell r="GH664">
            <v>0</v>
          </cell>
          <cell r="GI664">
            <v>0</v>
          </cell>
          <cell r="GJ664">
            <v>0</v>
          </cell>
          <cell r="GK664">
            <v>0</v>
          </cell>
          <cell r="GL664">
            <v>0</v>
          </cell>
          <cell r="GM664">
            <v>0</v>
          </cell>
          <cell r="GN664">
            <v>0</v>
          </cell>
          <cell r="GO664">
            <v>0</v>
          </cell>
          <cell r="GP664">
            <v>0</v>
          </cell>
          <cell r="GQ664">
            <v>0</v>
          </cell>
          <cell r="GR664">
            <v>0</v>
          </cell>
          <cell r="GS664">
            <v>0</v>
          </cell>
          <cell r="GT664">
            <v>0</v>
          </cell>
          <cell r="GU664">
            <v>0</v>
          </cell>
          <cell r="GV664">
            <v>0</v>
          </cell>
          <cell r="GW664">
            <v>0</v>
          </cell>
          <cell r="GX664">
            <v>0</v>
          </cell>
          <cell r="GY664">
            <v>0</v>
          </cell>
          <cell r="GZ664">
            <v>0</v>
          </cell>
          <cell r="HA664">
            <v>0</v>
          </cell>
          <cell r="HB664">
            <v>0</v>
          </cell>
          <cell r="HC664">
            <v>0</v>
          </cell>
          <cell r="HD664">
            <v>0</v>
          </cell>
          <cell r="HE664">
            <v>0</v>
          </cell>
          <cell r="HF664">
            <v>0</v>
          </cell>
          <cell r="HG664">
            <v>0</v>
          </cell>
          <cell r="HH664">
            <v>0</v>
          </cell>
          <cell r="HI664">
            <v>0</v>
          </cell>
          <cell r="HJ664">
            <v>0</v>
          </cell>
          <cell r="HK664">
            <v>0</v>
          </cell>
          <cell r="HL664">
            <v>0</v>
          </cell>
          <cell r="HM664">
            <v>0</v>
          </cell>
          <cell r="HN664">
            <v>0</v>
          </cell>
          <cell r="HO664">
            <v>0</v>
          </cell>
          <cell r="HP664">
            <v>0</v>
          </cell>
          <cell r="HQ664">
            <v>0</v>
          </cell>
          <cell r="HR664">
            <v>0</v>
          </cell>
          <cell r="HS664">
            <v>0</v>
          </cell>
          <cell r="HT664">
            <v>0</v>
          </cell>
          <cell r="HU664">
            <v>0</v>
          </cell>
          <cell r="HV664">
            <v>0</v>
          </cell>
          <cell r="HW664">
            <v>0</v>
          </cell>
          <cell r="HX664">
            <v>0</v>
          </cell>
          <cell r="HY664">
            <v>0</v>
          </cell>
          <cell r="HZ664">
            <v>0</v>
          </cell>
          <cell r="IA664">
            <v>0</v>
          </cell>
          <cell r="IB664">
            <v>0</v>
          </cell>
          <cell r="IC664">
            <v>0</v>
          </cell>
          <cell r="ID664">
            <v>0</v>
          </cell>
          <cell r="IE664">
            <v>0</v>
          </cell>
          <cell r="IF664">
            <v>0</v>
          </cell>
          <cell r="IG664">
            <v>0</v>
          </cell>
          <cell r="IH664">
            <v>0</v>
          </cell>
          <cell r="II664">
            <v>0</v>
          </cell>
          <cell r="IJ664">
            <v>0</v>
          </cell>
          <cell r="IK664">
            <v>0</v>
          </cell>
          <cell r="IL664">
            <v>0</v>
          </cell>
          <cell r="IM664">
            <v>0</v>
          </cell>
          <cell r="IN664">
            <v>0</v>
          </cell>
          <cell r="IO664">
            <v>0</v>
          </cell>
          <cell r="IP664">
            <v>0</v>
          </cell>
          <cell r="IQ664">
            <v>0</v>
          </cell>
          <cell r="IR664">
            <v>0</v>
          </cell>
          <cell r="IS664">
            <v>0</v>
          </cell>
          <cell r="IT664">
            <v>0</v>
          </cell>
          <cell r="IU664">
            <v>0</v>
          </cell>
          <cell r="IV664">
            <v>0</v>
          </cell>
          <cell r="IW664">
            <v>0</v>
          </cell>
          <cell r="IX664">
            <v>0</v>
          </cell>
          <cell r="IY664">
            <v>0</v>
          </cell>
          <cell r="IZ664">
            <v>0</v>
          </cell>
          <cell r="JA664">
            <v>0</v>
          </cell>
          <cell r="JB664">
            <v>0</v>
          </cell>
          <cell r="JC664">
            <v>0</v>
          </cell>
          <cell r="JD664">
            <v>0</v>
          </cell>
          <cell r="JE664">
            <v>0</v>
          </cell>
          <cell r="JF664">
            <v>0</v>
          </cell>
          <cell r="JG664">
            <v>0</v>
          </cell>
          <cell r="JH664">
            <v>0</v>
          </cell>
          <cell r="JI664">
            <v>0</v>
          </cell>
          <cell r="JJ664">
            <v>0</v>
          </cell>
          <cell r="JK664">
            <v>0</v>
          </cell>
          <cell r="JL664">
            <v>0</v>
          </cell>
          <cell r="JM664">
            <v>0</v>
          </cell>
          <cell r="JN664">
            <v>0</v>
          </cell>
          <cell r="JO664">
            <v>0</v>
          </cell>
          <cell r="JP664">
            <v>0</v>
          </cell>
          <cell r="JQ664">
            <v>0</v>
          </cell>
        </row>
        <row r="665">
          <cell r="F665">
            <v>0</v>
          </cell>
          <cell r="G665">
            <v>0</v>
          </cell>
          <cell r="H665">
            <v>0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0</v>
          </cell>
          <cell r="R665">
            <v>0</v>
          </cell>
          <cell r="S665">
            <v>0</v>
          </cell>
          <cell r="T665">
            <v>0</v>
          </cell>
          <cell r="U665">
            <v>0</v>
          </cell>
          <cell r="V665">
            <v>0</v>
          </cell>
          <cell r="W665">
            <v>0</v>
          </cell>
          <cell r="X665">
            <v>0</v>
          </cell>
          <cell r="Y665">
            <v>0</v>
          </cell>
          <cell r="Z665">
            <v>0</v>
          </cell>
          <cell r="AA665">
            <v>0</v>
          </cell>
          <cell r="AB665">
            <v>0</v>
          </cell>
          <cell r="AC665">
            <v>0</v>
          </cell>
          <cell r="AD665">
            <v>0</v>
          </cell>
          <cell r="AE665">
            <v>0</v>
          </cell>
          <cell r="AF665">
            <v>0</v>
          </cell>
          <cell r="AG665">
            <v>0</v>
          </cell>
          <cell r="AH665">
            <v>0</v>
          </cell>
          <cell r="AI665">
            <v>0</v>
          </cell>
          <cell r="AJ665">
            <v>0</v>
          </cell>
          <cell r="AK665">
            <v>0</v>
          </cell>
          <cell r="AL665">
            <v>0</v>
          </cell>
          <cell r="AM665">
            <v>0</v>
          </cell>
          <cell r="AN665">
            <v>0</v>
          </cell>
          <cell r="AO665">
            <v>0</v>
          </cell>
          <cell r="AP665">
            <v>0</v>
          </cell>
          <cell r="AQ665">
            <v>0</v>
          </cell>
          <cell r="AR665">
            <v>0</v>
          </cell>
          <cell r="AS665">
            <v>0</v>
          </cell>
          <cell r="AT665">
            <v>0</v>
          </cell>
          <cell r="AU665">
            <v>0</v>
          </cell>
          <cell r="AV665">
            <v>0</v>
          </cell>
          <cell r="AW665">
            <v>0</v>
          </cell>
          <cell r="AX665">
            <v>0</v>
          </cell>
          <cell r="AY665">
            <v>0</v>
          </cell>
          <cell r="AZ665">
            <v>0</v>
          </cell>
          <cell r="BA665">
            <v>0</v>
          </cell>
          <cell r="BB665">
            <v>0</v>
          </cell>
          <cell r="BC665">
            <v>0</v>
          </cell>
          <cell r="BD665">
            <v>0</v>
          </cell>
          <cell r="BE665">
            <v>0</v>
          </cell>
          <cell r="BF665">
            <v>0</v>
          </cell>
          <cell r="BG665">
            <v>0</v>
          </cell>
          <cell r="BH665">
            <v>0</v>
          </cell>
          <cell r="BI665">
            <v>0</v>
          </cell>
          <cell r="BJ665">
            <v>0</v>
          </cell>
          <cell r="BK665">
            <v>0</v>
          </cell>
          <cell r="BL665">
            <v>0</v>
          </cell>
          <cell r="BM665">
            <v>0</v>
          </cell>
          <cell r="BN665">
            <v>0</v>
          </cell>
          <cell r="BO665">
            <v>0</v>
          </cell>
          <cell r="BP665">
            <v>0</v>
          </cell>
          <cell r="BQ665">
            <v>0</v>
          </cell>
          <cell r="BR665">
            <v>0</v>
          </cell>
          <cell r="BS665">
            <v>0</v>
          </cell>
          <cell r="BT665">
            <v>0</v>
          </cell>
          <cell r="BU665">
            <v>0</v>
          </cell>
          <cell r="BV665">
            <v>0</v>
          </cell>
          <cell r="BW665">
            <v>0</v>
          </cell>
          <cell r="BX665">
            <v>0</v>
          </cell>
          <cell r="BY665">
            <v>0</v>
          </cell>
          <cell r="BZ665">
            <v>0</v>
          </cell>
          <cell r="CA665">
            <v>0</v>
          </cell>
          <cell r="CB665">
            <v>0</v>
          </cell>
          <cell r="CC665">
            <v>0</v>
          </cell>
          <cell r="CD665">
            <v>0</v>
          </cell>
          <cell r="CE665">
            <v>0</v>
          </cell>
          <cell r="CF665">
            <v>0</v>
          </cell>
          <cell r="CG665">
            <v>0</v>
          </cell>
          <cell r="CH665">
            <v>0</v>
          </cell>
          <cell r="CI665">
            <v>0</v>
          </cell>
          <cell r="CJ665">
            <v>0</v>
          </cell>
          <cell r="CK665">
            <v>0</v>
          </cell>
          <cell r="CL665">
            <v>0</v>
          </cell>
          <cell r="CM665">
            <v>0</v>
          </cell>
          <cell r="CN665">
            <v>0</v>
          </cell>
          <cell r="CO665">
            <v>0</v>
          </cell>
          <cell r="CP665">
            <v>0</v>
          </cell>
          <cell r="CQ665">
            <v>0</v>
          </cell>
          <cell r="CR665">
            <v>0</v>
          </cell>
          <cell r="CS665">
            <v>0</v>
          </cell>
          <cell r="CT665">
            <v>0</v>
          </cell>
          <cell r="CU665">
            <v>0</v>
          </cell>
          <cell r="CV665">
            <v>0</v>
          </cell>
          <cell r="CW665">
            <v>0</v>
          </cell>
          <cell r="CX665">
            <v>0</v>
          </cell>
          <cell r="CY665">
            <v>0</v>
          </cell>
          <cell r="CZ665">
            <v>0</v>
          </cell>
          <cell r="DA665">
            <v>0</v>
          </cell>
          <cell r="DB665">
            <v>0</v>
          </cell>
          <cell r="DC665">
            <v>0</v>
          </cell>
          <cell r="DD665">
            <v>0</v>
          </cell>
          <cell r="DE665">
            <v>0</v>
          </cell>
          <cell r="DF665">
            <v>0</v>
          </cell>
          <cell r="DG665">
            <v>0</v>
          </cell>
          <cell r="DH665">
            <v>0</v>
          </cell>
          <cell r="DI665">
            <v>0</v>
          </cell>
          <cell r="DJ665">
            <v>0</v>
          </cell>
          <cell r="DK665">
            <v>0</v>
          </cell>
          <cell r="DL665">
            <v>0</v>
          </cell>
          <cell r="DM665">
            <v>0</v>
          </cell>
          <cell r="DN665">
            <v>0</v>
          </cell>
          <cell r="DO665">
            <v>0</v>
          </cell>
          <cell r="DP665">
            <v>0</v>
          </cell>
          <cell r="DQ665">
            <v>0</v>
          </cell>
          <cell r="DR665">
            <v>0</v>
          </cell>
          <cell r="DS665">
            <v>0</v>
          </cell>
          <cell r="DT665">
            <v>0</v>
          </cell>
          <cell r="DU665">
            <v>0</v>
          </cell>
          <cell r="DV665">
            <v>0</v>
          </cell>
          <cell r="DW665">
            <v>0</v>
          </cell>
          <cell r="DX665">
            <v>0</v>
          </cell>
          <cell r="DY665">
            <v>0</v>
          </cell>
          <cell r="DZ665">
            <v>0</v>
          </cell>
          <cell r="EA665">
            <v>0</v>
          </cell>
          <cell r="EB665">
            <v>0</v>
          </cell>
          <cell r="EC665">
            <v>0</v>
          </cell>
          <cell r="ED665">
            <v>0</v>
          </cell>
          <cell r="EE665">
            <v>0</v>
          </cell>
          <cell r="EF665">
            <v>0</v>
          </cell>
          <cell r="EG665">
            <v>0</v>
          </cell>
          <cell r="EH665">
            <v>0</v>
          </cell>
          <cell r="EI665">
            <v>0</v>
          </cell>
          <cell r="EJ665">
            <v>0</v>
          </cell>
          <cell r="EK665">
            <v>0</v>
          </cell>
          <cell r="EL665">
            <v>0</v>
          </cell>
          <cell r="EM665">
            <v>0</v>
          </cell>
          <cell r="EN665">
            <v>0</v>
          </cell>
          <cell r="EO665">
            <v>0</v>
          </cell>
          <cell r="EP665">
            <v>0</v>
          </cell>
          <cell r="EQ665">
            <v>0</v>
          </cell>
          <cell r="ER665">
            <v>0</v>
          </cell>
          <cell r="ES665">
            <v>0</v>
          </cell>
          <cell r="ET665">
            <v>0</v>
          </cell>
          <cell r="EU665">
            <v>0</v>
          </cell>
          <cell r="EV665">
            <v>0</v>
          </cell>
          <cell r="EW665">
            <v>0</v>
          </cell>
          <cell r="EX665">
            <v>0</v>
          </cell>
          <cell r="EY665">
            <v>0</v>
          </cell>
          <cell r="EZ665">
            <v>0</v>
          </cell>
          <cell r="FA665">
            <v>0</v>
          </cell>
          <cell r="FB665">
            <v>0</v>
          </cell>
          <cell r="FC665">
            <v>0</v>
          </cell>
          <cell r="FD665">
            <v>0</v>
          </cell>
          <cell r="FE665">
            <v>0</v>
          </cell>
          <cell r="FF665">
            <v>0</v>
          </cell>
          <cell r="FG665">
            <v>0</v>
          </cell>
          <cell r="FH665">
            <v>0</v>
          </cell>
          <cell r="FI665">
            <v>0</v>
          </cell>
          <cell r="FJ665">
            <v>0</v>
          </cell>
          <cell r="FK665">
            <v>0</v>
          </cell>
          <cell r="FL665">
            <v>0</v>
          </cell>
          <cell r="FM665">
            <v>0</v>
          </cell>
          <cell r="FN665">
            <v>0</v>
          </cell>
          <cell r="FO665">
            <v>0</v>
          </cell>
          <cell r="FP665">
            <v>0</v>
          </cell>
          <cell r="FQ665">
            <v>0</v>
          </cell>
          <cell r="FR665">
            <v>0</v>
          </cell>
          <cell r="FS665">
            <v>0</v>
          </cell>
          <cell r="FT665">
            <v>0</v>
          </cell>
          <cell r="FU665">
            <v>0</v>
          </cell>
          <cell r="FV665">
            <v>0</v>
          </cell>
          <cell r="FW665">
            <v>0</v>
          </cell>
          <cell r="FX665">
            <v>0</v>
          </cell>
          <cell r="FY665">
            <v>0</v>
          </cell>
          <cell r="FZ665">
            <v>0</v>
          </cell>
          <cell r="GA665">
            <v>0</v>
          </cell>
          <cell r="GB665">
            <v>0</v>
          </cell>
          <cell r="GC665">
            <v>0</v>
          </cell>
          <cell r="GD665">
            <v>0</v>
          </cell>
          <cell r="GE665">
            <v>0</v>
          </cell>
          <cell r="GF665">
            <v>0</v>
          </cell>
          <cell r="GG665">
            <v>0</v>
          </cell>
          <cell r="GH665">
            <v>0</v>
          </cell>
          <cell r="GI665">
            <v>0</v>
          </cell>
          <cell r="GJ665">
            <v>0</v>
          </cell>
          <cell r="GK665">
            <v>0</v>
          </cell>
          <cell r="GL665">
            <v>0</v>
          </cell>
          <cell r="GM665">
            <v>0</v>
          </cell>
          <cell r="GN665">
            <v>0</v>
          </cell>
          <cell r="GO665">
            <v>0</v>
          </cell>
          <cell r="GP665">
            <v>0</v>
          </cell>
          <cell r="GQ665">
            <v>0</v>
          </cell>
          <cell r="GR665">
            <v>0</v>
          </cell>
          <cell r="GS665">
            <v>0</v>
          </cell>
          <cell r="GT665">
            <v>0</v>
          </cell>
          <cell r="GU665">
            <v>0</v>
          </cell>
          <cell r="GV665">
            <v>0</v>
          </cell>
          <cell r="GW665">
            <v>0</v>
          </cell>
          <cell r="GX665">
            <v>0</v>
          </cell>
          <cell r="GY665">
            <v>0</v>
          </cell>
          <cell r="GZ665">
            <v>0</v>
          </cell>
          <cell r="HA665">
            <v>0</v>
          </cell>
          <cell r="HB665">
            <v>0</v>
          </cell>
          <cell r="HC665">
            <v>0</v>
          </cell>
          <cell r="HD665">
            <v>0</v>
          </cell>
          <cell r="HE665">
            <v>0</v>
          </cell>
          <cell r="HF665">
            <v>0</v>
          </cell>
          <cell r="HG665">
            <v>0</v>
          </cell>
          <cell r="HH665">
            <v>0</v>
          </cell>
          <cell r="HI665">
            <v>0</v>
          </cell>
          <cell r="HJ665">
            <v>0</v>
          </cell>
          <cell r="HK665">
            <v>0</v>
          </cell>
          <cell r="HL665">
            <v>0</v>
          </cell>
          <cell r="HM665">
            <v>0</v>
          </cell>
          <cell r="HN665">
            <v>0</v>
          </cell>
          <cell r="HO665">
            <v>0</v>
          </cell>
          <cell r="HP665">
            <v>0</v>
          </cell>
          <cell r="HQ665">
            <v>0</v>
          </cell>
          <cell r="HR665">
            <v>0</v>
          </cell>
          <cell r="HS665">
            <v>0</v>
          </cell>
          <cell r="HT665">
            <v>0</v>
          </cell>
          <cell r="HU665">
            <v>0</v>
          </cell>
          <cell r="HV665">
            <v>0</v>
          </cell>
          <cell r="HW665">
            <v>0</v>
          </cell>
          <cell r="HX665">
            <v>0</v>
          </cell>
          <cell r="HY665">
            <v>0</v>
          </cell>
          <cell r="HZ665">
            <v>0</v>
          </cell>
          <cell r="IA665">
            <v>0</v>
          </cell>
          <cell r="IB665">
            <v>0</v>
          </cell>
          <cell r="IC665">
            <v>0</v>
          </cell>
          <cell r="ID665">
            <v>0</v>
          </cell>
          <cell r="IE665">
            <v>0</v>
          </cell>
          <cell r="IF665">
            <v>0</v>
          </cell>
          <cell r="IG665">
            <v>0</v>
          </cell>
          <cell r="IH665">
            <v>0</v>
          </cell>
          <cell r="II665">
            <v>0</v>
          </cell>
          <cell r="IJ665">
            <v>0</v>
          </cell>
          <cell r="IK665">
            <v>0</v>
          </cell>
          <cell r="IL665">
            <v>0</v>
          </cell>
          <cell r="IM665">
            <v>0</v>
          </cell>
          <cell r="IN665">
            <v>0</v>
          </cell>
          <cell r="IO665">
            <v>0</v>
          </cell>
          <cell r="IP665">
            <v>0</v>
          </cell>
          <cell r="IQ665">
            <v>0</v>
          </cell>
          <cell r="IR665">
            <v>0</v>
          </cell>
          <cell r="IS665">
            <v>0</v>
          </cell>
          <cell r="IT665">
            <v>0</v>
          </cell>
          <cell r="IU665">
            <v>0</v>
          </cell>
          <cell r="IV665">
            <v>0</v>
          </cell>
          <cell r="IW665">
            <v>0</v>
          </cell>
          <cell r="IX665">
            <v>0</v>
          </cell>
          <cell r="IY665">
            <v>0</v>
          </cell>
          <cell r="IZ665">
            <v>0</v>
          </cell>
          <cell r="JA665">
            <v>0</v>
          </cell>
          <cell r="JB665">
            <v>0</v>
          </cell>
          <cell r="JC665">
            <v>0</v>
          </cell>
          <cell r="JD665">
            <v>0</v>
          </cell>
          <cell r="JE665">
            <v>0</v>
          </cell>
          <cell r="JF665">
            <v>0</v>
          </cell>
          <cell r="JG665">
            <v>0</v>
          </cell>
          <cell r="JH665">
            <v>0</v>
          </cell>
          <cell r="JI665">
            <v>0</v>
          </cell>
          <cell r="JJ665">
            <v>0</v>
          </cell>
          <cell r="JK665">
            <v>0</v>
          </cell>
          <cell r="JL665">
            <v>0</v>
          </cell>
          <cell r="JM665">
            <v>0</v>
          </cell>
          <cell r="JN665">
            <v>0</v>
          </cell>
          <cell r="JO665">
            <v>0</v>
          </cell>
          <cell r="JP665">
            <v>0</v>
          </cell>
          <cell r="JQ665">
            <v>0</v>
          </cell>
        </row>
        <row r="666">
          <cell r="F666">
            <v>0</v>
          </cell>
          <cell r="G666">
            <v>0</v>
          </cell>
          <cell r="H666">
            <v>0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0</v>
          </cell>
          <cell r="R666">
            <v>0</v>
          </cell>
          <cell r="S666">
            <v>0</v>
          </cell>
          <cell r="T666">
            <v>0</v>
          </cell>
          <cell r="U666">
            <v>0</v>
          </cell>
          <cell r="V666">
            <v>0</v>
          </cell>
          <cell r="W666">
            <v>0</v>
          </cell>
          <cell r="X666">
            <v>0</v>
          </cell>
          <cell r="Y666">
            <v>0</v>
          </cell>
          <cell r="Z666">
            <v>0</v>
          </cell>
          <cell r="AA666">
            <v>0</v>
          </cell>
          <cell r="AB666">
            <v>0</v>
          </cell>
          <cell r="AC666">
            <v>0</v>
          </cell>
          <cell r="AD666">
            <v>0</v>
          </cell>
          <cell r="AE666">
            <v>0</v>
          </cell>
          <cell r="AF666">
            <v>0</v>
          </cell>
          <cell r="AG666">
            <v>0</v>
          </cell>
          <cell r="AH666">
            <v>0</v>
          </cell>
          <cell r="AI666">
            <v>0</v>
          </cell>
          <cell r="AJ666">
            <v>0</v>
          </cell>
          <cell r="AK666">
            <v>0</v>
          </cell>
          <cell r="AL666">
            <v>0</v>
          </cell>
          <cell r="AM666">
            <v>0</v>
          </cell>
          <cell r="AN666">
            <v>0</v>
          </cell>
          <cell r="AO666">
            <v>0</v>
          </cell>
          <cell r="AP666">
            <v>0</v>
          </cell>
          <cell r="AQ666">
            <v>0</v>
          </cell>
          <cell r="AR666">
            <v>0</v>
          </cell>
          <cell r="AS666">
            <v>0</v>
          </cell>
          <cell r="AT666">
            <v>0</v>
          </cell>
          <cell r="AU666">
            <v>0</v>
          </cell>
          <cell r="AV666">
            <v>0</v>
          </cell>
          <cell r="AW666">
            <v>0</v>
          </cell>
          <cell r="AX666">
            <v>0</v>
          </cell>
          <cell r="AY666">
            <v>0</v>
          </cell>
          <cell r="AZ666">
            <v>0</v>
          </cell>
          <cell r="BA666">
            <v>0</v>
          </cell>
          <cell r="BB666">
            <v>0</v>
          </cell>
          <cell r="BC666">
            <v>0</v>
          </cell>
          <cell r="BD666">
            <v>0</v>
          </cell>
          <cell r="BE666">
            <v>0</v>
          </cell>
          <cell r="BF666">
            <v>0</v>
          </cell>
          <cell r="BG666">
            <v>0</v>
          </cell>
          <cell r="BH666">
            <v>0</v>
          </cell>
          <cell r="BI666">
            <v>0</v>
          </cell>
          <cell r="BJ666">
            <v>0</v>
          </cell>
          <cell r="BK666">
            <v>0</v>
          </cell>
          <cell r="BL666">
            <v>0</v>
          </cell>
          <cell r="BM666">
            <v>0</v>
          </cell>
          <cell r="BN666">
            <v>0</v>
          </cell>
          <cell r="BO666">
            <v>0</v>
          </cell>
          <cell r="BP666">
            <v>0</v>
          </cell>
          <cell r="BQ666">
            <v>0</v>
          </cell>
          <cell r="BR666">
            <v>0</v>
          </cell>
          <cell r="BS666">
            <v>0</v>
          </cell>
          <cell r="BT666">
            <v>0</v>
          </cell>
          <cell r="BU666">
            <v>0</v>
          </cell>
          <cell r="BV666">
            <v>0</v>
          </cell>
          <cell r="BW666">
            <v>0</v>
          </cell>
          <cell r="BX666">
            <v>0</v>
          </cell>
          <cell r="BY666">
            <v>0</v>
          </cell>
          <cell r="BZ666">
            <v>0</v>
          </cell>
          <cell r="CA666">
            <v>0</v>
          </cell>
          <cell r="CB666">
            <v>0</v>
          </cell>
          <cell r="CC666">
            <v>0</v>
          </cell>
          <cell r="CD666">
            <v>0</v>
          </cell>
          <cell r="CE666">
            <v>0</v>
          </cell>
          <cell r="CF666">
            <v>0</v>
          </cell>
          <cell r="CG666">
            <v>0</v>
          </cell>
          <cell r="CH666">
            <v>0</v>
          </cell>
          <cell r="CI666">
            <v>0</v>
          </cell>
          <cell r="CJ666">
            <v>0</v>
          </cell>
          <cell r="CK666">
            <v>0</v>
          </cell>
          <cell r="CL666">
            <v>0</v>
          </cell>
          <cell r="CM666">
            <v>0</v>
          </cell>
          <cell r="CN666">
            <v>0</v>
          </cell>
          <cell r="CO666">
            <v>0</v>
          </cell>
          <cell r="CP666">
            <v>0</v>
          </cell>
          <cell r="CQ666">
            <v>0</v>
          </cell>
          <cell r="CR666">
            <v>0</v>
          </cell>
          <cell r="CS666">
            <v>0</v>
          </cell>
          <cell r="CT666">
            <v>0</v>
          </cell>
          <cell r="CU666">
            <v>0</v>
          </cell>
          <cell r="CV666">
            <v>0</v>
          </cell>
          <cell r="CW666">
            <v>0</v>
          </cell>
          <cell r="CX666">
            <v>0</v>
          </cell>
          <cell r="CY666">
            <v>0</v>
          </cell>
          <cell r="CZ666">
            <v>0</v>
          </cell>
          <cell r="DA666">
            <v>0</v>
          </cell>
          <cell r="DB666">
            <v>0</v>
          </cell>
          <cell r="DC666">
            <v>0</v>
          </cell>
          <cell r="DD666">
            <v>0</v>
          </cell>
          <cell r="DE666">
            <v>0</v>
          </cell>
          <cell r="DF666">
            <v>0</v>
          </cell>
          <cell r="DG666">
            <v>0</v>
          </cell>
          <cell r="DH666">
            <v>0</v>
          </cell>
          <cell r="DI666">
            <v>0</v>
          </cell>
          <cell r="DJ666">
            <v>0</v>
          </cell>
          <cell r="DK666">
            <v>0</v>
          </cell>
          <cell r="DL666">
            <v>0</v>
          </cell>
          <cell r="DM666">
            <v>0</v>
          </cell>
          <cell r="DN666">
            <v>0</v>
          </cell>
          <cell r="DO666">
            <v>0</v>
          </cell>
          <cell r="DP666">
            <v>0</v>
          </cell>
          <cell r="DQ666">
            <v>0</v>
          </cell>
          <cell r="DR666">
            <v>0</v>
          </cell>
          <cell r="DS666">
            <v>0</v>
          </cell>
          <cell r="DT666">
            <v>0</v>
          </cell>
          <cell r="DU666">
            <v>0</v>
          </cell>
          <cell r="DV666">
            <v>0</v>
          </cell>
          <cell r="DW666">
            <v>0</v>
          </cell>
          <cell r="DX666">
            <v>0</v>
          </cell>
          <cell r="DY666">
            <v>0</v>
          </cell>
          <cell r="DZ666">
            <v>0</v>
          </cell>
          <cell r="EA666">
            <v>0</v>
          </cell>
          <cell r="EB666">
            <v>0</v>
          </cell>
          <cell r="EC666">
            <v>0</v>
          </cell>
          <cell r="ED666">
            <v>0</v>
          </cell>
          <cell r="EE666">
            <v>0</v>
          </cell>
          <cell r="EF666">
            <v>0</v>
          </cell>
          <cell r="EG666">
            <v>0</v>
          </cell>
          <cell r="EH666">
            <v>0</v>
          </cell>
          <cell r="EI666">
            <v>0</v>
          </cell>
          <cell r="EJ666">
            <v>0</v>
          </cell>
          <cell r="EK666">
            <v>0</v>
          </cell>
          <cell r="EL666">
            <v>0</v>
          </cell>
          <cell r="EM666">
            <v>0</v>
          </cell>
          <cell r="EN666">
            <v>0</v>
          </cell>
          <cell r="EO666">
            <v>0</v>
          </cell>
          <cell r="EP666">
            <v>0</v>
          </cell>
          <cell r="EQ666">
            <v>0</v>
          </cell>
          <cell r="ER666">
            <v>0</v>
          </cell>
          <cell r="ES666">
            <v>0</v>
          </cell>
          <cell r="ET666">
            <v>0</v>
          </cell>
          <cell r="EU666">
            <v>0</v>
          </cell>
          <cell r="EV666">
            <v>0</v>
          </cell>
          <cell r="EW666">
            <v>0</v>
          </cell>
          <cell r="EX666">
            <v>0</v>
          </cell>
          <cell r="EY666">
            <v>0</v>
          </cell>
          <cell r="EZ666">
            <v>0</v>
          </cell>
          <cell r="FA666">
            <v>0</v>
          </cell>
          <cell r="FB666">
            <v>0</v>
          </cell>
          <cell r="FC666">
            <v>0</v>
          </cell>
          <cell r="FD666">
            <v>0</v>
          </cell>
          <cell r="FE666">
            <v>0</v>
          </cell>
          <cell r="FF666">
            <v>0</v>
          </cell>
          <cell r="FG666">
            <v>0</v>
          </cell>
          <cell r="FH666">
            <v>0</v>
          </cell>
          <cell r="FI666">
            <v>0</v>
          </cell>
          <cell r="FJ666">
            <v>0</v>
          </cell>
          <cell r="FK666">
            <v>0</v>
          </cell>
          <cell r="FL666">
            <v>0</v>
          </cell>
          <cell r="FM666">
            <v>0</v>
          </cell>
          <cell r="FN666">
            <v>0</v>
          </cell>
          <cell r="FO666">
            <v>0</v>
          </cell>
          <cell r="FP666">
            <v>0</v>
          </cell>
          <cell r="FQ666">
            <v>0</v>
          </cell>
          <cell r="FR666">
            <v>0</v>
          </cell>
          <cell r="FS666">
            <v>0</v>
          </cell>
          <cell r="FT666">
            <v>0</v>
          </cell>
          <cell r="FU666">
            <v>0</v>
          </cell>
          <cell r="FV666">
            <v>0</v>
          </cell>
          <cell r="FW666">
            <v>0</v>
          </cell>
          <cell r="FX666">
            <v>0</v>
          </cell>
          <cell r="FY666">
            <v>0</v>
          </cell>
          <cell r="FZ666">
            <v>0</v>
          </cell>
          <cell r="GA666">
            <v>0</v>
          </cell>
          <cell r="GB666">
            <v>0</v>
          </cell>
          <cell r="GC666">
            <v>0</v>
          </cell>
          <cell r="GD666">
            <v>0</v>
          </cell>
          <cell r="GE666">
            <v>0</v>
          </cell>
          <cell r="GF666">
            <v>0</v>
          </cell>
          <cell r="GG666">
            <v>0</v>
          </cell>
          <cell r="GH666">
            <v>0</v>
          </cell>
          <cell r="GI666">
            <v>0</v>
          </cell>
          <cell r="GJ666">
            <v>0</v>
          </cell>
          <cell r="GK666">
            <v>0</v>
          </cell>
          <cell r="GL666">
            <v>0</v>
          </cell>
          <cell r="GM666">
            <v>0</v>
          </cell>
          <cell r="GN666">
            <v>0</v>
          </cell>
          <cell r="GO666">
            <v>0</v>
          </cell>
          <cell r="GP666">
            <v>0</v>
          </cell>
          <cell r="GQ666">
            <v>0</v>
          </cell>
          <cell r="GR666">
            <v>0</v>
          </cell>
          <cell r="GS666">
            <v>0</v>
          </cell>
          <cell r="GT666">
            <v>0</v>
          </cell>
          <cell r="GU666">
            <v>0</v>
          </cell>
          <cell r="GV666">
            <v>0</v>
          </cell>
          <cell r="GW666">
            <v>0</v>
          </cell>
          <cell r="GX666">
            <v>0</v>
          </cell>
          <cell r="GY666">
            <v>0</v>
          </cell>
          <cell r="GZ666">
            <v>0</v>
          </cell>
          <cell r="HA666">
            <v>0</v>
          </cell>
          <cell r="HB666">
            <v>0</v>
          </cell>
          <cell r="HC666">
            <v>0</v>
          </cell>
          <cell r="HD666">
            <v>0</v>
          </cell>
          <cell r="HE666">
            <v>0</v>
          </cell>
          <cell r="HF666">
            <v>0</v>
          </cell>
          <cell r="HG666">
            <v>0</v>
          </cell>
          <cell r="HH666">
            <v>0</v>
          </cell>
          <cell r="HI666">
            <v>0</v>
          </cell>
          <cell r="HJ666">
            <v>0</v>
          </cell>
          <cell r="HK666">
            <v>0</v>
          </cell>
          <cell r="HL666">
            <v>0</v>
          </cell>
          <cell r="HM666">
            <v>0</v>
          </cell>
          <cell r="HN666">
            <v>0</v>
          </cell>
          <cell r="HO666">
            <v>0</v>
          </cell>
          <cell r="HP666">
            <v>0</v>
          </cell>
          <cell r="HQ666">
            <v>0</v>
          </cell>
          <cell r="HR666">
            <v>0</v>
          </cell>
          <cell r="HS666">
            <v>0</v>
          </cell>
          <cell r="HT666">
            <v>0</v>
          </cell>
          <cell r="HU666">
            <v>0</v>
          </cell>
          <cell r="HV666">
            <v>0</v>
          </cell>
          <cell r="HW666">
            <v>0</v>
          </cell>
          <cell r="HX666">
            <v>0</v>
          </cell>
          <cell r="HY666">
            <v>0</v>
          </cell>
          <cell r="HZ666">
            <v>0</v>
          </cell>
          <cell r="IA666">
            <v>0</v>
          </cell>
          <cell r="IB666">
            <v>0</v>
          </cell>
          <cell r="IC666">
            <v>0</v>
          </cell>
          <cell r="ID666">
            <v>0</v>
          </cell>
          <cell r="IE666">
            <v>0</v>
          </cell>
          <cell r="IF666">
            <v>0</v>
          </cell>
          <cell r="IG666">
            <v>0</v>
          </cell>
          <cell r="IH666">
            <v>0</v>
          </cell>
          <cell r="II666">
            <v>0</v>
          </cell>
          <cell r="IJ666">
            <v>0</v>
          </cell>
          <cell r="IK666">
            <v>0</v>
          </cell>
          <cell r="IL666">
            <v>0</v>
          </cell>
          <cell r="IM666">
            <v>0</v>
          </cell>
          <cell r="IN666">
            <v>0</v>
          </cell>
          <cell r="IO666">
            <v>0</v>
          </cell>
          <cell r="IP666">
            <v>0</v>
          </cell>
          <cell r="IQ666">
            <v>0</v>
          </cell>
          <cell r="IR666">
            <v>0</v>
          </cell>
          <cell r="IS666">
            <v>0</v>
          </cell>
          <cell r="IT666">
            <v>0</v>
          </cell>
          <cell r="IU666">
            <v>0</v>
          </cell>
          <cell r="IV666">
            <v>0</v>
          </cell>
          <cell r="IW666">
            <v>0</v>
          </cell>
          <cell r="IX666">
            <v>0</v>
          </cell>
          <cell r="IY666">
            <v>0</v>
          </cell>
          <cell r="IZ666">
            <v>0</v>
          </cell>
          <cell r="JA666">
            <v>0</v>
          </cell>
          <cell r="JB666">
            <v>0</v>
          </cell>
          <cell r="JC666">
            <v>0</v>
          </cell>
          <cell r="JD666">
            <v>0</v>
          </cell>
          <cell r="JE666">
            <v>0</v>
          </cell>
          <cell r="JF666">
            <v>0</v>
          </cell>
          <cell r="JG666">
            <v>0</v>
          </cell>
          <cell r="JH666">
            <v>0</v>
          </cell>
          <cell r="JI666">
            <v>0</v>
          </cell>
          <cell r="JJ666">
            <v>0</v>
          </cell>
          <cell r="JK666">
            <v>0</v>
          </cell>
          <cell r="JL666">
            <v>0</v>
          </cell>
          <cell r="JM666">
            <v>0</v>
          </cell>
          <cell r="JN666">
            <v>0</v>
          </cell>
          <cell r="JO666">
            <v>0</v>
          </cell>
          <cell r="JP666">
            <v>0</v>
          </cell>
          <cell r="JQ666">
            <v>0</v>
          </cell>
        </row>
        <row r="667">
          <cell r="F667">
            <v>0</v>
          </cell>
          <cell r="G667">
            <v>0</v>
          </cell>
          <cell r="H667">
            <v>0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0</v>
          </cell>
          <cell r="R667">
            <v>0</v>
          </cell>
          <cell r="S667">
            <v>0</v>
          </cell>
          <cell r="T667">
            <v>0</v>
          </cell>
          <cell r="U667">
            <v>0</v>
          </cell>
          <cell r="V667">
            <v>0</v>
          </cell>
          <cell r="W667">
            <v>0</v>
          </cell>
          <cell r="X667">
            <v>0</v>
          </cell>
          <cell r="Y667">
            <v>0</v>
          </cell>
          <cell r="Z667">
            <v>0</v>
          </cell>
          <cell r="AA667">
            <v>0</v>
          </cell>
          <cell r="AB667">
            <v>0</v>
          </cell>
          <cell r="AC667">
            <v>0</v>
          </cell>
          <cell r="AD667">
            <v>0</v>
          </cell>
          <cell r="AE667">
            <v>0</v>
          </cell>
          <cell r="AF667">
            <v>0</v>
          </cell>
          <cell r="AG667">
            <v>0</v>
          </cell>
          <cell r="AH667">
            <v>0</v>
          </cell>
          <cell r="AI667">
            <v>0</v>
          </cell>
          <cell r="AJ667">
            <v>0</v>
          </cell>
          <cell r="AK667">
            <v>0</v>
          </cell>
          <cell r="AL667">
            <v>0</v>
          </cell>
          <cell r="AM667">
            <v>0</v>
          </cell>
          <cell r="AN667">
            <v>0</v>
          </cell>
          <cell r="AO667">
            <v>0</v>
          </cell>
          <cell r="AP667">
            <v>0</v>
          </cell>
          <cell r="AQ667">
            <v>0</v>
          </cell>
          <cell r="AR667">
            <v>0</v>
          </cell>
          <cell r="AS667">
            <v>0</v>
          </cell>
          <cell r="AT667">
            <v>0</v>
          </cell>
          <cell r="AU667">
            <v>0</v>
          </cell>
          <cell r="AV667">
            <v>0</v>
          </cell>
          <cell r="AW667">
            <v>0</v>
          </cell>
          <cell r="AX667">
            <v>0</v>
          </cell>
          <cell r="AY667">
            <v>0</v>
          </cell>
          <cell r="AZ667">
            <v>0</v>
          </cell>
          <cell r="BA667">
            <v>0</v>
          </cell>
          <cell r="BB667">
            <v>0</v>
          </cell>
          <cell r="BC667">
            <v>0</v>
          </cell>
          <cell r="BD667">
            <v>0</v>
          </cell>
          <cell r="BE667">
            <v>0</v>
          </cell>
          <cell r="BF667">
            <v>0</v>
          </cell>
          <cell r="BG667">
            <v>0</v>
          </cell>
          <cell r="BH667">
            <v>0</v>
          </cell>
          <cell r="BI667">
            <v>0</v>
          </cell>
          <cell r="BJ667">
            <v>0</v>
          </cell>
          <cell r="BK667">
            <v>0</v>
          </cell>
          <cell r="BL667">
            <v>0</v>
          </cell>
          <cell r="BM667">
            <v>0</v>
          </cell>
          <cell r="BN667">
            <v>0</v>
          </cell>
          <cell r="BO667">
            <v>0</v>
          </cell>
          <cell r="BP667">
            <v>0</v>
          </cell>
          <cell r="BQ667">
            <v>0</v>
          </cell>
          <cell r="BR667">
            <v>0</v>
          </cell>
          <cell r="BS667">
            <v>0</v>
          </cell>
          <cell r="BT667">
            <v>0</v>
          </cell>
          <cell r="BU667">
            <v>0</v>
          </cell>
          <cell r="BV667">
            <v>0</v>
          </cell>
          <cell r="BW667">
            <v>0</v>
          </cell>
          <cell r="BX667">
            <v>0</v>
          </cell>
          <cell r="BY667">
            <v>0</v>
          </cell>
          <cell r="BZ667">
            <v>0</v>
          </cell>
          <cell r="CA667">
            <v>0</v>
          </cell>
          <cell r="CB667">
            <v>0</v>
          </cell>
          <cell r="CC667">
            <v>0</v>
          </cell>
          <cell r="CD667">
            <v>0</v>
          </cell>
          <cell r="CE667">
            <v>0</v>
          </cell>
          <cell r="CF667">
            <v>0</v>
          </cell>
          <cell r="CG667">
            <v>0</v>
          </cell>
          <cell r="CH667">
            <v>0</v>
          </cell>
          <cell r="CI667">
            <v>0</v>
          </cell>
          <cell r="CJ667">
            <v>0</v>
          </cell>
          <cell r="CK667">
            <v>0</v>
          </cell>
          <cell r="CL667">
            <v>0</v>
          </cell>
          <cell r="CM667">
            <v>0</v>
          </cell>
          <cell r="CN667">
            <v>0</v>
          </cell>
          <cell r="CO667">
            <v>0</v>
          </cell>
          <cell r="CP667">
            <v>0</v>
          </cell>
          <cell r="CQ667">
            <v>0</v>
          </cell>
          <cell r="CR667">
            <v>0</v>
          </cell>
          <cell r="CS667">
            <v>0</v>
          </cell>
          <cell r="CT667">
            <v>0</v>
          </cell>
          <cell r="CU667">
            <v>0</v>
          </cell>
          <cell r="CV667">
            <v>0</v>
          </cell>
          <cell r="CW667">
            <v>0</v>
          </cell>
          <cell r="CX667">
            <v>0</v>
          </cell>
          <cell r="CY667">
            <v>0</v>
          </cell>
          <cell r="CZ667">
            <v>0</v>
          </cell>
          <cell r="DA667">
            <v>0</v>
          </cell>
          <cell r="DB667">
            <v>0</v>
          </cell>
          <cell r="DC667">
            <v>0</v>
          </cell>
          <cell r="DD667">
            <v>0</v>
          </cell>
          <cell r="DE667">
            <v>0</v>
          </cell>
          <cell r="DF667">
            <v>0</v>
          </cell>
          <cell r="DG667">
            <v>0</v>
          </cell>
          <cell r="DH667">
            <v>0</v>
          </cell>
          <cell r="DI667">
            <v>0</v>
          </cell>
          <cell r="DJ667">
            <v>0</v>
          </cell>
          <cell r="DK667">
            <v>0</v>
          </cell>
          <cell r="DL667">
            <v>0</v>
          </cell>
          <cell r="DM667">
            <v>0</v>
          </cell>
          <cell r="DN667">
            <v>0</v>
          </cell>
          <cell r="DO667">
            <v>0</v>
          </cell>
          <cell r="DP667">
            <v>0</v>
          </cell>
          <cell r="DQ667">
            <v>0</v>
          </cell>
          <cell r="DR667">
            <v>0</v>
          </cell>
          <cell r="DS667">
            <v>0</v>
          </cell>
          <cell r="DT667">
            <v>0</v>
          </cell>
          <cell r="DU667">
            <v>0</v>
          </cell>
          <cell r="DV667">
            <v>0</v>
          </cell>
          <cell r="DW667">
            <v>0</v>
          </cell>
          <cell r="DX667">
            <v>0</v>
          </cell>
          <cell r="DY667">
            <v>0</v>
          </cell>
          <cell r="DZ667">
            <v>0</v>
          </cell>
          <cell r="EA667">
            <v>0</v>
          </cell>
          <cell r="EB667">
            <v>0</v>
          </cell>
          <cell r="EC667">
            <v>0</v>
          </cell>
          <cell r="ED667">
            <v>0</v>
          </cell>
          <cell r="EE667">
            <v>0</v>
          </cell>
          <cell r="EF667">
            <v>0</v>
          </cell>
          <cell r="EG667">
            <v>0</v>
          </cell>
          <cell r="EH667">
            <v>0</v>
          </cell>
          <cell r="EI667">
            <v>0</v>
          </cell>
          <cell r="EJ667">
            <v>0</v>
          </cell>
          <cell r="EK667">
            <v>0</v>
          </cell>
          <cell r="EL667">
            <v>0</v>
          </cell>
          <cell r="EM667">
            <v>0</v>
          </cell>
          <cell r="EN667">
            <v>0</v>
          </cell>
          <cell r="EO667">
            <v>0</v>
          </cell>
          <cell r="EP667">
            <v>0</v>
          </cell>
          <cell r="EQ667">
            <v>0</v>
          </cell>
          <cell r="ER667">
            <v>0</v>
          </cell>
          <cell r="ES667">
            <v>0</v>
          </cell>
          <cell r="ET667">
            <v>0</v>
          </cell>
          <cell r="EU667">
            <v>0</v>
          </cell>
          <cell r="EV667">
            <v>0</v>
          </cell>
          <cell r="EW667">
            <v>0</v>
          </cell>
          <cell r="EX667">
            <v>0</v>
          </cell>
          <cell r="EY667">
            <v>0</v>
          </cell>
          <cell r="EZ667">
            <v>0</v>
          </cell>
          <cell r="FA667">
            <v>0</v>
          </cell>
          <cell r="FB667">
            <v>0</v>
          </cell>
          <cell r="FC667">
            <v>0</v>
          </cell>
          <cell r="FD667">
            <v>0</v>
          </cell>
          <cell r="FE667">
            <v>0</v>
          </cell>
          <cell r="FF667">
            <v>0</v>
          </cell>
          <cell r="FG667">
            <v>0</v>
          </cell>
          <cell r="FH667">
            <v>0</v>
          </cell>
          <cell r="FI667">
            <v>0</v>
          </cell>
          <cell r="FJ667">
            <v>0</v>
          </cell>
          <cell r="FK667">
            <v>0</v>
          </cell>
          <cell r="FL667">
            <v>0</v>
          </cell>
          <cell r="FM667">
            <v>0</v>
          </cell>
          <cell r="FN667">
            <v>0</v>
          </cell>
          <cell r="FO667">
            <v>0</v>
          </cell>
          <cell r="FP667">
            <v>0</v>
          </cell>
          <cell r="FQ667">
            <v>0</v>
          </cell>
          <cell r="FR667">
            <v>0</v>
          </cell>
          <cell r="FS667">
            <v>0</v>
          </cell>
          <cell r="FT667">
            <v>0</v>
          </cell>
          <cell r="FU667">
            <v>0</v>
          </cell>
          <cell r="FV667">
            <v>0</v>
          </cell>
          <cell r="FW667">
            <v>0</v>
          </cell>
          <cell r="FX667">
            <v>0</v>
          </cell>
          <cell r="FY667">
            <v>0</v>
          </cell>
          <cell r="FZ667">
            <v>0</v>
          </cell>
          <cell r="GA667">
            <v>0</v>
          </cell>
          <cell r="GB667">
            <v>0</v>
          </cell>
          <cell r="GC667">
            <v>0</v>
          </cell>
          <cell r="GD667">
            <v>0</v>
          </cell>
          <cell r="GE667">
            <v>0</v>
          </cell>
          <cell r="GF667">
            <v>0</v>
          </cell>
          <cell r="GG667">
            <v>0</v>
          </cell>
          <cell r="GH667">
            <v>0</v>
          </cell>
          <cell r="GI667">
            <v>0</v>
          </cell>
          <cell r="GJ667">
            <v>0</v>
          </cell>
          <cell r="GK667">
            <v>0</v>
          </cell>
          <cell r="GL667">
            <v>0</v>
          </cell>
          <cell r="GM667">
            <v>0</v>
          </cell>
          <cell r="GN667">
            <v>0</v>
          </cell>
          <cell r="GO667">
            <v>0</v>
          </cell>
          <cell r="GP667">
            <v>0</v>
          </cell>
          <cell r="GQ667">
            <v>0</v>
          </cell>
          <cell r="GR667">
            <v>0</v>
          </cell>
          <cell r="GS667">
            <v>0</v>
          </cell>
          <cell r="GT667">
            <v>0</v>
          </cell>
          <cell r="GU667">
            <v>0</v>
          </cell>
          <cell r="GV667">
            <v>0</v>
          </cell>
          <cell r="GW667">
            <v>0</v>
          </cell>
          <cell r="GX667">
            <v>0</v>
          </cell>
          <cell r="GY667">
            <v>0</v>
          </cell>
          <cell r="GZ667">
            <v>0</v>
          </cell>
          <cell r="HA667">
            <v>0</v>
          </cell>
          <cell r="HB667">
            <v>0</v>
          </cell>
          <cell r="HC667">
            <v>0</v>
          </cell>
          <cell r="HD667">
            <v>0</v>
          </cell>
          <cell r="HE667">
            <v>0</v>
          </cell>
          <cell r="HF667">
            <v>0</v>
          </cell>
          <cell r="HG667">
            <v>0</v>
          </cell>
          <cell r="HH667">
            <v>0</v>
          </cell>
          <cell r="HI667">
            <v>0</v>
          </cell>
          <cell r="HJ667">
            <v>0</v>
          </cell>
          <cell r="HK667">
            <v>0</v>
          </cell>
          <cell r="HL667">
            <v>0</v>
          </cell>
          <cell r="HM667">
            <v>0</v>
          </cell>
          <cell r="HN667">
            <v>0</v>
          </cell>
          <cell r="HO667">
            <v>0</v>
          </cell>
          <cell r="HP667">
            <v>0</v>
          </cell>
          <cell r="HQ667">
            <v>0</v>
          </cell>
          <cell r="HR667">
            <v>0</v>
          </cell>
          <cell r="HS667">
            <v>0</v>
          </cell>
          <cell r="HT667">
            <v>0</v>
          </cell>
          <cell r="HU667">
            <v>0</v>
          </cell>
          <cell r="HV667">
            <v>0</v>
          </cell>
          <cell r="HW667">
            <v>0</v>
          </cell>
          <cell r="HX667">
            <v>0</v>
          </cell>
          <cell r="HY667">
            <v>0</v>
          </cell>
          <cell r="HZ667">
            <v>0</v>
          </cell>
          <cell r="IA667">
            <v>0</v>
          </cell>
          <cell r="IB667">
            <v>0</v>
          </cell>
          <cell r="IC667">
            <v>0</v>
          </cell>
          <cell r="ID667">
            <v>0</v>
          </cell>
          <cell r="IE667">
            <v>0</v>
          </cell>
          <cell r="IF667">
            <v>0</v>
          </cell>
          <cell r="IG667">
            <v>0</v>
          </cell>
          <cell r="IH667">
            <v>0</v>
          </cell>
          <cell r="II667">
            <v>0</v>
          </cell>
          <cell r="IJ667">
            <v>0</v>
          </cell>
          <cell r="IK667">
            <v>0</v>
          </cell>
          <cell r="IL667">
            <v>0</v>
          </cell>
          <cell r="IM667">
            <v>0</v>
          </cell>
          <cell r="IN667">
            <v>0</v>
          </cell>
          <cell r="IO667">
            <v>0</v>
          </cell>
          <cell r="IP667">
            <v>0</v>
          </cell>
          <cell r="IQ667">
            <v>0</v>
          </cell>
          <cell r="IR667">
            <v>0</v>
          </cell>
          <cell r="IS667">
            <v>0</v>
          </cell>
          <cell r="IT667">
            <v>0</v>
          </cell>
          <cell r="IU667">
            <v>0</v>
          </cell>
          <cell r="IV667">
            <v>0</v>
          </cell>
          <cell r="IW667">
            <v>0</v>
          </cell>
          <cell r="IX667">
            <v>0</v>
          </cell>
          <cell r="IY667">
            <v>0</v>
          </cell>
          <cell r="IZ667">
            <v>0</v>
          </cell>
          <cell r="JA667">
            <v>0</v>
          </cell>
          <cell r="JB667">
            <v>0</v>
          </cell>
          <cell r="JC667">
            <v>0</v>
          </cell>
          <cell r="JD667">
            <v>0</v>
          </cell>
          <cell r="JE667">
            <v>0</v>
          </cell>
          <cell r="JF667">
            <v>0</v>
          </cell>
          <cell r="JG667">
            <v>0</v>
          </cell>
          <cell r="JH667">
            <v>0</v>
          </cell>
          <cell r="JI667">
            <v>0</v>
          </cell>
          <cell r="JJ667">
            <v>0</v>
          </cell>
          <cell r="JK667">
            <v>0</v>
          </cell>
          <cell r="JL667">
            <v>0</v>
          </cell>
          <cell r="JM667">
            <v>0</v>
          </cell>
          <cell r="JN667">
            <v>0</v>
          </cell>
          <cell r="JO667">
            <v>0</v>
          </cell>
          <cell r="JP667">
            <v>0</v>
          </cell>
          <cell r="JQ667">
            <v>0</v>
          </cell>
        </row>
        <row r="668">
          <cell r="F668">
            <v>0</v>
          </cell>
          <cell r="G668">
            <v>0</v>
          </cell>
          <cell r="H668">
            <v>0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0</v>
          </cell>
          <cell r="R668">
            <v>0</v>
          </cell>
          <cell r="S668">
            <v>0</v>
          </cell>
          <cell r="T668">
            <v>0</v>
          </cell>
          <cell r="U668">
            <v>0</v>
          </cell>
          <cell r="V668">
            <v>0</v>
          </cell>
          <cell r="W668">
            <v>0</v>
          </cell>
          <cell r="X668">
            <v>0</v>
          </cell>
          <cell r="Y668">
            <v>0</v>
          </cell>
          <cell r="Z668">
            <v>0</v>
          </cell>
          <cell r="AA668">
            <v>0</v>
          </cell>
          <cell r="AB668">
            <v>0</v>
          </cell>
          <cell r="AC668">
            <v>0</v>
          </cell>
          <cell r="AD668">
            <v>0</v>
          </cell>
          <cell r="AE668">
            <v>0</v>
          </cell>
          <cell r="AF668">
            <v>0</v>
          </cell>
          <cell r="AG668">
            <v>0</v>
          </cell>
          <cell r="AH668">
            <v>0</v>
          </cell>
          <cell r="AI668">
            <v>0</v>
          </cell>
          <cell r="AJ668">
            <v>0</v>
          </cell>
          <cell r="AK668">
            <v>0</v>
          </cell>
          <cell r="AL668">
            <v>0</v>
          </cell>
          <cell r="AM668">
            <v>0</v>
          </cell>
          <cell r="AN668">
            <v>0</v>
          </cell>
          <cell r="AO668">
            <v>0</v>
          </cell>
          <cell r="AP668">
            <v>0</v>
          </cell>
          <cell r="AQ668">
            <v>0</v>
          </cell>
          <cell r="AR668">
            <v>0</v>
          </cell>
          <cell r="AS668">
            <v>0</v>
          </cell>
          <cell r="AT668">
            <v>0</v>
          </cell>
          <cell r="AU668">
            <v>0</v>
          </cell>
          <cell r="AV668">
            <v>0</v>
          </cell>
          <cell r="AW668">
            <v>0</v>
          </cell>
          <cell r="AX668">
            <v>0</v>
          </cell>
          <cell r="AY668">
            <v>0</v>
          </cell>
          <cell r="AZ668">
            <v>0</v>
          </cell>
          <cell r="BA668">
            <v>0</v>
          </cell>
          <cell r="BB668">
            <v>0</v>
          </cell>
          <cell r="BC668">
            <v>0</v>
          </cell>
          <cell r="BD668">
            <v>0</v>
          </cell>
          <cell r="BE668">
            <v>0</v>
          </cell>
          <cell r="BF668">
            <v>0</v>
          </cell>
          <cell r="BG668">
            <v>0</v>
          </cell>
          <cell r="BH668">
            <v>0</v>
          </cell>
          <cell r="BI668">
            <v>0</v>
          </cell>
          <cell r="BJ668">
            <v>0</v>
          </cell>
          <cell r="BK668">
            <v>0</v>
          </cell>
          <cell r="BL668">
            <v>0</v>
          </cell>
          <cell r="BM668">
            <v>0</v>
          </cell>
          <cell r="BN668">
            <v>0</v>
          </cell>
          <cell r="BO668">
            <v>0</v>
          </cell>
          <cell r="BP668">
            <v>0</v>
          </cell>
          <cell r="BQ668">
            <v>0</v>
          </cell>
          <cell r="BR668">
            <v>0</v>
          </cell>
          <cell r="BS668">
            <v>0</v>
          </cell>
          <cell r="BT668">
            <v>0</v>
          </cell>
          <cell r="BU668">
            <v>0</v>
          </cell>
          <cell r="BV668">
            <v>0</v>
          </cell>
          <cell r="BW668">
            <v>0</v>
          </cell>
          <cell r="BX668">
            <v>0</v>
          </cell>
          <cell r="BY668">
            <v>0</v>
          </cell>
          <cell r="BZ668">
            <v>0</v>
          </cell>
          <cell r="CA668">
            <v>0</v>
          </cell>
          <cell r="CB668">
            <v>0</v>
          </cell>
          <cell r="CC668">
            <v>0</v>
          </cell>
          <cell r="CD668">
            <v>0</v>
          </cell>
          <cell r="CE668">
            <v>0</v>
          </cell>
          <cell r="CF668">
            <v>0</v>
          </cell>
          <cell r="CG668">
            <v>0</v>
          </cell>
          <cell r="CH668">
            <v>0</v>
          </cell>
          <cell r="CI668">
            <v>0</v>
          </cell>
          <cell r="CJ668">
            <v>0</v>
          </cell>
          <cell r="CK668">
            <v>0</v>
          </cell>
          <cell r="CL668">
            <v>0</v>
          </cell>
          <cell r="CM668">
            <v>0</v>
          </cell>
          <cell r="CN668">
            <v>0</v>
          </cell>
          <cell r="CO668">
            <v>0</v>
          </cell>
          <cell r="CP668">
            <v>0</v>
          </cell>
          <cell r="CQ668">
            <v>0</v>
          </cell>
          <cell r="CR668">
            <v>0</v>
          </cell>
          <cell r="CS668">
            <v>0</v>
          </cell>
          <cell r="CT668">
            <v>0</v>
          </cell>
          <cell r="CU668">
            <v>0</v>
          </cell>
          <cell r="CV668">
            <v>0</v>
          </cell>
          <cell r="CW668">
            <v>0</v>
          </cell>
          <cell r="CX668">
            <v>0</v>
          </cell>
          <cell r="CY668">
            <v>0</v>
          </cell>
          <cell r="CZ668">
            <v>0</v>
          </cell>
          <cell r="DA668">
            <v>0</v>
          </cell>
          <cell r="DB668">
            <v>0</v>
          </cell>
          <cell r="DC668">
            <v>0</v>
          </cell>
          <cell r="DD668">
            <v>0</v>
          </cell>
          <cell r="DE668">
            <v>0</v>
          </cell>
          <cell r="DF668">
            <v>0</v>
          </cell>
          <cell r="DG668">
            <v>0</v>
          </cell>
          <cell r="DH668">
            <v>0</v>
          </cell>
          <cell r="DI668">
            <v>0</v>
          </cell>
          <cell r="DJ668">
            <v>0</v>
          </cell>
          <cell r="DK668">
            <v>0</v>
          </cell>
          <cell r="DL668">
            <v>0</v>
          </cell>
          <cell r="DM668">
            <v>0</v>
          </cell>
          <cell r="DN668">
            <v>0</v>
          </cell>
          <cell r="DO668">
            <v>0</v>
          </cell>
          <cell r="DP668">
            <v>0</v>
          </cell>
          <cell r="DQ668">
            <v>0</v>
          </cell>
          <cell r="DR668">
            <v>0</v>
          </cell>
          <cell r="DS668">
            <v>0</v>
          </cell>
          <cell r="DT668">
            <v>0</v>
          </cell>
          <cell r="DU668">
            <v>0</v>
          </cell>
          <cell r="DV668">
            <v>0</v>
          </cell>
          <cell r="DW668">
            <v>0</v>
          </cell>
          <cell r="DX668">
            <v>0</v>
          </cell>
          <cell r="DY668">
            <v>0</v>
          </cell>
          <cell r="DZ668">
            <v>0</v>
          </cell>
          <cell r="EA668">
            <v>0</v>
          </cell>
          <cell r="EB668">
            <v>0</v>
          </cell>
          <cell r="EC668">
            <v>0</v>
          </cell>
          <cell r="ED668">
            <v>0</v>
          </cell>
          <cell r="EE668">
            <v>0</v>
          </cell>
          <cell r="EF668">
            <v>0</v>
          </cell>
          <cell r="EG668">
            <v>0</v>
          </cell>
          <cell r="EH668">
            <v>0</v>
          </cell>
          <cell r="EI668">
            <v>0</v>
          </cell>
          <cell r="EJ668">
            <v>0</v>
          </cell>
          <cell r="EK668">
            <v>0</v>
          </cell>
          <cell r="EL668">
            <v>0</v>
          </cell>
          <cell r="EM668">
            <v>0</v>
          </cell>
          <cell r="EN668">
            <v>0</v>
          </cell>
          <cell r="EO668">
            <v>0</v>
          </cell>
          <cell r="EP668">
            <v>0</v>
          </cell>
          <cell r="EQ668">
            <v>0</v>
          </cell>
          <cell r="ER668">
            <v>0</v>
          </cell>
          <cell r="ES668">
            <v>0</v>
          </cell>
          <cell r="ET668">
            <v>0</v>
          </cell>
          <cell r="EU668">
            <v>0</v>
          </cell>
          <cell r="EV668">
            <v>0</v>
          </cell>
          <cell r="EW668">
            <v>0</v>
          </cell>
          <cell r="EX668">
            <v>0</v>
          </cell>
          <cell r="EY668">
            <v>0</v>
          </cell>
          <cell r="EZ668">
            <v>0</v>
          </cell>
          <cell r="FA668">
            <v>0</v>
          </cell>
          <cell r="FB668">
            <v>0</v>
          </cell>
          <cell r="FC668">
            <v>0</v>
          </cell>
          <cell r="FD668">
            <v>0</v>
          </cell>
          <cell r="FE668">
            <v>0</v>
          </cell>
          <cell r="FF668">
            <v>0</v>
          </cell>
          <cell r="FG668">
            <v>0</v>
          </cell>
          <cell r="FH668">
            <v>0</v>
          </cell>
          <cell r="FI668">
            <v>0</v>
          </cell>
          <cell r="FJ668">
            <v>0</v>
          </cell>
          <cell r="FK668">
            <v>0</v>
          </cell>
          <cell r="FL668">
            <v>0</v>
          </cell>
          <cell r="FM668">
            <v>0</v>
          </cell>
          <cell r="FN668">
            <v>0</v>
          </cell>
          <cell r="FO668">
            <v>0</v>
          </cell>
          <cell r="FP668">
            <v>0</v>
          </cell>
          <cell r="FQ668">
            <v>0</v>
          </cell>
          <cell r="FR668">
            <v>0</v>
          </cell>
          <cell r="FS668">
            <v>0</v>
          </cell>
          <cell r="FT668">
            <v>0</v>
          </cell>
          <cell r="FU668">
            <v>0</v>
          </cell>
          <cell r="FV668">
            <v>0</v>
          </cell>
          <cell r="FW668">
            <v>0</v>
          </cell>
          <cell r="FX668">
            <v>0</v>
          </cell>
          <cell r="FY668">
            <v>0</v>
          </cell>
          <cell r="FZ668">
            <v>0</v>
          </cell>
          <cell r="GA668">
            <v>0</v>
          </cell>
          <cell r="GB668">
            <v>0</v>
          </cell>
          <cell r="GC668">
            <v>0</v>
          </cell>
          <cell r="GD668">
            <v>0</v>
          </cell>
          <cell r="GE668">
            <v>0</v>
          </cell>
          <cell r="GF668">
            <v>0</v>
          </cell>
          <cell r="GG668">
            <v>0</v>
          </cell>
          <cell r="GH668">
            <v>0</v>
          </cell>
          <cell r="GI668">
            <v>0</v>
          </cell>
          <cell r="GJ668">
            <v>0</v>
          </cell>
          <cell r="GK668">
            <v>0</v>
          </cell>
          <cell r="GL668">
            <v>0</v>
          </cell>
          <cell r="GM668">
            <v>0</v>
          </cell>
          <cell r="GN668">
            <v>0</v>
          </cell>
          <cell r="GO668">
            <v>0</v>
          </cell>
          <cell r="GP668">
            <v>0</v>
          </cell>
          <cell r="GQ668">
            <v>0</v>
          </cell>
          <cell r="GR668">
            <v>0</v>
          </cell>
          <cell r="GS668">
            <v>0</v>
          </cell>
          <cell r="GT668">
            <v>0</v>
          </cell>
          <cell r="GU668">
            <v>0</v>
          </cell>
          <cell r="GV668">
            <v>0</v>
          </cell>
          <cell r="GW668">
            <v>0</v>
          </cell>
          <cell r="GX668">
            <v>0</v>
          </cell>
          <cell r="GY668">
            <v>0</v>
          </cell>
          <cell r="GZ668">
            <v>0</v>
          </cell>
          <cell r="HA668">
            <v>0</v>
          </cell>
          <cell r="HB668">
            <v>0</v>
          </cell>
          <cell r="HC668">
            <v>0</v>
          </cell>
          <cell r="HD668">
            <v>0</v>
          </cell>
          <cell r="HE668">
            <v>0</v>
          </cell>
          <cell r="HF668">
            <v>0</v>
          </cell>
          <cell r="HG668">
            <v>0</v>
          </cell>
          <cell r="HH668">
            <v>0</v>
          </cell>
          <cell r="HI668">
            <v>0</v>
          </cell>
          <cell r="HJ668">
            <v>0</v>
          </cell>
          <cell r="HK668">
            <v>0</v>
          </cell>
          <cell r="HL668">
            <v>0</v>
          </cell>
          <cell r="HM668">
            <v>0</v>
          </cell>
          <cell r="HN668">
            <v>0</v>
          </cell>
          <cell r="HO668">
            <v>0</v>
          </cell>
          <cell r="HP668">
            <v>0</v>
          </cell>
          <cell r="HQ668">
            <v>0</v>
          </cell>
          <cell r="HR668">
            <v>0</v>
          </cell>
          <cell r="HS668">
            <v>0</v>
          </cell>
          <cell r="HT668">
            <v>0</v>
          </cell>
          <cell r="HU668">
            <v>0</v>
          </cell>
          <cell r="HV668">
            <v>0</v>
          </cell>
          <cell r="HW668">
            <v>0</v>
          </cell>
          <cell r="HX668">
            <v>0</v>
          </cell>
          <cell r="HY668">
            <v>0</v>
          </cell>
          <cell r="HZ668">
            <v>0</v>
          </cell>
          <cell r="IA668">
            <v>0</v>
          </cell>
          <cell r="IB668">
            <v>0</v>
          </cell>
          <cell r="IC668">
            <v>0</v>
          </cell>
          <cell r="ID668">
            <v>0</v>
          </cell>
          <cell r="IE668">
            <v>0</v>
          </cell>
          <cell r="IF668">
            <v>0</v>
          </cell>
          <cell r="IG668">
            <v>0</v>
          </cell>
          <cell r="IH668">
            <v>0</v>
          </cell>
          <cell r="II668">
            <v>0</v>
          </cell>
          <cell r="IJ668">
            <v>0</v>
          </cell>
          <cell r="IK668">
            <v>0</v>
          </cell>
          <cell r="IL668">
            <v>0</v>
          </cell>
          <cell r="IM668">
            <v>0</v>
          </cell>
          <cell r="IN668">
            <v>0</v>
          </cell>
          <cell r="IO668">
            <v>0</v>
          </cell>
          <cell r="IP668">
            <v>0</v>
          </cell>
          <cell r="IQ668">
            <v>0</v>
          </cell>
          <cell r="IR668">
            <v>0</v>
          </cell>
          <cell r="IS668">
            <v>0</v>
          </cell>
          <cell r="IT668">
            <v>0</v>
          </cell>
          <cell r="IU668">
            <v>0</v>
          </cell>
          <cell r="IV668">
            <v>0</v>
          </cell>
          <cell r="IW668">
            <v>0</v>
          </cell>
          <cell r="IX668">
            <v>0</v>
          </cell>
          <cell r="IY668">
            <v>0</v>
          </cell>
          <cell r="IZ668">
            <v>0</v>
          </cell>
          <cell r="JA668">
            <v>0</v>
          </cell>
          <cell r="JB668">
            <v>0</v>
          </cell>
          <cell r="JC668">
            <v>0</v>
          </cell>
          <cell r="JD668">
            <v>0</v>
          </cell>
          <cell r="JE668">
            <v>0</v>
          </cell>
          <cell r="JF668">
            <v>0</v>
          </cell>
          <cell r="JG668">
            <v>0</v>
          </cell>
          <cell r="JH668">
            <v>0</v>
          </cell>
          <cell r="JI668">
            <v>0</v>
          </cell>
          <cell r="JJ668">
            <v>0</v>
          </cell>
          <cell r="JK668">
            <v>0</v>
          </cell>
          <cell r="JL668">
            <v>0</v>
          </cell>
          <cell r="JM668">
            <v>0</v>
          </cell>
          <cell r="JN668">
            <v>0</v>
          </cell>
          <cell r="JO668">
            <v>0</v>
          </cell>
          <cell r="JP668">
            <v>0</v>
          </cell>
          <cell r="JQ668">
            <v>0</v>
          </cell>
        </row>
        <row r="669">
          <cell r="F669">
            <v>0</v>
          </cell>
          <cell r="G669">
            <v>0</v>
          </cell>
          <cell r="H669">
            <v>0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0</v>
          </cell>
          <cell r="R669">
            <v>0</v>
          </cell>
          <cell r="S669">
            <v>0</v>
          </cell>
          <cell r="T669">
            <v>0</v>
          </cell>
          <cell r="U669">
            <v>0</v>
          </cell>
          <cell r="V669">
            <v>0</v>
          </cell>
          <cell r="W669">
            <v>0</v>
          </cell>
          <cell r="X669">
            <v>0</v>
          </cell>
          <cell r="Y669">
            <v>0</v>
          </cell>
          <cell r="Z669">
            <v>0</v>
          </cell>
          <cell r="AA669">
            <v>0</v>
          </cell>
          <cell r="AB669">
            <v>0</v>
          </cell>
          <cell r="AC669">
            <v>0</v>
          </cell>
          <cell r="AD669">
            <v>0</v>
          </cell>
          <cell r="AE669">
            <v>0</v>
          </cell>
          <cell r="AF669">
            <v>0</v>
          </cell>
          <cell r="AG669">
            <v>0</v>
          </cell>
          <cell r="AH669">
            <v>0</v>
          </cell>
          <cell r="AI669">
            <v>0</v>
          </cell>
          <cell r="AJ669">
            <v>0</v>
          </cell>
          <cell r="AK669">
            <v>0</v>
          </cell>
          <cell r="AL669">
            <v>0</v>
          </cell>
          <cell r="AM669">
            <v>0</v>
          </cell>
          <cell r="AN669">
            <v>0</v>
          </cell>
          <cell r="AO669">
            <v>0</v>
          </cell>
          <cell r="AP669">
            <v>0</v>
          </cell>
          <cell r="AQ669">
            <v>0</v>
          </cell>
          <cell r="AR669">
            <v>0</v>
          </cell>
          <cell r="AS669">
            <v>0</v>
          </cell>
          <cell r="AT669">
            <v>0</v>
          </cell>
          <cell r="AU669">
            <v>0</v>
          </cell>
          <cell r="AV669">
            <v>0</v>
          </cell>
          <cell r="AW669">
            <v>0</v>
          </cell>
          <cell r="AX669">
            <v>0</v>
          </cell>
          <cell r="AY669">
            <v>0</v>
          </cell>
          <cell r="AZ669">
            <v>0</v>
          </cell>
          <cell r="BA669">
            <v>0</v>
          </cell>
          <cell r="BB669">
            <v>0</v>
          </cell>
          <cell r="BC669">
            <v>0</v>
          </cell>
          <cell r="BD669">
            <v>0</v>
          </cell>
          <cell r="BE669">
            <v>0</v>
          </cell>
          <cell r="BF669">
            <v>0</v>
          </cell>
          <cell r="BG669">
            <v>0</v>
          </cell>
          <cell r="BH669">
            <v>0</v>
          </cell>
          <cell r="BI669">
            <v>0</v>
          </cell>
          <cell r="BJ669">
            <v>0</v>
          </cell>
          <cell r="BK669">
            <v>0</v>
          </cell>
          <cell r="BL669">
            <v>0</v>
          </cell>
          <cell r="BM669">
            <v>0</v>
          </cell>
          <cell r="BN669">
            <v>0</v>
          </cell>
          <cell r="BO669">
            <v>0</v>
          </cell>
          <cell r="BP669">
            <v>0</v>
          </cell>
          <cell r="BQ669">
            <v>0</v>
          </cell>
          <cell r="BR669">
            <v>0</v>
          </cell>
          <cell r="BS669">
            <v>0</v>
          </cell>
          <cell r="BT669">
            <v>0</v>
          </cell>
          <cell r="BU669">
            <v>0</v>
          </cell>
          <cell r="BV669">
            <v>0</v>
          </cell>
          <cell r="BW669">
            <v>0</v>
          </cell>
          <cell r="BX669">
            <v>0</v>
          </cell>
          <cell r="BY669">
            <v>0</v>
          </cell>
          <cell r="BZ669">
            <v>0</v>
          </cell>
          <cell r="CA669">
            <v>0</v>
          </cell>
          <cell r="CB669">
            <v>0</v>
          </cell>
          <cell r="CC669">
            <v>0</v>
          </cell>
          <cell r="CD669">
            <v>0</v>
          </cell>
          <cell r="CE669">
            <v>0</v>
          </cell>
          <cell r="CF669">
            <v>0</v>
          </cell>
          <cell r="CG669">
            <v>0</v>
          </cell>
          <cell r="CH669">
            <v>0</v>
          </cell>
          <cell r="CI669">
            <v>0</v>
          </cell>
          <cell r="CJ669">
            <v>0</v>
          </cell>
          <cell r="CK669">
            <v>0</v>
          </cell>
          <cell r="CL669">
            <v>0</v>
          </cell>
          <cell r="CM669">
            <v>0</v>
          </cell>
          <cell r="CN669">
            <v>0</v>
          </cell>
          <cell r="CO669">
            <v>0</v>
          </cell>
          <cell r="CP669">
            <v>0</v>
          </cell>
          <cell r="CQ669">
            <v>0</v>
          </cell>
          <cell r="CR669">
            <v>0</v>
          </cell>
          <cell r="CS669">
            <v>0</v>
          </cell>
          <cell r="CT669">
            <v>0</v>
          </cell>
          <cell r="CU669">
            <v>0</v>
          </cell>
          <cell r="CV669">
            <v>0</v>
          </cell>
          <cell r="CW669">
            <v>0</v>
          </cell>
          <cell r="CX669">
            <v>0</v>
          </cell>
          <cell r="CY669">
            <v>0</v>
          </cell>
          <cell r="CZ669">
            <v>0</v>
          </cell>
          <cell r="DA669">
            <v>0</v>
          </cell>
          <cell r="DB669">
            <v>0</v>
          </cell>
          <cell r="DC669">
            <v>0</v>
          </cell>
          <cell r="DD669">
            <v>0</v>
          </cell>
          <cell r="DE669">
            <v>0</v>
          </cell>
          <cell r="DF669">
            <v>0</v>
          </cell>
          <cell r="DG669">
            <v>0</v>
          </cell>
          <cell r="DH669">
            <v>0</v>
          </cell>
          <cell r="DI669">
            <v>0</v>
          </cell>
          <cell r="DJ669">
            <v>0</v>
          </cell>
          <cell r="DK669">
            <v>0</v>
          </cell>
          <cell r="DL669">
            <v>0</v>
          </cell>
          <cell r="DM669">
            <v>0</v>
          </cell>
          <cell r="DN669">
            <v>0</v>
          </cell>
          <cell r="DO669">
            <v>0</v>
          </cell>
          <cell r="DP669">
            <v>0</v>
          </cell>
          <cell r="DQ669">
            <v>0</v>
          </cell>
          <cell r="DR669">
            <v>0</v>
          </cell>
          <cell r="DS669">
            <v>0</v>
          </cell>
          <cell r="DT669">
            <v>0</v>
          </cell>
          <cell r="DU669">
            <v>0</v>
          </cell>
          <cell r="DV669">
            <v>0</v>
          </cell>
          <cell r="DW669">
            <v>0</v>
          </cell>
          <cell r="DX669">
            <v>0</v>
          </cell>
          <cell r="DY669">
            <v>0</v>
          </cell>
          <cell r="DZ669">
            <v>0</v>
          </cell>
          <cell r="EA669">
            <v>0</v>
          </cell>
          <cell r="EB669">
            <v>0</v>
          </cell>
          <cell r="EC669">
            <v>0</v>
          </cell>
          <cell r="ED669">
            <v>0</v>
          </cell>
          <cell r="EE669">
            <v>0</v>
          </cell>
          <cell r="EF669">
            <v>0</v>
          </cell>
          <cell r="EG669">
            <v>0</v>
          </cell>
          <cell r="EH669">
            <v>0</v>
          </cell>
          <cell r="EI669">
            <v>0</v>
          </cell>
          <cell r="EJ669">
            <v>0</v>
          </cell>
          <cell r="EK669">
            <v>0</v>
          </cell>
          <cell r="EL669">
            <v>0</v>
          </cell>
          <cell r="EM669">
            <v>0</v>
          </cell>
          <cell r="EN669">
            <v>0</v>
          </cell>
          <cell r="EO669">
            <v>0</v>
          </cell>
          <cell r="EP669">
            <v>0</v>
          </cell>
          <cell r="EQ669">
            <v>0</v>
          </cell>
          <cell r="ER669">
            <v>0</v>
          </cell>
          <cell r="ES669">
            <v>0</v>
          </cell>
          <cell r="ET669">
            <v>0</v>
          </cell>
          <cell r="EU669">
            <v>0</v>
          </cell>
          <cell r="EV669">
            <v>0</v>
          </cell>
          <cell r="EW669">
            <v>0</v>
          </cell>
          <cell r="EX669">
            <v>0</v>
          </cell>
          <cell r="EY669">
            <v>0</v>
          </cell>
          <cell r="EZ669">
            <v>0</v>
          </cell>
          <cell r="FA669">
            <v>0</v>
          </cell>
          <cell r="FB669">
            <v>0</v>
          </cell>
          <cell r="FC669">
            <v>0</v>
          </cell>
          <cell r="FD669">
            <v>0</v>
          </cell>
          <cell r="FE669">
            <v>0</v>
          </cell>
          <cell r="FF669">
            <v>0</v>
          </cell>
          <cell r="FG669">
            <v>0</v>
          </cell>
          <cell r="FH669">
            <v>0</v>
          </cell>
          <cell r="FI669">
            <v>0</v>
          </cell>
          <cell r="FJ669">
            <v>0</v>
          </cell>
          <cell r="FK669">
            <v>0</v>
          </cell>
          <cell r="FL669">
            <v>0</v>
          </cell>
          <cell r="FM669">
            <v>0</v>
          </cell>
          <cell r="FN669">
            <v>0</v>
          </cell>
          <cell r="FO669">
            <v>0</v>
          </cell>
          <cell r="FP669">
            <v>0</v>
          </cell>
          <cell r="FQ669">
            <v>0</v>
          </cell>
          <cell r="FR669">
            <v>0</v>
          </cell>
          <cell r="FS669">
            <v>0</v>
          </cell>
          <cell r="FT669">
            <v>0</v>
          </cell>
          <cell r="FU669">
            <v>0</v>
          </cell>
          <cell r="FV669">
            <v>0</v>
          </cell>
          <cell r="FW669">
            <v>0</v>
          </cell>
          <cell r="FX669">
            <v>0</v>
          </cell>
          <cell r="FY669">
            <v>0</v>
          </cell>
          <cell r="FZ669">
            <v>0</v>
          </cell>
          <cell r="GA669">
            <v>0</v>
          </cell>
          <cell r="GB669">
            <v>0</v>
          </cell>
          <cell r="GC669">
            <v>0</v>
          </cell>
          <cell r="GD669">
            <v>0</v>
          </cell>
          <cell r="GE669">
            <v>0</v>
          </cell>
          <cell r="GF669">
            <v>0</v>
          </cell>
          <cell r="GG669">
            <v>0</v>
          </cell>
          <cell r="GH669">
            <v>0</v>
          </cell>
          <cell r="GI669">
            <v>0</v>
          </cell>
          <cell r="GJ669">
            <v>0</v>
          </cell>
          <cell r="GK669">
            <v>0</v>
          </cell>
          <cell r="GL669">
            <v>0</v>
          </cell>
          <cell r="GM669">
            <v>0</v>
          </cell>
          <cell r="GN669">
            <v>0</v>
          </cell>
          <cell r="GO669">
            <v>0</v>
          </cell>
          <cell r="GP669">
            <v>0</v>
          </cell>
          <cell r="GQ669">
            <v>0</v>
          </cell>
          <cell r="GR669">
            <v>0</v>
          </cell>
          <cell r="GS669">
            <v>0</v>
          </cell>
          <cell r="GT669">
            <v>0</v>
          </cell>
          <cell r="GU669">
            <v>0</v>
          </cell>
          <cell r="GV669">
            <v>0</v>
          </cell>
          <cell r="GW669">
            <v>0</v>
          </cell>
          <cell r="GX669">
            <v>0</v>
          </cell>
          <cell r="GY669">
            <v>0</v>
          </cell>
          <cell r="GZ669">
            <v>0</v>
          </cell>
          <cell r="HA669">
            <v>0</v>
          </cell>
          <cell r="HB669">
            <v>0</v>
          </cell>
          <cell r="HC669">
            <v>0</v>
          </cell>
          <cell r="HD669">
            <v>0</v>
          </cell>
          <cell r="HE669">
            <v>0</v>
          </cell>
          <cell r="HF669">
            <v>0</v>
          </cell>
          <cell r="HG669">
            <v>0</v>
          </cell>
          <cell r="HH669">
            <v>0</v>
          </cell>
          <cell r="HI669">
            <v>0</v>
          </cell>
          <cell r="HJ669">
            <v>0</v>
          </cell>
          <cell r="HK669">
            <v>0</v>
          </cell>
          <cell r="HL669">
            <v>0</v>
          </cell>
          <cell r="HM669">
            <v>0</v>
          </cell>
          <cell r="HN669">
            <v>0</v>
          </cell>
          <cell r="HO669">
            <v>0</v>
          </cell>
          <cell r="HP669">
            <v>0</v>
          </cell>
          <cell r="HQ669">
            <v>0</v>
          </cell>
          <cell r="HR669">
            <v>0</v>
          </cell>
          <cell r="HS669">
            <v>0</v>
          </cell>
          <cell r="HT669">
            <v>0</v>
          </cell>
          <cell r="HU669">
            <v>0</v>
          </cell>
          <cell r="HV669">
            <v>0</v>
          </cell>
          <cell r="HW669">
            <v>0</v>
          </cell>
          <cell r="HX669">
            <v>0</v>
          </cell>
          <cell r="HY669">
            <v>0</v>
          </cell>
          <cell r="HZ669">
            <v>0</v>
          </cell>
          <cell r="IA669">
            <v>0</v>
          </cell>
          <cell r="IB669">
            <v>0</v>
          </cell>
          <cell r="IC669">
            <v>0</v>
          </cell>
          <cell r="ID669">
            <v>0</v>
          </cell>
          <cell r="IE669">
            <v>0</v>
          </cell>
          <cell r="IF669">
            <v>0</v>
          </cell>
          <cell r="IG669">
            <v>0</v>
          </cell>
          <cell r="IH669">
            <v>0</v>
          </cell>
          <cell r="II669">
            <v>0</v>
          </cell>
          <cell r="IJ669">
            <v>0</v>
          </cell>
          <cell r="IK669">
            <v>0</v>
          </cell>
          <cell r="IL669">
            <v>0</v>
          </cell>
          <cell r="IM669">
            <v>0</v>
          </cell>
          <cell r="IN669">
            <v>0</v>
          </cell>
          <cell r="IO669">
            <v>0</v>
          </cell>
          <cell r="IP669">
            <v>0</v>
          </cell>
          <cell r="IQ669">
            <v>0</v>
          </cell>
          <cell r="IR669">
            <v>0</v>
          </cell>
          <cell r="IS669">
            <v>0</v>
          </cell>
          <cell r="IT669">
            <v>0</v>
          </cell>
          <cell r="IU669">
            <v>0</v>
          </cell>
          <cell r="IV669">
            <v>0</v>
          </cell>
          <cell r="IW669">
            <v>0</v>
          </cell>
          <cell r="IX669">
            <v>0</v>
          </cell>
          <cell r="IY669">
            <v>0</v>
          </cell>
          <cell r="IZ669">
            <v>0</v>
          </cell>
          <cell r="JA669">
            <v>0</v>
          </cell>
          <cell r="JB669">
            <v>0</v>
          </cell>
          <cell r="JC669">
            <v>0</v>
          </cell>
          <cell r="JD669">
            <v>0</v>
          </cell>
          <cell r="JE669">
            <v>0</v>
          </cell>
          <cell r="JF669">
            <v>0</v>
          </cell>
          <cell r="JG669">
            <v>0</v>
          </cell>
          <cell r="JH669">
            <v>0</v>
          </cell>
          <cell r="JI669">
            <v>0</v>
          </cell>
          <cell r="JJ669">
            <v>0</v>
          </cell>
          <cell r="JK669">
            <v>0</v>
          </cell>
          <cell r="JL669">
            <v>0</v>
          </cell>
          <cell r="JM669">
            <v>0</v>
          </cell>
          <cell r="JN669">
            <v>0</v>
          </cell>
          <cell r="JO669">
            <v>0</v>
          </cell>
          <cell r="JP669">
            <v>0</v>
          </cell>
          <cell r="JQ669">
            <v>0</v>
          </cell>
        </row>
        <row r="670">
          <cell r="F670">
            <v>0</v>
          </cell>
          <cell r="G670">
            <v>0</v>
          </cell>
          <cell r="H670">
            <v>0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0</v>
          </cell>
          <cell r="R670">
            <v>0</v>
          </cell>
          <cell r="S670">
            <v>0</v>
          </cell>
          <cell r="T670">
            <v>0</v>
          </cell>
          <cell r="U670">
            <v>0</v>
          </cell>
          <cell r="V670">
            <v>0</v>
          </cell>
          <cell r="W670">
            <v>0</v>
          </cell>
          <cell r="X670">
            <v>0</v>
          </cell>
          <cell r="Y670">
            <v>0</v>
          </cell>
          <cell r="Z670">
            <v>0</v>
          </cell>
          <cell r="AA670">
            <v>0</v>
          </cell>
          <cell r="AB670">
            <v>0</v>
          </cell>
          <cell r="AC670">
            <v>0</v>
          </cell>
          <cell r="AD670">
            <v>0</v>
          </cell>
          <cell r="AE670">
            <v>0</v>
          </cell>
          <cell r="AF670">
            <v>0</v>
          </cell>
          <cell r="AG670">
            <v>0</v>
          </cell>
          <cell r="AH670">
            <v>0</v>
          </cell>
          <cell r="AI670">
            <v>0</v>
          </cell>
          <cell r="AJ670">
            <v>0</v>
          </cell>
          <cell r="AK670">
            <v>0</v>
          </cell>
          <cell r="AL670">
            <v>0</v>
          </cell>
          <cell r="AM670">
            <v>0</v>
          </cell>
          <cell r="AN670">
            <v>0</v>
          </cell>
          <cell r="AO670">
            <v>0</v>
          </cell>
          <cell r="AP670">
            <v>0</v>
          </cell>
          <cell r="AQ670">
            <v>0</v>
          </cell>
          <cell r="AR670">
            <v>0</v>
          </cell>
          <cell r="AS670">
            <v>0</v>
          </cell>
          <cell r="AT670">
            <v>0</v>
          </cell>
          <cell r="AU670">
            <v>0</v>
          </cell>
          <cell r="AV670">
            <v>0</v>
          </cell>
          <cell r="AW670">
            <v>0</v>
          </cell>
          <cell r="AX670">
            <v>0</v>
          </cell>
          <cell r="AY670">
            <v>0</v>
          </cell>
          <cell r="AZ670">
            <v>0</v>
          </cell>
          <cell r="BA670">
            <v>0</v>
          </cell>
          <cell r="BB670">
            <v>0</v>
          </cell>
          <cell r="BC670">
            <v>0</v>
          </cell>
          <cell r="BD670">
            <v>0</v>
          </cell>
          <cell r="BE670">
            <v>0</v>
          </cell>
          <cell r="BF670">
            <v>0</v>
          </cell>
          <cell r="BG670">
            <v>0</v>
          </cell>
          <cell r="BH670">
            <v>0</v>
          </cell>
          <cell r="BI670">
            <v>0</v>
          </cell>
          <cell r="BJ670">
            <v>0</v>
          </cell>
          <cell r="BK670">
            <v>0</v>
          </cell>
          <cell r="BL670">
            <v>0</v>
          </cell>
          <cell r="BM670">
            <v>0</v>
          </cell>
          <cell r="BN670">
            <v>0</v>
          </cell>
          <cell r="BO670">
            <v>0</v>
          </cell>
          <cell r="BP670">
            <v>0</v>
          </cell>
          <cell r="BQ670">
            <v>0</v>
          </cell>
          <cell r="BR670">
            <v>0</v>
          </cell>
          <cell r="BS670">
            <v>0</v>
          </cell>
          <cell r="BT670">
            <v>0</v>
          </cell>
          <cell r="BU670">
            <v>0</v>
          </cell>
          <cell r="BV670">
            <v>0</v>
          </cell>
          <cell r="BW670">
            <v>0</v>
          </cell>
          <cell r="BX670">
            <v>0</v>
          </cell>
          <cell r="BY670">
            <v>0</v>
          </cell>
          <cell r="BZ670">
            <v>0</v>
          </cell>
          <cell r="CA670">
            <v>0</v>
          </cell>
          <cell r="CB670">
            <v>0</v>
          </cell>
          <cell r="CC670">
            <v>0</v>
          </cell>
          <cell r="CD670">
            <v>0</v>
          </cell>
          <cell r="CE670">
            <v>0</v>
          </cell>
          <cell r="CF670">
            <v>0</v>
          </cell>
          <cell r="CG670">
            <v>0</v>
          </cell>
          <cell r="CH670">
            <v>0</v>
          </cell>
          <cell r="CI670">
            <v>0</v>
          </cell>
          <cell r="CJ670">
            <v>0</v>
          </cell>
          <cell r="CK670">
            <v>0</v>
          </cell>
          <cell r="CL670">
            <v>0</v>
          </cell>
          <cell r="CM670">
            <v>0</v>
          </cell>
          <cell r="CN670">
            <v>0</v>
          </cell>
          <cell r="CO670">
            <v>0</v>
          </cell>
          <cell r="CP670">
            <v>0</v>
          </cell>
          <cell r="CQ670">
            <v>0</v>
          </cell>
          <cell r="CR670">
            <v>0</v>
          </cell>
          <cell r="CS670">
            <v>0</v>
          </cell>
          <cell r="CT670">
            <v>0</v>
          </cell>
          <cell r="CU670">
            <v>0</v>
          </cell>
          <cell r="CV670">
            <v>0</v>
          </cell>
          <cell r="CW670">
            <v>0</v>
          </cell>
          <cell r="CX670">
            <v>0</v>
          </cell>
          <cell r="CY670">
            <v>0</v>
          </cell>
          <cell r="CZ670">
            <v>0</v>
          </cell>
          <cell r="DA670">
            <v>0</v>
          </cell>
          <cell r="DB670">
            <v>0</v>
          </cell>
          <cell r="DC670">
            <v>0</v>
          </cell>
          <cell r="DD670">
            <v>0</v>
          </cell>
          <cell r="DE670">
            <v>0</v>
          </cell>
          <cell r="DF670">
            <v>0</v>
          </cell>
          <cell r="DG670">
            <v>0</v>
          </cell>
          <cell r="DH670">
            <v>0</v>
          </cell>
          <cell r="DI670">
            <v>0</v>
          </cell>
          <cell r="DJ670">
            <v>0</v>
          </cell>
          <cell r="DK670">
            <v>0</v>
          </cell>
          <cell r="DL670">
            <v>0</v>
          </cell>
          <cell r="DM670">
            <v>0</v>
          </cell>
          <cell r="DN670">
            <v>0</v>
          </cell>
          <cell r="DO670">
            <v>0</v>
          </cell>
          <cell r="DP670">
            <v>0</v>
          </cell>
          <cell r="DQ670">
            <v>0</v>
          </cell>
          <cell r="DR670">
            <v>0</v>
          </cell>
          <cell r="DS670">
            <v>0</v>
          </cell>
          <cell r="DT670">
            <v>0</v>
          </cell>
          <cell r="DU670">
            <v>0</v>
          </cell>
          <cell r="DV670">
            <v>0</v>
          </cell>
          <cell r="DW670">
            <v>0</v>
          </cell>
          <cell r="DX670">
            <v>0</v>
          </cell>
          <cell r="DY670">
            <v>0</v>
          </cell>
          <cell r="DZ670">
            <v>0</v>
          </cell>
          <cell r="EA670">
            <v>0</v>
          </cell>
          <cell r="EB670">
            <v>0</v>
          </cell>
          <cell r="EC670">
            <v>0</v>
          </cell>
          <cell r="ED670">
            <v>0</v>
          </cell>
          <cell r="EE670">
            <v>0</v>
          </cell>
          <cell r="EF670">
            <v>0</v>
          </cell>
          <cell r="EG670">
            <v>0</v>
          </cell>
          <cell r="EH670">
            <v>0</v>
          </cell>
          <cell r="EI670">
            <v>0</v>
          </cell>
          <cell r="EJ670">
            <v>0</v>
          </cell>
          <cell r="EK670">
            <v>0</v>
          </cell>
          <cell r="EL670">
            <v>0</v>
          </cell>
          <cell r="EM670">
            <v>0</v>
          </cell>
          <cell r="EN670">
            <v>0</v>
          </cell>
          <cell r="EO670">
            <v>0</v>
          </cell>
          <cell r="EP670">
            <v>0</v>
          </cell>
          <cell r="EQ670">
            <v>0</v>
          </cell>
          <cell r="ER670">
            <v>0</v>
          </cell>
          <cell r="ES670">
            <v>0</v>
          </cell>
          <cell r="ET670">
            <v>0</v>
          </cell>
          <cell r="EU670">
            <v>0</v>
          </cell>
          <cell r="EV670">
            <v>0</v>
          </cell>
          <cell r="EW670">
            <v>0</v>
          </cell>
          <cell r="EX670">
            <v>0</v>
          </cell>
          <cell r="EY670">
            <v>0</v>
          </cell>
          <cell r="EZ670">
            <v>0</v>
          </cell>
          <cell r="FA670">
            <v>0</v>
          </cell>
          <cell r="FB670">
            <v>0</v>
          </cell>
          <cell r="FC670">
            <v>0</v>
          </cell>
          <cell r="FD670">
            <v>0</v>
          </cell>
          <cell r="FE670">
            <v>0</v>
          </cell>
          <cell r="FF670">
            <v>0</v>
          </cell>
          <cell r="FG670">
            <v>0</v>
          </cell>
          <cell r="FH670">
            <v>0</v>
          </cell>
          <cell r="FI670">
            <v>0</v>
          </cell>
          <cell r="FJ670">
            <v>0</v>
          </cell>
          <cell r="FK670">
            <v>0</v>
          </cell>
          <cell r="FL670">
            <v>0</v>
          </cell>
          <cell r="FM670">
            <v>0</v>
          </cell>
          <cell r="FN670">
            <v>0</v>
          </cell>
          <cell r="FO670">
            <v>0</v>
          </cell>
          <cell r="FP670">
            <v>0</v>
          </cell>
          <cell r="FQ670">
            <v>0</v>
          </cell>
          <cell r="FR670">
            <v>0</v>
          </cell>
          <cell r="FS670">
            <v>0</v>
          </cell>
          <cell r="FT670">
            <v>0</v>
          </cell>
          <cell r="FU670">
            <v>0</v>
          </cell>
          <cell r="FV670">
            <v>0</v>
          </cell>
          <cell r="FW670">
            <v>0</v>
          </cell>
          <cell r="FX670">
            <v>0</v>
          </cell>
          <cell r="FY670">
            <v>0</v>
          </cell>
          <cell r="FZ670">
            <v>0</v>
          </cell>
          <cell r="GA670">
            <v>0</v>
          </cell>
          <cell r="GB670">
            <v>0</v>
          </cell>
          <cell r="GC670">
            <v>0</v>
          </cell>
          <cell r="GD670">
            <v>0</v>
          </cell>
          <cell r="GE670">
            <v>0</v>
          </cell>
          <cell r="GF670">
            <v>0</v>
          </cell>
          <cell r="GG670">
            <v>0</v>
          </cell>
          <cell r="GH670">
            <v>0</v>
          </cell>
          <cell r="GI670">
            <v>0</v>
          </cell>
          <cell r="GJ670">
            <v>0</v>
          </cell>
          <cell r="GK670">
            <v>0</v>
          </cell>
          <cell r="GL670">
            <v>0</v>
          </cell>
          <cell r="GM670">
            <v>0</v>
          </cell>
          <cell r="GN670">
            <v>0</v>
          </cell>
          <cell r="GO670">
            <v>0</v>
          </cell>
          <cell r="GP670">
            <v>0</v>
          </cell>
          <cell r="GQ670">
            <v>0</v>
          </cell>
          <cell r="GR670">
            <v>0</v>
          </cell>
          <cell r="GS670">
            <v>0</v>
          </cell>
          <cell r="GT670">
            <v>0</v>
          </cell>
          <cell r="GU670">
            <v>0</v>
          </cell>
          <cell r="GV670">
            <v>0</v>
          </cell>
          <cell r="GW670">
            <v>0</v>
          </cell>
          <cell r="GX670">
            <v>0</v>
          </cell>
          <cell r="GY670">
            <v>0</v>
          </cell>
          <cell r="GZ670">
            <v>0</v>
          </cell>
          <cell r="HA670">
            <v>0</v>
          </cell>
          <cell r="HB670">
            <v>0</v>
          </cell>
          <cell r="HC670">
            <v>0</v>
          </cell>
          <cell r="HD670">
            <v>0</v>
          </cell>
          <cell r="HE670">
            <v>0</v>
          </cell>
          <cell r="HF670">
            <v>0</v>
          </cell>
          <cell r="HG670">
            <v>0</v>
          </cell>
          <cell r="HH670">
            <v>0</v>
          </cell>
          <cell r="HI670">
            <v>0</v>
          </cell>
          <cell r="HJ670">
            <v>0</v>
          </cell>
          <cell r="HK670">
            <v>0</v>
          </cell>
          <cell r="HL670">
            <v>0</v>
          </cell>
          <cell r="HM670">
            <v>0</v>
          </cell>
          <cell r="HN670">
            <v>0</v>
          </cell>
          <cell r="HO670">
            <v>0</v>
          </cell>
          <cell r="HP670">
            <v>0</v>
          </cell>
          <cell r="HQ670">
            <v>0</v>
          </cell>
          <cell r="HR670">
            <v>0</v>
          </cell>
          <cell r="HS670">
            <v>0</v>
          </cell>
          <cell r="HT670">
            <v>0</v>
          </cell>
          <cell r="HU670">
            <v>0</v>
          </cell>
          <cell r="HV670">
            <v>0</v>
          </cell>
          <cell r="HW670">
            <v>0</v>
          </cell>
          <cell r="HX670">
            <v>0</v>
          </cell>
          <cell r="HY670">
            <v>0</v>
          </cell>
          <cell r="HZ670">
            <v>0</v>
          </cell>
          <cell r="IA670">
            <v>0</v>
          </cell>
          <cell r="IB670">
            <v>0</v>
          </cell>
          <cell r="IC670">
            <v>0</v>
          </cell>
          <cell r="ID670">
            <v>0</v>
          </cell>
          <cell r="IE670">
            <v>0</v>
          </cell>
          <cell r="IF670">
            <v>0</v>
          </cell>
          <cell r="IG670">
            <v>0</v>
          </cell>
          <cell r="IH670">
            <v>0</v>
          </cell>
          <cell r="II670">
            <v>0</v>
          </cell>
          <cell r="IJ670">
            <v>0</v>
          </cell>
          <cell r="IK670">
            <v>0</v>
          </cell>
          <cell r="IL670">
            <v>0</v>
          </cell>
          <cell r="IM670">
            <v>0</v>
          </cell>
          <cell r="IN670">
            <v>0</v>
          </cell>
          <cell r="IO670">
            <v>0</v>
          </cell>
          <cell r="IP670">
            <v>0</v>
          </cell>
          <cell r="IQ670">
            <v>0</v>
          </cell>
          <cell r="IR670">
            <v>0</v>
          </cell>
          <cell r="IS670">
            <v>0</v>
          </cell>
          <cell r="IT670">
            <v>0</v>
          </cell>
          <cell r="IU670">
            <v>0</v>
          </cell>
          <cell r="IV670">
            <v>0</v>
          </cell>
          <cell r="IW670">
            <v>0</v>
          </cell>
          <cell r="IX670">
            <v>0</v>
          </cell>
          <cell r="IY670">
            <v>0</v>
          </cell>
          <cell r="IZ670">
            <v>0</v>
          </cell>
          <cell r="JA670">
            <v>0</v>
          </cell>
          <cell r="JB670">
            <v>0</v>
          </cell>
          <cell r="JC670">
            <v>0</v>
          </cell>
          <cell r="JD670">
            <v>0</v>
          </cell>
          <cell r="JE670">
            <v>0</v>
          </cell>
          <cell r="JF670">
            <v>0</v>
          </cell>
          <cell r="JG670">
            <v>0</v>
          </cell>
          <cell r="JH670">
            <v>0</v>
          </cell>
          <cell r="JI670">
            <v>0</v>
          </cell>
          <cell r="JJ670">
            <v>0</v>
          </cell>
          <cell r="JK670">
            <v>0</v>
          </cell>
          <cell r="JL670">
            <v>0</v>
          </cell>
          <cell r="JM670">
            <v>0</v>
          </cell>
          <cell r="JN670">
            <v>0</v>
          </cell>
          <cell r="JO670">
            <v>0</v>
          </cell>
          <cell r="JP670">
            <v>0</v>
          </cell>
          <cell r="JQ670">
            <v>0</v>
          </cell>
        </row>
        <row r="671">
          <cell r="F671">
            <v>0</v>
          </cell>
          <cell r="G671">
            <v>0</v>
          </cell>
          <cell r="H671">
            <v>0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0</v>
          </cell>
          <cell r="R671">
            <v>0</v>
          </cell>
          <cell r="S671">
            <v>0</v>
          </cell>
          <cell r="T671">
            <v>0</v>
          </cell>
          <cell r="U671">
            <v>0</v>
          </cell>
          <cell r="V671">
            <v>0</v>
          </cell>
          <cell r="W671">
            <v>0</v>
          </cell>
          <cell r="X671">
            <v>0</v>
          </cell>
          <cell r="Y671">
            <v>0</v>
          </cell>
          <cell r="Z671">
            <v>0</v>
          </cell>
          <cell r="AA671">
            <v>0</v>
          </cell>
          <cell r="AB671">
            <v>0</v>
          </cell>
          <cell r="AC671">
            <v>0</v>
          </cell>
          <cell r="AD671">
            <v>0</v>
          </cell>
          <cell r="AE671">
            <v>0</v>
          </cell>
          <cell r="AF671">
            <v>0</v>
          </cell>
          <cell r="AG671">
            <v>0</v>
          </cell>
          <cell r="AH671">
            <v>0</v>
          </cell>
          <cell r="AI671">
            <v>0</v>
          </cell>
          <cell r="AJ671">
            <v>0</v>
          </cell>
          <cell r="AK671">
            <v>0</v>
          </cell>
          <cell r="AL671">
            <v>0</v>
          </cell>
          <cell r="AM671">
            <v>0</v>
          </cell>
          <cell r="AN671">
            <v>0</v>
          </cell>
          <cell r="AO671">
            <v>0</v>
          </cell>
          <cell r="AP671">
            <v>0</v>
          </cell>
          <cell r="AQ671">
            <v>0</v>
          </cell>
          <cell r="AR671">
            <v>0</v>
          </cell>
          <cell r="AS671">
            <v>0</v>
          </cell>
          <cell r="AT671">
            <v>0</v>
          </cell>
          <cell r="AU671">
            <v>0</v>
          </cell>
          <cell r="AV671">
            <v>0</v>
          </cell>
          <cell r="AW671">
            <v>0</v>
          </cell>
          <cell r="AX671">
            <v>0</v>
          </cell>
          <cell r="AY671">
            <v>0</v>
          </cell>
          <cell r="AZ671">
            <v>0</v>
          </cell>
          <cell r="BA671">
            <v>0</v>
          </cell>
          <cell r="BB671">
            <v>0</v>
          </cell>
          <cell r="BC671">
            <v>0</v>
          </cell>
          <cell r="BD671">
            <v>0</v>
          </cell>
          <cell r="BE671">
            <v>0</v>
          </cell>
          <cell r="BF671">
            <v>0</v>
          </cell>
          <cell r="BG671">
            <v>0</v>
          </cell>
          <cell r="BH671">
            <v>0</v>
          </cell>
          <cell r="BI671">
            <v>0</v>
          </cell>
          <cell r="BJ671">
            <v>0</v>
          </cell>
          <cell r="BK671">
            <v>0</v>
          </cell>
          <cell r="BL671">
            <v>0</v>
          </cell>
          <cell r="BM671">
            <v>0</v>
          </cell>
          <cell r="BN671">
            <v>0</v>
          </cell>
          <cell r="BO671">
            <v>0</v>
          </cell>
          <cell r="BP671">
            <v>0</v>
          </cell>
          <cell r="BQ671">
            <v>0</v>
          </cell>
          <cell r="BR671">
            <v>0</v>
          </cell>
          <cell r="BS671">
            <v>0</v>
          </cell>
          <cell r="BT671">
            <v>0</v>
          </cell>
          <cell r="BU671">
            <v>0</v>
          </cell>
          <cell r="BV671">
            <v>0</v>
          </cell>
          <cell r="BW671">
            <v>0</v>
          </cell>
          <cell r="BX671">
            <v>0</v>
          </cell>
          <cell r="BY671">
            <v>0</v>
          </cell>
          <cell r="BZ671">
            <v>0</v>
          </cell>
          <cell r="CA671">
            <v>0</v>
          </cell>
          <cell r="CB671">
            <v>0</v>
          </cell>
          <cell r="CC671">
            <v>0</v>
          </cell>
          <cell r="CD671">
            <v>0</v>
          </cell>
          <cell r="CE671">
            <v>0</v>
          </cell>
          <cell r="CF671">
            <v>0</v>
          </cell>
          <cell r="CG671">
            <v>0</v>
          </cell>
          <cell r="CH671">
            <v>0</v>
          </cell>
          <cell r="CI671">
            <v>0</v>
          </cell>
          <cell r="CJ671">
            <v>0</v>
          </cell>
          <cell r="CK671">
            <v>0</v>
          </cell>
          <cell r="CL671">
            <v>0</v>
          </cell>
          <cell r="CM671">
            <v>0</v>
          </cell>
          <cell r="CN671">
            <v>0</v>
          </cell>
          <cell r="CO671">
            <v>0</v>
          </cell>
          <cell r="CP671">
            <v>0</v>
          </cell>
          <cell r="CQ671">
            <v>0</v>
          </cell>
          <cell r="CR671">
            <v>0</v>
          </cell>
          <cell r="CS671">
            <v>0</v>
          </cell>
          <cell r="CT671">
            <v>0</v>
          </cell>
          <cell r="CU671">
            <v>0</v>
          </cell>
          <cell r="CV671">
            <v>0</v>
          </cell>
          <cell r="CW671">
            <v>0</v>
          </cell>
          <cell r="CX671">
            <v>0</v>
          </cell>
          <cell r="CY671">
            <v>0</v>
          </cell>
          <cell r="CZ671">
            <v>0</v>
          </cell>
          <cell r="DA671">
            <v>0</v>
          </cell>
          <cell r="DB671">
            <v>0</v>
          </cell>
          <cell r="DC671">
            <v>0</v>
          </cell>
          <cell r="DD671">
            <v>0</v>
          </cell>
          <cell r="DE671">
            <v>0</v>
          </cell>
          <cell r="DF671">
            <v>0</v>
          </cell>
          <cell r="DG671">
            <v>0</v>
          </cell>
          <cell r="DH671">
            <v>0</v>
          </cell>
          <cell r="DI671">
            <v>0</v>
          </cell>
          <cell r="DJ671">
            <v>0</v>
          </cell>
          <cell r="DK671">
            <v>0</v>
          </cell>
          <cell r="DL671">
            <v>0</v>
          </cell>
          <cell r="DM671">
            <v>0</v>
          </cell>
          <cell r="DN671">
            <v>0</v>
          </cell>
          <cell r="DO671">
            <v>0</v>
          </cell>
          <cell r="DP671">
            <v>0</v>
          </cell>
          <cell r="DQ671">
            <v>0</v>
          </cell>
          <cell r="DR671">
            <v>0</v>
          </cell>
          <cell r="DS671">
            <v>0</v>
          </cell>
          <cell r="DT671">
            <v>0</v>
          </cell>
          <cell r="DU671">
            <v>0</v>
          </cell>
          <cell r="DV671">
            <v>0</v>
          </cell>
          <cell r="DW671">
            <v>0</v>
          </cell>
          <cell r="DX671">
            <v>0</v>
          </cell>
          <cell r="DY671">
            <v>0</v>
          </cell>
          <cell r="DZ671">
            <v>0</v>
          </cell>
          <cell r="EA671">
            <v>0</v>
          </cell>
          <cell r="EB671">
            <v>0</v>
          </cell>
          <cell r="EC671">
            <v>0</v>
          </cell>
          <cell r="ED671">
            <v>0</v>
          </cell>
          <cell r="EE671">
            <v>0</v>
          </cell>
          <cell r="EF671">
            <v>0</v>
          </cell>
          <cell r="EG671">
            <v>0</v>
          </cell>
          <cell r="EH671">
            <v>0</v>
          </cell>
          <cell r="EI671">
            <v>0</v>
          </cell>
          <cell r="EJ671">
            <v>0</v>
          </cell>
          <cell r="EK671">
            <v>0</v>
          </cell>
          <cell r="EL671">
            <v>0</v>
          </cell>
          <cell r="EM671">
            <v>0</v>
          </cell>
          <cell r="EN671">
            <v>0</v>
          </cell>
          <cell r="EO671">
            <v>0</v>
          </cell>
          <cell r="EP671">
            <v>0</v>
          </cell>
          <cell r="EQ671">
            <v>0</v>
          </cell>
          <cell r="ER671">
            <v>0</v>
          </cell>
          <cell r="ES671">
            <v>0</v>
          </cell>
          <cell r="ET671">
            <v>0</v>
          </cell>
          <cell r="EU671">
            <v>0</v>
          </cell>
          <cell r="EV671">
            <v>0</v>
          </cell>
          <cell r="EW671">
            <v>0</v>
          </cell>
          <cell r="EX671">
            <v>0</v>
          </cell>
          <cell r="EY671">
            <v>0</v>
          </cell>
          <cell r="EZ671">
            <v>0</v>
          </cell>
          <cell r="FA671">
            <v>0</v>
          </cell>
          <cell r="FB671">
            <v>0</v>
          </cell>
          <cell r="FC671">
            <v>0</v>
          </cell>
          <cell r="FD671">
            <v>0</v>
          </cell>
          <cell r="FE671">
            <v>0</v>
          </cell>
          <cell r="FF671">
            <v>0</v>
          </cell>
          <cell r="FG671">
            <v>0</v>
          </cell>
          <cell r="FH671">
            <v>0</v>
          </cell>
          <cell r="FI671">
            <v>0</v>
          </cell>
          <cell r="FJ671">
            <v>0</v>
          </cell>
          <cell r="FK671">
            <v>0</v>
          </cell>
          <cell r="FL671">
            <v>0</v>
          </cell>
          <cell r="FM671">
            <v>0</v>
          </cell>
          <cell r="FN671">
            <v>0</v>
          </cell>
          <cell r="FO671">
            <v>0</v>
          </cell>
          <cell r="FP671">
            <v>0</v>
          </cell>
          <cell r="FQ671">
            <v>0</v>
          </cell>
          <cell r="FR671">
            <v>0</v>
          </cell>
          <cell r="FS671">
            <v>0</v>
          </cell>
          <cell r="FT671">
            <v>0</v>
          </cell>
          <cell r="FU671">
            <v>0</v>
          </cell>
          <cell r="FV671">
            <v>0</v>
          </cell>
          <cell r="FW671">
            <v>0</v>
          </cell>
          <cell r="FX671">
            <v>0</v>
          </cell>
          <cell r="FY671">
            <v>0</v>
          </cell>
          <cell r="FZ671">
            <v>0</v>
          </cell>
          <cell r="GA671">
            <v>0</v>
          </cell>
          <cell r="GB671">
            <v>0</v>
          </cell>
          <cell r="GC671">
            <v>0</v>
          </cell>
          <cell r="GD671">
            <v>0</v>
          </cell>
          <cell r="GE671">
            <v>0</v>
          </cell>
          <cell r="GF671">
            <v>0</v>
          </cell>
          <cell r="GG671">
            <v>0</v>
          </cell>
          <cell r="GH671">
            <v>0</v>
          </cell>
          <cell r="GI671">
            <v>0</v>
          </cell>
          <cell r="GJ671">
            <v>0</v>
          </cell>
          <cell r="GK671">
            <v>0</v>
          </cell>
          <cell r="GL671">
            <v>0</v>
          </cell>
          <cell r="GM671">
            <v>0</v>
          </cell>
          <cell r="GN671">
            <v>0</v>
          </cell>
          <cell r="GO671">
            <v>0</v>
          </cell>
          <cell r="GP671">
            <v>0</v>
          </cell>
          <cell r="GQ671">
            <v>0</v>
          </cell>
          <cell r="GR671">
            <v>0</v>
          </cell>
          <cell r="GS671">
            <v>0</v>
          </cell>
          <cell r="GT671">
            <v>0</v>
          </cell>
          <cell r="GU671">
            <v>0</v>
          </cell>
          <cell r="GV671">
            <v>0</v>
          </cell>
          <cell r="GW671">
            <v>0</v>
          </cell>
          <cell r="GX671">
            <v>0</v>
          </cell>
          <cell r="GY671">
            <v>0</v>
          </cell>
          <cell r="GZ671">
            <v>0</v>
          </cell>
          <cell r="HA671">
            <v>0</v>
          </cell>
          <cell r="HB671">
            <v>0</v>
          </cell>
          <cell r="HC671">
            <v>0</v>
          </cell>
          <cell r="HD671">
            <v>0</v>
          </cell>
          <cell r="HE671">
            <v>0</v>
          </cell>
          <cell r="HF671">
            <v>0</v>
          </cell>
          <cell r="HG671">
            <v>0</v>
          </cell>
          <cell r="HH671">
            <v>0</v>
          </cell>
          <cell r="HI671">
            <v>0</v>
          </cell>
          <cell r="HJ671">
            <v>0</v>
          </cell>
          <cell r="HK671">
            <v>0</v>
          </cell>
          <cell r="HL671">
            <v>0</v>
          </cell>
          <cell r="HM671">
            <v>0</v>
          </cell>
          <cell r="HN671">
            <v>0</v>
          </cell>
          <cell r="HO671">
            <v>0</v>
          </cell>
          <cell r="HP671">
            <v>0</v>
          </cell>
          <cell r="HQ671">
            <v>0</v>
          </cell>
          <cell r="HR671">
            <v>0</v>
          </cell>
          <cell r="HS671">
            <v>0</v>
          </cell>
          <cell r="HT671">
            <v>0</v>
          </cell>
          <cell r="HU671">
            <v>0</v>
          </cell>
          <cell r="HV671">
            <v>0</v>
          </cell>
          <cell r="HW671">
            <v>0</v>
          </cell>
          <cell r="HX671">
            <v>0</v>
          </cell>
          <cell r="HY671">
            <v>0</v>
          </cell>
          <cell r="HZ671">
            <v>0</v>
          </cell>
          <cell r="IA671">
            <v>0</v>
          </cell>
          <cell r="IB671">
            <v>0</v>
          </cell>
          <cell r="IC671">
            <v>0</v>
          </cell>
          <cell r="ID671">
            <v>0</v>
          </cell>
          <cell r="IE671">
            <v>0</v>
          </cell>
          <cell r="IF671">
            <v>0</v>
          </cell>
          <cell r="IG671">
            <v>0</v>
          </cell>
          <cell r="IH671">
            <v>0</v>
          </cell>
          <cell r="II671">
            <v>0</v>
          </cell>
          <cell r="IJ671">
            <v>0</v>
          </cell>
          <cell r="IK671">
            <v>0</v>
          </cell>
          <cell r="IL671">
            <v>0</v>
          </cell>
          <cell r="IM671">
            <v>0</v>
          </cell>
          <cell r="IN671">
            <v>0</v>
          </cell>
          <cell r="IO671">
            <v>0</v>
          </cell>
          <cell r="IP671">
            <v>0</v>
          </cell>
          <cell r="IQ671">
            <v>0</v>
          </cell>
          <cell r="IR671">
            <v>0</v>
          </cell>
          <cell r="IS671">
            <v>0</v>
          </cell>
          <cell r="IT671">
            <v>0</v>
          </cell>
          <cell r="IU671">
            <v>0</v>
          </cell>
          <cell r="IV671">
            <v>0</v>
          </cell>
          <cell r="IW671">
            <v>0</v>
          </cell>
          <cell r="IX671">
            <v>0</v>
          </cell>
          <cell r="IY671">
            <v>0</v>
          </cell>
          <cell r="IZ671">
            <v>0</v>
          </cell>
          <cell r="JA671">
            <v>0</v>
          </cell>
          <cell r="JB671">
            <v>0</v>
          </cell>
          <cell r="JC671">
            <v>0</v>
          </cell>
          <cell r="JD671">
            <v>0</v>
          </cell>
          <cell r="JE671">
            <v>0</v>
          </cell>
          <cell r="JF671">
            <v>0</v>
          </cell>
          <cell r="JG671">
            <v>0</v>
          </cell>
          <cell r="JH671">
            <v>0</v>
          </cell>
          <cell r="JI671">
            <v>0</v>
          </cell>
          <cell r="JJ671">
            <v>0</v>
          </cell>
          <cell r="JK671">
            <v>0</v>
          </cell>
          <cell r="JL671">
            <v>0</v>
          </cell>
          <cell r="JM671">
            <v>0</v>
          </cell>
          <cell r="JN671">
            <v>0</v>
          </cell>
          <cell r="JO671">
            <v>0</v>
          </cell>
          <cell r="JP671">
            <v>0</v>
          </cell>
          <cell r="JQ671">
            <v>0</v>
          </cell>
        </row>
        <row r="672">
          <cell r="F672">
            <v>0</v>
          </cell>
          <cell r="G672">
            <v>0</v>
          </cell>
          <cell r="H672">
            <v>0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0</v>
          </cell>
          <cell r="R672">
            <v>0</v>
          </cell>
          <cell r="S672">
            <v>0</v>
          </cell>
          <cell r="T672">
            <v>0</v>
          </cell>
          <cell r="U672">
            <v>0</v>
          </cell>
          <cell r="V672">
            <v>0</v>
          </cell>
          <cell r="W672">
            <v>0</v>
          </cell>
          <cell r="X672">
            <v>0</v>
          </cell>
          <cell r="Y672">
            <v>0</v>
          </cell>
          <cell r="Z672">
            <v>0</v>
          </cell>
          <cell r="AA672">
            <v>0</v>
          </cell>
          <cell r="AB672">
            <v>0</v>
          </cell>
          <cell r="AC672">
            <v>0</v>
          </cell>
          <cell r="AD672">
            <v>0</v>
          </cell>
          <cell r="AE672">
            <v>0</v>
          </cell>
          <cell r="AF672">
            <v>0</v>
          </cell>
          <cell r="AG672">
            <v>0</v>
          </cell>
          <cell r="AH672">
            <v>0</v>
          </cell>
          <cell r="AI672">
            <v>0</v>
          </cell>
          <cell r="AJ672">
            <v>0</v>
          </cell>
          <cell r="AK672">
            <v>0</v>
          </cell>
          <cell r="AL672">
            <v>0</v>
          </cell>
          <cell r="AM672">
            <v>0</v>
          </cell>
          <cell r="AN672">
            <v>0</v>
          </cell>
          <cell r="AO672">
            <v>0</v>
          </cell>
          <cell r="AP672">
            <v>0</v>
          </cell>
          <cell r="AQ672">
            <v>0</v>
          </cell>
          <cell r="AR672">
            <v>0</v>
          </cell>
          <cell r="AS672">
            <v>0</v>
          </cell>
          <cell r="AT672">
            <v>0</v>
          </cell>
          <cell r="AU672">
            <v>0</v>
          </cell>
          <cell r="AV672">
            <v>0</v>
          </cell>
          <cell r="AW672">
            <v>0</v>
          </cell>
          <cell r="AX672">
            <v>0</v>
          </cell>
          <cell r="AY672">
            <v>0</v>
          </cell>
          <cell r="AZ672">
            <v>0</v>
          </cell>
          <cell r="BA672">
            <v>0</v>
          </cell>
          <cell r="BB672">
            <v>0</v>
          </cell>
          <cell r="BC672">
            <v>0</v>
          </cell>
          <cell r="BD672">
            <v>0</v>
          </cell>
          <cell r="BE672">
            <v>0</v>
          </cell>
          <cell r="BF672">
            <v>0</v>
          </cell>
          <cell r="BG672">
            <v>0</v>
          </cell>
          <cell r="BH672">
            <v>0</v>
          </cell>
          <cell r="BI672">
            <v>0</v>
          </cell>
          <cell r="BJ672">
            <v>0</v>
          </cell>
          <cell r="BK672">
            <v>0</v>
          </cell>
          <cell r="BL672">
            <v>0</v>
          </cell>
          <cell r="BM672">
            <v>0</v>
          </cell>
          <cell r="BN672">
            <v>0</v>
          </cell>
          <cell r="BO672">
            <v>0</v>
          </cell>
          <cell r="BP672">
            <v>0</v>
          </cell>
          <cell r="BQ672">
            <v>0</v>
          </cell>
          <cell r="BR672">
            <v>0</v>
          </cell>
          <cell r="BS672">
            <v>0</v>
          </cell>
          <cell r="BT672">
            <v>0</v>
          </cell>
          <cell r="BU672">
            <v>0</v>
          </cell>
          <cell r="BV672">
            <v>0</v>
          </cell>
          <cell r="BW672">
            <v>0</v>
          </cell>
          <cell r="BX672">
            <v>0</v>
          </cell>
          <cell r="BY672">
            <v>0</v>
          </cell>
          <cell r="BZ672">
            <v>0</v>
          </cell>
          <cell r="CA672">
            <v>0</v>
          </cell>
          <cell r="CB672">
            <v>0</v>
          </cell>
          <cell r="CC672">
            <v>0</v>
          </cell>
          <cell r="CD672">
            <v>0</v>
          </cell>
          <cell r="CE672">
            <v>0</v>
          </cell>
          <cell r="CF672">
            <v>0</v>
          </cell>
          <cell r="CG672">
            <v>0</v>
          </cell>
          <cell r="CH672">
            <v>0</v>
          </cell>
          <cell r="CI672">
            <v>0</v>
          </cell>
          <cell r="CJ672">
            <v>0</v>
          </cell>
          <cell r="CK672">
            <v>0</v>
          </cell>
          <cell r="CL672">
            <v>0</v>
          </cell>
          <cell r="CM672">
            <v>0</v>
          </cell>
          <cell r="CN672">
            <v>0</v>
          </cell>
          <cell r="CO672">
            <v>0</v>
          </cell>
          <cell r="CP672">
            <v>0</v>
          </cell>
          <cell r="CQ672">
            <v>0</v>
          </cell>
          <cell r="CR672">
            <v>0</v>
          </cell>
          <cell r="CS672">
            <v>0</v>
          </cell>
          <cell r="CT672">
            <v>0</v>
          </cell>
          <cell r="CU672">
            <v>0</v>
          </cell>
          <cell r="CV672">
            <v>0</v>
          </cell>
          <cell r="CW672">
            <v>0</v>
          </cell>
          <cell r="CX672">
            <v>0</v>
          </cell>
          <cell r="CY672">
            <v>0</v>
          </cell>
          <cell r="CZ672">
            <v>0</v>
          </cell>
          <cell r="DA672">
            <v>0</v>
          </cell>
          <cell r="DB672">
            <v>0</v>
          </cell>
          <cell r="DC672">
            <v>0</v>
          </cell>
          <cell r="DD672">
            <v>0</v>
          </cell>
          <cell r="DE672">
            <v>0</v>
          </cell>
          <cell r="DF672">
            <v>0</v>
          </cell>
          <cell r="DG672">
            <v>0</v>
          </cell>
          <cell r="DH672">
            <v>0</v>
          </cell>
          <cell r="DI672">
            <v>0</v>
          </cell>
          <cell r="DJ672">
            <v>0</v>
          </cell>
          <cell r="DK672">
            <v>0</v>
          </cell>
          <cell r="DL672">
            <v>0</v>
          </cell>
          <cell r="DM672">
            <v>0</v>
          </cell>
          <cell r="DN672">
            <v>0</v>
          </cell>
          <cell r="DO672">
            <v>0</v>
          </cell>
          <cell r="DP672">
            <v>0</v>
          </cell>
          <cell r="DQ672">
            <v>0</v>
          </cell>
          <cell r="DR672">
            <v>0</v>
          </cell>
          <cell r="DS672">
            <v>0</v>
          </cell>
          <cell r="DT672">
            <v>0</v>
          </cell>
          <cell r="DU672">
            <v>0</v>
          </cell>
          <cell r="DV672">
            <v>0</v>
          </cell>
          <cell r="DW672">
            <v>0</v>
          </cell>
          <cell r="DX672">
            <v>0</v>
          </cell>
          <cell r="DY672">
            <v>0</v>
          </cell>
          <cell r="DZ672">
            <v>0</v>
          </cell>
          <cell r="EA672">
            <v>0</v>
          </cell>
          <cell r="EB672">
            <v>0</v>
          </cell>
          <cell r="EC672">
            <v>0</v>
          </cell>
          <cell r="ED672">
            <v>0</v>
          </cell>
          <cell r="EE672">
            <v>0</v>
          </cell>
          <cell r="EF672">
            <v>0</v>
          </cell>
          <cell r="EG672">
            <v>0</v>
          </cell>
          <cell r="EH672">
            <v>0</v>
          </cell>
          <cell r="EI672">
            <v>0</v>
          </cell>
          <cell r="EJ672">
            <v>0</v>
          </cell>
          <cell r="EK672">
            <v>0</v>
          </cell>
          <cell r="EL672">
            <v>0</v>
          </cell>
          <cell r="EM672">
            <v>0</v>
          </cell>
          <cell r="EN672">
            <v>0</v>
          </cell>
          <cell r="EO672">
            <v>0</v>
          </cell>
          <cell r="EP672">
            <v>0</v>
          </cell>
          <cell r="EQ672">
            <v>0</v>
          </cell>
          <cell r="ER672">
            <v>0</v>
          </cell>
          <cell r="ES672">
            <v>0</v>
          </cell>
          <cell r="ET672">
            <v>0</v>
          </cell>
          <cell r="EU672">
            <v>0</v>
          </cell>
          <cell r="EV672">
            <v>0</v>
          </cell>
          <cell r="EW672">
            <v>0</v>
          </cell>
          <cell r="EX672">
            <v>0</v>
          </cell>
          <cell r="EY672">
            <v>0</v>
          </cell>
          <cell r="EZ672">
            <v>0</v>
          </cell>
          <cell r="FA672">
            <v>0</v>
          </cell>
          <cell r="FB672">
            <v>0</v>
          </cell>
          <cell r="FC672">
            <v>0</v>
          </cell>
          <cell r="FD672">
            <v>0</v>
          </cell>
          <cell r="FE672">
            <v>0</v>
          </cell>
          <cell r="FF672">
            <v>0</v>
          </cell>
          <cell r="FG672">
            <v>0</v>
          </cell>
          <cell r="FH672">
            <v>0</v>
          </cell>
          <cell r="FI672">
            <v>0</v>
          </cell>
          <cell r="FJ672">
            <v>0</v>
          </cell>
          <cell r="FK672">
            <v>0</v>
          </cell>
          <cell r="FL672">
            <v>0</v>
          </cell>
          <cell r="FM672">
            <v>0</v>
          </cell>
          <cell r="FN672">
            <v>0</v>
          </cell>
          <cell r="FO672">
            <v>0</v>
          </cell>
          <cell r="FP672">
            <v>0</v>
          </cell>
          <cell r="FQ672">
            <v>0</v>
          </cell>
          <cell r="FR672">
            <v>0</v>
          </cell>
          <cell r="FS672">
            <v>0</v>
          </cell>
          <cell r="FT672">
            <v>0</v>
          </cell>
          <cell r="FU672">
            <v>0</v>
          </cell>
          <cell r="FV672">
            <v>0</v>
          </cell>
          <cell r="FW672">
            <v>0</v>
          </cell>
          <cell r="FX672">
            <v>0</v>
          </cell>
          <cell r="FY672">
            <v>0</v>
          </cell>
          <cell r="FZ672">
            <v>0</v>
          </cell>
          <cell r="GA672">
            <v>0</v>
          </cell>
          <cell r="GB672">
            <v>0</v>
          </cell>
          <cell r="GC672">
            <v>0</v>
          </cell>
          <cell r="GD672">
            <v>0</v>
          </cell>
          <cell r="GE672">
            <v>0</v>
          </cell>
          <cell r="GF672">
            <v>0</v>
          </cell>
          <cell r="GG672">
            <v>0</v>
          </cell>
          <cell r="GH672">
            <v>0</v>
          </cell>
          <cell r="GI672">
            <v>0</v>
          </cell>
          <cell r="GJ672">
            <v>0</v>
          </cell>
          <cell r="GK672">
            <v>0</v>
          </cell>
          <cell r="GL672">
            <v>0</v>
          </cell>
          <cell r="GM672">
            <v>0</v>
          </cell>
          <cell r="GN672">
            <v>0</v>
          </cell>
          <cell r="GO672">
            <v>0</v>
          </cell>
          <cell r="GP672">
            <v>0</v>
          </cell>
          <cell r="GQ672">
            <v>0</v>
          </cell>
          <cell r="GR672">
            <v>0</v>
          </cell>
          <cell r="GS672">
            <v>0</v>
          </cell>
          <cell r="GT672">
            <v>0</v>
          </cell>
          <cell r="GU672">
            <v>0</v>
          </cell>
          <cell r="GV672">
            <v>0</v>
          </cell>
          <cell r="GW672">
            <v>0</v>
          </cell>
          <cell r="GX672">
            <v>0</v>
          </cell>
          <cell r="GY672">
            <v>0</v>
          </cell>
          <cell r="GZ672">
            <v>0</v>
          </cell>
          <cell r="HA672">
            <v>0</v>
          </cell>
          <cell r="HB672">
            <v>0</v>
          </cell>
          <cell r="HC672">
            <v>0</v>
          </cell>
          <cell r="HD672">
            <v>0</v>
          </cell>
          <cell r="HE672">
            <v>0</v>
          </cell>
          <cell r="HF672">
            <v>0</v>
          </cell>
          <cell r="HG672">
            <v>0</v>
          </cell>
          <cell r="HH672">
            <v>0</v>
          </cell>
          <cell r="HI672">
            <v>0</v>
          </cell>
          <cell r="HJ672">
            <v>0</v>
          </cell>
          <cell r="HK672">
            <v>0</v>
          </cell>
          <cell r="HL672">
            <v>0</v>
          </cell>
          <cell r="HM672">
            <v>0</v>
          </cell>
          <cell r="HN672">
            <v>0</v>
          </cell>
          <cell r="HO672">
            <v>0</v>
          </cell>
          <cell r="HP672">
            <v>0</v>
          </cell>
          <cell r="HQ672">
            <v>0</v>
          </cell>
          <cell r="HR672">
            <v>0</v>
          </cell>
          <cell r="HS672">
            <v>0</v>
          </cell>
          <cell r="HT672">
            <v>0</v>
          </cell>
          <cell r="HU672">
            <v>0</v>
          </cell>
          <cell r="HV672">
            <v>0</v>
          </cell>
          <cell r="HW672">
            <v>0</v>
          </cell>
          <cell r="HX672">
            <v>0</v>
          </cell>
          <cell r="HY672">
            <v>0</v>
          </cell>
          <cell r="HZ672">
            <v>0</v>
          </cell>
          <cell r="IA672">
            <v>0</v>
          </cell>
          <cell r="IB672">
            <v>0</v>
          </cell>
          <cell r="IC672">
            <v>0</v>
          </cell>
          <cell r="ID672">
            <v>0</v>
          </cell>
          <cell r="IE672">
            <v>0</v>
          </cell>
          <cell r="IF672">
            <v>0</v>
          </cell>
          <cell r="IG672">
            <v>0</v>
          </cell>
          <cell r="IH672">
            <v>0</v>
          </cell>
          <cell r="II672">
            <v>0</v>
          </cell>
          <cell r="IJ672">
            <v>0</v>
          </cell>
          <cell r="IK672">
            <v>0</v>
          </cell>
          <cell r="IL672">
            <v>0</v>
          </cell>
          <cell r="IM672">
            <v>0</v>
          </cell>
          <cell r="IN672">
            <v>0</v>
          </cell>
          <cell r="IO672">
            <v>0</v>
          </cell>
          <cell r="IP672">
            <v>0</v>
          </cell>
          <cell r="IQ672">
            <v>0</v>
          </cell>
          <cell r="IR672">
            <v>0</v>
          </cell>
          <cell r="IS672">
            <v>0</v>
          </cell>
          <cell r="IT672">
            <v>0</v>
          </cell>
          <cell r="IU672">
            <v>0</v>
          </cell>
          <cell r="IV672">
            <v>0</v>
          </cell>
          <cell r="IW672">
            <v>0</v>
          </cell>
          <cell r="IX672">
            <v>0</v>
          </cell>
          <cell r="IY672">
            <v>0</v>
          </cell>
          <cell r="IZ672">
            <v>0</v>
          </cell>
          <cell r="JA672">
            <v>0</v>
          </cell>
          <cell r="JB672">
            <v>0</v>
          </cell>
          <cell r="JC672">
            <v>0</v>
          </cell>
          <cell r="JD672">
            <v>0</v>
          </cell>
          <cell r="JE672">
            <v>0</v>
          </cell>
          <cell r="JF672">
            <v>0</v>
          </cell>
          <cell r="JG672">
            <v>0</v>
          </cell>
          <cell r="JH672">
            <v>0</v>
          </cell>
          <cell r="JI672">
            <v>0</v>
          </cell>
          <cell r="JJ672">
            <v>0</v>
          </cell>
          <cell r="JK672">
            <v>0</v>
          </cell>
          <cell r="JL672">
            <v>0</v>
          </cell>
          <cell r="JM672">
            <v>0</v>
          </cell>
          <cell r="JN672">
            <v>0</v>
          </cell>
          <cell r="JO672">
            <v>0</v>
          </cell>
          <cell r="JP672">
            <v>0</v>
          </cell>
          <cell r="JQ672">
            <v>0</v>
          </cell>
        </row>
        <row r="673">
          <cell r="F673">
            <v>0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0</v>
          </cell>
          <cell r="R673">
            <v>0</v>
          </cell>
          <cell r="S673">
            <v>0</v>
          </cell>
          <cell r="T673">
            <v>0</v>
          </cell>
          <cell r="U673">
            <v>0</v>
          </cell>
          <cell r="V673">
            <v>0</v>
          </cell>
          <cell r="W673">
            <v>0</v>
          </cell>
          <cell r="X673">
            <v>0</v>
          </cell>
          <cell r="Y673">
            <v>0</v>
          </cell>
          <cell r="Z673">
            <v>0</v>
          </cell>
          <cell r="AA673">
            <v>0</v>
          </cell>
          <cell r="AB673">
            <v>0</v>
          </cell>
          <cell r="AC673">
            <v>0</v>
          </cell>
          <cell r="AD673">
            <v>0</v>
          </cell>
          <cell r="AE673">
            <v>0</v>
          </cell>
          <cell r="AF673">
            <v>0</v>
          </cell>
          <cell r="AG673">
            <v>0</v>
          </cell>
          <cell r="AH673">
            <v>0</v>
          </cell>
          <cell r="AI673">
            <v>0</v>
          </cell>
          <cell r="AJ673">
            <v>0</v>
          </cell>
          <cell r="AK673">
            <v>0</v>
          </cell>
          <cell r="AL673">
            <v>0</v>
          </cell>
          <cell r="AM673">
            <v>0</v>
          </cell>
          <cell r="AN673">
            <v>0</v>
          </cell>
          <cell r="AO673">
            <v>0</v>
          </cell>
          <cell r="AP673">
            <v>0</v>
          </cell>
          <cell r="AQ673">
            <v>0</v>
          </cell>
          <cell r="AR673">
            <v>0</v>
          </cell>
          <cell r="AS673">
            <v>0</v>
          </cell>
          <cell r="AT673">
            <v>0</v>
          </cell>
          <cell r="AU673">
            <v>0</v>
          </cell>
          <cell r="AV673">
            <v>0</v>
          </cell>
          <cell r="AW673">
            <v>0</v>
          </cell>
          <cell r="AX673">
            <v>0</v>
          </cell>
          <cell r="AY673">
            <v>0</v>
          </cell>
          <cell r="AZ673">
            <v>0</v>
          </cell>
          <cell r="BA673">
            <v>0</v>
          </cell>
          <cell r="BB673">
            <v>0</v>
          </cell>
          <cell r="BC673">
            <v>0</v>
          </cell>
          <cell r="BD673">
            <v>0</v>
          </cell>
          <cell r="BE673">
            <v>0</v>
          </cell>
          <cell r="BF673">
            <v>0</v>
          </cell>
          <cell r="BG673">
            <v>0</v>
          </cell>
          <cell r="BH673">
            <v>0</v>
          </cell>
          <cell r="BI673">
            <v>0</v>
          </cell>
          <cell r="BJ673">
            <v>0</v>
          </cell>
          <cell r="BK673">
            <v>0</v>
          </cell>
          <cell r="BL673">
            <v>0</v>
          </cell>
          <cell r="BM673">
            <v>0</v>
          </cell>
          <cell r="BN673">
            <v>0</v>
          </cell>
          <cell r="BO673">
            <v>0</v>
          </cell>
          <cell r="BP673">
            <v>0</v>
          </cell>
          <cell r="BQ673">
            <v>0</v>
          </cell>
          <cell r="BR673">
            <v>0</v>
          </cell>
          <cell r="BS673">
            <v>0</v>
          </cell>
          <cell r="BT673">
            <v>0</v>
          </cell>
          <cell r="BU673">
            <v>0</v>
          </cell>
          <cell r="BV673">
            <v>0</v>
          </cell>
          <cell r="BW673">
            <v>0</v>
          </cell>
          <cell r="BX673">
            <v>0</v>
          </cell>
          <cell r="BY673">
            <v>0</v>
          </cell>
          <cell r="BZ673">
            <v>0</v>
          </cell>
          <cell r="CA673">
            <v>0</v>
          </cell>
          <cell r="CB673">
            <v>0</v>
          </cell>
          <cell r="CC673">
            <v>0</v>
          </cell>
          <cell r="CD673">
            <v>0</v>
          </cell>
          <cell r="CE673">
            <v>0</v>
          </cell>
          <cell r="CF673">
            <v>0</v>
          </cell>
          <cell r="CG673">
            <v>0</v>
          </cell>
          <cell r="CH673">
            <v>0</v>
          </cell>
          <cell r="CI673">
            <v>0</v>
          </cell>
          <cell r="CJ673">
            <v>0</v>
          </cell>
          <cell r="CK673">
            <v>0</v>
          </cell>
          <cell r="CL673">
            <v>0</v>
          </cell>
          <cell r="CM673">
            <v>0</v>
          </cell>
          <cell r="CN673">
            <v>0</v>
          </cell>
          <cell r="CO673">
            <v>0</v>
          </cell>
          <cell r="CP673">
            <v>0</v>
          </cell>
          <cell r="CQ673">
            <v>0</v>
          </cell>
          <cell r="CR673">
            <v>0</v>
          </cell>
          <cell r="CS673">
            <v>0</v>
          </cell>
          <cell r="CT673">
            <v>0</v>
          </cell>
          <cell r="CU673">
            <v>0</v>
          </cell>
          <cell r="CV673">
            <v>0</v>
          </cell>
          <cell r="CW673">
            <v>0</v>
          </cell>
          <cell r="CX673">
            <v>0</v>
          </cell>
          <cell r="CY673">
            <v>0</v>
          </cell>
          <cell r="CZ673">
            <v>0</v>
          </cell>
          <cell r="DA673">
            <v>0</v>
          </cell>
          <cell r="DB673">
            <v>0</v>
          </cell>
          <cell r="DC673">
            <v>0</v>
          </cell>
          <cell r="DD673">
            <v>0</v>
          </cell>
          <cell r="DE673">
            <v>0</v>
          </cell>
          <cell r="DF673">
            <v>0</v>
          </cell>
          <cell r="DG673">
            <v>0</v>
          </cell>
          <cell r="DH673">
            <v>0</v>
          </cell>
          <cell r="DI673">
            <v>0</v>
          </cell>
          <cell r="DJ673">
            <v>0</v>
          </cell>
          <cell r="DK673">
            <v>0</v>
          </cell>
          <cell r="DL673">
            <v>0</v>
          </cell>
          <cell r="DM673">
            <v>0</v>
          </cell>
          <cell r="DN673">
            <v>0</v>
          </cell>
          <cell r="DO673">
            <v>0</v>
          </cell>
          <cell r="DP673">
            <v>0</v>
          </cell>
          <cell r="DQ673">
            <v>0</v>
          </cell>
          <cell r="DR673">
            <v>0</v>
          </cell>
          <cell r="DS673">
            <v>0</v>
          </cell>
          <cell r="DT673">
            <v>0</v>
          </cell>
          <cell r="DU673">
            <v>0</v>
          </cell>
          <cell r="DV673">
            <v>0</v>
          </cell>
          <cell r="DW673">
            <v>0</v>
          </cell>
          <cell r="DX673">
            <v>0</v>
          </cell>
          <cell r="DY673">
            <v>0</v>
          </cell>
          <cell r="DZ673">
            <v>0</v>
          </cell>
          <cell r="EA673">
            <v>0</v>
          </cell>
          <cell r="EB673">
            <v>0</v>
          </cell>
          <cell r="EC673">
            <v>0</v>
          </cell>
          <cell r="ED673">
            <v>0</v>
          </cell>
          <cell r="EE673">
            <v>0</v>
          </cell>
          <cell r="EF673">
            <v>0</v>
          </cell>
          <cell r="EG673">
            <v>0</v>
          </cell>
          <cell r="EH673">
            <v>0</v>
          </cell>
          <cell r="EI673">
            <v>0</v>
          </cell>
          <cell r="EJ673">
            <v>0</v>
          </cell>
          <cell r="EK673">
            <v>0</v>
          </cell>
          <cell r="EL673">
            <v>0</v>
          </cell>
          <cell r="EM673">
            <v>0</v>
          </cell>
          <cell r="EN673">
            <v>0</v>
          </cell>
          <cell r="EO673">
            <v>0</v>
          </cell>
          <cell r="EP673">
            <v>0</v>
          </cell>
          <cell r="EQ673">
            <v>0</v>
          </cell>
          <cell r="ER673">
            <v>0</v>
          </cell>
          <cell r="ES673">
            <v>0</v>
          </cell>
          <cell r="ET673">
            <v>0</v>
          </cell>
          <cell r="EU673">
            <v>0</v>
          </cell>
          <cell r="EV673">
            <v>0</v>
          </cell>
          <cell r="EW673">
            <v>0</v>
          </cell>
          <cell r="EX673">
            <v>0</v>
          </cell>
          <cell r="EY673">
            <v>0</v>
          </cell>
          <cell r="EZ673">
            <v>0</v>
          </cell>
          <cell r="FA673">
            <v>0</v>
          </cell>
          <cell r="FB673">
            <v>0</v>
          </cell>
          <cell r="FC673">
            <v>0</v>
          </cell>
          <cell r="FD673">
            <v>0</v>
          </cell>
          <cell r="FE673">
            <v>0</v>
          </cell>
          <cell r="FF673">
            <v>0</v>
          </cell>
          <cell r="FG673">
            <v>0</v>
          </cell>
          <cell r="FH673">
            <v>0</v>
          </cell>
          <cell r="FI673">
            <v>0</v>
          </cell>
          <cell r="FJ673">
            <v>0</v>
          </cell>
          <cell r="FK673">
            <v>0</v>
          </cell>
          <cell r="FL673">
            <v>0</v>
          </cell>
          <cell r="FM673">
            <v>0</v>
          </cell>
          <cell r="FN673">
            <v>0</v>
          </cell>
          <cell r="FO673">
            <v>0</v>
          </cell>
          <cell r="FP673">
            <v>0</v>
          </cell>
          <cell r="FQ673">
            <v>0</v>
          </cell>
          <cell r="FR673">
            <v>0</v>
          </cell>
          <cell r="FS673">
            <v>0</v>
          </cell>
          <cell r="FT673">
            <v>0</v>
          </cell>
          <cell r="FU673">
            <v>0</v>
          </cell>
          <cell r="FV673">
            <v>0</v>
          </cell>
          <cell r="FW673">
            <v>0</v>
          </cell>
          <cell r="FX673">
            <v>0</v>
          </cell>
          <cell r="FY673">
            <v>0</v>
          </cell>
          <cell r="FZ673">
            <v>0</v>
          </cell>
          <cell r="GA673">
            <v>0</v>
          </cell>
          <cell r="GB673">
            <v>0</v>
          </cell>
          <cell r="GC673">
            <v>0</v>
          </cell>
          <cell r="GD673">
            <v>0</v>
          </cell>
          <cell r="GE673">
            <v>0</v>
          </cell>
          <cell r="GF673">
            <v>0</v>
          </cell>
          <cell r="GG673">
            <v>0</v>
          </cell>
          <cell r="GH673">
            <v>0</v>
          </cell>
          <cell r="GI673">
            <v>0</v>
          </cell>
          <cell r="GJ673">
            <v>0</v>
          </cell>
          <cell r="GK673">
            <v>0</v>
          </cell>
          <cell r="GL673">
            <v>0</v>
          </cell>
          <cell r="GM673">
            <v>0</v>
          </cell>
          <cell r="GN673">
            <v>0</v>
          </cell>
          <cell r="GO673">
            <v>0</v>
          </cell>
          <cell r="GP673">
            <v>0</v>
          </cell>
          <cell r="GQ673">
            <v>0</v>
          </cell>
          <cell r="GR673">
            <v>0</v>
          </cell>
          <cell r="GS673">
            <v>0</v>
          </cell>
          <cell r="GT673">
            <v>0</v>
          </cell>
          <cell r="GU673">
            <v>0</v>
          </cell>
          <cell r="GV673">
            <v>0</v>
          </cell>
          <cell r="GW673">
            <v>0</v>
          </cell>
          <cell r="GX673">
            <v>0</v>
          </cell>
          <cell r="GY673">
            <v>0</v>
          </cell>
          <cell r="GZ673">
            <v>0</v>
          </cell>
          <cell r="HA673">
            <v>0</v>
          </cell>
          <cell r="HB673">
            <v>0</v>
          </cell>
          <cell r="HC673">
            <v>0</v>
          </cell>
          <cell r="HD673">
            <v>0</v>
          </cell>
          <cell r="HE673">
            <v>0</v>
          </cell>
          <cell r="HF673">
            <v>0</v>
          </cell>
          <cell r="HG673">
            <v>0</v>
          </cell>
          <cell r="HH673">
            <v>0</v>
          </cell>
          <cell r="HI673">
            <v>0</v>
          </cell>
          <cell r="HJ673">
            <v>0</v>
          </cell>
          <cell r="HK673">
            <v>0</v>
          </cell>
          <cell r="HL673">
            <v>0</v>
          </cell>
          <cell r="HM673">
            <v>0</v>
          </cell>
          <cell r="HN673">
            <v>0</v>
          </cell>
          <cell r="HO673">
            <v>0</v>
          </cell>
          <cell r="HP673">
            <v>0</v>
          </cell>
          <cell r="HQ673">
            <v>0</v>
          </cell>
          <cell r="HR673">
            <v>0</v>
          </cell>
          <cell r="HS673">
            <v>0</v>
          </cell>
          <cell r="HT673">
            <v>0</v>
          </cell>
          <cell r="HU673">
            <v>0</v>
          </cell>
          <cell r="HV673">
            <v>0</v>
          </cell>
          <cell r="HW673">
            <v>0</v>
          </cell>
          <cell r="HX673">
            <v>0</v>
          </cell>
          <cell r="HY673">
            <v>0</v>
          </cell>
          <cell r="HZ673">
            <v>0</v>
          </cell>
          <cell r="IA673">
            <v>0</v>
          </cell>
          <cell r="IB673">
            <v>0</v>
          </cell>
          <cell r="IC673">
            <v>0</v>
          </cell>
          <cell r="ID673">
            <v>0</v>
          </cell>
          <cell r="IE673">
            <v>0</v>
          </cell>
          <cell r="IF673">
            <v>0</v>
          </cell>
          <cell r="IG673">
            <v>0</v>
          </cell>
          <cell r="IH673">
            <v>0</v>
          </cell>
          <cell r="II673">
            <v>0</v>
          </cell>
          <cell r="IJ673">
            <v>0</v>
          </cell>
          <cell r="IK673">
            <v>0</v>
          </cell>
          <cell r="IL673">
            <v>0</v>
          </cell>
          <cell r="IM673">
            <v>0</v>
          </cell>
          <cell r="IN673">
            <v>0</v>
          </cell>
          <cell r="IO673">
            <v>0</v>
          </cell>
          <cell r="IP673">
            <v>0</v>
          </cell>
          <cell r="IQ673">
            <v>0</v>
          </cell>
          <cell r="IR673">
            <v>0</v>
          </cell>
          <cell r="IS673">
            <v>0</v>
          </cell>
          <cell r="IT673">
            <v>0</v>
          </cell>
          <cell r="IU673">
            <v>0</v>
          </cell>
          <cell r="IV673">
            <v>0</v>
          </cell>
          <cell r="IW673">
            <v>0</v>
          </cell>
          <cell r="IX673">
            <v>0</v>
          </cell>
          <cell r="IY673">
            <v>0</v>
          </cell>
          <cell r="IZ673">
            <v>0</v>
          </cell>
          <cell r="JA673">
            <v>0</v>
          </cell>
          <cell r="JB673">
            <v>0</v>
          </cell>
          <cell r="JC673">
            <v>0</v>
          </cell>
          <cell r="JD673">
            <v>0</v>
          </cell>
          <cell r="JE673">
            <v>0</v>
          </cell>
          <cell r="JF673">
            <v>0</v>
          </cell>
          <cell r="JG673">
            <v>0</v>
          </cell>
          <cell r="JH673">
            <v>0</v>
          </cell>
          <cell r="JI673">
            <v>0</v>
          </cell>
          <cell r="JJ673">
            <v>0</v>
          </cell>
          <cell r="JK673">
            <v>0</v>
          </cell>
          <cell r="JL673">
            <v>0</v>
          </cell>
          <cell r="JM673">
            <v>0</v>
          </cell>
          <cell r="JN673">
            <v>0</v>
          </cell>
          <cell r="JO673">
            <v>0</v>
          </cell>
          <cell r="JP673">
            <v>0</v>
          </cell>
          <cell r="JQ673">
            <v>0</v>
          </cell>
        </row>
        <row r="674">
          <cell r="F674">
            <v>0</v>
          </cell>
          <cell r="G674">
            <v>0</v>
          </cell>
          <cell r="H674">
            <v>0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0</v>
          </cell>
          <cell r="R674">
            <v>0</v>
          </cell>
          <cell r="S674">
            <v>0</v>
          </cell>
          <cell r="T674">
            <v>0</v>
          </cell>
          <cell r="U674">
            <v>0</v>
          </cell>
          <cell r="V674">
            <v>0</v>
          </cell>
          <cell r="W674">
            <v>0</v>
          </cell>
          <cell r="X674">
            <v>0</v>
          </cell>
          <cell r="Y674">
            <v>0</v>
          </cell>
          <cell r="Z674">
            <v>0</v>
          </cell>
          <cell r="AA674">
            <v>0</v>
          </cell>
          <cell r="AB674">
            <v>0</v>
          </cell>
          <cell r="AC674">
            <v>0</v>
          </cell>
          <cell r="AD674">
            <v>0</v>
          </cell>
          <cell r="AE674">
            <v>0</v>
          </cell>
          <cell r="AF674">
            <v>0</v>
          </cell>
          <cell r="AG674">
            <v>0</v>
          </cell>
          <cell r="AH674">
            <v>0</v>
          </cell>
          <cell r="AI674">
            <v>0</v>
          </cell>
          <cell r="AJ674">
            <v>0</v>
          </cell>
          <cell r="AK674">
            <v>0</v>
          </cell>
          <cell r="AL674">
            <v>0</v>
          </cell>
          <cell r="AM674">
            <v>0</v>
          </cell>
          <cell r="AN674">
            <v>0</v>
          </cell>
          <cell r="AO674">
            <v>0</v>
          </cell>
          <cell r="AP674">
            <v>0</v>
          </cell>
          <cell r="AQ674">
            <v>0</v>
          </cell>
          <cell r="AR674">
            <v>0</v>
          </cell>
          <cell r="AS674">
            <v>0</v>
          </cell>
          <cell r="AT674">
            <v>0</v>
          </cell>
          <cell r="AU674">
            <v>0</v>
          </cell>
          <cell r="AV674">
            <v>0</v>
          </cell>
          <cell r="AW674">
            <v>0</v>
          </cell>
          <cell r="AX674">
            <v>0</v>
          </cell>
          <cell r="AY674">
            <v>0</v>
          </cell>
          <cell r="AZ674">
            <v>0</v>
          </cell>
          <cell r="BA674">
            <v>0</v>
          </cell>
          <cell r="BB674">
            <v>0</v>
          </cell>
          <cell r="BC674">
            <v>0</v>
          </cell>
          <cell r="BD674">
            <v>0</v>
          </cell>
          <cell r="BE674">
            <v>0</v>
          </cell>
          <cell r="BF674">
            <v>0</v>
          </cell>
          <cell r="BG674">
            <v>0</v>
          </cell>
          <cell r="BH674">
            <v>0</v>
          </cell>
          <cell r="BI674">
            <v>0</v>
          </cell>
          <cell r="BJ674">
            <v>0</v>
          </cell>
          <cell r="BK674">
            <v>0</v>
          </cell>
          <cell r="BL674">
            <v>0</v>
          </cell>
          <cell r="BM674">
            <v>0</v>
          </cell>
          <cell r="BN674">
            <v>0</v>
          </cell>
          <cell r="BO674">
            <v>0</v>
          </cell>
          <cell r="BP674">
            <v>0</v>
          </cell>
          <cell r="BQ674">
            <v>0</v>
          </cell>
          <cell r="BR674">
            <v>0</v>
          </cell>
          <cell r="BS674">
            <v>0</v>
          </cell>
          <cell r="BT674">
            <v>0</v>
          </cell>
          <cell r="BU674">
            <v>0</v>
          </cell>
          <cell r="BV674">
            <v>0</v>
          </cell>
          <cell r="BW674">
            <v>0</v>
          </cell>
          <cell r="BX674">
            <v>0</v>
          </cell>
          <cell r="BY674">
            <v>0</v>
          </cell>
          <cell r="BZ674">
            <v>0</v>
          </cell>
          <cell r="CA674">
            <v>0</v>
          </cell>
          <cell r="CB674">
            <v>0</v>
          </cell>
          <cell r="CC674">
            <v>0</v>
          </cell>
          <cell r="CD674">
            <v>0</v>
          </cell>
          <cell r="CE674">
            <v>0</v>
          </cell>
          <cell r="CF674">
            <v>0</v>
          </cell>
          <cell r="CG674">
            <v>0</v>
          </cell>
          <cell r="CH674">
            <v>0</v>
          </cell>
          <cell r="CI674">
            <v>0</v>
          </cell>
          <cell r="CJ674">
            <v>0</v>
          </cell>
          <cell r="CK674">
            <v>0</v>
          </cell>
          <cell r="CL674">
            <v>0</v>
          </cell>
          <cell r="CM674">
            <v>0</v>
          </cell>
          <cell r="CN674">
            <v>0</v>
          </cell>
          <cell r="CO674">
            <v>0</v>
          </cell>
          <cell r="CP674">
            <v>0</v>
          </cell>
          <cell r="CQ674">
            <v>0</v>
          </cell>
          <cell r="CR674">
            <v>0</v>
          </cell>
          <cell r="CS674">
            <v>0</v>
          </cell>
          <cell r="CT674">
            <v>0</v>
          </cell>
          <cell r="CU674">
            <v>0</v>
          </cell>
          <cell r="CV674">
            <v>0</v>
          </cell>
          <cell r="CW674">
            <v>0</v>
          </cell>
          <cell r="CX674">
            <v>0</v>
          </cell>
          <cell r="CY674">
            <v>0</v>
          </cell>
          <cell r="CZ674">
            <v>0</v>
          </cell>
          <cell r="DA674">
            <v>0</v>
          </cell>
          <cell r="DB674">
            <v>0</v>
          </cell>
          <cell r="DC674">
            <v>0</v>
          </cell>
          <cell r="DD674">
            <v>0</v>
          </cell>
          <cell r="DE674">
            <v>0</v>
          </cell>
          <cell r="DF674">
            <v>0</v>
          </cell>
          <cell r="DG674">
            <v>0</v>
          </cell>
          <cell r="DH674">
            <v>0</v>
          </cell>
          <cell r="DI674">
            <v>0</v>
          </cell>
          <cell r="DJ674">
            <v>0</v>
          </cell>
          <cell r="DK674">
            <v>0</v>
          </cell>
          <cell r="DL674">
            <v>0</v>
          </cell>
          <cell r="DM674">
            <v>0</v>
          </cell>
          <cell r="DN674">
            <v>0</v>
          </cell>
          <cell r="DO674">
            <v>0</v>
          </cell>
          <cell r="DP674">
            <v>0</v>
          </cell>
          <cell r="DQ674">
            <v>0</v>
          </cell>
          <cell r="DR674">
            <v>0</v>
          </cell>
          <cell r="DS674">
            <v>0</v>
          </cell>
          <cell r="DT674">
            <v>0</v>
          </cell>
          <cell r="DU674">
            <v>0</v>
          </cell>
          <cell r="DV674">
            <v>0</v>
          </cell>
          <cell r="DW674">
            <v>0</v>
          </cell>
          <cell r="DX674">
            <v>0</v>
          </cell>
          <cell r="DY674">
            <v>0</v>
          </cell>
          <cell r="DZ674">
            <v>0</v>
          </cell>
          <cell r="EA674">
            <v>0</v>
          </cell>
          <cell r="EB674">
            <v>0</v>
          </cell>
          <cell r="EC674">
            <v>0</v>
          </cell>
          <cell r="ED674">
            <v>0</v>
          </cell>
          <cell r="EE674">
            <v>0</v>
          </cell>
          <cell r="EF674">
            <v>0</v>
          </cell>
          <cell r="EG674">
            <v>0</v>
          </cell>
          <cell r="EH674">
            <v>0</v>
          </cell>
          <cell r="EI674">
            <v>0</v>
          </cell>
          <cell r="EJ674">
            <v>0</v>
          </cell>
          <cell r="EK674">
            <v>0</v>
          </cell>
          <cell r="EL674">
            <v>0</v>
          </cell>
          <cell r="EM674">
            <v>0</v>
          </cell>
          <cell r="EN674">
            <v>0</v>
          </cell>
          <cell r="EO674">
            <v>0</v>
          </cell>
          <cell r="EP674">
            <v>0</v>
          </cell>
          <cell r="EQ674">
            <v>0</v>
          </cell>
          <cell r="ER674">
            <v>0</v>
          </cell>
          <cell r="ES674">
            <v>0</v>
          </cell>
          <cell r="ET674">
            <v>0</v>
          </cell>
          <cell r="EU674">
            <v>0</v>
          </cell>
          <cell r="EV674">
            <v>0</v>
          </cell>
          <cell r="EW674">
            <v>0</v>
          </cell>
          <cell r="EX674">
            <v>0</v>
          </cell>
          <cell r="EY674">
            <v>0</v>
          </cell>
          <cell r="EZ674">
            <v>0</v>
          </cell>
          <cell r="FA674">
            <v>0</v>
          </cell>
          <cell r="FB674">
            <v>0</v>
          </cell>
          <cell r="FC674">
            <v>0</v>
          </cell>
          <cell r="FD674">
            <v>0</v>
          </cell>
          <cell r="FE674">
            <v>0</v>
          </cell>
          <cell r="FF674">
            <v>0</v>
          </cell>
          <cell r="FG674">
            <v>0</v>
          </cell>
          <cell r="FH674">
            <v>0</v>
          </cell>
          <cell r="FI674">
            <v>0</v>
          </cell>
          <cell r="FJ674">
            <v>0</v>
          </cell>
          <cell r="FK674">
            <v>0</v>
          </cell>
          <cell r="FL674">
            <v>0</v>
          </cell>
          <cell r="FM674">
            <v>0</v>
          </cell>
          <cell r="FN674">
            <v>0</v>
          </cell>
          <cell r="FO674">
            <v>0</v>
          </cell>
          <cell r="FP674">
            <v>0</v>
          </cell>
          <cell r="FQ674">
            <v>0</v>
          </cell>
          <cell r="FR674">
            <v>0</v>
          </cell>
          <cell r="FS674">
            <v>0</v>
          </cell>
          <cell r="FT674">
            <v>0</v>
          </cell>
          <cell r="FU674">
            <v>0</v>
          </cell>
          <cell r="FV674">
            <v>0</v>
          </cell>
          <cell r="FW674">
            <v>0</v>
          </cell>
          <cell r="FX674">
            <v>0</v>
          </cell>
          <cell r="FY674">
            <v>0</v>
          </cell>
          <cell r="FZ674">
            <v>0</v>
          </cell>
          <cell r="GA674">
            <v>0</v>
          </cell>
          <cell r="GB674">
            <v>0</v>
          </cell>
          <cell r="GC674">
            <v>0</v>
          </cell>
          <cell r="GD674">
            <v>0</v>
          </cell>
          <cell r="GE674">
            <v>0</v>
          </cell>
          <cell r="GF674">
            <v>0</v>
          </cell>
          <cell r="GG674">
            <v>0</v>
          </cell>
          <cell r="GH674">
            <v>0</v>
          </cell>
          <cell r="GI674">
            <v>0</v>
          </cell>
          <cell r="GJ674">
            <v>0</v>
          </cell>
          <cell r="GK674">
            <v>0</v>
          </cell>
          <cell r="GL674">
            <v>0</v>
          </cell>
          <cell r="GM674">
            <v>0</v>
          </cell>
          <cell r="GN674">
            <v>0</v>
          </cell>
          <cell r="GO674">
            <v>0</v>
          </cell>
          <cell r="GP674">
            <v>0</v>
          </cell>
          <cell r="GQ674">
            <v>0</v>
          </cell>
          <cell r="GR674">
            <v>0</v>
          </cell>
          <cell r="GS674">
            <v>0</v>
          </cell>
          <cell r="GT674">
            <v>0</v>
          </cell>
          <cell r="GU674">
            <v>0</v>
          </cell>
          <cell r="GV674">
            <v>0</v>
          </cell>
          <cell r="GW674">
            <v>0</v>
          </cell>
          <cell r="GX674">
            <v>0</v>
          </cell>
          <cell r="GY674">
            <v>0</v>
          </cell>
          <cell r="GZ674">
            <v>0</v>
          </cell>
          <cell r="HA674">
            <v>0</v>
          </cell>
          <cell r="HB674">
            <v>0</v>
          </cell>
          <cell r="HC674">
            <v>0</v>
          </cell>
          <cell r="HD674">
            <v>0</v>
          </cell>
          <cell r="HE674">
            <v>0</v>
          </cell>
          <cell r="HF674">
            <v>0</v>
          </cell>
          <cell r="HG674">
            <v>0</v>
          </cell>
          <cell r="HH674">
            <v>0</v>
          </cell>
          <cell r="HI674">
            <v>0</v>
          </cell>
          <cell r="HJ674">
            <v>0</v>
          </cell>
          <cell r="HK674">
            <v>0</v>
          </cell>
          <cell r="HL674">
            <v>0</v>
          </cell>
          <cell r="HM674">
            <v>0</v>
          </cell>
          <cell r="HN674">
            <v>0</v>
          </cell>
          <cell r="HO674">
            <v>0</v>
          </cell>
          <cell r="HP674">
            <v>0</v>
          </cell>
          <cell r="HQ674">
            <v>0</v>
          </cell>
          <cell r="HR674">
            <v>0</v>
          </cell>
          <cell r="HS674">
            <v>0</v>
          </cell>
          <cell r="HT674">
            <v>0</v>
          </cell>
          <cell r="HU674">
            <v>0</v>
          </cell>
          <cell r="HV674">
            <v>0</v>
          </cell>
          <cell r="HW674">
            <v>0</v>
          </cell>
          <cell r="HX674">
            <v>0</v>
          </cell>
          <cell r="HY674">
            <v>0</v>
          </cell>
          <cell r="HZ674">
            <v>0</v>
          </cell>
          <cell r="IA674">
            <v>0</v>
          </cell>
          <cell r="IB674">
            <v>0</v>
          </cell>
          <cell r="IC674">
            <v>0</v>
          </cell>
          <cell r="ID674">
            <v>0</v>
          </cell>
          <cell r="IE674">
            <v>0</v>
          </cell>
          <cell r="IF674">
            <v>0</v>
          </cell>
          <cell r="IG674">
            <v>0</v>
          </cell>
          <cell r="IH674">
            <v>0</v>
          </cell>
          <cell r="II674">
            <v>0</v>
          </cell>
          <cell r="IJ674">
            <v>0</v>
          </cell>
          <cell r="IK674">
            <v>0</v>
          </cell>
          <cell r="IL674">
            <v>0</v>
          </cell>
          <cell r="IM674">
            <v>0</v>
          </cell>
          <cell r="IN674">
            <v>0</v>
          </cell>
          <cell r="IO674">
            <v>0</v>
          </cell>
          <cell r="IP674">
            <v>0</v>
          </cell>
          <cell r="IQ674">
            <v>0</v>
          </cell>
          <cell r="IR674">
            <v>0</v>
          </cell>
          <cell r="IS674">
            <v>0</v>
          </cell>
          <cell r="IT674">
            <v>0</v>
          </cell>
          <cell r="IU674">
            <v>0</v>
          </cell>
          <cell r="IV674">
            <v>0</v>
          </cell>
          <cell r="IW674">
            <v>0</v>
          </cell>
          <cell r="IX674">
            <v>0</v>
          </cell>
          <cell r="IY674">
            <v>0</v>
          </cell>
          <cell r="IZ674">
            <v>0</v>
          </cell>
          <cell r="JA674">
            <v>0</v>
          </cell>
          <cell r="JB674">
            <v>0</v>
          </cell>
          <cell r="JC674">
            <v>0</v>
          </cell>
          <cell r="JD674">
            <v>0</v>
          </cell>
          <cell r="JE674">
            <v>0</v>
          </cell>
          <cell r="JF674">
            <v>0</v>
          </cell>
          <cell r="JG674">
            <v>0</v>
          </cell>
          <cell r="JH674">
            <v>0</v>
          </cell>
          <cell r="JI674">
            <v>0</v>
          </cell>
          <cell r="JJ674">
            <v>0</v>
          </cell>
          <cell r="JK674">
            <v>0</v>
          </cell>
          <cell r="JL674">
            <v>0</v>
          </cell>
          <cell r="JM674">
            <v>0</v>
          </cell>
          <cell r="JN674">
            <v>0</v>
          </cell>
          <cell r="JO674">
            <v>0</v>
          </cell>
          <cell r="JP674">
            <v>0</v>
          </cell>
          <cell r="JQ674">
            <v>0</v>
          </cell>
        </row>
        <row r="675">
          <cell r="F675">
            <v>0</v>
          </cell>
          <cell r="G675">
            <v>0</v>
          </cell>
          <cell r="H675">
            <v>0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0</v>
          </cell>
          <cell r="R675">
            <v>0</v>
          </cell>
          <cell r="S675">
            <v>0</v>
          </cell>
          <cell r="T675">
            <v>0</v>
          </cell>
          <cell r="U675">
            <v>0</v>
          </cell>
          <cell r="V675">
            <v>0</v>
          </cell>
          <cell r="W675">
            <v>0</v>
          </cell>
          <cell r="X675">
            <v>0</v>
          </cell>
          <cell r="Y675">
            <v>0</v>
          </cell>
          <cell r="Z675">
            <v>0</v>
          </cell>
          <cell r="AA675">
            <v>0</v>
          </cell>
          <cell r="AB675">
            <v>0</v>
          </cell>
          <cell r="AC675">
            <v>0</v>
          </cell>
          <cell r="AD675">
            <v>0</v>
          </cell>
          <cell r="AE675">
            <v>0</v>
          </cell>
          <cell r="AF675">
            <v>0</v>
          </cell>
          <cell r="AG675">
            <v>0</v>
          </cell>
          <cell r="AH675">
            <v>0</v>
          </cell>
          <cell r="AI675">
            <v>0</v>
          </cell>
          <cell r="AJ675">
            <v>0</v>
          </cell>
          <cell r="AK675">
            <v>0</v>
          </cell>
          <cell r="AL675">
            <v>0</v>
          </cell>
          <cell r="AM675">
            <v>0</v>
          </cell>
          <cell r="AN675">
            <v>0</v>
          </cell>
          <cell r="AO675">
            <v>0</v>
          </cell>
          <cell r="AP675">
            <v>0</v>
          </cell>
          <cell r="AQ675">
            <v>0</v>
          </cell>
          <cell r="AR675">
            <v>0</v>
          </cell>
          <cell r="AS675">
            <v>0</v>
          </cell>
          <cell r="AT675">
            <v>0</v>
          </cell>
          <cell r="AU675">
            <v>0</v>
          </cell>
          <cell r="AV675">
            <v>0</v>
          </cell>
          <cell r="AW675">
            <v>0</v>
          </cell>
          <cell r="AX675">
            <v>0</v>
          </cell>
          <cell r="AY675">
            <v>0</v>
          </cell>
          <cell r="AZ675">
            <v>0</v>
          </cell>
          <cell r="BA675">
            <v>0</v>
          </cell>
          <cell r="BB675">
            <v>0</v>
          </cell>
          <cell r="BC675">
            <v>0</v>
          </cell>
          <cell r="BD675">
            <v>0</v>
          </cell>
          <cell r="BE675">
            <v>0</v>
          </cell>
          <cell r="BF675">
            <v>0</v>
          </cell>
          <cell r="BG675">
            <v>0</v>
          </cell>
          <cell r="BH675">
            <v>0</v>
          </cell>
          <cell r="BI675">
            <v>0</v>
          </cell>
          <cell r="BJ675">
            <v>0</v>
          </cell>
          <cell r="BK675">
            <v>0</v>
          </cell>
          <cell r="BL675">
            <v>0</v>
          </cell>
          <cell r="BM675">
            <v>0</v>
          </cell>
          <cell r="BN675">
            <v>0</v>
          </cell>
          <cell r="BO675">
            <v>0</v>
          </cell>
          <cell r="BP675">
            <v>0</v>
          </cell>
          <cell r="BQ675">
            <v>0</v>
          </cell>
          <cell r="BR675">
            <v>0</v>
          </cell>
          <cell r="BS675">
            <v>0</v>
          </cell>
          <cell r="BT675">
            <v>0</v>
          </cell>
          <cell r="BU675">
            <v>0</v>
          </cell>
          <cell r="BV675">
            <v>0</v>
          </cell>
          <cell r="BW675">
            <v>0</v>
          </cell>
          <cell r="BX675">
            <v>0</v>
          </cell>
          <cell r="BY675">
            <v>0</v>
          </cell>
          <cell r="BZ675">
            <v>0</v>
          </cell>
          <cell r="CA675">
            <v>0</v>
          </cell>
          <cell r="CB675">
            <v>0</v>
          </cell>
          <cell r="CC675">
            <v>0</v>
          </cell>
          <cell r="CD675">
            <v>0</v>
          </cell>
          <cell r="CE675">
            <v>0</v>
          </cell>
          <cell r="CF675">
            <v>0</v>
          </cell>
          <cell r="CG675">
            <v>0</v>
          </cell>
          <cell r="CH675">
            <v>0</v>
          </cell>
          <cell r="CI675">
            <v>0</v>
          </cell>
          <cell r="CJ675">
            <v>0</v>
          </cell>
          <cell r="CK675">
            <v>0</v>
          </cell>
          <cell r="CL675">
            <v>0</v>
          </cell>
          <cell r="CM675">
            <v>0</v>
          </cell>
          <cell r="CN675">
            <v>0</v>
          </cell>
          <cell r="CO675">
            <v>0</v>
          </cell>
          <cell r="CP675">
            <v>0</v>
          </cell>
          <cell r="CQ675">
            <v>0</v>
          </cell>
          <cell r="CR675">
            <v>0</v>
          </cell>
          <cell r="CS675">
            <v>0</v>
          </cell>
          <cell r="CT675">
            <v>0</v>
          </cell>
          <cell r="CU675">
            <v>0</v>
          </cell>
          <cell r="CV675">
            <v>0</v>
          </cell>
          <cell r="CW675">
            <v>0</v>
          </cell>
          <cell r="CX675">
            <v>0</v>
          </cell>
          <cell r="CY675">
            <v>0</v>
          </cell>
          <cell r="CZ675">
            <v>0</v>
          </cell>
          <cell r="DA675">
            <v>0</v>
          </cell>
          <cell r="DB675">
            <v>0</v>
          </cell>
          <cell r="DC675">
            <v>0</v>
          </cell>
          <cell r="DD675">
            <v>0</v>
          </cell>
          <cell r="DE675">
            <v>0</v>
          </cell>
          <cell r="DF675">
            <v>0</v>
          </cell>
          <cell r="DG675">
            <v>0</v>
          </cell>
          <cell r="DH675">
            <v>0</v>
          </cell>
          <cell r="DI675">
            <v>0</v>
          </cell>
          <cell r="DJ675">
            <v>0</v>
          </cell>
          <cell r="DK675">
            <v>0</v>
          </cell>
          <cell r="DL675">
            <v>0</v>
          </cell>
          <cell r="DM675">
            <v>0</v>
          </cell>
          <cell r="DN675">
            <v>0</v>
          </cell>
          <cell r="DO675">
            <v>0</v>
          </cell>
          <cell r="DP675">
            <v>0</v>
          </cell>
          <cell r="DQ675">
            <v>0</v>
          </cell>
          <cell r="DR675">
            <v>0</v>
          </cell>
          <cell r="DS675">
            <v>0</v>
          </cell>
          <cell r="DT675">
            <v>0</v>
          </cell>
          <cell r="DU675">
            <v>0</v>
          </cell>
          <cell r="DV675">
            <v>0</v>
          </cell>
          <cell r="DW675">
            <v>0</v>
          </cell>
          <cell r="DX675">
            <v>0</v>
          </cell>
          <cell r="DY675">
            <v>0</v>
          </cell>
          <cell r="DZ675">
            <v>0</v>
          </cell>
          <cell r="EA675">
            <v>0</v>
          </cell>
          <cell r="EB675">
            <v>0</v>
          </cell>
          <cell r="EC675">
            <v>0</v>
          </cell>
          <cell r="ED675">
            <v>0</v>
          </cell>
          <cell r="EE675">
            <v>0</v>
          </cell>
          <cell r="EF675">
            <v>0</v>
          </cell>
          <cell r="EG675">
            <v>0</v>
          </cell>
          <cell r="EH675">
            <v>0</v>
          </cell>
          <cell r="EI675">
            <v>0</v>
          </cell>
          <cell r="EJ675">
            <v>0</v>
          </cell>
          <cell r="EK675">
            <v>0</v>
          </cell>
          <cell r="EL675">
            <v>0</v>
          </cell>
          <cell r="EM675">
            <v>0</v>
          </cell>
          <cell r="EN675">
            <v>0</v>
          </cell>
          <cell r="EO675">
            <v>0</v>
          </cell>
          <cell r="EP675">
            <v>0</v>
          </cell>
          <cell r="EQ675">
            <v>0</v>
          </cell>
          <cell r="ER675">
            <v>0</v>
          </cell>
          <cell r="ES675">
            <v>0</v>
          </cell>
          <cell r="ET675">
            <v>0</v>
          </cell>
          <cell r="EU675">
            <v>0</v>
          </cell>
          <cell r="EV675">
            <v>0</v>
          </cell>
          <cell r="EW675">
            <v>0</v>
          </cell>
          <cell r="EX675">
            <v>0</v>
          </cell>
          <cell r="EY675">
            <v>0</v>
          </cell>
          <cell r="EZ675">
            <v>0</v>
          </cell>
          <cell r="FA675">
            <v>0</v>
          </cell>
          <cell r="FB675">
            <v>0</v>
          </cell>
          <cell r="FC675">
            <v>0</v>
          </cell>
          <cell r="FD675">
            <v>0</v>
          </cell>
          <cell r="FE675">
            <v>0</v>
          </cell>
          <cell r="FF675">
            <v>0</v>
          </cell>
          <cell r="FG675">
            <v>0</v>
          </cell>
          <cell r="FH675">
            <v>0</v>
          </cell>
          <cell r="FI675">
            <v>0</v>
          </cell>
          <cell r="FJ675">
            <v>0</v>
          </cell>
          <cell r="FK675">
            <v>0</v>
          </cell>
          <cell r="FL675">
            <v>0</v>
          </cell>
          <cell r="FM675">
            <v>0</v>
          </cell>
          <cell r="FN675">
            <v>0</v>
          </cell>
          <cell r="FO675">
            <v>0</v>
          </cell>
          <cell r="FP675">
            <v>0</v>
          </cell>
          <cell r="FQ675">
            <v>0</v>
          </cell>
          <cell r="FR675">
            <v>0</v>
          </cell>
          <cell r="FS675">
            <v>0</v>
          </cell>
          <cell r="FT675">
            <v>0</v>
          </cell>
          <cell r="FU675">
            <v>0</v>
          </cell>
          <cell r="FV675">
            <v>0</v>
          </cell>
          <cell r="FW675">
            <v>0</v>
          </cell>
          <cell r="FX675">
            <v>0</v>
          </cell>
          <cell r="FY675">
            <v>0</v>
          </cell>
          <cell r="FZ675">
            <v>0</v>
          </cell>
          <cell r="GA675">
            <v>0</v>
          </cell>
          <cell r="GB675">
            <v>0</v>
          </cell>
          <cell r="GC675">
            <v>0</v>
          </cell>
          <cell r="GD675">
            <v>0</v>
          </cell>
          <cell r="GE675">
            <v>0</v>
          </cell>
          <cell r="GF675">
            <v>0</v>
          </cell>
          <cell r="GG675">
            <v>0</v>
          </cell>
          <cell r="GH675">
            <v>0</v>
          </cell>
          <cell r="GI675">
            <v>0</v>
          </cell>
          <cell r="GJ675">
            <v>0</v>
          </cell>
          <cell r="GK675">
            <v>0</v>
          </cell>
          <cell r="GL675">
            <v>0</v>
          </cell>
          <cell r="GM675">
            <v>0</v>
          </cell>
          <cell r="GN675">
            <v>0</v>
          </cell>
          <cell r="GO675">
            <v>0</v>
          </cell>
          <cell r="GP675">
            <v>0</v>
          </cell>
          <cell r="GQ675">
            <v>0</v>
          </cell>
          <cell r="GR675">
            <v>0</v>
          </cell>
          <cell r="GS675">
            <v>0</v>
          </cell>
          <cell r="GT675">
            <v>0</v>
          </cell>
          <cell r="GU675">
            <v>0</v>
          </cell>
          <cell r="GV675">
            <v>0</v>
          </cell>
          <cell r="GW675">
            <v>0</v>
          </cell>
          <cell r="GX675">
            <v>0</v>
          </cell>
          <cell r="GY675">
            <v>0</v>
          </cell>
          <cell r="GZ675">
            <v>0</v>
          </cell>
          <cell r="HA675">
            <v>0</v>
          </cell>
          <cell r="HB675">
            <v>0</v>
          </cell>
          <cell r="HC675">
            <v>0</v>
          </cell>
          <cell r="HD675">
            <v>0</v>
          </cell>
          <cell r="HE675">
            <v>0</v>
          </cell>
          <cell r="HF675">
            <v>0</v>
          </cell>
          <cell r="HG675">
            <v>0</v>
          </cell>
          <cell r="HH675">
            <v>0</v>
          </cell>
          <cell r="HI675">
            <v>0</v>
          </cell>
          <cell r="HJ675">
            <v>0</v>
          </cell>
          <cell r="HK675">
            <v>0</v>
          </cell>
          <cell r="HL675">
            <v>0</v>
          </cell>
          <cell r="HM675">
            <v>0</v>
          </cell>
          <cell r="HN675">
            <v>0</v>
          </cell>
          <cell r="HO675">
            <v>0</v>
          </cell>
          <cell r="HP675">
            <v>0</v>
          </cell>
          <cell r="HQ675">
            <v>0</v>
          </cell>
          <cell r="HR675">
            <v>0</v>
          </cell>
          <cell r="HS675">
            <v>0</v>
          </cell>
          <cell r="HT675">
            <v>0</v>
          </cell>
          <cell r="HU675">
            <v>0</v>
          </cell>
          <cell r="HV675">
            <v>0</v>
          </cell>
          <cell r="HW675">
            <v>0</v>
          </cell>
          <cell r="HX675">
            <v>0</v>
          </cell>
          <cell r="HY675">
            <v>0</v>
          </cell>
          <cell r="HZ675">
            <v>0</v>
          </cell>
          <cell r="IA675">
            <v>0</v>
          </cell>
          <cell r="IB675">
            <v>0</v>
          </cell>
          <cell r="IC675">
            <v>0</v>
          </cell>
          <cell r="ID675">
            <v>0</v>
          </cell>
          <cell r="IE675">
            <v>0</v>
          </cell>
          <cell r="IF675">
            <v>0</v>
          </cell>
          <cell r="IG675">
            <v>0</v>
          </cell>
          <cell r="IH675">
            <v>0</v>
          </cell>
          <cell r="II675">
            <v>0</v>
          </cell>
          <cell r="IJ675">
            <v>0</v>
          </cell>
          <cell r="IK675">
            <v>0</v>
          </cell>
          <cell r="IL675">
            <v>0</v>
          </cell>
          <cell r="IM675">
            <v>0</v>
          </cell>
          <cell r="IN675">
            <v>0</v>
          </cell>
          <cell r="IO675">
            <v>0</v>
          </cell>
          <cell r="IP675">
            <v>0</v>
          </cell>
          <cell r="IQ675">
            <v>0</v>
          </cell>
          <cell r="IR675">
            <v>0</v>
          </cell>
          <cell r="IS675">
            <v>0</v>
          </cell>
          <cell r="IT675">
            <v>0</v>
          </cell>
          <cell r="IU675">
            <v>0</v>
          </cell>
          <cell r="IV675">
            <v>0</v>
          </cell>
          <cell r="IW675">
            <v>0</v>
          </cell>
          <cell r="IX675">
            <v>0</v>
          </cell>
          <cell r="IY675">
            <v>0</v>
          </cell>
          <cell r="IZ675">
            <v>0</v>
          </cell>
          <cell r="JA675">
            <v>0</v>
          </cell>
          <cell r="JB675">
            <v>0</v>
          </cell>
          <cell r="JC675">
            <v>0</v>
          </cell>
          <cell r="JD675">
            <v>0</v>
          </cell>
          <cell r="JE675">
            <v>0</v>
          </cell>
          <cell r="JF675">
            <v>0</v>
          </cell>
          <cell r="JG675">
            <v>0</v>
          </cell>
          <cell r="JH675">
            <v>0</v>
          </cell>
          <cell r="JI675">
            <v>0</v>
          </cell>
          <cell r="JJ675">
            <v>0</v>
          </cell>
          <cell r="JK675">
            <v>0</v>
          </cell>
          <cell r="JL675">
            <v>0</v>
          </cell>
          <cell r="JM675">
            <v>0</v>
          </cell>
          <cell r="JN675">
            <v>0</v>
          </cell>
          <cell r="JO675">
            <v>0</v>
          </cell>
          <cell r="JP675">
            <v>0</v>
          </cell>
          <cell r="JQ675">
            <v>0</v>
          </cell>
        </row>
        <row r="676">
          <cell r="F676">
            <v>0</v>
          </cell>
          <cell r="G676">
            <v>0</v>
          </cell>
          <cell r="H676">
            <v>0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0</v>
          </cell>
          <cell r="R676">
            <v>0</v>
          </cell>
          <cell r="S676">
            <v>0</v>
          </cell>
          <cell r="T676">
            <v>0</v>
          </cell>
          <cell r="U676">
            <v>0</v>
          </cell>
          <cell r="V676">
            <v>0</v>
          </cell>
          <cell r="W676">
            <v>0</v>
          </cell>
          <cell r="X676">
            <v>0</v>
          </cell>
          <cell r="Y676">
            <v>0</v>
          </cell>
          <cell r="Z676">
            <v>0</v>
          </cell>
          <cell r="AA676">
            <v>0</v>
          </cell>
          <cell r="AB676">
            <v>0</v>
          </cell>
          <cell r="AC676">
            <v>0</v>
          </cell>
          <cell r="AD676">
            <v>0</v>
          </cell>
          <cell r="AE676">
            <v>0</v>
          </cell>
          <cell r="AF676">
            <v>0</v>
          </cell>
          <cell r="AG676">
            <v>0</v>
          </cell>
          <cell r="AH676">
            <v>0</v>
          </cell>
          <cell r="AI676">
            <v>0</v>
          </cell>
          <cell r="AJ676">
            <v>0</v>
          </cell>
          <cell r="AK676">
            <v>0</v>
          </cell>
          <cell r="AL676">
            <v>0</v>
          </cell>
          <cell r="AM676">
            <v>0</v>
          </cell>
          <cell r="AN676">
            <v>0</v>
          </cell>
          <cell r="AO676">
            <v>0</v>
          </cell>
          <cell r="AP676">
            <v>0</v>
          </cell>
          <cell r="AQ676">
            <v>0</v>
          </cell>
          <cell r="AR676">
            <v>0</v>
          </cell>
          <cell r="AS676">
            <v>0</v>
          </cell>
          <cell r="AT676">
            <v>0</v>
          </cell>
          <cell r="AU676">
            <v>0</v>
          </cell>
          <cell r="AV676">
            <v>0</v>
          </cell>
          <cell r="AW676">
            <v>0</v>
          </cell>
          <cell r="AX676">
            <v>0</v>
          </cell>
          <cell r="AY676">
            <v>0</v>
          </cell>
          <cell r="AZ676">
            <v>0</v>
          </cell>
          <cell r="BA676">
            <v>0</v>
          </cell>
          <cell r="BB676">
            <v>0</v>
          </cell>
          <cell r="BC676">
            <v>0</v>
          </cell>
          <cell r="BD676">
            <v>0</v>
          </cell>
          <cell r="BE676">
            <v>0</v>
          </cell>
          <cell r="BF676">
            <v>0</v>
          </cell>
          <cell r="BG676">
            <v>0</v>
          </cell>
          <cell r="BH676">
            <v>0</v>
          </cell>
          <cell r="BI676">
            <v>0</v>
          </cell>
          <cell r="BJ676">
            <v>0</v>
          </cell>
          <cell r="BK676">
            <v>0</v>
          </cell>
          <cell r="BL676">
            <v>0</v>
          </cell>
          <cell r="BM676">
            <v>0</v>
          </cell>
          <cell r="BN676">
            <v>0</v>
          </cell>
          <cell r="BO676">
            <v>0</v>
          </cell>
          <cell r="BP676">
            <v>0</v>
          </cell>
          <cell r="BQ676">
            <v>0</v>
          </cell>
          <cell r="BR676">
            <v>0</v>
          </cell>
          <cell r="BS676">
            <v>0</v>
          </cell>
          <cell r="BT676">
            <v>0</v>
          </cell>
          <cell r="BU676">
            <v>0</v>
          </cell>
          <cell r="BV676">
            <v>0</v>
          </cell>
          <cell r="BW676">
            <v>0</v>
          </cell>
          <cell r="BX676">
            <v>0</v>
          </cell>
          <cell r="BY676">
            <v>0</v>
          </cell>
          <cell r="BZ676">
            <v>0</v>
          </cell>
          <cell r="CA676">
            <v>0</v>
          </cell>
          <cell r="CB676">
            <v>0</v>
          </cell>
          <cell r="CC676">
            <v>0</v>
          </cell>
          <cell r="CD676">
            <v>0</v>
          </cell>
          <cell r="CE676">
            <v>0</v>
          </cell>
          <cell r="CF676">
            <v>0</v>
          </cell>
          <cell r="CG676">
            <v>0</v>
          </cell>
          <cell r="CH676">
            <v>0</v>
          </cell>
          <cell r="CI676">
            <v>0</v>
          </cell>
          <cell r="CJ676">
            <v>0</v>
          </cell>
          <cell r="CK676">
            <v>0</v>
          </cell>
          <cell r="CL676">
            <v>0</v>
          </cell>
          <cell r="CM676">
            <v>0</v>
          </cell>
          <cell r="CN676">
            <v>0</v>
          </cell>
          <cell r="CO676">
            <v>0</v>
          </cell>
          <cell r="CP676">
            <v>0</v>
          </cell>
          <cell r="CQ676">
            <v>0</v>
          </cell>
          <cell r="CR676">
            <v>0</v>
          </cell>
          <cell r="CS676">
            <v>0</v>
          </cell>
          <cell r="CT676">
            <v>0</v>
          </cell>
          <cell r="CU676">
            <v>0</v>
          </cell>
          <cell r="CV676">
            <v>0</v>
          </cell>
          <cell r="CW676">
            <v>0</v>
          </cell>
          <cell r="CX676">
            <v>0</v>
          </cell>
          <cell r="CY676">
            <v>0</v>
          </cell>
          <cell r="CZ676">
            <v>0</v>
          </cell>
          <cell r="DA676">
            <v>0</v>
          </cell>
          <cell r="DB676">
            <v>0</v>
          </cell>
          <cell r="DC676">
            <v>0</v>
          </cell>
          <cell r="DD676">
            <v>0</v>
          </cell>
          <cell r="DE676">
            <v>0</v>
          </cell>
          <cell r="DF676">
            <v>0</v>
          </cell>
          <cell r="DG676">
            <v>0</v>
          </cell>
          <cell r="DH676">
            <v>0</v>
          </cell>
          <cell r="DI676">
            <v>0</v>
          </cell>
          <cell r="DJ676">
            <v>0</v>
          </cell>
          <cell r="DK676">
            <v>0</v>
          </cell>
          <cell r="DL676">
            <v>0</v>
          </cell>
          <cell r="DM676">
            <v>0</v>
          </cell>
          <cell r="DN676">
            <v>0</v>
          </cell>
          <cell r="DO676">
            <v>0</v>
          </cell>
          <cell r="DP676">
            <v>0</v>
          </cell>
          <cell r="DQ676">
            <v>0</v>
          </cell>
          <cell r="DR676">
            <v>0</v>
          </cell>
          <cell r="DS676">
            <v>0</v>
          </cell>
          <cell r="DT676">
            <v>0</v>
          </cell>
          <cell r="DU676">
            <v>0</v>
          </cell>
          <cell r="DV676">
            <v>0</v>
          </cell>
          <cell r="DW676">
            <v>0</v>
          </cell>
          <cell r="DX676">
            <v>0</v>
          </cell>
          <cell r="DY676">
            <v>0</v>
          </cell>
          <cell r="DZ676">
            <v>0</v>
          </cell>
          <cell r="EA676">
            <v>0</v>
          </cell>
          <cell r="EB676">
            <v>0</v>
          </cell>
          <cell r="EC676">
            <v>0</v>
          </cell>
          <cell r="ED676">
            <v>0</v>
          </cell>
          <cell r="EE676">
            <v>0</v>
          </cell>
          <cell r="EF676">
            <v>0</v>
          </cell>
          <cell r="EG676">
            <v>0</v>
          </cell>
          <cell r="EH676">
            <v>0</v>
          </cell>
          <cell r="EI676">
            <v>0</v>
          </cell>
          <cell r="EJ676">
            <v>0</v>
          </cell>
          <cell r="EK676">
            <v>0</v>
          </cell>
          <cell r="EL676">
            <v>0</v>
          </cell>
          <cell r="EM676">
            <v>0</v>
          </cell>
          <cell r="EN676">
            <v>0</v>
          </cell>
          <cell r="EO676">
            <v>0</v>
          </cell>
          <cell r="EP676">
            <v>0</v>
          </cell>
          <cell r="EQ676">
            <v>0</v>
          </cell>
          <cell r="ER676">
            <v>0</v>
          </cell>
          <cell r="ES676">
            <v>0</v>
          </cell>
          <cell r="ET676">
            <v>0</v>
          </cell>
          <cell r="EU676">
            <v>0</v>
          </cell>
          <cell r="EV676">
            <v>0</v>
          </cell>
          <cell r="EW676">
            <v>0</v>
          </cell>
          <cell r="EX676">
            <v>0</v>
          </cell>
          <cell r="EY676">
            <v>0</v>
          </cell>
          <cell r="EZ676">
            <v>0</v>
          </cell>
          <cell r="FA676">
            <v>0</v>
          </cell>
          <cell r="FB676">
            <v>0</v>
          </cell>
          <cell r="FC676">
            <v>0</v>
          </cell>
          <cell r="FD676">
            <v>0</v>
          </cell>
          <cell r="FE676">
            <v>0</v>
          </cell>
          <cell r="FF676">
            <v>0</v>
          </cell>
          <cell r="FG676">
            <v>0</v>
          </cell>
          <cell r="FH676">
            <v>0</v>
          </cell>
          <cell r="FI676">
            <v>0</v>
          </cell>
          <cell r="FJ676">
            <v>0</v>
          </cell>
          <cell r="FK676">
            <v>0</v>
          </cell>
          <cell r="FL676">
            <v>0</v>
          </cell>
          <cell r="FM676">
            <v>0</v>
          </cell>
          <cell r="FN676">
            <v>0</v>
          </cell>
          <cell r="FO676">
            <v>0</v>
          </cell>
          <cell r="FP676">
            <v>0</v>
          </cell>
          <cell r="FQ676">
            <v>0</v>
          </cell>
          <cell r="FR676">
            <v>0</v>
          </cell>
          <cell r="FS676">
            <v>0</v>
          </cell>
          <cell r="FT676">
            <v>0</v>
          </cell>
          <cell r="FU676">
            <v>0</v>
          </cell>
          <cell r="FV676">
            <v>0</v>
          </cell>
          <cell r="FW676">
            <v>0</v>
          </cell>
          <cell r="FX676">
            <v>0</v>
          </cell>
          <cell r="FY676">
            <v>0</v>
          </cell>
          <cell r="FZ676">
            <v>0</v>
          </cell>
          <cell r="GA676">
            <v>0</v>
          </cell>
          <cell r="GB676">
            <v>0</v>
          </cell>
          <cell r="GC676">
            <v>0</v>
          </cell>
          <cell r="GD676">
            <v>0</v>
          </cell>
          <cell r="GE676">
            <v>0</v>
          </cell>
          <cell r="GF676">
            <v>0</v>
          </cell>
          <cell r="GG676">
            <v>0</v>
          </cell>
          <cell r="GH676">
            <v>0</v>
          </cell>
          <cell r="GI676">
            <v>0</v>
          </cell>
          <cell r="GJ676">
            <v>0</v>
          </cell>
          <cell r="GK676">
            <v>0</v>
          </cell>
          <cell r="GL676">
            <v>0</v>
          </cell>
          <cell r="GM676">
            <v>0</v>
          </cell>
          <cell r="GN676">
            <v>0</v>
          </cell>
          <cell r="GO676">
            <v>0</v>
          </cell>
          <cell r="GP676">
            <v>0</v>
          </cell>
          <cell r="GQ676">
            <v>0</v>
          </cell>
          <cell r="GR676">
            <v>0</v>
          </cell>
          <cell r="GS676">
            <v>0</v>
          </cell>
          <cell r="GT676">
            <v>0</v>
          </cell>
          <cell r="GU676">
            <v>0</v>
          </cell>
          <cell r="GV676">
            <v>0</v>
          </cell>
          <cell r="GW676">
            <v>0</v>
          </cell>
          <cell r="GX676">
            <v>0</v>
          </cell>
          <cell r="GY676">
            <v>0</v>
          </cell>
          <cell r="GZ676">
            <v>0</v>
          </cell>
          <cell r="HA676">
            <v>0</v>
          </cell>
          <cell r="HB676">
            <v>0</v>
          </cell>
          <cell r="HC676">
            <v>0</v>
          </cell>
          <cell r="HD676">
            <v>0</v>
          </cell>
          <cell r="HE676">
            <v>0</v>
          </cell>
          <cell r="HF676">
            <v>0</v>
          </cell>
          <cell r="HG676">
            <v>0</v>
          </cell>
          <cell r="HH676">
            <v>0</v>
          </cell>
          <cell r="HI676">
            <v>0</v>
          </cell>
          <cell r="HJ676">
            <v>0</v>
          </cell>
          <cell r="HK676">
            <v>0</v>
          </cell>
          <cell r="HL676">
            <v>0</v>
          </cell>
          <cell r="HM676">
            <v>0</v>
          </cell>
          <cell r="HN676">
            <v>0</v>
          </cell>
          <cell r="HO676">
            <v>0</v>
          </cell>
          <cell r="HP676">
            <v>0</v>
          </cell>
          <cell r="HQ676">
            <v>0</v>
          </cell>
          <cell r="HR676">
            <v>0</v>
          </cell>
          <cell r="HS676">
            <v>0</v>
          </cell>
          <cell r="HT676">
            <v>0</v>
          </cell>
          <cell r="HU676">
            <v>0</v>
          </cell>
          <cell r="HV676">
            <v>0</v>
          </cell>
          <cell r="HW676">
            <v>0</v>
          </cell>
          <cell r="HX676">
            <v>0</v>
          </cell>
          <cell r="HY676">
            <v>0</v>
          </cell>
          <cell r="HZ676">
            <v>0</v>
          </cell>
          <cell r="IA676">
            <v>0</v>
          </cell>
          <cell r="IB676">
            <v>0</v>
          </cell>
          <cell r="IC676">
            <v>0</v>
          </cell>
          <cell r="ID676">
            <v>0</v>
          </cell>
          <cell r="IE676">
            <v>0</v>
          </cell>
          <cell r="IF676">
            <v>0</v>
          </cell>
          <cell r="IG676">
            <v>0</v>
          </cell>
          <cell r="IH676">
            <v>0</v>
          </cell>
          <cell r="II676">
            <v>0</v>
          </cell>
          <cell r="IJ676">
            <v>0</v>
          </cell>
          <cell r="IK676">
            <v>0</v>
          </cell>
          <cell r="IL676">
            <v>0</v>
          </cell>
          <cell r="IM676">
            <v>0</v>
          </cell>
          <cell r="IN676">
            <v>0</v>
          </cell>
          <cell r="IO676">
            <v>0</v>
          </cell>
          <cell r="IP676">
            <v>0</v>
          </cell>
          <cell r="IQ676">
            <v>0</v>
          </cell>
          <cell r="IR676">
            <v>0</v>
          </cell>
          <cell r="IS676">
            <v>0</v>
          </cell>
          <cell r="IT676">
            <v>0</v>
          </cell>
          <cell r="IU676">
            <v>0</v>
          </cell>
          <cell r="IV676">
            <v>0</v>
          </cell>
          <cell r="IW676">
            <v>0</v>
          </cell>
          <cell r="IX676">
            <v>0</v>
          </cell>
          <cell r="IY676">
            <v>0</v>
          </cell>
          <cell r="IZ676">
            <v>0</v>
          </cell>
          <cell r="JA676">
            <v>0</v>
          </cell>
          <cell r="JB676">
            <v>0</v>
          </cell>
          <cell r="JC676">
            <v>0</v>
          </cell>
          <cell r="JD676">
            <v>0</v>
          </cell>
          <cell r="JE676">
            <v>0</v>
          </cell>
          <cell r="JF676">
            <v>0</v>
          </cell>
          <cell r="JG676">
            <v>0</v>
          </cell>
          <cell r="JH676">
            <v>0</v>
          </cell>
          <cell r="JI676">
            <v>0</v>
          </cell>
          <cell r="JJ676">
            <v>0</v>
          </cell>
          <cell r="JK676">
            <v>0</v>
          </cell>
          <cell r="JL676">
            <v>0</v>
          </cell>
          <cell r="JM676">
            <v>0</v>
          </cell>
          <cell r="JN676">
            <v>0</v>
          </cell>
          <cell r="JO676">
            <v>0</v>
          </cell>
          <cell r="JP676">
            <v>0</v>
          </cell>
          <cell r="JQ676">
            <v>0</v>
          </cell>
        </row>
        <row r="677">
          <cell r="F677">
            <v>0</v>
          </cell>
          <cell r="G677">
            <v>0</v>
          </cell>
          <cell r="H677">
            <v>0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0</v>
          </cell>
          <cell r="R677">
            <v>0</v>
          </cell>
          <cell r="S677">
            <v>0</v>
          </cell>
          <cell r="T677">
            <v>0</v>
          </cell>
          <cell r="U677">
            <v>0</v>
          </cell>
          <cell r="V677">
            <v>0</v>
          </cell>
          <cell r="W677">
            <v>0</v>
          </cell>
          <cell r="X677">
            <v>0</v>
          </cell>
          <cell r="Y677">
            <v>0</v>
          </cell>
          <cell r="Z677">
            <v>0</v>
          </cell>
          <cell r="AA677">
            <v>0</v>
          </cell>
          <cell r="AB677">
            <v>0</v>
          </cell>
          <cell r="AC677">
            <v>0</v>
          </cell>
          <cell r="AD677">
            <v>0</v>
          </cell>
          <cell r="AE677">
            <v>0</v>
          </cell>
          <cell r="AF677">
            <v>0</v>
          </cell>
          <cell r="AG677">
            <v>0</v>
          </cell>
          <cell r="AH677">
            <v>0</v>
          </cell>
          <cell r="AI677">
            <v>0</v>
          </cell>
          <cell r="AJ677">
            <v>0</v>
          </cell>
          <cell r="AK677">
            <v>0</v>
          </cell>
          <cell r="AL677">
            <v>0</v>
          </cell>
          <cell r="AM677">
            <v>0</v>
          </cell>
          <cell r="AN677">
            <v>0</v>
          </cell>
          <cell r="AO677">
            <v>0</v>
          </cell>
          <cell r="AP677">
            <v>0</v>
          </cell>
          <cell r="AQ677">
            <v>0</v>
          </cell>
          <cell r="AR677">
            <v>0</v>
          </cell>
          <cell r="AS677">
            <v>0</v>
          </cell>
          <cell r="AT677">
            <v>0</v>
          </cell>
          <cell r="AU677">
            <v>0</v>
          </cell>
          <cell r="AV677">
            <v>0</v>
          </cell>
          <cell r="AW677">
            <v>0</v>
          </cell>
          <cell r="AX677">
            <v>0</v>
          </cell>
          <cell r="AY677">
            <v>0</v>
          </cell>
          <cell r="AZ677">
            <v>0</v>
          </cell>
          <cell r="BA677">
            <v>0</v>
          </cell>
          <cell r="BB677">
            <v>0</v>
          </cell>
          <cell r="BC677">
            <v>0</v>
          </cell>
          <cell r="BD677">
            <v>0</v>
          </cell>
          <cell r="BE677">
            <v>0</v>
          </cell>
          <cell r="BF677">
            <v>0</v>
          </cell>
          <cell r="BG677">
            <v>0</v>
          </cell>
          <cell r="BH677">
            <v>0</v>
          </cell>
          <cell r="BI677">
            <v>0</v>
          </cell>
          <cell r="BJ677">
            <v>0</v>
          </cell>
          <cell r="BK677">
            <v>0</v>
          </cell>
          <cell r="BL677">
            <v>0</v>
          </cell>
          <cell r="BM677">
            <v>0</v>
          </cell>
          <cell r="BN677">
            <v>0</v>
          </cell>
          <cell r="BO677">
            <v>0</v>
          </cell>
          <cell r="BP677">
            <v>0</v>
          </cell>
          <cell r="BQ677">
            <v>0</v>
          </cell>
          <cell r="BR677">
            <v>0</v>
          </cell>
          <cell r="BS677">
            <v>0</v>
          </cell>
          <cell r="BT677">
            <v>0</v>
          </cell>
          <cell r="BU677">
            <v>0</v>
          </cell>
          <cell r="BV677">
            <v>0</v>
          </cell>
          <cell r="BW677">
            <v>0</v>
          </cell>
          <cell r="BX677">
            <v>0</v>
          </cell>
          <cell r="BY677">
            <v>0</v>
          </cell>
          <cell r="BZ677">
            <v>0</v>
          </cell>
          <cell r="CA677">
            <v>0</v>
          </cell>
          <cell r="CB677">
            <v>0</v>
          </cell>
          <cell r="CC677">
            <v>0</v>
          </cell>
          <cell r="CD677">
            <v>0</v>
          </cell>
          <cell r="CE677">
            <v>0</v>
          </cell>
          <cell r="CF677">
            <v>0</v>
          </cell>
          <cell r="CG677">
            <v>0</v>
          </cell>
          <cell r="CH677">
            <v>0</v>
          </cell>
          <cell r="CI677">
            <v>0</v>
          </cell>
          <cell r="CJ677">
            <v>0</v>
          </cell>
          <cell r="CK677">
            <v>0</v>
          </cell>
          <cell r="CL677">
            <v>0</v>
          </cell>
          <cell r="CM677">
            <v>0</v>
          </cell>
          <cell r="CN677">
            <v>0</v>
          </cell>
          <cell r="CO677">
            <v>0</v>
          </cell>
          <cell r="CP677">
            <v>0</v>
          </cell>
          <cell r="CQ677">
            <v>0</v>
          </cell>
          <cell r="CR677">
            <v>0</v>
          </cell>
          <cell r="CS677">
            <v>0</v>
          </cell>
          <cell r="CT677">
            <v>0</v>
          </cell>
          <cell r="CU677">
            <v>0</v>
          </cell>
          <cell r="CV677">
            <v>0</v>
          </cell>
          <cell r="CW677">
            <v>0</v>
          </cell>
          <cell r="CX677">
            <v>0</v>
          </cell>
          <cell r="CY677">
            <v>0</v>
          </cell>
          <cell r="CZ677">
            <v>0</v>
          </cell>
          <cell r="DA677">
            <v>0</v>
          </cell>
          <cell r="DB677">
            <v>0</v>
          </cell>
          <cell r="DC677">
            <v>0</v>
          </cell>
          <cell r="DD677">
            <v>0</v>
          </cell>
          <cell r="DE677">
            <v>0</v>
          </cell>
          <cell r="DF677">
            <v>0</v>
          </cell>
          <cell r="DG677">
            <v>0</v>
          </cell>
          <cell r="DH677">
            <v>0</v>
          </cell>
          <cell r="DI677">
            <v>0</v>
          </cell>
          <cell r="DJ677">
            <v>0</v>
          </cell>
          <cell r="DK677">
            <v>0</v>
          </cell>
          <cell r="DL677">
            <v>0</v>
          </cell>
          <cell r="DM677">
            <v>0</v>
          </cell>
          <cell r="DN677">
            <v>0</v>
          </cell>
          <cell r="DO677">
            <v>0</v>
          </cell>
          <cell r="DP677">
            <v>0</v>
          </cell>
          <cell r="DQ677">
            <v>0</v>
          </cell>
          <cell r="DR677">
            <v>0</v>
          </cell>
          <cell r="DS677">
            <v>0</v>
          </cell>
          <cell r="DT677">
            <v>0</v>
          </cell>
          <cell r="DU677">
            <v>0</v>
          </cell>
          <cell r="DV677">
            <v>0</v>
          </cell>
          <cell r="DW677">
            <v>0</v>
          </cell>
          <cell r="DX677">
            <v>0</v>
          </cell>
          <cell r="DY677">
            <v>0</v>
          </cell>
          <cell r="DZ677">
            <v>0</v>
          </cell>
          <cell r="EA677">
            <v>0</v>
          </cell>
          <cell r="EB677">
            <v>0</v>
          </cell>
          <cell r="EC677">
            <v>0</v>
          </cell>
          <cell r="ED677">
            <v>0</v>
          </cell>
          <cell r="EE677">
            <v>0</v>
          </cell>
          <cell r="EF677">
            <v>0</v>
          </cell>
          <cell r="EG677">
            <v>0</v>
          </cell>
          <cell r="EH677">
            <v>0</v>
          </cell>
          <cell r="EI677">
            <v>0</v>
          </cell>
          <cell r="EJ677">
            <v>0</v>
          </cell>
          <cell r="EK677">
            <v>0</v>
          </cell>
          <cell r="EL677">
            <v>0</v>
          </cell>
          <cell r="EM677">
            <v>0</v>
          </cell>
          <cell r="EN677">
            <v>0</v>
          </cell>
          <cell r="EO677">
            <v>0</v>
          </cell>
          <cell r="EP677">
            <v>0</v>
          </cell>
          <cell r="EQ677">
            <v>0</v>
          </cell>
          <cell r="ER677">
            <v>0</v>
          </cell>
          <cell r="ES677">
            <v>0</v>
          </cell>
          <cell r="ET677">
            <v>0</v>
          </cell>
          <cell r="EU677">
            <v>0</v>
          </cell>
          <cell r="EV677">
            <v>0</v>
          </cell>
          <cell r="EW677">
            <v>0</v>
          </cell>
          <cell r="EX677">
            <v>0</v>
          </cell>
          <cell r="EY677">
            <v>0</v>
          </cell>
          <cell r="EZ677">
            <v>0</v>
          </cell>
          <cell r="FA677">
            <v>0</v>
          </cell>
          <cell r="FB677">
            <v>0</v>
          </cell>
          <cell r="FC677">
            <v>0</v>
          </cell>
          <cell r="FD677">
            <v>0</v>
          </cell>
          <cell r="FE677">
            <v>0</v>
          </cell>
          <cell r="FF677">
            <v>0</v>
          </cell>
          <cell r="FG677">
            <v>0</v>
          </cell>
          <cell r="FH677">
            <v>0</v>
          </cell>
          <cell r="FI677">
            <v>0</v>
          </cell>
          <cell r="FJ677">
            <v>0</v>
          </cell>
          <cell r="FK677">
            <v>0</v>
          </cell>
          <cell r="FL677">
            <v>0</v>
          </cell>
          <cell r="FM677">
            <v>0</v>
          </cell>
          <cell r="FN677">
            <v>0</v>
          </cell>
          <cell r="FO677">
            <v>0</v>
          </cell>
          <cell r="FP677">
            <v>0</v>
          </cell>
          <cell r="FQ677">
            <v>0</v>
          </cell>
          <cell r="FR677">
            <v>0</v>
          </cell>
          <cell r="FS677">
            <v>0</v>
          </cell>
          <cell r="FT677">
            <v>0</v>
          </cell>
          <cell r="FU677">
            <v>0</v>
          </cell>
          <cell r="FV677">
            <v>0</v>
          </cell>
          <cell r="FW677">
            <v>0</v>
          </cell>
          <cell r="FX677">
            <v>0</v>
          </cell>
          <cell r="FY677">
            <v>0</v>
          </cell>
          <cell r="FZ677">
            <v>0</v>
          </cell>
          <cell r="GA677">
            <v>0</v>
          </cell>
          <cell r="GB677">
            <v>0</v>
          </cell>
          <cell r="GC677">
            <v>0</v>
          </cell>
          <cell r="GD677">
            <v>0</v>
          </cell>
          <cell r="GE677">
            <v>0</v>
          </cell>
          <cell r="GF677">
            <v>0</v>
          </cell>
          <cell r="GG677">
            <v>0</v>
          </cell>
          <cell r="GH677">
            <v>0</v>
          </cell>
          <cell r="GI677">
            <v>0</v>
          </cell>
          <cell r="GJ677">
            <v>0</v>
          </cell>
          <cell r="GK677">
            <v>0</v>
          </cell>
          <cell r="GL677">
            <v>0</v>
          </cell>
          <cell r="GM677">
            <v>0</v>
          </cell>
          <cell r="GN677">
            <v>0</v>
          </cell>
          <cell r="GO677">
            <v>0</v>
          </cell>
          <cell r="GP677">
            <v>0</v>
          </cell>
          <cell r="GQ677">
            <v>0</v>
          </cell>
          <cell r="GR677">
            <v>0</v>
          </cell>
          <cell r="GS677">
            <v>0</v>
          </cell>
          <cell r="GT677">
            <v>0</v>
          </cell>
          <cell r="GU677">
            <v>0</v>
          </cell>
          <cell r="GV677">
            <v>0</v>
          </cell>
          <cell r="GW677">
            <v>0</v>
          </cell>
          <cell r="GX677">
            <v>0</v>
          </cell>
          <cell r="GY677">
            <v>0</v>
          </cell>
          <cell r="GZ677">
            <v>0</v>
          </cell>
          <cell r="HA677">
            <v>0</v>
          </cell>
          <cell r="HB677">
            <v>0</v>
          </cell>
          <cell r="HC677">
            <v>0</v>
          </cell>
          <cell r="HD677">
            <v>0</v>
          </cell>
          <cell r="HE677">
            <v>0</v>
          </cell>
          <cell r="HF677">
            <v>0</v>
          </cell>
          <cell r="HG677">
            <v>0</v>
          </cell>
          <cell r="HH677">
            <v>0</v>
          </cell>
          <cell r="HI677">
            <v>0</v>
          </cell>
          <cell r="HJ677">
            <v>0</v>
          </cell>
          <cell r="HK677">
            <v>0</v>
          </cell>
          <cell r="HL677">
            <v>0</v>
          </cell>
          <cell r="HM677">
            <v>0</v>
          </cell>
          <cell r="HN677">
            <v>0</v>
          </cell>
          <cell r="HO677">
            <v>0</v>
          </cell>
          <cell r="HP677">
            <v>0</v>
          </cell>
          <cell r="HQ677">
            <v>0</v>
          </cell>
          <cell r="HR677">
            <v>0</v>
          </cell>
          <cell r="HS677">
            <v>0</v>
          </cell>
          <cell r="HT677">
            <v>0</v>
          </cell>
          <cell r="HU677">
            <v>0</v>
          </cell>
          <cell r="HV677">
            <v>0</v>
          </cell>
          <cell r="HW677">
            <v>0</v>
          </cell>
          <cell r="HX677">
            <v>0</v>
          </cell>
          <cell r="HY677">
            <v>0</v>
          </cell>
          <cell r="HZ677">
            <v>0</v>
          </cell>
          <cell r="IA677">
            <v>0</v>
          </cell>
          <cell r="IB677">
            <v>0</v>
          </cell>
          <cell r="IC677">
            <v>0</v>
          </cell>
          <cell r="ID677">
            <v>0</v>
          </cell>
          <cell r="IE677">
            <v>0</v>
          </cell>
          <cell r="IF677">
            <v>0</v>
          </cell>
          <cell r="IG677">
            <v>0</v>
          </cell>
          <cell r="IH677">
            <v>0</v>
          </cell>
          <cell r="II677">
            <v>0</v>
          </cell>
          <cell r="IJ677">
            <v>0</v>
          </cell>
          <cell r="IK677">
            <v>0</v>
          </cell>
          <cell r="IL677">
            <v>0</v>
          </cell>
          <cell r="IM677">
            <v>0</v>
          </cell>
          <cell r="IN677">
            <v>0</v>
          </cell>
          <cell r="IO677">
            <v>0</v>
          </cell>
          <cell r="IP677">
            <v>0</v>
          </cell>
          <cell r="IQ677">
            <v>0</v>
          </cell>
          <cell r="IR677">
            <v>0</v>
          </cell>
          <cell r="IS677">
            <v>0</v>
          </cell>
          <cell r="IT677">
            <v>0</v>
          </cell>
          <cell r="IU677">
            <v>0</v>
          </cell>
          <cell r="IV677">
            <v>0</v>
          </cell>
          <cell r="IW677">
            <v>0</v>
          </cell>
          <cell r="IX677">
            <v>0</v>
          </cell>
          <cell r="IY677">
            <v>0</v>
          </cell>
          <cell r="IZ677">
            <v>0</v>
          </cell>
          <cell r="JA677">
            <v>0</v>
          </cell>
          <cell r="JB677">
            <v>0</v>
          </cell>
          <cell r="JC677">
            <v>0</v>
          </cell>
          <cell r="JD677">
            <v>0</v>
          </cell>
          <cell r="JE677">
            <v>0</v>
          </cell>
          <cell r="JF677">
            <v>0</v>
          </cell>
          <cell r="JG677">
            <v>0</v>
          </cell>
          <cell r="JH677">
            <v>0</v>
          </cell>
          <cell r="JI677">
            <v>0</v>
          </cell>
          <cell r="JJ677">
            <v>0</v>
          </cell>
          <cell r="JK677">
            <v>0</v>
          </cell>
          <cell r="JL677">
            <v>0</v>
          </cell>
          <cell r="JM677">
            <v>0</v>
          </cell>
          <cell r="JN677">
            <v>0</v>
          </cell>
          <cell r="JO677">
            <v>0</v>
          </cell>
          <cell r="JP677">
            <v>0</v>
          </cell>
          <cell r="JQ677">
            <v>0</v>
          </cell>
        </row>
        <row r="678">
          <cell r="F678">
            <v>0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0</v>
          </cell>
          <cell r="R678">
            <v>0</v>
          </cell>
          <cell r="S678">
            <v>0</v>
          </cell>
          <cell r="T678">
            <v>0</v>
          </cell>
          <cell r="U678">
            <v>0</v>
          </cell>
          <cell r="V678">
            <v>0</v>
          </cell>
          <cell r="W678">
            <v>0</v>
          </cell>
          <cell r="X678">
            <v>0</v>
          </cell>
          <cell r="Y678">
            <v>0</v>
          </cell>
          <cell r="Z678">
            <v>0</v>
          </cell>
          <cell r="AA678">
            <v>0</v>
          </cell>
          <cell r="AB678">
            <v>0</v>
          </cell>
          <cell r="AC678">
            <v>0</v>
          </cell>
          <cell r="AD678">
            <v>0</v>
          </cell>
          <cell r="AE678">
            <v>0</v>
          </cell>
          <cell r="AF678">
            <v>0</v>
          </cell>
          <cell r="AG678">
            <v>0</v>
          </cell>
          <cell r="AH678">
            <v>0</v>
          </cell>
          <cell r="AI678">
            <v>0</v>
          </cell>
          <cell r="AJ678">
            <v>0</v>
          </cell>
          <cell r="AK678">
            <v>0</v>
          </cell>
          <cell r="AL678">
            <v>0</v>
          </cell>
          <cell r="AM678">
            <v>0</v>
          </cell>
          <cell r="AN678">
            <v>0</v>
          </cell>
          <cell r="AO678">
            <v>0</v>
          </cell>
          <cell r="AP678">
            <v>0</v>
          </cell>
          <cell r="AQ678">
            <v>0</v>
          </cell>
          <cell r="AR678">
            <v>0</v>
          </cell>
          <cell r="AS678">
            <v>0</v>
          </cell>
          <cell r="AT678">
            <v>0</v>
          </cell>
          <cell r="AU678">
            <v>0</v>
          </cell>
          <cell r="AV678">
            <v>0</v>
          </cell>
          <cell r="AW678">
            <v>0</v>
          </cell>
          <cell r="AX678">
            <v>0</v>
          </cell>
          <cell r="AY678">
            <v>0</v>
          </cell>
          <cell r="AZ678">
            <v>0</v>
          </cell>
          <cell r="BA678">
            <v>0</v>
          </cell>
          <cell r="BB678">
            <v>0</v>
          </cell>
          <cell r="BC678">
            <v>0</v>
          </cell>
          <cell r="BD678">
            <v>0</v>
          </cell>
          <cell r="BE678">
            <v>0</v>
          </cell>
          <cell r="BF678">
            <v>0</v>
          </cell>
          <cell r="BG678">
            <v>0</v>
          </cell>
          <cell r="BH678">
            <v>0</v>
          </cell>
          <cell r="BI678">
            <v>0</v>
          </cell>
          <cell r="BJ678">
            <v>0</v>
          </cell>
          <cell r="BK678">
            <v>0</v>
          </cell>
          <cell r="BL678">
            <v>0</v>
          </cell>
          <cell r="BM678">
            <v>0</v>
          </cell>
          <cell r="BN678">
            <v>0</v>
          </cell>
          <cell r="BO678">
            <v>0</v>
          </cell>
          <cell r="BP678">
            <v>0</v>
          </cell>
          <cell r="BQ678">
            <v>0</v>
          </cell>
          <cell r="BR678">
            <v>0</v>
          </cell>
          <cell r="BS678">
            <v>0</v>
          </cell>
          <cell r="BT678">
            <v>0</v>
          </cell>
          <cell r="BU678">
            <v>0</v>
          </cell>
          <cell r="BV678">
            <v>0</v>
          </cell>
          <cell r="BW678">
            <v>0</v>
          </cell>
          <cell r="BX678">
            <v>0</v>
          </cell>
          <cell r="BY678">
            <v>0</v>
          </cell>
          <cell r="BZ678">
            <v>0</v>
          </cell>
          <cell r="CA678">
            <v>0</v>
          </cell>
          <cell r="CB678">
            <v>0</v>
          </cell>
          <cell r="CC678">
            <v>0</v>
          </cell>
          <cell r="CD678">
            <v>0</v>
          </cell>
          <cell r="CE678">
            <v>0</v>
          </cell>
          <cell r="CF678">
            <v>0</v>
          </cell>
          <cell r="CG678">
            <v>0</v>
          </cell>
          <cell r="CH678">
            <v>0</v>
          </cell>
          <cell r="CI678">
            <v>0</v>
          </cell>
          <cell r="CJ678">
            <v>0</v>
          </cell>
          <cell r="CK678">
            <v>0</v>
          </cell>
          <cell r="CL678">
            <v>0</v>
          </cell>
          <cell r="CM678">
            <v>0</v>
          </cell>
          <cell r="CN678">
            <v>0</v>
          </cell>
          <cell r="CO678">
            <v>0</v>
          </cell>
          <cell r="CP678">
            <v>0</v>
          </cell>
          <cell r="CQ678">
            <v>0</v>
          </cell>
          <cell r="CR678">
            <v>0</v>
          </cell>
          <cell r="CS678">
            <v>0</v>
          </cell>
          <cell r="CT678">
            <v>0</v>
          </cell>
          <cell r="CU678">
            <v>0</v>
          </cell>
          <cell r="CV678">
            <v>0</v>
          </cell>
          <cell r="CW678">
            <v>0</v>
          </cell>
          <cell r="CX678">
            <v>0</v>
          </cell>
          <cell r="CY678">
            <v>0</v>
          </cell>
          <cell r="CZ678">
            <v>0</v>
          </cell>
          <cell r="DA678">
            <v>0</v>
          </cell>
          <cell r="DB678">
            <v>0</v>
          </cell>
          <cell r="DC678">
            <v>0</v>
          </cell>
          <cell r="DD678">
            <v>0</v>
          </cell>
          <cell r="DE678">
            <v>0</v>
          </cell>
          <cell r="DF678">
            <v>0</v>
          </cell>
          <cell r="DG678">
            <v>0</v>
          </cell>
          <cell r="DH678">
            <v>0</v>
          </cell>
          <cell r="DI678">
            <v>0</v>
          </cell>
          <cell r="DJ678">
            <v>0</v>
          </cell>
          <cell r="DK678">
            <v>0</v>
          </cell>
          <cell r="DL678">
            <v>0</v>
          </cell>
          <cell r="DM678">
            <v>0</v>
          </cell>
          <cell r="DN678">
            <v>0</v>
          </cell>
          <cell r="DO678">
            <v>0</v>
          </cell>
          <cell r="DP678">
            <v>0</v>
          </cell>
          <cell r="DQ678">
            <v>0</v>
          </cell>
          <cell r="DR678">
            <v>0</v>
          </cell>
          <cell r="DS678">
            <v>0</v>
          </cell>
          <cell r="DT678">
            <v>0</v>
          </cell>
          <cell r="DU678">
            <v>0</v>
          </cell>
          <cell r="DV678">
            <v>0</v>
          </cell>
          <cell r="DW678">
            <v>0</v>
          </cell>
          <cell r="DX678">
            <v>0</v>
          </cell>
          <cell r="DY678">
            <v>0</v>
          </cell>
          <cell r="DZ678">
            <v>0</v>
          </cell>
          <cell r="EA678">
            <v>0</v>
          </cell>
          <cell r="EB678">
            <v>0</v>
          </cell>
          <cell r="EC678">
            <v>0</v>
          </cell>
          <cell r="ED678">
            <v>0</v>
          </cell>
          <cell r="EE678">
            <v>0</v>
          </cell>
          <cell r="EF678">
            <v>0</v>
          </cell>
          <cell r="EG678">
            <v>0</v>
          </cell>
          <cell r="EH678">
            <v>0</v>
          </cell>
          <cell r="EI678">
            <v>0</v>
          </cell>
          <cell r="EJ678">
            <v>0</v>
          </cell>
          <cell r="EK678">
            <v>0</v>
          </cell>
          <cell r="EL678">
            <v>0</v>
          </cell>
          <cell r="EM678">
            <v>0</v>
          </cell>
          <cell r="EN678">
            <v>0</v>
          </cell>
          <cell r="EO678">
            <v>0</v>
          </cell>
          <cell r="EP678">
            <v>0</v>
          </cell>
          <cell r="EQ678">
            <v>0</v>
          </cell>
          <cell r="ER678">
            <v>0</v>
          </cell>
          <cell r="ES678">
            <v>0</v>
          </cell>
          <cell r="ET678">
            <v>0</v>
          </cell>
          <cell r="EU678">
            <v>0</v>
          </cell>
          <cell r="EV678">
            <v>0</v>
          </cell>
          <cell r="EW678">
            <v>0</v>
          </cell>
          <cell r="EX678">
            <v>0</v>
          </cell>
          <cell r="EY678">
            <v>0</v>
          </cell>
          <cell r="EZ678">
            <v>0</v>
          </cell>
          <cell r="FA678">
            <v>0</v>
          </cell>
          <cell r="FB678">
            <v>0</v>
          </cell>
          <cell r="FC678">
            <v>0</v>
          </cell>
          <cell r="FD678">
            <v>0</v>
          </cell>
          <cell r="FE678">
            <v>0</v>
          </cell>
          <cell r="FF678">
            <v>0</v>
          </cell>
          <cell r="FG678">
            <v>0</v>
          </cell>
          <cell r="FH678">
            <v>0</v>
          </cell>
          <cell r="FI678">
            <v>0</v>
          </cell>
          <cell r="FJ678">
            <v>0</v>
          </cell>
          <cell r="FK678">
            <v>0</v>
          </cell>
          <cell r="FL678">
            <v>0</v>
          </cell>
          <cell r="FM678">
            <v>0</v>
          </cell>
          <cell r="FN678">
            <v>0</v>
          </cell>
          <cell r="FO678">
            <v>0</v>
          </cell>
          <cell r="FP678">
            <v>0</v>
          </cell>
          <cell r="FQ678">
            <v>0</v>
          </cell>
          <cell r="FR678">
            <v>0</v>
          </cell>
          <cell r="FS678">
            <v>0</v>
          </cell>
          <cell r="FT678">
            <v>0</v>
          </cell>
          <cell r="FU678">
            <v>0</v>
          </cell>
          <cell r="FV678">
            <v>0</v>
          </cell>
          <cell r="FW678">
            <v>0</v>
          </cell>
          <cell r="FX678">
            <v>0</v>
          </cell>
          <cell r="FY678">
            <v>0</v>
          </cell>
          <cell r="FZ678">
            <v>0</v>
          </cell>
          <cell r="GA678">
            <v>0</v>
          </cell>
          <cell r="GB678">
            <v>0</v>
          </cell>
          <cell r="GC678">
            <v>0</v>
          </cell>
          <cell r="GD678">
            <v>0</v>
          </cell>
          <cell r="GE678">
            <v>0</v>
          </cell>
          <cell r="GF678">
            <v>0</v>
          </cell>
          <cell r="GG678">
            <v>0</v>
          </cell>
          <cell r="GH678">
            <v>0</v>
          </cell>
          <cell r="GI678">
            <v>0</v>
          </cell>
          <cell r="GJ678">
            <v>0</v>
          </cell>
          <cell r="GK678">
            <v>0</v>
          </cell>
          <cell r="GL678">
            <v>0</v>
          </cell>
          <cell r="GM678">
            <v>0</v>
          </cell>
          <cell r="GN678">
            <v>0</v>
          </cell>
          <cell r="GO678">
            <v>0</v>
          </cell>
          <cell r="GP678">
            <v>0</v>
          </cell>
          <cell r="GQ678">
            <v>0</v>
          </cell>
          <cell r="GR678">
            <v>0</v>
          </cell>
          <cell r="GS678">
            <v>0</v>
          </cell>
          <cell r="GT678">
            <v>0</v>
          </cell>
          <cell r="GU678">
            <v>0</v>
          </cell>
          <cell r="GV678">
            <v>0</v>
          </cell>
          <cell r="GW678">
            <v>0</v>
          </cell>
          <cell r="GX678">
            <v>0</v>
          </cell>
          <cell r="GY678">
            <v>0</v>
          </cell>
          <cell r="GZ678">
            <v>0</v>
          </cell>
          <cell r="HA678">
            <v>0</v>
          </cell>
          <cell r="HB678">
            <v>0</v>
          </cell>
          <cell r="HC678">
            <v>0</v>
          </cell>
          <cell r="HD678">
            <v>0</v>
          </cell>
          <cell r="HE678">
            <v>0</v>
          </cell>
          <cell r="HF678">
            <v>0</v>
          </cell>
          <cell r="HG678">
            <v>0</v>
          </cell>
          <cell r="HH678">
            <v>0</v>
          </cell>
          <cell r="HI678">
            <v>0</v>
          </cell>
          <cell r="HJ678">
            <v>0</v>
          </cell>
          <cell r="HK678">
            <v>0</v>
          </cell>
          <cell r="HL678">
            <v>0</v>
          </cell>
          <cell r="HM678">
            <v>0</v>
          </cell>
          <cell r="HN678">
            <v>0</v>
          </cell>
          <cell r="HO678">
            <v>0</v>
          </cell>
          <cell r="HP678">
            <v>0</v>
          </cell>
          <cell r="HQ678">
            <v>0</v>
          </cell>
          <cell r="HR678">
            <v>0</v>
          </cell>
          <cell r="HS678">
            <v>0</v>
          </cell>
          <cell r="HT678">
            <v>0</v>
          </cell>
          <cell r="HU678">
            <v>0</v>
          </cell>
          <cell r="HV678">
            <v>0</v>
          </cell>
          <cell r="HW678">
            <v>0</v>
          </cell>
          <cell r="HX678">
            <v>0</v>
          </cell>
          <cell r="HY678">
            <v>0</v>
          </cell>
          <cell r="HZ678">
            <v>0</v>
          </cell>
          <cell r="IA678">
            <v>0</v>
          </cell>
          <cell r="IB678">
            <v>0</v>
          </cell>
          <cell r="IC678">
            <v>0</v>
          </cell>
          <cell r="ID678">
            <v>0</v>
          </cell>
          <cell r="IE678">
            <v>0</v>
          </cell>
          <cell r="IF678">
            <v>0</v>
          </cell>
          <cell r="IG678">
            <v>0</v>
          </cell>
          <cell r="IH678">
            <v>0</v>
          </cell>
          <cell r="II678">
            <v>0</v>
          </cell>
          <cell r="IJ678">
            <v>0</v>
          </cell>
          <cell r="IK678">
            <v>0</v>
          </cell>
          <cell r="IL678">
            <v>0</v>
          </cell>
          <cell r="IM678">
            <v>0</v>
          </cell>
          <cell r="IN678">
            <v>0</v>
          </cell>
          <cell r="IO678">
            <v>0</v>
          </cell>
          <cell r="IP678">
            <v>0</v>
          </cell>
          <cell r="IQ678">
            <v>0</v>
          </cell>
          <cell r="IR678">
            <v>0</v>
          </cell>
          <cell r="IS678">
            <v>0</v>
          </cell>
          <cell r="IT678">
            <v>0</v>
          </cell>
          <cell r="IU678">
            <v>0</v>
          </cell>
          <cell r="IV678">
            <v>0</v>
          </cell>
          <cell r="IW678">
            <v>0</v>
          </cell>
          <cell r="IX678">
            <v>0</v>
          </cell>
          <cell r="IY678">
            <v>0</v>
          </cell>
          <cell r="IZ678">
            <v>0</v>
          </cell>
          <cell r="JA678">
            <v>0</v>
          </cell>
          <cell r="JB678">
            <v>0</v>
          </cell>
          <cell r="JC678">
            <v>0</v>
          </cell>
          <cell r="JD678">
            <v>0</v>
          </cell>
          <cell r="JE678">
            <v>0</v>
          </cell>
          <cell r="JF678">
            <v>0</v>
          </cell>
          <cell r="JG678">
            <v>0</v>
          </cell>
          <cell r="JH678">
            <v>0</v>
          </cell>
          <cell r="JI678">
            <v>0</v>
          </cell>
          <cell r="JJ678">
            <v>0</v>
          </cell>
          <cell r="JK678">
            <v>0</v>
          </cell>
          <cell r="JL678">
            <v>0</v>
          </cell>
          <cell r="JM678">
            <v>0</v>
          </cell>
          <cell r="JN678">
            <v>0</v>
          </cell>
          <cell r="JO678">
            <v>0</v>
          </cell>
          <cell r="JP678">
            <v>0</v>
          </cell>
          <cell r="JQ678">
            <v>0</v>
          </cell>
        </row>
        <row r="679">
          <cell r="F679">
            <v>0</v>
          </cell>
          <cell r="G679">
            <v>0</v>
          </cell>
          <cell r="H679">
            <v>0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0</v>
          </cell>
          <cell r="R679">
            <v>0</v>
          </cell>
          <cell r="S679">
            <v>0</v>
          </cell>
          <cell r="T679">
            <v>0</v>
          </cell>
          <cell r="U679">
            <v>0</v>
          </cell>
          <cell r="V679">
            <v>0</v>
          </cell>
          <cell r="W679">
            <v>0</v>
          </cell>
          <cell r="X679">
            <v>0</v>
          </cell>
          <cell r="Y679">
            <v>0</v>
          </cell>
          <cell r="Z679">
            <v>0</v>
          </cell>
          <cell r="AA679">
            <v>0</v>
          </cell>
          <cell r="AB679">
            <v>0</v>
          </cell>
          <cell r="AC679">
            <v>0</v>
          </cell>
          <cell r="AD679">
            <v>0</v>
          </cell>
          <cell r="AE679">
            <v>0</v>
          </cell>
          <cell r="AF679">
            <v>0</v>
          </cell>
          <cell r="AG679">
            <v>0</v>
          </cell>
          <cell r="AH679">
            <v>0</v>
          </cell>
          <cell r="AI679">
            <v>0</v>
          </cell>
          <cell r="AJ679">
            <v>0</v>
          </cell>
          <cell r="AK679">
            <v>0</v>
          </cell>
          <cell r="AL679">
            <v>0</v>
          </cell>
          <cell r="AM679">
            <v>0</v>
          </cell>
          <cell r="AN679">
            <v>0</v>
          </cell>
          <cell r="AO679">
            <v>0</v>
          </cell>
          <cell r="AP679">
            <v>0</v>
          </cell>
          <cell r="AQ679">
            <v>0</v>
          </cell>
          <cell r="AR679">
            <v>0</v>
          </cell>
          <cell r="AS679">
            <v>0</v>
          </cell>
          <cell r="AT679">
            <v>0</v>
          </cell>
          <cell r="AU679">
            <v>0</v>
          </cell>
          <cell r="AV679">
            <v>0</v>
          </cell>
          <cell r="AW679">
            <v>0</v>
          </cell>
          <cell r="AX679">
            <v>0</v>
          </cell>
          <cell r="AY679">
            <v>0</v>
          </cell>
          <cell r="AZ679">
            <v>0</v>
          </cell>
          <cell r="BA679">
            <v>0</v>
          </cell>
          <cell r="BB679">
            <v>0</v>
          </cell>
          <cell r="BC679">
            <v>0</v>
          </cell>
          <cell r="BD679">
            <v>0</v>
          </cell>
          <cell r="BE679">
            <v>0</v>
          </cell>
          <cell r="BF679">
            <v>0</v>
          </cell>
          <cell r="BG679">
            <v>0</v>
          </cell>
          <cell r="BH679">
            <v>0</v>
          </cell>
          <cell r="BI679">
            <v>0</v>
          </cell>
          <cell r="BJ679">
            <v>0</v>
          </cell>
          <cell r="BK679">
            <v>0</v>
          </cell>
          <cell r="BL679">
            <v>0</v>
          </cell>
          <cell r="BM679">
            <v>0</v>
          </cell>
          <cell r="BN679">
            <v>0</v>
          </cell>
          <cell r="BO679">
            <v>0</v>
          </cell>
          <cell r="BP679">
            <v>0</v>
          </cell>
          <cell r="BQ679">
            <v>0</v>
          </cell>
          <cell r="BR679">
            <v>0</v>
          </cell>
          <cell r="BS679">
            <v>0</v>
          </cell>
          <cell r="BT679">
            <v>0</v>
          </cell>
          <cell r="BU679">
            <v>0</v>
          </cell>
          <cell r="BV679">
            <v>0</v>
          </cell>
          <cell r="BW679">
            <v>0</v>
          </cell>
          <cell r="BX679">
            <v>0</v>
          </cell>
          <cell r="BY679">
            <v>0</v>
          </cell>
          <cell r="BZ679">
            <v>0</v>
          </cell>
          <cell r="CA679">
            <v>0</v>
          </cell>
          <cell r="CB679">
            <v>0</v>
          </cell>
          <cell r="CC679">
            <v>0</v>
          </cell>
          <cell r="CD679">
            <v>0</v>
          </cell>
          <cell r="CE679">
            <v>0</v>
          </cell>
          <cell r="CF679">
            <v>0</v>
          </cell>
          <cell r="CG679">
            <v>0</v>
          </cell>
          <cell r="CH679">
            <v>0</v>
          </cell>
          <cell r="CI679">
            <v>0</v>
          </cell>
          <cell r="CJ679">
            <v>0</v>
          </cell>
          <cell r="CK679">
            <v>0</v>
          </cell>
          <cell r="CL679">
            <v>0</v>
          </cell>
          <cell r="CM679">
            <v>0</v>
          </cell>
          <cell r="CN679">
            <v>0</v>
          </cell>
          <cell r="CO679">
            <v>0</v>
          </cell>
          <cell r="CP679">
            <v>0</v>
          </cell>
          <cell r="CQ679">
            <v>0</v>
          </cell>
          <cell r="CR679">
            <v>0</v>
          </cell>
          <cell r="CS679">
            <v>0</v>
          </cell>
          <cell r="CT679">
            <v>0</v>
          </cell>
          <cell r="CU679">
            <v>0</v>
          </cell>
          <cell r="CV679">
            <v>0</v>
          </cell>
          <cell r="CW679">
            <v>0</v>
          </cell>
          <cell r="CX679">
            <v>0</v>
          </cell>
          <cell r="CY679">
            <v>0</v>
          </cell>
          <cell r="CZ679">
            <v>0</v>
          </cell>
          <cell r="DA679">
            <v>0</v>
          </cell>
          <cell r="DB679">
            <v>0</v>
          </cell>
          <cell r="DC679">
            <v>0</v>
          </cell>
          <cell r="DD679">
            <v>0</v>
          </cell>
          <cell r="DE679">
            <v>0</v>
          </cell>
          <cell r="DF679">
            <v>0</v>
          </cell>
          <cell r="DG679">
            <v>0</v>
          </cell>
          <cell r="DH679">
            <v>0</v>
          </cell>
          <cell r="DI679">
            <v>0</v>
          </cell>
          <cell r="DJ679">
            <v>0</v>
          </cell>
          <cell r="DK679">
            <v>0</v>
          </cell>
          <cell r="DL679">
            <v>0</v>
          </cell>
          <cell r="DM679">
            <v>0</v>
          </cell>
          <cell r="DN679">
            <v>0</v>
          </cell>
          <cell r="DO679">
            <v>0</v>
          </cell>
          <cell r="DP679">
            <v>0</v>
          </cell>
          <cell r="DQ679">
            <v>0</v>
          </cell>
          <cell r="DR679">
            <v>0</v>
          </cell>
          <cell r="DS679">
            <v>0</v>
          </cell>
          <cell r="DT679">
            <v>0</v>
          </cell>
          <cell r="DU679">
            <v>0</v>
          </cell>
          <cell r="DV679">
            <v>0</v>
          </cell>
          <cell r="DW679">
            <v>0</v>
          </cell>
          <cell r="DX679">
            <v>0</v>
          </cell>
          <cell r="DY679">
            <v>0</v>
          </cell>
          <cell r="DZ679">
            <v>0</v>
          </cell>
          <cell r="EA679">
            <v>0</v>
          </cell>
          <cell r="EB679">
            <v>0</v>
          </cell>
          <cell r="EC679">
            <v>0</v>
          </cell>
          <cell r="ED679">
            <v>0</v>
          </cell>
          <cell r="EE679">
            <v>0</v>
          </cell>
          <cell r="EF679">
            <v>0</v>
          </cell>
          <cell r="EG679">
            <v>0</v>
          </cell>
          <cell r="EH679">
            <v>0</v>
          </cell>
          <cell r="EI679">
            <v>0</v>
          </cell>
          <cell r="EJ679">
            <v>0</v>
          </cell>
          <cell r="EK679">
            <v>0</v>
          </cell>
          <cell r="EL679">
            <v>0</v>
          </cell>
          <cell r="EM679">
            <v>0</v>
          </cell>
          <cell r="EN679">
            <v>0</v>
          </cell>
          <cell r="EO679">
            <v>0</v>
          </cell>
          <cell r="EP679">
            <v>0</v>
          </cell>
          <cell r="EQ679">
            <v>0</v>
          </cell>
          <cell r="ER679">
            <v>0</v>
          </cell>
          <cell r="ES679">
            <v>0</v>
          </cell>
          <cell r="ET679">
            <v>0</v>
          </cell>
          <cell r="EU679">
            <v>0</v>
          </cell>
          <cell r="EV679">
            <v>0</v>
          </cell>
          <cell r="EW679">
            <v>0</v>
          </cell>
          <cell r="EX679">
            <v>0</v>
          </cell>
          <cell r="EY679">
            <v>0</v>
          </cell>
          <cell r="EZ679">
            <v>0</v>
          </cell>
          <cell r="FA679">
            <v>0</v>
          </cell>
          <cell r="FB679">
            <v>0</v>
          </cell>
          <cell r="FC679">
            <v>0</v>
          </cell>
          <cell r="FD679">
            <v>0</v>
          </cell>
          <cell r="FE679">
            <v>0</v>
          </cell>
          <cell r="FF679">
            <v>0</v>
          </cell>
          <cell r="FG679">
            <v>0</v>
          </cell>
          <cell r="FH679">
            <v>0</v>
          </cell>
          <cell r="FI679">
            <v>0</v>
          </cell>
          <cell r="FJ679">
            <v>0</v>
          </cell>
          <cell r="FK679">
            <v>0</v>
          </cell>
          <cell r="FL679">
            <v>0</v>
          </cell>
          <cell r="FM679">
            <v>0</v>
          </cell>
          <cell r="FN679">
            <v>0</v>
          </cell>
          <cell r="FO679">
            <v>0</v>
          </cell>
          <cell r="FP679">
            <v>0</v>
          </cell>
          <cell r="FQ679">
            <v>0</v>
          </cell>
          <cell r="FR679">
            <v>0</v>
          </cell>
          <cell r="FS679">
            <v>0</v>
          </cell>
          <cell r="FT679">
            <v>0</v>
          </cell>
          <cell r="FU679">
            <v>0</v>
          </cell>
          <cell r="FV679">
            <v>0</v>
          </cell>
          <cell r="FW679">
            <v>0</v>
          </cell>
          <cell r="FX679">
            <v>0</v>
          </cell>
          <cell r="FY679">
            <v>0</v>
          </cell>
          <cell r="FZ679">
            <v>0</v>
          </cell>
          <cell r="GA679">
            <v>0</v>
          </cell>
          <cell r="GB679">
            <v>0</v>
          </cell>
          <cell r="GC679">
            <v>0</v>
          </cell>
          <cell r="GD679">
            <v>0</v>
          </cell>
          <cell r="GE679">
            <v>0</v>
          </cell>
          <cell r="GF679">
            <v>0</v>
          </cell>
          <cell r="GG679">
            <v>0</v>
          </cell>
          <cell r="GH679">
            <v>0</v>
          </cell>
          <cell r="GI679">
            <v>0</v>
          </cell>
          <cell r="GJ679">
            <v>0</v>
          </cell>
          <cell r="GK679">
            <v>0</v>
          </cell>
          <cell r="GL679">
            <v>0</v>
          </cell>
          <cell r="GM679">
            <v>0</v>
          </cell>
          <cell r="GN679">
            <v>0</v>
          </cell>
          <cell r="GO679">
            <v>0</v>
          </cell>
          <cell r="GP679">
            <v>0</v>
          </cell>
          <cell r="GQ679">
            <v>0</v>
          </cell>
          <cell r="GR679">
            <v>0</v>
          </cell>
          <cell r="GS679">
            <v>0</v>
          </cell>
          <cell r="GT679">
            <v>0</v>
          </cell>
          <cell r="GU679">
            <v>0</v>
          </cell>
          <cell r="GV679">
            <v>0</v>
          </cell>
          <cell r="GW679">
            <v>0</v>
          </cell>
          <cell r="GX679">
            <v>0</v>
          </cell>
          <cell r="GY679">
            <v>0</v>
          </cell>
          <cell r="GZ679">
            <v>0</v>
          </cell>
          <cell r="HA679">
            <v>0</v>
          </cell>
          <cell r="HB679">
            <v>0</v>
          </cell>
          <cell r="HC679">
            <v>0</v>
          </cell>
          <cell r="HD679">
            <v>0</v>
          </cell>
          <cell r="HE679">
            <v>0</v>
          </cell>
          <cell r="HF679">
            <v>0</v>
          </cell>
          <cell r="HG679">
            <v>0</v>
          </cell>
          <cell r="HH679">
            <v>0</v>
          </cell>
          <cell r="HI679">
            <v>0</v>
          </cell>
          <cell r="HJ679">
            <v>0</v>
          </cell>
          <cell r="HK679">
            <v>0</v>
          </cell>
          <cell r="HL679">
            <v>0</v>
          </cell>
          <cell r="HM679">
            <v>0</v>
          </cell>
          <cell r="HN679">
            <v>0</v>
          </cell>
          <cell r="HO679">
            <v>0</v>
          </cell>
          <cell r="HP679">
            <v>0</v>
          </cell>
          <cell r="HQ679">
            <v>0</v>
          </cell>
          <cell r="HR679">
            <v>0</v>
          </cell>
          <cell r="HS679">
            <v>0</v>
          </cell>
          <cell r="HT679">
            <v>0</v>
          </cell>
          <cell r="HU679">
            <v>0</v>
          </cell>
          <cell r="HV679">
            <v>0</v>
          </cell>
          <cell r="HW679">
            <v>0</v>
          </cell>
          <cell r="HX679">
            <v>0</v>
          </cell>
          <cell r="HY679">
            <v>0</v>
          </cell>
          <cell r="HZ679">
            <v>0</v>
          </cell>
          <cell r="IA679">
            <v>0</v>
          </cell>
          <cell r="IB679">
            <v>0</v>
          </cell>
          <cell r="IC679">
            <v>0</v>
          </cell>
          <cell r="ID679">
            <v>0</v>
          </cell>
          <cell r="IE679">
            <v>0</v>
          </cell>
          <cell r="IF679">
            <v>0</v>
          </cell>
          <cell r="IG679">
            <v>0</v>
          </cell>
          <cell r="IH679">
            <v>0</v>
          </cell>
          <cell r="II679">
            <v>0</v>
          </cell>
          <cell r="IJ679">
            <v>0</v>
          </cell>
          <cell r="IK679">
            <v>0</v>
          </cell>
          <cell r="IL679">
            <v>0</v>
          </cell>
          <cell r="IM679">
            <v>0</v>
          </cell>
          <cell r="IN679">
            <v>0</v>
          </cell>
          <cell r="IO679">
            <v>0</v>
          </cell>
          <cell r="IP679">
            <v>0</v>
          </cell>
          <cell r="IQ679">
            <v>0</v>
          </cell>
          <cell r="IR679">
            <v>0</v>
          </cell>
          <cell r="IS679">
            <v>0</v>
          </cell>
          <cell r="IT679">
            <v>0</v>
          </cell>
          <cell r="IU679">
            <v>0</v>
          </cell>
          <cell r="IV679">
            <v>0</v>
          </cell>
          <cell r="IW679">
            <v>0</v>
          </cell>
          <cell r="IX679">
            <v>0</v>
          </cell>
          <cell r="IY679">
            <v>0</v>
          </cell>
          <cell r="IZ679">
            <v>0</v>
          </cell>
          <cell r="JA679">
            <v>0</v>
          </cell>
          <cell r="JB679">
            <v>0</v>
          </cell>
          <cell r="JC679">
            <v>0</v>
          </cell>
          <cell r="JD679">
            <v>0</v>
          </cell>
          <cell r="JE679">
            <v>0</v>
          </cell>
          <cell r="JF679">
            <v>0</v>
          </cell>
          <cell r="JG679">
            <v>0</v>
          </cell>
          <cell r="JH679">
            <v>0</v>
          </cell>
          <cell r="JI679">
            <v>0</v>
          </cell>
          <cell r="JJ679">
            <v>0</v>
          </cell>
          <cell r="JK679">
            <v>0</v>
          </cell>
          <cell r="JL679">
            <v>0</v>
          </cell>
          <cell r="JM679">
            <v>0</v>
          </cell>
          <cell r="JN679">
            <v>0</v>
          </cell>
          <cell r="JO679">
            <v>0</v>
          </cell>
          <cell r="JP679">
            <v>0</v>
          </cell>
          <cell r="JQ679">
            <v>0</v>
          </cell>
        </row>
        <row r="680">
          <cell r="F680">
            <v>0</v>
          </cell>
          <cell r="G680">
            <v>0</v>
          </cell>
          <cell r="H680">
            <v>0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0</v>
          </cell>
          <cell r="R680">
            <v>0</v>
          </cell>
          <cell r="S680">
            <v>0</v>
          </cell>
          <cell r="T680">
            <v>0</v>
          </cell>
          <cell r="U680">
            <v>0</v>
          </cell>
          <cell r="V680">
            <v>0</v>
          </cell>
          <cell r="W680">
            <v>0</v>
          </cell>
          <cell r="X680">
            <v>0</v>
          </cell>
          <cell r="Y680">
            <v>0</v>
          </cell>
          <cell r="Z680">
            <v>0</v>
          </cell>
          <cell r="AA680">
            <v>0</v>
          </cell>
          <cell r="AB680">
            <v>0</v>
          </cell>
          <cell r="AC680">
            <v>0</v>
          </cell>
          <cell r="AD680">
            <v>0</v>
          </cell>
          <cell r="AE680">
            <v>0</v>
          </cell>
          <cell r="AF680">
            <v>0</v>
          </cell>
          <cell r="AG680">
            <v>0</v>
          </cell>
          <cell r="AH680">
            <v>0</v>
          </cell>
          <cell r="AI680">
            <v>0</v>
          </cell>
          <cell r="AJ680">
            <v>0</v>
          </cell>
          <cell r="AK680">
            <v>0</v>
          </cell>
          <cell r="AL680">
            <v>0</v>
          </cell>
          <cell r="AM680">
            <v>0</v>
          </cell>
          <cell r="AN680">
            <v>0</v>
          </cell>
          <cell r="AO680">
            <v>0</v>
          </cell>
          <cell r="AP680">
            <v>0</v>
          </cell>
          <cell r="AQ680">
            <v>0</v>
          </cell>
          <cell r="AR680">
            <v>0</v>
          </cell>
          <cell r="AS680">
            <v>0</v>
          </cell>
          <cell r="AT680">
            <v>0</v>
          </cell>
          <cell r="AU680">
            <v>0</v>
          </cell>
          <cell r="AV680">
            <v>0</v>
          </cell>
          <cell r="AW680">
            <v>0</v>
          </cell>
          <cell r="AX680">
            <v>0</v>
          </cell>
          <cell r="AY680">
            <v>0</v>
          </cell>
          <cell r="AZ680">
            <v>0</v>
          </cell>
          <cell r="BA680">
            <v>0</v>
          </cell>
          <cell r="BB680">
            <v>0</v>
          </cell>
          <cell r="BC680">
            <v>0</v>
          </cell>
          <cell r="BD680">
            <v>0</v>
          </cell>
          <cell r="BE680">
            <v>0</v>
          </cell>
          <cell r="BF680">
            <v>0</v>
          </cell>
          <cell r="BG680">
            <v>0</v>
          </cell>
          <cell r="BH680">
            <v>0</v>
          </cell>
          <cell r="BI680">
            <v>0</v>
          </cell>
          <cell r="BJ680">
            <v>0</v>
          </cell>
          <cell r="BK680">
            <v>0</v>
          </cell>
          <cell r="BL680">
            <v>0</v>
          </cell>
          <cell r="BM680">
            <v>0</v>
          </cell>
          <cell r="BN680">
            <v>0</v>
          </cell>
          <cell r="BO680">
            <v>0</v>
          </cell>
          <cell r="BP680">
            <v>0</v>
          </cell>
          <cell r="BQ680">
            <v>0</v>
          </cell>
          <cell r="BR680">
            <v>0</v>
          </cell>
          <cell r="BS680">
            <v>0</v>
          </cell>
          <cell r="BT680">
            <v>0</v>
          </cell>
          <cell r="BU680">
            <v>0</v>
          </cell>
          <cell r="BV680">
            <v>0</v>
          </cell>
          <cell r="BW680">
            <v>0</v>
          </cell>
          <cell r="BX680">
            <v>0</v>
          </cell>
          <cell r="BY680">
            <v>0</v>
          </cell>
          <cell r="BZ680">
            <v>0</v>
          </cell>
          <cell r="CA680">
            <v>0</v>
          </cell>
          <cell r="CB680">
            <v>0</v>
          </cell>
          <cell r="CC680">
            <v>0</v>
          </cell>
          <cell r="CD680">
            <v>0</v>
          </cell>
          <cell r="CE680">
            <v>0</v>
          </cell>
          <cell r="CF680">
            <v>0</v>
          </cell>
          <cell r="CG680">
            <v>0</v>
          </cell>
          <cell r="CH680">
            <v>0</v>
          </cell>
          <cell r="CI680">
            <v>0</v>
          </cell>
          <cell r="CJ680">
            <v>0</v>
          </cell>
          <cell r="CK680">
            <v>0</v>
          </cell>
          <cell r="CL680">
            <v>0</v>
          </cell>
          <cell r="CM680">
            <v>0</v>
          </cell>
          <cell r="CN680">
            <v>0</v>
          </cell>
          <cell r="CO680">
            <v>0</v>
          </cell>
          <cell r="CP680">
            <v>0</v>
          </cell>
          <cell r="CQ680">
            <v>0</v>
          </cell>
          <cell r="CR680">
            <v>0</v>
          </cell>
          <cell r="CS680">
            <v>0</v>
          </cell>
          <cell r="CT680">
            <v>0</v>
          </cell>
          <cell r="CU680">
            <v>0</v>
          </cell>
          <cell r="CV680">
            <v>0</v>
          </cell>
          <cell r="CW680">
            <v>0</v>
          </cell>
          <cell r="CX680">
            <v>0</v>
          </cell>
          <cell r="CY680">
            <v>0</v>
          </cell>
          <cell r="CZ680">
            <v>0</v>
          </cell>
          <cell r="DA680">
            <v>0</v>
          </cell>
          <cell r="DB680">
            <v>0</v>
          </cell>
          <cell r="DC680">
            <v>0</v>
          </cell>
          <cell r="DD680">
            <v>0</v>
          </cell>
          <cell r="DE680">
            <v>0</v>
          </cell>
          <cell r="DF680">
            <v>0</v>
          </cell>
          <cell r="DG680">
            <v>0</v>
          </cell>
          <cell r="DH680">
            <v>0</v>
          </cell>
          <cell r="DI680">
            <v>0</v>
          </cell>
          <cell r="DJ680">
            <v>0</v>
          </cell>
          <cell r="DK680">
            <v>0</v>
          </cell>
          <cell r="DL680">
            <v>0</v>
          </cell>
          <cell r="DM680">
            <v>0</v>
          </cell>
          <cell r="DN680">
            <v>0</v>
          </cell>
          <cell r="DO680">
            <v>0</v>
          </cell>
          <cell r="DP680">
            <v>0</v>
          </cell>
          <cell r="DQ680">
            <v>0</v>
          </cell>
          <cell r="DR680">
            <v>0</v>
          </cell>
          <cell r="DS680">
            <v>0</v>
          </cell>
          <cell r="DT680">
            <v>0</v>
          </cell>
          <cell r="DU680">
            <v>0</v>
          </cell>
          <cell r="DV680">
            <v>0</v>
          </cell>
          <cell r="DW680">
            <v>0</v>
          </cell>
          <cell r="DX680">
            <v>0</v>
          </cell>
          <cell r="DY680">
            <v>0</v>
          </cell>
          <cell r="DZ680">
            <v>0</v>
          </cell>
          <cell r="EA680">
            <v>0</v>
          </cell>
          <cell r="EB680">
            <v>0</v>
          </cell>
          <cell r="EC680">
            <v>0</v>
          </cell>
          <cell r="ED680">
            <v>0</v>
          </cell>
          <cell r="EE680">
            <v>0</v>
          </cell>
          <cell r="EF680">
            <v>0</v>
          </cell>
          <cell r="EG680">
            <v>0</v>
          </cell>
          <cell r="EH680">
            <v>0</v>
          </cell>
          <cell r="EI680">
            <v>0</v>
          </cell>
          <cell r="EJ680">
            <v>0</v>
          </cell>
          <cell r="EK680">
            <v>0</v>
          </cell>
          <cell r="EL680">
            <v>0</v>
          </cell>
          <cell r="EM680">
            <v>0</v>
          </cell>
          <cell r="EN680">
            <v>0</v>
          </cell>
          <cell r="EO680">
            <v>0</v>
          </cell>
          <cell r="EP680">
            <v>0</v>
          </cell>
          <cell r="EQ680">
            <v>0</v>
          </cell>
          <cell r="ER680">
            <v>0</v>
          </cell>
          <cell r="ES680">
            <v>0</v>
          </cell>
          <cell r="ET680">
            <v>0</v>
          </cell>
          <cell r="EU680">
            <v>0</v>
          </cell>
          <cell r="EV680">
            <v>0</v>
          </cell>
          <cell r="EW680">
            <v>0</v>
          </cell>
          <cell r="EX680">
            <v>0</v>
          </cell>
          <cell r="EY680">
            <v>0</v>
          </cell>
          <cell r="EZ680">
            <v>0</v>
          </cell>
          <cell r="FA680">
            <v>0</v>
          </cell>
          <cell r="FB680">
            <v>0</v>
          </cell>
          <cell r="FC680">
            <v>0</v>
          </cell>
          <cell r="FD680">
            <v>0</v>
          </cell>
          <cell r="FE680">
            <v>0</v>
          </cell>
          <cell r="FF680">
            <v>0</v>
          </cell>
          <cell r="FG680">
            <v>0</v>
          </cell>
          <cell r="FH680">
            <v>0</v>
          </cell>
          <cell r="FI680">
            <v>0</v>
          </cell>
          <cell r="FJ680">
            <v>0</v>
          </cell>
          <cell r="FK680">
            <v>0</v>
          </cell>
          <cell r="FL680">
            <v>0</v>
          </cell>
          <cell r="FM680">
            <v>0</v>
          </cell>
          <cell r="FN680">
            <v>0</v>
          </cell>
          <cell r="FO680">
            <v>0</v>
          </cell>
          <cell r="FP680">
            <v>0</v>
          </cell>
          <cell r="FQ680">
            <v>0</v>
          </cell>
          <cell r="FR680">
            <v>0</v>
          </cell>
          <cell r="FS680">
            <v>0</v>
          </cell>
          <cell r="FT680">
            <v>0</v>
          </cell>
          <cell r="FU680">
            <v>0</v>
          </cell>
          <cell r="FV680">
            <v>0</v>
          </cell>
          <cell r="FW680">
            <v>0</v>
          </cell>
          <cell r="FX680">
            <v>0</v>
          </cell>
          <cell r="FY680">
            <v>0</v>
          </cell>
          <cell r="FZ680">
            <v>0</v>
          </cell>
          <cell r="GA680">
            <v>0</v>
          </cell>
          <cell r="GB680">
            <v>0</v>
          </cell>
          <cell r="GC680">
            <v>0</v>
          </cell>
          <cell r="GD680">
            <v>0</v>
          </cell>
          <cell r="GE680">
            <v>0</v>
          </cell>
          <cell r="GF680">
            <v>0</v>
          </cell>
          <cell r="GG680">
            <v>0</v>
          </cell>
          <cell r="GH680">
            <v>0</v>
          </cell>
          <cell r="GI680">
            <v>0</v>
          </cell>
          <cell r="GJ680">
            <v>0</v>
          </cell>
          <cell r="GK680">
            <v>0</v>
          </cell>
          <cell r="GL680">
            <v>0</v>
          </cell>
          <cell r="GM680">
            <v>0</v>
          </cell>
          <cell r="GN680">
            <v>0</v>
          </cell>
          <cell r="GO680">
            <v>0</v>
          </cell>
          <cell r="GP680">
            <v>0</v>
          </cell>
          <cell r="GQ680">
            <v>0</v>
          </cell>
          <cell r="GR680">
            <v>0</v>
          </cell>
          <cell r="GS680">
            <v>0</v>
          </cell>
          <cell r="GT680">
            <v>0</v>
          </cell>
          <cell r="GU680">
            <v>0</v>
          </cell>
          <cell r="GV680">
            <v>0</v>
          </cell>
          <cell r="GW680">
            <v>0</v>
          </cell>
          <cell r="GX680">
            <v>0</v>
          </cell>
          <cell r="GY680">
            <v>0</v>
          </cell>
          <cell r="GZ680">
            <v>0</v>
          </cell>
          <cell r="HA680">
            <v>0</v>
          </cell>
          <cell r="HB680">
            <v>0</v>
          </cell>
          <cell r="HC680">
            <v>0</v>
          </cell>
          <cell r="HD680">
            <v>0</v>
          </cell>
          <cell r="HE680">
            <v>0</v>
          </cell>
          <cell r="HF680">
            <v>0</v>
          </cell>
          <cell r="HG680">
            <v>0</v>
          </cell>
          <cell r="HH680">
            <v>0</v>
          </cell>
          <cell r="HI680">
            <v>0</v>
          </cell>
          <cell r="HJ680">
            <v>0</v>
          </cell>
          <cell r="HK680">
            <v>0</v>
          </cell>
          <cell r="HL680">
            <v>0</v>
          </cell>
          <cell r="HM680">
            <v>0</v>
          </cell>
          <cell r="HN680">
            <v>0</v>
          </cell>
          <cell r="HO680">
            <v>0</v>
          </cell>
          <cell r="HP680">
            <v>0</v>
          </cell>
          <cell r="HQ680">
            <v>0</v>
          </cell>
          <cell r="HR680">
            <v>0</v>
          </cell>
          <cell r="HS680">
            <v>0</v>
          </cell>
          <cell r="HT680">
            <v>0</v>
          </cell>
          <cell r="HU680">
            <v>0</v>
          </cell>
          <cell r="HV680">
            <v>0</v>
          </cell>
          <cell r="HW680">
            <v>0</v>
          </cell>
          <cell r="HX680">
            <v>0</v>
          </cell>
          <cell r="HY680">
            <v>0</v>
          </cell>
          <cell r="HZ680">
            <v>0</v>
          </cell>
          <cell r="IA680">
            <v>0</v>
          </cell>
          <cell r="IB680">
            <v>0</v>
          </cell>
          <cell r="IC680">
            <v>0</v>
          </cell>
          <cell r="ID680">
            <v>0</v>
          </cell>
          <cell r="IE680">
            <v>0</v>
          </cell>
          <cell r="IF680">
            <v>0</v>
          </cell>
          <cell r="IG680">
            <v>0</v>
          </cell>
          <cell r="IH680">
            <v>0</v>
          </cell>
          <cell r="II680">
            <v>0</v>
          </cell>
          <cell r="IJ680">
            <v>0</v>
          </cell>
          <cell r="IK680">
            <v>0</v>
          </cell>
          <cell r="IL680">
            <v>0</v>
          </cell>
          <cell r="IM680">
            <v>0</v>
          </cell>
          <cell r="IN680">
            <v>0</v>
          </cell>
          <cell r="IO680">
            <v>0</v>
          </cell>
          <cell r="IP680">
            <v>0</v>
          </cell>
          <cell r="IQ680">
            <v>0</v>
          </cell>
          <cell r="IR680">
            <v>0</v>
          </cell>
          <cell r="IS680">
            <v>0</v>
          </cell>
          <cell r="IT680">
            <v>0</v>
          </cell>
          <cell r="IU680">
            <v>0</v>
          </cell>
          <cell r="IV680">
            <v>0</v>
          </cell>
          <cell r="IW680">
            <v>0</v>
          </cell>
          <cell r="IX680">
            <v>0</v>
          </cell>
          <cell r="IY680">
            <v>0</v>
          </cell>
          <cell r="IZ680">
            <v>0</v>
          </cell>
          <cell r="JA680">
            <v>0</v>
          </cell>
          <cell r="JB680">
            <v>0</v>
          </cell>
          <cell r="JC680">
            <v>0</v>
          </cell>
          <cell r="JD680">
            <v>0</v>
          </cell>
          <cell r="JE680">
            <v>0</v>
          </cell>
          <cell r="JF680">
            <v>0</v>
          </cell>
          <cell r="JG680">
            <v>0</v>
          </cell>
          <cell r="JH680">
            <v>0</v>
          </cell>
          <cell r="JI680">
            <v>0</v>
          </cell>
          <cell r="JJ680">
            <v>0</v>
          </cell>
          <cell r="JK680">
            <v>0</v>
          </cell>
          <cell r="JL680">
            <v>0</v>
          </cell>
          <cell r="JM680">
            <v>0</v>
          </cell>
          <cell r="JN680">
            <v>0</v>
          </cell>
          <cell r="JO680">
            <v>0</v>
          </cell>
          <cell r="JP680">
            <v>0</v>
          </cell>
          <cell r="JQ680">
            <v>0</v>
          </cell>
        </row>
        <row r="681">
          <cell r="F681">
            <v>0</v>
          </cell>
          <cell r="G681">
            <v>0</v>
          </cell>
          <cell r="H681">
            <v>0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0</v>
          </cell>
          <cell r="R681">
            <v>0</v>
          </cell>
          <cell r="S681">
            <v>0</v>
          </cell>
          <cell r="T681">
            <v>0</v>
          </cell>
          <cell r="U681">
            <v>0</v>
          </cell>
          <cell r="V681">
            <v>0</v>
          </cell>
          <cell r="W681">
            <v>0</v>
          </cell>
          <cell r="X681">
            <v>0</v>
          </cell>
          <cell r="Y681">
            <v>0</v>
          </cell>
          <cell r="Z681">
            <v>0</v>
          </cell>
          <cell r="AA681">
            <v>0</v>
          </cell>
          <cell r="AB681">
            <v>0</v>
          </cell>
          <cell r="AC681">
            <v>0</v>
          </cell>
          <cell r="AD681">
            <v>0</v>
          </cell>
          <cell r="AE681">
            <v>0</v>
          </cell>
          <cell r="AF681">
            <v>0</v>
          </cell>
          <cell r="AG681">
            <v>0</v>
          </cell>
          <cell r="AH681">
            <v>0</v>
          </cell>
          <cell r="AI681">
            <v>0</v>
          </cell>
          <cell r="AJ681">
            <v>0</v>
          </cell>
          <cell r="AK681">
            <v>0</v>
          </cell>
          <cell r="AL681">
            <v>0</v>
          </cell>
          <cell r="AM681">
            <v>0</v>
          </cell>
          <cell r="AN681">
            <v>0</v>
          </cell>
          <cell r="AO681">
            <v>0</v>
          </cell>
          <cell r="AP681">
            <v>0</v>
          </cell>
          <cell r="AQ681">
            <v>0</v>
          </cell>
          <cell r="AR681">
            <v>0</v>
          </cell>
          <cell r="AS681">
            <v>0</v>
          </cell>
          <cell r="AT681">
            <v>0</v>
          </cell>
          <cell r="AU681">
            <v>0</v>
          </cell>
          <cell r="AV681">
            <v>0</v>
          </cell>
          <cell r="AW681">
            <v>0</v>
          </cell>
          <cell r="AX681">
            <v>0</v>
          </cell>
          <cell r="AY681">
            <v>0</v>
          </cell>
          <cell r="AZ681">
            <v>0</v>
          </cell>
          <cell r="BA681">
            <v>0</v>
          </cell>
          <cell r="BB681">
            <v>0</v>
          </cell>
          <cell r="BC681">
            <v>0</v>
          </cell>
          <cell r="BD681">
            <v>0</v>
          </cell>
          <cell r="BE681">
            <v>0</v>
          </cell>
          <cell r="BF681">
            <v>0</v>
          </cell>
          <cell r="BG681">
            <v>0</v>
          </cell>
          <cell r="BH681">
            <v>0</v>
          </cell>
          <cell r="BI681">
            <v>0</v>
          </cell>
          <cell r="BJ681">
            <v>0</v>
          </cell>
          <cell r="BK681">
            <v>0</v>
          </cell>
          <cell r="BL681">
            <v>0</v>
          </cell>
          <cell r="BM681">
            <v>0</v>
          </cell>
          <cell r="BN681">
            <v>0</v>
          </cell>
          <cell r="BO681">
            <v>0</v>
          </cell>
          <cell r="BP681">
            <v>0</v>
          </cell>
          <cell r="BQ681">
            <v>0</v>
          </cell>
          <cell r="BR681">
            <v>0</v>
          </cell>
          <cell r="BS681">
            <v>0</v>
          </cell>
          <cell r="BT681">
            <v>0</v>
          </cell>
          <cell r="BU681">
            <v>0</v>
          </cell>
          <cell r="BV681">
            <v>0</v>
          </cell>
          <cell r="BW681">
            <v>0</v>
          </cell>
          <cell r="BX681">
            <v>0</v>
          </cell>
          <cell r="BY681">
            <v>0</v>
          </cell>
          <cell r="BZ681">
            <v>0</v>
          </cell>
          <cell r="CA681">
            <v>0</v>
          </cell>
          <cell r="CB681">
            <v>0</v>
          </cell>
          <cell r="CC681">
            <v>0</v>
          </cell>
          <cell r="CD681">
            <v>0</v>
          </cell>
          <cell r="CE681">
            <v>0</v>
          </cell>
          <cell r="CF681">
            <v>0</v>
          </cell>
          <cell r="CG681">
            <v>0</v>
          </cell>
          <cell r="CH681">
            <v>0</v>
          </cell>
          <cell r="CI681">
            <v>0</v>
          </cell>
          <cell r="CJ681">
            <v>0</v>
          </cell>
          <cell r="CK681">
            <v>0</v>
          </cell>
          <cell r="CL681">
            <v>0</v>
          </cell>
          <cell r="CM681">
            <v>0</v>
          </cell>
          <cell r="CN681">
            <v>0</v>
          </cell>
          <cell r="CO681">
            <v>0</v>
          </cell>
          <cell r="CP681">
            <v>0</v>
          </cell>
          <cell r="CQ681">
            <v>0</v>
          </cell>
          <cell r="CR681">
            <v>0</v>
          </cell>
          <cell r="CS681">
            <v>0</v>
          </cell>
          <cell r="CT681">
            <v>0</v>
          </cell>
          <cell r="CU681">
            <v>0</v>
          </cell>
          <cell r="CV681">
            <v>0</v>
          </cell>
          <cell r="CW681">
            <v>0</v>
          </cell>
          <cell r="CX681">
            <v>0</v>
          </cell>
          <cell r="CY681">
            <v>0</v>
          </cell>
          <cell r="CZ681">
            <v>0</v>
          </cell>
          <cell r="DA681">
            <v>0</v>
          </cell>
          <cell r="DB681">
            <v>0</v>
          </cell>
          <cell r="DC681">
            <v>0</v>
          </cell>
          <cell r="DD681">
            <v>0</v>
          </cell>
          <cell r="DE681">
            <v>0</v>
          </cell>
          <cell r="DF681">
            <v>0</v>
          </cell>
          <cell r="DG681">
            <v>0</v>
          </cell>
          <cell r="DH681">
            <v>0</v>
          </cell>
          <cell r="DI681">
            <v>0</v>
          </cell>
          <cell r="DJ681">
            <v>0</v>
          </cell>
          <cell r="DK681">
            <v>0</v>
          </cell>
          <cell r="DL681">
            <v>0</v>
          </cell>
          <cell r="DM681">
            <v>0</v>
          </cell>
          <cell r="DN681">
            <v>0</v>
          </cell>
          <cell r="DO681">
            <v>0</v>
          </cell>
          <cell r="DP681">
            <v>0</v>
          </cell>
          <cell r="DQ681">
            <v>0</v>
          </cell>
          <cell r="DR681">
            <v>0</v>
          </cell>
          <cell r="DS681">
            <v>0</v>
          </cell>
          <cell r="DT681">
            <v>0</v>
          </cell>
          <cell r="DU681">
            <v>0</v>
          </cell>
          <cell r="DV681">
            <v>0</v>
          </cell>
          <cell r="DW681">
            <v>0</v>
          </cell>
          <cell r="DX681">
            <v>0</v>
          </cell>
          <cell r="DY681">
            <v>0</v>
          </cell>
          <cell r="DZ681">
            <v>0</v>
          </cell>
          <cell r="EA681">
            <v>0</v>
          </cell>
          <cell r="EB681">
            <v>0</v>
          </cell>
          <cell r="EC681">
            <v>0</v>
          </cell>
          <cell r="ED681">
            <v>0</v>
          </cell>
          <cell r="EE681">
            <v>0</v>
          </cell>
          <cell r="EF681">
            <v>0</v>
          </cell>
          <cell r="EG681">
            <v>0</v>
          </cell>
          <cell r="EH681">
            <v>0</v>
          </cell>
          <cell r="EI681">
            <v>0</v>
          </cell>
          <cell r="EJ681">
            <v>0</v>
          </cell>
          <cell r="EK681">
            <v>0</v>
          </cell>
          <cell r="EL681">
            <v>0</v>
          </cell>
          <cell r="EM681">
            <v>0</v>
          </cell>
          <cell r="EN681">
            <v>0</v>
          </cell>
          <cell r="EO681">
            <v>0</v>
          </cell>
          <cell r="EP681">
            <v>0</v>
          </cell>
          <cell r="EQ681">
            <v>0</v>
          </cell>
          <cell r="ER681">
            <v>0</v>
          </cell>
          <cell r="ES681">
            <v>0</v>
          </cell>
          <cell r="ET681">
            <v>0</v>
          </cell>
          <cell r="EU681">
            <v>0</v>
          </cell>
          <cell r="EV681">
            <v>0</v>
          </cell>
          <cell r="EW681">
            <v>0</v>
          </cell>
          <cell r="EX681">
            <v>0</v>
          </cell>
          <cell r="EY681">
            <v>0</v>
          </cell>
          <cell r="EZ681">
            <v>0</v>
          </cell>
          <cell r="FA681">
            <v>0</v>
          </cell>
          <cell r="FB681">
            <v>0</v>
          </cell>
          <cell r="FC681">
            <v>0</v>
          </cell>
          <cell r="FD681">
            <v>0</v>
          </cell>
          <cell r="FE681">
            <v>0</v>
          </cell>
          <cell r="FF681">
            <v>0</v>
          </cell>
          <cell r="FG681">
            <v>0</v>
          </cell>
          <cell r="FH681">
            <v>0</v>
          </cell>
          <cell r="FI681">
            <v>0</v>
          </cell>
          <cell r="FJ681">
            <v>0</v>
          </cell>
          <cell r="FK681">
            <v>0</v>
          </cell>
          <cell r="FL681">
            <v>0</v>
          </cell>
          <cell r="FM681">
            <v>0</v>
          </cell>
          <cell r="FN681">
            <v>0</v>
          </cell>
          <cell r="FO681">
            <v>0</v>
          </cell>
          <cell r="FP681">
            <v>0</v>
          </cell>
          <cell r="FQ681">
            <v>0</v>
          </cell>
          <cell r="FR681">
            <v>0</v>
          </cell>
          <cell r="FS681">
            <v>0</v>
          </cell>
          <cell r="FT681">
            <v>0</v>
          </cell>
          <cell r="FU681">
            <v>0</v>
          </cell>
          <cell r="FV681">
            <v>0</v>
          </cell>
          <cell r="FW681">
            <v>0</v>
          </cell>
          <cell r="FX681">
            <v>0</v>
          </cell>
          <cell r="FY681">
            <v>0</v>
          </cell>
          <cell r="FZ681">
            <v>0</v>
          </cell>
          <cell r="GA681">
            <v>0</v>
          </cell>
          <cell r="GB681">
            <v>0</v>
          </cell>
          <cell r="GC681">
            <v>0</v>
          </cell>
          <cell r="GD681">
            <v>0</v>
          </cell>
          <cell r="GE681">
            <v>0</v>
          </cell>
          <cell r="GF681">
            <v>0</v>
          </cell>
          <cell r="GG681">
            <v>0</v>
          </cell>
          <cell r="GH681">
            <v>0</v>
          </cell>
          <cell r="GI681">
            <v>0</v>
          </cell>
          <cell r="GJ681">
            <v>0</v>
          </cell>
          <cell r="GK681">
            <v>0</v>
          </cell>
          <cell r="GL681">
            <v>0</v>
          </cell>
          <cell r="GM681">
            <v>0</v>
          </cell>
          <cell r="GN681">
            <v>0</v>
          </cell>
          <cell r="GO681">
            <v>0</v>
          </cell>
          <cell r="GP681">
            <v>0</v>
          </cell>
          <cell r="GQ681">
            <v>0</v>
          </cell>
          <cell r="GR681">
            <v>0</v>
          </cell>
          <cell r="GS681">
            <v>0</v>
          </cell>
          <cell r="GT681">
            <v>0</v>
          </cell>
          <cell r="GU681">
            <v>0</v>
          </cell>
          <cell r="GV681">
            <v>0</v>
          </cell>
          <cell r="GW681">
            <v>0</v>
          </cell>
          <cell r="GX681">
            <v>0</v>
          </cell>
          <cell r="GY681">
            <v>0</v>
          </cell>
          <cell r="GZ681">
            <v>0</v>
          </cell>
          <cell r="HA681">
            <v>0</v>
          </cell>
          <cell r="HB681">
            <v>0</v>
          </cell>
          <cell r="HC681">
            <v>0</v>
          </cell>
          <cell r="HD681">
            <v>0</v>
          </cell>
          <cell r="HE681">
            <v>0</v>
          </cell>
          <cell r="HF681">
            <v>0</v>
          </cell>
          <cell r="HG681">
            <v>0</v>
          </cell>
          <cell r="HH681">
            <v>0</v>
          </cell>
          <cell r="HI681">
            <v>0</v>
          </cell>
          <cell r="HJ681">
            <v>0</v>
          </cell>
          <cell r="HK681">
            <v>0</v>
          </cell>
          <cell r="HL681">
            <v>0</v>
          </cell>
          <cell r="HM681">
            <v>0</v>
          </cell>
          <cell r="HN681">
            <v>0</v>
          </cell>
          <cell r="HO681">
            <v>0</v>
          </cell>
          <cell r="HP681">
            <v>0</v>
          </cell>
          <cell r="HQ681">
            <v>0</v>
          </cell>
          <cell r="HR681">
            <v>0</v>
          </cell>
          <cell r="HS681">
            <v>0</v>
          </cell>
          <cell r="HT681">
            <v>0</v>
          </cell>
          <cell r="HU681">
            <v>0</v>
          </cell>
          <cell r="HV681">
            <v>0</v>
          </cell>
          <cell r="HW681">
            <v>0</v>
          </cell>
          <cell r="HX681">
            <v>0</v>
          </cell>
          <cell r="HY681">
            <v>0</v>
          </cell>
          <cell r="HZ681">
            <v>0</v>
          </cell>
          <cell r="IA681">
            <v>0</v>
          </cell>
          <cell r="IB681">
            <v>0</v>
          </cell>
          <cell r="IC681">
            <v>0</v>
          </cell>
          <cell r="ID681">
            <v>0</v>
          </cell>
          <cell r="IE681">
            <v>0</v>
          </cell>
          <cell r="IF681">
            <v>0</v>
          </cell>
          <cell r="IG681">
            <v>0</v>
          </cell>
          <cell r="IH681">
            <v>0</v>
          </cell>
          <cell r="II681">
            <v>0</v>
          </cell>
          <cell r="IJ681">
            <v>0</v>
          </cell>
          <cell r="IK681">
            <v>0</v>
          </cell>
          <cell r="IL681">
            <v>0</v>
          </cell>
          <cell r="IM681">
            <v>0</v>
          </cell>
          <cell r="IN681">
            <v>0</v>
          </cell>
          <cell r="IO681">
            <v>0</v>
          </cell>
          <cell r="IP681">
            <v>0</v>
          </cell>
          <cell r="IQ681">
            <v>0</v>
          </cell>
          <cell r="IR681">
            <v>0</v>
          </cell>
          <cell r="IS681">
            <v>0</v>
          </cell>
          <cell r="IT681">
            <v>0</v>
          </cell>
          <cell r="IU681">
            <v>0</v>
          </cell>
          <cell r="IV681">
            <v>0</v>
          </cell>
          <cell r="IW681">
            <v>0</v>
          </cell>
          <cell r="IX681">
            <v>0</v>
          </cell>
          <cell r="IY681">
            <v>0</v>
          </cell>
          <cell r="IZ681">
            <v>0</v>
          </cell>
          <cell r="JA681">
            <v>0</v>
          </cell>
          <cell r="JB681">
            <v>0</v>
          </cell>
          <cell r="JC681">
            <v>0</v>
          </cell>
          <cell r="JD681">
            <v>0</v>
          </cell>
          <cell r="JE681">
            <v>0</v>
          </cell>
          <cell r="JF681">
            <v>0</v>
          </cell>
          <cell r="JG681">
            <v>0</v>
          </cell>
          <cell r="JH681">
            <v>0</v>
          </cell>
          <cell r="JI681">
            <v>0</v>
          </cell>
          <cell r="JJ681">
            <v>0</v>
          </cell>
          <cell r="JK681">
            <v>0</v>
          </cell>
          <cell r="JL681">
            <v>0</v>
          </cell>
          <cell r="JM681">
            <v>0</v>
          </cell>
          <cell r="JN681">
            <v>0</v>
          </cell>
          <cell r="JO681">
            <v>0</v>
          </cell>
          <cell r="JP681">
            <v>0</v>
          </cell>
          <cell r="JQ681">
            <v>0</v>
          </cell>
        </row>
        <row r="682">
          <cell r="F682">
            <v>0</v>
          </cell>
          <cell r="G682">
            <v>0</v>
          </cell>
          <cell r="H682">
            <v>0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0</v>
          </cell>
          <cell r="R682">
            <v>0</v>
          </cell>
          <cell r="S682">
            <v>0</v>
          </cell>
          <cell r="T682">
            <v>0</v>
          </cell>
          <cell r="U682">
            <v>0</v>
          </cell>
          <cell r="V682">
            <v>0</v>
          </cell>
          <cell r="W682">
            <v>0</v>
          </cell>
          <cell r="X682">
            <v>0</v>
          </cell>
          <cell r="Y682">
            <v>0</v>
          </cell>
          <cell r="Z682">
            <v>0</v>
          </cell>
          <cell r="AA682">
            <v>0</v>
          </cell>
          <cell r="AB682">
            <v>0</v>
          </cell>
          <cell r="AC682">
            <v>0</v>
          </cell>
          <cell r="AD682">
            <v>0</v>
          </cell>
          <cell r="AE682">
            <v>0</v>
          </cell>
          <cell r="AF682">
            <v>0</v>
          </cell>
          <cell r="AG682">
            <v>0</v>
          </cell>
          <cell r="AH682">
            <v>0</v>
          </cell>
          <cell r="AI682">
            <v>0</v>
          </cell>
          <cell r="AJ682">
            <v>0</v>
          </cell>
          <cell r="AK682">
            <v>0</v>
          </cell>
          <cell r="AL682">
            <v>0</v>
          </cell>
          <cell r="AM682">
            <v>0</v>
          </cell>
          <cell r="AN682">
            <v>0</v>
          </cell>
          <cell r="AO682">
            <v>0</v>
          </cell>
          <cell r="AP682">
            <v>0</v>
          </cell>
          <cell r="AQ682">
            <v>0</v>
          </cell>
          <cell r="AR682">
            <v>0</v>
          </cell>
          <cell r="AS682">
            <v>0</v>
          </cell>
          <cell r="AT682">
            <v>0</v>
          </cell>
          <cell r="AU682">
            <v>0</v>
          </cell>
          <cell r="AV682">
            <v>0</v>
          </cell>
          <cell r="AW682">
            <v>0</v>
          </cell>
          <cell r="AX682">
            <v>0</v>
          </cell>
          <cell r="AY682">
            <v>0</v>
          </cell>
          <cell r="AZ682">
            <v>0</v>
          </cell>
          <cell r="BA682">
            <v>0</v>
          </cell>
          <cell r="BB682">
            <v>0</v>
          </cell>
          <cell r="BC682">
            <v>0</v>
          </cell>
          <cell r="BD682">
            <v>0</v>
          </cell>
          <cell r="BE682">
            <v>0</v>
          </cell>
          <cell r="BF682">
            <v>0</v>
          </cell>
          <cell r="BG682">
            <v>0</v>
          </cell>
          <cell r="BH682">
            <v>0</v>
          </cell>
          <cell r="BI682">
            <v>0</v>
          </cell>
          <cell r="BJ682">
            <v>0</v>
          </cell>
          <cell r="BK682">
            <v>0</v>
          </cell>
          <cell r="BL682">
            <v>0</v>
          </cell>
          <cell r="BM682">
            <v>0</v>
          </cell>
          <cell r="BN682">
            <v>0</v>
          </cell>
          <cell r="BO682">
            <v>0</v>
          </cell>
          <cell r="BP682">
            <v>0</v>
          </cell>
          <cell r="BQ682">
            <v>0</v>
          </cell>
          <cell r="BR682">
            <v>0</v>
          </cell>
          <cell r="BS682">
            <v>0</v>
          </cell>
          <cell r="BT682">
            <v>0</v>
          </cell>
          <cell r="BU682">
            <v>0</v>
          </cell>
          <cell r="BV682">
            <v>0</v>
          </cell>
          <cell r="BW682">
            <v>0</v>
          </cell>
          <cell r="BX682">
            <v>0</v>
          </cell>
          <cell r="BY682">
            <v>0</v>
          </cell>
          <cell r="BZ682">
            <v>0</v>
          </cell>
          <cell r="CA682">
            <v>0</v>
          </cell>
          <cell r="CB682">
            <v>0</v>
          </cell>
          <cell r="CC682">
            <v>0</v>
          </cell>
          <cell r="CD682">
            <v>0</v>
          </cell>
          <cell r="CE682">
            <v>0</v>
          </cell>
          <cell r="CF682">
            <v>0</v>
          </cell>
          <cell r="CG682">
            <v>0</v>
          </cell>
          <cell r="CH682">
            <v>0</v>
          </cell>
          <cell r="CI682">
            <v>0</v>
          </cell>
          <cell r="CJ682">
            <v>0</v>
          </cell>
          <cell r="CK682">
            <v>0</v>
          </cell>
          <cell r="CL682">
            <v>0</v>
          </cell>
          <cell r="CM682">
            <v>0</v>
          </cell>
          <cell r="CN682">
            <v>0</v>
          </cell>
          <cell r="CO682">
            <v>0</v>
          </cell>
          <cell r="CP682">
            <v>0</v>
          </cell>
          <cell r="CQ682">
            <v>0</v>
          </cell>
          <cell r="CR682">
            <v>0</v>
          </cell>
          <cell r="CS682">
            <v>0</v>
          </cell>
          <cell r="CT682">
            <v>0</v>
          </cell>
          <cell r="CU682">
            <v>0</v>
          </cell>
          <cell r="CV682">
            <v>0</v>
          </cell>
          <cell r="CW682">
            <v>0</v>
          </cell>
          <cell r="CX682">
            <v>0</v>
          </cell>
          <cell r="CY682">
            <v>0</v>
          </cell>
          <cell r="CZ682">
            <v>0</v>
          </cell>
          <cell r="DA682">
            <v>0</v>
          </cell>
          <cell r="DB682">
            <v>0</v>
          </cell>
          <cell r="DC682">
            <v>0</v>
          </cell>
          <cell r="DD682">
            <v>0</v>
          </cell>
          <cell r="DE682">
            <v>0</v>
          </cell>
          <cell r="DF682">
            <v>0</v>
          </cell>
          <cell r="DG682">
            <v>0</v>
          </cell>
          <cell r="DH682">
            <v>0</v>
          </cell>
          <cell r="DI682">
            <v>0</v>
          </cell>
          <cell r="DJ682">
            <v>0</v>
          </cell>
          <cell r="DK682">
            <v>0</v>
          </cell>
          <cell r="DL682">
            <v>0</v>
          </cell>
          <cell r="DM682">
            <v>0</v>
          </cell>
          <cell r="DN682">
            <v>0</v>
          </cell>
          <cell r="DO682">
            <v>0</v>
          </cell>
          <cell r="DP682">
            <v>0</v>
          </cell>
          <cell r="DQ682">
            <v>0</v>
          </cell>
          <cell r="DR682">
            <v>0</v>
          </cell>
          <cell r="DS682">
            <v>0</v>
          </cell>
          <cell r="DT682">
            <v>0</v>
          </cell>
          <cell r="DU682">
            <v>0</v>
          </cell>
          <cell r="DV682">
            <v>0</v>
          </cell>
          <cell r="DW682">
            <v>0</v>
          </cell>
          <cell r="DX682">
            <v>0</v>
          </cell>
          <cell r="DY682">
            <v>0</v>
          </cell>
          <cell r="DZ682">
            <v>0</v>
          </cell>
          <cell r="EA682">
            <v>0</v>
          </cell>
          <cell r="EB682">
            <v>0</v>
          </cell>
          <cell r="EC682">
            <v>0</v>
          </cell>
          <cell r="ED682">
            <v>0</v>
          </cell>
          <cell r="EE682">
            <v>0</v>
          </cell>
          <cell r="EF682">
            <v>0</v>
          </cell>
          <cell r="EG682">
            <v>0</v>
          </cell>
          <cell r="EH682">
            <v>0</v>
          </cell>
          <cell r="EI682">
            <v>0</v>
          </cell>
          <cell r="EJ682">
            <v>0</v>
          </cell>
          <cell r="EK682">
            <v>0</v>
          </cell>
          <cell r="EL682">
            <v>0</v>
          </cell>
          <cell r="EM682">
            <v>0</v>
          </cell>
          <cell r="EN682">
            <v>0</v>
          </cell>
          <cell r="EO682">
            <v>0</v>
          </cell>
          <cell r="EP682">
            <v>0</v>
          </cell>
          <cell r="EQ682">
            <v>0</v>
          </cell>
          <cell r="ER682">
            <v>0</v>
          </cell>
          <cell r="ES682">
            <v>0</v>
          </cell>
          <cell r="ET682">
            <v>0</v>
          </cell>
          <cell r="EU682">
            <v>0</v>
          </cell>
          <cell r="EV682">
            <v>0</v>
          </cell>
          <cell r="EW682">
            <v>0</v>
          </cell>
          <cell r="EX682">
            <v>0</v>
          </cell>
          <cell r="EY682">
            <v>0</v>
          </cell>
          <cell r="EZ682">
            <v>0</v>
          </cell>
          <cell r="FA682">
            <v>0</v>
          </cell>
          <cell r="FB682">
            <v>0</v>
          </cell>
          <cell r="FC682">
            <v>0</v>
          </cell>
          <cell r="FD682">
            <v>0</v>
          </cell>
          <cell r="FE682">
            <v>0</v>
          </cell>
          <cell r="FF682">
            <v>0</v>
          </cell>
          <cell r="FG682">
            <v>0</v>
          </cell>
          <cell r="FH682">
            <v>0</v>
          </cell>
          <cell r="FI682">
            <v>0</v>
          </cell>
          <cell r="FJ682">
            <v>0</v>
          </cell>
          <cell r="FK682">
            <v>0</v>
          </cell>
          <cell r="FL682">
            <v>0</v>
          </cell>
          <cell r="FM682">
            <v>0</v>
          </cell>
          <cell r="FN682">
            <v>0</v>
          </cell>
          <cell r="FO682">
            <v>0</v>
          </cell>
          <cell r="FP682">
            <v>0</v>
          </cell>
          <cell r="FQ682">
            <v>0</v>
          </cell>
          <cell r="FR682">
            <v>0</v>
          </cell>
          <cell r="FS682">
            <v>0</v>
          </cell>
          <cell r="FT682">
            <v>0</v>
          </cell>
          <cell r="FU682">
            <v>0</v>
          </cell>
          <cell r="FV682">
            <v>0</v>
          </cell>
          <cell r="FW682">
            <v>0</v>
          </cell>
          <cell r="FX682">
            <v>0</v>
          </cell>
          <cell r="FY682">
            <v>0</v>
          </cell>
          <cell r="FZ682">
            <v>0</v>
          </cell>
          <cell r="GA682">
            <v>0</v>
          </cell>
          <cell r="GB682">
            <v>0</v>
          </cell>
          <cell r="GC682">
            <v>0</v>
          </cell>
          <cell r="GD682">
            <v>0</v>
          </cell>
          <cell r="GE682">
            <v>0</v>
          </cell>
          <cell r="GF682">
            <v>0</v>
          </cell>
          <cell r="GG682">
            <v>0</v>
          </cell>
          <cell r="GH682">
            <v>0</v>
          </cell>
          <cell r="GI682">
            <v>0</v>
          </cell>
          <cell r="GJ682">
            <v>0</v>
          </cell>
          <cell r="GK682">
            <v>0</v>
          </cell>
          <cell r="GL682">
            <v>0</v>
          </cell>
          <cell r="GM682">
            <v>0</v>
          </cell>
          <cell r="GN682">
            <v>0</v>
          </cell>
          <cell r="GO682">
            <v>0</v>
          </cell>
          <cell r="GP682">
            <v>0</v>
          </cell>
          <cell r="GQ682">
            <v>0</v>
          </cell>
          <cell r="GR682">
            <v>0</v>
          </cell>
          <cell r="GS682">
            <v>0</v>
          </cell>
          <cell r="GT682">
            <v>0</v>
          </cell>
          <cell r="GU682">
            <v>0</v>
          </cell>
          <cell r="GV682">
            <v>0</v>
          </cell>
          <cell r="GW682">
            <v>0</v>
          </cell>
          <cell r="GX682">
            <v>0</v>
          </cell>
          <cell r="GY682">
            <v>0</v>
          </cell>
          <cell r="GZ682">
            <v>0</v>
          </cell>
          <cell r="HA682">
            <v>0</v>
          </cell>
          <cell r="HB682">
            <v>0</v>
          </cell>
          <cell r="HC682">
            <v>0</v>
          </cell>
          <cell r="HD682">
            <v>0</v>
          </cell>
          <cell r="HE682">
            <v>0</v>
          </cell>
          <cell r="HF682">
            <v>0</v>
          </cell>
          <cell r="HG682">
            <v>0</v>
          </cell>
          <cell r="HH682">
            <v>0</v>
          </cell>
          <cell r="HI682">
            <v>0</v>
          </cell>
          <cell r="HJ682">
            <v>0</v>
          </cell>
          <cell r="HK682">
            <v>0</v>
          </cell>
          <cell r="HL682">
            <v>0</v>
          </cell>
          <cell r="HM682">
            <v>0</v>
          </cell>
          <cell r="HN682">
            <v>0</v>
          </cell>
          <cell r="HO682">
            <v>0</v>
          </cell>
          <cell r="HP682">
            <v>0</v>
          </cell>
          <cell r="HQ682">
            <v>0</v>
          </cell>
          <cell r="HR682">
            <v>0</v>
          </cell>
          <cell r="HS682">
            <v>0</v>
          </cell>
          <cell r="HT682">
            <v>0</v>
          </cell>
          <cell r="HU682">
            <v>0</v>
          </cell>
          <cell r="HV682">
            <v>0</v>
          </cell>
          <cell r="HW682">
            <v>0</v>
          </cell>
          <cell r="HX682">
            <v>0</v>
          </cell>
          <cell r="HY682">
            <v>0</v>
          </cell>
          <cell r="HZ682">
            <v>0</v>
          </cell>
          <cell r="IA682">
            <v>0</v>
          </cell>
          <cell r="IB682">
            <v>0</v>
          </cell>
          <cell r="IC682">
            <v>0</v>
          </cell>
          <cell r="ID682">
            <v>0</v>
          </cell>
          <cell r="IE682">
            <v>0</v>
          </cell>
          <cell r="IF682">
            <v>0</v>
          </cell>
          <cell r="IG682">
            <v>0</v>
          </cell>
          <cell r="IH682">
            <v>0</v>
          </cell>
          <cell r="II682">
            <v>0</v>
          </cell>
          <cell r="IJ682">
            <v>0</v>
          </cell>
          <cell r="IK682">
            <v>0</v>
          </cell>
          <cell r="IL682">
            <v>0</v>
          </cell>
          <cell r="IM682">
            <v>0</v>
          </cell>
          <cell r="IN682">
            <v>0</v>
          </cell>
          <cell r="IO682">
            <v>0</v>
          </cell>
          <cell r="IP682">
            <v>0</v>
          </cell>
          <cell r="IQ682">
            <v>0</v>
          </cell>
          <cell r="IR682">
            <v>0</v>
          </cell>
          <cell r="IS682">
            <v>0</v>
          </cell>
          <cell r="IT682">
            <v>0</v>
          </cell>
          <cell r="IU682">
            <v>0</v>
          </cell>
          <cell r="IV682">
            <v>0</v>
          </cell>
          <cell r="IW682">
            <v>0</v>
          </cell>
          <cell r="IX682">
            <v>0</v>
          </cell>
          <cell r="IY682">
            <v>0</v>
          </cell>
          <cell r="IZ682">
            <v>0</v>
          </cell>
          <cell r="JA682">
            <v>0</v>
          </cell>
          <cell r="JB682">
            <v>0</v>
          </cell>
          <cell r="JC682">
            <v>0</v>
          </cell>
          <cell r="JD682">
            <v>0</v>
          </cell>
          <cell r="JE682">
            <v>0</v>
          </cell>
          <cell r="JF682">
            <v>0</v>
          </cell>
          <cell r="JG682">
            <v>0</v>
          </cell>
          <cell r="JH682">
            <v>0</v>
          </cell>
          <cell r="JI682">
            <v>0</v>
          </cell>
          <cell r="JJ682">
            <v>0</v>
          </cell>
          <cell r="JK682">
            <v>0</v>
          </cell>
          <cell r="JL682">
            <v>0</v>
          </cell>
          <cell r="JM682">
            <v>0</v>
          </cell>
          <cell r="JN682">
            <v>0</v>
          </cell>
          <cell r="JO682">
            <v>0</v>
          </cell>
          <cell r="JP682">
            <v>0</v>
          </cell>
          <cell r="JQ682">
            <v>0</v>
          </cell>
        </row>
        <row r="683">
          <cell r="F683">
            <v>0</v>
          </cell>
          <cell r="G683">
            <v>0</v>
          </cell>
          <cell r="H683">
            <v>0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0</v>
          </cell>
          <cell r="R683">
            <v>0</v>
          </cell>
          <cell r="S683">
            <v>0</v>
          </cell>
          <cell r="T683">
            <v>0</v>
          </cell>
          <cell r="U683">
            <v>0</v>
          </cell>
          <cell r="V683">
            <v>0</v>
          </cell>
          <cell r="W683">
            <v>0</v>
          </cell>
          <cell r="X683">
            <v>0</v>
          </cell>
          <cell r="Y683">
            <v>0</v>
          </cell>
          <cell r="Z683">
            <v>0</v>
          </cell>
          <cell r="AA683">
            <v>0</v>
          </cell>
          <cell r="AB683">
            <v>0</v>
          </cell>
          <cell r="AC683">
            <v>0</v>
          </cell>
          <cell r="AD683">
            <v>0</v>
          </cell>
          <cell r="AE683">
            <v>0</v>
          </cell>
          <cell r="AF683">
            <v>0</v>
          </cell>
          <cell r="AG683">
            <v>0</v>
          </cell>
          <cell r="AH683">
            <v>0</v>
          </cell>
          <cell r="AI683">
            <v>0</v>
          </cell>
          <cell r="AJ683">
            <v>0</v>
          </cell>
          <cell r="AK683">
            <v>0</v>
          </cell>
          <cell r="AL683">
            <v>0</v>
          </cell>
          <cell r="AM683">
            <v>0</v>
          </cell>
          <cell r="AN683">
            <v>0</v>
          </cell>
          <cell r="AO683">
            <v>0</v>
          </cell>
          <cell r="AP683">
            <v>0</v>
          </cell>
          <cell r="AQ683">
            <v>0</v>
          </cell>
          <cell r="AR683">
            <v>0</v>
          </cell>
          <cell r="AS683">
            <v>0</v>
          </cell>
          <cell r="AT683">
            <v>0</v>
          </cell>
          <cell r="AU683">
            <v>0</v>
          </cell>
          <cell r="AV683">
            <v>0</v>
          </cell>
          <cell r="AW683">
            <v>0</v>
          </cell>
          <cell r="AX683">
            <v>0</v>
          </cell>
          <cell r="AY683">
            <v>0</v>
          </cell>
          <cell r="AZ683">
            <v>0</v>
          </cell>
          <cell r="BA683">
            <v>0</v>
          </cell>
          <cell r="BB683">
            <v>0</v>
          </cell>
          <cell r="BC683">
            <v>0</v>
          </cell>
          <cell r="BD683">
            <v>0</v>
          </cell>
          <cell r="BE683">
            <v>0</v>
          </cell>
          <cell r="BF683">
            <v>0</v>
          </cell>
          <cell r="BG683">
            <v>0</v>
          </cell>
          <cell r="BH683">
            <v>0</v>
          </cell>
          <cell r="BI683">
            <v>0</v>
          </cell>
          <cell r="BJ683">
            <v>0</v>
          </cell>
          <cell r="BK683">
            <v>0</v>
          </cell>
          <cell r="BL683">
            <v>0</v>
          </cell>
          <cell r="BM683">
            <v>0</v>
          </cell>
          <cell r="BN683">
            <v>0</v>
          </cell>
          <cell r="BO683">
            <v>0</v>
          </cell>
          <cell r="BP683">
            <v>0</v>
          </cell>
          <cell r="BQ683">
            <v>0</v>
          </cell>
          <cell r="BR683">
            <v>0</v>
          </cell>
          <cell r="BS683">
            <v>0</v>
          </cell>
          <cell r="BT683">
            <v>0</v>
          </cell>
          <cell r="BU683">
            <v>0</v>
          </cell>
          <cell r="BV683">
            <v>0</v>
          </cell>
          <cell r="BW683">
            <v>0</v>
          </cell>
          <cell r="BX683">
            <v>0</v>
          </cell>
          <cell r="BY683">
            <v>0</v>
          </cell>
          <cell r="BZ683">
            <v>0</v>
          </cell>
          <cell r="CA683">
            <v>0</v>
          </cell>
          <cell r="CB683">
            <v>0</v>
          </cell>
          <cell r="CC683">
            <v>0</v>
          </cell>
          <cell r="CD683">
            <v>0</v>
          </cell>
          <cell r="CE683">
            <v>0</v>
          </cell>
          <cell r="CF683">
            <v>0</v>
          </cell>
          <cell r="CG683">
            <v>0</v>
          </cell>
          <cell r="CH683">
            <v>0</v>
          </cell>
          <cell r="CI683">
            <v>0</v>
          </cell>
          <cell r="CJ683">
            <v>0</v>
          </cell>
          <cell r="CK683">
            <v>0</v>
          </cell>
          <cell r="CL683">
            <v>0</v>
          </cell>
          <cell r="CM683">
            <v>0</v>
          </cell>
          <cell r="CN683">
            <v>0</v>
          </cell>
          <cell r="CO683">
            <v>0</v>
          </cell>
          <cell r="CP683">
            <v>0</v>
          </cell>
          <cell r="CQ683">
            <v>0</v>
          </cell>
          <cell r="CR683">
            <v>0</v>
          </cell>
          <cell r="CS683">
            <v>0</v>
          </cell>
          <cell r="CT683">
            <v>0</v>
          </cell>
          <cell r="CU683">
            <v>0</v>
          </cell>
          <cell r="CV683">
            <v>0</v>
          </cell>
          <cell r="CW683">
            <v>0</v>
          </cell>
          <cell r="CX683">
            <v>0</v>
          </cell>
          <cell r="CY683">
            <v>0</v>
          </cell>
          <cell r="CZ683">
            <v>0</v>
          </cell>
          <cell r="DA683">
            <v>0</v>
          </cell>
          <cell r="DB683">
            <v>0</v>
          </cell>
          <cell r="DC683">
            <v>0</v>
          </cell>
          <cell r="DD683">
            <v>0</v>
          </cell>
          <cell r="DE683">
            <v>0</v>
          </cell>
          <cell r="DF683">
            <v>0</v>
          </cell>
          <cell r="DG683">
            <v>0</v>
          </cell>
          <cell r="DH683">
            <v>0</v>
          </cell>
          <cell r="DI683">
            <v>0</v>
          </cell>
          <cell r="DJ683">
            <v>0</v>
          </cell>
          <cell r="DK683">
            <v>0</v>
          </cell>
          <cell r="DL683">
            <v>0</v>
          </cell>
          <cell r="DM683">
            <v>0</v>
          </cell>
          <cell r="DN683">
            <v>0</v>
          </cell>
          <cell r="DO683">
            <v>0</v>
          </cell>
          <cell r="DP683">
            <v>0</v>
          </cell>
          <cell r="DQ683">
            <v>0</v>
          </cell>
          <cell r="DR683">
            <v>0</v>
          </cell>
          <cell r="DS683">
            <v>0</v>
          </cell>
          <cell r="DT683">
            <v>0</v>
          </cell>
          <cell r="DU683">
            <v>0</v>
          </cell>
          <cell r="DV683">
            <v>0</v>
          </cell>
          <cell r="DW683">
            <v>0</v>
          </cell>
          <cell r="DX683">
            <v>0</v>
          </cell>
          <cell r="DY683">
            <v>0</v>
          </cell>
          <cell r="DZ683">
            <v>0</v>
          </cell>
          <cell r="EA683">
            <v>0</v>
          </cell>
          <cell r="EB683">
            <v>0</v>
          </cell>
          <cell r="EC683">
            <v>0</v>
          </cell>
          <cell r="ED683">
            <v>0</v>
          </cell>
          <cell r="EE683">
            <v>0</v>
          </cell>
          <cell r="EF683">
            <v>0</v>
          </cell>
          <cell r="EG683">
            <v>0</v>
          </cell>
          <cell r="EH683">
            <v>0</v>
          </cell>
          <cell r="EI683">
            <v>0</v>
          </cell>
          <cell r="EJ683">
            <v>0</v>
          </cell>
          <cell r="EK683">
            <v>0</v>
          </cell>
          <cell r="EL683">
            <v>0</v>
          </cell>
          <cell r="EM683">
            <v>0</v>
          </cell>
          <cell r="EN683">
            <v>0</v>
          </cell>
          <cell r="EO683">
            <v>0</v>
          </cell>
          <cell r="EP683">
            <v>0</v>
          </cell>
          <cell r="EQ683">
            <v>0</v>
          </cell>
          <cell r="ER683">
            <v>0</v>
          </cell>
          <cell r="ES683">
            <v>0</v>
          </cell>
          <cell r="ET683">
            <v>0</v>
          </cell>
          <cell r="EU683">
            <v>0</v>
          </cell>
          <cell r="EV683">
            <v>0</v>
          </cell>
          <cell r="EW683">
            <v>0</v>
          </cell>
          <cell r="EX683">
            <v>0</v>
          </cell>
          <cell r="EY683">
            <v>0</v>
          </cell>
          <cell r="EZ683">
            <v>0</v>
          </cell>
          <cell r="FA683">
            <v>0</v>
          </cell>
          <cell r="FB683">
            <v>0</v>
          </cell>
          <cell r="FC683">
            <v>0</v>
          </cell>
          <cell r="FD683">
            <v>0</v>
          </cell>
          <cell r="FE683">
            <v>0</v>
          </cell>
          <cell r="FF683">
            <v>0</v>
          </cell>
          <cell r="FG683">
            <v>0</v>
          </cell>
          <cell r="FH683">
            <v>0</v>
          </cell>
          <cell r="FI683">
            <v>0</v>
          </cell>
          <cell r="FJ683">
            <v>0</v>
          </cell>
          <cell r="FK683">
            <v>0</v>
          </cell>
          <cell r="FL683">
            <v>0</v>
          </cell>
          <cell r="FM683">
            <v>0</v>
          </cell>
          <cell r="FN683">
            <v>0</v>
          </cell>
          <cell r="FO683">
            <v>0</v>
          </cell>
          <cell r="FP683">
            <v>0</v>
          </cell>
          <cell r="FQ683">
            <v>0</v>
          </cell>
          <cell r="FR683">
            <v>0</v>
          </cell>
          <cell r="FS683">
            <v>0</v>
          </cell>
          <cell r="FT683">
            <v>0</v>
          </cell>
          <cell r="FU683">
            <v>0</v>
          </cell>
          <cell r="FV683">
            <v>0</v>
          </cell>
          <cell r="FW683">
            <v>0</v>
          </cell>
          <cell r="FX683">
            <v>0</v>
          </cell>
          <cell r="FY683">
            <v>0</v>
          </cell>
          <cell r="FZ683">
            <v>0</v>
          </cell>
          <cell r="GA683">
            <v>0</v>
          </cell>
          <cell r="GB683">
            <v>0</v>
          </cell>
          <cell r="GC683">
            <v>0</v>
          </cell>
          <cell r="GD683">
            <v>0</v>
          </cell>
          <cell r="GE683">
            <v>0</v>
          </cell>
          <cell r="GF683">
            <v>0</v>
          </cell>
          <cell r="GG683">
            <v>0</v>
          </cell>
          <cell r="GH683">
            <v>0</v>
          </cell>
          <cell r="GI683">
            <v>0</v>
          </cell>
          <cell r="GJ683">
            <v>0</v>
          </cell>
          <cell r="GK683">
            <v>0</v>
          </cell>
          <cell r="GL683">
            <v>0</v>
          </cell>
          <cell r="GM683">
            <v>0</v>
          </cell>
          <cell r="GN683">
            <v>0</v>
          </cell>
          <cell r="GO683">
            <v>0</v>
          </cell>
          <cell r="GP683">
            <v>0</v>
          </cell>
          <cell r="GQ683">
            <v>0</v>
          </cell>
          <cell r="GR683">
            <v>0</v>
          </cell>
          <cell r="GS683">
            <v>0</v>
          </cell>
          <cell r="GT683">
            <v>0</v>
          </cell>
          <cell r="GU683">
            <v>0</v>
          </cell>
          <cell r="GV683">
            <v>0</v>
          </cell>
          <cell r="GW683">
            <v>0</v>
          </cell>
          <cell r="GX683">
            <v>0</v>
          </cell>
          <cell r="GY683">
            <v>0</v>
          </cell>
          <cell r="GZ683">
            <v>0</v>
          </cell>
          <cell r="HA683">
            <v>0</v>
          </cell>
          <cell r="HB683">
            <v>0</v>
          </cell>
          <cell r="HC683">
            <v>0</v>
          </cell>
          <cell r="HD683">
            <v>0</v>
          </cell>
          <cell r="HE683">
            <v>0</v>
          </cell>
          <cell r="HF683">
            <v>0</v>
          </cell>
          <cell r="HG683">
            <v>0</v>
          </cell>
          <cell r="HH683">
            <v>0</v>
          </cell>
          <cell r="HI683">
            <v>0</v>
          </cell>
          <cell r="HJ683">
            <v>0</v>
          </cell>
          <cell r="HK683">
            <v>0</v>
          </cell>
          <cell r="HL683">
            <v>0</v>
          </cell>
          <cell r="HM683">
            <v>0</v>
          </cell>
          <cell r="HN683">
            <v>0</v>
          </cell>
          <cell r="HO683">
            <v>0</v>
          </cell>
          <cell r="HP683">
            <v>0</v>
          </cell>
          <cell r="HQ683">
            <v>0</v>
          </cell>
          <cell r="HR683">
            <v>0</v>
          </cell>
          <cell r="HS683">
            <v>0</v>
          </cell>
          <cell r="HT683">
            <v>0</v>
          </cell>
          <cell r="HU683">
            <v>0</v>
          </cell>
          <cell r="HV683">
            <v>0</v>
          </cell>
          <cell r="HW683">
            <v>0</v>
          </cell>
          <cell r="HX683">
            <v>0</v>
          </cell>
          <cell r="HY683">
            <v>0</v>
          </cell>
          <cell r="HZ683">
            <v>0</v>
          </cell>
          <cell r="IA683">
            <v>0</v>
          </cell>
          <cell r="IB683">
            <v>0</v>
          </cell>
          <cell r="IC683">
            <v>0</v>
          </cell>
          <cell r="ID683">
            <v>0</v>
          </cell>
          <cell r="IE683">
            <v>0</v>
          </cell>
          <cell r="IF683">
            <v>0</v>
          </cell>
          <cell r="IG683">
            <v>0</v>
          </cell>
          <cell r="IH683">
            <v>0</v>
          </cell>
          <cell r="II683">
            <v>0</v>
          </cell>
          <cell r="IJ683">
            <v>0</v>
          </cell>
          <cell r="IK683">
            <v>0</v>
          </cell>
          <cell r="IL683">
            <v>0</v>
          </cell>
          <cell r="IM683">
            <v>0</v>
          </cell>
          <cell r="IN683">
            <v>0</v>
          </cell>
          <cell r="IO683">
            <v>0</v>
          </cell>
          <cell r="IP683">
            <v>0</v>
          </cell>
          <cell r="IQ683">
            <v>0</v>
          </cell>
          <cell r="IR683">
            <v>0</v>
          </cell>
          <cell r="IS683">
            <v>0</v>
          </cell>
          <cell r="IT683">
            <v>0</v>
          </cell>
          <cell r="IU683">
            <v>0</v>
          </cell>
          <cell r="IV683">
            <v>0</v>
          </cell>
          <cell r="IW683">
            <v>0</v>
          </cell>
          <cell r="IX683">
            <v>0</v>
          </cell>
          <cell r="IY683">
            <v>0</v>
          </cell>
          <cell r="IZ683">
            <v>0</v>
          </cell>
          <cell r="JA683">
            <v>0</v>
          </cell>
          <cell r="JB683">
            <v>0</v>
          </cell>
          <cell r="JC683">
            <v>0</v>
          </cell>
          <cell r="JD683">
            <v>0</v>
          </cell>
          <cell r="JE683">
            <v>0</v>
          </cell>
          <cell r="JF683">
            <v>0</v>
          </cell>
          <cell r="JG683">
            <v>0</v>
          </cell>
          <cell r="JH683">
            <v>0</v>
          </cell>
          <cell r="JI683">
            <v>0</v>
          </cell>
          <cell r="JJ683">
            <v>0</v>
          </cell>
          <cell r="JK683">
            <v>0</v>
          </cell>
          <cell r="JL683">
            <v>0</v>
          </cell>
          <cell r="JM683">
            <v>0</v>
          </cell>
          <cell r="JN683">
            <v>0</v>
          </cell>
          <cell r="JO683">
            <v>0</v>
          </cell>
          <cell r="JP683">
            <v>0</v>
          </cell>
          <cell r="JQ683">
            <v>0</v>
          </cell>
        </row>
        <row r="684">
          <cell r="F684">
            <v>0</v>
          </cell>
          <cell r="G684">
            <v>0</v>
          </cell>
          <cell r="H684">
            <v>0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0</v>
          </cell>
          <cell r="R684">
            <v>0</v>
          </cell>
          <cell r="S684">
            <v>0</v>
          </cell>
          <cell r="T684">
            <v>0</v>
          </cell>
          <cell r="U684">
            <v>0</v>
          </cell>
          <cell r="V684">
            <v>0</v>
          </cell>
          <cell r="W684">
            <v>0</v>
          </cell>
          <cell r="X684">
            <v>0</v>
          </cell>
          <cell r="Y684">
            <v>0</v>
          </cell>
          <cell r="Z684">
            <v>0</v>
          </cell>
          <cell r="AA684">
            <v>0</v>
          </cell>
          <cell r="AB684">
            <v>0</v>
          </cell>
          <cell r="AC684">
            <v>0</v>
          </cell>
          <cell r="AD684">
            <v>0</v>
          </cell>
          <cell r="AE684">
            <v>0</v>
          </cell>
          <cell r="AF684">
            <v>0</v>
          </cell>
          <cell r="AG684">
            <v>0</v>
          </cell>
          <cell r="AH684">
            <v>0</v>
          </cell>
          <cell r="AI684">
            <v>0</v>
          </cell>
          <cell r="AJ684">
            <v>0</v>
          </cell>
          <cell r="AK684">
            <v>0</v>
          </cell>
          <cell r="AL684">
            <v>0</v>
          </cell>
          <cell r="AM684">
            <v>0</v>
          </cell>
          <cell r="AN684">
            <v>0</v>
          </cell>
          <cell r="AO684">
            <v>0</v>
          </cell>
          <cell r="AP684">
            <v>0</v>
          </cell>
          <cell r="AQ684">
            <v>0</v>
          </cell>
          <cell r="AR684">
            <v>0</v>
          </cell>
          <cell r="AS684">
            <v>0</v>
          </cell>
          <cell r="AT684">
            <v>0</v>
          </cell>
          <cell r="AU684">
            <v>0</v>
          </cell>
          <cell r="AV684">
            <v>0</v>
          </cell>
          <cell r="AW684">
            <v>0</v>
          </cell>
          <cell r="AX684">
            <v>0</v>
          </cell>
          <cell r="AY684">
            <v>0</v>
          </cell>
          <cell r="AZ684">
            <v>0</v>
          </cell>
          <cell r="BA684">
            <v>0</v>
          </cell>
          <cell r="BB684">
            <v>0</v>
          </cell>
          <cell r="BC684">
            <v>0</v>
          </cell>
          <cell r="BD684">
            <v>0</v>
          </cell>
          <cell r="BE684">
            <v>0</v>
          </cell>
          <cell r="BF684">
            <v>0</v>
          </cell>
          <cell r="BG684">
            <v>0</v>
          </cell>
          <cell r="BH684">
            <v>0</v>
          </cell>
          <cell r="BI684">
            <v>0</v>
          </cell>
          <cell r="BJ684">
            <v>0</v>
          </cell>
          <cell r="BK684">
            <v>0</v>
          </cell>
          <cell r="BL684">
            <v>0</v>
          </cell>
          <cell r="BM684">
            <v>0</v>
          </cell>
          <cell r="BN684">
            <v>0</v>
          </cell>
          <cell r="BO684">
            <v>0</v>
          </cell>
          <cell r="BP684">
            <v>0</v>
          </cell>
          <cell r="BQ684">
            <v>0</v>
          </cell>
          <cell r="BR684">
            <v>0</v>
          </cell>
          <cell r="BS684">
            <v>0</v>
          </cell>
          <cell r="BT684">
            <v>0</v>
          </cell>
          <cell r="BU684">
            <v>0</v>
          </cell>
          <cell r="BV684">
            <v>0</v>
          </cell>
          <cell r="BW684">
            <v>0</v>
          </cell>
          <cell r="BX684">
            <v>0</v>
          </cell>
          <cell r="BY684">
            <v>0</v>
          </cell>
          <cell r="BZ684">
            <v>0</v>
          </cell>
          <cell r="CA684">
            <v>0</v>
          </cell>
          <cell r="CB684">
            <v>0</v>
          </cell>
          <cell r="CC684">
            <v>0</v>
          </cell>
          <cell r="CD684">
            <v>0</v>
          </cell>
          <cell r="CE684">
            <v>0</v>
          </cell>
          <cell r="CF684">
            <v>0</v>
          </cell>
          <cell r="CG684">
            <v>0</v>
          </cell>
          <cell r="CH684">
            <v>0</v>
          </cell>
          <cell r="CI684">
            <v>0</v>
          </cell>
          <cell r="CJ684">
            <v>0</v>
          </cell>
          <cell r="CK684">
            <v>0</v>
          </cell>
          <cell r="CL684">
            <v>0</v>
          </cell>
          <cell r="CM684">
            <v>0</v>
          </cell>
          <cell r="CN684">
            <v>0</v>
          </cell>
          <cell r="CO684">
            <v>0</v>
          </cell>
          <cell r="CP684">
            <v>0</v>
          </cell>
          <cell r="CQ684">
            <v>0</v>
          </cell>
          <cell r="CR684">
            <v>0</v>
          </cell>
          <cell r="CS684">
            <v>0</v>
          </cell>
          <cell r="CT684">
            <v>0</v>
          </cell>
          <cell r="CU684">
            <v>0</v>
          </cell>
          <cell r="CV684">
            <v>0</v>
          </cell>
          <cell r="CW684">
            <v>0</v>
          </cell>
          <cell r="CX684">
            <v>0</v>
          </cell>
          <cell r="CY684">
            <v>0</v>
          </cell>
          <cell r="CZ684">
            <v>0</v>
          </cell>
          <cell r="DA684">
            <v>0</v>
          </cell>
          <cell r="DB684">
            <v>0</v>
          </cell>
          <cell r="DC684">
            <v>0</v>
          </cell>
          <cell r="DD684">
            <v>0</v>
          </cell>
          <cell r="DE684">
            <v>0</v>
          </cell>
          <cell r="DF684">
            <v>0</v>
          </cell>
          <cell r="DG684">
            <v>0</v>
          </cell>
          <cell r="DH684">
            <v>0</v>
          </cell>
          <cell r="DI684">
            <v>0</v>
          </cell>
          <cell r="DJ684">
            <v>0</v>
          </cell>
          <cell r="DK684">
            <v>0</v>
          </cell>
          <cell r="DL684">
            <v>0</v>
          </cell>
          <cell r="DM684">
            <v>0</v>
          </cell>
          <cell r="DN684">
            <v>0</v>
          </cell>
          <cell r="DO684">
            <v>0</v>
          </cell>
          <cell r="DP684">
            <v>0</v>
          </cell>
          <cell r="DQ684">
            <v>0</v>
          </cell>
          <cell r="DR684">
            <v>0</v>
          </cell>
          <cell r="DS684">
            <v>0</v>
          </cell>
          <cell r="DT684">
            <v>0</v>
          </cell>
          <cell r="DU684">
            <v>0</v>
          </cell>
          <cell r="DV684">
            <v>0</v>
          </cell>
          <cell r="DW684">
            <v>0</v>
          </cell>
          <cell r="DX684">
            <v>0</v>
          </cell>
          <cell r="DY684">
            <v>0</v>
          </cell>
          <cell r="DZ684">
            <v>0</v>
          </cell>
          <cell r="EA684">
            <v>0</v>
          </cell>
          <cell r="EB684">
            <v>0</v>
          </cell>
          <cell r="EC684">
            <v>0</v>
          </cell>
          <cell r="ED684">
            <v>0</v>
          </cell>
          <cell r="EE684">
            <v>0</v>
          </cell>
          <cell r="EF684">
            <v>0</v>
          </cell>
          <cell r="EG684">
            <v>0</v>
          </cell>
          <cell r="EH684">
            <v>0</v>
          </cell>
          <cell r="EI684">
            <v>0</v>
          </cell>
          <cell r="EJ684">
            <v>0</v>
          </cell>
          <cell r="EK684">
            <v>0</v>
          </cell>
          <cell r="EL684">
            <v>0</v>
          </cell>
          <cell r="EM684">
            <v>0</v>
          </cell>
          <cell r="EN684">
            <v>0</v>
          </cell>
          <cell r="EO684">
            <v>0</v>
          </cell>
          <cell r="EP684">
            <v>0</v>
          </cell>
          <cell r="EQ684">
            <v>0</v>
          </cell>
          <cell r="ER684">
            <v>0</v>
          </cell>
          <cell r="ES684">
            <v>0</v>
          </cell>
          <cell r="ET684">
            <v>0</v>
          </cell>
          <cell r="EU684">
            <v>0</v>
          </cell>
          <cell r="EV684">
            <v>0</v>
          </cell>
          <cell r="EW684">
            <v>0</v>
          </cell>
          <cell r="EX684">
            <v>0</v>
          </cell>
          <cell r="EY684">
            <v>0</v>
          </cell>
          <cell r="EZ684">
            <v>0</v>
          </cell>
          <cell r="FA684">
            <v>0</v>
          </cell>
          <cell r="FB684">
            <v>0</v>
          </cell>
          <cell r="FC684">
            <v>0</v>
          </cell>
          <cell r="FD684">
            <v>0</v>
          </cell>
          <cell r="FE684">
            <v>0</v>
          </cell>
          <cell r="FF684">
            <v>0</v>
          </cell>
          <cell r="FG684">
            <v>0</v>
          </cell>
          <cell r="FH684">
            <v>0</v>
          </cell>
          <cell r="FI684">
            <v>0</v>
          </cell>
          <cell r="FJ684">
            <v>0</v>
          </cell>
          <cell r="FK684">
            <v>0</v>
          </cell>
          <cell r="FL684">
            <v>0</v>
          </cell>
          <cell r="FM684">
            <v>0</v>
          </cell>
          <cell r="FN684">
            <v>0</v>
          </cell>
          <cell r="FO684">
            <v>0</v>
          </cell>
          <cell r="FP684">
            <v>0</v>
          </cell>
          <cell r="FQ684">
            <v>0</v>
          </cell>
          <cell r="FR684">
            <v>0</v>
          </cell>
          <cell r="FS684">
            <v>0</v>
          </cell>
          <cell r="FT684">
            <v>0</v>
          </cell>
          <cell r="FU684">
            <v>0</v>
          </cell>
          <cell r="FV684">
            <v>0</v>
          </cell>
          <cell r="FW684">
            <v>0</v>
          </cell>
          <cell r="FX684">
            <v>0</v>
          </cell>
          <cell r="FY684">
            <v>0</v>
          </cell>
          <cell r="FZ684">
            <v>0</v>
          </cell>
          <cell r="GA684">
            <v>0</v>
          </cell>
          <cell r="GB684">
            <v>0</v>
          </cell>
          <cell r="GC684">
            <v>0</v>
          </cell>
          <cell r="GD684">
            <v>0</v>
          </cell>
          <cell r="GE684">
            <v>0</v>
          </cell>
          <cell r="GF684">
            <v>0</v>
          </cell>
          <cell r="GG684">
            <v>0</v>
          </cell>
          <cell r="GH684">
            <v>0</v>
          </cell>
          <cell r="GI684">
            <v>0</v>
          </cell>
          <cell r="GJ684">
            <v>0</v>
          </cell>
          <cell r="GK684">
            <v>0</v>
          </cell>
          <cell r="GL684">
            <v>0</v>
          </cell>
          <cell r="GM684">
            <v>0</v>
          </cell>
          <cell r="GN684">
            <v>0</v>
          </cell>
          <cell r="GO684">
            <v>0</v>
          </cell>
          <cell r="GP684">
            <v>0</v>
          </cell>
          <cell r="GQ684">
            <v>0</v>
          </cell>
          <cell r="GR684">
            <v>0</v>
          </cell>
          <cell r="GS684">
            <v>0</v>
          </cell>
          <cell r="GT684">
            <v>0</v>
          </cell>
          <cell r="GU684">
            <v>0</v>
          </cell>
          <cell r="GV684">
            <v>0</v>
          </cell>
          <cell r="GW684">
            <v>0</v>
          </cell>
          <cell r="GX684">
            <v>0</v>
          </cell>
          <cell r="GY684">
            <v>0</v>
          </cell>
          <cell r="GZ684">
            <v>0</v>
          </cell>
          <cell r="HA684">
            <v>0</v>
          </cell>
          <cell r="HB684">
            <v>0</v>
          </cell>
          <cell r="HC684">
            <v>0</v>
          </cell>
          <cell r="HD684">
            <v>0</v>
          </cell>
          <cell r="HE684">
            <v>0</v>
          </cell>
          <cell r="HF684">
            <v>0</v>
          </cell>
          <cell r="HG684">
            <v>0</v>
          </cell>
          <cell r="HH684">
            <v>0</v>
          </cell>
          <cell r="HI684">
            <v>0</v>
          </cell>
          <cell r="HJ684">
            <v>0</v>
          </cell>
          <cell r="HK684">
            <v>0</v>
          </cell>
          <cell r="HL684">
            <v>0</v>
          </cell>
          <cell r="HM684">
            <v>0</v>
          </cell>
          <cell r="HN684">
            <v>0</v>
          </cell>
          <cell r="HO684">
            <v>0</v>
          </cell>
          <cell r="HP684">
            <v>0</v>
          </cell>
          <cell r="HQ684">
            <v>0</v>
          </cell>
          <cell r="HR684">
            <v>0</v>
          </cell>
          <cell r="HS684">
            <v>0</v>
          </cell>
          <cell r="HT684">
            <v>0</v>
          </cell>
          <cell r="HU684">
            <v>0</v>
          </cell>
          <cell r="HV684">
            <v>0</v>
          </cell>
          <cell r="HW684">
            <v>0</v>
          </cell>
          <cell r="HX684">
            <v>0</v>
          </cell>
          <cell r="HY684">
            <v>0</v>
          </cell>
          <cell r="HZ684">
            <v>0</v>
          </cell>
          <cell r="IA684">
            <v>0</v>
          </cell>
          <cell r="IB684">
            <v>0</v>
          </cell>
          <cell r="IC684">
            <v>0</v>
          </cell>
          <cell r="ID684">
            <v>0</v>
          </cell>
          <cell r="IE684">
            <v>0</v>
          </cell>
          <cell r="IF684">
            <v>0</v>
          </cell>
          <cell r="IG684">
            <v>0</v>
          </cell>
          <cell r="IH684">
            <v>0</v>
          </cell>
          <cell r="II684">
            <v>0</v>
          </cell>
          <cell r="IJ684">
            <v>0</v>
          </cell>
          <cell r="IK684">
            <v>0</v>
          </cell>
          <cell r="IL684">
            <v>0</v>
          </cell>
          <cell r="IM684">
            <v>0</v>
          </cell>
          <cell r="IN684">
            <v>0</v>
          </cell>
          <cell r="IO684">
            <v>0</v>
          </cell>
          <cell r="IP684">
            <v>0</v>
          </cell>
          <cell r="IQ684">
            <v>0</v>
          </cell>
          <cell r="IR684">
            <v>0</v>
          </cell>
          <cell r="IS684">
            <v>0</v>
          </cell>
          <cell r="IT684">
            <v>0</v>
          </cell>
          <cell r="IU684">
            <v>0</v>
          </cell>
          <cell r="IV684">
            <v>0</v>
          </cell>
          <cell r="IW684">
            <v>0</v>
          </cell>
          <cell r="IX684">
            <v>0</v>
          </cell>
          <cell r="IY684">
            <v>0</v>
          </cell>
          <cell r="IZ684">
            <v>0</v>
          </cell>
          <cell r="JA684">
            <v>0</v>
          </cell>
          <cell r="JB684">
            <v>0</v>
          </cell>
          <cell r="JC684">
            <v>0</v>
          </cell>
          <cell r="JD684">
            <v>0</v>
          </cell>
          <cell r="JE684">
            <v>0</v>
          </cell>
          <cell r="JF684">
            <v>0</v>
          </cell>
          <cell r="JG684">
            <v>0</v>
          </cell>
          <cell r="JH684">
            <v>0</v>
          </cell>
          <cell r="JI684">
            <v>0</v>
          </cell>
          <cell r="JJ684">
            <v>0</v>
          </cell>
          <cell r="JK684">
            <v>0</v>
          </cell>
          <cell r="JL684">
            <v>0</v>
          </cell>
          <cell r="JM684">
            <v>0</v>
          </cell>
          <cell r="JN684">
            <v>0</v>
          </cell>
          <cell r="JO684">
            <v>0</v>
          </cell>
          <cell r="JP684">
            <v>0</v>
          </cell>
          <cell r="JQ684">
            <v>0</v>
          </cell>
        </row>
        <row r="685">
          <cell r="F685">
            <v>0</v>
          </cell>
          <cell r="G685">
            <v>0</v>
          </cell>
          <cell r="H685">
            <v>0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0</v>
          </cell>
          <cell r="R685">
            <v>0</v>
          </cell>
          <cell r="S685">
            <v>0</v>
          </cell>
          <cell r="T685">
            <v>0</v>
          </cell>
          <cell r="U685">
            <v>0</v>
          </cell>
          <cell r="V685">
            <v>0</v>
          </cell>
          <cell r="W685">
            <v>0</v>
          </cell>
          <cell r="X685">
            <v>0</v>
          </cell>
          <cell r="Y685">
            <v>0</v>
          </cell>
          <cell r="Z685">
            <v>0</v>
          </cell>
          <cell r="AA685">
            <v>0</v>
          </cell>
          <cell r="AB685">
            <v>0</v>
          </cell>
          <cell r="AC685">
            <v>0</v>
          </cell>
          <cell r="AD685">
            <v>0</v>
          </cell>
          <cell r="AE685">
            <v>0</v>
          </cell>
          <cell r="AF685">
            <v>0</v>
          </cell>
          <cell r="AG685">
            <v>0</v>
          </cell>
          <cell r="AH685">
            <v>0</v>
          </cell>
          <cell r="AI685">
            <v>0</v>
          </cell>
          <cell r="AJ685">
            <v>0</v>
          </cell>
          <cell r="AK685">
            <v>0</v>
          </cell>
          <cell r="AL685">
            <v>0</v>
          </cell>
          <cell r="AM685">
            <v>0</v>
          </cell>
          <cell r="AN685">
            <v>0</v>
          </cell>
          <cell r="AO685">
            <v>0</v>
          </cell>
          <cell r="AP685">
            <v>0</v>
          </cell>
          <cell r="AQ685">
            <v>0</v>
          </cell>
          <cell r="AR685">
            <v>0</v>
          </cell>
          <cell r="AS685">
            <v>0</v>
          </cell>
          <cell r="AT685">
            <v>0</v>
          </cell>
          <cell r="AU685">
            <v>0</v>
          </cell>
          <cell r="AV685">
            <v>0</v>
          </cell>
          <cell r="AW685">
            <v>0</v>
          </cell>
          <cell r="AX685">
            <v>0</v>
          </cell>
          <cell r="AY685">
            <v>0</v>
          </cell>
          <cell r="AZ685">
            <v>0</v>
          </cell>
          <cell r="BA685">
            <v>0</v>
          </cell>
          <cell r="BB685">
            <v>0</v>
          </cell>
          <cell r="BC685">
            <v>0</v>
          </cell>
          <cell r="BD685">
            <v>0</v>
          </cell>
          <cell r="BE685">
            <v>0</v>
          </cell>
          <cell r="BF685">
            <v>0</v>
          </cell>
          <cell r="BG685">
            <v>0</v>
          </cell>
          <cell r="BH685">
            <v>0</v>
          </cell>
          <cell r="BI685">
            <v>0</v>
          </cell>
          <cell r="BJ685">
            <v>0</v>
          </cell>
          <cell r="BK685">
            <v>0</v>
          </cell>
          <cell r="BL685">
            <v>0</v>
          </cell>
          <cell r="BM685">
            <v>0</v>
          </cell>
          <cell r="BN685">
            <v>0</v>
          </cell>
          <cell r="BO685">
            <v>0</v>
          </cell>
          <cell r="BP685">
            <v>0</v>
          </cell>
          <cell r="BQ685">
            <v>0</v>
          </cell>
          <cell r="BR685">
            <v>0</v>
          </cell>
          <cell r="BS685">
            <v>0</v>
          </cell>
          <cell r="BT685">
            <v>0</v>
          </cell>
          <cell r="BU685">
            <v>0</v>
          </cell>
          <cell r="BV685">
            <v>0</v>
          </cell>
          <cell r="BW685">
            <v>0</v>
          </cell>
          <cell r="BX685">
            <v>0</v>
          </cell>
          <cell r="BY685">
            <v>0</v>
          </cell>
          <cell r="BZ685">
            <v>0</v>
          </cell>
          <cell r="CA685">
            <v>0</v>
          </cell>
          <cell r="CB685">
            <v>0</v>
          </cell>
          <cell r="CC685">
            <v>0</v>
          </cell>
          <cell r="CD685">
            <v>0</v>
          </cell>
          <cell r="CE685">
            <v>0</v>
          </cell>
          <cell r="CF685">
            <v>0</v>
          </cell>
          <cell r="CG685">
            <v>0</v>
          </cell>
          <cell r="CH685">
            <v>0</v>
          </cell>
          <cell r="CI685">
            <v>0</v>
          </cell>
          <cell r="CJ685">
            <v>0</v>
          </cell>
          <cell r="CK685">
            <v>0</v>
          </cell>
          <cell r="CL685">
            <v>0</v>
          </cell>
          <cell r="CM685">
            <v>0</v>
          </cell>
          <cell r="CN685">
            <v>0</v>
          </cell>
          <cell r="CO685">
            <v>0</v>
          </cell>
          <cell r="CP685">
            <v>0</v>
          </cell>
          <cell r="CQ685">
            <v>0</v>
          </cell>
          <cell r="CR685">
            <v>0</v>
          </cell>
          <cell r="CS685">
            <v>0</v>
          </cell>
          <cell r="CT685">
            <v>0</v>
          </cell>
          <cell r="CU685">
            <v>0</v>
          </cell>
          <cell r="CV685">
            <v>0</v>
          </cell>
          <cell r="CW685">
            <v>0</v>
          </cell>
          <cell r="CX685">
            <v>0</v>
          </cell>
          <cell r="CY685">
            <v>0</v>
          </cell>
          <cell r="CZ685">
            <v>0</v>
          </cell>
          <cell r="DA685">
            <v>0</v>
          </cell>
          <cell r="DB685">
            <v>0</v>
          </cell>
          <cell r="DC685">
            <v>0</v>
          </cell>
          <cell r="DD685">
            <v>0</v>
          </cell>
          <cell r="DE685">
            <v>0</v>
          </cell>
          <cell r="DF685">
            <v>0</v>
          </cell>
          <cell r="DG685">
            <v>0</v>
          </cell>
          <cell r="DH685">
            <v>0</v>
          </cell>
          <cell r="DI685">
            <v>0</v>
          </cell>
          <cell r="DJ685">
            <v>0</v>
          </cell>
          <cell r="DK685">
            <v>0</v>
          </cell>
          <cell r="DL685">
            <v>0</v>
          </cell>
          <cell r="DM685">
            <v>0</v>
          </cell>
          <cell r="DN685">
            <v>0</v>
          </cell>
          <cell r="DO685">
            <v>0</v>
          </cell>
          <cell r="DP685">
            <v>0</v>
          </cell>
          <cell r="DQ685">
            <v>0</v>
          </cell>
          <cell r="DR685">
            <v>0</v>
          </cell>
          <cell r="DS685">
            <v>0</v>
          </cell>
          <cell r="DT685">
            <v>0</v>
          </cell>
          <cell r="DU685">
            <v>0</v>
          </cell>
          <cell r="DV685">
            <v>0</v>
          </cell>
          <cell r="DW685">
            <v>0</v>
          </cell>
          <cell r="DX685">
            <v>0</v>
          </cell>
          <cell r="DY685">
            <v>0</v>
          </cell>
          <cell r="DZ685">
            <v>0</v>
          </cell>
          <cell r="EA685">
            <v>0</v>
          </cell>
          <cell r="EB685">
            <v>0</v>
          </cell>
          <cell r="EC685">
            <v>0</v>
          </cell>
          <cell r="ED685">
            <v>0</v>
          </cell>
          <cell r="EE685">
            <v>0</v>
          </cell>
          <cell r="EF685">
            <v>0</v>
          </cell>
          <cell r="EG685">
            <v>0</v>
          </cell>
          <cell r="EH685">
            <v>0</v>
          </cell>
          <cell r="EI685">
            <v>0</v>
          </cell>
          <cell r="EJ685">
            <v>0</v>
          </cell>
          <cell r="EK685">
            <v>0</v>
          </cell>
          <cell r="EL685">
            <v>0</v>
          </cell>
          <cell r="EM685">
            <v>0</v>
          </cell>
          <cell r="EN685">
            <v>0</v>
          </cell>
          <cell r="EO685">
            <v>0</v>
          </cell>
          <cell r="EP685">
            <v>0</v>
          </cell>
          <cell r="EQ685">
            <v>0</v>
          </cell>
          <cell r="ER685">
            <v>0</v>
          </cell>
          <cell r="ES685">
            <v>0</v>
          </cell>
          <cell r="ET685">
            <v>0</v>
          </cell>
          <cell r="EU685">
            <v>0</v>
          </cell>
          <cell r="EV685">
            <v>0</v>
          </cell>
          <cell r="EW685">
            <v>0</v>
          </cell>
          <cell r="EX685">
            <v>0</v>
          </cell>
          <cell r="EY685">
            <v>0</v>
          </cell>
          <cell r="EZ685">
            <v>0</v>
          </cell>
          <cell r="FA685">
            <v>0</v>
          </cell>
          <cell r="FB685">
            <v>0</v>
          </cell>
          <cell r="FC685">
            <v>0</v>
          </cell>
          <cell r="FD685">
            <v>0</v>
          </cell>
          <cell r="FE685">
            <v>0</v>
          </cell>
          <cell r="FF685">
            <v>0</v>
          </cell>
          <cell r="FG685">
            <v>0</v>
          </cell>
          <cell r="FH685">
            <v>0</v>
          </cell>
          <cell r="FI685">
            <v>0</v>
          </cell>
          <cell r="FJ685">
            <v>0</v>
          </cell>
          <cell r="FK685">
            <v>0</v>
          </cell>
          <cell r="FL685">
            <v>0</v>
          </cell>
          <cell r="FM685">
            <v>0</v>
          </cell>
          <cell r="FN685">
            <v>0</v>
          </cell>
          <cell r="FO685">
            <v>0</v>
          </cell>
          <cell r="FP685">
            <v>0</v>
          </cell>
          <cell r="FQ685">
            <v>0</v>
          </cell>
          <cell r="FR685">
            <v>0</v>
          </cell>
          <cell r="FS685">
            <v>0</v>
          </cell>
          <cell r="FT685">
            <v>0</v>
          </cell>
          <cell r="FU685">
            <v>0</v>
          </cell>
          <cell r="FV685">
            <v>0</v>
          </cell>
          <cell r="FW685">
            <v>0</v>
          </cell>
          <cell r="FX685">
            <v>0</v>
          </cell>
          <cell r="FY685">
            <v>0</v>
          </cell>
          <cell r="FZ685">
            <v>0</v>
          </cell>
          <cell r="GA685">
            <v>0</v>
          </cell>
          <cell r="GB685">
            <v>0</v>
          </cell>
          <cell r="GC685">
            <v>0</v>
          </cell>
          <cell r="GD685">
            <v>0</v>
          </cell>
          <cell r="GE685">
            <v>0</v>
          </cell>
          <cell r="GF685">
            <v>0</v>
          </cell>
          <cell r="GG685">
            <v>0</v>
          </cell>
          <cell r="GH685">
            <v>0</v>
          </cell>
          <cell r="GI685">
            <v>0</v>
          </cell>
          <cell r="GJ685">
            <v>0</v>
          </cell>
          <cell r="GK685">
            <v>0</v>
          </cell>
          <cell r="GL685">
            <v>0</v>
          </cell>
          <cell r="GM685">
            <v>0</v>
          </cell>
          <cell r="GN685">
            <v>0</v>
          </cell>
          <cell r="GO685">
            <v>0</v>
          </cell>
          <cell r="GP685">
            <v>0</v>
          </cell>
          <cell r="GQ685">
            <v>0</v>
          </cell>
          <cell r="GR685">
            <v>0</v>
          </cell>
          <cell r="GS685">
            <v>0</v>
          </cell>
          <cell r="GT685">
            <v>0</v>
          </cell>
          <cell r="GU685">
            <v>0</v>
          </cell>
          <cell r="GV685">
            <v>0</v>
          </cell>
          <cell r="GW685">
            <v>0</v>
          </cell>
          <cell r="GX685">
            <v>0</v>
          </cell>
          <cell r="GY685">
            <v>0</v>
          </cell>
          <cell r="GZ685">
            <v>0</v>
          </cell>
          <cell r="HA685">
            <v>0</v>
          </cell>
          <cell r="HB685">
            <v>0</v>
          </cell>
          <cell r="HC685">
            <v>0</v>
          </cell>
          <cell r="HD685">
            <v>0</v>
          </cell>
          <cell r="HE685">
            <v>0</v>
          </cell>
          <cell r="HF685">
            <v>0</v>
          </cell>
          <cell r="HG685">
            <v>0</v>
          </cell>
          <cell r="HH685">
            <v>0</v>
          </cell>
          <cell r="HI685">
            <v>0</v>
          </cell>
          <cell r="HJ685">
            <v>0</v>
          </cell>
          <cell r="HK685">
            <v>0</v>
          </cell>
          <cell r="HL685">
            <v>0</v>
          </cell>
          <cell r="HM685">
            <v>0</v>
          </cell>
          <cell r="HN685">
            <v>0</v>
          </cell>
          <cell r="HO685">
            <v>0</v>
          </cell>
          <cell r="HP685">
            <v>0</v>
          </cell>
          <cell r="HQ685">
            <v>0</v>
          </cell>
          <cell r="HR685">
            <v>0</v>
          </cell>
          <cell r="HS685">
            <v>0</v>
          </cell>
          <cell r="HT685">
            <v>0</v>
          </cell>
          <cell r="HU685">
            <v>0</v>
          </cell>
          <cell r="HV685">
            <v>0</v>
          </cell>
          <cell r="HW685">
            <v>0</v>
          </cell>
          <cell r="HX685">
            <v>0</v>
          </cell>
          <cell r="HY685">
            <v>0</v>
          </cell>
          <cell r="HZ685">
            <v>0</v>
          </cell>
          <cell r="IA685">
            <v>0</v>
          </cell>
          <cell r="IB685">
            <v>0</v>
          </cell>
          <cell r="IC685">
            <v>0</v>
          </cell>
          <cell r="ID685">
            <v>0</v>
          </cell>
          <cell r="IE685">
            <v>0</v>
          </cell>
          <cell r="IF685">
            <v>0</v>
          </cell>
          <cell r="IG685">
            <v>0</v>
          </cell>
          <cell r="IH685">
            <v>0</v>
          </cell>
          <cell r="II685">
            <v>0</v>
          </cell>
          <cell r="IJ685">
            <v>0</v>
          </cell>
          <cell r="IK685">
            <v>0</v>
          </cell>
          <cell r="IL685">
            <v>0</v>
          </cell>
          <cell r="IM685">
            <v>0</v>
          </cell>
          <cell r="IN685">
            <v>0</v>
          </cell>
          <cell r="IO685">
            <v>0</v>
          </cell>
          <cell r="IP685">
            <v>0</v>
          </cell>
          <cell r="IQ685">
            <v>0</v>
          </cell>
          <cell r="IR685">
            <v>0</v>
          </cell>
          <cell r="IS685">
            <v>0</v>
          </cell>
          <cell r="IT685">
            <v>0</v>
          </cell>
          <cell r="IU685">
            <v>0</v>
          </cell>
          <cell r="IV685">
            <v>0</v>
          </cell>
          <cell r="IW685">
            <v>0</v>
          </cell>
          <cell r="IX685">
            <v>0</v>
          </cell>
          <cell r="IY685">
            <v>0</v>
          </cell>
          <cell r="IZ685">
            <v>0</v>
          </cell>
          <cell r="JA685">
            <v>0</v>
          </cell>
          <cell r="JB685">
            <v>0</v>
          </cell>
          <cell r="JC685">
            <v>0</v>
          </cell>
          <cell r="JD685">
            <v>0</v>
          </cell>
          <cell r="JE685">
            <v>0</v>
          </cell>
          <cell r="JF685">
            <v>0</v>
          </cell>
          <cell r="JG685">
            <v>0</v>
          </cell>
          <cell r="JH685">
            <v>0</v>
          </cell>
          <cell r="JI685">
            <v>0</v>
          </cell>
          <cell r="JJ685">
            <v>0</v>
          </cell>
          <cell r="JK685">
            <v>0</v>
          </cell>
          <cell r="JL685">
            <v>0</v>
          </cell>
          <cell r="JM685">
            <v>0</v>
          </cell>
          <cell r="JN685">
            <v>0</v>
          </cell>
          <cell r="JO685">
            <v>0</v>
          </cell>
          <cell r="JP685">
            <v>0</v>
          </cell>
          <cell r="JQ685">
            <v>0</v>
          </cell>
        </row>
        <row r="686">
          <cell r="F686">
            <v>0</v>
          </cell>
          <cell r="G686">
            <v>0</v>
          </cell>
          <cell r="H686">
            <v>0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0</v>
          </cell>
          <cell r="R686">
            <v>0</v>
          </cell>
          <cell r="S686">
            <v>0</v>
          </cell>
          <cell r="T686">
            <v>0</v>
          </cell>
          <cell r="U686">
            <v>0</v>
          </cell>
          <cell r="V686">
            <v>0</v>
          </cell>
          <cell r="W686">
            <v>0</v>
          </cell>
          <cell r="X686">
            <v>0</v>
          </cell>
          <cell r="Y686">
            <v>0</v>
          </cell>
          <cell r="Z686">
            <v>0</v>
          </cell>
          <cell r="AA686">
            <v>0</v>
          </cell>
          <cell r="AB686">
            <v>0</v>
          </cell>
          <cell r="AC686">
            <v>0</v>
          </cell>
          <cell r="AD686">
            <v>0</v>
          </cell>
          <cell r="AE686">
            <v>0</v>
          </cell>
          <cell r="AF686">
            <v>0</v>
          </cell>
          <cell r="AG686">
            <v>0</v>
          </cell>
          <cell r="AH686">
            <v>0</v>
          </cell>
          <cell r="AI686">
            <v>0</v>
          </cell>
          <cell r="AJ686">
            <v>0</v>
          </cell>
          <cell r="AK686">
            <v>0</v>
          </cell>
          <cell r="AL686">
            <v>0</v>
          </cell>
          <cell r="AM686">
            <v>0</v>
          </cell>
          <cell r="AN686">
            <v>0</v>
          </cell>
          <cell r="AO686">
            <v>0</v>
          </cell>
          <cell r="AP686">
            <v>0</v>
          </cell>
          <cell r="AQ686">
            <v>0</v>
          </cell>
          <cell r="AR686">
            <v>0</v>
          </cell>
          <cell r="AS686">
            <v>0</v>
          </cell>
          <cell r="AT686">
            <v>0</v>
          </cell>
          <cell r="AU686">
            <v>0</v>
          </cell>
          <cell r="AV686">
            <v>0</v>
          </cell>
          <cell r="AW686">
            <v>0</v>
          </cell>
          <cell r="AX686">
            <v>0</v>
          </cell>
          <cell r="AY686">
            <v>0</v>
          </cell>
          <cell r="AZ686">
            <v>0</v>
          </cell>
          <cell r="BA686">
            <v>0</v>
          </cell>
          <cell r="BB686">
            <v>0</v>
          </cell>
          <cell r="BC686">
            <v>0</v>
          </cell>
          <cell r="BD686">
            <v>0</v>
          </cell>
          <cell r="BE686">
            <v>0</v>
          </cell>
          <cell r="BF686">
            <v>0</v>
          </cell>
          <cell r="BG686">
            <v>0</v>
          </cell>
          <cell r="BH686">
            <v>0</v>
          </cell>
          <cell r="BI686">
            <v>0</v>
          </cell>
          <cell r="BJ686">
            <v>0</v>
          </cell>
          <cell r="BK686">
            <v>0</v>
          </cell>
          <cell r="BL686">
            <v>0</v>
          </cell>
          <cell r="BM686">
            <v>0</v>
          </cell>
          <cell r="BN686">
            <v>0</v>
          </cell>
          <cell r="BO686">
            <v>0</v>
          </cell>
          <cell r="BP686">
            <v>0</v>
          </cell>
          <cell r="BQ686">
            <v>0</v>
          </cell>
          <cell r="BR686">
            <v>0</v>
          </cell>
          <cell r="BS686">
            <v>0</v>
          </cell>
          <cell r="BT686">
            <v>0</v>
          </cell>
          <cell r="BU686">
            <v>0</v>
          </cell>
          <cell r="BV686">
            <v>0</v>
          </cell>
          <cell r="BW686">
            <v>0</v>
          </cell>
          <cell r="BX686">
            <v>0</v>
          </cell>
          <cell r="BY686">
            <v>0</v>
          </cell>
          <cell r="BZ686">
            <v>0</v>
          </cell>
          <cell r="CA686">
            <v>0</v>
          </cell>
          <cell r="CB686">
            <v>0</v>
          </cell>
          <cell r="CC686">
            <v>0</v>
          </cell>
          <cell r="CD686">
            <v>0</v>
          </cell>
          <cell r="CE686">
            <v>0</v>
          </cell>
          <cell r="CF686">
            <v>0</v>
          </cell>
          <cell r="CG686">
            <v>0</v>
          </cell>
          <cell r="CH686">
            <v>0</v>
          </cell>
          <cell r="CI686">
            <v>0</v>
          </cell>
          <cell r="CJ686">
            <v>0</v>
          </cell>
          <cell r="CK686">
            <v>0</v>
          </cell>
          <cell r="CL686">
            <v>0</v>
          </cell>
          <cell r="CM686">
            <v>0</v>
          </cell>
          <cell r="CN686">
            <v>0</v>
          </cell>
          <cell r="CO686">
            <v>0</v>
          </cell>
          <cell r="CP686">
            <v>0</v>
          </cell>
          <cell r="CQ686">
            <v>0</v>
          </cell>
          <cell r="CR686">
            <v>0</v>
          </cell>
          <cell r="CS686">
            <v>0</v>
          </cell>
          <cell r="CT686">
            <v>0</v>
          </cell>
          <cell r="CU686">
            <v>0</v>
          </cell>
          <cell r="CV686">
            <v>0</v>
          </cell>
          <cell r="CW686">
            <v>0</v>
          </cell>
          <cell r="CX686">
            <v>0</v>
          </cell>
          <cell r="CY686">
            <v>0</v>
          </cell>
          <cell r="CZ686">
            <v>0</v>
          </cell>
          <cell r="DA686">
            <v>0</v>
          </cell>
          <cell r="DB686">
            <v>0</v>
          </cell>
          <cell r="DC686">
            <v>0</v>
          </cell>
          <cell r="DD686">
            <v>0</v>
          </cell>
          <cell r="DE686">
            <v>0</v>
          </cell>
          <cell r="DF686">
            <v>0</v>
          </cell>
          <cell r="DG686">
            <v>0</v>
          </cell>
          <cell r="DH686">
            <v>0</v>
          </cell>
          <cell r="DI686">
            <v>0</v>
          </cell>
          <cell r="DJ686">
            <v>0</v>
          </cell>
          <cell r="DK686">
            <v>0</v>
          </cell>
          <cell r="DL686">
            <v>0</v>
          </cell>
          <cell r="DM686">
            <v>0</v>
          </cell>
          <cell r="DN686">
            <v>0</v>
          </cell>
          <cell r="DO686">
            <v>0</v>
          </cell>
          <cell r="DP686">
            <v>0</v>
          </cell>
          <cell r="DQ686">
            <v>0</v>
          </cell>
          <cell r="DR686">
            <v>0</v>
          </cell>
          <cell r="DS686">
            <v>0</v>
          </cell>
          <cell r="DT686">
            <v>0</v>
          </cell>
          <cell r="DU686">
            <v>0</v>
          </cell>
          <cell r="DV686">
            <v>0</v>
          </cell>
          <cell r="DW686">
            <v>0</v>
          </cell>
          <cell r="DX686">
            <v>0</v>
          </cell>
          <cell r="DY686">
            <v>0</v>
          </cell>
          <cell r="DZ686">
            <v>0</v>
          </cell>
          <cell r="EA686">
            <v>0</v>
          </cell>
          <cell r="EB686">
            <v>0</v>
          </cell>
          <cell r="EC686">
            <v>0</v>
          </cell>
          <cell r="ED686">
            <v>0</v>
          </cell>
          <cell r="EE686">
            <v>0</v>
          </cell>
          <cell r="EF686">
            <v>0</v>
          </cell>
          <cell r="EG686">
            <v>0</v>
          </cell>
          <cell r="EH686">
            <v>0</v>
          </cell>
          <cell r="EI686">
            <v>0</v>
          </cell>
          <cell r="EJ686">
            <v>0</v>
          </cell>
          <cell r="EK686">
            <v>0</v>
          </cell>
          <cell r="EL686">
            <v>0</v>
          </cell>
          <cell r="EM686">
            <v>0</v>
          </cell>
          <cell r="EN686">
            <v>0</v>
          </cell>
          <cell r="EO686">
            <v>0</v>
          </cell>
          <cell r="EP686">
            <v>0</v>
          </cell>
          <cell r="EQ686">
            <v>0</v>
          </cell>
          <cell r="ER686">
            <v>0</v>
          </cell>
          <cell r="ES686">
            <v>0</v>
          </cell>
          <cell r="ET686">
            <v>0</v>
          </cell>
          <cell r="EU686">
            <v>0</v>
          </cell>
          <cell r="EV686">
            <v>0</v>
          </cell>
          <cell r="EW686">
            <v>0</v>
          </cell>
          <cell r="EX686">
            <v>0</v>
          </cell>
          <cell r="EY686">
            <v>0</v>
          </cell>
          <cell r="EZ686">
            <v>0</v>
          </cell>
          <cell r="FA686">
            <v>0</v>
          </cell>
          <cell r="FB686">
            <v>0</v>
          </cell>
          <cell r="FC686">
            <v>0</v>
          </cell>
          <cell r="FD686">
            <v>0</v>
          </cell>
          <cell r="FE686">
            <v>0</v>
          </cell>
          <cell r="FF686">
            <v>0</v>
          </cell>
          <cell r="FG686">
            <v>0</v>
          </cell>
          <cell r="FH686">
            <v>0</v>
          </cell>
          <cell r="FI686">
            <v>0</v>
          </cell>
          <cell r="FJ686">
            <v>0</v>
          </cell>
          <cell r="FK686">
            <v>0</v>
          </cell>
          <cell r="FL686">
            <v>0</v>
          </cell>
          <cell r="FM686">
            <v>0</v>
          </cell>
          <cell r="FN686">
            <v>0</v>
          </cell>
          <cell r="FO686">
            <v>0</v>
          </cell>
          <cell r="FP686">
            <v>0</v>
          </cell>
          <cell r="FQ686">
            <v>0</v>
          </cell>
          <cell r="FR686">
            <v>0</v>
          </cell>
          <cell r="FS686">
            <v>0</v>
          </cell>
          <cell r="FT686">
            <v>0</v>
          </cell>
          <cell r="FU686">
            <v>0</v>
          </cell>
          <cell r="FV686">
            <v>0</v>
          </cell>
          <cell r="FW686">
            <v>0</v>
          </cell>
          <cell r="FX686">
            <v>0</v>
          </cell>
          <cell r="FY686">
            <v>0</v>
          </cell>
          <cell r="FZ686">
            <v>0</v>
          </cell>
          <cell r="GA686">
            <v>0</v>
          </cell>
          <cell r="GB686">
            <v>0</v>
          </cell>
          <cell r="GC686">
            <v>0</v>
          </cell>
          <cell r="GD686">
            <v>0</v>
          </cell>
          <cell r="GE686">
            <v>0</v>
          </cell>
          <cell r="GF686">
            <v>0</v>
          </cell>
          <cell r="GG686">
            <v>0</v>
          </cell>
          <cell r="GH686">
            <v>0</v>
          </cell>
          <cell r="GI686">
            <v>0</v>
          </cell>
          <cell r="GJ686">
            <v>0</v>
          </cell>
          <cell r="GK686">
            <v>0</v>
          </cell>
          <cell r="GL686">
            <v>0</v>
          </cell>
          <cell r="GM686">
            <v>0</v>
          </cell>
          <cell r="GN686">
            <v>0</v>
          </cell>
          <cell r="GO686">
            <v>0</v>
          </cell>
          <cell r="GP686">
            <v>0</v>
          </cell>
          <cell r="GQ686">
            <v>0</v>
          </cell>
          <cell r="GR686">
            <v>0</v>
          </cell>
          <cell r="GS686">
            <v>0</v>
          </cell>
          <cell r="GT686">
            <v>0</v>
          </cell>
          <cell r="GU686">
            <v>0</v>
          </cell>
          <cell r="GV686">
            <v>0</v>
          </cell>
          <cell r="GW686">
            <v>0</v>
          </cell>
          <cell r="GX686">
            <v>0</v>
          </cell>
          <cell r="GY686">
            <v>0</v>
          </cell>
          <cell r="GZ686">
            <v>0</v>
          </cell>
          <cell r="HA686">
            <v>0</v>
          </cell>
          <cell r="HB686">
            <v>0</v>
          </cell>
          <cell r="HC686">
            <v>0</v>
          </cell>
          <cell r="HD686">
            <v>0</v>
          </cell>
          <cell r="HE686">
            <v>0</v>
          </cell>
          <cell r="HF686">
            <v>0</v>
          </cell>
          <cell r="HG686">
            <v>0</v>
          </cell>
          <cell r="HH686">
            <v>0</v>
          </cell>
          <cell r="HI686">
            <v>0</v>
          </cell>
          <cell r="HJ686">
            <v>0</v>
          </cell>
          <cell r="HK686">
            <v>0</v>
          </cell>
          <cell r="HL686">
            <v>0</v>
          </cell>
          <cell r="HM686">
            <v>0</v>
          </cell>
          <cell r="HN686">
            <v>0</v>
          </cell>
          <cell r="HO686">
            <v>0</v>
          </cell>
          <cell r="HP686">
            <v>0</v>
          </cell>
          <cell r="HQ686">
            <v>0</v>
          </cell>
          <cell r="HR686">
            <v>0</v>
          </cell>
          <cell r="HS686">
            <v>0</v>
          </cell>
          <cell r="HT686">
            <v>0</v>
          </cell>
          <cell r="HU686">
            <v>0</v>
          </cell>
          <cell r="HV686">
            <v>0</v>
          </cell>
          <cell r="HW686">
            <v>0</v>
          </cell>
          <cell r="HX686">
            <v>0</v>
          </cell>
          <cell r="HY686">
            <v>0</v>
          </cell>
          <cell r="HZ686">
            <v>0</v>
          </cell>
          <cell r="IA686">
            <v>0</v>
          </cell>
          <cell r="IB686">
            <v>0</v>
          </cell>
          <cell r="IC686">
            <v>0</v>
          </cell>
          <cell r="ID686">
            <v>0</v>
          </cell>
          <cell r="IE686">
            <v>0</v>
          </cell>
          <cell r="IF686">
            <v>0</v>
          </cell>
          <cell r="IG686">
            <v>0</v>
          </cell>
          <cell r="IH686">
            <v>0</v>
          </cell>
          <cell r="II686">
            <v>0</v>
          </cell>
          <cell r="IJ686">
            <v>0</v>
          </cell>
          <cell r="IK686">
            <v>0</v>
          </cell>
          <cell r="IL686">
            <v>0</v>
          </cell>
          <cell r="IM686">
            <v>0</v>
          </cell>
          <cell r="IN686">
            <v>0</v>
          </cell>
          <cell r="IO686">
            <v>0</v>
          </cell>
          <cell r="IP686">
            <v>0</v>
          </cell>
          <cell r="IQ686">
            <v>0</v>
          </cell>
          <cell r="IR686">
            <v>0</v>
          </cell>
          <cell r="IS686">
            <v>0</v>
          </cell>
          <cell r="IT686">
            <v>0</v>
          </cell>
          <cell r="IU686">
            <v>0</v>
          </cell>
          <cell r="IV686">
            <v>0</v>
          </cell>
          <cell r="IW686">
            <v>0</v>
          </cell>
          <cell r="IX686">
            <v>0</v>
          </cell>
          <cell r="IY686">
            <v>0</v>
          </cell>
          <cell r="IZ686">
            <v>0</v>
          </cell>
          <cell r="JA686">
            <v>0</v>
          </cell>
          <cell r="JB686">
            <v>0</v>
          </cell>
          <cell r="JC686">
            <v>0</v>
          </cell>
          <cell r="JD686">
            <v>0</v>
          </cell>
          <cell r="JE686">
            <v>0</v>
          </cell>
          <cell r="JF686">
            <v>0</v>
          </cell>
          <cell r="JG686">
            <v>0</v>
          </cell>
          <cell r="JH686">
            <v>0</v>
          </cell>
          <cell r="JI686">
            <v>0</v>
          </cell>
          <cell r="JJ686">
            <v>0</v>
          </cell>
          <cell r="JK686">
            <v>0</v>
          </cell>
          <cell r="JL686">
            <v>0</v>
          </cell>
          <cell r="JM686">
            <v>0</v>
          </cell>
          <cell r="JN686">
            <v>0</v>
          </cell>
          <cell r="JO686">
            <v>0</v>
          </cell>
          <cell r="JP686">
            <v>0</v>
          </cell>
          <cell r="JQ686">
            <v>0</v>
          </cell>
        </row>
        <row r="687">
          <cell r="F687">
            <v>0</v>
          </cell>
          <cell r="G687">
            <v>0</v>
          </cell>
          <cell r="H687">
            <v>0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0</v>
          </cell>
          <cell r="R687">
            <v>0</v>
          </cell>
          <cell r="S687">
            <v>0</v>
          </cell>
          <cell r="T687">
            <v>0</v>
          </cell>
          <cell r="U687">
            <v>0</v>
          </cell>
          <cell r="V687">
            <v>0</v>
          </cell>
          <cell r="W687">
            <v>0</v>
          </cell>
          <cell r="X687">
            <v>0</v>
          </cell>
          <cell r="Y687">
            <v>0</v>
          </cell>
          <cell r="Z687">
            <v>0</v>
          </cell>
          <cell r="AA687">
            <v>0</v>
          </cell>
          <cell r="AB687">
            <v>0</v>
          </cell>
          <cell r="AC687">
            <v>0</v>
          </cell>
          <cell r="AD687">
            <v>0</v>
          </cell>
          <cell r="AE687">
            <v>0</v>
          </cell>
          <cell r="AF687">
            <v>0</v>
          </cell>
          <cell r="AG687">
            <v>0</v>
          </cell>
          <cell r="AH687">
            <v>0</v>
          </cell>
          <cell r="AI687">
            <v>0</v>
          </cell>
          <cell r="AJ687">
            <v>0</v>
          </cell>
          <cell r="AK687">
            <v>0</v>
          </cell>
          <cell r="AL687">
            <v>0</v>
          </cell>
          <cell r="AM687">
            <v>0</v>
          </cell>
          <cell r="AN687">
            <v>0</v>
          </cell>
          <cell r="AO687">
            <v>0</v>
          </cell>
          <cell r="AP687">
            <v>0</v>
          </cell>
          <cell r="AQ687">
            <v>0</v>
          </cell>
          <cell r="AR687">
            <v>0</v>
          </cell>
          <cell r="AS687">
            <v>0</v>
          </cell>
          <cell r="AT687">
            <v>0</v>
          </cell>
          <cell r="AU687">
            <v>0</v>
          </cell>
          <cell r="AV687">
            <v>0</v>
          </cell>
          <cell r="AW687">
            <v>0</v>
          </cell>
          <cell r="AX687">
            <v>0</v>
          </cell>
          <cell r="AY687">
            <v>0</v>
          </cell>
          <cell r="AZ687">
            <v>0</v>
          </cell>
          <cell r="BA687">
            <v>0</v>
          </cell>
          <cell r="BB687">
            <v>0</v>
          </cell>
          <cell r="BC687">
            <v>0</v>
          </cell>
          <cell r="BD687">
            <v>0</v>
          </cell>
          <cell r="BE687">
            <v>0</v>
          </cell>
          <cell r="BF687">
            <v>0</v>
          </cell>
          <cell r="BG687">
            <v>0</v>
          </cell>
          <cell r="BH687">
            <v>0</v>
          </cell>
          <cell r="BI687">
            <v>0</v>
          </cell>
          <cell r="BJ687">
            <v>0</v>
          </cell>
          <cell r="BK687">
            <v>0</v>
          </cell>
          <cell r="BL687">
            <v>0</v>
          </cell>
          <cell r="BM687">
            <v>0</v>
          </cell>
          <cell r="BN687">
            <v>0</v>
          </cell>
          <cell r="BO687">
            <v>0</v>
          </cell>
          <cell r="BP687">
            <v>0</v>
          </cell>
          <cell r="BQ687">
            <v>0</v>
          </cell>
          <cell r="BR687">
            <v>0</v>
          </cell>
          <cell r="BS687">
            <v>0</v>
          </cell>
          <cell r="BT687">
            <v>0</v>
          </cell>
          <cell r="BU687">
            <v>0</v>
          </cell>
          <cell r="BV687">
            <v>0</v>
          </cell>
          <cell r="BW687">
            <v>0</v>
          </cell>
          <cell r="BX687">
            <v>0</v>
          </cell>
          <cell r="BY687">
            <v>0</v>
          </cell>
          <cell r="BZ687">
            <v>0</v>
          </cell>
          <cell r="CA687">
            <v>0</v>
          </cell>
          <cell r="CB687">
            <v>0</v>
          </cell>
          <cell r="CC687">
            <v>0</v>
          </cell>
          <cell r="CD687">
            <v>0</v>
          </cell>
          <cell r="CE687">
            <v>0</v>
          </cell>
          <cell r="CF687">
            <v>0</v>
          </cell>
          <cell r="CG687">
            <v>0</v>
          </cell>
          <cell r="CH687">
            <v>0</v>
          </cell>
          <cell r="CI687">
            <v>0</v>
          </cell>
          <cell r="CJ687">
            <v>0</v>
          </cell>
          <cell r="CK687">
            <v>0</v>
          </cell>
          <cell r="CL687">
            <v>0</v>
          </cell>
          <cell r="CM687">
            <v>0</v>
          </cell>
          <cell r="CN687">
            <v>0</v>
          </cell>
          <cell r="CO687">
            <v>0</v>
          </cell>
          <cell r="CP687">
            <v>0</v>
          </cell>
          <cell r="CQ687">
            <v>0</v>
          </cell>
          <cell r="CR687">
            <v>0</v>
          </cell>
          <cell r="CS687">
            <v>0</v>
          </cell>
          <cell r="CT687">
            <v>0</v>
          </cell>
          <cell r="CU687">
            <v>0</v>
          </cell>
          <cell r="CV687">
            <v>0</v>
          </cell>
          <cell r="CW687">
            <v>0</v>
          </cell>
          <cell r="CX687">
            <v>0</v>
          </cell>
          <cell r="CY687">
            <v>0</v>
          </cell>
          <cell r="CZ687">
            <v>0</v>
          </cell>
          <cell r="DA687">
            <v>0</v>
          </cell>
          <cell r="DB687">
            <v>0</v>
          </cell>
          <cell r="DC687">
            <v>0</v>
          </cell>
          <cell r="DD687">
            <v>0</v>
          </cell>
          <cell r="DE687">
            <v>0</v>
          </cell>
          <cell r="DF687">
            <v>0</v>
          </cell>
          <cell r="DG687">
            <v>0</v>
          </cell>
          <cell r="DH687">
            <v>0</v>
          </cell>
          <cell r="DI687">
            <v>0</v>
          </cell>
          <cell r="DJ687">
            <v>0</v>
          </cell>
          <cell r="DK687">
            <v>0</v>
          </cell>
          <cell r="DL687">
            <v>0</v>
          </cell>
          <cell r="DM687">
            <v>0</v>
          </cell>
          <cell r="DN687">
            <v>0</v>
          </cell>
          <cell r="DO687">
            <v>0</v>
          </cell>
          <cell r="DP687">
            <v>0</v>
          </cell>
          <cell r="DQ687">
            <v>0</v>
          </cell>
          <cell r="DR687">
            <v>0</v>
          </cell>
          <cell r="DS687">
            <v>0</v>
          </cell>
          <cell r="DT687">
            <v>0</v>
          </cell>
          <cell r="DU687">
            <v>0</v>
          </cell>
          <cell r="DV687">
            <v>0</v>
          </cell>
          <cell r="DW687">
            <v>0</v>
          </cell>
          <cell r="DX687">
            <v>0</v>
          </cell>
          <cell r="DY687">
            <v>0</v>
          </cell>
          <cell r="DZ687">
            <v>0</v>
          </cell>
          <cell r="EA687">
            <v>0</v>
          </cell>
          <cell r="EB687">
            <v>0</v>
          </cell>
          <cell r="EC687">
            <v>0</v>
          </cell>
          <cell r="ED687">
            <v>0</v>
          </cell>
          <cell r="EE687">
            <v>0</v>
          </cell>
          <cell r="EF687">
            <v>0</v>
          </cell>
          <cell r="EG687">
            <v>0</v>
          </cell>
          <cell r="EH687">
            <v>0</v>
          </cell>
          <cell r="EI687">
            <v>0</v>
          </cell>
          <cell r="EJ687">
            <v>0</v>
          </cell>
          <cell r="EK687">
            <v>0</v>
          </cell>
          <cell r="EL687">
            <v>0</v>
          </cell>
          <cell r="EM687">
            <v>0</v>
          </cell>
          <cell r="EN687">
            <v>0</v>
          </cell>
          <cell r="EO687">
            <v>0</v>
          </cell>
          <cell r="EP687">
            <v>0</v>
          </cell>
          <cell r="EQ687">
            <v>0</v>
          </cell>
          <cell r="ER687">
            <v>0</v>
          </cell>
          <cell r="ES687">
            <v>0</v>
          </cell>
          <cell r="ET687">
            <v>0</v>
          </cell>
          <cell r="EU687">
            <v>0</v>
          </cell>
          <cell r="EV687">
            <v>0</v>
          </cell>
          <cell r="EW687">
            <v>0</v>
          </cell>
          <cell r="EX687">
            <v>0</v>
          </cell>
          <cell r="EY687">
            <v>0</v>
          </cell>
          <cell r="EZ687">
            <v>0</v>
          </cell>
          <cell r="FA687">
            <v>0</v>
          </cell>
          <cell r="FB687">
            <v>0</v>
          </cell>
          <cell r="FC687">
            <v>0</v>
          </cell>
          <cell r="FD687">
            <v>0</v>
          </cell>
          <cell r="FE687">
            <v>0</v>
          </cell>
          <cell r="FF687">
            <v>0</v>
          </cell>
          <cell r="FG687">
            <v>0</v>
          </cell>
          <cell r="FH687">
            <v>0</v>
          </cell>
          <cell r="FI687">
            <v>0</v>
          </cell>
          <cell r="FJ687">
            <v>0</v>
          </cell>
          <cell r="FK687">
            <v>0</v>
          </cell>
          <cell r="FL687">
            <v>0</v>
          </cell>
          <cell r="FM687">
            <v>0</v>
          </cell>
          <cell r="FN687">
            <v>0</v>
          </cell>
          <cell r="FO687">
            <v>0</v>
          </cell>
          <cell r="FP687">
            <v>0</v>
          </cell>
          <cell r="FQ687">
            <v>0</v>
          </cell>
          <cell r="FR687">
            <v>0</v>
          </cell>
          <cell r="FS687">
            <v>0</v>
          </cell>
          <cell r="FT687">
            <v>0</v>
          </cell>
          <cell r="FU687">
            <v>0</v>
          </cell>
          <cell r="FV687">
            <v>0</v>
          </cell>
          <cell r="FW687">
            <v>0</v>
          </cell>
          <cell r="FX687">
            <v>0</v>
          </cell>
          <cell r="FY687">
            <v>0</v>
          </cell>
          <cell r="FZ687">
            <v>0</v>
          </cell>
          <cell r="GA687">
            <v>0</v>
          </cell>
          <cell r="GB687">
            <v>0</v>
          </cell>
          <cell r="GC687">
            <v>0</v>
          </cell>
          <cell r="GD687">
            <v>0</v>
          </cell>
          <cell r="GE687">
            <v>0</v>
          </cell>
          <cell r="GF687">
            <v>0</v>
          </cell>
          <cell r="GG687">
            <v>0</v>
          </cell>
          <cell r="GH687">
            <v>0</v>
          </cell>
          <cell r="GI687">
            <v>0</v>
          </cell>
          <cell r="GJ687">
            <v>0</v>
          </cell>
          <cell r="GK687">
            <v>0</v>
          </cell>
          <cell r="GL687">
            <v>0</v>
          </cell>
          <cell r="GM687">
            <v>0</v>
          </cell>
          <cell r="GN687">
            <v>0</v>
          </cell>
          <cell r="GO687">
            <v>0</v>
          </cell>
          <cell r="GP687">
            <v>0</v>
          </cell>
          <cell r="GQ687">
            <v>0</v>
          </cell>
          <cell r="GR687">
            <v>0</v>
          </cell>
          <cell r="GS687">
            <v>0</v>
          </cell>
          <cell r="GT687">
            <v>0</v>
          </cell>
          <cell r="GU687">
            <v>0</v>
          </cell>
          <cell r="GV687">
            <v>0</v>
          </cell>
          <cell r="GW687">
            <v>0</v>
          </cell>
          <cell r="GX687">
            <v>0</v>
          </cell>
          <cell r="GY687">
            <v>0</v>
          </cell>
          <cell r="GZ687">
            <v>0</v>
          </cell>
          <cell r="HA687">
            <v>0</v>
          </cell>
          <cell r="HB687">
            <v>0</v>
          </cell>
          <cell r="HC687">
            <v>0</v>
          </cell>
          <cell r="HD687">
            <v>0</v>
          </cell>
          <cell r="HE687">
            <v>0</v>
          </cell>
          <cell r="HF687">
            <v>0</v>
          </cell>
          <cell r="HG687">
            <v>0</v>
          </cell>
          <cell r="HH687">
            <v>0</v>
          </cell>
          <cell r="HI687">
            <v>0</v>
          </cell>
          <cell r="HJ687">
            <v>0</v>
          </cell>
          <cell r="HK687">
            <v>0</v>
          </cell>
          <cell r="HL687">
            <v>0</v>
          </cell>
          <cell r="HM687">
            <v>0</v>
          </cell>
          <cell r="HN687">
            <v>0</v>
          </cell>
          <cell r="HO687">
            <v>0</v>
          </cell>
          <cell r="HP687">
            <v>0</v>
          </cell>
          <cell r="HQ687">
            <v>0</v>
          </cell>
          <cell r="HR687">
            <v>0</v>
          </cell>
          <cell r="HS687">
            <v>0</v>
          </cell>
          <cell r="HT687">
            <v>0</v>
          </cell>
          <cell r="HU687">
            <v>0</v>
          </cell>
          <cell r="HV687">
            <v>0</v>
          </cell>
          <cell r="HW687">
            <v>0</v>
          </cell>
          <cell r="HX687">
            <v>0</v>
          </cell>
          <cell r="HY687">
            <v>0</v>
          </cell>
          <cell r="HZ687">
            <v>0</v>
          </cell>
          <cell r="IA687">
            <v>0</v>
          </cell>
          <cell r="IB687">
            <v>0</v>
          </cell>
          <cell r="IC687">
            <v>0</v>
          </cell>
          <cell r="ID687">
            <v>0</v>
          </cell>
          <cell r="IE687">
            <v>0</v>
          </cell>
          <cell r="IF687">
            <v>0</v>
          </cell>
          <cell r="IG687">
            <v>0</v>
          </cell>
          <cell r="IH687">
            <v>0</v>
          </cell>
          <cell r="II687">
            <v>0</v>
          </cell>
          <cell r="IJ687">
            <v>0</v>
          </cell>
          <cell r="IK687">
            <v>0</v>
          </cell>
          <cell r="IL687">
            <v>0</v>
          </cell>
          <cell r="IM687">
            <v>0</v>
          </cell>
          <cell r="IN687">
            <v>0</v>
          </cell>
          <cell r="IO687">
            <v>0</v>
          </cell>
          <cell r="IP687">
            <v>0</v>
          </cell>
          <cell r="IQ687">
            <v>0</v>
          </cell>
          <cell r="IR687">
            <v>0</v>
          </cell>
          <cell r="IS687">
            <v>0</v>
          </cell>
          <cell r="IT687">
            <v>0</v>
          </cell>
          <cell r="IU687">
            <v>0</v>
          </cell>
          <cell r="IV687">
            <v>0</v>
          </cell>
          <cell r="IW687">
            <v>0</v>
          </cell>
          <cell r="IX687">
            <v>0</v>
          </cell>
          <cell r="IY687">
            <v>0</v>
          </cell>
          <cell r="IZ687">
            <v>0</v>
          </cell>
          <cell r="JA687">
            <v>0</v>
          </cell>
          <cell r="JB687">
            <v>0</v>
          </cell>
          <cell r="JC687">
            <v>0</v>
          </cell>
          <cell r="JD687">
            <v>0</v>
          </cell>
          <cell r="JE687">
            <v>0</v>
          </cell>
          <cell r="JF687">
            <v>0</v>
          </cell>
          <cell r="JG687">
            <v>0</v>
          </cell>
          <cell r="JH687">
            <v>0</v>
          </cell>
          <cell r="JI687">
            <v>0</v>
          </cell>
          <cell r="JJ687">
            <v>0</v>
          </cell>
          <cell r="JK687">
            <v>0</v>
          </cell>
          <cell r="JL687">
            <v>0</v>
          </cell>
          <cell r="JM687">
            <v>0</v>
          </cell>
          <cell r="JN687">
            <v>0</v>
          </cell>
          <cell r="JO687">
            <v>0</v>
          </cell>
          <cell r="JP687">
            <v>0</v>
          </cell>
          <cell r="JQ687">
            <v>0</v>
          </cell>
        </row>
        <row r="688">
          <cell r="F688">
            <v>0</v>
          </cell>
          <cell r="G688">
            <v>0</v>
          </cell>
          <cell r="H688">
            <v>0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0</v>
          </cell>
          <cell r="R688">
            <v>0</v>
          </cell>
          <cell r="S688">
            <v>0</v>
          </cell>
          <cell r="T688">
            <v>0</v>
          </cell>
          <cell r="U688">
            <v>0</v>
          </cell>
          <cell r="V688">
            <v>0</v>
          </cell>
          <cell r="W688">
            <v>0</v>
          </cell>
          <cell r="X688">
            <v>0</v>
          </cell>
          <cell r="Y688">
            <v>0</v>
          </cell>
          <cell r="Z688">
            <v>0</v>
          </cell>
          <cell r="AA688">
            <v>0</v>
          </cell>
          <cell r="AB688">
            <v>0</v>
          </cell>
          <cell r="AC688">
            <v>0</v>
          </cell>
          <cell r="AD688">
            <v>0</v>
          </cell>
          <cell r="AE688">
            <v>0</v>
          </cell>
          <cell r="AF688">
            <v>0</v>
          </cell>
          <cell r="AG688">
            <v>0</v>
          </cell>
          <cell r="AH688">
            <v>0</v>
          </cell>
          <cell r="AI688">
            <v>0</v>
          </cell>
          <cell r="AJ688">
            <v>0</v>
          </cell>
          <cell r="AK688">
            <v>0</v>
          </cell>
          <cell r="AL688">
            <v>0</v>
          </cell>
          <cell r="AM688">
            <v>0</v>
          </cell>
          <cell r="AN688">
            <v>0</v>
          </cell>
          <cell r="AO688">
            <v>0</v>
          </cell>
          <cell r="AP688">
            <v>0</v>
          </cell>
          <cell r="AQ688">
            <v>0</v>
          </cell>
          <cell r="AR688">
            <v>0</v>
          </cell>
          <cell r="AS688">
            <v>0</v>
          </cell>
          <cell r="AT688">
            <v>0</v>
          </cell>
          <cell r="AU688">
            <v>0</v>
          </cell>
          <cell r="AV688">
            <v>0</v>
          </cell>
          <cell r="AW688">
            <v>0</v>
          </cell>
          <cell r="AX688">
            <v>0</v>
          </cell>
          <cell r="AY688">
            <v>0</v>
          </cell>
          <cell r="AZ688">
            <v>0</v>
          </cell>
          <cell r="BA688">
            <v>0</v>
          </cell>
          <cell r="BB688">
            <v>0</v>
          </cell>
          <cell r="BC688">
            <v>0</v>
          </cell>
          <cell r="BD688">
            <v>0</v>
          </cell>
          <cell r="BE688">
            <v>0</v>
          </cell>
          <cell r="BF688">
            <v>0</v>
          </cell>
          <cell r="BG688">
            <v>0</v>
          </cell>
          <cell r="BH688">
            <v>0</v>
          </cell>
          <cell r="BI688">
            <v>0</v>
          </cell>
          <cell r="BJ688">
            <v>0</v>
          </cell>
          <cell r="BK688">
            <v>0</v>
          </cell>
          <cell r="BL688">
            <v>0</v>
          </cell>
          <cell r="BM688">
            <v>0</v>
          </cell>
          <cell r="BN688">
            <v>0</v>
          </cell>
          <cell r="BO688">
            <v>0</v>
          </cell>
          <cell r="BP688">
            <v>0</v>
          </cell>
          <cell r="BQ688">
            <v>0</v>
          </cell>
          <cell r="BR688">
            <v>0</v>
          </cell>
          <cell r="BS688">
            <v>0</v>
          </cell>
          <cell r="BT688">
            <v>0</v>
          </cell>
          <cell r="BU688">
            <v>0</v>
          </cell>
          <cell r="BV688">
            <v>0</v>
          </cell>
          <cell r="BW688">
            <v>0</v>
          </cell>
          <cell r="BX688">
            <v>0</v>
          </cell>
          <cell r="BY688">
            <v>0</v>
          </cell>
          <cell r="BZ688">
            <v>0</v>
          </cell>
          <cell r="CA688">
            <v>0</v>
          </cell>
          <cell r="CB688">
            <v>0</v>
          </cell>
          <cell r="CC688">
            <v>0</v>
          </cell>
          <cell r="CD688">
            <v>0</v>
          </cell>
          <cell r="CE688">
            <v>0</v>
          </cell>
          <cell r="CF688">
            <v>0</v>
          </cell>
          <cell r="CG688">
            <v>0</v>
          </cell>
          <cell r="CH688">
            <v>0</v>
          </cell>
          <cell r="CI688">
            <v>0</v>
          </cell>
          <cell r="CJ688">
            <v>0</v>
          </cell>
          <cell r="CK688">
            <v>0</v>
          </cell>
          <cell r="CL688">
            <v>0</v>
          </cell>
          <cell r="CM688">
            <v>0</v>
          </cell>
          <cell r="CN688">
            <v>0</v>
          </cell>
          <cell r="CO688">
            <v>0</v>
          </cell>
          <cell r="CP688">
            <v>0</v>
          </cell>
          <cell r="CQ688">
            <v>0</v>
          </cell>
          <cell r="CR688">
            <v>0</v>
          </cell>
          <cell r="CS688">
            <v>0</v>
          </cell>
          <cell r="CT688">
            <v>0</v>
          </cell>
          <cell r="CU688">
            <v>0</v>
          </cell>
          <cell r="CV688">
            <v>0</v>
          </cell>
          <cell r="CW688">
            <v>0</v>
          </cell>
          <cell r="CX688">
            <v>0</v>
          </cell>
          <cell r="CY688">
            <v>0</v>
          </cell>
          <cell r="CZ688">
            <v>0</v>
          </cell>
          <cell r="DA688">
            <v>0</v>
          </cell>
          <cell r="DB688">
            <v>0</v>
          </cell>
          <cell r="DC688">
            <v>0</v>
          </cell>
          <cell r="DD688">
            <v>0</v>
          </cell>
          <cell r="DE688">
            <v>0</v>
          </cell>
          <cell r="DF688">
            <v>0</v>
          </cell>
          <cell r="DG688">
            <v>0</v>
          </cell>
          <cell r="DH688">
            <v>0</v>
          </cell>
          <cell r="DI688">
            <v>0</v>
          </cell>
          <cell r="DJ688">
            <v>0</v>
          </cell>
          <cell r="DK688">
            <v>0</v>
          </cell>
          <cell r="DL688">
            <v>0</v>
          </cell>
          <cell r="DM688">
            <v>0</v>
          </cell>
          <cell r="DN688">
            <v>0</v>
          </cell>
          <cell r="DO688">
            <v>0</v>
          </cell>
          <cell r="DP688">
            <v>0</v>
          </cell>
          <cell r="DQ688">
            <v>0</v>
          </cell>
          <cell r="DR688">
            <v>0</v>
          </cell>
          <cell r="DS688">
            <v>0</v>
          </cell>
          <cell r="DT688">
            <v>0</v>
          </cell>
          <cell r="DU688">
            <v>0</v>
          </cell>
          <cell r="DV688">
            <v>0</v>
          </cell>
          <cell r="DW688">
            <v>0</v>
          </cell>
          <cell r="DX688">
            <v>0</v>
          </cell>
          <cell r="DY688">
            <v>0</v>
          </cell>
          <cell r="DZ688">
            <v>0</v>
          </cell>
          <cell r="EA688">
            <v>0</v>
          </cell>
          <cell r="EB688">
            <v>0</v>
          </cell>
          <cell r="EC688">
            <v>0</v>
          </cell>
          <cell r="ED688">
            <v>0</v>
          </cell>
          <cell r="EE688">
            <v>0</v>
          </cell>
          <cell r="EF688">
            <v>0</v>
          </cell>
          <cell r="EG688">
            <v>0</v>
          </cell>
          <cell r="EH688">
            <v>0</v>
          </cell>
          <cell r="EI688">
            <v>0</v>
          </cell>
          <cell r="EJ688">
            <v>0</v>
          </cell>
          <cell r="EK688">
            <v>0</v>
          </cell>
          <cell r="EL688">
            <v>0</v>
          </cell>
          <cell r="EM688">
            <v>0</v>
          </cell>
          <cell r="EN688">
            <v>0</v>
          </cell>
          <cell r="EO688">
            <v>0</v>
          </cell>
          <cell r="EP688">
            <v>0</v>
          </cell>
          <cell r="EQ688">
            <v>0</v>
          </cell>
          <cell r="ER688">
            <v>0</v>
          </cell>
          <cell r="ES688">
            <v>0</v>
          </cell>
          <cell r="ET688">
            <v>0</v>
          </cell>
          <cell r="EU688">
            <v>0</v>
          </cell>
          <cell r="EV688">
            <v>0</v>
          </cell>
          <cell r="EW688">
            <v>0</v>
          </cell>
          <cell r="EX688">
            <v>0</v>
          </cell>
          <cell r="EY688">
            <v>0</v>
          </cell>
          <cell r="EZ688">
            <v>0</v>
          </cell>
          <cell r="FA688">
            <v>0</v>
          </cell>
          <cell r="FB688">
            <v>0</v>
          </cell>
          <cell r="FC688">
            <v>0</v>
          </cell>
          <cell r="FD688">
            <v>0</v>
          </cell>
          <cell r="FE688">
            <v>0</v>
          </cell>
          <cell r="FF688">
            <v>0</v>
          </cell>
          <cell r="FG688">
            <v>0</v>
          </cell>
          <cell r="FH688">
            <v>0</v>
          </cell>
          <cell r="FI688">
            <v>0</v>
          </cell>
          <cell r="FJ688">
            <v>0</v>
          </cell>
          <cell r="FK688">
            <v>0</v>
          </cell>
          <cell r="FL688">
            <v>0</v>
          </cell>
          <cell r="FM688">
            <v>0</v>
          </cell>
          <cell r="FN688">
            <v>0</v>
          </cell>
          <cell r="FO688">
            <v>0</v>
          </cell>
          <cell r="FP688">
            <v>0</v>
          </cell>
          <cell r="FQ688">
            <v>0</v>
          </cell>
          <cell r="FR688">
            <v>0</v>
          </cell>
          <cell r="FS688">
            <v>0</v>
          </cell>
          <cell r="FT688">
            <v>0</v>
          </cell>
          <cell r="FU688">
            <v>0</v>
          </cell>
          <cell r="FV688">
            <v>0</v>
          </cell>
          <cell r="FW688">
            <v>0</v>
          </cell>
          <cell r="FX688">
            <v>0</v>
          </cell>
          <cell r="FY688">
            <v>0</v>
          </cell>
          <cell r="FZ688">
            <v>0</v>
          </cell>
          <cell r="GA688">
            <v>0</v>
          </cell>
          <cell r="GB688">
            <v>0</v>
          </cell>
          <cell r="GC688">
            <v>0</v>
          </cell>
          <cell r="GD688">
            <v>0</v>
          </cell>
          <cell r="GE688">
            <v>0</v>
          </cell>
          <cell r="GF688">
            <v>0</v>
          </cell>
          <cell r="GG688">
            <v>0</v>
          </cell>
          <cell r="GH688">
            <v>0</v>
          </cell>
          <cell r="GI688">
            <v>0</v>
          </cell>
          <cell r="GJ688">
            <v>0</v>
          </cell>
          <cell r="GK688">
            <v>0</v>
          </cell>
          <cell r="GL688">
            <v>0</v>
          </cell>
          <cell r="GM688">
            <v>0</v>
          </cell>
          <cell r="GN688">
            <v>0</v>
          </cell>
          <cell r="GO688">
            <v>0</v>
          </cell>
          <cell r="GP688">
            <v>0</v>
          </cell>
          <cell r="GQ688">
            <v>0</v>
          </cell>
          <cell r="GR688">
            <v>0</v>
          </cell>
          <cell r="GS688">
            <v>0</v>
          </cell>
          <cell r="GT688">
            <v>0</v>
          </cell>
          <cell r="GU688">
            <v>0</v>
          </cell>
          <cell r="GV688">
            <v>0</v>
          </cell>
          <cell r="GW688">
            <v>0</v>
          </cell>
          <cell r="GX688">
            <v>0</v>
          </cell>
          <cell r="GY688">
            <v>0</v>
          </cell>
          <cell r="GZ688">
            <v>0</v>
          </cell>
          <cell r="HA688">
            <v>0</v>
          </cell>
          <cell r="HB688">
            <v>0</v>
          </cell>
          <cell r="HC688">
            <v>0</v>
          </cell>
          <cell r="HD688">
            <v>0</v>
          </cell>
          <cell r="HE688">
            <v>0</v>
          </cell>
          <cell r="HF688">
            <v>0</v>
          </cell>
          <cell r="HG688">
            <v>0</v>
          </cell>
          <cell r="HH688">
            <v>0</v>
          </cell>
          <cell r="HI688">
            <v>0</v>
          </cell>
          <cell r="HJ688">
            <v>0</v>
          </cell>
          <cell r="HK688">
            <v>0</v>
          </cell>
          <cell r="HL688">
            <v>0</v>
          </cell>
          <cell r="HM688">
            <v>0</v>
          </cell>
          <cell r="HN688">
            <v>0</v>
          </cell>
          <cell r="HO688">
            <v>0</v>
          </cell>
          <cell r="HP688">
            <v>0</v>
          </cell>
          <cell r="HQ688">
            <v>0</v>
          </cell>
          <cell r="HR688">
            <v>0</v>
          </cell>
          <cell r="HS688">
            <v>0</v>
          </cell>
          <cell r="HT688">
            <v>0</v>
          </cell>
          <cell r="HU688">
            <v>0</v>
          </cell>
          <cell r="HV688">
            <v>0</v>
          </cell>
          <cell r="HW688">
            <v>0</v>
          </cell>
          <cell r="HX688">
            <v>0</v>
          </cell>
          <cell r="HY688">
            <v>0</v>
          </cell>
          <cell r="HZ688">
            <v>0</v>
          </cell>
          <cell r="IA688">
            <v>0</v>
          </cell>
          <cell r="IB688">
            <v>0</v>
          </cell>
          <cell r="IC688">
            <v>0</v>
          </cell>
          <cell r="ID688">
            <v>0</v>
          </cell>
          <cell r="IE688">
            <v>0</v>
          </cell>
          <cell r="IF688">
            <v>0</v>
          </cell>
          <cell r="IG688">
            <v>0</v>
          </cell>
          <cell r="IH688">
            <v>0</v>
          </cell>
          <cell r="II688">
            <v>0</v>
          </cell>
          <cell r="IJ688">
            <v>0</v>
          </cell>
          <cell r="IK688">
            <v>0</v>
          </cell>
          <cell r="IL688">
            <v>0</v>
          </cell>
          <cell r="IM688">
            <v>0</v>
          </cell>
          <cell r="IN688">
            <v>0</v>
          </cell>
          <cell r="IO688">
            <v>0</v>
          </cell>
          <cell r="IP688">
            <v>0</v>
          </cell>
          <cell r="IQ688">
            <v>0</v>
          </cell>
          <cell r="IR688">
            <v>0</v>
          </cell>
          <cell r="IS688">
            <v>0</v>
          </cell>
          <cell r="IT688">
            <v>0</v>
          </cell>
          <cell r="IU688">
            <v>0</v>
          </cell>
          <cell r="IV688">
            <v>0</v>
          </cell>
          <cell r="IW688">
            <v>0</v>
          </cell>
          <cell r="IX688">
            <v>0</v>
          </cell>
          <cell r="IY688">
            <v>0</v>
          </cell>
          <cell r="IZ688">
            <v>0</v>
          </cell>
          <cell r="JA688">
            <v>0</v>
          </cell>
          <cell r="JB688">
            <v>0</v>
          </cell>
          <cell r="JC688">
            <v>0</v>
          </cell>
          <cell r="JD688">
            <v>0</v>
          </cell>
          <cell r="JE688">
            <v>0</v>
          </cell>
          <cell r="JF688">
            <v>0</v>
          </cell>
          <cell r="JG688">
            <v>0</v>
          </cell>
          <cell r="JH688">
            <v>0</v>
          </cell>
          <cell r="JI688">
            <v>0</v>
          </cell>
          <cell r="JJ688">
            <v>0</v>
          </cell>
          <cell r="JK688">
            <v>0</v>
          </cell>
          <cell r="JL688">
            <v>0</v>
          </cell>
          <cell r="JM688">
            <v>0</v>
          </cell>
          <cell r="JN688">
            <v>0</v>
          </cell>
          <cell r="JO688">
            <v>0</v>
          </cell>
          <cell r="JP688">
            <v>0</v>
          </cell>
          <cell r="JQ688">
            <v>0</v>
          </cell>
        </row>
        <row r="689">
          <cell r="F689">
            <v>0</v>
          </cell>
          <cell r="G689">
            <v>0</v>
          </cell>
          <cell r="H689">
            <v>0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0</v>
          </cell>
          <cell r="R689">
            <v>0</v>
          </cell>
          <cell r="S689">
            <v>0</v>
          </cell>
          <cell r="T689">
            <v>0</v>
          </cell>
          <cell r="U689">
            <v>0</v>
          </cell>
          <cell r="V689">
            <v>0</v>
          </cell>
          <cell r="W689">
            <v>0</v>
          </cell>
          <cell r="X689">
            <v>0</v>
          </cell>
          <cell r="Y689">
            <v>0</v>
          </cell>
          <cell r="Z689">
            <v>0</v>
          </cell>
          <cell r="AA689">
            <v>0</v>
          </cell>
          <cell r="AB689">
            <v>0</v>
          </cell>
          <cell r="AC689">
            <v>0</v>
          </cell>
          <cell r="AD689">
            <v>0</v>
          </cell>
          <cell r="AE689">
            <v>0</v>
          </cell>
          <cell r="AF689">
            <v>0</v>
          </cell>
          <cell r="AG689">
            <v>0</v>
          </cell>
          <cell r="AH689">
            <v>0</v>
          </cell>
          <cell r="AI689">
            <v>0</v>
          </cell>
          <cell r="AJ689">
            <v>0</v>
          </cell>
          <cell r="AK689">
            <v>0</v>
          </cell>
          <cell r="AL689">
            <v>0</v>
          </cell>
          <cell r="AM689">
            <v>0</v>
          </cell>
          <cell r="AN689">
            <v>0</v>
          </cell>
          <cell r="AO689">
            <v>0</v>
          </cell>
          <cell r="AP689">
            <v>0</v>
          </cell>
          <cell r="AQ689">
            <v>0</v>
          </cell>
          <cell r="AR689">
            <v>0</v>
          </cell>
          <cell r="AS689">
            <v>0</v>
          </cell>
          <cell r="AT689">
            <v>0</v>
          </cell>
          <cell r="AU689">
            <v>0</v>
          </cell>
          <cell r="AV689">
            <v>0</v>
          </cell>
          <cell r="AW689">
            <v>0</v>
          </cell>
          <cell r="AX689">
            <v>0</v>
          </cell>
          <cell r="AY689">
            <v>0</v>
          </cell>
          <cell r="AZ689">
            <v>0</v>
          </cell>
          <cell r="BA689">
            <v>0</v>
          </cell>
          <cell r="BB689">
            <v>0</v>
          </cell>
          <cell r="BC689">
            <v>0</v>
          </cell>
          <cell r="BD689">
            <v>0</v>
          </cell>
          <cell r="BE689">
            <v>0</v>
          </cell>
          <cell r="BF689">
            <v>0</v>
          </cell>
          <cell r="BG689">
            <v>0</v>
          </cell>
          <cell r="BH689">
            <v>0</v>
          </cell>
          <cell r="BI689">
            <v>0</v>
          </cell>
          <cell r="BJ689">
            <v>0</v>
          </cell>
          <cell r="BK689">
            <v>0</v>
          </cell>
          <cell r="BL689">
            <v>0</v>
          </cell>
          <cell r="BM689">
            <v>0</v>
          </cell>
          <cell r="BN689">
            <v>0</v>
          </cell>
          <cell r="BO689">
            <v>0</v>
          </cell>
          <cell r="BP689">
            <v>0</v>
          </cell>
          <cell r="BQ689">
            <v>0</v>
          </cell>
          <cell r="BR689">
            <v>0</v>
          </cell>
          <cell r="BS689">
            <v>0</v>
          </cell>
          <cell r="BT689">
            <v>0</v>
          </cell>
          <cell r="BU689">
            <v>0</v>
          </cell>
          <cell r="BV689">
            <v>0</v>
          </cell>
          <cell r="BW689">
            <v>0</v>
          </cell>
          <cell r="BX689">
            <v>0</v>
          </cell>
          <cell r="BY689">
            <v>0</v>
          </cell>
          <cell r="BZ689">
            <v>0</v>
          </cell>
          <cell r="CA689">
            <v>0</v>
          </cell>
          <cell r="CB689">
            <v>0</v>
          </cell>
          <cell r="CC689">
            <v>0</v>
          </cell>
          <cell r="CD689">
            <v>0</v>
          </cell>
          <cell r="CE689">
            <v>0</v>
          </cell>
          <cell r="CF689">
            <v>0</v>
          </cell>
          <cell r="CG689">
            <v>0</v>
          </cell>
          <cell r="CH689">
            <v>0</v>
          </cell>
          <cell r="CI689">
            <v>0</v>
          </cell>
          <cell r="CJ689">
            <v>0</v>
          </cell>
          <cell r="CK689">
            <v>0</v>
          </cell>
          <cell r="CL689">
            <v>0</v>
          </cell>
          <cell r="CM689">
            <v>0</v>
          </cell>
          <cell r="CN689">
            <v>0</v>
          </cell>
          <cell r="CO689">
            <v>0</v>
          </cell>
          <cell r="CP689">
            <v>0</v>
          </cell>
          <cell r="CQ689">
            <v>0</v>
          </cell>
          <cell r="CR689">
            <v>0</v>
          </cell>
          <cell r="CS689">
            <v>0</v>
          </cell>
          <cell r="CT689">
            <v>0</v>
          </cell>
          <cell r="CU689">
            <v>0</v>
          </cell>
          <cell r="CV689">
            <v>0</v>
          </cell>
          <cell r="CW689">
            <v>0</v>
          </cell>
          <cell r="CX689">
            <v>0</v>
          </cell>
          <cell r="CY689">
            <v>0</v>
          </cell>
          <cell r="CZ689">
            <v>0</v>
          </cell>
          <cell r="DA689">
            <v>0</v>
          </cell>
          <cell r="DB689">
            <v>0</v>
          </cell>
          <cell r="DC689">
            <v>0</v>
          </cell>
          <cell r="DD689">
            <v>0</v>
          </cell>
          <cell r="DE689">
            <v>0</v>
          </cell>
          <cell r="DF689">
            <v>0</v>
          </cell>
          <cell r="DG689">
            <v>0</v>
          </cell>
          <cell r="DH689">
            <v>0</v>
          </cell>
          <cell r="DI689">
            <v>0</v>
          </cell>
          <cell r="DJ689">
            <v>0</v>
          </cell>
          <cell r="DK689">
            <v>0</v>
          </cell>
          <cell r="DL689">
            <v>0</v>
          </cell>
          <cell r="DM689">
            <v>0</v>
          </cell>
          <cell r="DN689">
            <v>0</v>
          </cell>
          <cell r="DO689">
            <v>0</v>
          </cell>
          <cell r="DP689">
            <v>0</v>
          </cell>
          <cell r="DQ689">
            <v>0</v>
          </cell>
          <cell r="DR689">
            <v>0</v>
          </cell>
          <cell r="DS689">
            <v>0</v>
          </cell>
          <cell r="DT689">
            <v>0</v>
          </cell>
          <cell r="DU689">
            <v>0</v>
          </cell>
          <cell r="DV689">
            <v>0</v>
          </cell>
          <cell r="DW689">
            <v>0</v>
          </cell>
          <cell r="DX689">
            <v>0</v>
          </cell>
          <cell r="DY689">
            <v>0</v>
          </cell>
          <cell r="DZ689">
            <v>0</v>
          </cell>
          <cell r="EA689">
            <v>0</v>
          </cell>
          <cell r="EB689">
            <v>0</v>
          </cell>
          <cell r="EC689">
            <v>0</v>
          </cell>
          <cell r="ED689">
            <v>0</v>
          </cell>
          <cell r="EE689">
            <v>0</v>
          </cell>
          <cell r="EF689">
            <v>0</v>
          </cell>
          <cell r="EG689">
            <v>0</v>
          </cell>
          <cell r="EH689">
            <v>0</v>
          </cell>
          <cell r="EI689">
            <v>0</v>
          </cell>
          <cell r="EJ689">
            <v>0</v>
          </cell>
          <cell r="EK689">
            <v>0</v>
          </cell>
          <cell r="EL689">
            <v>0</v>
          </cell>
          <cell r="EM689">
            <v>0</v>
          </cell>
          <cell r="EN689">
            <v>0</v>
          </cell>
          <cell r="EO689">
            <v>0</v>
          </cell>
          <cell r="EP689">
            <v>0</v>
          </cell>
          <cell r="EQ689">
            <v>0</v>
          </cell>
          <cell r="ER689">
            <v>0</v>
          </cell>
          <cell r="ES689">
            <v>0</v>
          </cell>
          <cell r="ET689">
            <v>0</v>
          </cell>
          <cell r="EU689">
            <v>0</v>
          </cell>
          <cell r="EV689">
            <v>0</v>
          </cell>
          <cell r="EW689">
            <v>0</v>
          </cell>
          <cell r="EX689">
            <v>0</v>
          </cell>
          <cell r="EY689">
            <v>0</v>
          </cell>
          <cell r="EZ689">
            <v>0</v>
          </cell>
          <cell r="FA689">
            <v>0</v>
          </cell>
          <cell r="FB689">
            <v>0</v>
          </cell>
          <cell r="FC689">
            <v>0</v>
          </cell>
          <cell r="FD689">
            <v>0</v>
          </cell>
          <cell r="FE689">
            <v>0</v>
          </cell>
          <cell r="FF689">
            <v>0</v>
          </cell>
          <cell r="FG689">
            <v>0</v>
          </cell>
          <cell r="FH689">
            <v>0</v>
          </cell>
          <cell r="FI689">
            <v>0</v>
          </cell>
          <cell r="FJ689">
            <v>0</v>
          </cell>
          <cell r="FK689">
            <v>0</v>
          </cell>
          <cell r="FL689">
            <v>0</v>
          </cell>
          <cell r="FM689">
            <v>0</v>
          </cell>
          <cell r="FN689">
            <v>0</v>
          </cell>
          <cell r="FO689">
            <v>0</v>
          </cell>
          <cell r="FP689">
            <v>0</v>
          </cell>
          <cell r="FQ689">
            <v>0</v>
          </cell>
          <cell r="FR689">
            <v>0</v>
          </cell>
          <cell r="FS689">
            <v>0</v>
          </cell>
          <cell r="FT689">
            <v>0</v>
          </cell>
          <cell r="FU689">
            <v>0</v>
          </cell>
          <cell r="FV689">
            <v>0</v>
          </cell>
          <cell r="FW689">
            <v>0</v>
          </cell>
          <cell r="FX689">
            <v>0</v>
          </cell>
          <cell r="FY689">
            <v>0</v>
          </cell>
          <cell r="FZ689">
            <v>0</v>
          </cell>
          <cell r="GA689">
            <v>0</v>
          </cell>
          <cell r="GB689">
            <v>0</v>
          </cell>
          <cell r="GC689">
            <v>0</v>
          </cell>
          <cell r="GD689">
            <v>0</v>
          </cell>
          <cell r="GE689">
            <v>0</v>
          </cell>
          <cell r="GF689">
            <v>0</v>
          </cell>
          <cell r="GG689">
            <v>0</v>
          </cell>
          <cell r="GH689">
            <v>0</v>
          </cell>
          <cell r="GI689">
            <v>0</v>
          </cell>
          <cell r="GJ689">
            <v>0</v>
          </cell>
          <cell r="GK689">
            <v>0</v>
          </cell>
          <cell r="GL689">
            <v>0</v>
          </cell>
          <cell r="GM689">
            <v>0</v>
          </cell>
          <cell r="GN689">
            <v>0</v>
          </cell>
          <cell r="GO689">
            <v>0</v>
          </cell>
          <cell r="GP689">
            <v>0</v>
          </cell>
          <cell r="GQ689">
            <v>0</v>
          </cell>
          <cell r="GR689">
            <v>0</v>
          </cell>
          <cell r="GS689">
            <v>0</v>
          </cell>
          <cell r="GT689">
            <v>0</v>
          </cell>
          <cell r="GU689">
            <v>0</v>
          </cell>
          <cell r="GV689">
            <v>0</v>
          </cell>
          <cell r="GW689">
            <v>0</v>
          </cell>
          <cell r="GX689">
            <v>0</v>
          </cell>
          <cell r="GY689">
            <v>0</v>
          </cell>
          <cell r="GZ689">
            <v>0</v>
          </cell>
          <cell r="HA689">
            <v>0</v>
          </cell>
          <cell r="HB689">
            <v>0</v>
          </cell>
          <cell r="HC689">
            <v>0</v>
          </cell>
          <cell r="HD689">
            <v>0</v>
          </cell>
          <cell r="HE689">
            <v>0</v>
          </cell>
          <cell r="HF689">
            <v>0</v>
          </cell>
          <cell r="HG689">
            <v>0</v>
          </cell>
          <cell r="HH689">
            <v>0</v>
          </cell>
          <cell r="HI689">
            <v>0</v>
          </cell>
          <cell r="HJ689">
            <v>0</v>
          </cell>
          <cell r="HK689">
            <v>0</v>
          </cell>
          <cell r="HL689">
            <v>0</v>
          </cell>
          <cell r="HM689">
            <v>0</v>
          </cell>
          <cell r="HN689">
            <v>0</v>
          </cell>
          <cell r="HO689">
            <v>0</v>
          </cell>
          <cell r="HP689">
            <v>0</v>
          </cell>
          <cell r="HQ689">
            <v>0</v>
          </cell>
          <cell r="HR689">
            <v>0</v>
          </cell>
          <cell r="HS689">
            <v>0</v>
          </cell>
          <cell r="HT689">
            <v>0</v>
          </cell>
          <cell r="HU689">
            <v>0</v>
          </cell>
          <cell r="HV689">
            <v>0</v>
          </cell>
          <cell r="HW689">
            <v>0</v>
          </cell>
          <cell r="HX689">
            <v>0</v>
          </cell>
          <cell r="HY689">
            <v>0</v>
          </cell>
          <cell r="HZ689">
            <v>0</v>
          </cell>
          <cell r="IA689">
            <v>0</v>
          </cell>
          <cell r="IB689">
            <v>0</v>
          </cell>
          <cell r="IC689">
            <v>0</v>
          </cell>
          <cell r="ID689">
            <v>0</v>
          </cell>
          <cell r="IE689">
            <v>0</v>
          </cell>
          <cell r="IF689">
            <v>0</v>
          </cell>
          <cell r="IG689">
            <v>0</v>
          </cell>
          <cell r="IH689">
            <v>0</v>
          </cell>
          <cell r="II689">
            <v>0</v>
          </cell>
          <cell r="IJ689">
            <v>0</v>
          </cell>
          <cell r="IK689">
            <v>0</v>
          </cell>
          <cell r="IL689">
            <v>0</v>
          </cell>
          <cell r="IM689">
            <v>0</v>
          </cell>
          <cell r="IN689">
            <v>0</v>
          </cell>
          <cell r="IO689">
            <v>0</v>
          </cell>
          <cell r="IP689">
            <v>0</v>
          </cell>
          <cell r="IQ689">
            <v>0</v>
          </cell>
          <cell r="IR689">
            <v>0</v>
          </cell>
          <cell r="IS689">
            <v>0</v>
          </cell>
          <cell r="IT689">
            <v>0</v>
          </cell>
          <cell r="IU689">
            <v>0</v>
          </cell>
          <cell r="IV689">
            <v>0</v>
          </cell>
          <cell r="IW689">
            <v>0</v>
          </cell>
          <cell r="IX689">
            <v>0</v>
          </cell>
          <cell r="IY689">
            <v>0</v>
          </cell>
          <cell r="IZ689">
            <v>0</v>
          </cell>
          <cell r="JA689">
            <v>0</v>
          </cell>
          <cell r="JB689">
            <v>0</v>
          </cell>
          <cell r="JC689">
            <v>0</v>
          </cell>
          <cell r="JD689">
            <v>0</v>
          </cell>
          <cell r="JE689">
            <v>0</v>
          </cell>
          <cell r="JF689">
            <v>0</v>
          </cell>
          <cell r="JG689">
            <v>0</v>
          </cell>
          <cell r="JH689">
            <v>0</v>
          </cell>
          <cell r="JI689">
            <v>0</v>
          </cell>
          <cell r="JJ689">
            <v>0</v>
          </cell>
          <cell r="JK689">
            <v>0</v>
          </cell>
          <cell r="JL689">
            <v>0</v>
          </cell>
          <cell r="JM689">
            <v>0</v>
          </cell>
          <cell r="JN689">
            <v>0</v>
          </cell>
          <cell r="JO689">
            <v>0</v>
          </cell>
          <cell r="JP689">
            <v>0</v>
          </cell>
          <cell r="JQ689">
            <v>0</v>
          </cell>
        </row>
        <row r="690">
          <cell r="F690">
            <v>0</v>
          </cell>
          <cell r="G690">
            <v>0</v>
          </cell>
          <cell r="H690">
            <v>0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0</v>
          </cell>
          <cell r="R690">
            <v>0</v>
          </cell>
          <cell r="S690">
            <v>0</v>
          </cell>
          <cell r="T690">
            <v>0</v>
          </cell>
          <cell r="U690">
            <v>0</v>
          </cell>
          <cell r="V690">
            <v>0</v>
          </cell>
          <cell r="W690">
            <v>0</v>
          </cell>
          <cell r="X690">
            <v>0</v>
          </cell>
          <cell r="Y690">
            <v>0</v>
          </cell>
          <cell r="Z690">
            <v>0</v>
          </cell>
          <cell r="AA690">
            <v>0</v>
          </cell>
          <cell r="AB690">
            <v>0</v>
          </cell>
          <cell r="AC690">
            <v>0</v>
          </cell>
          <cell r="AD690">
            <v>0</v>
          </cell>
          <cell r="AE690">
            <v>0</v>
          </cell>
          <cell r="AF690">
            <v>0</v>
          </cell>
          <cell r="AG690">
            <v>0</v>
          </cell>
          <cell r="AH690">
            <v>0</v>
          </cell>
          <cell r="AI690">
            <v>0</v>
          </cell>
          <cell r="AJ690">
            <v>0</v>
          </cell>
          <cell r="AK690">
            <v>0</v>
          </cell>
          <cell r="AL690">
            <v>0</v>
          </cell>
          <cell r="AM690">
            <v>0</v>
          </cell>
          <cell r="AN690">
            <v>0</v>
          </cell>
          <cell r="AO690">
            <v>0</v>
          </cell>
          <cell r="AP690">
            <v>0</v>
          </cell>
          <cell r="AQ690">
            <v>0</v>
          </cell>
          <cell r="AR690">
            <v>0</v>
          </cell>
          <cell r="AS690">
            <v>0</v>
          </cell>
          <cell r="AT690">
            <v>0</v>
          </cell>
          <cell r="AU690">
            <v>0</v>
          </cell>
          <cell r="AV690">
            <v>0</v>
          </cell>
          <cell r="AW690">
            <v>0</v>
          </cell>
          <cell r="AX690">
            <v>0</v>
          </cell>
          <cell r="AY690">
            <v>0</v>
          </cell>
          <cell r="AZ690">
            <v>0</v>
          </cell>
          <cell r="BA690">
            <v>0</v>
          </cell>
          <cell r="BB690">
            <v>0</v>
          </cell>
          <cell r="BC690">
            <v>0</v>
          </cell>
          <cell r="BD690">
            <v>0</v>
          </cell>
          <cell r="BE690">
            <v>0</v>
          </cell>
          <cell r="BF690">
            <v>0</v>
          </cell>
          <cell r="BG690">
            <v>0</v>
          </cell>
          <cell r="BH690">
            <v>0</v>
          </cell>
          <cell r="BI690">
            <v>0</v>
          </cell>
          <cell r="BJ690">
            <v>0</v>
          </cell>
          <cell r="BK690">
            <v>0</v>
          </cell>
          <cell r="BL690">
            <v>0</v>
          </cell>
          <cell r="BM690">
            <v>0</v>
          </cell>
          <cell r="BN690">
            <v>0</v>
          </cell>
          <cell r="BO690">
            <v>0</v>
          </cell>
          <cell r="BP690">
            <v>0</v>
          </cell>
          <cell r="BQ690">
            <v>0</v>
          </cell>
          <cell r="BR690">
            <v>0</v>
          </cell>
          <cell r="BS690">
            <v>0</v>
          </cell>
          <cell r="BT690">
            <v>0</v>
          </cell>
          <cell r="BU690">
            <v>0</v>
          </cell>
          <cell r="BV690">
            <v>0</v>
          </cell>
          <cell r="BW690">
            <v>0</v>
          </cell>
          <cell r="BX690">
            <v>0</v>
          </cell>
          <cell r="BY690">
            <v>0</v>
          </cell>
          <cell r="BZ690">
            <v>0</v>
          </cell>
          <cell r="CA690">
            <v>0</v>
          </cell>
          <cell r="CB690">
            <v>0</v>
          </cell>
          <cell r="CC690">
            <v>0</v>
          </cell>
          <cell r="CD690">
            <v>0</v>
          </cell>
          <cell r="CE690">
            <v>0</v>
          </cell>
          <cell r="CF690">
            <v>0</v>
          </cell>
          <cell r="CG690">
            <v>0</v>
          </cell>
          <cell r="CH690">
            <v>0</v>
          </cell>
          <cell r="CI690">
            <v>0</v>
          </cell>
          <cell r="CJ690">
            <v>0</v>
          </cell>
          <cell r="CK690">
            <v>0</v>
          </cell>
          <cell r="CL690">
            <v>0</v>
          </cell>
          <cell r="CM690">
            <v>0</v>
          </cell>
          <cell r="CN690">
            <v>0</v>
          </cell>
          <cell r="CO690">
            <v>0</v>
          </cell>
          <cell r="CP690">
            <v>0</v>
          </cell>
          <cell r="CQ690">
            <v>0</v>
          </cell>
          <cell r="CR690">
            <v>0</v>
          </cell>
          <cell r="CS690">
            <v>0</v>
          </cell>
          <cell r="CT690">
            <v>0</v>
          </cell>
          <cell r="CU690">
            <v>0</v>
          </cell>
          <cell r="CV690">
            <v>0</v>
          </cell>
          <cell r="CW690">
            <v>0</v>
          </cell>
          <cell r="CX690">
            <v>0</v>
          </cell>
          <cell r="CY690">
            <v>0</v>
          </cell>
          <cell r="CZ690">
            <v>0</v>
          </cell>
          <cell r="DA690">
            <v>0</v>
          </cell>
          <cell r="DB690">
            <v>0</v>
          </cell>
          <cell r="DC690">
            <v>0</v>
          </cell>
          <cell r="DD690">
            <v>0</v>
          </cell>
          <cell r="DE690">
            <v>0</v>
          </cell>
          <cell r="DF690">
            <v>0</v>
          </cell>
          <cell r="DG690">
            <v>0</v>
          </cell>
          <cell r="DH690">
            <v>0</v>
          </cell>
          <cell r="DI690">
            <v>0</v>
          </cell>
          <cell r="DJ690">
            <v>0</v>
          </cell>
          <cell r="DK690">
            <v>0</v>
          </cell>
          <cell r="DL690">
            <v>0</v>
          </cell>
          <cell r="DM690">
            <v>0</v>
          </cell>
          <cell r="DN690">
            <v>0</v>
          </cell>
          <cell r="DO690">
            <v>0</v>
          </cell>
          <cell r="DP690">
            <v>0</v>
          </cell>
          <cell r="DQ690">
            <v>0</v>
          </cell>
          <cell r="DR690">
            <v>0</v>
          </cell>
          <cell r="DS690">
            <v>0</v>
          </cell>
          <cell r="DT690">
            <v>0</v>
          </cell>
          <cell r="DU690">
            <v>0</v>
          </cell>
          <cell r="DV690">
            <v>0</v>
          </cell>
          <cell r="DW690">
            <v>0</v>
          </cell>
          <cell r="DX690">
            <v>0</v>
          </cell>
          <cell r="DY690">
            <v>0</v>
          </cell>
          <cell r="DZ690">
            <v>0</v>
          </cell>
          <cell r="EA690">
            <v>0</v>
          </cell>
          <cell r="EB690">
            <v>0</v>
          </cell>
          <cell r="EC690">
            <v>0</v>
          </cell>
          <cell r="ED690">
            <v>0</v>
          </cell>
          <cell r="EE690">
            <v>0</v>
          </cell>
          <cell r="EF690">
            <v>0</v>
          </cell>
          <cell r="EG690">
            <v>0</v>
          </cell>
          <cell r="EH690">
            <v>0</v>
          </cell>
          <cell r="EI690">
            <v>0</v>
          </cell>
          <cell r="EJ690">
            <v>0</v>
          </cell>
          <cell r="EK690">
            <v>0</v>
          </cell>
          <cell r="EL690">
            <v>0</v>
          </cell>
          <cell r="EM690">
            <v>0</v>
          </cell>
          <cell r="EN690">
            <v>0</v>
          </cell>
          <cell r="EO690">
            <v>0</v>
          </cell>
          <cell r="EP690">
            <v>0</v>
          </cell>
          <cell r="EQ690">
            <v>0</v>
          </cell>
          <cell r="ER690">
            <v>0</v>
          </cell>
          <cell r="ES690">
            <v>0</v>
          </cell>
          <cell r="ET690">
            <v>0</v>
          </cell>
          <cell r="EU690">
            <v>0</v>
          </cell>
          <cell r="EV690">
            <v>0</v>
          </cell>
          <cell r="EW690">
            <v>0</v>
          </cell>
          <cell r="EX690">
            <v>0</v>
          </cell>
          <cell r="EY690">
            <v>0</v>
          </cell>
          <cell r="EZ690">
            <v>0</v>
          </cell>
          <cell r="FA690">
            <v>0</v>
          </cell>
          <cell r="FB690">
            <v>0</v>
          </cell>
          <cell r="FC690">
            <v>0</v>
          </cell>
          <cell r="FD690">
            <v>0</v>
          </cell>
          <cell r="FE690">
            <v>0</v>
          </cell>
          <cell r="FF690">
            <v>0</v>
          </cell>
          <cell r="FG690">
            <v>0</v>
          </cell>
          <cell r="FH690">
            <v>0</v>
          </cell>
          <cell r="FI690">
            <v>0</v>
          </cell>
          <cell r="FJ690">
            <v>0</v>
          </cell>
          <cell r="FK690">
            <v>0</v>
          </cell>
          <cell r="FL690">
            <v>0</v>
          </cell>
          <cell r="FM690">
            <v>0</v>
          </cell>
          <cell r="FN690">
            <v>0</v>
          </cell>
          <cell r="FO690">
            <v>0</v>
          </cell>
          <cell r="FP690">
            <v>0</v>
          </cell>
          <cell r="FQ690">
            <v>0</v>
          </cell>
          <cell r="FR690">
            <v>0</v>
          </cell>
          <cell r="FS690">
            <v>0</v>
          </cell>
          <cell r="FT690">
            <v>0</v>
          </cell>
          <cell r="FU690">
            <v>0</v>
          </cell>
          <cell r="FV690">
            <v>0</v>
          </cell>
          <cell r="FW690">
            <v>0</v>
          </cell>
          <cell r="FX690">
            <v>0</v>
          </cell>
          <cell r="FY690">
            <v>0</v>
          </cell>
          <cell r="FZ690">
            <v>0</v>
          </cell>
          <cell r="GA690">
            <v>0</v>
          </cell>
          <cell r="GB690">
            <v>0</v>
          </cell>
          <cell r="GC690">
            <v>0</v>
          </cell>
          <cell r="GD690">
            <v>0</v>
          </cell>
          <cell r="GE690">
            <v>0</v>
          </cell>
          <cell r="GF690">
            <v>0</v>
          </cell>
          <cell r="GG690">
            <v>0</v>
          </cell>
          <cell r="GH690">
            <v>0</v>
          </cell>
          <cell r="GI690">
            <v>0</v>
          </cell>
          <cell r="GJ690">
            <v>0</v>
          </cell>
          <cell r="GK690">
            <v>0</v>
          </cell>
          <cell r="GL690">
            <v>0</v>
          </cell>
          <cell r="GM690">
            <v>0</v>
          </cell>
          <cell r="GN690">
            <v>0</v>
          </cell>
          <cell r="GO690">
            <v>0</v>
          </cell>
          <cell r="GP690">
            <v>0</v>
          </cell>
          <cell r="GQ690">
            <v>0</v>
          </cell>
          <cell r="GR690">
            <v>0</v>
          </cell>
          <cell r="GS690">
            <v>0</v>
          </cell>
          <cell r="GT690">
            <v>0</v>
          </cell>
          <cell r="GU690">
            <v>0</v>
          </cell>
          <cell r="GV690">
            <v>0</v>
          </cell>
          <cell r="GW690">
            <v>0</v>
          </cell>
          <cell r="GX690">
            <v>0</v>
          </cell>
          <cell r="GY690">
            <v>0</v>
          </cell>
          <cell r="GZ690">
            <v>0</v>
          </cell>
          <cell r="HA690">
            <v>0</v>
          </cell>
          <cell r="HB690">
            <v>0</v>
          </cell>
          <cell r="HC690">
            <v>0</v>
          </cell>
          <cell r="HD690">
            <v>0</v>
          </cell>
          <cell r="HE690">
            <v>0</v>
          </cell>
          <cell r="HF690">
            <v>0</v>
          </cell>
          <cell r="HG690">
            <v>0</v>
          </cell>
          <cell r="HH690">
            <v>0</v>
          </cell>
          <cell r="HI690">
            <v>0</v>
          </cell>
          <cell r="HJ690">
            <v>0</v>
          </cell>
          <cell r="HK690">
            <v>0</v>
          </cell>
          <cell r="HL690">
            <v>0</v>
          </cell>
          <cell r="HM690">
            <v>0</v>
          </cell>
          <cell r="HN690">
            <v>0</v>
          </cell>
          <cell r="HO690">
            <v>0</v>
          </cell>
          <cell r="HP690">
            <v>0</v>
          </cell>
          <cell r="HQ690">
            <v>0</v>
          </cell>
          <cell r="HR690">
            <v>0</v>
          </cell>
          <cell r="HS690">
            <v>0</v>
          </cell>
          <cell r="HT690">
            <v>0</v>
          </cell>
          <cell r="HU690">
            <v>0</v>
          </cell>
          <cell r="HV690">
            <v>0</v>
          </cell>
          <cell r="HW690">
            <v>0</v>
          </cell>
          <cell r="HX690">
            <v>0</v>
          </cell>
          <cell r="HY690">
            <v>0</v>
          </cell>
          <cell r="HZ690">
            <v>0</v>
          </cell>
          <cell r="IA690">
            <v>0</v>
          </cell>
          <cell r="IB690">
            <v>0</v>
          </cell>
          <cell r="IC690">
            <v>0</v>
          </cell>
          <cell r="ID690">
            <v>0</v>
          </cell>
          <cell r="IE690">
            <v>0</v>
          </cell>
          <cell r="IF690">
            <v>0</v>
          </cell>
          <cell r="IG690">
            <v>0</v>
          </cell>
          <cell r="IH690">
            <v>0</v>
          </cell>
          <cell r="II690">
            <v>0</v>
          </cell>
          <cell r="IJ690">
            <v>0</v>
          </cell>
          <cell r="IK690">
            <v>0</v>
          </cell>
          <cell r="IL690">
            <v>0</v>
          </cell>
          <cell r="IM690">
            <v>0</v>
          </cell>
          <cell r="IN690">
            <v>0</v>
          </cell>
          <cell r="IO690">
            <v>0</v>
          </cell>
          <cell r="IP690">
            <v>0</v>
          </cell>
          <cell r="IQ690">
            <v>0</v>
          </cell>
          <cell r="IR690">
            <v>0</v>
          </cell>
          <cell r="IS690">
            <v>0</v>
          </cell>
          <cell r="IT690">
            <v>0</v>
          </cell>
          <cell r="IU690">
            <v>0</v>
          </cell>
          <cell r="IV690">
            <v>0</v>
          </cell>
          <cell r="IW690">
            <v>0</v>
          </cell>
          <cell r="IX690">
            <v>0</v>
          </cell>
          <cell r="IY690">
            <v>0</v>
          </cell>
          <cell r="IZ690">
            <v>0</v>
          </cell>
          <cell r="JA690">
            <v>0</v>
          </cell>
          <cell r="JB690">
            <v>0</v>
          </cell>
          <cell r="JC690">
            <v>0</v>
          </cell>
          <cell r="JD690">
            <v>0</v>
          </cell>
          <cell r="JE690">
            <v>0</v>
          </cell>
          <cell r="JF690">
            <v>0</v>
          </cell>
          <cell r="JG690">
            <v>0</v>
          </cell>
          <cell r="JH690">
            <v>0</v>
          </cell>
          <cell r="JI690">
            <v>0</v>
          </cell>
          <cell r="JJ690">
            <v>0</v>
          </cell>
          <cell r="JK690">
            <v>0</v>
          </cell>
          <cell r="JL690">
            <v>0</v>
          </cell>
          <cell r="JM690">
            <v>0</v>
          </cell>
          <cell r="JN690">
            <v>0</v>
          </cell>
          <cell r="JO690">
            <v>0</v>
          </cell>
          <cell r="JP690">
            <v>0</v>
          </cell>
          <cell r="JQ690">
            <v>0</v>
          </cell>
        </row>
        <row r="691">
          <cell r="F691">
            <v>0</v>
          </cell>
          <cell r="G691">
            <v>0</v>
          </cell>
          <cell r="H691">
            <v>0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0</v>
          </cell>
          <cell r="R691">
            <v>0</v>
          </cell>
          <cell r="S691">
            <v>0</v>
          </cell>
          <cell r="T691">
            <v>0</v>
          </cell>
          <cell r="U691">
            <v>0</v>
          </cell>
          <cell r="V691">
            <v>0</v>
          </cell>
          <cell r="W691">
            <v>0</v>
          </cell>
          <cell r="X691">
            <v>0</v>
          </cell>
          <cell r="Y691">
            <v>0</v>
          </cell>
          <cell r="Z691">
            <v>0</v>
          </cell>
          <cell r="AA691">
            <v>0</v>
          </cell>
          <cell r="AB691">
            <v>0</v>
          </cell>
          <cell r="AC691">
            <v>0</v>
          </cell>
          <cell r="AD691">
            <v>0</v>
          </cell>
          <cell r="AE691">
            <v>0</v>
          </cell>
          <cell r="AF691">
            <v>0</v>
          </cell>
          <cell r="AG691">
            <v>0</v>
          </cell>
          <cell r="AH691">
            <v>0</v>
          </cell>
          <cell r="AI691">
            <v>0</v>
          </cell>
          <cell r="AJ691">
            <v>0</v>
          </cell>
          <cell r="AK691">
            <v>0</v>
          </cell>
          <cell r="AL691">
            <v>0</v>
          </cell>
          <cell r="AM691">
            <v>0</v>
          </cell>
          <cell r="AN691">
            <v>0</v>
          </cell>
          <cell r="AO691">
            <v>0</v>
          </cell>
          <cell r="AP691">
            <v>0</v>
          </cell>
          <cell r="AQ691">
            <v>0</v>
          </cell>
          <cell r="AR691">
            <v>0</v>
          </cell>
          <cell r="AS691">
            <v>0</v>
          </cell>
          <cell r="AT691">
            <v>0</v>
          </cell>
          <cell r="AU691">
            <v>0</v>
          </cell>
          <cell r="AV691">
            <v>0</v>
          </cell>
          <cell r="AW691">
            <v>0</v>
          </cell>
          <cell r="AX691">
            <v>0</v>
          </cell>
          <cell r="AY691">
            <v>0</v>
          </cell>
          <cell r="AZ691">
            <v>0</v>
          </cell>
          <cell r="BA691">
            <v>0</v>
          </cell>
          <cell r="BB691">
            <v>0</v>
          </cell>
          <cell r="BC691">
            <v>0</v>
          </cell>
          <cell r="BD691">
            <v>0</v>
          </cell>
          <cell r="BE691">
            <v>0</v>
          </cell>
          <cell r="BF691">
            <v>0</v>
          </cell>
          <cell r="BG691">
            <v>0</v>
          </cell>
          <cell r="BH691">
            <v>0</v>
          </cell>
          <cell r="BI691">
            <v>0</v>
          </cell>
          <cell r="BJ691">
            <v>0</v>
          </cell>
          <cell r="BK691">
            <v>0</v>
          </cell>
          <cell r="BL691">
            <v>0</v>
          </cell>
          <cell r="BM691">
            <v>0</v>
          </cell>
          <cell r="BN691">
            <v>0</v>
          </cell>
          <cell r="BO691">
            <v>0</v>
          </cell>
          <cell r="BP691">
            <v>0</v>
          </cell>
          <cell r="BQ691">
            <v>0</v>
          </cell>
          <cell r="BR691">
            <v>0</v>
          </cell>
          <cell r="BS691">
            <v>0</v>
          </cell>
          <cell r="BT691">
            <v>0</v>
          </cell>
          <cell r="BU691">
            <v>0</v>
          </cell>
          <cell r="BV691">
            <v>0</v>
          </cell>
          <cell r="BW691">
            <v>0</v>
          </cell>
          <cell r="BX691">
            <v>0</v>
          </cell>
          <cell r="BY691">
            <v>0</v>
          </cell>
          <cell r="BZ691">
            <v>0</v>
          </cell>
          <cell r="CA691">
            <v>0</v>
          </cell>
          <cell r="CB691">
            <v>0</v>
          </cell>
          <cell r="CC691">
            <v>0</v>
          </cell>
          <cell r="CD691">
            <v>0</v>
          </cell>
          <cell r="CE691">
            <v>0</v>
          </cell>
          <cell r="CF691">
            <v>0</v>
          </cell>
          <cell r="CG691">
            <v>0</v>
          </cell>
          <cell r="CH691">
            <v>0</v>
          </cell>
          <cell r="CI691">
            <v>0</v>
          </cell>
          <cell r="CJ691">
            <v>0</v>
          </cell>
          <cell r="CK691">
            <v>0</v>
          </cell>
          <cell r="CL691">
            <v>0</v>
          </cell>
          <cell r="CM691">
            <v>0</v>
          </cell>
          <cell r="CN691">
            <v>0</v>
          </cell>
          <cell r="CO691">
            <v>0</v>
          </cell>
          <cell r="CP691">
            <v>0</v>
          </cell>
          <cell r="CQ691">
            <v>0</v>
          </cell>
          <cell r="CR691">
            <v>0</v>
          </cell>
          <cell r="CS691">
            <v>0</v>
          </cell>
          <cell r="CT691">
            <v>0</v>
          </cell>
          <cell r="CU691">
            <v>0</v>
          </cell>
          <cell r="CV691">
            <v>0</v>
          </cell>
          <cell r="CW691">
            <v>0</v>
          </cell>
          <cell r="CX691">
            <v>0</v>
          </cell>
          <cell r="CY691">
            <v>0</v>
          </cell>
          <cell r="CZ691">
            <v>0</v>
          </cell>
          <cell r="DA691">
            <v>0</v>
          </cell>
          <cell r="DB691">
            <v>0</v>
          </cell>
          <cell r="DC691">
            <v>0</v>
          </cell>
          <cell r="DD691">
            <v>0</v>
          </cell>
          <cell r="DE691">
            <v>0</v>
          </cell>
          <cell r="DF691">
            <v>0</v>
          </cell>
          <cell r="DG691">
            <v>0</v>
          </cell>
          <cell r="DH691">
            <v>0</v>
          </cell>
          <cell r="DI691">
            <v>0</v>
          </cell>
          <cell r="DJ691">
            <v>0</v>
          </cell>
          <cell r="DK691">
            <v>0</v>
          </cell>
          <cell r="DL691">
            <v>0</v>
          </cell>
          <cell r="DM691">
            <v>0</v>
          </cell>
          <cell r="DN691">
            <v>0</v>
          </cell>
          <cell r="DO691">
            <v>0</v>
          </cell>
          <cell r="DP691">
            <v>0</v>
          </cell>
          <cell r="DQ691">
            <v>0</v>
          </cell>
          <cell r="DR691">
            <v>0</v>
          </cell>
          <cell r="DS691">
            <v>0</v>
          </cell>
          <cell r="DT691">
            <v>0</v>
          </cell>
          <cell r="DU691">
            <v>0</v>
          </cell>
          <cell r="DV691">
            <v>0</v>
          </cell>
          <cell r="DW691">
            <v>0</v>
          </cell>
          <cell r="DX691">
            <v>0</v>
          </cell>
          <cell r="DY691">
            <v>0</v>
          </cell>
          <cell r="DZ691">
            <v>0</v>
          </cell>
          <cell r="EA691">
            <v>0</v>
          </cell>
          <cell r="EB691">
            <v>0</v>
          </cell>
          <cell r="EC691">
            <v>0</v>
          </cell>
          <cell r="ED691">
            <v>0</v>
          </cell>
          <cell r="EE691">
            <v>0</v>
          </cell>
          <cell r="EF691">
            <v>0</v>
          </cell>
          <cell r="EG691">
            <v>0</v>
          </cell>
          <cell r="EH691">
            <v>0</v>
          </cell>
          <cell r="EI691">
            <v>0</v>
          </cell>
          <cell r="EJ691">
            <v>0</v>
          </cell>
          <cell r="EK691">
            <v>0</v>
          </cell>
          <cell r="EL691">
            <v>0</v>
          </cell>
          <cell r="EM691">
            <v>0</v>
          </cell>
          <cell r="EN691">
            <v>0</v>
          </cell>
          <cell r="EO691">
            <v>0</v>
          </cell>
          <cell r="EP691">
            <v>0</v>
          </cell>
          <cell r="EQ691">
            <v>0</v>
          </cell>
          <cell r="ER691">
            <v>0</v>
          </cell>
          <cell r="ES691">
            <v>0</v>
          </cell>
          <cell r="ET691">
            <v>0</v>
          </cell>
          <cell r="EU691">
            <v>0</v>
          </cell>
          <cell r="EV691">
            <v>0</v>
          </cell>
          <cell r="EW691">
            <v>0</v>
          </cell>
          <cell r="EX691">
            <v>0</v>
          </cell>
          <cell r="EY691">
            <v>0</v>
          </cell>
          <cell r="EZ691">
            <v>0</v>
          </cell>
          <cell r="FA691">
            <v>0</v>
          </cell>
          <cell r="FB691">
            <v>0</v>
          </cell>
          <cell r="FC691">
            <v>0</v>
          </cell>
          <cell r="FD691">
            <v>0</v>
          </cell>
          <cell r="FE691">
            <v>0</v>
          </cell>
          <cell r="FF691">
            <v>0</v>
          </cell>
          <cell r="FG691">
            <v>0</v>
          </cell>
          <cell r="FH691">
            <v>0</v>
          </cell>
          <cell r="FI691">
            <v>0</v>
          </cell>
          <cell r="FJ691">
            <v>0</v>
          </cell>
          <cell r="FK691">
            <v>0</v>
          </cell>
          <cell r="FL691">
            <v>0</v>
          </cell>
          <cell r="FM691">
            <v>0</v>
          </cell>
          <cell r="FN691">
            <v>0</v>
          </cell>
          <cell r="FO691">
            <v>0</v>
          </cell>
          <cell r="FP691">
            <v>0</v>
          </cell>
          <cell r="FQ691">
            <v>0</v>
          </cell>
          <cell r="FR691">
            <v>0</v>
          </cell>
          <cell r="FS691">
            <v>0</v>
          </cell>
          <cell r="FT691">
            <v>0</v>
          </cell>
          <cell r="FU691">
            <v>0</v>
          </cell>
          <cell r="FV691">
            <v>0</v>
          </cell>
          <cell r="FW691">
            <v>0</v>
          </cell>
          <cell r="FX691">
            <v>0</v>
          </cell>
          <cell r="FY691">
            <v>0</v>
          </cell>
          <cell r="FZ691">
            <v>0</v>
          </cell>
          <cell r="GA691">
            <v>0</v>
          </cell>
          <cell r="GB691">
            <v>0</v>
          </cell>
          <cell r="GC691">
            <v>0</v>
          </cell>
          <cell r="GD691">
            <v>0</v>
          </cell>
          <cell r="GE691">
            <v>0</v>
          </cell>
          <cell r="GF691">
            <v>0</v>
          </cell>
          <cell r="GG691">
            <v>0</v>
          </cell>
          <cell r="GH691">
            <v>0</v>
          </cell>
          <cell r="GI691">
            <v>0</v>
          </cell>
          <cell r="GJ691">
            <v>0</v>
          </cell>
          <cell r="GK691">
            <v>0</v>
          </cell>
          <cell r="GL691">
            <v>0</v>
          </cell>
          <cell r="GM691">
            <v>0</v>
          </cell>
          <cell r="GN691">
            <v>0</v>
          </cell>
          <cell r="GO691">
            <v>0</v>
          </cell>
          <cell r="GP691">
            <v>0</v>
          </cell>
          <cell r="GQ691">
            <v>0</v>
          </cell>
          <cell r="GR691">
            <v>0</v>
          </cell>
          <cell r="GS691">
            <v>0</v>
          </cell>
          <cell r="GT691">
            <v>0</v>
          </cell>
          <cell r="GU691">
            <v>0</v>
          </cell>
          <cell r="GV691">
            <v>0</v>
          </cell>
          <cell r="GW691">
            <v>0</v>
          </cell>
          <cell r="GX691">
            <v>0</v>
          </cell>
          <cell r="GY691">
            <v>0</v>
          </cell>
          <cell r="GZ691">
            <v>0</v>
          </cell>
          <cell r="HA691">
            <v>0</v>
          </cell>
          <cell r="HB691">
            <v>0</v>
          </cell>
          <cell r="HC691">
            <v>0</v>
          </cell>
          <cell r="HD691">
            <v>0</v>
          </cell>
          <cell r="HE691">
            <v>0</v>
          </cell>
          <cell r="HF691">
            <v>0</v>
          </cell>
          <cell r="HG691">
            <v>0</v>
          </cell>
          <cell r="HH691">
            <v>0</v>
          </cell>
          <cell r="HI691">
            <v>0</v>
          </cell>
          <cell r="HJ691">
            <v>0</v>
          </cell>
          <cell r="HK691">
            <v>0</v>
          </cell>
          <cell r="HL691">
            <v>0</v>
          </cell>
          <cell r="HM691">
            <v>0</v>
          </cell>
          <cell r="HN691">
            <v>0</v>
          </cell>
          <cell r="HO691">
            <v>0</v>
          </cell>
          <cell r="HP691">
            <v>0</v>
          </cell>
          <cell r="HQ691">
            <v>0</v>
          </cell>
          <cell r="HR691">
            <v>0</v>
          </cell>
          <cell r="HS691">
            <v>0</v>
          </cell>
          <cell r="HT691">
            <v>0</v>
          </cell>
          <cell r="HU691">
            <v>0</v>
          </cell>
          <cell r="HV691">
            <v>0</v>
          </cell>
          <cell r="HW691">
            <v>0</v>
          </cell>
          <cell r="HX691">
            <v>0</v>
          </cell>
          <cell r="HY691">
            <v>0</v>
          </cell>
          <cell r="HZ691">
            <v>0</v>
          </cell>
          <cell r="IA691">
            <v>0</v>
          </cell>
          <cell r="IB691">
            <v>0</v>
          </cell>
          <cell r="IC691">
            <v>0</v>
          </cell>
          <cell r="ID691">
            <v>0</v>
          </cell>
          <cell r="IE691">
            <v>0</v>
          </cell>
          <cell r="IF691">
            <v>0</v>
          </cell>
          <cell r="IG691">
            <v>0</v>
          </cell>
          <cell r="IH691">
            <v>0</v>
          </cell>
          <cell r="II691">
            <v>0</v>
          </cell>
          <cell r="IJ691">
            <v>0</v>
          </cell>
          <cell r="IK691">
            <v>0</v>
          </cell>
          <cell r="IL691">
            <v>0</v>
          </cell>
          <cell r="IM691">
            <v>0</v>
          </cell>
          <cell r="IN691">
            <v>0</v>
          </cell>
          <cell r="IO691">
            <v>0</v>
          </cell>
          <cell r="IP691">
            <v>0</v>
          </cell>
          <cell r="IQ691">
            <v>0</v>
          </cell>
          <cell r="IR691">
            <v>0</v>
          </cell>
          <cell r="IS691">
            <v>0</v>
          </cell>
          <cell r="IT691">
            <v>0</v>
          </cell>
          <cell r="IU691">
            <v>0</v>
          </cell>
          <cell r="IV691">
            <v>0</v>
          </cell>
          <cell r="IW691">
            <v>0</v>
          </cell>
          <cell r="IX691">
            <v>0</v>
          </cell>
          <cell r="IY691">
            <v>0</v>
          </cell>
          <cell r="IZ691">
            <v>0</v>
          </cell>
          <cell r="JA691">
            <v>0</v>
          </cell>
          <cell r="JB691">
            <v>0</v>
          </cell>
          <cell r="JC691">
            <v>0</v>
          </cell>
          <cell r="JD691">
            <v>0</v>
          </cell>
          <cell r="JE691">
            <v>0</v>
          </cell>
          <cell r="JF691">
            <v>0</v>
          </cell>
          <cell r="JG691">
            <v>0</v>
          </cell>
          <cell r="JH691">
            <v>0</v>
          </cell>
          <cell r="JI691">
            <v>0</v>
          </cell>
          <cell r="JJ691">
            <v>0</v>
          </cell>
          <cell r="JK691">
            <v>0</v>
          </cell>
          <cell r="JL691">
            <v>0</v>
          </cell>
          <cell r="JM691">
            <v>0</v>
          </cell>
          <cell r="JN691">
            <v>0</v>
          </cell>
          <cell r="JO691">
            <v>0</v>
          </cell>
          <cell r="JP691">
            <v>0</v>
          </cell>
          <cell r="JQ691">
            <v>0</v>
          </cell>
        </row>
        <row r="692">
          <cell r="F692">
            <v>0</v>
          </cell>
          <cell r="G692">
            <v>0</v>
          </cell>
          <cell r="H692">
            <v>0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0</v>
          </cell>
          <cell r="R692">
            <v>0</v>
          </cell>
          <cell r="S692">
            <v>0</v>
          </cell>
          <cell r="T692">
            <v>0</v>
          </cell>
          <cell r="U692">
            <v>0</v>
          </cell>
          <cell r="V692">
            <v>0</v>
          </cell>
          <cell r="W692">
            <v>0</v>
          </cell>
          <cell r="X692">
            <v>0</v>
          </cell>
          <cell r="Y692">
            <v>0</v>
          </cell>
          <cell r="Z692">
            <v>0</v>
          </cell>
          <cell r="AA692">
            <v>0</v>
          </cell>
          <cell r="AB692">
            <v>0</v>
          </cell>
          <cell r="AC692">
            <v>0</v>
          </cell>
          <cell r="AD692">
            <v>0</v>
          </cell>
          <cell r="AE692">
            <v>0</v>
          </cell>
          <cell r="AF692">
            <v>0</v>
          </cell>
          <cell r="AG692">
            <v>0</v>
          </cell>
          <cell r="AH692">
            <v>0</v>
          </cell>
          <cell r="AI692">
            <v>0</v>
          </cell>
          <cell r="AJ692">
            <v>0</v>
          </cell>
          <cell r="AK692">
            <v>0</v>
          </cell>
          <cell r="AL692">
            <v>0</v>
          </cell>
          <cell r="AM692">
            <v>0</v>
          </cell>
          <cell r="AN692">
            <v>0</v>
          </cell>
          <cell r="AO692">
            <v>0</v>
          </cell>
          <cell r="AP692">
            <v>0</v>
          </cell>
          <cell r="AQ692">
            <v>0</v>
          </cell>
          <cell r="AR692">
            <v>0</v>
          </cell>
          <cell r="AS692">
            <v>0</v>
          </cell>
          <cell r="AT692">
            <v>0</v>
          </cell>
          <cell r="AU692">
            <v>0</v>
          </cell>
          <cell r="AV692">
            <v>0</v>
          </cell>
          <cell r="AW692">
            <v>0</v>
          </cell>
          <cell r="AX692">
            <v>0</v>
          </cell>
          <cell r="AY692">
            <v>0</v>
          </cell>
          <cell r="AZ692">
            <v>0</v>
          </cell>
          <cell r="BA692">
            <v>0</v>
          </cell>
          <cell r="BB692">
            <v>0</v>
          </cell>
          <cell r="BC692">
            <v>0</v>
          </cell>
          <cell r="BD692">
            <v>0</v>
          </cell>
          <cell r="BE692">
            <v>0</v>
          </cell>
          <cell r="BF692">
            <v>0</v>
          </cell>
          <cell r="BG692">
            <v>0</v>
          </cell>
          <cell r="BH692">
            <v>0</v>
          </cell>
          <cell r="BI692">
            <v>0</v>
          </cell>
          <cell r="BJ692">
            <v>0</v>
          </cell>
          <cell r="BK692">
            <v>0</v>
          </cell>
          <cell r="BL692">
            <v>0</v>
          </cell>
          <cell r="BM692">
            <v>0</v>
          </cell>
          <cell r="BN692">
            <v>0</v>
          </cell>
          <cell r="BO692">
            <v>0</v>
          </cell>
          <cell r="BP692">
            <v>0</v>
          </cell>
          <cell r="BQ692">
            <v>0</v>
          </cell>
          <cell r="BR692">
            <v>0</v>
          </cell>
          <cell r="BS692">
            <v>0</v>
          </cell>
          <cell r="BT692">
            <v>0</v>
          </cell>
          <cell r="BU692">
            <v>0</v>
          </cell>
          <cell r="BV692">
            <v>0</v>
          </cell>
          <cell r="BW692">
            <v>0</v>
          </cell>
          <cell r="BX692">
            <v>0</v>
          </cell>
          <cell r="BY692">
            <v>0</v>
          </cell>
          <cell r="BZ692">
            <v>0</v>
          </cell>
          <cell r="CA692">
            <v>0</v>
          </cell>
          <cell r="CB692">
            <v>0</v>
          </cell>
          <cell r="CC692">
            <v>0</v>
          </cell>
          <cell r="CD692">
            <v>0</v>
          </cell>
          <cell r="CE692">
            <v>0</v>
          </cell>
          <cell r="CF692">
            <v>0</v>
          </cell>
          <cell r="CG692">
            <v>0</v>
          </cell>
          <cell r="CH692">
            <v>0</v>
          </cell>
          <cell r="CI692">
            <v>0</v>
          </cell>
          <cell r="CJ692">
            <v>0</v>
          </cell>
          <cell r="CK692">
            <v>0</v>
          </cell>
          <cell r="CL692">
            <v>0</v>
          </cell>
          <cell r="CM692">
            <v>0</v>
          </cell>
          <cell r="CN692">
            <v>0</v>
          </cell>
          <cell r="CO692">
            <v>0</v>
          </cell>
          <cell r="CP692">
            <v>0</v>
          </cell>
          <cell r="CQ692">
            <v>0</v>
          </cell>
          <cell r="CR692">
            <v>0</v>
          </cell>
          <cell r="CS692">
            <v>0</v>
          </cell>
          <cell r="CT692">
            <v>0</v>
          </cell>
          <cell r="CU692">
            <v>0</v>
          </cell>
          <cell r="CV692">
            <v>0</v>
          </cell>
          <cell r="CW692">
            <v>0</v>
          </cell>
          <cell r="CX692">
            <v>0</v>
          </cell>
          <cell r="CY692">
            <v>0</v>
          </cell>
          <cell r="CZ692">
            <v>0</v>
          </cell>
          <cell r="DA692">
            <v>0</v>
          </cell>
          <cell r="DB692">
            <v>0</v>
          </cell>
          <cell r="DC692">
            <v>0</v>
          </cell>
          <cell r="DD692">
            <v>0</v>
          </cell>
          <cell r="DE692">
            <v>0</v>
          </cell>
          <cell r="DF692">
            <v>0</v>
          </cell>
          <cell r="DG692">
            <v>0</v>
          </cell>
          <cell r="DH692">
            <v>0</v>
          </cell>
          <cell r="DI692">
            <v>0</v>
          </cell>
          <cell r="DJ692">
            <v>0</v>
          </cell>
          <cell r="DK692">
            <v>0</v>
          </cell>
          <cell r="DL692">
            <v>0</v>
          </cell>
          <cell r="DM692">
            <v>0</v>
          </cell>
          <cell r="DN692">
            <v>0</v>
          </cell>
          <cell r="DO692">
            <v>0</v>
          </cell>
          <cell r="DP692">
            <v>0</v>
          </cell>
          <cell r="DQ692">
            <v>0</v>
          </cell>
          <cell r="DR692">
            <v>0</v>
          </cell>
          <cell r="DS692">
            <v>0</v>
          </cell>
          <cell r="DT692">
            <v>0</v>
          </cell>
          <cell r="DU692">
            <v>0</v>
          </cell>
          <cell r="DV692">
            <v>0</v>
          </cell>
          <cell r="DW692">
            <v>0</v>
          </cell>
          <cell r="DX692">
            <v>0</v>
          </cell>
          <cell r="DY692">
            <v>0</v>
          </cell>
          <cell r="DZ692">
            <v>0</v>
          </cell>
          <cell r="EA692">
            <v>0</v>
          </cell>
          <cell r="EB692">
            <v>0</v>
          </cell>
          <cell r="EC692">
            <v>0</v>
          </cell>
          <cell r="ED692">
            <v>0</v>
          </cell>
          <cell r="EE692">
            <v>0</v>
          </cell>
          <cell r="EF692">
            <v>0</v>
          </cell>
          <cell r="EG692">
            <v>0</v>
          </cell>
          <cell r="EH692">
            <v>0</v>
          </cell>
          <cell r="EI692">
            <v>0</v>
          </cell>
          <cell r="EJ692">
            <v>0</v>
          </cell>
          <cell r="EK692">
            <v>0</v>
          </cell>
          <cell r="EL692">
            <v>0</v>
          </cell>
          <cell r="EM692">
            <v>0</v>
          </cell>
          <cell r="EN692">
            <v>0</v>
          </cell>
          <cell r="EO692">
            <v>0</v>
          </cell>
          <cell r="EP692">
            <v>0</v>
          </cell>
          <cell r="EQ692">
            <v>0</v>
          </cell>
          <cell r="ER692">
            <v>0</v>
          </cell>
          <cell r="ES692">
            <v>0</v>
          </cell>
          <cell r="ET692">
            <v>0</v>
          </cell>
          <cell r="EU692">
            <v>0</v>
          </cell>
          <cell r="EV692">
            <v>0</v>
          </cell>
          <cell r="EW692">
            <v>0</v>
          </cell>
          <cell r="EX692">
            <v>0</v>
          </cell>
          <cell r="EY692">
            <v>0</v>
          </cell>
          <cell r="EZ692">
            <v>0</v>
          </cell>
          <cell r="FA692">
            <v>0</v>
          </cell>
          <cell r="FB692">
            <v>0</v>
          </cell>
          <cell r="FC692">
            <v>0</v>
          </cell>
          <cell r="FD692">
            <v>0</v>
          </cell>
          <cell r="FE692">
            <v>0</v>
          </cell>
          <cell r="FF692">
            <v>0</v>
          </cell>
          <cell r="FG692">
            <v>0</v>
          </cell>
          <cell r="FH692">
            <v>0</v>
          </cell>
          <cell r="FI692">
            <v>0</v>
          </cell>
          <cell r="FJ692">
            <v>0</v>
          </cell>
          <cell r="FK692">
            <v>0</v>
          </cell>
          <cell r="FL692">
            <v>0</v>
          </cell>
          <cell r="FM692">
            <v>0</v>
          </cell>
          <cell r="FN692">
            <v>0</v>
          </cell>
          <cell r="FO692">
            <v>0</v>
          </cell>
          <cell r="FP692">
            <v>0</v>
          </cell>
          <cell r="FQ692">
            <v>0</v>
          </cell>
          <cell r="FR692">
            <v>0</v>
          </cell>
          <cell r="FS692">
            <v>0</v>
          </cell>
          <cell r="FT692">
            <v>0</v>
          </cell>
          <cell r="FU692">
            <v>0</v>
          </cell>
          <cell r="FV692">
            <v>0</v>
          </cell>
          <cell r="FW692">
            <v>0</v>
          </cell>
          <cell r="FX692">
            <v>0</v>
          </cell>
          <cell r="FY692">
            <v>0</v>
          </cell>
          <cell r="FZ692">
            <v>0</v>
          </cell>
          <cell r="GA692">
            <v>0</v>
          </cell>
          <cell r="GB692">
            <v>0</v>
          </cell>
          <cell r="GC692">
            <v>0</v>
          </cell>
          <cell r="GD692">
            <v>0</v>
          </cell>
          <cell r="GE692">
            <v>0</v>
          </cell>
          <cell r="GF692">
            <v>0</v>
          </cell>
          <cell r="GG692">
            <v>0</v>
          </cell>
          <cell r="GH692">
            <v>0</v>
          </cell>
          <cell r="GI692">
            <v>0</v>
          </cell>
          <cell r="GJ692">
            <v>0</v>
          </cell>
          <cell r="GK692">
            <v>0</v>
          </cell>
          <cell r="GL692">
            <v>0</v>
          </cell>
          <cell r="GM692">
            <v>0</v>
          </cell>
          <cell r="GN692">
            <v>0</v>
          </cell>
          <cell r="GO692">
            <v>0</v>
          </cell>
          <cell r="GP692">
            <v>0</v>
          </cell>
          <cell r="GQ692">
            <v>0</v>
          </cell>
          <cell r="GR692">
            <v>0</v>
          </cell>
          <cell r="GS692">
            <v>0</v>
          </cell>
          <cell r="GT692">
            <v>0</v>
          </cell>
          <cell r="GU692">
            <v>0</v>
          </cell>
          <cell r="GV692">
            <v>0</v>
          </cell>
          <cell r="GW692">
            <v>0</v>
          </cell>
          <cell r="GX692">
            <v>0</v>
          </cell>
          <cell r="GY692">
            <v>0</v>
          </cell>
          <cell r="GZ692">
            <v>0</v>
          </cell>
          <cell r="HA692">
            <v>0</v>
          </cell>
          <cell r="HB692">
            <v>0</v>
          </cell>
          <cell r="HC692">
            <v>0</v>
          </cell>
          <cell r="HD692">
            <v>0</v>
          </cell>
          <cell r="HE692">
            <v>0</v>
          </cell>
          <cell r="HF692">
            <v>0</v>
          </cell>
          <cell r="HG692">
            <v>0</v>
          </cell>
          <cell r="HH692">
            <v>0</v>
          </cell>
          <cell r="HI692">
            <v>0</v>
          </cell>
          <cell r="HJ692">
            <v>0</v>
          </cell>
          <cell r="HK692">
            <v>0</v>
          </cell>
          <cell r="HL692">
            <v>0</v>
          </cell>
          <cell r="HM692">
            <v>0</v>
          </cell>
          <cell r="HN692">
            <v>0</v>
          </cell>
          <cell r="HO692">
            <v>0</v>
          </cell>
          <cell r="HP692">
            <v>0</v>
          </cell>
          <cell r="HQ692">
            <v>0</v>
          </cell>
          <cell r="HR692">
            <v>0</v>
          </cell>
          <cell r="HS692">
            <v>0</v>
          </cell>
          <cell r="HT692">
            <v>0</v>
          </cell>
          <cell r="HU692">
            <v>0</v>
          </cell>
          <cell r="HV692">
            <v>0</v>
          </cell>
          <cell r="HW692">
            <v>0</v>
          </cell>
          <cell r="HX692">
            <v>0</v>
          </cell>
          <cell r="HY692">
            <v>0</v>
          </cell>
          <cell r="HZ692">
            <v>0</v>
          </cell>
          <cell r="IA692">
            <v>0</v>
          </cell>
          <cell r="IB692">
            <v>0</v>
          </cell>
          <cell r="IC692">
            <v>0</v>
          </cell>
          <cell r="ID692">
            <v>0</v>
          </cell>
          <cell r="IE692">
            <v>0</v>
          </cell>
          <cell r="IF692">
            <v>0</v>
          </cell>
          <cell r="IG692">
            <v>0</v>
          </cell>
          <cell r="IH692">
            <v>0</v>
          </cell>
          <cell r="II692">
            <v>0</v>
          </cell>
          <cell r="IJ692">
            <v>0</v>
          </cell>
          <cell r="IK692">
            <v>0</v>
          </cell>
          <cell r="IL692">
            <v>0</v>
          </cell>
          <cell r="IM692">
            <v>0</v>
          </cell>
          <cell r="IN692">
            <v>0</v>
          </cell>
          <cell r="IO692">
            <v>0</v>
          </cell>
          <cell r="IP692">
            <v>0</v>
          </cell>
          <cell r="IQ692">
            <v>0</v>
          </cell>
          <cell r="IR692">
            <v>0</v>
          </cell>
          <cell r="IS692">
            <v>0</v>
          </cell>
          <cell r="IT692">
            <v>0</v>
          </cell>
          <cell r="IU692">
            <v>0</v>
          </cell>
          <cell r="IV692">
            <v>0</v>
          </cell>
          <cell r="IW692">
            <v>0</v>
          </cell>
          <cell r="IX692">
            <v>0</v>
          </cell>
          <cell r="IY692">
            <v>0</v>
          </cell>
          <cell r="IZ692">
            <v>0</v>
          </cell>
          <cell r="JA692">
            <v>0</v>
          </cell>
          <cell r="JB692">
            <v>0</v>
          </cell>
          <cell r="JC692">
            <v>0</v>
          </cell>
          <cell r="JD692">
            <v>0</v>
          </cell>
          <cell r="JE692">
            <v>0</v>
          </cell>
          <cell r="JF692">
            <v>0</v>
          </cell>
          <cell r="JG692">
            <v>0</v>
          </cell>
          <cell r="JH692">
            <v>0</v>
          </cell>
          <cell r="JI692">
            <v>0</v>
          </cell>
          <cell r="JJ692">
            <v>0</v>
          </cell>
          <cell r="JK692">
            <v>0</v>
          </cell>
          <cell r="JL692">
            <v>0</v>
          </cell>
          <cell r="JM692">
            <v>0</v>
          </cell>
          <cell r="JN692">
            <v>0</v>
          </cell>
          <cell r="JO692">
            <v>0</v>
          </cell>
          <cell r="JP692">
            <v>0</v>
          </cell>
          <cell r="JQ692">
            <v>0</v>
          </cell>
        </row>
        <row r="693">
          <cell r="F693">
            <v>0</v>
          </cell>
          <cell r="G693">
            <v>0</v>
          </cell>
          <cell r="H693">
            <v>0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0</v>
          </cell>
          <cell r="R693">
            <v>0</v>
          </cell>
          <cell r="S693">
            <v>0</v>
          </cell>
          <cell r="T693">
            <v>0</v>
          </cell>
          <cell r="U693">
            <v>0</v>
          </cell>
          <cell r="V693">
            <v>0</v>
          </cell>
          <cell r="W693">
            <v>0</v>
          </cell>
          <cell r="X693">
            <v>0</v>
          </cell>
          <cell r="Y693">
            <v>0</v>
          </cell>
          <cell r="Z693">
            <v>0</v>
          </cell>
          <cell r="AA693">
            <v>0</v>
          </cell>
          <cell r="AB693">
            <v>0</v>
          </cell>
          <cell r="AC693">
            <v>0</v>
          </cell>
          <cell r="AD693">
            <v>0</v>
          </cell>
          <cell r="AE693">
            <v>0</v>
          </cell>
          <cell r="AF693">
            <v>0</v>
          </cell>
          <cell r="AG693">
            <v>0</v>
          </cell>
          <cell r="AH693">
            <v>0</v>
          </cell>
          <cell r="AI693">
            <v>0</v>
          </cell>
          <cell r="AJ693">
            <v>0</v>
          </cell>
          <cell r="AK693">
            <v>0</v>
          </cell>
          <cell r="AL693">
            <v>0</v>
          </cell>
          <cell r="AM693">
            <v>0</v>
          </cell>
          <cell r="AN693">
            <v>0</v>
          </cell>
          <cell r="AO693">
            <v>0</v>
          </cell>
          <cell r="AP693">
            <v>0</v>
          </cell>
          <cell r="AQ693">
            <v>0</v>
          </cell>
          <cell r="AR693">
            <v>0</v>
          </cell>
          <cell r="AS693">
            <v>0</v>
          </cell>
          <cell r="AT693">
            <v>0</v>
          </cell>
          <cell r="AU693">
            <v>0</v>
          </cell>
          <cell r="AV693">
            <v>0</v>
          </cell>
          <cell r="AW693">
            <v>0</v>
          </cell>
          <cell r="AX693">
            <v>0</v>
          </cell>
          <cell r="AY693">
            <v>0</v>
          </cell>
          <cell r="AZ693">
            <v>0</v>
          </cell>
          <cell r="BA693">
            <v>0</v>
          </cell>
          <cell r="BB693">
            <v>0</v>
          </cell>
          <cell r="BC693">
            <v>0</v>
          </cell>
          <cell r="BD693">
            <v>0</v>
          </cell>
          <cell r="BE693">
            <v>0</v>
          </cell>
          <cell r="BF693">
            <v>0</v>
          </cell>
          <cell r="BG693">
            <v>0</v>
          </cell>
          <cell r="BH693">
            <v>0</v>
          </cell>
          <cell r="BI693">
            <v>0</v>
          </cell>
          <cell r="BJ693">
            <v>0</v>
          </cell>
          <cell r="BK693">
            <v>0</v>
          </cell>
          <cell r="BL693">
            <v>0</v>
          </cell>
          <cell r="BM693">
            <v>0</v>
          </cell>
          <cell r="BN693">
            <v>0</v>
          </cell>
          <cell r="BO693">
            <v>0</v>
          </cell>
          <cell r="BP693">
            <v>0</v>
          </cell>
          <cell r="BQ693">
            <v>0</v>
          </cell>
          <cell r="BR693">
            <v>0</v>
          </cell>
          <cell r="BS693">
            <v>0</v>
          </cell>
          <cell r="BT693">
            <v>0</v>
          </cell>
          <cell r="BU693">
            <v>0</v>
          </cell>
          <cell r="BV693">
            <v>0</v>
          </cell>
          <cell r="BW693">
            <v>0</v>
          </cell>
          <cell r="BX693">
            <v>0</v>
          </cell>
          <cell r="BY693">
            <v>0</v>
          </cell>
          <cell r="BZ693">
            <v>0</v>
          </cell>
          <cell r="CA693">
            <v>0</v>
          </cell>
          <cell r="CB693">
            <v>0</v>
          </cell>
          <cell r="CC693">
            <v>0</v>
          </cell>
          <cell r="CD693">
            <v>0</v>
          </cell>
          <cell r="CE693">
            <v>0</v>
          </cell>
          <cell r="CF693">
            <v>0</v>
          </cell>
          <cell r="CG693">
            <v>0</v>
          </cell>
          <cell r="CH693">
            <v>0</v>
          </cell>
          <cell r="CI693">
            <v>0</v>
          </cell>
          <cell r="CJ693">
            <v>0</v>
          </cell>
          <cell r="CK693">
            <v>0</v>
          </cell>
          <cell r="CL693">
            <v>0</v>
          </cell>
          <cell r="CM693">
            <v>0</v>
          </cell>
          <cell r="CN693">
            <v>0</v>
          </cell>
          <cell r="CO693">
            <v>0</v>
          </cell>
          <cell r="CP693">
            <v>0</v>
          </cell>
          <cell r="CQ693">
            <v>0</v>
          </cell>
          <cell r="CR693">
            <v>0</v>
          </cell>
          <cell r="CS693">
            <v>0</v>
          </cell>
          <cell r="CT693">
            <v>0</v>
          </cell>
          <cell r="CU693">
            <v>0</v>
          </cell>
          <cell r="CV693">
            <v>0</v>
          </cell>
          <cell r="CW693">
            <v>0</v>
          </cell>
          <cell r="CX693">
            <v>0</v>
          </cell>
          <cell r="CY693">
            <v>0</v>
          </cell>
          <cell r="CZ693">
            <v>0</v>
          </cell>
          <cell r="DA693">
            <v>0</v>
          </cell>
          <cell r="DB693">
            <v>0</v>
          </cell>
          <cell r="DC693">
            <v>0</v>
          </cell>
          <cell r="DD693">
            <v>0</v>
          </cell>
          <cell r="DE693">
            <v>0</v>
          </cell>
          <cell r="DF693">
            <v>0</v>
          </cell>
          <cell r="DG693">
            <v>0</v>
          </cell>
          <cell r="DH693">
            <v>0</v>
          </cell>
          <cell r="DI693">
            <v>0</v>
          </cell>
          <cell r="DJ693">
            <v>0</v>
          </cell>
          <cell r="DK693">
            <v>0</v>
          </cell>
          <cell r="DL693">
            <v>0</v>
          </cell>
          <cell r="DM693">
            <v>0</v>
          </cell>
          <cell r="DN693">
            <v>0</v>
          </cell>
          <cell r="DO693">
            <v>0</v>
          </cell>
          <cell r="DP693">
            <v>0</v>
          </cell>
          <cell r="DQ693">
            <v>0</v>
          </cell>
          <cell r="DR693">
            <v>0</v>
          </cell>
          <cell r="DS693">
            <v>0</v>
          </cell>
          <cell r="DT693">
            <v>0</v>
          </cell>
          <cell r="DU693">
            <v>0</v>
          </cell>
          <cell r="DV693">
            <v>0</v>
          </cell>
          <cell r="DW693">
            <v>0</v>
          </cell>
          <cell r="DX693">
            <v>0</v>
          </cell>
          <cell r="DY693">
            <v>0</v>
          </cell>
          <cell r="DZ693">
            <v>0</v>
          </cell>
          <cell r="EA693">
            <v>0</v>
          </cell>
          <cell r="EB693">
            <v>0</v>
          </cell>
          <cell r="EC693">
            <v>0</v>
          </cell>
          <cell r="ED693">
            <v>0</v>
          </cell>
          <cell r="EE693">
            <v>0</v>
          </cell>
          <cell r="EF693">
            <v>0</v>
          </cell>
          <cell r="EG693">
            <v>0</v>
          </cell>
          <cell r="EH693">
            <v>0</v>
          </cell>
          <cell r="EI693">
            <v>0</v>
          </cell>
          <cell r="EJ693">
            <v>0</v>
          </cell>
          <cell r="EK693">
            <v>0</v>
          </cell>
          <cell r="EL693">
            <v>0</v>
          </cell>
          <cell r="EM693">
            <v>0</v>
          </cell>
          <cell r="EN693">
            <v>0</v>
          </cell>
          <cell r="EO693">
            <v>0</v>
          </cell>
          <cell r="EP693">
            <v>0</v>
          </cell>
          <cell r="EQ693">
            <v>0</v>
          </cell>
          <cell r="ER693">
            <v>0</v>
          </cell>
          <cell r="ES693">
            <v>0</v>
          </cell>
          <cell r="ET693">
            <v>0</v>
          </cell>
          <cell r="EU693">
            <v>0</v>
          </cell>
          <cell r="EV693">
            <v>0</v>
          </cell>
          <cell r="EW693">
            <v>0</v>
          </cell>
          <cell r="EX693">
            <v>0</v>
          </cell>
          <cell r="EY693">
            <v>0</v>
          </cell>
          <cell r="EZ693">
            <v>0</v>
          </cell>
          <cell r="FA693">
            <v>0</v>
          </cell>
          <cell r="FB693">
            <v>0</v>
          </cell>
          <cell r="FC693">
            <v>0</v>
          </cell>
          <cell r="FD693">
            <v>0</v>
          </cell>
          <cell r="FE693">
            <v>0</v>
          </cell>
          <cell r="FF693">
            <v>0</v>
          </cell>
          <cell r="FG693">
            <v>0</v>
          </cell>
          <cell r="FH693">
            <v>0</v>
          </cell>
          <cell r="FI693">
            <v>0</v>
          </cell>
          <cell r="FJ693">
            <v>0</v>
          </cell>
          <cell r="FK693">
            <v>0</v>
          </cell>
          <cell r="FL693">
            <v>0</v>
          </cell>
          <cell r="FM693">
            <v>0</v>
          </cell>
          <cell r="FN693">
            <v>0</v>
          </cell>
          <cell r="FO693">
            <v>0</v>
          </cell>
          <cell r="FP693">
            <v>0</v>
          </cell>
          <cell r="FQ693">
            <v>0</v>
          </cell>
          <cell r="FR693">
            <v>0</v>
          </cell>
          <cell r="FS693">
            <v>0</v>
          </cell>
          <cell r="FT693">
            <v>0</v>
          </cell>
          <cell r="FU693">
            <v>0</v>
          </cell>
          <cell r="FV693">
            <v>0</v>
          </cell>
          <cell r="FW693">
            <v>0</v>
          </cell>
          <cell r="FX693">
            <v>0</v>
          </cell>
          <cell r="FY693">
            <v>0</v>
          </cell>
          <cell r="FZ693">
            <v>0</v>
          </cell>
          <cell r="GA693">
            <v>0</v>
          </cell>
          <cell r="GB693">
            <v>0</v>
          </cell>
          <cell r="GC693">
            <v>0</v>
          </cell>
          <cell r="GD693">
            <v>0</v>
          </cell>
          <cell r="GE693">
            <v>0</v>
          </cell>
          <cell r="GF693">
            <v>0</v>
          </cell>
          <cell r="GG693">
            <v>0</v>
          </cell>
          <cell r="GH693">
            <v>0</v>
          </cell>
          <cell r="GI693">
            <v>0</v>
          </cell>
          <cell r="GJ693">
            <v>0</v>
          </cell>
          <cell r="GK693">
            <v>0</v>
          </cell>
          <cell r="GL693">
            <v>0</v>
          </cell>
          <cell r="GM693">
            <v>0</v>
          </cell>
          <cell r="GN693">
            <v>0</v>
          </cell>
          <cell r="GO693">
            <v>0</v>
          </cell>
          <cell r="GP693">
            <v>0</v>
          </cell>
          <cell r="GQ693">
            <v>0</v>
          </cell>
          <cell r="GR693">
            <v>0</v>
          </cell>
          <cell r="GS693">
            <v>0</v>
          </cell>
          <cell r="GT693">
            <v>0</v>
          </cell>
          <cell r="GU693">
            <v>0</v>
          </cell>
          <cell r="GV693">
            <v>0</v>
          </cell>
          <cell r="GW693">
            <v>0</v>
          </cell>
          <cell r="GX693">
            <v>0</v>
          </cell>
          <cell r="GY693">
            <v>0</v>
          </cell>
          <cell r="GZ693">
            <v>0</v>
          </cell>
          <cell r="HA693">
            <v>0</v>
          </cell>
          <cell r="HB693">
            <v>0</v>
          </cell>
          <cell r="HC693">
            <v>0</v>
          </cell>
          <cell r="HD693">
            <v>0</v>
          </cell>
          <cell r="HE693">
            <v>0</v>
          </cell>
          <cell r="HF693">
            <v>0</v>
          </cell>
          <cell r="HG693">
            <v>0</v>
          </cell>
          <cell r="HH693">
            <v>0</v>
          </cell>
          <cell r="HI693">
            <v>0</v>
          </cell>
          <cell r="HJ693">
            <v>0</v>
          </cell>
          <cell r="HK693">
            <v>0</v>
          </cell>
          <cell r="HL693">
            <v>0</v>
          </cell>
          <cell r="HM693">
            <v>0</v>
          </cell>
          <cell r="HN693">
            <v>0</v>
          </cell>
          <cell r="HO693">
            <v>0</v>
          </cell>
          <cell r="HP693">
            <v>0</v>
          </cell>
          <cell r="HQ693">
            <v>0</v>
          </cell>
          <cell r="HR693">
            <v>0</v>
          </cell>
          <cell r="HS693">
            <v>0</v>
          </cell>
          <cell r="HT693">
            <v>0</v>
          </cell>
          <cell r="HU693">
            <v>0</v>
          </cell>
          <cell r="HV693">
            <v>0</v>
          </cell>
          <cell r="HW693">
            <v>0</v>
          </cell>
          <cell r="HX693">
            <v>0</v>
          </cell>
          <cell r="HY693">
            <v>0</v>
          </cell>
          <cell r="HZ693">
            <v>0</v>
          </cell>
          <cell r="IA693">
            <v>0</v>
          </cell>
          <cell r="IB693">
            <v>0</v>
          </cell>
          <cell r="IC693">
            <v>0</v>
          </cell>
          <cell r="ID693">
            <v>0</v>
          </cell>
          <cell r="IE693">
            <v>0</v>
          </cell>
          <cell r="IF693">
            <v>0</v>
          </cell>
          <cell r="IG693">
            <v>0</v>
          </cell>
          <cell r="IH693">
            <v>0</v>
          </cell>
          <cell r="II693">
            <v>0</v>
          </cell>
          <cell r="IJ693">
            <v>0</v>
          </cell>
          <cell r="IK693">
            <v>0</v>
          </cell>
          <cell r="IL693">
            <v>0</v>
          </cell>
          <cell r="IM693">
            <v>0</v>
          </cell>
          <cell r="IN693">
            <v>0</v>
          </cell>
          <cell r="IO693">
            <v>0</v>
          </cell>
          <cell r="IP693">
            <v>0</v>
          </cell>
          <cell r="IQ693">
            <v>0</v>
          </cell>
          <cell r="IR693">
            <v>0</v>
          </cell>
          <cell r="IS693">
            <v>0</v>
          </cell>
          <cell r="IT693">
            <v>0</v>
          </cell>
          <cell r="IU693">
            <v>0</v>
          </cell>
          <cell r="IV693">
            <v>0</v>
          </cell>
          <cell r="IW693">
            <v>0</v>
          </cell>
          <cell r="IX693">
            <v>0</v>
          </cell>
          <cell r="IY693">
            <v>0</v>
          </cell>
          <cell r="IZ693">
            <v>0</v>
          </cell>
          <cell r="JA693">
            <v>0</v>
          </cell>
          <cell r="JB693">
            <v>0</v>
          </cell>
          <cell r="JC693">
            <v>0</v>
          </cell>
          <cell r="JD693">
            <v>0</v>
          </cell>
          <cell r="JE693">
            <v>0</v>
          </cell>
          <cell r="JF693">
            <v>0</v>
          </cell>
          <cell r="JG693">
            <v>0</v>
          </cell>
          <cell r="JH693">
            <v>0</v>
          </cell>
          <cell r="JI693">
            <v>0</v>
          </cell>
          <cell r="JJ693">
            <v>0</v>
          </cell>
          <cell r="JK693">
            <v>0</v>
          </cell>
          <cell r="JL693">
            <v>0</v>
          </cell>
          <cell r="JM693">
            <v>0</v>
          </cell>
          <cell r="JN693">
            <v>0</v>
          </cell>
          <cell r="JO693">
            <v>0</v>
          </cell>
          <cell r="JP693">
            <v>0</v>
          </cell>
          <cell r="JQ693">
            <v>0</v>
          </cell>
        </row>
        <row r="694">
          <cell r="F694">
            <v>0</v>
          </cell>
          <cell r="G694">
            <v>0</v>
          </cell>
          <cell r="H694">
            <v>0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0</v>
          </cell>
          <cell r="R694">
            <v>0</v>
          </cell>
          <cell r="S694">
            <v>0</v>
          </cell>
          <cell r="T694">
            <v>0</v>
          </cell>
          <cell r="U694">
            <v>0</v>
          </cell>
          <cell r="V694">
            <v>0</v>
          </cell>
          <cell r="W694">
            <v>0</v>
          </cell>
          <cell r="X694">
            <v>0</v>
          </cell>
          <cell r="Y694">
            <v>0</v>
          </cell>
          <cell r="Z694">
            <v>0</v>
          </cell>
          <cell r="AA694">
            <v>0</v>
          </cell>
          <cell r="AB694">
            <v>0</v>
          </cell>
          <cell r="AC694">
            <v>0</v>
          </cell>
          <cell r="AD694">
            <v>0</v>
          </cell>
          <cell r="AE694">
            <v>0</v>
          </cell>
          <cell r="AF694">
            <v>0</v>
          </cell>
          <cell r="AG694">
            <v>0</v>
          </cell>
          <cell r="AH694">
            <v>0</v>
          </cell>
          <cell r="AI694">
            <v>0</v>
          </cell>
          <cell r="AJ694">
            <v>0</v>
          </cell>
          <cell r="AK694">
            <v>0</v>
          </cell>
          <cell r="AL694">
            <v>0</v>
          </cell>
          <cell r="AM694">
            <v>0</v>
          </cell>
          <cell r="AN694">
            <v>0</v>
          </cell>
          <cell r="AO694">
            <v>0</v>
          </cell>
          <cell r="AP694">
            <v>0</v>
          </cell>
          <cell r="AQ694">
            <v>0</v>
          </cell>
          <cell r="AR694">
            <v>0</v>
          </cell>
          <cell r="AS694">
            <v>0</v>
          </cell>
          <cell r="AT694">
            <v>0</v>
          </cell>
          <cell r="AU694">
            <v>0</v>
          </cell>
          <cell r="AV694">
            <v>0</v>
          </cell>
          <cell r="AW694">
            <v>0</v>
          </cell>
          <cell r="AX694">
            <v>0</v>
          </cell>
          <cell r="AY694">
            <v>0</v>
          </cell>
          <cell r="AZ694">
            <v>0</v>
          </cell>
          <cell r="BA694">
            <v>0</v>
          </cell>
          <cell r="BB694">
            <v>0</v>
          </cell>
          <cell r="BC694">
            <v>0</v>
          </cell>
          <cell r="BD694">
            <v>0</v>
          </cell>
          <cell r="BE694">
            <v>0</v>
          </cell>
          <cell r="BF694">
            <v>0</v>
          </cell>
          <cell r="BG694">
            <v>0</v>
          </cell>
          <cell r="BH694">
            <v>0</v>
          </cell>
          <cell r="BI694">
            <v>0</v>
          </cell>
          <cell r="BJ694">
            <v>0</v>
          </cell>
          <cell r="BK694">
            <v>0</v>
          </cell>
          <cell r="BL694">
            <v>0</v>
          </cell>
          <cell r="BM694">
            <v>0</v>
          </cell>
          <cell r="BN694">
            <v>0</v>
          </cell>
          <cell r="BO694">
            <v>0</v>
          </cell>
          <cell r="BP694">
            <v>0</v>
          </cell>
          <cell r="BQ694">
            <v>0</v>
          </cell>
          <cell r="BR694">
            <v>0</v>
          </cell>
          <cell r="BS694">
            <v>0</v>
          </cell>
          <cell r="BT694">
            <v>0</v>
          </cell>
          <cell r="BU694">
            <v>0</v>
          </cell>
          <cell r="BV694">
            <v>0</v>
          </cell>
          <cell r="BW694">
            <v>0</v>
          </cell>
          <cell r="BX694">
            <v>0</v>
          </cell>
          <cell r="BY694">
            <v>0</v>
          </cell>
          <cell r="BZ694">
            <v>0</v>
          </cell>
          <cell r="CA694">
            <v>0</v>
          </cell>
          <cell r="CB694">
            <v>0</v>
          </cell>
          <cell r="CC694">
            <v>0</v>
          </cell>
          <cell r="CD694">
            <v>0</v>
          </cell>
          <cell r="CE694">
            <v>0</v>
          </cell>
          <cell r="CF694">
            <v>0</v>
          </cell>
          <cell r="CG694">
            <v>0</v>
          </cell>
          <cell r="CH694">
            <v>0</v>
          </cell>
          <cell r="CI694">
            <v>0</v>
          </cell>
          <cell r="CJ694">
            <v>0</v>
          </cell>
          <cell r="CK694">
            <v>0</v>
          </cell>
          <cell r="CL694">
            <v>0</v>
          </cell>
          <cell r="CM694">
            <v>0</v>
          </cell>
          <cell r="CN694">
            <v>0</v>
          </cell>
          <cell r="CO694">
            <v>0</v>
          </cell>
          <cell r="CP694">
            <v>0</v>
          </cell>
          <cell r="CQ694">
            <v>0</v>
          </cell>
          <cell r="CR694">
            <v>0</v>
          </cell>
          <cell r="CS694">
            <v>0</v>
          </cell>
          <cell r="CT694">
            <v>0</v>
          </cell>
          <cell r="CU694">
            <v>0</v>
          </cell>
          <cell r="CV694">
            <v>0</v>
          </cell>
          <cell r="CW694">
            <v>0</v>
          </cell>
          <cell r="CX694">
            <v>0</v>
          </cell>
          <cell r="CY694">
            <v>0</v>
          </cell>
          <cell r="CZ694">
            <v>0</v>
          </cell>
          <cell r="DA694">
            <v>0</v>
          </cell>
          <cell r="DB694">
            <v>0</v>
          </cell>
          <cell r="DC694">
            <v>0</v>
          </cell>
          <cell r="DD694">
            <v>0</v>
          </cell>
          <cell r="DE694">
            <v>0</v>
          </cell>
          <cell r="DF694">
            <v>0</v>
          </cell>
          <cell r="DG694">
            <v>0</v>
          </cell>
          <cell r="DH694">
            <v>0</v>
          </cell>
          <cell r="DI694">
            <v>0</v>
          </cell>
          <cell r="DJ694">
            <v>0</v>
          </cell>
          <cell r="DK694">
            <v>0</v>
          </cell>
          <cell r="DL694">
            <v>0</v>
          </cell>
          <cell r="DM694">
            <v>0</v>
          </cell>
          <cell r="DN694">
            <v>0</v>
          </cell>
          <cell r="DO694">
            <v>0</v>
          </cell>
          <cell r="DP694">
            <v>0</v>
          </cell>
          <cell r="DQ694">
            <v>0</v>
          </cell>
          <cell r="DR694">
            <v>0</v>
          </cell>
          <cell r="DS694">
            <v>0</v>
          </cell>
          <cell r="DT694">
            <v>0</v>
          </cell>
          <cell r="DU694">
            <v>0</v>
          </cell>
          <cell r="DV694">
            <v>0</v>
          </cell>
          <cell r="DW694">
            <v>0</v>
          </cell>
          <cell r="DX694">
            <v>0</v>
          </cell>
          <cell r="DY694">
            <v>0</v>
          </cell>
          <cell r="DZ694">
            <v>0</v>
          </cell>
          <cell r="EA694">
            <v>0</v>
          </cell>
          <cell r="EB694">
            <v>0</v>
          </cell>
          <cell r="EC694">
            <v>0</v>
          </cell>
          <cell r="ED694">
            <v>0</v>
          </cell>
          <cell r="EE694">
            <v>0</v>
          </cell>
          <cell r="EF694">
            <v>0</v>
          </cell>
          <cell r="EG694">
            <v>0</v>
          </cell>
          <cell r="EH694">
            <v>0</v>
          </cell>
          <cell r="EI694">
            <v>0</v>
          </cell>
          <cell r="EJ694">
            <v>0</v>
          </cell>
          <cell r="EK694">
            <v>0</v>
          </cell>
          <cell r="EL694">
            <v>0</v>
          </cell>
          <cell r="EM694">
            <v>0</v>
          </cell>
          <cell r="EN694">
            <v>0</v>
          </cell>
          <cell r="EO694">
            <v>0</v>
          </cell>
          <cell r="EP694">
            <v>0</v>
          </cell>
          <cell r="EQ694">
            <v>0</v>
          </cell>
          <cell r="ER694">
            <v>0</v>
          </cell>
          <cell r="ES694">
            <v>0</v>
          </cell>
          <cell r="ET694">
            <v>0</v>
          </cell>
          <cell r="EU694">
            <v>0</v>
          </cell>
          <cell r="EV694">
            <v>0</v>
          </cell>
          <cell r="EW694">
            <v>0</v>
          </cell>
          <cell r="EX694">
            <v>0</v>
          </cell>
          <cell r="EY694">
            <v>0</v>
          </cell>
          <cell r="EZ694">
            <v>0</v>
          </cell>
          <cell r="FA694">
            <v>0</v>
          </cell>
          <cell r="FB694">
            <v>0</v>
          </cell>
          <cell r="FC694">
            <v>0</v>
          </cell>
          <cell r="FD694">
            <v>0</v>
          </cell>
          <cell r="FE694">
            <v>0</v>
          </cell>
          <cell r="FF694">
            <v>0</v>
          </cell>
          <cell r="FG694">
            <v>0</v>
          </cell>
          <cell r="FH694">
            <v>0</v>
          </cell>
          <cell r="FI694">
            <v>0</v>
          </cell>
          <cell r="FJ694">
            <v>0</v>
          </cell>
          <cell r="FK694">
            <v>0</v>
          </cell>
          <cell r="FL694">
            <v>0</v>
          </cell>
          <cell r="FM694">
            <v>0</v>
          </cell>
          <cell r="FN694">
            <v>0</v>
          </cell>
          <cell r="FO694">
            <v>0</v>
          </cell>
          <cell r="FP694">
            <v>0</v>
          </cell>
          <cell r="FQ694">
            <v>0</v>
          </cell>
          <cell r="FR694">
            <v>0</v>
          </cell>
          <cell r="FS694">
            <v>0</v>
          </cell>
          <cell r="FT694">
            <v>0</v>
          </cell>
          <cell r="FU694">
            <v>0</v>
          </cell>
          <cell r="FV694">
            <v>0</v>
          </cell>
          <cell r="FW694">
            <v>0</v>
          </cell>
          <cell r="FX694">
            <v>0</v>
          </cell>
          <cell r="FY694">
            <v>0</v>
          </cell>
          <cell r="FZ694">
            <v>0</v>
          </cell>
          <cell r="GA694">
            <v>0</v>
          </cell>
          <cell r="GB694">
            <v>0</v>
          </cell>
          <cell r="GC694">
            <v>0</v>
          </cell>
          <cell r="GD694">
            <v>0</v>
          </cell>
          <cell r="GE694">
            <v>0</v>
          </cell>
          <cell r="GF694">
            <v>0</v>
          </cell>
          <cell r="GG694">
            <v>0</v>
          </cell>
          <cell r="GH694">
            <v>0</v>
          </cell>
          <cell r="GI694">
            <v>0</v>
          </cell>
          <cell r="GJ694">
            <v>0</v>
          </cell>
          <cell r="GK694">
            <v>0</v>
          </cell>
          <cell r="GL694">
            <v>0</v>
          </cell>
          <cell r="GM694">
            <v>0</v>
          </cell>
          <cell r="GN694">
            <v>0</v>
          </cell>
          <cell r="GO694">
            <v>0</v>
          </cell>
          <cell r="GP694">
            <v>0</v>
          </cell>
          <cell r="GQ694">
            <v>0</v>
          </cell>
          <cell r="GR694">
            <v>0</v>
          </cell>
          <cell r="GS694">
            <v>0</v>
          </cell>
          <cell r="GT694">
            <v>0</v>
          </cell>
          <cell r="GU694">
            <v>0</v>
          </cell>
          <cell r="GV694">
            <v>0</v>
          </cell>
          <cell r="GW694">
            <v>0</v>
          </cell>
          <cell r="GX694">
            <v>0</v>
          </cell>
          <cell r="GY694">
            <v>0</v>
          </cell>
          <cell r="GZ694">
            <v>0</v>
          </cell>
          <cell r="HA694">
            <v>0</v>
          </cell>
          <cell r="HB694">
            <v>0</v>
          </cell>
          <cell r="HC694">
            <v>0</v>
          </cell>
          <cell r="HD694">
            <v>0</v>
          </cell>
          <cell r="HE694">
            <v>0</v>
          </cell>
          <cell r="HF694">
            <v>0</v>
          </cell>
          <cell r="HG694">
            <v>0</v>
          </cell>
          <cell r="HH694">
            <v>0</v>
          </cell>
          <cell r="HI694">
            <v>0</v>
          </cell>
          <cell r="HJ694">
            <v>0</v>
          </cell>
          <cell r="HK694">
            <v>0</v>
          </cell>
          <cell r="HL694">
            <v>0</v>
          </cell>
          <cell r="HM694">
            <v>0</v>
          </cell>
          <cell r="HN694">
            <v>0</v>
          </cell>
          <cell r="HO694">
            <v>0</v>
          </cell>
          <cell r="HP694">
            <v>0</v>
          </cell>
          <cell r="HQ694">
            <v>0</v>
          </cell>
          <cell r="HR694">
            <v>0</v>
          </cell>
          <cell r="HS694">
            <v>0</v>
          </cell>
          <cell r="HT694">
            <v>0</v>
          </cell>
          <cell r="HU694">
            <v>0</v>
          </cell>
          <cell r="HV694">
            <v>0</v>
          </cell>
          <cell r="HW694">
            <v>0</v>
          </cell>
          <cell r="HX694">
            <v>0</v>
          </cell>
          <cell r="HY694">
            <v>0</v>
          </cell>
          <cell r="HZ694">
            <v>0</v>
          </cell>
          <cell r="IA694">
            <v>0</v>
          </cell>
          <cell r="IB694">
            <v>0</v>
          </cell>
          <cell r="IC694">
            <v>0</v>
          </cell>
          <cell r="ID694">
            <v>0</v>
          </cell>
          <cell r="IE694">
            <v>0</v>
          </cell>
          <cell r="IF694">
            <v>0</v>
          </cell>
          <cell r="IG694">
            <v>0</v>
          </cell>
          <cell r="IH694">
            <v>0</v>
          </cell>
          <cell r="II694">
            <v>0</v>
          </cell>
          <cell r="IJ694">
            <v>0</v>
          </cell>
          <cell r="IK694">
            <v>0</v>
          </cell>
          <cell r="IL694">
            <v>0</v>
          </cell>
          <cell r="IM694">
            <v>0</v>
          </cell>
          <cell r="IN694">
            <v>0</v>
          </cell>
          <cell r="IO694">
            <v>0</v>
          </cell>
          <cell r="IP694">
            <v>0</v>
          </cell>
          <cell r="IQ694">
            <v>0</v>
          </cell>
          <cell r="IR694">
            <v>0</v>
          </cell>
          <cell r="IS694">
            <v>0</v>
          </cell>
          <cell r="IT694">
            <v>0</v>
          </cell>
          <cell r="IU694">
            <v>0</v>
          </cell>
          <cell r="IV694">
            <v>0</v>
          </cell>
          <cell r="IW694">
            <v>0</v>
          </cell>
          <cell r="IX694">
            <v>0</v>
          </cell>
          <cell r="IY694">
            <v>0</v>
          </cell>
          <cell r="IZ694">
            <v>0</v>
          </cell>
          <cell r="JA694">
            <v>0</v>
          </cell>
          <cell r="JB694">
            <v>0</v>
          </cell>
          <cell r="JC694">
            <v>0</v>
          </cell>
          <cell r="JD694">
            <v>0</v>
          </cell>
          <cell r="JE694">
            <v>0</v>
          </cell>
          <cell r="JF694">
            <v>0</v>
          </cell>
          <cell r="JG694">
            <v>0</v>
          </cell>
          <cell r="JH694">
            <v>0</v>
          </cell>
          <cell r="JI694">
            <v>0</v>
          </cell>
          <cell r="JJ694">
            <v>0</v>
          </cell>
          <cell r="JK694">
            <v>0</v>
          </cell>
          <cell r="JL694">
            <v>0</v>
          </cell>
          <cell r="JM694">
            <v>0</v>
          </cell>
          <cell r="JN694">
            <v>0</v>
          </cell>
          <cell r="JO694">
            <v>0</v>
          </cell>
          <cell r="JP694">
            <v>0</v>
          </cell>
          <cell r="JQ694">
            <v>0</v>
          </cell>
        </row>
        <row r="695">
          <cell r="F695">
            <v>0</v>
          </cell>
          <cell r="G695">
            <v>0</v>
          </cell>
          <cell r="H695">
            <v>0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0</v>
          </cell>
          <cell r="R695">
            <v>0</v>
          </cell>
          <cell r="S695">
            <v>0</v>
          </cell>
          <cell r="T695">
            <v>0</v>
          </cell>
          <cell r="U695">
            <v>0</v>
          </cell>
          <cell r="V695">
            <v>0</v>
          </cell>
          <cell r="W695">
            <v>0</v>
          </cell>
          <cell r="X695">
            <v>0</v>
          </cell>
          <cell r="Y695">
            <v>0</v>
          </cell>
          <cell r="Z695">
            <v>0</v>
          </cell>
          <cell r="AA695">
            <v>0</v>
          </cell>
          <cell r="AB695">
            <v>0</v>
          </cell>
          <cell r="AC695">
            <v>0</v>
          </cell>
          <cell r="AD695">
            <v>0</v>
          </cell>
          <cell r="AE695">
            <v>0</v>
          </cell>
          <cell r="AF695">
            <v>0</v>
          </cell>
          <cell r="AG695">
            <v>0</v>
          </cell>
          <cell r="AH695">
            <v>0</v>
          </cell>
          <cell r="AI695">
            <v>0</v>
          </cell>
          <cell r="AJ695">
            <v>0</v>
          </cell>
          <cell r="AK695">
            <v>0</v>
          </cell>
          <cell r="AL695">
            <v>0</v>
          </cell>
          <cell r="AM695">
            <v>0</v>
          </cell>
          <cell r="AN695">
            <v>0</v>
          </cell>
          <cell r="AO695">
            <v>0</v>
          </cell>
          <cell r="AP695">
            <v>0</v>
          </cell>
          <cell r="AQ695">
            <v>0</v>
          </cell>
          <cell r="AR695">
            <v>0</v>
          </cell>
          <cell r="AS695">
            <v>0</v>
          </cell>
          <cell r="AT695">
            <v>0</v>
          </cell>
          <cell r="AU695">
            <v>0</v>
          </cell>
          <cell r="AV695">
            <v>0</v>
          </cell>
          <cell r="AW695">
            <v>0</v>
          </cell>
          <cell r="AX695">
            <v>0</v>
          </cell>
          <cell r="AY695">
            <v>0</v>
          </cell>
          <cell r="AZ695">
            <v>0</v>
          </cell>
          <cell r="BA695">
            <v>0</v>
          </cell>
          <cell r="BB695">
            <v>0</v>
          </cell>
          <cell r="BC695">
            <v>0</v>
          </cell>
          <cell r="BD695">
            <v>0</v>
          </cell>
          <cell r="BE695">
            <v>0</v>
          </cell>
          <cell r="BF695">
            <v>0</v>
          </cell>
          <cell r="BG695">
            <v>0</v>
          </cell>
          <cell r="BH695">
            <v>0</v>
          </cell>
          <cell r="BI695">
            <v>0</v>
          </cell>
          <cell r="BJ695">
            <v>0</v>
          </cell>
          <cell r="BK695">
            <v>0</v>
          </cell>
          <cell r="BL695">
            <v>0</v>
          </cell>
          <cell r="BM695">
            <v>0</v>
          </cell>
          <cell r="BN695">
            <v>0</v>
          </cell>
          <cell r="BO695">
            <v>0</v>
          </cell>
          <cell r="BP695">
            <v>0</v>
          </cell>
          <cell r="BQ695">
            <v>0</v>
          </cell>
          <cell r="BR695">
            <v>0</v>
          </cell>
          <cell r="BS695">
            <v>0</v>
          </cell>
          <cell r="BT695">
            <v>0</v>
          </cell>
          <cell r="BU695">
            <v>0</v>
          </cell>
          <cell r="BV695">
            <v>0</v>
          </cell>
          <cell r="BW695">
            <v>0</v>
          </cell>
          <cell r="BX695">
            <v>0</v>
          </cell>
          <cell r="BY695">
            <v>0</v>
          </cell>
          <cell r="BZ695">
            <v>0</v>
          </cell>
          <cell r="CA695">
            <v>0</v>
          </cell>
          <cell r="CB695">
            <v>0</v>
          </cell>
          <cell r="CC695">
            <v>0</v>
          </cell>
          <cell r="CD695">
            <v>0</v>
          </cell>
          <cell r="CE695">
            <v>0</v>
          </cell>
          <cell r="CF695">
            <v>0</v>
          </cell>
          <cell r="CG695">
            <v>0</v>
          </cell>
          <cell r="CH695">
            <v>0</v>
          </cell>
          <cell r="CI695">
            <v>0</v>
          </cell>
          <cell r="CJ695">
            <v>0</v>
          </cell>
          <cell r="CK695">
            <v>0</v>
          </cell>
          <cell r="CL695">
            <v>0</v>
          </cell>
          <cell r="CM695">
            <v>0</v>
          </cell>
          <cell r="CN695">
            <v>0</v>
          </cell>
          <cell r="CO695">
            <v>0</v>
          </cell>
          <cell r="CP695">
            <v>0</v>
          </cell>
          <cell r="CQ695">
            <v>0</v>
          </cell>
          <cell r="CR695">
            <v>0</v>
          </cell>
          <cell r="CS695">
            <v>0</v>
          </cell>
          <cell r="CT695">
            <v>0</v>
          </cell>
          <cell r="CU695">
            <v>0</v>
          </cell>
          <cell r="CV695">
            <v>0</v>
          </cell>
          <cell r="CW695">
            <v>0</v>
          </cell>
          <cell r="CX695">
            <v>0</v>
          </cell>
          <cell r="CY695">
            <v>0</v>
          </cell>
          <cell r="CZ695">
            <v>0</v>
          </cell>
          <cell r="DA695">
            <v>0</v>
          </cell>
          <cell r="DB695">
            <v>0</v>
          </cell>
          <cell r="DC695">
            <v>0</v>
          </cell>
          <cell r="DD695">
            <v>0</v>
          </cell>
          <cell r="DE695">
            <v>0</v>
          </cell>
          <cell r="DF695">
            <v>0</v>
          </cell>
          <cell r="DG695">
            <v>0</v>
          </cell>
          <cell r="DH695">
            <v>0</v>
          </cell>
          <cell r="DI695">
            <v>0</v>
          </cell>
          <cell r="DJ695">
            <v>0</v>
          </cell>
          <cell r="DK695">
            <v>0</v>
          </cell>
          <cell r="DL695">
            <v>0</v>
          </cell>
          <cell r="DM695">
            <v>0</v>
          </cell>
          <cell r="DN695">
            <v>0</v>
          </cell>
          <cell r="DO695">
            <v>0</v>
          </cell>
          <cell r="DP695">
            <v>0</v>
          </cell>
          <cell r="DQ695">
            <v>0</v>
          </cell>
          <cell r="DR695">
            <v>0</v>
          </cell>
          <cell r="DS695">
            <v>0</v>
          </cell>
          <cell r="DT695">
            <v>0</v>
          </cell>
          <cell r="DU695">
            <v>0</v>
          </cell>
          <cell r="DV695">
            <v>0</v>
          </cell>
          <cell r="DW695">
            <v>0</v>
          </cell>
          <cell r="DX695">
            <v>0</v>
          </cell>
          <cell r="DY695">
            <v>0</v>
          </cell>
          <cell r="DZ695">
            <v>0</v>
          </cell>
          <cell r="EA695">
            <v>0</v>
          </cell>
          <cell r="EB695">
            <v>0</v>
          </cell>
          <cell r="EC695">
            <v>0</v>
          </cell>
          <cell r="ED695">
            <v>0</v>
          </cell>
          <cell r="EE695">
            <v>0</v>
          </cell>
          <cell r="EF695">
            <v>0</v>
          </cell>
          <cell r="EG695">
            <v>0</v>
          </cell>
          <cell r="EH695">
            <v>0</v>
          </cell>
          <cell r="EI695">
            <v>0</v>
          </cell>
          <cell r="EJ695">
            <v>0</v>
          </cell>
          <cell r="EK695">
            <v>0</v>
          </cell>
          <cell r="EL695">
            <v>0</v>
          </cell>
          <cell r="EM695">
            <v>0</v>
          </cell>
          <cell r="EN695">
            <v>0</v>
          </cell>
          <cell r="EO695">
            <v>0</v>
          </cell>
          <cell r="EP695">
            <v>0</v>
          </cell>
          <cell r="EQ695">
            <v>0</v>
          </cell>
          <cell r="ER695">
            <v>0</v>
          </cell>
          <cell r="ES695">
            <v>0</v>
          </cell>
          <cell r="ET695">
            <v>0</v>
          </cell>
          <cell r="EU695">
            <v>0</v>
          </cell>
          <cell r="EV695">
            <v>0</v>
          </cell>
          <cell r="EW695">
            <v>0</v>
          </cell>
          <cell r="EX695">
            <v>0</v>
          </cell>
          <cell r="EY695">
            <v>0</v>
          </cell>
          <cell r="EZ695">
            <v>0</v>
          </cell>
          <cell r="FA695">
            <v>0</v>
          </cell>
          <cell r="FB695">
            <v>0</v>
          </cell>
          <cell r="FC695">
            <v>0</v>
          </cell>
          <cell r="FD695">
            <v>0</v>
          </cell>
          <cell r="FE695">
            <v>0</v>
          </cell>
          <cell r="FF695">
            <v>0</v>
          </cell>
          <cell r="FG695">
            <v>0</v>
          </cell>
          <cell r="FH695">
            <v>0</v>
          </cell>
          <cell r="FI695">
            <v>0</v>
          </cell>
          <cell r="FJ695">
            <v>0</v>
          </cell>
          <cell r="FK695">
            <v>0</v>
          </cell>
          <cell r="FL695">
            <v>0</v>
          </cell>
          <cell r="FM695">
            <v>0</v>
          </cell>
          <cell r="FN695">
            <v>0</v>
          </cell>
          <cell r="FO695">
            <v>0</v>
          </cell>
          <cell r="FP695">
            <v>0</v>
          </cell>
          <cell r="FQ695">
            <v>0</v>
          </cell>
          <cell r="FR695">
            <v>0</v>
          </cell>
          <cell r="FS695">
            <v>0</v>
          </cell>
          <cell r="FT695">
            <v>0</v>
          </cell>
          <cell r="FU695">
            <v>0</v>
          </cell>
          <cell r="FV695">
            <v>0</v>
          </cell>
          <cell r="FW695">
            <v>0</v>
          </cell>
          <cell r="FX695">
            <v>0</v>
          </cell>
          <cell r="FY695">
            <v>0</v>
          </cell>
          <cell r="FZ695">
            <v>0</v>
          </cell>
          <cell r="GA695">
            <v>0</v>
          </cell>
          <cell r="GB695">
            <v>0</v>
          </cell>
          <cell r="GC695">
            <v>0</v>
          </cell>
          <cell r="GD695">
            <v>0</v>
          </cell>
          <cell r="GE695">
            <v>0</v>
          </cell>
          <cell r="GF695">
            <v>0</v>
          </cell>
          <cell r="GG695">
            <v>0</v>
          </cell>
          <cell r="GH695">
            <v>0</v>
          </cell>
          <cell r="GI695">
            <v>0</v>
          </cell>
          <cell r="GJ695">
            <v>0</v>
          </cell>
          <cell r="GK695">
            <v>0</v>
          </cell>
          <cell r="GL695">
            <v>0</v>
          </cell>
          <cell r="GM695">
            <v>0</v>
          </cell>
          <cell r="GN695">
            <v>0</v>
          </cell>
          <cell r="GO695">
            <v>0</v>
          </cell>
          <cell r="GP695">
            <v>0</v>
          </cell>
          <cell r="GQ695">
            <v>0</v>
          </cell>
          <cell r="GR695">
            <v>0</v>
          </cell>
          <cell r="GS695">
            <v>0</v>
          </cell>
          <cell r="GT695">
            <v>0</v>
          </cell>
          <cell r="GU695">
            <v>0</v>
          </cell>
          <cell r="GV695">
            <v>0</v>
          </cell>
          <cell r="GW695">
            <v>0</v>
          </cell>
          <cell r="GX695">
            <v>0</v>
          </cell>
          <cell r="GY695">
            <v>0</v>
          </cell>
          <cell r="GZ695">
            <v>0</v>
          </cell>
          <cell r="HA695">
            <v>0</v>
          </cell>
          <cell r="HB695">
            <v>0</v>
          </cell>
          <cell r="HC695">
            <v>0</v>
          </cell>
          <cell r="HD695">
            <v>0</v>
          </cell>
          <cell r="HE695">
            <v>0</v>
          </cell>
          <cell r="HF695">
            <v>0</v>
          </cell>
          <cell r="HG695">
            <v>0</v>
          </cell>
          <cell r="HH695">
            <v>0</v>
          </cell>
          <cell r="HI695">
            <v>0</v>
          </cell>
          <cell r="HJ695">
            <v>0</v>
          </cell>
          <cell r="HK695">
            <v>0</v>
          </cell>
          <cell r="HL695">
            <v>0</v>
          </cell>
          <cell r="HM695">
            <v>0</v>
          </cell>
          <cell r="HN695">
            <v>0</v>
          </cell>
          <cell r="HO695">
            <v>0</v>
          </cell>
          <cell r="HP695">
            <v>0</v>
          </cell>
          <cell r="HQ695">
            <v>0</v>
          </cell>
          <cell r="HR695">
            <v>0</v>
          </cell>
          <cell r="HS695">
            <v>0</v>
          </cell>
          <cell r="HT695">
            <v>0</v>
          </cell>
          <cell r="HU695">
            <v>0</v>
          </cell>
          <cell r="HV695">
            <v>0</v>
          </cell>
          <cell r="HW695">
            <v>0</v>
          </cell>
          <cell r="HX695">
            <v>0</v>
          </cell>
          <cell r="HY695">
            <v>0</v>
          </cell>
          <cell r="HZ695">
            <v>0</v>
          </cell>
          <cell r="IA695">
            <v>0</v>
          </cell>
          <cell r="IB695">
            <v>0</v>
          </cell>
          <cell r="IC695">
            <v>0</v>
          </cell>
          <cell r="ID695">
            <v>0</v>
          </cell>
          <cell r="IE695">
            <v>0</v>
          </cell>
          <cell r="IF695">
            <v>0</v>
          </cell>
          <cell r="IG695">
            <v>0</v>
          </cell>
          <cell r="IH695">
            <v>0</v>
          </cell>
          <cell r="II695">
            <v>0</v>
          </cell>
          <cell r="IJ695">
            <v>0</v>
          </cell>
          <cell r="IK695">
            <v>0</v>
          </cell>
          <cell r="IL695">
            <v>0</v>
          </cell>
          <cell r="IM695">
            <v>0</v>
          </cell>
          <cell r="IN695">
            <v>0</v>
          </cell>
          <cell r="IO695">
            <v>0</v>
          </cell>
          <cell r="IP695">
            <v>0</v>
          </cell>
          <cell r="IQ695">
            <v>0</v>
          </cell>
          <cell r="IR695">
            <v>0</v>
          </cell>
          <cell r="IS695">
            <v>0</v>
          </cell>
          <cell r="IT695">
            <v>0</v>
          </cell>
          <cell r="IU695">
            <v>0</v>
          </cell>
          <cell r="IV695">
            <v>0</v>
          </cell>
          <cell r="IW695">
            <v>0</v>
          </cell>
          <cell r="IX695">
            <v>0</v>
          </cell>
          <cell r="IY695">
            <v>0</v>
          </cell>
          <cell r="IZ695">
            <v>0</v>
          </cell>
          <cell r="JA695">
            <v>0</v>
          </cell>
          <cell r="JB695">
            <v>0</v>
          </cell>
          <cell r="JC695">
            <v>0</v>
          </cell>
          <cell r="JD695">
            <v>0</v>
          </cell>
          <cell r="JE695">
            <v>0</v>
          </cell>
          <cell r="JF695">
            <v>0</v>
          </cell>
          <cell r="JG695">
            <v>0</v>
          </cell>
          <cell r="JH695">
            <v>0</v>
          </cell>
          <cell r="JI695">
            <v>0</v>
          </cell>
          <cell r="JJ695">
            <v>0</v>
          </cell>
          <cell r="JK695">
            <v>0</v>
          </cell>
          <cell r="JL695">
            <v>0</v>
          </cell>
          <cell r="JM695">
            <v>0</v>
          </cell>
          <cell r="JN695">
            <v>0</v>
          </cell>
          <cell r="JO695">
            <v>0</v>
          </cell>
          <cell r="JP695">
            <v>0</v>
          </cell>
          <cell r="JQ695">
            <v>0</v>
          </cell>
        </row>
        <row r="696">
          <cell r="F696">
            <v>0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0</v>
          </cell>
          <cell r="R696">
            <v>0</v>
          </cell>
          <cell r="S696">
            <v>0</v>
          </cell>
          <cell r="T696">
            <v>0</v>
          </cell>
          <cell r="U696">
            <v>0</v>
          </cell>
          <cell r="V696">
            <v>0</v>
          </cell>
          <cell r="W696">
            <v>0</v>
          </cell>
          <cell r="X696">
            <v>0</v>
          </cell>
          <cell r="Y696">
            <v>0</v>
          </cell>
          <cell r="Z696">
            <v>0</v>
          </cell>
          <cell r="AA696">
            <v>0</v>
          </cell>
          <cell r="AB696">
            <v>0</v>
          </cell>
          <cell r="AC696">
            <v>0</v>
          </cell>
          <cell r="AD696">
            <v>0</v>
          </cell>
          <cell r="AE696">
            <v>0</v>
          </cell>
          <cell r="AF696">
            <v>0</v>
          </cell>
          <cell r="AG696">
            <v>0</v>
          </cell>
          <cell r="AH696">
            <v>0</v>
          </cell>
          <cell r="AI696">
            <v>0</v>
          </cell>
          <cell r="AJ696">
            <v>0</v>
          </cell>
          <cell r="AK696">
            <v>0</v>
          </cell>
          <cell r="AL696">
            <v>0</v>
          </cell>
          <cell r="AM696">
            <v>0</v>
          </cell>
          <cell r="AN696">
            <v>0</v>
          </cell>
          <cell r="AO696">
            <v>0</v>
          </cell>
          <cell r="AP696">
            <v>0</v>
          </cell>
          <cell r="AQ696">
            <v>0</v>
          </cell>
          <cell r="AR696">
            <v>0</v>
          </cell>
          <cell r="AS696">
            <v>0</v>
          </cell>
          <cell r="AT696">
            <v>0</v>
          </cell>
          <cell r="AU696">
            <v>0</v>
          </cell>
          <cell r="AV696">
            <v>0</v>
          </cell>
          <cell r="AW696">
            <v>0</v>
          </cell>
          <cell r="AX696">
            <v>0</v>
          </cell>
          <cell r="AY696">
            <v>0</v>
          </cell>
          <cell r="AZ696">
            <v>0</v>
          </cell>
          <cell r="BA696">
            <v>0</v>
          </cell>
          <cell r="BB696">
            <v>0</v>
          </cell>
          <cell r="BC696">
            <v>0</v>
          </cell>
          <cell r="BD696">
            <v>0</v>
          </cell>
          <cell r="BE696">
            <v>0</v>
          </cell>
          <cell r="BF696">
            <v>0</v>
          </cell>
          <cell r="BG696">
            <v>0</v>
          </cell>
          <cell r="BH696">
            <v>0</v>
          </cell>
          <cell r="BI696">
            <v>0</v>
          </cell>
          <cell r="BJ696">
            <v>0</v>
          </cell>
          <cell r="BK696">
            <v>0</v>
          </cell>
          <cell r="BL696">
            <v>0</v>
          </cell>
          <cell r="BM696">
            <v>0</v>
          </cell>
          <cell r="BN696">
            <v>0</v>
          </cell>
          <cell r="BO696">
            <v>0</v>
          </cell>
          <cell r="BP696">
            <v>0</v>
          </cell>
          <cell r="BQ696">
            <v>0</v>
          </cell>
          <cell r="BR696">
            <v>0</v>
          </cell>
          <cell r="BS696">
            <v>0</v>
          </cell>
          <cell r="BT696">
            <v>0</v>
          </cell>
          <cell r="BU696">
            <v>0</v>
          </cell>
          <cell r="BV696">
            <v>0</v>
          </cell>
          <cell r="BW696">
            <v>0</v>
          </cell>
          <cell r="BX696">
            <v>0</v>
          </cell>
          <cell r="BY696">
            <v>0</v>
          </cell>
          <cell r="BZ696">
            <v>0</v>
          </cell>
          <cell r="CA696">
            <v>0</v>
          </cell>
          <cell r="CB696">
            <v>0</v>
          </cell>
          <cell r="CC696">
            <v>0</v>
          </cell>
          <cell r="CD696">
            <v>0</v>
          </cell>
          <cell r="CE696">
            <v>0</v>
          </cell>
          <cell r="CF696">
            <v>0</v>
          </cell>
          <cell r="CG696">
            <v>0</v>
          </cell>
          <cell r="CH696">
            <v>0</v>
          </cell>
          <cell r="CI696">
            <v>0</v>
          </cell>
          <cell r="CJ696">
            <v>0</v>
          </cell>
          <cell r="CK696">
            <v>0</v>
          </cell>
          <cell r="CL696">
            <v>0</v>
          </cell>
          <cell r="CM696">
            <v>0</v>
          </cell>
          <cell r="CN696">
            <v>0</v>
          </cell>
          <cell r="CO696">
            <v>0</v>
          </cell>
          <cell r="CP696">
            <v>0</v>
          </cell>
          <cell r="CQ696">
            <v>0</v>
          </cell>
          <cell r="CR696">
            <v>0</v>
          </cell>
          <cell r="CS696">
            <v>0</v>
          </cell>
          <cell r="CT696">
            <v>0</v>
          </cell>
          <cell r="CU696">
            <v>0</v>
          </cell>
          <cell r="CV696">
            <v>0</v>
          </cell>
          <cell r="CW696">
            <v>0</v>
          </cell>
          <cell r="CX696">
            <v>0</v>
          </cell>
          <cell r="CY696">
            <v>0</v>
          </cell>
          <cell r="CZ696">
            <v>0</v>
          </cell>
          <cell r="DA696">
            <v>0</v>
          </cell>
          <cell r="DB696">
            <v>0</v>
          </cell>
          <cell r="DC696">
            <v>0</v>
          </cell>
          <cell r="DD696">
            <v>0</v>
          </cell>
          <cell r="DE696">
            <v>0</v>
          </cell>
          <cell r="DF696">
            <v>0</v>
          </cell>
          <cell r="DG696">
            <v>0</v>
          </cell>
          <cell r="DH696">
            <v>0</v>
          </cell>
          <cell r="DI696">
            <v>0</v>
          </cell>
          <cell r="DJ696">
            <v>0</v>
          </cell>
          <cell r="DK696">
            <v>0</v>
          </cell>
          <cell r="DL696">
            <v>0</v>
          </cell>
          <cell r="DM696">
            <v>0</v>
          </cell>
          <cell r="DN696">
            <v>0</v>
          </cell>
          <cell r="DO696">
            <v>0</v>
          </cell>
          <cell r="DP696">
            <v>0</v>
          </cell>
          <cell r="DQ696">
            <v>0</v>
          </cell>
          <cell r="DR696">
            <v>0</v>
          </cell>
          <cell r="DS696">
            <v>0</v>
          </cell>
          <cell r="DT696">
            <v>0</v>
          </cell>
          <cell r="DU696">
            <v>0</v>
          </cell>
          <cell r="DV696">
            <v>0</v>
          </cell>
          <cell r="DW696">
            <v>0</v>
          </cell>
          <cell r="DX696">
            <v>0</v>
          </cell>
          <cell r="DY696">
            <v>0</v>
          </cell>
          <cell r="DZ696">
            <v>0</v>
          </cell>
          <cell r="EA696">
            <v>0</v>
          </cell>
          <cell r="EB696">
            <v>0</v>
          </cell>
          <cell r="EC696">
            <v>0</v>
          </cell>
          <cell r="ED696">
            <v>0</v>
          </cell>
          <cell r="EE696">
            <v>0</v>
          </cell>
          <cell r="EF696">
            <v>0</v>
          </cell>
          <cell r="EG696">
            <v>0</v>
          </cell>
          <cell r="EH696">
            <v>0</v>
          </cell>
          <cell r="EI696">
            <v>0</v>
          </cell>
          <cell r="EJ696">
            <v>0</v>
          </cell>
          <cell r="EK696">
            <v>0</v>
          </cell>
          <cell r="EL696">
            <v>0</v>
          </cell>
          <cell r="EM696">
            <v>0</v>
          </cell>
          <cell r="EN696">
            <v>0</v>
          </cell>
          <cell r="EO696">
            <v>0</v>
          </cell>
          <cell r="EP696">
            <v>0</v>
          </cell>
          <cell r="EQ696">
            <v>0</v>
          </cell>
          <cell r="ER696">
            <v>0</v>
          </cell>
          <cell r="ES696">
            <v>0</v>
          </cell>
          <cell r="ET696">
            <v>0</v>
          </cell>
          <cell r="EU696">
            <v>0</v>
          </cell>
          <cell r="EV696">
            <v>0</v>
          </cell>
          <cell r="EW696">
            <v>0</v>
          </cell>
          <cell r="EX696">
            <v>0</v>
          </cell>
          <cell r="EY696">
            <v>0</v>
          </cell>
          <cell r="EZ696">
            <v>0</v>
          </cell>
          <cell r="FA696">
            <v>0</v>
          </cell>
          <cell r="FB696">
            <v>0</v>
          </cell>
          <cell r="FC696">
            <v>0</v>
          </cell>
          <cell r="FD696">
            <v>0</v>
          </cell>
          <cell r="FE696">
            <v>0</v>
          </cell>
          <cell r="FF696">
            <v>0</v>
          </cell>
          <cell r="FG696">
            <v>0</v>
          </cell>
          <cell r="FH696">
            <v>0</v>
          </cell>
          <cell r="FI696">
            <v>0</v>
          </cell>
          <cell r="FJ696">
            <v>0</v>
          </cell>
          <cell r="FK696">
            <v>0</v>
          </cell>
          <cell r="FL696">
            <v>0</v>
          </cell>
          <cell r="FM696">
            <v>0</v>
          </cell>
          <cell r="FN696">
            <v>0</v>
          </cell>
          <cell r="FO696">
            <v>0</v>
          </cell>
          <cell r="FP696">
            <v>0</v>
          </cell>
          <cell r="FQ696">
            <v>0</v>
          </cell>
          <cell r="FR696">
            <v>0</v>
          </cell>
          <cell r="FS696">
            <v>0</v>
          </cell>
          <cell r="FT696">
            <v>0</v>
          </cell>
          <cell r="FU696">
            <v>0</v>
          </cell>
          <cell r="FV696">
            <v>0</v>
          </cell>
          <cell r="FW696">
            <v>0</v>
          </cell>
          <cell r="FX696">
            <v>0</v>
          </cell>
          <cell r="FY696">
            <v>0</v>
          </cell>
          <cell r="FZ696">
            <v>0</v>
          </cell>
          <cell r="GA696">
            <v>0</v>
          </cell>
          <cell r="GB696">
            <v>0</v>
          </cell>
          <cell r="GC696">
            <v>0</v>
          </cell>
          <cell r="GD696">
            <v>0</v>
          </cell>
          <cell r="GE696">
            <v>0</v>
          </cell>
          <cell r="GF696">
            <v>0</v>
          </cell>
          <cell r="GG696">
            <v>0</v>
          </cell>
          <cell r="GH696">
            <v>0</v>
          </cell>
          <cell r="GI696">
            <v>0</v>
          </cell>
          <cell r="GJ696">
            <v>0</v>
          </cell>
          <cell r="GK696">
            <v>0</v>
          </cell>
          <cell r="GL696">
            <v>0</v>
          </cell>
          <cell r="GM696">
            <v>0</v>
          </cell>
          <cell r="GN696">
            <v>0</v>
          </cell>
          <cell r="GO696">
            <v>0</v>
          </cell>
          <cell r="GP696">
            <v>0</v>
          </cell>
          <cell r="GQ696">
            <v>0</v>
          </cell>
          <cell r="GR696">
            <v>0</v>
          </cell>
          <cell r="GS696">
            <v>0</v>
          </cell>
          <cell r="GT696">
            <v>0</v>
          </cell>
          <cell r="GU696">
            <v>0</v>
          </cell>
          <cell r="GV696">
            <v>0</v>
          </cell>
          <cell r="GW696">
            <v>0</v>
          </cell>
          <cell r="GX696">
            <v>0</v>
          </cell>
          <cell r="GY696">
            <v>0</v>
          </cell>
          <cell r="GZ696">
            <v>0</v>
          </cell>
          <cell r="HA696">
            <v>0</v>
          </cell>
          <cell r="HB696">
            <v>0</v>
          </cell>
          <cell r="HC696">
            <v>0</v>
          </cell>
          <cell r="HD696">
            <v>0</v>
          </cell>
          <cell r="HE696">
            <v>0</v>
          </cell>
          <cell r="HF696">
            <v>0</v>
          </cell>
          <cell r="HG696">
            <v>0</v>
          </cell>
          <cell r="HH696">
            <v>0</v>
          </cell>
          <cell r="HI696">
            <v>0</v>
          </cell>
          <cell r="HJ696">
            <v>0</v>
          </cell>
          <cell r="HK696">
            <v>0</v>
          </cell>
          <cell r="HL696">
            <v>0</v>
          </cell>
          <cell r="HM696">
            <v>0</v>
          </cell>
          <cell r="HN696">
            <v>0</v>
          </cell>
          <cell r="HO696">
            <v>0</v>
          </cell>
          <cell r="HP696">
            <v>0</v>
          </cell>
          <cell r="HQ696">
            <v>0</v>
          </cell>
          <cell r="HR696">
            <v>0</v>
          </cell>
          <cell r="HS696">
            <v>0</v>
          </cell>
          <cell r="HT696">
            <v>0</v>
          </cell>
          <cell r="HU696">
            <v>0</v>
          </cell>
          <cell r="HV696">
            <v>0</v>
          </cell>
          <cell r="HW696">
            <v>0</v>
          </cell>
          <cell r="HX696">
            <v>0</v>
          </cell>
          <cell r="HY696">
            <v>0</v>
          </cell>
          <cell r="HZ696">
            <v>0</v>
          </cell>
          <cell r="IA696">
            <v>0</v>
          </cell>
          <cell r="IB696">
            <v>0</v>
          </cell>
          <cell r="IC696">
            <v>0</v>
          </cell>
          <cell r="ID696">
            <v>0</v>
          </cell>
          <cell r="IE696">
            <v>0</v>
          </cell>
          <cell r="IF696">
            <v>0</v>
          </cell>
          <cell r="IG696">
            <v>0</v>
          </cell>
          <cell r="IH696">
            <v>0</v>
          </cell>
          <cell r="II696">
            <v>0</v>
          </cell>
          <cell r="IJ696">
            <v>0</v>
          </cell>
          <cell r="IK696">
            <v>0</v>
          </cell>
          <cell r="IL696">
            <v>0</v>
          </cell>
          <cell r="IM696">
            <v>0</v>
          </cell>
          <cell r="IN696">
            <v>0</v>
          </cell>
          <cell r="IO696">
            <v>0</v>
          </cell>
          <cell r="IP696">
            <v>0</v>
          </cell>
          <cell r="IQ696">
            <v>0</v>
          </cell>
          <cell r="IR696">
            <v>0</v>
          </cell>
          <cell r="IS696">
            <v>0</v>
          </cell>
          <cell r="IT696">
            <v>0</v>
          </cell>
          <cell r="IU696">
            <v>0</v>
          </cell>
          <cell r="IV696">
            <v>0</v>
          </cell>
          <cell r="IW696">
            <v>0</v>
          </cell>
          <cell r="IX696">
            <v>0</v>
          </cell>
          <cell r="IY696">
            <v>0</v>
          </cell>
          <cell r="IZ696">
            <v>0</v>
          </cell>
          <cell r="JA696">
            <v>0</v>
          </cell>
          <cell r="JB696">
            <v>0</v>
          </cell>
          <cell r="JC696">
            <v>0</v>
          </cell>
          <cell r="JD696">
            <v>0</v>
          </cell>
          <cell r="JE696">
            <v>0</v>
          </cell>
          <cell r="JF696">
            <v>0</v>
          </cell>
          <cell r="JG696">
            <v>0</v>
          </cell>
          <cell r="JH696">
            <v>0</v>
          </cell>
          <cell r="JI696">
            <v>0</v>
          </cell>
          <cell r="JJ696">
            <v>0</v>
          </cell>
          <cell r="JK696">
            <v>0</v>
          </cell>
          <cell r="JL696">
            <v>0</v>
          </cell>
          <cell r="JM696">
            <v>0</v>
          </cell>
          <cell r="JN696">
            <v>0</v>
          </cell>
          <cell r="JO696">
            <v>0</v>
          </cell>
          <cell r="JP696">
            <v>0</v>
          </cell>
          <cell r="JQ696">
            <v>0</v>
          </cell>
        </row>
        <row r="697">
          <cell r="F697">
            <v>0</v>
          </cell>
          <cell r="G697">
            <v>0</v>
          </cell>
          <cell r="H697">
            <v>0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0</v>
          </cell>
          <cell r="R697">
            <v>0</v>
          </cell>
          <cell r="S697">
            <v>0</v>
          </cell>
          <cell r="T697">
            <v>0</v>
          </cell>
          <cell r="U697">
            <v>0</v>
          </cell>
          <cell r="V697">
            <v>0</v>
          </cell>
          <cell r="W697">
            <v>0</v>
          </cell>
          <cell r="X697">
            <v>0</v>
          </cell>
          <cell r="Y697">
            <v>0</v>
          </cell>
          <cell r="Z697">
            <v>0</v>
          </cell>
          <cell r="AA697">
            <v>0</v>
          </cell>
          <cell r="AB697">
            <v>0</v>
          </cell>
          <cell r="AC697">
            <v>0</v>
          </cell>
          <cell r="AD697">
            <v>0</v>
          </cell>
          <cell r="AE697">
            <v>0</v>
          </cell>
          <cell r="AF697">
            <v>0</v>
          </cell>
          <cell r="AG697">
            <v>0</v>
          </cell>
          <cell r="AH697">
            <v>0</v>
          </cell>
          <cell r="AI697">
            <v>0</v>
          </cell>
          <cell r="AJ697">
            <v>0</v>
          </cell>
          <cell r="AK697">
            <v>0</v>
          </cell>
          <cell r="AL697">
            <v>0</v>
          </cell>
          <cell r="AM697">
            <v>0</v>
          </cell>
          <cell r="AN697">
            <v>0</v>
          </cell>
          <cell r="AO697">
            <v>0</v>
          </cell>
          <cell r="AP697">
            <v>0</v>
          </cell>
          <cell r="AQ697">
            <v>0</v>
          </cell>
          <cell r="AR697">
            <v>0</v>
          </cell>
          <cell r="AS697">
            <v>0</v>
          </cell>
          <cell r="AT697">
            <v>0</v>
          </cell>
          <cell r="AU697">
            <v>0</v>
          </cell>
          <cell r="AV697">
            <v>0</v>
          </cell>
          <cell r="AW697">
            <v>0</v>
          </cell>
          <cell r="AX697">
            <v>0</v>
          </cell>
          <cell r="AY697">
            <v>0</v>
          </cell>
          <cell r="AZ697">
            <v>0</v>
          </cell>
          <cell r="BA697">
            <v>0</v>
          </cell>
          <cell r="BB697">
            <v>0</v>
          </cell>
          <cell r="BC697">
            <v>0</v>
          </cell>
          <cell r="BD697">
            <v>0</v>
          </cell>
          <cell r="BE697">
            <v>0</v>
          </cell>
          <cell r="BF697">
            <v>0</v>
          </cell>
          <cell r="BG697">
            <v>0</v>
          </cell>
          <cell r="BH697">
            <v>0</v>
          </cell>
          <cell r="BI697">
            <v>0</v>
          </cell>
          <cell r="BJ697">
            <v>0</v>
          </cell>
          <cell r="BK697">
            <v>0</v>
          </cell>
          <cell r="BL697">
            <v>0</v>
          </cell>
          <cell r="BM697">
            <v>0</v>
          </cell>
          <cell r="BN697">
            <v>0</v>
          </cell>
          <cell r="BO697">
            <v>0</v>
          </cell>
          <cell r="BP697">
            <v>0</v>
          </cell>
          <cell r="BQ697">
            <v>0</v>
          </cell>
          <cell r="BR697">
            <v>0</v>
          </cell>
          <cell r="BS697">
            <v>0</v>
          </cell>
          <cell r="BT697">
            <v>0</v>
          </cell>
          <cell r="BU697">
            <v>0</v>
          </cell>
          <cell r="BV697">
            <v>0</v>
          </cell>
          <cell r="BW697">
            <v>0</v>
          </cell>
          <cell r="BX697">
            <v>0</v>
          </cell>
          <cell r="BY697">
            <v>0</v>
          </cell>
          <cell r="BZ697">
            <v>0</v>
          </cell>
          <cell r="CA697">
            <v>0</v>
          </cell>
          <cell r="CB697">
            <v>0</v>
          </cell>
          <cell r="CC697">
            <v>0</v>
          </cell>
          <cell r="CD697">
            <v>0</v>
          </cell>
          <cell r="CE697">
            <v>0</v>
          </cell>
          <cell r="CF697">
            <v>0</v>
          </cell>
          <cell r="CG697">
            <v>0</v>
          </cell>
          <cell r="CH697">
            <v>0</v>
          </cell>
          <cell r="CI697">
            <v>0</v>
          </cell>
          <cell r="CJ697">
            <v>0</v>
          </cell>
          <cell r="CK697">
            <v>0</v>
          </cell>
          <cell r="CL697">
            <v>0</v>
          </cell>
          <cell r="CM697">
            <v>0</v>
          </cell>
          <cell r="CN697">
            <v>0</v>
          </cell>
          <cell r="CO697">
            <v>0</v>
          </cell>
          <cell r="CP697">
            <v>0</v>
          </cell>
          <cell r="CQ697">
            <v>0</v>
          </cell>
          <cell r="CR697">
            <v>0</v>
          </cell>
          <cell r="CS697">
            <v>0</v>
          </cell>
          <cell r="CT697">
            <v>0</v>
          </cell>
          <cell r="CU697">
            <v>0</v>
          </cell>
          <cell r="CV697">
            <v>0</v>
          </cell>
          <cell r="CW697">
            <v>0</v>
          </cell>
          <cell r="CX697">
            <v>0</v>
          </cell>
          <cell r="CY697">
            <v>0</v>
          </cell>
          <cell r="CZ697">
            <v>0</v>
          </cell>
          <cell r="DA697">
            <v>0</v>
          </cell>
          <cell r="DB697">
            <v>0</v>
          </cell>
          <cell r="DC697">
            <v>0</v>
          </cell>
          <cell r="DD697">
            <v>0</v>
          </cell>
          <cell r="DE697">
            <v>0</v>
          </cell>
          <cell r="DF697">
            <v>0</v>
          </cell>
          <cell r="DG697">
            <v>0</v>
          </cell>
          <cell r="DH697">
            <v>0</v>
          </cell>
          <cell r="DI697">
            <v>0</v>
          </cell>
          <cell r="DJ697">
            <v>0</v>
          </cell>
          <cell r="DK697">
            <v>0</v>
          </cell>
          <cell r="DL697">
            <v>0</v>
          </cell>
          <cell r="DM697">
            <v>0</v>
          </cell>
          <cell r="DN697">
            <v>0</v>
          </cell>
          <cell r="DO697">
            <v>0</v>
          </cell>
          <cell r="DP697">
            <v>0</v>
          </cell>
          <cell r="DQ697">
            <v>0</v>
          </cell>
          <cell r="DR697">
            <v>0</v>
          </cell>
          <cell r="DS697">
            <v>0</v>
          </cell>
          <cell r="DT697">
            <v>0</v>
          </cell>
          <cell r="DU697">
            <v>0</v>
          </cell>
          <cell r="DV697">
            <v>0</v>
          </cell>
          <cell r="DW697">
            <v>0</v>
          </cell>
          <cell r="DX697">
            <v>0</v>
          </cell>
          <cell r="DY697">
            <v>0</v>
          </cell>
          <cell r="DZ697">
            <v>0</v>
          </cell>
          <cell r="EA697">
            <v>0</v>
          </cell>
          <cell r="EB697">
            <v>0</v>
          </cell>
          <cell r="EC697">
            <v>0</v>
          </cell>
          <cell r="ED697">
            <v>0</v>
          </cell>
          <cell r="EE697">
            <v>0</v>
          </cell>
          <cell r="EF697">
            <v>0</v>
          </cell>
          <cell r="EG697">
            <v>0</v>
          </cell>
          <cell r="EH697">
            <v>0</v>
          </cell>
          <cell r="EI697">
            <v>0</v>
          </cell>
          <cell r="EJ697">
            <v>0</v>
          </cell>
          <cell r="EK697">
            <v>0</v>
          </cell>
          <cell r="EL697">
            <v>0</v>
          </cell>
          <cell r="EM697">
            <v>0</v>
          </cell>
          <cell r="EN697">
            <v>0</v>
          </cell>
          <cell r="EO697">
            <v>0</v>
          </cell>
          <cell r="EP697">
            <v>0</v>
          </cell>
          <cell r="EQ697">
            <v>0</v>
          </cell>
          <cell r="ER697">
            <v>0</v>
          </cell>
          <cell r="ES697">
            <v>0</v>
          </cell>
          <cell r="ET697">
            <v>0</v>
          </cell>
          <cell r="EU697">
            <v>0</v>
          </cell>
          <cell r="EV697">
            <v>0</v>
          </cell>
          <cell r="EW697">
            <v>0</v>
          </cell>
          <cell r="EX697">
            <v>0</v>
          </cell>
          <cell r="EY697">
            <v>0</v>
          </cell>
          <cell r="EZ697">
            <v>0</v>
          </cell>
          <cell r="FA697">
            <v>0</v>
          </cell>
          <cell r="FB697">
            <v>0</v>
          </cell>
          <cell r="FC697">
            <v>0</v>
          </cell>
          <cell r="FD697">
            <v>0</v>
          </cell>
          <cell r="FE697">
            <v>0</v>
          </cell>
          <cell r="FF697">
            <v>0</v>
          </cell>
          <cell r="FG697">
            <v>0</v>
          </cell>
          <cell r="FH697">
            <v>0</v>
          </cell>
          <cell r="FI697">
            <v>0</v>
          </cell>
          <cell r="FJ697">
            <v>0</v>
          </cell>
          <cell r="FK697">
            <v>0</v>
          </cell>
          <cell r="FL697">
            <v>0</v>
          </cell>
          <cell r="FM697">
            <v>0</v>
          </cell>
          <cell r="FN697">
            <v>0</v>
          </cell>
          <cell r="FO697">
            <v>0</v>
          </cell>
          <cell r="FP697">
            <v>0</v>
          </cell>
          <cell r="FQ697">
            <v>0</v>
          </cell>
          <cell r="FR697">
            <v>0</v>
          </cell>
          <cell r="FS697">
            <v>0</v>
          </cell>
          <cell r="FT697">
            <v>0</v>
          </cell>
          <cell r="FU697">
            <v>0</v>
          </cell>
          <cell r="FV697">
            <v>0</v>
          </cell>
          <cell r="FW697">
            <v>0</v>
          </cell>
          <cell r="FX697">
            <v>0</v>
          </cell>
          <cell r="FY697">
            <v>0</v>
          </cell>
          <cell r="FZ697">
            <v>0</v>
          </cell>
          <cell r="GA697">
            <v>0</v>
          </cell>
          <cell r="GB697">
            <v>0</v>
          </cell>
          <cell r="GC697">
            <v>0</v>
          </cell>
          <cell r="GD697">
            <v>0</v>
          </cell>
          <cell r="GE697">
            <v>0</v>
          </cell>
          <cell r="GF697">
            <v>0</v>
          </cell>
          <cell r="GG697">
            <v>0</v>
          </cell>
          <cell r="GH697">
            <v>0</v>
          </cell>
          <cell r="GI697">
            <v>0</v>
          </cell>
          <cell r="GJ697">
            <v>0</v>
          </cell>
          <cell r="GK697">
            <v>0</v>
          </cell>
          <cell r="GL697">
            <v>0</v>
          </cell>
          <cell r="GM697">
            <v>0</v>
          </cell>
          <cell r="GN697">
            <v>0</v>
          </cell>
          <cell r="GO697">
            <v>0</v>
          </cell>
          <cell r="GP697">
            <v>0</v>
          </cell>
          <cell r="GQ697">
            <v>0</v>
          </cell>
          <cell r="GR697">
            <v>0</v>
          </cell>
          <cell r="GS697">
            <v>0</v>
          </cell>
          <cell r="GT697">
            <v>0</v>
          </cell>
          <cell r="GU697">
            <v>0</v>
          </cell>
          <cell r="GV697">
            <v>0</v>
          </cell>
          <cell r="GW697">
            <v>0</v>
          </cell>
          <cell r="GX697">
            <v>0</v>
          </cell>
          <cell r="GY697">
            <v>0</v>
          </cell>
          <cell r="GZ697">
            <v>0</v>
          </cell>
          <cell r="HA697">
            <v>0</v>
          </cell>
          <cell r="HB697">
            <v>0</v>
          </cell>
          <cell r="HC697">
            <v>0</v>
          </cell>
          <cell r="HD697">
            <v>0</v>
          </cell>
          <cell r="HE697">
            <v>0</v>
          </cell>
          <cell r="HF697">
            <v>0</v>
          </cell>
          <cell r="HG697">
            <v>0</v>
          </cell>
          <cell r="HH697">
            <v>0</v>
          </cell>
          <cell r="HI697">
            <v>0</v>
          </cell>
          <cell r="HJ697">
            <v>0</v>
          </cell>
          <cell r="HK697">
            <v>0</v>
          </cell>
          <cell r="HL697">
            <v>0</v>
          </cell>
          <cell r="HM697">
            <v>0</v>
          </cell>
          <cell r="HN697">
            <v>0</v>
          </cell>
          <cell r="HO697">
            <v>0</v>
          </cell>
          <cell r="HP697">
            <v>0</v>
          </cell>
          <cell r="HQ697">
            <v>0</v>
          </cell>
          <cell r="HR697">
            <v>0</v>
          </cell>
          <cell r="HS697">
            <v>0</v>
          </cell>
          <cell r="HT697">
            <v>0</v>
          </cell>
          <cell r="HU697">
            <v>0</v>
          </cell>
          <cell r="HV697">
            <v>0</v>
          </cell>
          <cell r="HW697">
            <v>0</v>
          </cell>
          <cell r="HX697">
            <v>0</v>
          </cell>
          <cell r="HY697">
            <v>0</v>
          </cell>
          <cell r="HZ697">
            <v>0</v>
          </cell>
          <cell r="IA697">
            <v>0</v>
          </cell>
          <cell r="IB697">
            <v>0</v>
          </cell>
          <cell r="IC697">
            <v>0</v>
          </cell>
          <cell r="ID697">
            <v>0</v>
          </cell>
          <cell r="IE697">
            <v>0</v>
          </cell>
          <cell r="IF697">
            <v>0</v>
          </cell>
          <cell r="IG697">
            <v>0</v>
          </cell>
          <cell r="IH697">
            <v>0</v>
          </cell>
          <cell r="II697">
            <v>0</v>
          </cell>
          <cell r="IJ697">
            <v>0</v>
          </cell>
          <cell r="IK697">
            <v>0</v>
          </cell>
          <cell r="IL697">
            <v>0</v>
          </cell>
          <cell r="IM697">
            <v>0</v>
          </cell>
          <cell r="IN697">
            <v>0</v>
          </cell>
          <cell r="IO697">
            <v>0</v>
          </cell>
          <cell r="IP697">
            <v>0</v>
          </cell>
          <cell r="IQ697">
            <v>0</v>
          </cell>
          <cell r="IR697">
            <v>0</v>
          </cell>
          <cell r="IS697">
            <v>0</v>
          </cell>
          <cell r="IT697">
            <v>0</v>
          </cell>
          <cell r="IU697">
            <v>0</v>
          </cell>
          <cell r="IV697">
            <v>0</v>
          </cell>
          <cell r="IW697">
            <v>0</v>
          </cell>
          <cell r="IX697">
            <v>0</v>
          </cell>
          <cell r="IY697">
            <v>0</v>
          </cell>
          <cell r="IZ697">
            <v>0</v>
          </cell>
          <cell r="JA697">
            <v>0</v>
          </cell>
          <cell r="JB697">
            <v>0</v>
          </cell>
          <cell r="JC697">
            <v>0</v>
          </cell>
          <cell r="JD697">
            <v>0</v>
          </cell>
          <cell r="JE697">
            <v>0</v>
          </cell>
          <cell r="JF697">
            <v>0</v>
          </cell>
          <cell r="JG697">
            <v>0</v>
          </cell>
          <cell r="JH697">
            <v>0</v>
          </cell>
          <cell r="JI697">
            <v>0</v>
          </cell>
          <cell r="JJ697">
            <v>0</v>
          </cell>
          <cell r="JK697">
            <v>0</v>
          </cell>
          <cell r="JL697">
            <v>0</v>
          </cell>
          <cell r="JM697">
            <v>0</v>
          </cell>
          <cell r="JN697">
            <v>0</v>
          </cell>
          <cell r="JO697">
            <v>0</v>
          </cell>
          <cell r="JP697">
            <v>0</v>
          </cell>
          <cell r="JQ697">
            <v>0</v>
          </cell>
        </row>
        <row r="698">
          <cell r="F698">
            <v>0</v>
          </cell>
          <cell r="G698">
            <v>0</v>
          </cell>
          <cell r="H698">
            <v>0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0</v>
          </cell>
          <cell r="R698">
            <v>0</v>
          </cell>
          <cell r="S698">
            <v>0</v>
          </cell>
          <cell r="T698">
            <v>0</v>
          </cell>
          <cell r="U698">
            <v>0</v>
          </cell>
          <cell r="V698">
            <v>0</v>
          </cell>
          <cell r="W698">
            <v>0</v>
          </cell>
          <cell r="X698">
            <v>0</v>
          </cell>
          <cell r="Y698">
            <v>0</v>
          </cell>
          <cell r="Z698">
            <v>0</v>
          </cell>
          <cell r="AA698">
            <v>0</v>
          </cell>
          <cell r="AB698">
            <v>0</v>
          </cell>
          <cell r="AC698">
            <v>0</v>
          </cell>
          <cell r="AD698">
            <v>0</v>
          </cell>
          <cell r="AE698">
            <v>0</v>
          </cell>
          <cell r="AF698">
            <v>0</v>
          </cell>
          <cell r="AG698">
            <v>0</v>
          </cell>
          <cell r="AH698">
            <v>0</v>
          </cell>
          <cell r="AI698">
            <v>0</v>
          </cell>
          <cell r="AJ698">
            <v>0</v>
          </cell>
          <cell r="AK698">
            <v>0</v>
          </cell>
          <cell r="AL698">
            <v>0</v>
          </cell>
          <cell r="AM698">
            <v>0</v>
          </cell>
          <cell r="AN698">
            <v>0</v>
          </cell>
          <cell r="AO698">
            <v>0</v>
          </cell>
          <cell r="AP698">
            <v>0</v>
          </cell>
          <cell r="AQ698">
            <v>0</v>
          </cell>
          <cell r="AR698">
            <v>0</v>
          </cell>
          <cell r="AS698">
            <v>0</v>
          </cell>
          <cell r="AT698">
            <v>0</v>
          </cell>
          <cell r="AU698">
            <v>0</v>
          </cell>
          <cell r="AV698">
            <v>0</v>
          </cell>
          <cell r="AW698">
            <v>0</v>
          </cell>
          <cell r="AX698">
            <v>0</v>
          </cell>
          <cell r="AY698">
            <v>0</v>
          </cell>
          <cell r="AZ698">
            <v>0</v>
          </cell>
          <cell r="BA698">
            <v>0</v>
          </cell>
          <cell r="BB698">
            <v>0</v>
          </cell>
          <cell r="BC698">
            <v>0</v>
          </cell>
          <cell r="BD698">
            <v>0</v>
          </cell>
          <cell r="BE698">
            <v>0</v>
          </cell>
          <cell r="BF698">
            <v>0</v>
          </cell>
          <cell r="BG698">
            <v>0</v>
          </cell>
          <cell r="BH698">
            <v>0</v>
          </cell>
          <cell r="BI698">
            <v>0</v>
          </cell>
          <cell r="BJ698">
            <v>0</v>
          </cell>
          <cell r="BK698">
            <v>0</v>
          </cell>
          <cell r="BL698">
            <v>0</v>
          </cell>
          <cell r="BM698">
            <v>0</v>
          </cell>
          <cell r="BN698">
            <v>0</v>
          </cell>
          <cell r="BO698">
            <v>0</v>
          </cell>
          <cell r="BP698">
            <v>0</v>
          </cell>
          <cell r="BQ698">
            <v>0</v>
          </cell>
          <cell r="BR698">
            <v>0</v>
          </cell>
          <cell r="BS698">
            <v>0</v>
          </cell>
          <cell r="BT698">
            <v>0</v>
          </cell>
          <cell r="BU698">
            <v>0</v>
          </cell>
          <cell r="BV698">
            <v>0</v>
          </cell>
          <cell r="BW698">
            <v>0</v>
          </cell>
          <cell r="BX698">
            <v>0</v>
          </cell>
          <cell r="BY698">
            <v>0</v>
          </cell>
          <cell r="BZ698">
            <v>0</v>
          </cell>
          <cell r="CA698">
            <v>0</v>
          </cell>
          <cell r="CB698">
            <v>0</v>
          </cell>
          <cell r="CC698">
            <v>0</v>
          </cell>
          <cell r="CD698">
            <v>0</v>
          </cell>
          <cell r="CE698">
            <v>0</v>
          </cell>
          <cell r="CF698">
            <v>0</v>
          </cell>
          <cell r="CG698">
            <v>0</v>
          </cell>
          <cell r="CH698">
            <v>0</v>
          </cell>
          <cell r="CI698">
            <v>0</v>
          </cell>
          <cell r="CJ698">
            <v>0</v>
          </cell>
          <cell r="CK698">
            <v>0</v>
          </cell>
          <cell r="CL698">
            <v>0</v>
          </cell>
          <cell r="CM698">
            <v>0</v>
          </cell>
          <cell r="CN698">
            <v>0</v>
          </cell>
          <cell r="CO698">
            <v>0</v>
          </cell>
          <cell r="CP698">
            <v>0</v>
          </cell>
          <cell r="CQ698">
            <v>0</v>
          </cell>
          <cell r="CR698">
            <v>0</v>
          </cell>
          <cell r="CS698">
            <v>0</v>
          </cell>
          <cell r="CT698">
            <v>0</v>
          </cell>
          <cell r="CU698">
            <v>0</v>
          </cell>
          <cell r="CV698">
            <v>0</v>
          </cell>
          <cell r="CW698">
            <v>0</v>
          </cell>
          <cell r="CX698">
            <v>0</v>
          </cell>
          <cell r="CY698">
            <v>0</v>
          </cell>
          <cell r="CZ698">
            <v>0</v>
          </cell>
          <cell r="DA698">
            <v>0</v>
          </cell>
          <cell r="DB698">
            <v>0</v>
          </cell>
          <cell r="DC698">
            <v>0</v>
          </cell>
          <cell r="DD698">
            <v>0</v>
          </cell>
          <cell r="DE698">
            <v>0</v>
          </cell>
          <cell r="DF698">
            <v>0</v>
          </cell>
          <cell r="DG698">
            <v>0</v>
          </cell>
          <cell r="DH698">
            <v>0</v>
          </cell>
          <cell r="DI698">
            <v>0</v>
          </cell>
          <cell r="DJ698">
            <v>0</v>
          </cell>
          <cell r="DK698">
            <v>0</v>
          </cell>
          <cell r="DL698">
            <v>0</v>
          </cell>
          <cell r="DM698">
            <v>0</v>
          </cell>
          <cell r="DN698">
            <v>0</v>
          </cell>
          <cell r="DO698">
            <v>0</v>
          </cell>
          <cell r="DP698">
            <v>0</v>
          </cell>
          <cell r="DQ698">
            <v>0</v>
          </cell>
          <cell r="DR698">
            <v>0</v>
          </cell>
          <cell r="DS698">
            <v>0</v>
          </cell>
          <cell r="DT698">
            <v>0</v>
          </cell>
          <cell r="DU698">
            <v>0</v>
          </cell>
          <cell r="DV698">
            <v>0</v>
          </cell>
          <cell r="DW698">
            <v>0</v>
          </cell>
          <cell r="DX698">
            <v>0</v>
          </cell>
          <cell r="DY698">
            <v>0</v>
          </cell>
          <cell r="DZ698">
            <v>0</v>
          </cell>
          <cell r="EA698">
            <v>0</v>
          </cell>
          <cell r="EB698">
            <v>0</v>
          </cell>
          <cell r="EC698">
            <v>0</v>
          </cell>
          <cell r="ED698">
            <v>0</v>
          </cell>
          <cell r="EE698">
            <v>0</v>
          </cell>
          <cell r="EF698">
            <v>0</v>
          </cell>
          <cell r="EG698">
            <v>0</v>
          </cell>
          <cell r="EH698">
            <v>0</v>
          </cell>
          <cell r="EI698">
            <v>0</v>
          </cell>
          <cell r="EJ698">
            <v>0</v>
          </cell>
          <cell r="EK698">
            <v>0</v>
          </cell>
          <cell r="EL698">
            <v>0</v>
          </cell>
          <cell r="EM698">
            <v>0</v>
          </cell>
          <cell r="EN698">
            <v>0</v>
          </cell>
          <cell r="EO698">
            <v>0</v>
          </cell>
          <cell r="EP698">
            <v>0</v>
          </cell>
          <cell r="EQ698">
            <v>0</v>
          </cell>
          <cell r="ER698">
            <v>0</v>
          </cell>
          <cell r="ES698">
            <v>0</v>
          </cell>
          <cell r="ET698">
            <v>0</v>
          </cell>
          <cell r="EU698">
            <v>0</v>
          </cell>
          <cell r="EV698">
            <v>0</v>
          </cell>
          <cell r="EW698">
            <v>0</v>
          </cell>
          <cell r="EX698">
            <v>0</v>
          </cell>
          <cell r="EY698">
            <v>0</v>
          </cell>
          <cell r="EZ698">
            <v>0</v>
          </cell>
          <cell r="FA698">
            <v>0</v>
          </cell>
          <cell r="FB698">
            <v>0</v>
          </cell>
          <cell r="FC698">
            <v>0</v>
          </cell>
          <cell r="FD698">
            <v>0</v>
          </cell>
          <cell r="FE698">
            <v>0</v>
          </cell>
          <cell r="FF698">
            <v>0</v>
          </cell>
          <cell r="FG698">
            <v>0</v>
          </cell>
          <cell r="FH698">
            <v>0</v>
          </cell>
          <cell r="FI698">
            <v>0</v>
          </cell>
          <cell r="FJ698">
            <v>0</v>
          </cell>
          <cell r="FK698">
            <v>0</v>
          </cell>
          <cell r="FL698">
            <v>0</v>
          </cell>
          <cell r="FM698">
            <v>0</v>
          </cell>
          <cell r="FN698">
            <v>0</v>
          </cell>
          <cell r="FO698">
            <v>0</v>
          </cell>
          <cell r="FP698">
            <v>0</v>
          </cell>
          <cell r="FQ698">
            <v>0</v>
          </cell>
          <cell r="FR698">
            <v>0</v>
          </cell>
          <cell r="FS698">
            <v>0</v>
          </cell>
          <cell r="FT698">
            <v>0</v>
          </cell>
          <cell r="FU698">
            <v>0</v>
          </cell>
          <cell r="FV698">
            <v>0</v>
          </cell>
          <cell r="FW698">
            <v>0</v>
          </cell>
          <cell r="FX698">
            <v>0</v>
          </cell>
          <cell r="FY698">
            <v>0</v>
          </cell>
          <cell r="FZ698">
            <v>0</v>
          </cell>
          <cell r="GA698">
            <v>0</v>
          </cell>
          <cell r="GB698">
            <v>0</v>
          </cell>
          <cell r="GC698">
            <v>0</v>
          </cell>
          <cell r="GD698">
            <v>0</v>
          </cell>
          <cell r="GE698">
            <v>0</v>
          </cell>
          <cell r="GF698">
            <v>0</v>
          </cell>
          <cell r="GG698">
            <v>0</v>
          </cell>
          <cell r="GH698">
            <v>0</v>
          </cell>
          <cell r="GI698">
            <v>0</v>
          </cell>
          <cell r="GJ698">
            <v>0</v>
          </cell>
          <cell r="GK698">
            <v>0</v>
          </cell>
          <cell r="GL698">
            <v>0</v>
          </cell>
          <cell r="GM698">
            <v>0</v>
          </cell>
          <cell r="GN698">
            <v>0</v>
          </cell>
          <cell r="GO698">
            <v>0</v>
          </cell>
          <cell r="GP698">
            <v>0</v>
          </cell>
          <cell r="GQ698">
            <v>0</v>
          </cell>
          <cell r="GR698">
            <v>0</v>
          </cell>
          <cell r="GS698">
            <v>0</v>
          </cell>
          <cell r="GT698">
            <v>0</v>
          </cell>
          <cell r="GU698">
            <v>0</v>
          </cell>
          <cell r="GV698">
            <v>0</v>
          </cell>
          <cell r="GW698">
            <v>0</v>
          </cell>
          <cell r="GX698">
            <v>0</v>
          </cell>
          <cell r="GY698">
            <v>0</v>
          </cell>
          <cell r="GZ698">
            <v>0</v>
          </cell>
          <cell r="HA698">
            <v>0</v>
          </cell>
          <cell r="HB698">
            <v>0</v>
          </cell>
          <cell r="HC698">
            <v>0</v>
          </cell>
          <cell r="HD698">
            <v>0</v>
          </cell>
          <cell r="HE698">
            <v>0</v>
          </cell>
          <cell r="HF698">
            <v>0</v>
          </cell>
          <cell r="HG698">
            <v>0</v>
          </cell>
          <cell r="HH698">
            <v>0</v>
          </cell>
          <cell r="HI698">
            <v>0</v>
          </cell>
          <cell r="HJ698">
            <v>0</v>
          </cell>
          <cell r="HK698">
            <v>0</v>
          </cell>
          <cell r="HL698">
            <v>0</v>
          </cell>
          <cell r="HM698">
            <v>0</v>
          </cell>
          <cell r="HN698">
            <v>0</v>
          </cell>
          <cell r="HO698">
            <v>0</v>
          </cell>
          <cell r="HP698">
            <v>0</v>
          </cell>
          <cell r="HQ698">
            <v>0</v>
          </cell>
          <cell r="HR698">
            <v>0</v>
          </cell>
          <cell r="HS698">
            <v>0</v>
          </cell>
          <cell r="HT698">
            <v>0</v>
          </cell>
          <cell r="HU698">
            <v>0</v>
          </cell>
          <cell r="HV698">
            <v>0</v>
          </cell>
          <cell r="HW698">
            <v>0</v>
          </cell>
          <cell r="HX698">
            <v>0</v>
          </cell>
          <cell r="HY698">
            <v>0</v>
          </cell>
          <cell r="HZ698">
            <v>0</v>
          </cell>
          <cell r="IA698">
            <v>0</v>
          </cell>
          <cell r="IB698">
            <v>0</v>
          </cell>
          <cell r="IC698">
            <v>0</v>
          </cell>
          <cell r="ID698">
            <v>0</v>
          </cell>
          <cell r="IE698">
            <v>0</v>
          </cell>
          <cell r="IF698">
            <v>0</v>
          </cell>
          <cell r="IG698">
            <v>0</v>
          </cell>
          <cell r="IH698">
            <v>0</v>
          </cell>
          <cell r="II698">
            <v>0</v>
          </cell>
          <cell r="IJ698">
            <v>0</v>
          </cell>
          <cell r="IK698">
            <v>0</v>
          </cell>
          <cell r="IL698">
            <v>0</v>
          </cell>
          <cell r="IM698">
            <v>0</v>
          </cell>
          <cell r="IN698">
            <v>0</v>
          </cell>
          <cell r="IO698">
            <v>0</v>
          </cell>
          <cell r="IP698">
            <v>0</v>
          </cell>
          <cell r="IQ698">
            <v>0</v>
          </cell>
          <cell r="IR698">
            <v>0</v>
          </cell>
          <cell r="IS698">
            <v>0</v>
          </cell>
          <cell r="IT698">
            <v>0</v>
          </cell>
          <cell r="IU698">
            <v>0</v>
          </cell>
          <cell r="IV698">
            <v>0</v>
          </cell>
          <cell r="IW698">
            <v>0</v>
          </cell>
          <cell r="IX698">
            <v>0</v>
          </cell>
          <cell r="IY698">
            <v>0</v>
          </cell>
          <cell r="IZ698">
            <v>0</v>
          </cell>
          <cell r="JA698">
            <v>0</v>
          </cell>
          <cell r="JB698">
            <v>0</v>
          </cell>
          <cell r="JC698">
            <v>0</v>
          </cell>
          <cell r="JD698">
            <v>0</v>
          </cell>
          <cell r="JE698">
            <v>0</v>
          </cell>
          <cell r="JF698">
            <v>0</v>
          </cell>
          <cell r="JG698">
            <v>0</v>
          </cell>
          <cell r="JH698">
            <v>0</v>
          </cell>
          <cell r="JI698">
            <v>0</v>
          </cell>
          <cell r="JJ698">
            <v>0</v>
          </cell>
          <cell r="JK698">
            <v>0</v>
          </cell>
          <cell r="JL698">
            <v>0</v>
          </cell>
          <cell r="JM698">
            <v>0</v>
          </cell>
          <cell r="JN698">
            <v>0</v>
          </cell>
          <cell r="JO698">
            <v>0</v>
          </cell>
          <cell r="JP698">
            <v>0</v>
          </cell>
          <cell r="JQ698">
            <v>0</v>
          </cell>
        </row>
        <row r="699">
          <cell r="F699">
            <v>0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0</v>
          </cell>
          <cell r="R699">
            <v>0</v>
          </cell>
          <cell r="S699">
            <v>0</v>
          </cell>
          <cell r="T699">
            <v>0</v>
          </cell>
          <cell r="U699">
            <v>0</v>
          </cell>
          <cell r="V699">
            <v>0</v>
          </cell>
          <cell r="W699">
            <v>0</v>
          </cell>
          <cell r="X699">
            <v>0</v>
          </cell>
          <cell r="Y699">
            <v>0</v>
          </cell>
          <cell r="Z699">
            <v>0</v>
          </cell>
          <cell r="AA699">
            <v>0</v>
          </cell>
          <cell r="AB699">
            <v>0</v>
          </cell>
          <cell r="AC699">
            <v>0</v>
          </cell>
          <cell r="AD699">
            <v>0</v>
          </cell>
          <cell r="AE699">
            <v>0</v>
          </cell>
          <cell r="AF699">
            <v>0</v>
          </cell>
          <cell r="AG699">
            <v>0</v>
          </cell>
          <cell r="AH699">
            <v>0</v>
          </cell>
          <cell r="AI699">
            <v>0</v>
          </cell>
          <cell r="AJ699">
            <v>0</v>
          </cell>
          <cell r="AK699">
            <v>0</v>
          </cell>
          <cell r="AL699">
            <v>0</v>
          </cell>
          <cell r="AM699">
            <v>0</v>
          </cell>
          <cell r="AN699">
            <v>0</v>
          </cell>
          <cell r="AO699">
            <v>0</v>
          </cell>
          <cell r="AP699">
            <v>0</v>
          </cell>
          <cell r="AQ699">
            <v>0</v>
          </cell>
          <cell r="AR699">
            <v>0</v>
          </cell>
          <cell r="AS699">
            <v>0</v>
          </cell>
          <cell r="AT699">
            <v>0</v>
          </cell>
          <cell r="AU699">
            <v>0</v>
          </cell>
          <cell r="AV699">
            <v>0</v>
          </cell>
          <cell r="AW699">
            <v>0</v>
          </cell>
          <cell r="AX699">
            <v>0</v>
          </cell>
          <cell r="AY699">
            <v>0</v>
          </cell>
          <cell r="AZ699">
            <v>0</v>
          </cell>
          <cell r="BA699">
            <v>0</v>
          </cell>
          <cell r="BB699">
            <v>0</v>
          </cell>
          <cell r="BC699">
            <v>0</v>
          </cell>
          <cell r="BD699">
            <v>0</v>
          </cell>
          <cell r="BE699">
            <v>0</v>
          </cell>
          <cell r="BF699">
            <v>0</v>
          </cell>
          <cell r="BG699">
            <v>0</v>
          </cell>
          <cell r="BH699">
            <v>0</v>
          </cell>
          <cell r="BI699">
            <v>0</v>
          </cell>
          <cell r="BJ699">
            <v>0</v>
          </cell>
          <cell r="BK699">
            <v>0</v>
          </cell>
          <cell r="BL699">
            <v>0</v>
          </cell>
          <cell r="BM699">
            <v>0</v>
          </cell>
          <cell r="BN699">
            <v>0</v>
          </cell>
          <cell r="BO699">
            <v>0</v>
          </cell>
          <cell r="BP699">
            <v>0</v>
          </cell>
          <cell r="BQ699">
            <v>0</v>
          </cell>
          <cell r="BR699">
            <v>0</v>
          </cell>
          <cell r="BS699">
            <v>0</v>
          </cell>
          <cell r="BT699">
            <v>0</v>
          </cell>
          <cell r="BU699">
            <v>0</v>
          </cell>
          <cell r="BV699">
            <v>0</v>
          </cell>
          <cell r="BW699">
            <v>0</v>
          </cell>
          <cell r="BX699">
            <v>0</v>
          </cell>
          <cell r="BY699">
            <v>0</v>
          </cell>
          <cell r="BZ699">
            <v>0</v>
          </cell>
          <cell r="CA699">
            <v>0</v>
          </cell>
          <cell r="CB699">
            <v>0</v>
          </cell>
          <cell r="CC699">
            <v>0</v>
          </cell>
          <cell r="CD699">
            <v>0</v>
          </cell>
          <cell r="CE699">
            <v>0</v>
          </cell>
          <cell r="CF699">
            <v>0</v>
          </cell>
          <cell r="CG699">
            <v>0</v>
          </cell>
          <cell r="CH699">
            <v>0</v>
          </cell>
          <cell r="CI699">
            <v>0</v>
          </cell>
          <cell r="CJ699">
            <v>0</v>
          </cell>
          <cell r="CK699">
            <v>0</v>
          </cell>
          <cell r="CL699">
            <v>0</v>
          </cell>
          <cell r="CM699">
            <v>0</v>
          </cell>
          <cell r="CN699">
            <v>0</v>
          </cell>
          <cell r="CO699">
            <v>0</v>
          </cell>
          <cell r="CP699">
            <v>0</v>
          </cell>
          <cell r="CQ699">
            <v>0</v>
          </cell>
          <cell r="CR699">
            <v>0</v>
          </cell>
          <cell r="CS699">
            <v>0</v>
          </cell>
          <cell r="CT699">
            <v>0</v>
          </cell>
          <cell r="CU699">
            <v>0</v>
          </cell>
          <cell r="CV699">
            <v>0</v>
          </cell>
          <cell r="CW699">
            <v>0</v>
          </cell>
          <cell r="CX699">
            <v>0</v>
          </cell>
          <cell r="CY699">
            <v>0</v>
          </cell>
          <cell r="CZ699">
            <v>0</v>
          </cell>
          <cell r="DA699">
            <v>0</v>
          </cell>
          <cell r="DB699">
            <v>0</v>
          </cell>
          <cell r="DC699">
            <v>0</v>
          </cell>
          <cell r="DD699">
            <v>0</v>
          </cell>
          <cell r="DE699">
            <v>0</v>
          </cell>
          <cell r="DF699">
            <v>0</v>
          </cell>
          <cell r="DG699">
            <v>0</v>
          </cell>
          <cell r="DH699">
            <v>0</v>
          </cell>
          <cell r="DI699">
            <v>0</v>
          </cell>
          <cell r="DJ699">
            <v>0</v>
          </cell>
          <cell r="DK699">
            <v>0</v>
          </cell>
          <cell r="DL699">
            <v>0</v>
          </cell>
          <cell r="DM699">
            <v>0</v>
          </cell>
          <cell r="DN699">
            <v>0</v>
          </cell>
          <cell r="DO699">
            <v>0</v>
          </cell>
          <cell r="DP699">
            <v>0</v>
          </cell>
          <cell r="DQ699">
            <v>0</v>
          </cell>
          <cell r="DR699">
            <v>0</v>
          </cell>
          <cell r="DS699">
            <v>0</v>
          </cell>
          <cell r="DT699">
            <v>0</v>
          </cell>
          <cell r="DU699">
            <v>0</v>
          </cell>
          <cell r="DV699">
            <v>0</v>
          </cell>
          <cell r="DW699">
            <v>0</v>
          </cell>
          <cell r="DX699">
            <v>0</v>
          </cell>
          <cell r="DY699">
            <v>0</v>
          </cell>
          <cell r="DZ699">
            <v>0</v>
          </cell>
          <cell r="EA699">
            <v>0</v>
          </cell>
          <cell r="EB699">
            <v>0</v>
          </cell>
          <cell r="EC699">
            <v>0</v>
          </cell>
          <cell r="ED699">
            <v>0</v>
          </cell>
          <cell r="EE699">
            <v>0</v>
          </cell>
          <cell r="EF699">
            <v>0</v>
          </cell>
          <cell r="EG699">
            <v>0</v>
          </cell>
          <cell r="EH699">
            <v>0</v>
          </cell>
          <cell r="EI699">
            <v>0</v>
          </cell>
          <cell r="EJ699">
            <v>0</v>
          </cell>
          <cell r="EK699">
            <v>0</v>
          </cell>
          <cell r="EL699">
            <v>0</v>
          </cell>
          <cell r="EM699">
            <v>0</v>
          </cell>
          <cell r="EN699">
            <v>0</v>
          </cell>
          <cell r="EO699">
            <v>0</v>
          </cell>
          <cell r="EP699">
            <v>0</v>
          </cell>
          <cell r="EQ699">
            <v>0</v>
          </cell>
          <cell r="ER699">
            <v>0</v>
          </cell>
          <cell r="ES699">
            <v>0</v>
          </cell>
          <cell r="ET699">
            <v>0</v>
          </cell>
          <cell r="EU699">
            <v>0</v>
          </cell>
          <cell r="EV699">
            <v>0</v>
          </cell>
          <cell r="EW699">
            <v>0</v>
          </cell>
          <cell r="EX699">
            <v>0</v>
          </cell>
          <cell r="EY699">
            <v>0</v>
          </cell>
          <cell r="EZ699">
            <v>0</v>
          </cell>
          <cell r="FA699">
            <v>0</v>
          </cell>
          <cell r="FB699">
            <v>0</v>
          </cell>
          <cell r="FC699">
            <v>0</v>
          </cell>
          <cell r="FD699">
            <v>0</v>
          </cell>
          <cell r="FE699">
            <v>0</v>
          </cell>
          <cell r="FF699">
            <v>0</v>
          </cell>
          <cell r="FG699">
            <v>0</v>
          </cell>
          <cell r="FH699">
            <v>0</v>
          </cell>
          <cell r="FI699">
            <v>0</v>
          </cell>
          <cell r="FJ699">
            <v>0</v>
          </cell>
          <cell r="FK699">
            <v>0</v>
          </cell>
          <cell r="FL699">
            <v>0</v>
          </cell>
          <cell r="FM699">
            <v>0</v>
          </cell>
          <cell r="FN699">
            <v>0</v>
          </cell>
          <cell r="FO699">
            <v>0</v>
          </cell>
          <cell r="FP699">
            <v>0</v>
          </cell>
          <cell r="FQ699">
            <v>0</v>
          </cell>
          <cell r="FR699">
            <v>0</v>
          </cell>
          <cell r="FS699">
            <v>0</v>
          </cell>
          <cell r="FT699">
            <v>0</v>
          </cell>
          <cell r="FU699">
            <v>0</v>
          </cell>
          <cell r="FV699">
            <v>0</v>
          </cell>
          <cell r="FW699">
            <v>0</v>
          </cell>
          <cell r="FX699">
            <v>0</v>
          </cell>
          <cell r="FY699">
            <v>0</v>
          </cell>
          <cell r="FZ699">
            <v>0</v>
          </cell>
          <cell r="GA699">
            <v>0</v>
          </cell>
          <cell r="GB699">
            <v>0</v>
          </cell>
          <cell r="GC699">
            <v>0</v>
          </cell>
          <cell r="GD699">
            <v>0</v>
          </cell>
          <cell r="GE699">
            <v>0</v>
          </cell>
          <cell r="GF699">
            <v>0</v>
          </cell>
          <cell r="GG699">
            <v>0</v>
          </cell>
          <cell r="GH699">
            <v>0</v>
          </cell>
          <cell r="GI699">
            <v>0</v>
          </cell>
          <cell r="GJ699">
            <v>0</v>
          </cell>
          <cell r="GK699">
            <v>0</v>
          </cell>
          <cell r="GL699">
            <v>0</v>
          </cell>
          <cell r="GM699">
            <v>0</v>
          </cell>
          <cell r="GN699">
            <v>0</v>
          </cell>
          <cell r="GO699">
            <v>0</v>
          </cell>
          <cell r="GP699">
            <v>0</v>
          </cell>
          <cell r="GQ699">
            <v>0</v>
          </cell>
          <cell r="GR699">
            <v>0</v>
          </cell>
          <cell r="GS699">
            <v>0</v>
          </cell>
          <cell r="GT699">
            <v>0</v>
          </cell>
          <cell r="GU699">
            <v>0</v>
          </cell>
          <cell r="GV699">
            <v>0</v>
          </cell>
          <cell r="GW699">
            <v>0</v>
          </cell>
          <cell r="GX699">
            <v>0</v>
          </cell>
          <cell r="GY699">
            <v>0</v>
          </cell>
          <cell r="GZ699">
            <v>0</v>
          </cell>
          <cell r="HA699">
            <v>0</v>
          </cell>
          <cell r="HB699">
            <v>0</v>
          </cell>
          <cell r="HC699">
            <v>0</v>
          </cell>
          <cell r="HD699">
            <v>0</v>
          </cell>
          <cell r="HE699">
            <v>0</v>
          </cell>
          <cell r="HF699">
            <v>0</v>
          </cell>
          <cell r="HG699">
            <v>0</v>
          </cell>
          <cell r="HH699">
            <v>0</v>
          </cell>
          <cell r="HI699">
            <v>0</v>
          </cell>
          <cell r="HJ699">
            <v>0</v>
          </cell>
          <cell r="HK699">
            <v>0</v>
          </cell>
          <cell r="HL699">
            <v>0</v>
          </cell>
          <cell r="HM699">
            <v>0</v>
          </cell>
          <cell r="HN699">
            <v>0</v>
          </cell>
          <cell r="HO699">
            <v>0</v>
          </cell>
          <cell r="HP699">
            <v>0</v>
          </cell>
          <cell r="HQ699">
            <v>0</v>
          </cell>
          <cell r="HR699">
            <v>0</v>
          </cell>
          <cell r="HS699">
            <v>0</v>
          </cell>
          <cell r="HT699">
            <v>0</v>
          </cell>
          <cell r="HU699">
            <v>0</v>
          </cell>
          <cell r="HV699">
            <v>0</v>
          </cell>
          <cell r="HW699">
            <v>0</v>
          </cell>
          <cell r="HX699">
            <v>0</v>
          </cell>
          <cell r="HY699">
            <v>0</v>
          </cell>
          <cell r="HZ699">
            <v>0</v>
          </cell>
          <cell r="IA699">
            <v>0</v>
          </cell>
          <cell r="IB699">
            <v>0</v>
          </cell>
          <cell r="IC699">
            <v>0</v>
          </cell>
          <cell r="ID699">
            <v>0</v>
          </cell>
          <cell r="IE699">
            <v>0</v>
          </cell>
          <cell r="IF699">
            <v>0</v>
          </cell>
          <cell r="IG699">
            <v>0</v>
          </cell>
          <cell r="IH699">
            <v>0</v>
          </cell>
          <cell r="II699">
            <v>0</v>
          </cell>
          <cell r="IJ699">
            <v>0</v>
          </cell>
          <cell r="IK699">
            <v>0</v>
          </cell>
          <cell r="IL699">
            <v>0</v>
          </cell>
          <cell r="IM699">
            <v>0</v>
          </cell>
          <cell r="IN699">
            <v>0</v>
          </cell>
          <cell r="IO699">
            <v>0</v>
          </cell>
          <cell r="IP699">
            <v>0</v>
          </cell>
          <cell r="IQ699">
            <v>0</v>
          </cell>
          <cell r="IR699">
            <v>0</v>
          </cell>
          <cell r="IS699">
            <v>0</v>
          </cell>
          <cell r="IT699">
            <v>0</v>
          </cell>
          <cell r="IU699">
            <v>0</v>
          </cell>
          <cell r="IV699">
            <v>0</v>
          </cell>
          <cell r="IW699">
            <v>0</v>
          </cell>
          <cell r="IX699">
            <v>0</v>
          </cell>
          <cell r="IY699">
            <v>0</v>
          </cell>
          <cell r="IZ699">
            <v>0</v>
          </cell>
          <cell r="JA699">
            <v>0</v>
          </cell>
          <cell r="JB699">
            <v>0</v>
          </cell>
          <cell r="JC699">
            <v>0</v>
          </cell>
          <cell r="JD699">
            <v>0</v>
          </cell>
          <cell r="JE699">
            <v>0</v>
          </cell>
          <cell r="JF699">
            <v>0</v>
          </cell>
          <cell r="JG699">
            <v>0</v>
          </cell>
          <cell r="JH699">
            <v>0</v>
          </cell>
          <cell r="JI699">
            <v>0</v>
          </cell>
          <cell r="JJ699">
            <v>0</v>
          </cell>
          <cell r="JK699">
            <v>0</v>
          </cell>
          <cell r="JL699">
            <v>0</v>
          </cell>
          <cell r="JM699">
            <v>0</v>
          </cell>
          <cell r="JN699">
            <v>0</v>
          </cell>
          <cell r="JO699">
            <v>0</v>
          </cell>
          <cell r="JP699">
            <v>0</v>
          </cell>
          <cell r="JQ699">
            <v>0</v>
          </cell>
        </row>
        <row r="700">
          <cell r="F700">
            <v>0</v>
          </cell>
          <cell r="G700">
            <v>0</v>
          </cell>
          <cell r="H700">
            <v>0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0</v>
          </cell>
          <cell r="R700">
            <v>0</v>
          </cell>
          <cell r="S700">
            <v>0</v>
          </cell>
          <cell r="T700">
            <v>0</v>
          </cell>
          <cell r="U700">
            <v>0</v>
          </cell>
          <cell r="V700">
            <v>0</v>
          </cell>
          <cell r="W700">
            <v>0</v>
          </cell>
          <cell r="X700">
            <v>0</v>
          </cell>
          <cell r="Y700">
            <v>0</v>
          </cell>
          <cell r="Z700">
            <v>0</v>
          </cell>
          <cell r="AA700">
            <v>0</v>
          </cell>
          <cell r="AB700">
            <v>0</v>
          </cell>
          <cell r="AC700">
            <v>0</v>
          </cell>
          <cell r="AD700">
            <v>0</v>
          </cell>
          <cell r="AE700">
            <v>0</v>
          </cell>
          <cell r="AF700">
            <v>0</v>
          </cell>
          <cell r="AG700">
            <v>0</v>
          </cell>
          <cell r="AH700">
            <v>0</v>
          </cell>
          <cell r="AI700">
            <v>0</v>
          </cell>
          <cell r="AJ700">
            <v>0</v>
          </cell>
          <cell r="AK700">
            <v>0</v>
          </cell>
          <cell r="AL700">
            <v>0</v>
          </cell>
          <cell r="AM700">
            <v>0</v>
          </cell>
          <cell r="AN700">
            <v>0</v>
          </cell>
          <cell r="AO700">
            <v>0</v>
          </cell>
          <cell r="AP700">
            <v>0</v>
          </cell>
          <cell r="AQ700">
            <v>0</v>
          </cell>
          <cell r="AR700">
            <v>0</v>
          </cell>
          <cell r="AS700">
            <v>0</v>
          </cell>
          <cell r="AT700">
            <v>0</v>
          </cell>
          <cell r="AU700">
            <v>0</v>
          </cell>
          <cell r="AV700">
            <v>0</v>
          </cell>
          <cell r="AW700">
            <v>0</v>
          </cell>
          <cell r="AX700">
            <v>0</v>
          </cell>
          <cell r="AY700">
            <v>0</v>
          </cell>
          <cell r="AZ700">
            <v>0</v>
          </cell>
          <cell r="BA700">
            <v>0</v>
          </cell>
          <cell r="BB700">
            <v>0</v>
          </cell>
          <cell r="BC700">
            <v>0</v>
          </cell>
          <cell r="BD700">
            <v>0</v>
          </cell>
          <cell r="BE700">
            <v>0</v>
          </cell>
          <cell r="BF700">
            <v>0</v>
          </cell>
          <cell r="BG700">
            <v>0</v>
          </cell>
          <cell r="BH700">
            <v>0</v>
          </cell>
          <cell r="BI700">
            <v>0</v>
          </cell>
          <cell r="BJ700">
            <v>0</v>
          </cell>
          <cell r="BK700">
            <v>0</v>
          </cell>
          <cell r="BL700">
            <v>0</v>
          </cell>
          <cell r="BM700">
            <v>0</v>
          </cell>
          <cell r="BN700">
            <v>0</v>
          </cell>
          <cell r="BO700">
            <v>0</v>
          </cell>
          <cell r="BP700">
            <v>0</v>
          </cell>
          <cell r="BQ700">
            <v>0</v>
          </cell>
          <cell r="BR700">
            <v>0</v>
          </cell>
          <cell r="BS700">
            <v>0</v>
          </cell>
          <cell r="BT700">
            <v>0</v>
          </cell>
          <cell r="BU700">
            <v>0</v>
          </cell>
          <cell r="BV700">
            <v>0</v>
          </cell>
          <cell r="BW700">
            <v>0</v>
          </cell>
          <cell r="BX700">
            <v>0</v>
          </cell>
          <cell r="BY700">
            <v>0</v>
          </cell>
          <cell r="BZ700">
            <v>0</v>
          </cell>
          <cell r="CA700">
            <v>0</v>
          </cell>
          <cell r="CB700">
            <v>0</v>
          </cell>
          <cell r="CC700">
            <v>0</v>
          </cell>
          <cell r="CD700">
            <v>0</v>
          </cell>
          <cell r="CE700">
            <v>0</v>
          </cell>
          <cell r="CF700">
            <v>0</v>
          </cell>
          <cell r="CG700">
            <v>0</v>
          </cell>
          <cell r="CH700">
            <v>0</v>
          </cell>
          <cell r="CI700">
            <v>0</v>
          </cell>
          <cell r="CJ700">
            <v>0</v>
          </cell>
          <cell r="CK700">
            <v>0</v>
          </cell>
          <cell r="CL700">
            <v>0</v>
          </cell>
          <cell r="CM700">
            <v>0</v>
          </cell>
          <cell r="CN700">
            <v>0</v>
          </cell>
          <cell r="CO700">
            <v>0</v>
          </cell>
          <cell r="CP700">
            <v>0</v>
          </cell>
          <cell r="CQ700">
            <v>0</v>
          </cell>
          <cell r="CR700">
            <v>0</v>
          </cell>
          <cell r="CS700">
            <v>0</v>
          </cell>
          <cell r="CT700">
            <v>0</v>
          </cell>
          <cell r="CU700">
            <v>0</v>
          </cell>
          <cell r="CV700">
            <v>0</v>
          </cell>
          <cell r="CW700">
            <v>0</v>
          </cell>
          <cell r="CX700">
            <v>0</v>
          </cell>
          <cell r="CY700">
            <v>0</v>
          </cell>
          <cell r="CZ700">
            <v>0</v>
          </cell>
          <cell r="DA700">
            <v>0</v>
          </cell>
          <cell r="DB700">
            <v>0</v>
          </cell>
          <cell r="DC700">
            <v>0</v>
          </cell>
          <cell r="DD700">
            <v>0</v>
          </cell>
          <cell r="DE700">
            <v>0</v>
          </cell>
          <cell r="DF700">
            <v>0</v>
          </cell>
          <cell r="DG700">
            <v>0</v>
          </cell>
          <cell r="DH700">
            <v>0</v>
          </cell>
          <cell r="DI700">
            <v>0</v>
          </cell>
          <cell r="DJ700">
            <v>0</v>
          </cell>
          <cell r="DK700">
            <v>0</v>
          </cell>
          <cell r="DL700">
            <v>0</v>
          </cell>
          <cell r="DM700">
            <v>0</v>
          </cell>
          <cell r="DN700">
            <v>0</v>
          </cell>
          <cell r="DO700">
            <v>0</v>
          </cell>
          <cell r="DP700">
            <v>0</v>
          </cell>
          <cell r="DQ700">
            <v>0</v>
          </cell>
          <cell r="DR700">
            <v>0</v>
          </cell>
          <cell r="DS700">
            <v>0</v>
          </cell>
          <cell r="DT700">
            <v>0</v>
          </cell>
          <cell r="DU700">
            <v>0</v>
          </cell>
          <cell r="DV700">
            <v>0</v>
          </cell>
          <cell r="DW700">
            <v>0</v>
          </cell>
          <cell r="DX700">
            <v>0</v>
          </cell>
          <cell r="DY700">
            <v>0</v>
          </cell>
          <cell r="DZ700">
            <v>0</v>
          </cell>
          <cell r="EA700">
            <v>0</v>
          </cell>
          <cell r="EB700">
            <v>0</v>
          </cell>
          <cell r="EC700">
            <v>0</v>
          </cell>
          <cell r="ED700">
            <v>0</v>
          </cell>
          <cell r="EE700">
            <v>0</v>
          </cell>
          <cell r="EF700">
            <v>0</v>
          </cell>
          <cell r="EG700">
            <v>0</v>
          </cell>
          <cell r="EH700">
            <v>0</v>
          </cell>
          <cell r="EI700">
            <v>0</v>
          </cell>
          <cell r="EJ700">
            <v>0</v>
          </cell>
          <cell r="EK700">
            <v>0</v>
          </cell>
          <cell r="EL700">
            <v>0</v>
          </cell>
          <cell r="EM700">
            <v>0</v>
          </cell>
          <cell r="EN700">
            <v>0</v>
          </cell>
          <cell r="EO700">
            <v>0</v>
          </cell>
          <cell r="EP700">
            <v>0</v>
          </cell>
          <cell r="EQ700">
            <v>0</v>
          </cell>
          <cell r="ER700">
            <v>0</v>
          </cell>
          <cell r="ES700">
            <v>0</v>
          </cell>
          <cell r="ET700">
            <v>0</v>
          </cell>
          <cell r="EU700">
            <v>0</v>
          </cell>
          <cell r="EV700">
            <v>0</v>
          </cell>
          <cell r="EW700">
            <v>0</v>
          </cell>
          <cell r="EX700">
            <v>0</v>
          </cell>
          <cell r="EY700">
            <v>0</v>
          </cell>
          <cell r="EZ700">
            <v>0</v>
          </cell>
          <cell r="FA700">
            <v>0</v>
          </cell>
          <cell r="FB700">
            <v>0</v>
          </cell>
          <cell r="FC700">
            <v>0</v>
          </cell>
          <cell r="FD700">
            <v>0</v>
          </cell>
          <cell r="FE700">
            <v>0</v>
          </cell>
          <cell r="FF700">
            <v>0</v>
          </cell>
          <cell r="FG700">
            <v>0</v>
          </cell>
          <cell r="FH700">
            <v>0</v>
          </cell>
          <cell r="FI700">
            <v>0</v>
          </cell>
          <cell r="FJ700">
            <v>0</v>
          </cell>
          <cell r="FK700">
            <v>0</v>
          </cell>
          <cell r="FL700">
            <v>0</v>
          </cell>
          <cell r="FM700">
            <v>0</v>
          </cell>
          <cell r="FN700">
            <v>0</v>
          </cell>
          <cell r="FO700">
            <v>0</v>
          </cell>
          <cell r="FP700">
            <v>0</v>
          </cell>
          <cell r="FQ700">
            <v>0</v>
          </cell>
          <cell r="FR700">
            <v>0</v>
          </cell>
          <cell r="FS700">
            <v>0</v>
          </cell>
          <cell r="FT700">
            <v>0</v>
          </cell>
          <cell r="FU700">
            <v>0</v>
          </cell>
          <cell r="FV700">
            <v>0</v>
          </cell>
          <cell r="FW700">
            <v>0</v>
          </cell>
          <cell r="FX700">
            <v>0</v>
          </cell>
          <cell r="FY700">
            <v>0</v>
          </cell>
          <cell r="FZ700">
            <v>0</v>
          </cell>
          <cell r="GA700">
            <v>0</v>
          </cell>
          <cell r="GB700">
            <v>0</v>
          </cell>
          <cell r="GC700">
            <v>0</v>
          </cell>
          <cell r="GD700">
            <v>0</v>
          </cell>
          <cell r="GE700">
            <v>0</v>
          </cell>
          <cell r="GF700">
            <v>0</v>
          </cell>
          <cell r="GG700">
            <v>0</v>
          </cell>
          <cell r="GH700">
            <v>0</v>
          </cell>
          <cell r="GI700">
            <v>0</v>
          </cell>
          <cell r="GJ700">
            <v>0</v>
          </cell>
          <cell r="GK700">
            <v>0</v>
          </cell>
          <cell r="GL700">
            <v>0</v>
          </cell>
          <cell r="GM700">
            <v>0</v>
          </cell>
          <cell r="GN700">
            <v>0</v>
          </cell>
          <cell r="GO700">
            <v>0</v>
          </cell>
          <cell r="GP700">
            <v>0</v>
          </cell>
          <cell r="GQ700">
            <v>0</v>
          </cell>
          <cell r="GR700">
            <v>0</v>
          </cell>
          <cell r="GS700">
            <v>0</v>
          </cell>
          <cell r="GT700">
            <v>0</v>
          </cell>
          <cell r="GU700">
            <v>0</v>
          </cell>
          <cell r="GV700">
            <v>0</v>
          </cell>
          <cell r="GW700">
            <v>0</v>
          </cell>
          <cell r="GX700">
            <v>0</v>
          </cell>
          <cell r="GY700">
            <v>0</v>
          </cell>
          <cell r="GZ700">
            <v>0</v>
          </cell>
          <cell r="HA700">
            <v>0</v>
          </cell>
          <cell r="HB700">
            <v>0</v>
          </cell>
          <cell r="HC700">
            <v>0</v>
          </cell>
          <cell r="HD700">
            <v>0</v>
          </cell>
          <cell r="HE700">
            <v>0</v>
          </cell>
          <cell r="HF700">
            <v>0</v>
          </cell>
          <cell r="HG700">
            <v>0</v>
          </cell>
          <cell r="HH700">
            <v>0</v>
          </cell>
          <cell r="HI700">
            <v>0</v>
          </cell>
          <cell r="HJ700">
            <v>0</v>
          </cell>
          <cell r="HK700">
            <v>0</v>
          </cell>
          <cell r="HL700">
            <v>0</v>
          </cell>
          <cell r="HM700">
            <v>0</v>
          </cell>
          <cell r="HN700">
            <v>0</v>
          </cell>
          <cell r="HO700">
            <v>0</v>
          </cell>
          <cell r="HP700">
            <v>0</v>
          </cell>
          <cell r="HQ700">
            <v>0</v>
          </cell>
          <cell r="HR700">
            <v>0</v>
          </cell>
          <cell r="HS700">
            <v>0</v>
          </cell>
          <cell r="HT700">
            <v>0</v>
          </cell>
          <cell r="HU700">
            <v>0</v>
          </cell>
          <cell r="HV700">
            <v>0</v>
          </cell>
          <cell r="HW700">
            <v>0</v>
          </cell>
          <cell r="HX700">
            <v>0</v>
          </cell>
          <cell r="HY700">
            <v>0</v>
          </cell>
          <cell r="HZ700">
            <v>0</v>
          </cell>
          <cell r="IA700">
            <v>0</v>
          </cell>
          <cell r="IB700">
            <v>0</v>
          </cell>
          <cell r="IC700">
            <v>0</v>
          </cell>
          <cell r="ID700">
            <v>0</v>
          </cell>
          <cell r="IE700">
            <v>0</v>
          </cell>
          <cell r="IF700">
            <v>0</v>
          </cell>
          <cell r="IG700">
            <v>0</v>
          </cell>
          <cell r="IH700">
            <v>0</v>
          </cell>
          <cell r="II700">
            <v>0</v>
          </cell>
          <cell r="IJ700">
            <v>0</v>
          </cell>
          <cell r="IK700">
            <v>0</v>
          </cell>
          <cell r="IL700">
            <v>0</v>
          </cell>
          <cell r="IM700">
            <v>0</v>
          </cell>
          <cell r="IN700">
            <v>0</v>
          </cell>
          <cell r="IO700">
            <v>0</v>
          </cell>
          <cell r="IP700">
            <v>0</v>
          </cell>
          <cell r="IQ700">
            <v>0</v>
          </cell>
          <cell r="IR700">
            <v>0</v>
          </cell>
          <cell r="IS700">
            <v>0</v>
          </cell>
          <cell r="IT700">
            <v>0</v>
          </cell>
          <cell r="IU700">
            <v>0</v>
          </cell>
          <cell r="IV700">
            <v>0</v>
          </cell>
          <cell r="IW700">
            <v>0</v>
          </cell>
          <cell r="IX700">
            <v>0</v>
          </cell>
          <cell r="IY700">
            <v>0</v>
          </cell>
          <cell r="IZ700">
            <v>0</v>
          </cell>
          <cell r="JA700">
            <v>0</v>
          </cell>
          <cell r="JB700">
            <v>0</v>
          </cell>
          <cell r="JC700">
            <v>0</v>
          </cell>
          <cell r="JD700">
            <v>0</v>
          </cell>
          <cell r="JE700">
            <v>0</v>
          </cell>
          <cell r="JF700">
            <v>0</v>
          </cell>
          <cell r="JG700">
            <v>0</v>
          </cell>
          <cell r="JH700">
            <v>0</v>
          </cell>
          <cell r="JI700">
            <v>0</v>
          </cell>
          <cell r="JJ700">
            <v>0</v>
          </cell>
          <cell r="JK700">
            <v>0</v>
          </cell>
          <cell r="JL700">
            <v>0</v>
          </cell>
          <cell r="JM700">
            <v>0</v>
          </cell>
          <cell r="JN700">
            <v>0</v>
          </cell>
          <cell r="JO700">
            <v>0</v>
          </cell>
          <cell r="JP700">
            <v>0</v>
          </cell>
          <cell r="JQ700">
            <v>0</v>
          </cell>
        </row>
        <row r="701">
          <cell r="F701">
            <v>0</v>
          </cell>
          <cell r="G701">
            <v>0</v>
          </cell>
          <cell r="H701">
            <v>0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0</v>
          </cell>
          <cell r="R701">
            <v>0</v>
          </cell>
          <cell r="S701">
            <v>0</v>
          </cell>
          <cell r="T701">
            <v>0</v>
          </cell>
          <cell r="U701">
            <v>0</v>
          </cell>
          <cell r="V701">
            <v>0</v>
          </cell>
          <cell r="W701">
            <v>0</v>
          </cell>
          <cell r="X701">
            <v>0</v>
          </cell>
          <cell r="Y701">
            <v>0</v>
          </cell>
          <cell r="Z701">
            <v>0</v>
          </cell>
          <cell r="AA701">
            <v>0</v>
          </cell>
          <cell r="AB701">
            <v>0</v>
          </cell>
          <cell r="AC701">
            <v>0</v>
          </cell>
          <cell r="AD701">
            <v>0</v>
          </cell>
          <cell r="AE701">
            <v>0</v>
          </cell>
          <cell r="AF701">
            <v>0</v>
          </cell>
          <cell r="AG701">
            <v>0</v>
          </cell>
          <cell r="AH701">
            <v>0</v>
          </cell>
          <cell r="AI701">
            <v>0</v>
          </cell>
          <cell r="AJ701">
            <v>0</v>
          </cell>
          <cell r="AK701">
            <v>0</v>
          </cell>
          <cell r="AL701">
            <v>0</v>
          </cell>
          <cell r="AM701">
            <v>0</v>
          </cell>
          <cell r="AN701">
            <v>0</v>
          </cell>
          <cell r="AO701">
            <v>0</v>
          </cell>
          <cell r="AP701">
            <v>0</v>
          </cell>
          <cell r="AQ701">
            <v>0</v>
          </cell>
          <cell r="AR701">
            <v>0</v>
          </cell>
          <cell r="AS701">
            <v>0</v>
          </cell>
          <cell r="AT701">
            <v>0</v>
          </cell>
          <cell r="AU701">
            <v>0</v>
          </cell>
          <cell r="AV701">
            <v>0</v>
          </cell>
          <cell r="AW701">
            <v>0</v>
          </cell>
          <cell r="AX701">
            <v>0</v>
          </cell>
          <cell r="AY701">
            <v>0</v>
          </cell>
          <cell r="AZ701">
            <v>0</v>
          </cell>
          <cell r="BA701">
            <v>0</v>
          </cell>
          <cell r="BB701">
            <v>0</v>
          </cell>
          <cell r="BC701">
            <v>0</v>
          </cell>
          <cell r="BD701">
            <v>0</v>
          </cell>
          <cell r="BE701">
            <v>0</v>
          </cell>
          <cell r="BF701">
            <v>0</v>
          </cell>
          <cell r="BG701">
            <v>0</v>
          </cell>
          <cell r="BH701">
            <v>0</v>
          </cell>
          <cell r="BI701">
            <v>0</v>
          </cell>
          <cell r="BJ701">
            <v>0</v>
          </cell>
          <cell r="BK701">
            <v>0</v>
          </cell>
          <cell r="BL701">
            <v>0</v>
          </cell>
          <cell r="BM701">
            <v>0</v>
          </cell>
          <cell r="BN701">
            <v>0</v>
          </cell>
          <cell r="BO701">
            <v>0</v>
          </cell>
          <cell r="BP701">
            <v>0</v>
          </cell>
          <cell r="BQ701">
            <v>0</v>
          </cell>
          <cell r="BR701">
            <v>0</v>
          </cell>
          <cell r="BS701">
            <v>0</v>
          </cell>
          <cell r="BT701">
            <v>0</v>
          </cell>
          <cell r="BU701">
            <v>0</v>
          </cell>
          <cell r="BV701">
            <v>0</v>
          </cell>
          <cell r="BW701">
            <v>0</v>
          </cell>
          <cell r="BX701">
            <v>0</v>
          </cell>
          <cell r="BY701">
            <v>0</v>
          </cell>
          <cell r="BZ701">
            <v>0</v>
          </cell>
          <cell r="CA701">
            <v>0</v>
          </cell>
          <cell r="CB701">
            <v>0</v>
          </cell>
          <cell r="CC701">
            <v>0</v>
          </cell>
          <cell r="CD701">
            <v>0</v>
          </cell>
          <cell r="CE701">
            <v>0</v>
          </cell>
          <cell r="CF701">
            <v>0</v>
          </cell>
          <cell r="CG701">
            <v>0</v>
          </cell>
          <cell r="CH701">
            <v>0</v>
          </cell>
          <cell r="CI701">
            <v>0</v>
          </cell>
          <cell r="CJ701">
            <v>0</v>
          </cell>
          <cell r="CK701">
            <v>0</v>
          </cell>
          <cell r="CL701">
            <v>0</v>
          </cell>
          <cell r="CM701">
            <v>0</v>
          </cell>
          <cell r="CN701">
            <v>0</v>
          </cell>
          <cell r="CO701">
            <v>0</v>
          </cell>
          <cell r="CP701">
            <v>0</v>
          </cell>
          <cell r="CQ701">
            <v>0</v>
          </cell>
          <cell r="CR701">
            <v>0</v>
          </cell>
          <cell r="CS701">
            <v>0</v>
          </cell>
          <cell r="CT701">
            <v>0</v>
          </cell>
          <cell r="CU701">
            <v>0</v>
          </cell>
          <cell r="CV701">
            <v>0</v>
          </cell>
          <cell r="CW701">
            <v>0</v>
          </cell>
          <cell r="CX701">
            <v>0</v>
          </cell>
          <cell r="CY701">
            <v>0</v>
          </cell>
          <cell r="CZ701">
            <v>0</v>
          </cell>
          <cell r="DA701">
            <v>0</v>
          </cell>
          <cell r="DB701">
            <v>0</v>
          </cell>
          <cell r="DC701">
            <v>0</v>
          </cell>
          <cell r="DD701">
            <v>0</v>
          </cell>
          <cell r="DE701">
            <v>0</v>
          </cell>
          <cell r="DF701">
            <v>0</v>
          </cell>
          <cell r="DG701">
            <v>0</v>
          </cell>
          <cell r="DH701">
            <v>0</v>
          </cell>
          <cell r="DI701">
            <v>0</v>
          </cell>
          <cell r="DJ701">
            <v>0</v>
          </cell>
          <cell r="DK701">
            <v>0</v>
          </cell>
          <cell r="DL701">
            <v>0</v>
          </cell>
          <cell r="DM701">
            <v>0</v>
          </cell>
          <cell r="DN701">
            <v>0</v>
          </cell>
          <cell r="DO701">
            <v>0</v>
          </cell>
          <cell r="DP701">
            <v>0</v>
          </cell>
          <cell r="DQ701">
            <v>0</v>
          </cell>
          <cell r="DR701">
            <v>0</v>
          </cell>
          <cell r="DS701">
            <v>0</v>
          </cell>
          <cell r="DT701">
            <v>0</v>
          </cell>
          <cell r="DU701">
            <v>0</v>
          </cell>
          <cell r="DV701">
            <v>0</v>
          </cell>
          <cell r="DW701">
            <v>0</v>
          </cell>
          <cell r="DX701">
            <v>0</v>
          </cell>
          <cell r="DY701">
            <v>0</v>
          </cell>
          <cell r="DZ701">
            <v>0</v>
          </cell>
          <cell r="EA701">
            <v>0</v>
          </cell>
          <cell r="EB701">
            <v>0</v>
          </cell>
          <cell r="EC701">
            <v>0</v>
          </cell>
          <cell r="ED701">
            <v>0</v>
          </cell>
          <cell r="EE701">
            <v>0</v>
          </cell>
          <cell r="EF701">
            <v>0</v>
          </cell>
          <cell r="EG701">
            <v>0</v>
          </cell>
          <cell r="EH701">
            <v>0</v>
          </cell>
          <cell r="EI701">
            <v>0</v>
          </cell>
          <cell r="EJ701">
            <v>0</v>
          </cell>
          <cell r="EK701">
            <v>0</v>
          </cell>
          <cell r="EL701">
            <v>0</v>
          </cell>
          <cell r="EM701">
            <v>0</v>
          </cell>
          <cell r="EN701">
            <v>0</v>
          </cell>
          <cell r="EO701">
            <v>0</v>
          </cell>
          <cell r="EP701">
            <v>0</v>
          </cell>
          <cell r="EQ701">
            <v>0</v>
          </cell>
          <cell r="ER701">
            <v>0</v>
          </cell>
          <cell r="ES701">
            <v>0</v>
          </cell>
          <cell r="ET701">
            <v>0</v>
          </cell>
          <cell r="EU701">
            <v>0</v>
          </cell>
          <cell r="EV701">
            <v>0</v>
          </cell>
          <cell r="EW701">
            <v>0</v>
          </cell>
          <cell r="EX701">
            <v>0</v>
          </cell>
          <cell r="EY701">
            <v>0</v>
          </cell>
          <cell r="EZ701">
            <v>0</v>
          </cell>
          <cell r="FA701">
            <v>0</v>
          </cell>
          <cell r="FB701">
            <v>0</v>
          </cell>
          <cell r="FC701">
            <v>0</v>
          </cell>
          <cell r="FD701">
            <v>0</v>
          </cell>
          <cell r="FE701">
            <v>0</v>
          </cell>
          <cell r="FF701">
            <v>0</v>
          </cell>
          <cell r="FG701">
            <v>0</v>
          </cell>
          <cell r="FH701">
            <v>0</v>
          </cell>
          <cell r="FI701">
            <v>0</v>
          </cell>
          <cell r="FJ701">
            <v>0</v>
          </cell>
          <cell r="FK701">
            <v>0</v>
          </cell>
          <cell r="FL701">
            <v>0</v>
          </cell>
          <cell r="FM701">
            <v>0</v>
          </cell>
          <cell r="FN701">
            <v>0</v>
          </cell>
          <cell r="FO701">
            <v>0</v>
          </cell>
          <cell r="FP701">
            <v>0</v>
          </cell>
          <cell r="FQ701">
            <v>0</v>
          </cell>
          <cell r="FR701">
            <v>0</v>
          </cell>
          <cell r="FS701">
            <v>0</v>
          </cell>
          <cell r="FT701">
            <v>0</v>
          </cell>
          <cell r="FU701">
            <v>0</v>
          </cell>
          <cell r="FV701">
            <v>0</v>
          </cell>
          <cell r="FW701">
            <v>0</v>
          </cell>
          <cell r="FX701">
            <v>0</v>
          </cell>
          <cell r="FY701">
            <v>0</v>
          </cell>
          <cell r="FZ701">
            <v>0</v>
          </cell>
          <cell r="GA701">
            <v>0</v>
          </cell>
          <cell r="GB701">
            <v>0</v>
          </cell>
          <cell r="GC701">
            <v>0</v>
          </cell>
          <cell r="GD701">
            <v>0</v>
          </cell>
          <cell r="GE701">
            <v>0</v>
          </cell>
          <cell r="GF701">
            <v>0</v>
          </cell>
          <cell r="GG701">
            <v>0</v>
          </cell>
          <cell r="GH701">
            <v>0</v>
          </cell>
          <cell r="GI701">
            <v>0</v>
          </cell>
          <cell r="GJ701">
            <v>0</v>
          </cell>
          <cell r="GK701">
            <v>0</v>
          </cell>
          <cell r="GL701">
            <v>0</v>
          </cell>
          <cell r="GM701">
            <v>0</v>
          </cell>
          <cell r="GN701">
            <v>0</v>
          </cell>
          <cell r="GO701">
            <v>0</v>
          </cell>
          <cell r="GP701">
            <v>0</v>
          </cell>
          <cell r="GQ701">
            <v>0</v>
          </cell>
          <cell r="GR701">
            <v>0</v>
          </cell>
          <cell r="GS701">
            <v>0</v>
          </cell>
          <cell r="GT701">
            <v>0</v>
          </cell>
          <cell r="GU701">
            <v>0</v>
          </cell>
          <cell r="GV701">
            <v>0</v>
          </cell>
          <cell r="GW701">
            <v>0</v>
          </cell>
          <cell r="GX701">
            <v>0</v>
          </cell>
          <cell r="GY701">
            <v>0</v>
          </cell>
          <cell r="GZ701">
            <v>0</v>
          </cell>
          <cell r="HA701">
            <v>0</v>
          </cell>
          <cell r="HB701">
            <v>0</v>
          </cell>
          <cell r="HC701">
            <v>0</v>
          </cell>
          <cell r="HD701">
            <v>0</v>
          </cell>
          <cell r="HE701">
            <v>0</v>
          </cell>
          <cell r="HF701">
            <v>0</v>
          </cell>
          <cell r="HG701">
            <v>0</v>
          </cell>
          <cell r="HH701">
            <v>0</v>
          </cell>
          <cell r="HI701">
            <v>0</v>
          </cell>
          <cell r="HJ701">
            <v>0</v>
          </cell>
          <cell r="HK701">
            <v>0</v>
          </cell>
          <cell r="HL701">
            <v>0</v>
          </cell>
          <cell r="HM701">
            <v>0</v>
          </cell>
          <cell r="HN701">
            <v>0</v>
          </cell>
          <cell r="HO701">
            <v>0</v>
          </cell>
          <cell r="HP701">
            <v>0</v>
          </cell>
          <cell r="HQ701">
            <v>0</v>
          </cell>
          <cell r="HR701">
            <v>0</v>
          </cell>
          <cell r="HS701">
            <v>0</v>
          </cell>
          <cell r="HT701">
            <v>0</v>
          </cell>
          <cell r="HU701">
            <v>0</v>
          </cell>
          <cell r="HV701">
            <v>0</v>
          </cell>
          <cell r="HW701">
            <v>0</v>
          </cell>
          <cell r="HX701">
            <v>0</v>
          </cell>
          <cell r="HY701">
            <v>0</v>
          </cell>
          <cell r="HZ701">
            <v>0</v>
          </cell>
          <cell r="IA701">
            <v>0</v>
          </cell>
          <cell r="IB701">
            <v>0</v>
          </cell>
          <cell r="IC701">
            <v>0</v>
          </cell>
          <cell r="ID701">
            <v>0</v>
          </cell>
          <cell r="IE701">
            <v>0</v>
          </cell>
          <cell r="IF701">
            <v>0</v>
          </cell>
          <cell r="IG701">
            <v>0</v>
          </cell>
          <cell r="IH701">
            <v>0</v>
          </cell>
          <cell r="II701">
            <v>0</v>
          </cell>
          <cell r="IJ701">
            <v>0</v>
          </cell>
          <cell r="IK701">
            <v>0</v>
          </cell>
          <cell r="IL701">
            <v>0</v>
          </cell>
          <cell r="IM701">
            <v>0</v>
          </cell>
          <cell r="IN701">
            <v>0</v>
          </cell>
          <cell r="IO701">
            <v>0</v>
          </cell>
          <cell r="IP701">
            <v>0</v>
          </cell>
          <cell r="IQ701">
            <v>0</v>
          </cell>
          <cell r="IR701">
            <v>0</v>
          </cell>
          <cell r="IS701">
            <v>0</v>
          </cell>
          <cell r="IT701">
            <v>0</v>
          </cell>
          <cell r="IU701">
            <v>0</v>
          </cell>
          <cell r="IV701">
            <v>0</v>
          </cell>
          <cell r="IW701">
            <v>0</v>
          </cell>
          <cell r="IX701">
            <v>0</v>
          </cell>
          <cell r="IY701">
            <v>0</v>
          </cell>
          <cell r="IZ701">
            <v>0</v>
          </cell>
          <cell r="JA701">
            <v>0</v>
          </cell>
          <cell r="JB701">
            <v>0</v>
          </cell>
          <cell r="JC701">
            <v>0</v>
          </cell>
          <cell r="JD701">
            <v>0</v>
          </cell>
          <cell r="JE701">
            <v>0</v>
          </cell>
          <cell r="JF701">
            <v>0</v>
          </cell>
          <cell r="JG701">
            <v>0</v>
          </cell>
          <cell r="JH701">
            <v>0</v>
          </cell>
          <cell r="JI701">
            <v>0</v>
          </cell>
          <cell r="JJ701">
            <v>0</v>
          </cell>
          <cell r="JK701">
            <v>0</v>
          </cell>
          <cell r="JL701">
            <v>0</v>
          </cell>
          <cell r="JM701">
            <v>0</v>
          </cell>
          <cell r="JN701">
            <v>0</v>
          </cell>
          <cell r="JO701">
            <v>0</v>
          </cell>
          <cell r="JP701">
            <v>0</v>
          </cell>
          <cell r="JQ701">
            <v>0</v>
          </cell>
        </row>
        <row r="702">
          <cell r="F702">
            <v>0</v>
          </cell>
          <cell r="G702">
            <v>0</v>
          </cell>
          <cell r="H702">
            <v>0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0</v>
          </cell>
          <cell r="R702">
            <v>0</v>
          </cell>
          <cell r="S702">
            <v>0</v>
          </cell>
          <cell r="T702">
            <v>0</v>
          </cell>
          <cell r="U702">
            <v>0</v>
          </cell>
          <cell r="V702">
            <v>0</v>
          </cell>
          <cell r="W702">
            <v>0</v>
          </cell>
          <cell r="X702">
            <v>0</v>
          </cell>
          <cell r="Y702">
            <v>0</v>
          </cell>
          <cell r="Z702">
            <v>0</v>
          </cell>
          <cell r="AA702">
            <v>0</v>
          </cell>
          <cell r="AB702">
            <v>0</v>
          </cell>
          <cell r="AC702">
            <v>0</v>
          </cell>
          <cell r="AD702">
            <v>0</v>
          </cell>
          <cell r="AE702">
            <v>0</v>
          </cell>
          <cell r="AF702">
            <v>0</v>
          </cell>
          <cell r="AG702">
            <v>0</v>
          </cell>
          <cell r="AH702">
            <v>0</v>
          </cell>
          <cell r="AI702">
            <v>0</v>
          </cell>
          <cell r="AJ702">
            <v>0</v>
          </cell>
          <cell r="AK702">
            <v>0</v>
          </cell>
          <cell r="AL702">
            <v>0</v>
          </cell>
          <cell r="AM702">
            <v>0</v>
          </cell>
          <cell r="AN702">
            <v>0</v>
          </cell>
          <cell r="AO702">
            <v>0</v>
          </cell>
          <cell r="AP702">
            <v>0</v>
          </cell>
          <cell r="AQ702">
            <v>0</v>
          </cell>
          <cell r="AR702">
            <v>0</v>
          </cell>
          <cell r="AS702">
            <v>0</v>
          </cell>
          <cell r="AT702">
            <v>0</v>
          </cell>
          <cell r="AU702">
            <v>0</v>
          </cell>
          <cell r="AV702">
            <v>0</v>
          </cell>
          <cell r="AW702">
            <v>0</v>
          </cell>
          <cell r="AX702">
            <v>0</v>
          </cell>
          <cell r="AY702">
            <v>0</v>
          </cell>
          <cell r="AZ702">
            <v>0</v>
          </cell>
          <cell r="BA702">
            <v>0</v>
          </cell>
          <cell r="BB702">
            <v>0</v>
          </cell>
          <cell r="BC702">
            <v>0</v>
          </cell>
          <cell r="BD702">
            <v>0</v>
          </cell>
          <cell r="BE702">
            <v>0</v>
          </cell>
          <cell r="BF702">
            <v>0</v>
          </cell>
          <cell r="BG702">
            <v>0</v>
          </cell>
          <cell r="BH702">
            <v>0</v>
          </cell>
          <cell r="BI702">
            <v>0</v>
          </cell>
          <cell r="BJ702">
            <v>0</v>
          </cell>
          <cell r="BK702">
            <v>0</v>
          </cell>
          <cell r="BL702">
            <v>0</v>
          </cell>
          <cell r="BM702">
            <v>0</v>
          </cell>
          <cell r="BN702">
            <v>0</v>
          </cell>
          <cell r="BO702">
            <v>0</v>
          </cell>
          <cell r="BP702">
            <v>0</v>
          </cell>
          <cell r="BQ702">
            <v>0</v>
          </cell>
          <cell r="BR702">
            <v>0</v>
          </cell>
          <cell r="BS702">
            <v>0</v>
          </cell>
          <cell r="BT702">
            <v>0</v>
          </cell>
          <cell r="BU702">
            <v>0</v>
          </cell>
          <cell r="BV702">
            <v>0</v>
          </cell>
          <cell r="BW702">
            <v>0</v>
          </cell>
          <cell r="BX702">
            <v>0</v>
          </cell>
          <cell r="BY702">
            <v>0</v>
          </cell>
          <cell r="BZ702">
            <v>0</v>
          </cell>
          <cell r="CA702">
            <v>0</v>
          </cell>
          <cell r="CB702">
            <v>0</v>
          </cell>
          <cell r="CC702">
            <v>0</v>
          </cell>
          <cell r="CD702">
            <v>0</v>
          </cell>
          <cell r="CE702">
            <v>0</v>
          </cell>
          <cell r="CF702">
            <v>0</v>
          </cell>
          <cell r="CG702">
            <v>0</v>
          </cell>
          <cell r="CH702">
            <v>0</v>
          </cell>
          <cell r="CI702">
            <v>0</v>
          </cell>
          <cell r="CJ702">
            <v>0</v>
          </cell>
          <cell r="CK702">
            <v>0</v>
          </cell>
          <cell r="CL702">
            <v>0</v>
          </cell>
          <cell r="CM702">
            <v>0</v>
          </cell>
          <cell r="CN702">
            <v>0</v>
          </cell>
          <cell r="CO702">
            <v>0</v>
          </cell>
          <cell r="CP702">
            <v>0</v>
          </cell>
          <cell r="CQ702">
            <v>0</v>
          </cell>
          <cell r="CR702">
            <v>0</v>
          </cell>
          <cell r="CS702">
            <v>0</v>
          </cell>
          <cell r="CT702">
            <v>0</v>
          </cell>
          <cell r="CU702">
            <v>0</v>
          </cell>
          <cell r="CV702">
            <v>0</v>
          </cell>
          <cell r="CW702">
            <v>0</v>
          </cell>
          <cell r="CX702">
            <v>0</v>
          </cell>
          <cell r="CY702">
            <v>0</v>
          </cell>
          <cell r="CZ702">
            <v>0</v>
          </cell>
          <cell r="DA702">
            <v>0</v>
          </cell>
          <cell r="DB702">
            <v>0</v>
          </cell>
          <cell r="DC702">
            <v>0</v>
          </cell>
          <cell r="DD702">
            <v>0</v>
          </cell>
          <cell r="DE702">
            <v>0</v>
          </cell>
          <cell r="DF702">
            <v>0</v>
          </cell>
          <cell r="DG702">
            <v>0</v>
          </cell>
          <cell r="DH702">
            <v>0</v>
          </cell>
          <cell r="DI702">
            <v>0</v>
          </cell>
          <cell r="DJ702">
            <v>0</v>
          </cell>
          <cell r="DK702">
            <v>0</v>
          </cell>
          <cell r="DL702">
            <v>0</v>
          </cell>
          <cell r="DM702">
            <v>0</v>
          </cell>
          <cell r="DN702">
            <v>0</v>
          </cell>
          <cell r="DO702">
            <v>0</v>
          </cell>
          <cell r="DP702">
            <v>0</v>
          </cell>
          <cell r="DQ702">
            <v>0</v>
          </cell>
          <cell r="DR702">
            <v>0</v>
          </cell>
          <cell r="DS702">
            <v>0</v>
          </cell>
          <cell r="DT702">
            <v>0</v>
          </cell>
          <cell r="DU702">
            <v>0</v>
          </cell>
          <cell r="DV702">
            <v>0</v>
          </cell>
          <cell r="DW702">
            <v>0</v>
          </cell>
          <cell r="DX702">
            <v>0</v>
          </cell>
          <cell r="DY702">
            <v>0</v>
          </cell>
          <cell r="DZ702">
            <v>0</v>
          </cell>
          <cell r="EA702">
            <v>0</v>
          </cell>
          <cell r="EB702">
            <v>0</v>
          </cell>
          <cell r="EC702">
            <v>0</v>
          </cell>
          <cell r="ED702">
            <v>0</v>
          </cell>
          <cell r="EE702">
            <v>0</v>
          </cell>
          <cell r="EF702">
            <v>0</v>
          </cell>
          <cell r="EG702">
            <v>0</v>
          </cell>
          <cell r="EH702">
            <v>0</v>
          </cell>
          <cell r="EI702">
            <v>0</v>
          </cell>
          <cell r="EJ702">
            <v>0</v>
          </cell>
          <cell r="EK702">
            <v>0</v>
          </cell>
          <cell r="EL702">
            <v>0</v>
          </cell>
          <cell r="EM702">
            <v>0</v>
          </cell>
          <cell r="EN702">
            <v>0</v>
          </cell>
          <cell r="EO702">
            <v>0</v>
          </cell>
          <cell r="EP702">
            <v>0</v>
          </cell>
          <cell r="EQ702">
            <v>0</v>
          </cell>
          <cell r="ER702">
            <v>0</v>
          </cell>
          <cell r="ES702">
            <v>0</v>
          </cell>
          <cell r="ET702">
            <v>0</v>
          </cell>
          <cell r="EU702">
            <v>0</v>
          </cell>
          <cell r="EV702">
            <v>0</v>
          </cell>
          <cell r="EW702">
            <v>0</v>
          </cell>
          <cell r="EX702">
            <v>0</v>
          </cell>
          <cell r="EY702">
            <v>0</v>
          </cell>
          <cell r="EZ702">
            <v>0</v>
          </cell>
          <cell r="FA702">
            <v>0</v>
          </cell>
          <cell r="FB702">
            <v>0</v>
          </cell>
          <cell r="FC702">
            <v>0</v>
          </cell>
          <cell r="FD702">
            <v>0</v>
          </cell>
          <cell r="FE702">
            <v>0</v>
          </cell>
          <cell r="FF702">
            <v>0</v>
          </cell>
          <cell r="FG702">
            <v>0</v>
          </cell>
          <cell r="FH702">
            <v>0</v>
          </cell>
          <cell r="FI702">
            <v>0</v>
          </cell>
          <cell r="FJ702">
            <v>0</v>
          </cell>
          <cell r="FK702">
            <v>0</v>
          </cell>
          <cell r="FL702">
            <v>0</v>
          </cell>
          <cell r="FM702">
            <v>0</v>
          </cell>
          <cell r="FN702">
            <v>0</v>
          </cell>
          <cell r="FO702">
            <v>0</v>
          </cell>
          <cell r="FP702">
            <v>0</v>
          </cell>
          <cell r="FQ702">
            <v>0</v>
          </cell>
          <cell r="FR702">
            <v>0</v>
          </cell>
          <cell r="FS702">
            <v>0</v>
          </cell>
          <cell r="FT702">
            <v>0</v>
          </cell>
          <cell r="FU702">
            <v>0</v>
          </cell>
          <cell r="FV702">
            <v>0</v>
          </cell>
          <cell r="FW702">
            <v>0</v>
          </cell>
          <cell r="FX702">
            <v>0</v>
          </cell>
          <cell r="FY702">
            <v>0</v>
          </cell>
          <cell r="FZ702">
            <v>0</v>
          </cell>
          <cell r="GA702">
            <v>0</v>
          </cell>
          <cell r="GB702">
            <v>0</v>
          </cell>
          <cell r="GC702">
            <v>0</v>
          </cell>
          <cell r="GD702">
            <v>0</v>
          </cell>
          <cell r="GE702">
            <v>0</v>
          </cell>
          <cell r="GF702">
            <v>0</v>
          </cell>
          <cell r="GG702">
            <v>0</v>
          </cell>
          <cell r="GH702">
            <v>0</v>
          </cell>
          <cell r="GI702">
            <v>0</v>
          </cell>
          <cell r="GJ702">
            <v>0</v>
          </cell>
          <cell r="GK702">
            <v>0</v>
          </cell>
          <cell r="GL702">
            <v>0</v>
          </cell>
          <cell r="GM702">
            <v>0</v>
          </cell>
          <cell r="GN702">
            <v>0</v>
          </cell>
          <cell r="GO702">
            <v>0</v>
          </cell>
          <cell r="GP702">
            <v>0</v>
          </cell>
          <cell r="GQ702">
            <v>0</v>
          </cell>
          <cell r="GR702">
            <v>0</v>
          </cell>
          <cell r="GS702">
            <v>0</v>
          </cell>
          <cell r="GT702">
            <v>0</v>
          </cell>
          <cell r="GU702">
            <v>0</v>
          </cell>
          <cell r="GV702">
            <v>0</v>
          </cell>
          <cell r="GW702">
            <v>0</v>
          </cell>
          <cell r="GX702">
            <v>0</v>
          </cell>
          <cell r="GY702">
            <v>0</v>
          </cell>
          <cell r="GZ702">
            <v>0</v>
          </cell>
          <cell r="HA702">
            <v>0</v>
          </cell>
          <cell r="HB702">
            <v>0</v>
          </cell>
          <cell r="HC702">
            <v>0</v>
          </cell>
          <cell r="HD702">
            <v>0</v>
          </cell>
          <cell r="HE702">
            <v>0</v>
          </cell>
          <cell r="HF702">
            <v>0</v>
          </cell>
          <cell r="HG702">
            <v>0</v>
          </cell>
          <cell r="HH702">
            <v>0</v>
          </cell>
          <cell r="HI702">
            <v>0</v>
          </cell>
          <cell r="HJ702">
            <v>0</v>
          </cell>
          <cell r="HK702">
            <v>0</v>
          </cell>
          <cell r="HL702">
            <v>0</v>
          </cell>
          <cell r="HM702">
            <v>0</v>
          </cell>
          <cell r="HN702">
            <v>0</v>
          </cell>
          <cell r="HO702">
            <v>0</v>
          </cell>
          <cell r="HP702">
            <v>0</v>
          </cell>
          <cell r="HQ702">
            <v>0</v>
          </cell>
          <cell r="HR702">
            <v>0</v>
          </cell>
          <cell r="HS702">
            <v>0</v>
          </cell>
          <cell r="HT702">
            <v>0</v>
          </cell>
          <cell r="HU702">
            <v>0</v>
          </cell>
          <cell r="HV702">
            <v>0</v>
          </cell>
          <cell r="HW702">
            <v>0</v>
          </cell>
          <cell r="HX702">
            <v>0</v>
          </cell>
          <cell r="HY702">
            <v>0</v>
          </cell>
          <cell r="HZ702">
            <v>0</v>
          </cell>
          <cell r="IA702">
            <v>0</v>
          </cell>
          <cell r="IB702">
            <v>0</v>
          </cell>
          <cell r="IC702">
            <v>0</v>
          </cell>
          <cell r="ID702">
            <v>0</v>
          </cell>
          <cell r="IE702">
            <v>0</v>
          </cell>
          <cell r="IF702">
            <v>0</v>
          </cell>
          <cell r="IG702">
            <v>0</v>
          </cell>
          <cell r="IH702">
            <v>0</v>
          </cell>
          <cell r="II702">
            <v>0</v>
          </cell>
          <cell r="IJ702">
            <v>0</v>
          </cell>
          <cell r="IK702">
            <v>0</v>
          </cell>
          <cell r="IL702">
            <v>0</v>
          </cell>
          <cell r="IM702">
            <v>0</v>
          </cell>
          <cell r="IN702">
            <v>0</v>
          </cell>
          <cell r="IO702">
            <v>0</v>
          </cell>
          <cell r="IP702">
            <v>0</v>
          </cell>
          <cell r="IQ702">
            <v>0</v>
          </cell>
          <cell r="IR702">
            <v>0</v>
          </cell>
          <cell r="IS702">
            <v>0</v>
          </cell>
          <cell r="IT702">
            <v>0</v>
          </cell>
          <cell r="IU702">
            <v>0</v>
          </cell>
          <cell r="IV702">
            <v>0</v>
          </cell>
          <cell r="IW702">
            <v>0</v>
          </cell>
          <cell r="IX702">
            <v>0</v>
          </cell>
          <cell r="IY702">
            <v>0</v>
          </cell>
          <cell r="IZ702">
            <v>0</v>
          </cell>
          <cell r="JA702">
            <v>0</v>
          </cell>
          <cell r="JB702">
            <v>0</v>
          </cell>
          <cell r="JC702">
            <v>0</v>
          </cell>
          <cell r="JD702">
            <v>0</v>
          </cell>
          <cell r="JE702">
            <v>0</v>
          </cell>
          <cell r="JF702">
            <v>0</v>
          </cell>
          <cell r="JG702">
            <v>0</v>
          </cell>
          <cell r="JH702">
            <v>0</v>
          </cell>
          <cell r="JI702">
            <v>0</v>
          </cell>
          <cell r="JJ702">
            <v>0</v>
          </cell>
          <cell r="JK702">
            <v>0</v>
          </cell>
          <cell r="JL702">
            <v>0</v>
          </cell>
          <cell r="JM702">
            <v>0</v>
          </cell>
          <cell r="JN702">
            <v>0</v>
          </cell>
          <cell r="JO702">
            <v>0</v>
          </cell>
          <cell r="JP702">
            <v>0</v>
          </cell>
          <cell r="JQ702">
            <v>0</v>
          </cell>
        </row>
        <row r="703">
          <cell r="F703">
            <v>0</v>
          </cell>
          <cell r="G703">
            <v>0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0</v>
          </cell>
          <cell r="R703">
            <v>0</v>
          </cell>
          <cell r="S703">
            <v>0</v>
          </cell>
          <cell r="T703">
            <v>0</v>
          </cell>
          <cell r="U703">
            <v>0</v>
          </cell>
          <cell r="V703">
            <v>0</v>
          </cell>
          <cell r="W703">
            <v>0</v>
          </cell>
          <cell r="X703">
            <v>0</v>
          </cell>
          <cell r="Y703">
            <v>0</v>
          </cell>
          <cell r="Z703">
            <v>0</v>
          </cell>
          <cell r="AA703">
            <v>0</v>
          </cell>
          <cell r="AB703">
            <v>0</v>
          </cell>
          <cell r="AC703">
            <v>0</v>
          </cell>
          <cell r="AD703">
            <v>0</v>
          </cell>
          <cell r="AE703">
            <v>0</v>
          </cell>
          <cell r="AF703">
            <v>0</v>
          </cell>
          <cell r="AG703">
            <v>0</v>
          </cell>
          <cell r="AH703">
            <v>0</v>
          </cell>
          <cell r="AI703">
            <v>0</v>
          </cell>
          <cell r="AJ703">
            <v>0</v>
          </cell>
          <cell r="AK703">
            <v>0</v>
          </cell>
          <cell r="AL703">
            <v>0</v>
          </cell>
          <cell r="AM703">
            <v>0</v>
          </cell>
          <cell r="AN703">
            <v>0</v>
          </cell>
          <cell r="AO703">
            <v>0</v>
          </cell>
          <cell r="AP703">
            <v>0</v>
          </cell>
          <cell r="AQ703">
            <v>0</v>
          </cell>
          <cell r="AR703">
            <v>0</v>
          </cell>
          <cell r="AS703">
            <v>0</v>
          </cell>
          <cell r="AT703">
            <v>0</v>
          </cell>
          <cell r="AU703">
            <v>0</v>
          </cell>
          <cell r="AV703">
            <v>0</v>
          </cell>
          <cell r="AW703">
            <v>0</v>
          </cell>
          <cell r="AX703">
            <v>0</v>
          </cell>
          <cell r="AY703">
            <v>0</v>
          </cell>
          <cell r="AZ703">
            <v>0</v>
          </cell>
          <cell r="BA703">
            <v>0</v>
          </cell>
          <cell r="BB703">
            <v>0</v>
          </cell>
          <cell r="BC703">
            <v>0</v>
          </cell>
          <cell r="BD703">
            <v>0</v>
          </cell>
          <cell r="BE703">
            <v>0</v>
          </cell>
          <cell r="BF703">
            <v>0</v>
          </cell>
          <cell r="BG703">
            <v>0</v>
          </cell>
          <cell r="BH703">
            <v>0</v>
          </cell>
          <cell r="BI703">
            <v>0</v>
          </cell>
          <cell r="BJ703">
            <v>0</v>
          </cell>
          <cell r="BK703">
            <v>0</v>
          </cell>
          <cell r="BL703">
            <v>0</v>
          </cell>
          <cell r="BM703">
            <v>0</v>
          </cell>
          <cell r="BN703">
            <v>0</v>
          </cell>
          <cell r="BO703">
            <v>0</v>
          </cell>
          <cell r="BP703">
            <v>0</v>
          </cell>
          <cell r="BQ703">
            <v>0</v>
          </cell>
          <cell r="BR703">
            <v>0</v>
          </cell>
          <cell r="BS703">
            <v>0</v>
          </cell>
          <cell r="BT703">
            <v>0</v>
          </cell>
          <cell r="BU703">
            <v>0</v>
          </cell>
          <cell r="BV703">
            <v>0</v>
          </cell>
          <cell r="BW703">
            <v>0</v>
          </cell>
          <cell r="BX703">
            <v>0</v>
          </cell>
          <cell r="BY703">
            <v>0</v>
          </cell>
          <cell r="BZ703">
            <v>0</v>
          </cell>
          <cell r="CA703">
            <v>0</v>
          </cell>
          <cell r="CB703">
            <v>0</v>
          </cell>
          <cell r="CC703">
            <v>0</v>
          </cell>
          <cell r="CD703">
            <v>0</v>
          </cell>
          <cell r="CE703">
            <v>0</v>
          </cell>
          <cell r="CF703">
            <v>0</v>
          </cell>
          <cell r="CG703">
            <v>0</v>
          </cell>
          <cell r="CH703">
            <v>0</v>
          </cell>
          <cell r="CI703">
            <v>0</v>
          </cell>
          <cell r="CJ703">
            <v>0</v>
          </cell>
          <cell r="CK703">
            <v>0</v>
          </cell>
          <cell r="CL703">
            <v>0</v>
          </cell>
          <cell r="CM703">
            <v>0</v>
          </cell>
          <cell r="CN703">
            <v>0</v>
          </cell>
          <cell r="CO703">
            <v>0</v>
          </cell>
          <cell r="CP703">
            <v>0</v>
          </cell>
          <cell r="CQ703">
            <v>0</v>
          </cell>
          <cell r="CR703">
            <v>0</v>
          </cell>
          <cell r="CS703">
            <v>0</v>
          </cell>
          <cell r="CT703">
            <v>0</v>
          </cell>
          <cell r="CU703">
            <v>0</v>
          </cell>
          <cell r="CV703">
            <v>0</v>
          </cell>
          <cell r="CW703">
            <v>0</v>
          </cell>
          <cell r="CX703">
            <v>0</v>
          </cell>
          <cell r="CY703">
            <v>0</v>
          </cell>
          <cell r="CZ703">
            <v>0</v>
          </cell>
          <cell r="DA703">
            <v>0</v>
          </cell>
          <cell r="DB703">
            <v>0</v>
          </cell>
          <cell r="DC703">
            <v>0</v>
          </cell>
          <cell r="DD703">
            <v>0</v>
          </cell>
          <cell r="DE703">
            <v>0</v>
          </cell>
          <cell r="DF703">
            <v>0</v>
          </cell>
          <cell r="DG703">
            <v>0</v>
          </cell>
          <cell r="DH703">
            <v>0</v>
          </cell>
          <cell r="DI703">
            <v>0</v>
          </cell>
          <cell r="DJ703">
            <v>0</v>
          </cell>
          <cell r="DK703">
            <v>0</v>
          </cell>
          <cell r="DL703">
            <v>0</v>
          </cell>
          <cell r="DM703">
            <v>0</v>
          </cell>
          <cell r="DN703">
            <v>0</v>
          </cell>
          <cell r="DO703">
            <v>0</v>
          </cell>
          <cell r="DP703">
            <v>0</v>
          </cell>
          <cell r="DQ703">
            <v>0</v>
          </cell>
          <cell r="DR703">
            <v>0</v>
          </cell>
          <cell r="DS703">
            <v>0</v>
          </cell>
          <cell r="DT703">
            <v>0</v>
          </cell>
          <cell r="DU703">
            <v>0</v>
          </cell>
          <cell r="DV703">
            <v>0</v>
          </cell>
          <cell r="DW703">
            <v>0</v>
          </cell>
          <cell r="DX703">
            <v>0</v>
          </cell>
          <cell r="DY703">
            <v>0</v>
          </cell>
          <cell r="DZ703">
            <v>0</v>
          </cell>
          <cell r="EA703">
            <v>0</v>
          </cell>
          <cell r="EB703">
            <v>0</v>
          </cell>
          <cell r="EC703">
            <v>0</v>
          </cell>
          <cell r="ED703">
            <v>0</v>
          </cell>
          <cell r="EE703">
            <v>0</v>
          </cell>
          <cell r="EF703">
            <v>0</v>
          </cell>
          <cell r="EG703">
            <v>0</v>
          </cell>
          <cell r="EH703">
            <v>0</v>
          </cell>
          <cell r="EI703">
            <v>0</v>
          </cell>
          <cell r="EJ703">
            <v>0</v>
          </cell>
          <cell r="EK703">
            <v>0</v>
          </cell>
          <cell r="EL703">
            <v>0</v>
          </cell>
          <cell r="EM703">
            <v>0</v>
          </cell>
          <cell r="EN703">
            <v>0</v>
          </cell>
          <cell r="EO703">
            <v>0</v>
          </cell>
          <cell r="EP703">
            <v>0</v>
          </cell>
          <cell r="EQ703">
            <v>0</v>
          </cell>
          <cell r="ER703">
            <v>0</v>
          </cell>
          <cell r="ES703">
            <v>0</v>
          </cell>
          <cell r="ET703">
            <v>0</v>
          </cell>
          <cell r="EU703">
            <v>0</v>
          </cell>
          <cell r="EV703">
            <v>0</v>
          </cell>
          <cell r="EW703">
            <v>0</v>
          </cell>
          <cell r="EX703">
            <v>0</v>
          </cell>
          <cell r="EY703">
            <v>0</v>
          </cell>
          <cell r="EZ703">
            <v>0</v>
          </cell>
          <cell r="FA703">
            <v>0</v>
          </cell>
          <cell r="FB703">
            <v>0</v>
          </cell>
          <cell r="FC703">
            <v>0</v>
          </cell>
          <cell r="FD703">
            <v>0</v>
          </cell>
          <cell r="FE703">
            <v>0</v>
          </cell>
          <cell r="FF703">
            <v>0</v>
          </cell>
          <cell r="FG703">
            <v>0</v>
          </cell>
          <cell r="FH703">
            <v>0</v>
          </cell>
          <cell r="FI703">
            <v>0</v>
          </cell>
          <cell r="FJ703">
            <v>0</v>
          </cell>
          <cell r="FK703">
            <v>0</v>
          </cell>
          <cell r="FL703">
            <v>0</v>
          </cell>
          <cell r="FM703">
            <v>0</v>
          </cell>
          <cell r="FN703">
            <v>0</v>
          </cell>
          <cell r="FO703">
            <v>0</v>
          </cell>
          <cell r="FP703">
            <v>0</v>
          </cell>
          <cell r="FQ703">
            <v>0</v>
          </cell>
          <cell r="FR703">
            <v>0</v>
          </cell>
          <cell r="FS703">
            <v>0</v>
          </cell>
          <cell r="FT703">
            <v>0</v>
          </cell>
          <cell r="FU703">
            <v>0</v>
          </cell>
          <cell r="FV703">
            <v>0</v>
          </cell>
          <cell r="FW703">
            <v>0</v>
          </cell>
          <cell r="FX703">
            <v>0</v>
          </cell>
          <cell r="FY703">
            <v>0</v>
          </cell>
          <cell r="FZ703">
            <v>0</v>
          </cell>
          <cell r="GA703">
            <v>0</v>
          </cell>
          <cell r="GB703">
            <v>0</v>
          </cell>
          <cell r="GC703">
            <v>0</v>
          </cell>
          <cell r="GD703">
            <v>0</v>
          </cell>
          <cell r="GE703">
            <v>0</v>
          </cell>
          <cell r="GF703">
            <v>0</v>
          </cell>
          <cell r="GG703">
            <v>0</v>
          </cell>
          <cell r="GH703">
            <v>0</v>
          </cell>
          <cell r="GI703">
            <v>0</v>
          </cell>
          <cell r="GJ703">
            <v>0</v>
          </cell>
          <cell r="GK703">
            <v>0</v>
          </cell>
          <cell r="GL703">
            <v>0</v>
          </cell>
          <cell r="GM703">
            <v>0</v>
          </cell>
          <cell r="GN703">
            <v>0</v>
          </cell>
          <cell r="GO703">
            <v>0</v>
          </cell>
          <cell r="GP703">
            <v>0</v>
          </cell>
          <cell r="GQ703">
            <v>0</v>
          </cell>
          <cell r="GR703">
            <v>0</v>
          </cell>
          <cell r="GS703">
            <v>0</v>
          </cell>
          <cell r="GT703">
            <v>0</v>
          </cell>
          <cell r="GU703">
            <v>0</v>
          </cell>
          <cell r="GV703">
            <v>0</v>
          </cell>
          <cell r="GW703">
            <v>0</v>
          </cell>
          <cell r="GX703">
            <v>0</v>
          </cell>
          <cell r="GY703">
            <v>0</v>
          </cell>
          <cell r="GZ703">
            <v>0</v>
          </cell>
          <cell r="HA703">
            <v>0</v>
          </cell>
          <cell r="HB703">
            <v>0</v>
          </cell>
          <cell r="HC703">
            <v>0</v>
          </cell>
          <cell r="HD703">
            <v>0</v>
          </cell>
          <cell r="HE703">
            <v>0</v>
          </cell>
          <cell r="HF703">
            <v>0</v>
          </cell>
          <cell r="HG703">
            <v>0</v>
          </cell>
          <cell r="HH703">
            <v>0</v>
          </cell>
          <cell r="HI703">
            <v>0</v>
          </cell>
          <cell r="HJ703">
            <v>0</v>
          </cell>
          <cell r="HK703">
            <v>0</v>
          </cell>
          <cell r="HL703">
            <v>0</v>
          </cell>
          <cell r="HM703">
            <v>0</v>
          </cell>
          <cell r="HN703">
            <v>0</v>
          </cell>
          <cell r="HO703">
            <v>0</v>
          </cell>
          <cell r="HP703">
            <v>0</v>
          </cell>
          <cell r="HQ703">
            <v>0</v>
          </cell>
          <cell r="HR703">
            <v>0</v>
          </cell>
          <cell r="HS703">
            <v>0</v>
          </cell>
          <cell r="HT703">
            <v>0</v>
          </cell>
          <cell r="HU703">
            <v>0</v>
          </cell>
          <cell r="HV703">
            <v>0</v>
          </cell>
          <cell r="HW703">
            <v>0</v>
          </cell>
          <cell r="HX703">
            <v>0</v>
          </cell>
          <cell r="HY703">
            <v>0</v>
          </cell>
          <cell r="HZ703">
            <v>0</v>
          </cell>
          <cell r="IA703">
            <v>0</v>
          </cell>
          <cell r="IB703">
            <v>0</v>
          </cell>
          <cell r="IC703">
            <v>0</v>
          </cell>
          <cell r="ID703">
            <v>0</v>
          </cell>
          <cell r="IE703">
            <v>0</v>
          </cell>
          <cell r="IF703">
            <v>0</v>
          </cell>
          <cell r="IG703">
            <v>0</v>
          </cell>
          <cell r="IH703">
            <v>0</v>
          </cell>
          <cell r="II703">
            <v>0</v>
          </cell>
          <cell r="IJ703">
            <v>0</v>
          </cell>
          <cell r="IK703">
            <v>0</v>
          </cell>
          <cell r="IL703">
            <v>0</v>
          </cell>
          <cell r="IM703">
            <v>0</v>
          </cell>
          <cell r="IN703">
            <v>0</v>
          </cell>
          <cell r="IO703">
            <v>0</v>
          </cell>
          <cell r="IP703">
            <v>0</v>
          </cell>
          <cell r="IQ703">
            <v>0</v>
          </cell>
          <cell r="IR703">
            <v>0</v>
          </cell>
          <cell r="IS703">
            <v>0</v>
          </cell>
          <cell r="IT703">
            <v>0</v>
          </cell>
          <cell r="IU703">
            <v>0</v>
          </cell>
          <cell r="IV703">
            <v>0</v>
          </cell>
          <cell r="IW703">
            <v>0</v>
          </cell>
          <cell r="IX703">
            <v>0</v>
          </cell>
          <cell r="IY703">
            <v>0</v>
          </cell>
          <cell r="IZ703">
            <v>0</v>
          </cell>
          <cell r="JA703">
            <v>0</v>
          </cell>
          <cell r="JB703">
            <v>0</v>
          </cell>
          <cell r="JC703">
            <v>0</v>
          </cell>
          <cell r="JD703">
            <v>0</v>
          </cell>
          <cell r="JE703">
            <v>0</v>
          </cell>
          <cell r="JF703">
            <v>0</v>
          </cell>
          <cell r="JG703">
            <v>0</v>
          </cell>
          <cell r="JH703">
            <v>0</v>
          </cell>
          <cell r="JI703">
            <v>0</v>
          </cell>
          <cell r="JJ703">
            <v>0</v>
          </cell>
          <cell r="JK703">
            <v>0</v>
          </cell>
          <cell r="JL703">
            <v>0</v>
          </cell>
          <cell r="JM703">
            <v>0</v>
          </cell>
          <cell r="JN703">
            <v>0</v>
          </cell>
          <cell r="JO703">
            <v>0</v>
          </cell>
          <cell r="JP703">
            <v>0</v>
          </cell>
          <cell r="JQ703">
            <v>0</v>
          </cell>
        </row>
        <row r="704">
          <cell r="F704">
            <v>0</v>
          </cell>
          <cell r="G704">
            <v>0</v>
          </cell>
          <cell r="H704">
            <v>0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0</v>
          </cell>
          <cell r="R704">
            <v>0</v>
          </cell>
          <cell r="S704">
            <v>0</v>
          </cell>
          <cell r="T704">
            <v>0</v>
          </cell>
          <cell r="U704">
            <v>0</v>
          </cell>
          <cell r="V704">
            <v>0</v>
          </cell>
          <cell r="W704">
            <v>0</v>
          </cell>
          <cell r="X704">
            <v>0</v>
          </cell>
          <cell r="Y704">
            <v>0</v>
          </cell>
          <cell r="Z704">
            <v>0</v>
          </cell>
          <cell r="AA704">
            <v>0</v>
          </cell>
          <cell r="AB704">
            <v>0</v>
          </cell>
          <cell r="AC704">
            <v>0</v>
          </cell>
          <cell r="AD704">
            <v>0</v>
          </cell>
          <cell r="AE704">
            <v>0</v>
          </cell>
          <cell r="AF704">
            <v>0</v>
          </cell>
          <cell r="AG704">
            <v>0</v>
          </cell>
          <cell r="AH704">
            <v>0</v>
          </cell>
          <cell r="AI704">
            <v>0</v>
          </cell>
          <cell r="AJ704">
            <v>0</v>
          </cell>
          <cell r="AK704">
            <v>0</v>
          </cell>
          <cell r="AL704">
            <v>0</v>
          </cell>
          <cell r="AM704">
            <v>0</v>
          </cell>
          <cell r="AN704">
            <v>0</v>
          </cell>
          <cell r="AO704">
            <v>0</v>
          </cell>
          <cell r="AP704">
            <v>0</v>
          </cell>
          <cell r="AQ704">
            <v>0</v>
          </cell>
          <cell r="AR704">
            <v>0</v>
          </cell>
          <cell r="AS704">
            <v>0</v>
          </cell>
          <cell r="AT704">
            <v>0</v>
          </cell>
          <cell r="AU704">
            <v>0</v>
          </cell>
          <cell r="AV704">
            <v>0</v>
          </cell>
          <cell r="AW704">
            <v>0</v>
          </cell>
          <cell r="AX704">
            <v>0</v>
          </cell>
          <cell r="AY704">
            <v>0</v>
          </cell>
          <cell r="AZ704">
            <v>0</v>
          </cell>
          <cell r="BA704">
            <v>0</v>
          </cell>
          <cell r="BB704">
            <v>0</v>
          </cell>
          <cell r="BC704">
            <v>0</v>
          </cell>
          <cell r="BD704">
            <v>0</v>
          </cell>
          <cell r="BE704">
            <v>0</v>
          </cell>
          <cell r="BF704">
            <v>0</v>
          </cell>
          <cell r="BG704">
            <v>0</v>
          </cell>
          <cell r="BH704">
            <v>0</v>
          </cell>
          <cell r="BI704">
            <v>0</v>
          </cell>
          <cell r="BJ704">
            <v>0</v>
          </cell>
          <cell r="BK704">
            <v>0</v>
          </cell>
          <cell r="BL704">
            <v>0</v>
          </cell>
          <cell r="BM704">
            <v>0</v>
          </cell>
          <cell r="BN704">
            <v>0</v>
          </cell>
          <cell r="BO704">
            <v>0</v>
          </cell>
          <cell r="BP704">
            <v>0</v>
          </cell>
          <cell r="BQ704">
            <v>0</v>
          </cell>
          <cell r="BR704">
            <v>0</v>
          </cell>
          <cell r="BS704">
            <v>0</v>
          </cell>
          <cell r="BT704">
            <v>0</v>
          </cell>
          <cell r="BU704">
            <v>0</v>
          </cell>
          <cell r="BV704">
            <v>0</v>
          </cell>
          <cell r="BW704">
            <v>0</v>
          </cell>
          <cell r="BX704">
            <v>0</v>
          </cell>
          <cell r="BY704">
            <v>0</v>
          </cell>
          <cell r="BZ704">
            <v>0</v>
          </cell>
          <cell r="CA704">
            <v>0</v>
          </cell>
          <cell r="CB704">
            <v>0</v>
          </cell>
          <cell r="CC704">
            <v>0</v>
          </cell>
          <cell r="CD704">
            <v>0</v>
          </cell>
          <cell r="CE704">
            <v>0</v>
          </cell>
          <cell r="CF704">
            <v>0</v>
          </cell>
          <cell r="CG704">
            <v>0</v>
          </cell>
          <cell r="CH704">
            <v>0</v>
          </cell>
          <cell r="CI704">
            <v>0</v>
          </cell>
          <cell r="CJ704">
            <v>0</v>
          </cell>
          <cell r="CK704">
            <v>0</v>
          </cell>
          <cell r="CL704">
            <v>0</v>
          </cell>
          <cell r="CM704">
            <v>0</v>
          </cell>
          <cell r="CN704">
            <v>0</v>
          </cell>
          <cell r="CO704">
            <v>0</v>
          </cell>
          <cell r="CP704">
            <v>0</v>
          </cell>
          <cell r="CQ704">
            <v>0</v>
          </cell>
          <cell r="CR704">
            <v>0</v>
          </cell>
          <cell r="CS704">
            <v>0</v>
          </cell>
          <cell r="CT704">
            <v>0</v>
          </cell>
          <cell r="CU704">
            <v>0</v>
          </cell>
          <cell r="CV704">
            <v>0</v>
          </cell>
          <cell r="CW704">
            <v>0</v>
          </cell>
          <cell r="CX704">
            <v>0</v>
          </cell>
          <cell r="CY704">
            <v>0</v>
          </cell>
          <cell r="CZ704">
            <v>0</v>
          </cell>
          <cell r="DA704">
            <v>0</v>
          </cell>
          <cell r="DB704">
            <v>0</v>
          </cell>
          <cell r="DC704">
            <v>0</v>
          </cell>
          <cell r="DD704">
            <v>0</v>
          </cell>
          <cell r="DE704">
            <v>0</v>
          </cell>
          <cell r="DF704">
            <v>0</v>
          </cell>
          <cell r="DG704">
            <v>0</v>
          </cell>
          <cell r="DH704">
            <v>0</v>
          </cell>
          <cell r="DI704">
            <v>0</v>
          </cell>
          <cell r="DJ704">
            <v>0</v>
          </cell>
          <cell r="DK704">
            <v>0</v>
          </cell>
          <cell r="DL704">
            <v>0</v>
          </cell>
          <cell r="DM704">
            <v>0</v>
          </cell>
          <cell r="DN704">
            <v>0</v>
          </cell>
          <cell r="DO704">
            <v>0</v>
          </cell>
          <cell r="DP704">
            <v>0</v>
          </cell>
          <cell r="DQ704">
            <v>0</v>
          </cell>
          <cell r="DR704">
            <v>0</v>
          </cell>
          <cell r="DS704">
            <v>0</v>
          </cell>
          <cell r="DT704">
            <v>0</v>
          </cell>
          <cell r="DU704">
            <v>0</v>
          </cell>
          <cell r="DV704">
            <v>0</v>
          </cell>
          <cell r="DW704">
            <v>0</v>
          </cell>
          <cell r="DX704">
            <v>0</v>
          </cell>
          <cell r="DY704">
            <v>0</v>
          </cell>
          <cell r="DZ704">
            <v>0</v>
          </cell>
          <cell r="EA704">
            <v>0</v>
          </cell>
          <cell r="EB704">
            <v>0</v>
          </cell>
          <cell r="EC704">
            <v>0</v>
          </cell>
          <cell r="ED704">
            <v>0</v>
          </cell>
          <cell r="EE704">
            <v>0</v>
          </cell>
          <cell r="EF704">
            <v>0</v>
          </cell>
          <cell r="EG704">
            <v>0</v>
          </cell>
          <cell r="EH704">
            <v>0</v>
          </cell>
          <cell r="EI704">
            <v>0</v>
          </cell>
          <cell r="EJ704">
            <v>0</v>
          </cell>
          <cell r="EK704">
            <v>0</v>
          </cell>
          <cell r="EL704">
            <v>0</v>
          </cell>
          <cell r="EM704">
            <v>0</v>
          </cell>
          <cell r="EN704">
            <v>0</v>
          </cell>
          <cell r="EO704">
            <v>0</v>
          </cell>
          <cell r="EP704">
            <v>0</v>
          </cell>
          <cell r="EQ704">
            <v>0</v>
          </cell>
          <cell r="ER704">
            <v>0</v>
          </cell>
          <cell r="ES704">
            <v>0</v>
          </cell>
          <cell r="ET704">
            <v>0</v>
          </cell>
          <cell r="EU704">
            <v>0</v>
          </cell>
          <cell r="EV704">
            <v>0</v>
          </cell>
          <cell r="EW704">
            <v>0</v>
          </cell>
          <cell r="EX704">
            <v>0</v>
          </cell>
          <cell r="EY704">
            <v>0</v>
          </cell>
          <cell r="EZ704">
            <v>0</v>
          </cell>
          <cell r="FA704">
            <v>0</v>
          </cell>
          <cell r="FB704">
            <v>0</v>
          </cell>
          <cell r="FC704">
            <v>0</v>
          </cell>
          <cell r="FD704">
            <v>0</v>
          </cell>
          <cell r="FE704">
            <v>0</v>
          </cell>
          <cell r="FF704">
            <v>0</v>
          </cell>
          <cell r="FG704">
            <v>0</v>
          </cell>
          <cell r="FH704">
            <v>0</v>
          </cell>
          <cell r="FI704">
            <v>0</v>
          </cell>
          <cell r="FJ704">
            <v>0</v>
          </cell>
          <cell r="FK704">
            <v>0</v>
          </cell>
          <cell r="FL704">
            <v>0</v>
          </cell>
          <cell r="FM704">
            <v>0</v>
          </cell>
          <cell r="FN704">
            <v>0</v>
          </cell>
          <cell r="FO704">
            <v>0</v>
          </cell>
          <cell r="FP704">
            <v>0</v>
          </cell>
          <cell r="FQ704">
            <v>0</v>
          </cell>
          <cell r="FR704">
            <v>0</v>
          </cell>
          <cell r="FS704">
            <v>0</v>
          </cell>
          <cell r="FT704">
            <v>0</v>
          </cell>
          <cell r="FU704">
            <v>0</v>
          </cell>
          <cell r="FV704">
            <v>0</v>
          </cell>
          <cell r="FW704">
            <v>0</v>
          </cell>
          <cell r="FX704">
            <v>0</v>
          </cell>
          <cell r="FY704">
            <v>0</v>
          </cell>
          <cell r="FZ704">
            <v>0</v>
          </cell>
          <cell r="GA704">
            <v>0</v>
          </cell>
          <cell r="GB704">
            <v>0</v>
          </cell>
          <cell r="GC704">
            <v>0</v>
          </cell>
          <cell r="GD704">
            <v>0</v>
          </cell>
          <cell r="GE704">
            <v>0</v>
          </cell>
          <cell r="GF704">
            <v>0</v>
          </cell>
          <cell r="GG704">
            <v>0</v>
          </cell>
          <cell r="GH704">
            <v>0</v>
          </cell>
          <cell r="GI704">
            <v>0</v>
          </cell>
          <cell r="GJ704">
            <v>0</v>
          </cell>
          <cell r="GK704">
            <v>0</v>
          </cell>
          <cell r="GL704">
            <v>0</v>
          </cell>
          <cell r="GM704">
            <v>0</v>
          </cell>
          <cell r="GN704">
            <v>0</v>
          </cell>
          <cell r="GO704">
            <v>0</v>
          </cell>
          <cell r="GP704">
            <v>0</v>
          </cell>
          <cell r="GQ704">
            <v>0</v>
          </cell>
          <cell r="GR704">
            <v>0</v>
          </cell>
          <cell r="GS704">
            <v>0</v>
          </cell>
          <cell r="GT704">
            <v>0</v>
          </cell>
          <cell r="GU704">
            <v>0</v>
          </cell>
          <cell r="GV704">
            <v>0</v>
          </cell>
          <cell r="GW704">
            <v>0</v>
          </cell>
          <cell r="GX704">
            <v>0</v>
          </cell>
          <cell r="GY704">
            <v>0</v>
          </cell>
          <cell r="GZ704">
            <v>0</v>
          </cell>
          <cell r="HA704">
            <v>0</v>
          </cell>
          <cell r="HB704">
            <v>0</v>
          </cell>
          <cell r="HC704">
            <v>0</v>
          </cell>
          <cell r="HD704">
            <v>0</v>
          </cell>
          <cell r="HE704">
            <v>0</v>
          </cell>
          <cell r="HF704">
            <v>0</v>
          </cell>
          <cell r="HG704">
            <v>0</v>
          </cell>
          <cell r="HH704">
            <v>0</v>
          </cell>
          <cell r="HI704">
            <v>0</v>
          </cell>
          <cell r="HJ704">
            <v>0</v>
          </cell>
          <cell r="HK704">
            <v>0</v>
          </cell>
          <cell r="HL704">
            <v>0</v>
          </cell>
          <cell r="HM704">
            <v>0</v>
          </cell>
          <cell r="HN704">
            <v>0</v>
          </cell>
          <cell r="HO704">
            <v>0</v>
          </cell>
          <cell r="HP704">
            <v>0</v>
          </cell>
          <cell r="HQ704">
            <v>0</v>
          </cell>
          <cell r="HR704">
            <v>0</v>
          </cell>
          <cell r="HS704">
            <v>0</v>
          </cell>
          <cell r="HT704">
            <v>0</v>
          </cell>
          <cell r="HU704">
            <v>0</v>
          </cell>
          <cell r="HV704">
            <v>0</v>
          </cell>
          <cell r="HW704">
            <v>0</v>
          </cell>
          <cell r="HX704">
            <v>0</v>
          </cell>
          <cell r="HY704">
            <v>0</v>
          </cell>
          <cell r="HZ704">
            <v>0</v>
          </cell>
          <cell r="IA704">
            <v>0</v>
          </cell>
          <cell r="IB704">
            <v>0</v>
          </cell>
          <cell r="IC704">
            <v>0</v>
          </cell>
          <cell r="ID704">
            <v>0</v>
          </cell>
          <cell r="IE704">
            <v>0</v>
          </cell>
          <cell r="IF704">
            <v>0</v>
          </cell>
          <cell r="IG704">
            <v>0</v>
          </cell>
          <cell r="IH704">
            <v>0</v>
          </cell>
          <cell r="II704">
            <v>0</v>
          </cell>
          <cell r="IJ704">
            <v>0</v>
          </cell>
          <cell r="IK704">
            <v>0</v>
          </cell>
          <cell r="IL704">
            <v>0</v>
          </cell>
          <cell r="IM704">
            <v>0</v>
          </cell>
          <cell r="IN704">
            <v>0</v>
          </cell>
          <cell r="IO704">
            <v>0</v>
          </cell>
          <cell r="IP704">
            <v>0</v>
          </cell>
          <cell r="IQ704">
            <v>0</v>
          </cell>
          <cell r="IR704">
            <v>0</v>
          </cell>
          <cell r="IS704">
            <v>0</v>
          </cell>
          <cell r="IT704">
            <v>0</v>
          </cell>
          <cell r="IU704">
            <v>0</v>
          </cell>
          <cell r="IV704">
            <v>0</v>
          </cell>
          <cell r="IW704">
            <v>0</v>
          </cell>
          <cell r="IX704">
            <v>0</v>
          </cell>
          <cell r="IY704">
            <v>0</v>
          </cell>
          <cell r="IZ704">
            <v>0</v>
          </cell>
          <cell r="JA704">
            <v>0</v>
          </cell>
          <cell r="JB704">
            <v>0</v>
          </cell>
          <cell r="JC704">
            <v>0</v>
          </cell>
          <cell r="JD704">
            <v>0</v>
          </cell>
          <cell r="JE704">
            <v>0</v>
          </cell>
          <cell r="JF704">
            <v>0</v>
          </cell>
          <cell r="JG704">
            <v>0</v>
          </cell>
          <cell r="JH704">
            <v>0</v>
          </cell>
          <cell r="JI704">
            <v>0</v>
          </cell>
          <cell r="JJ704">
            <v>0</v>
          </cell>
          <cell r="JK704">
            <v>0</v>
          </cell>
          <cell r="JL704">
            <v>0</v>
          </cell>
          <cell r="JM704">
            <v>0</v>
          </cell>
          <cell r="JN704">
            <v>0</v>
          </cell>
          <cell r="JO704">
            <v>0</v>
          </cell>
          <cell r="JP704">
            <v>0</v>
          </cell>
          <cell r="JQ704">
            <v>0</v>
          </cell>
        </row>
        <row r="705">
          <cell r="F705">
            <v>0</v>
          </cell>
          <cell r="G705">
            <v>0</v>
          </cell>
          <cell r="H705">
            <v>0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0</v>
          </cell>
          <cell r="R705">
            <v>0</v>
          </cell>
          <cell r="S705">
            <v>0</v>
          </cell>
          <cell r="T705">
            <v>0</v>
          </cell>
          <cell r="U705">
            <v>0</v>
          </cell>
          <cell r="V705">
            <v>0</v>
          </cell>
          <cell r="W705">
            <v>0</v>
          </cell>
          <cell r="X705">
            <v>0</v>
          </cell>
          <cell r="Y705">
            <v>0</v>
          </cell>
          <cell r="Z705">
            <v>0</v>
          </cell>
          <cell r="AA705">
            <v>0</v>
          </cell>
          <cell r="AB705">
            <v>0</v>
          </cell>
          <cell r="AC705">
            <v>0</v>
          </cell>
          <cell r="AD705">
            <v>0</v>
          </cell>
          <cell r="AE705">
            <v>0</v>
          </cell>
          <cell r="AF705">
            <v>0</v>
          </cell>
          <cell r="AG705">
            <v>0</v>
          </cell>
          <cell r="AH705">
            <v>0</v>
          </cell>
          <cell r="AI705">
            <v>0</v>
          </cell>
          <cell r="AJ705">
            <v>0</v>
          </cell>
          <cell r="AK705">
            <v>0</v>
          </cell>
          <cell r="AL705">
            <v>0</v>
          </cell>
          <cell r="AM705">
            <v>0</v>
          </cell>
          <cell r="AN705">
            <v>0</v>
          </cell>
          <cell r="AO705">
            <v>0</v>
          </cell>
          <cell r="AP705">
            <v>0</v>
          </cell>
          <cell r="AQ705">
            <v>0</v>
          </cell>
          <cell r="AR705">
            <v>0</v>
          </cell>
          <cell r="AS705">
            <v>0</v>
          </cell>
          <cell r="AT705">
            <v>0</v>
          </cell>
          <cell r="AU705">
            <v>0</v>
          </cell>
          <cell r="AV705">
            <v>0</v>
          </cell>
          <cell r="AW705">
            <v>0</v>
          </cell>
          <cell r="AX705">
            <v>0</v>
          </cell>
          <cell r="AY705">
            <v>0</v>
          </cell>
          <cell r="AZ705">
            <v>0</v>
          </cell>
          <cell r="BA705">
            <v>0</v>
          </cell>
          <cell r="BB705">
            <v>0</v>
          </cell>
          <cell r="BC705">
            <v>0</v>
          </cell>
          <cell r="BD705">
            <v>0</v>
          </cell>
          <cell r="BE705">
            <v>0</v>
          </cell>
          <cell r="BF705">
            <v>0</v>
          </cell>
          <cell r="BG705">
            <v>0</v>
          </cell>
          <cell r="BH705">
            <v>0</v>
          </cell>
          <cell r="BI705">
            <v>0</v>
          </cell>
          <cell r="BJ705">
            <v>0</v>
          </cell>
          <cell r="BK705">
            <v>0</v>
          </cell>
          <cell r="BL705">
            <v>0</v>
          </cell>
          <cell r="BM705">
            <v>0</v>
          </cell>
          <cell r="BN705">
            <v>0</v>
          </cell>
          <cell r="BO705">
            <v>0</v>
          </cell>
          <cell r="BP705">
            <v>0</v>
          </cell>
          <cell r="BQ705">
            <v>0</v>
          </cell>
          <cell r="BR705">
            <v>0</v>
          </cell>
          <cell r="BS705">
            <v>0</v>
          </cell>
          <cell r="BT705">
            <v>0</v>
          </cell>
          <cell r="BU705">
            <v>0</v>
          </cell>
          <cell r="BV705">
            <v>0</v>
          </cell>
          <cell r="BW705">
            <v>0</v>
          </cell>
          <cell r="BX705">
            <v>0</v>
          </cell>
          <cell r="BY705">
            <v>0</v>
          </cell>
          <cell r="BZ705">
            <v>0</v>
          </cell>
          <cell r="CA705">
            <v>0</v>
          </cell>
          <cell r="CB705">
            <v>0</v>
          </cell>
          <cell r="CC705">
            <v>0</v>
          </cell>
          <cell r="CD705">
            <v>0</v>
          </cell>
          <cell r="CE705">
            <v>0</v>
          </cell>
          <cell r="CF705">
            <v>0</v>
          </cell>
          <cell r="CG705">
            <v>0</v>
          </cell>
          <cell r="CH705">
            <v>0</v>
          </cell>
          <cell r="CI705">
            <v>0</v>
          </cell>
          <cell r="CJ705">
            <v>0</v>
          </cell>
          <cell r="CK705">
            <v>0</v>
          </cell>
          <cell r="CL705">
            <v>0</v>
          </cell>
          <cell r="CM705">
            <v>0</v>
          </cell>
          <cell r="CN705">
            <v>0</v>
          </cell>
          <cell r="CO705">
            <v>0</v>
          </cell>
          <cell r="CP705">
            <v>0</v>
          </cell>
          <cell r="CQ705">
            <v>0</v>
          </cell>
          <cell r="CR705">
            <v>0</v>
          </cell>
          <cell r="CS705">
            <v>0</v>
          </cell>
          <cell r="CT705">
            <v>0</v>
          </cell>
          <cell r="CU705">
            <v>0</v>
          </cell>
          <cell r="CV705">
            <v>0</v>
          </cell>
          <cell r="CW705">
            <v>0</v>
          </cell>
          <cell r="CX705">
            <v>0</v>
          </cell>
          <cell r="CY705">
            <v>0</v>
          </cell>
          <cell r="CZ705">
            <v>0</v>
          </cell>
          <cell r="DA705">
            <v>0</v>
          </cell>
          <cell r="DB705">
            <v>0</v>
          </cell>
          <cell r="DC705">
            <v>0</v>
          </cell>
          <cell r="DD705">
            <v>0</v>
          </cell>
          <cell r="DE705">
            <v>0</v>
          </cell>
          <cell r="DF705">
            <v>0</v>
          </cell>
          <cell r="DG705">
            <v>0</v>
          </cell>
          <cell r="DH705">
            <v>0</v>
          </cell>
          <cell r="DI705">
            <v>0</v>
          </cell>
          <cell r="DJ705">
            <v>0</v>
          </cell>
          <cell r="DK705">
            <v>0</v>
          </cell>
          <cell r="DL705">
            <v>0</v>
          </cell>
          <cell r="DM705">
            <v>0</v>
          </cell>
          <cell r="DN705">
            <v>0</v>
          </cell>
          <cell r="DO705">
            <v>0</v>
          </cell>
          <cell r="DP705">
            <v>0</v>
          </cell>
          <cell r="DQ705">
            <v>0</v>
          </cell>
          <cell r="DR705">
            <v>0</v>
          </cell>
          <cell r="DS705">
            <v>0</v>
          </cell>
          <cell r="DT705">
            <v>0</v>
          </cell>
          <cell r="DU705">
            <v>0</v>
          </cell>
          <cell r="DV705">
            <v>0</v>
          </cell>
          <cell r="DW705">
            <v>0</v>
          </cell>
          <cell r="DX705">
            <v>0</v>
          </cell>
          <cell r="DY705">
            <v>0</v>
          </cell>
          <cell r="DZ705">
            <v>0</v>
          </cell>
          <cell r="EA705">
            <v>0</v>
          </cell>
          <cell r="EB705">
            <v>0</v>
          </cell>
          <cell r="EC705">
            <v>0</v>
          </cell>
          <cell r="ED705">
            <v>0</v>
          </cell>
          <cell r="EE705">
            <v>0</v>
          </cell>
          <cell r="EF705">
            <v>0</v>
          </cell>
          <cell r="EG705">
            <v>0</v>
          </cell>
          <cell r="EH705">
            <v>0</v>
          </cell>
          <cell r="EI705">
            <v>0</v>
          </cell>
          <cell r="EJ705">
            <v>0</v>
          </cell>
          <cell r="EK705">
            <v>0</v>
          </cell>
          <cell r="EL705">
            <v>0</v>
          </cell>
          <cell r="EM705">
            <v>0</v>
          </cell>
          <cell r="EN705">
            <v>0</v>
          </cell>
          <cell r="EO705">
            <v>0</v>
          </cell>
          <cell r="EP705">
            <v>0</v>
          </cell>
          <cell r="EQ705">
            <v>0</v>
          </cell>
          <cell r="ER705">
            <v>0</v>
          </cell>
          <cell r="ES705">
            <v>0</v>
          </cell>
          <cell r="ET705">
            <v>0</v>
          </cell>
          <cell r="EU705">
            <v>0</v>
          </cell>
          <cell r="EV705">
            <v>0</v>
          </cell>
          <cell r="EW705">
            <v>0</v>
          </cell>
          <cell r="EX705">
            <v>0</v>
          </cell>
          <cell r="EY705">
            <v>0</v>
          </cell>
          <cell r="EZ705">
            <v>0</v>
          </cell>
          <cell r="FA705">
            <v>0</v>
          </cell>
          <cell r="FB705">
            <v>0</v>
          </cell>
          <cell r="FC705">
            <v>0</v>
          </cell>
          <cell r="FD705">
            <v>0</v>
          </cell>
          <cell r="FE705">
            <v>0</v>
          </cell>
          <cell r="FF705">
            <v>0</v>
          </cell>
          <cell r="FG705">
            <v>0</v>
          </cell>
          <cell r="FH705">
            <v>0</v>
          </cell>
          <cell r="FI705">
            <v>0</v>
          </cell>
          <cell r="FJ705">
            <v>0</v>
          </cell>
          <cell r="FK705">
            <v>0</v>
          </cell>
          <cell r="FL705">
            <v>0</v>
          </cell>
          <cell r="FM705">
            <v>0</v>
          </cell>
          <cell r="FN705">
            <v>0</v>
          </cell>
          <cell r="FO705">
            <v>0</v>
          </cell>
          <cell r="FP705">
            <v>0</v>
          </cell>
          <cell r="FQ705">
            <v>0</v>
          </cell>
          <cell r="FR705">
            <v>0</v>
          </cell>
          <cell r="FS705">
            <v>0</v>
          </cell>
          <cell r="FT705">
            <v>0</v>
          </cell>
          <cell r="FU705">
            <v>0</v>
          </cell>
          <cell r="FV705">
            <v>0</v>
          </cell>
          <cell r="FW705">
            <v>0</v>
          </cell>
          <cell r="FX705">
            <v>0</v>
          </cell>
          <cell r="FY705">
            <v>0</v>
          </cell>
          <cell r="FZ705">
            <v>0</v>
          </cell>
          <cell r="GA705">
            <v>0</v>
          </cell>
          <cell r="GB705">
            <v>0</v>
          </cell>
          <cell r="GC705">
            <v>0</v>
          </cell>
          <cell r="GD705">
            <v>0</v>
          </cell>
          <cell r="GE705">
            <v>0</v>
          </cell>
          <cell r="GF705">
            <v>0</v>
          </cell>
          <cell r="GG705">
            <v>0</v>
          </cell>
          <cell r="GH705">
            <v>0</v>
          </cell>
          <cell r="GI705">
            <v>0</v>
          </cell>
          <cell r="GJ705">
            <v>0</v>
          </cell>
          <cell r="GK705">
            <v>0</v>
          </cell>
          <cell r="GL705">
            <v>0</v>
          </cell>
          <cell r="GM705">
            <v>0</v>
          </cell>
          <cell r="GN705">
            <v>0</v>
          </cell>
          <cell r="GO705">
            <v>0</v>
          </cell>
          <cell r="GP705">
            <v>0</v>
          </cell>
          <cell r="GQ705">
            <v>0</v>
          </cell>
          <cell r="GR705">
            <v>0</v>
          </cell>
          <cell r="GS705">
            <v>0</v>
          </cell>
          <cell r="GT705">
            <v>0</v>
          </cell>
          <cell r="GU705">
            <v>0</v>
          </cell>
          <cell r="GV705">
            <v>0</v>
          </cell>
          <cell r="GW705">
            <v>0</v>
          </cell>
          <cell r="GX705">
            <v>0</v>
          </cell>
          <cell r="GY705">
            <v>0</v>
          </cell>
          <cell r="GZ705">
            <v>0</v>
          </cell>
          <cell r="HA705">
            <v>0</v>
          </cell>
          <cell r="HB705">
            <v>0</v>
          </cell>
          <cell r="HC705">
            <v>0</v>
          </cell>
          <cell r="HD705">
            <v>0</v>
          </cell>
          <cell r="HE705">
            <v>0</v>
          </cell>
          <cell r="HF705">
            <v>0</v>
          </cell>
          <cell r="HG705">
            <v>0</v>
          </cell>
          <cell r="HH705">
            <v>0</v>
          </cell>
          <cell r="HI705">
            <v>0</v>
          </cell>
          <cell r="HJ705">
            <v>0</v>
          </cell>
          <cell r="HK705">
            <v>0</v>
          </cell>
          <cell r="HL705">
            <v>0</v>
          </cell>
          <cell r="HM705">
            <v>0</v>
          </cell>
          <cell r="HN705">
            <v>0</v>
          </cell>
          <cell r="HO705">
            <v>0</v>
          </cell>
          <cell r="HP705">
            <v>0</v>
          </cell>
          <cell r="HQ705">
            <v>0</v>
          </cell>
          <cell r="HR705">
            <v>0</v>
          </cell>
          <cell r="HS705">
            <v>0</v>
          </cell>
          <cell r="HT705">
            <v>0</v>
          </cell>
          <cell r="HU705">
            <v>0</v>
          </cell>
          <cell r="HV705">
            <v>0</v>
          </cell>
          <cell r="HW705">
            <v>0</v>
          </cell>
          <cell r="HX705">
            <v>0</v>
          </cell>
          <cell r="HY705">
            <v>0</v>
          </cell>
          <cell r="HZ705">
            <v>0</v>
          </cell>
          <cell r="IA705">
            <v>0</v>
          </cell>
          <cell r="IB705">
            <v>0</v>
          </cell>
          <cell r="IC705">
            <v>0</v>
          </cell>
          <cell r="ID705">
            <v>0</v>
          </cell>
          <cell r="IE705">
            <v>0</v>
          </cell>
          <cell r="IF705">
            <v>0</v>
          </cell>
          <cell r="IG705">
            <v>0</v>
          </cell>
          <cell r="IH705">
            <v>0</v>
          </cell>
          <cell r="II705">
            <v>0</v>
          </cell>
          <cell r="IJ705">
            <v>0</v>
          </cell>
          <cell r="IK705">
            <v>0</v>
          </cell>
          <cell r="IL705">
            <v>0</v>
          </cell>
          <cell r="IM705">
            <v>0</v>
          </cell>
          <cell r="IN705">
            <v>0</v>
          </cell>
          <cell r="IO705">
            <v>0</v>
          </cell>
          <cell r="IP705">
            <v>0</v>
          </cell>
          <cell r="IQ705">
            <v>0</v>
          </cell>
          <cell r="IR705">
            <v>0</v>
          </cell>
          <cell r="IS705">
            <v>0</v>
          </cell>
          <cell r="IT705">
            <v>0</v>
          </cell>
          <cell r="IU705">
            <v>0</v>
          </cell>
          <cell r="IV705">
            <v>0</v>
          </cell>
          <cell r="IW705">
            <v>0</v>
          </cell>
          <cell r="IX705">
            <v>0</v>
          </cell>
          <cell r="IY705">
            <v>0</v>
          </cell>
          <cell r="IZ705">
            <v>0</v>
          </cell>
          <cell r="JA705">
            <v>0</v>
          </cell>
          <cell r="JB705">
            <v>0</v>
          </cell>
          <cell r="JC705">
            <v>0</v>
          </cell>
          <cell r="JD705">
            <v>0</v>
          </cell>
          <cell r="JE705">
            <v>0</v>
          </cell>
          <cell r="JF705">
            <v>0</v>
          </cell>
          <cell r="JG705">
            <v>0</v>
          </cell>
          <cell r="JH705">
            <v>0</v>
          </cell>
          <cell r="JI705">
            <v>0</v>
          </cell>
          <cell r="JJ705">
            <v>0</v>
          </cell>
          <cell r="JK705">
            <v>0</v>
          </cell>
          <cell r="JL705">
            <v>0</v>
          </cell>
          <cell r="JM705">
            <v>0</v>
          </cell>
          <cell r="JN705">
            <v>0</v>
          </cell>
          <cell r="JO705">
            <v>0</v>
          </cell>
          <cell r="JP705">
            <v>0</v>
          </cell>
          <cell r="JQ705">
            <v>0</v>
          </cell>
        </row>
        <row r="706">
          <cell r="F706">
            <v>0</v>
          </cell>
          <cell r="G706">
            <v>0</v>
          </cell>
          <cell r="H706">
            <v>0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0</v>
          </cell>
          <cell r="R706">
            <v>0</v>
          </cell>
          <cell r="S706">
            <v>0</v>
          </cell>
          <cell r="T706">
            <v>0</v>
          </cell>
          <cell r="U706">
            <v>0</v>
          </cell>
          <cell r="V706">
            <v>0</v>
          </cell>
          <cell r="W706">
            <v>0</v>
          </cell>
          <cell r="X706">
            <v>0</v>
          </cell>
          <cell r="Y706">
            <v>0</v>
          </cell>
          <cell r="Z706">
            <v>0</v>
          </cell>
          <cell r="AA706">
            <v>0</v>
          </cell>
          <cell r="AB706">
            <v>0</v>
          </cell>
          <cell r="AC706">
            <v>0</v>
          </cell>
          <cell r="AD706">
            <v>0</v>
          </cell>
          <cell r="AE706">
            <v>0</v>
          </cell>
          <cell r="AF706">
            <v>0</v>
          </cell>
          <cell r="AG706">
            <v>0</v>
          </cell>
          <cell r="AH706">
            <v>0</v>
          </cell>
          <cell r="AI706">
            <v>0</v>
          </cell>
          <cell r="AJ706">
            <v>0</v>
          </cell>
          <cell r="AK706">
            <v>0</v>
          </cell>
          <cell r="AL706">
            <v>0</v>
          </cell>
          <cell r="AM706">
            <v>0</v>
          </cell>
          <cell r="AN706">
            <v>0</v>
          </cell>
          <cell r="AO706">
            <v>0</v>
          </cell>
          <cell r="AP706">
            <v>0</v>
          </cell>
          <cell r="AQ706">
            <v>0</v>
          </cell>
          <cell r="AR706">
            <v>0</v>
          </cell>
          <cell r="AS706">
            <v>0</v>
          </cell>
          <cell r="AT706">
            <v>0</v>
          </cell>
          <cell r="AU706">
            <v>0</v>
          </cell>
          <cell r="AV706">
            <v>0</v>
          </cell>
          <cell r="AW706">
            <v>0</v>
          </cell>
          <cell r="AX706">
            <v>0</v>
          </cell>
          <cell r="AY706">
            <v>0</v>
          </cell>
          <cell r="AZ706">
            <v>0</v>
          </cell>
          <cell r="BA706">
            <v>0</v>
          </cell>
          <cell r="BB706">
            <v>0</v>
          </cell>
          <cell r="BC706">
            <v>0</v>
          </cell>
          <cell r="BD706">
            <v>0</v>
          </cell>
          <cell r="BE706">
            <v>0</v>
          </cell>
          <cell r="BF706">
            <v>0</v>
          </cell>
          <cell r="BG706">
            <v>0</v>
          </cell>
          <cell r="BH706">
            <v>0</v>
          </cell>
          <cell r="BI706">
            <v>0</v>
          </cell>
          <cell r="BJ706">
            <v>0</v>
          </cell>
          <cell r="BK706">
            <v>0</v>
          </cell>
          <cell r="BL706">
            <v>0</v>
          </cell>
          <cell r="BM706">
            <v>0</v>
          </cell>
          <cell r="BN706">
            <v>0</v>
          </cell>
          <cell r="BO706">
            <v>0</v>
          </cell>
          <cell r="BP706">
            <v>0</v>
          </cell>
          <cell r="BQ706">
            <v>0</v>
          </cell>
          <cell r="BR706">
            <v>0</v>
          </cell>
          <cell r="BS706">
            <v>0</v>
          </cell>
          <cell r="BT706">
            <v>0</v>
          </cell>
          <cell r="BU706">
            <v>0</v>
          </cell>
          <cell r="BV706">
            <v>0</v>
          </cell>
          <cell r="BW706">
            <v>0</v>
          </cell>
          <cell r="BX706">
            <v>0</v>
          </cell>
          <cell r="BY706">
            <v>0</v>
          </cell>
          <cell r="BZ706">
            <v>0</v>
          </cell>
          <cell r="CA706">
            <v>0</v>
          </cell>
          <cell r="CB706">
            <v>0</v>
          </cell>
          <cell r="CC706">
            <v>0</v>
          </cell>
          <cell r="CD706">
            <v>0</v>
          </cell>
          <cell r="CE706">
            <v>0</v>
          </cell>
          <cell r="CF706">
            <v>0</v>
          </cell>
          <cell r="CG706">
            <v>0</v>
          </cell>
          <cell r="CH706">
            <v>0</v>
          </cell>
          <cell r="CI706">
            <v>0</v>
          </cell>
          <cell r="CJ706">
            <v>0</v>
          </cell>
          <cell r="CK706">
            <v>0</v>
          </cell>
          <cell r="CL706">
            <v>0</v>
          </cell>
          <cell r="CM706">
            <v>0</v>
          </cell>
          <cell r="CN706">
            <v>0</v>
          </cell>
          <cell r="CO706">
            <v>0</v>
          </cell>
          <cell r="CP706">
            <v>0</v>
          </cell>
          <cell r="CQ706">
            <v>0</v>
          </cell>
          <cell r="CR706">
            <v>0</v>
          </cell>
          <cell r="CS706">
            <v>0</v>
          </cell>
          <cell r="CT706">
            <v>0</v>
          </cell>
          <cell r="CU706">
            <v>0</v>
          </cell>
          <cell r="CV706">
            <v>0</v>
          </cell>
          <cell r="CW706">
            <v>0</v>
          </cell>
          <cell r="CX706">
            <v>0</v>
          </cell>
          <cell r="CY706">
            <v>0</v>
          </cell>
          <cell r="CZ706">
            <v>0</v>
          </cell>
          <cell r="DA706">
            <v>0</v>
          </cell>
          <cell r="DB706">
            <v>0</v>
          </cell>
          <cell r="DC706">
            <v>0</v>
          </cell>
          <cell r="DD706">
            <v>0</v>
          </cell>
          <cell r="DE706">
            <v>0</v>
          </cell>
          <cell r="DF706">
            <v>0</v>
          </cell>
          <cell r="DG706">
            <v>0</v>
          </cell>
          <cell r="DH706">
            <v>0</v>
          </cell>
          <cell r="DI706">
            <v>0</v>
          </cell>
          <cell r="DJ706">
            <v>0</v>
          </cell>
          <cell r="DK706">
            <v>0</v>
          </cell>
          <cell r="DL706">
            <v>0</v>
          </cell>
          <cell r="DM706">
            <v>0</v>
          </cell>
          <cell r="DN706">
            <v>0</v>
          </cell>
          <cell r="DO706">
            <v>0</v>
          </cell>
          <cell r="DP706">
            <v>0</v>
          </cell>
          <cell r="DQ706">
            <v>0</v>
          </cell>
          <cell r="DR706">
            <v>0</v>
          </cell>
          <cell r="DS706">
            <v>0</v>
          </cell>
          <cell r="DT706">
            <v>0</v>
          </cell>
          <cell r="DU706">
            <v>0</v>
          </cell>
          <cell r="DV706">
            <v>0</v>
          </cell>
          <cell r="DW706">
            <v>0</v>
          </cell>
          <cell r="DX706">
            <v>0</v>
          </cell>
          <cell r="DY706">
            <v>0</v>
          </cell>
          <cell r="DZ706">
            <v>0</v>
          </cell>
          <cell r="EA706">
            <v>0</v>
          </cell>
          <cell r="EB706">
            <v>0</v>
          </cell>
          <cell r="EC706">
            <v>0</v>
          </cell>
          <cell r="ED706">
            <v>0</v>
          </cell>
          <cell r="EE706">
            <v>0</v>
          </cell>
          <cell r="EF706">
            <v>0</v>
          </cell>
          <cell r="EG706">
            <v>0</v>
          </cell>
          <cell r="EH706">
            <v>0</v>
          </cell>
          <cell r="EI706">
            <v>0</v>
          </cell>
          <cell r="EJ706">
            <v>0</v>
          </cell>
          <cell r="EK706">
            <v>0</v>
          </cell>
          <cell r="EL706">
            <v>0</v>
          </cell>
          <cell r="EM706">
            <v>0</v>
          </cell>
          <cell r="EN706">
            <v>0</v>
          </cell>
          <cell r="EO706">
            <v>0</v>
          </cell>
          <cell r="EP706">
            <v>0</v>
          </cell>
          <cell r="EQ706">
            <v>0</v>
          </cell>
          <cell r="ER706">
            <v>0</v>
          </cell>
          <cell r="ES706">
            <v>0</v>
          </cell>
          <cell r="ET706">
            <v>0</v>
          </cell>
          <cell r="EU706">
            <v>0</v>
          </cell>
          <cell r="EV706">
            <v>0</v>
          </cell>
          <cell r="EW706">
            <v>0</v>
          </cell>
          <cell r="EX706">
            <v>0</v>
          </cell>
          <cell r="EY706">
            <v>0</v>
          </cell>
          <cell r="EZ706">
            <v>0</v>
          </cell>
          <cell r="FA706">
            <v>0</v>
          </cell>
          <cell r="FB706">
            <v>0</v>
          </cell>
          <cell r="FC706">
            <v>0</v>
          </cell>
          <cell r="FD706">
            <v>0</v>
          </cell>
          <cell r="FE706">
            <v>0</v>
          </cell>
          <cell r="FF706">
            <v>0</v>
          </cell>
          <cell r="FG706">
            <v>0</v>
          </cell>
          <cell r="FH706">
            <v>0</v>
          </cell>
          <cell r="FI706">
            <v>0</v>
          </cell>
          <cell r="FJ706">
            <v>0</v>
          </cell>
          <cell r="FK706">
            <v>0</v>
          </cell>
          <cell r="FL706">
            <v>0</v>
          </cell>
          <cell r="FM706">
            <v>0</v>
          </cell>
          <cell r="FN706">
            <v>0</v>
          </cell>
          <cell r="FO706">
            <v>0</v>
          </cell>
          <cell r="FP706">
            <v>0</v>
          </cell>
          <cell r="FQ706">
            <v>0</v>
          </cell>
          <cell r="FR706">
            <v>0</v>
          </cell>
          <cell r="FS706">
            <v>0</v>
          </cell>
          <cell r="FT706">
            <v>0</v>
          </cell>
          <cell r="FU706">
            <v>0</v>
          </cell>
          <cell r="FV706">
            <v>0</v>
          </cell>
          <cell r="FW706">
            <v>0</v>
          </cell>
          <cell r="FX706">
            <v>0</v>
          </cell>
          <cell r="FY706">
            <v>0</v>
          </cell>
          <cell r="FZ706">
            <v>0</v>
          </cell>
          <cell r="GA706">
            <v>0</v>
          </cell>
          <cell r="GB706">
            <v>0</v>
          </cell>
          <cell r="GC706">
            <v>0</v>
          </cell>
          <cell r="GD706">
            <v>0</v>
          </cell>
          <cell r="GE706">
            <v>0</v>
          </cell>
          <cell r="GF706">
            <v>0</v>
          </cell>
          <cell r="GG706">
            <v>0</v>
          </cell>
          <cell r="GH706">
            <v>0</v>
          </cell>
          <cell r="GI706">
            <v>0</v>
          </cell>
          <cell r="GJ706">
            <v>0</v>
          </cell>
          <cell r="GK706">
            <v>0</v>
          </cell>
          <cell r="GL706">
            <v>0</v>
          </cell>
          <cell r="GM706">
            <v>0</v>
          </cell>
          <cell r="GN706">
            <v>0</v>
          </cell>
          <cell r="GO706">
            <v>0</v>
          </cell>
          <cell r="GP706">
            <v>0</v>
          </cell>
          <cell r="GQ706">
            <v>0</v>
          </cell>
          <cell r="GR706">
            <v>0</v>
          </cell>
          <cell r="GS706">
            <v>0</v>
          </cell>
          <cell r="GT706">
            <v>0</v>
          </cell>
          <cell r="GU706">
            <v>0</v>
          </cell>
          <cell r="GV706">
            <v>0</v>
          </cell>
          <cell r="GW706">
            <v>0</v>
          </cell>
          <cell r="GX706">
            <v>0</v>
          </cell>
          <cell r="GY706">
            <v>0</v>
          </cell>
          <cell r="GZ706">
            <v>0</v>
          </cell>
          <cell r="HA706">
            <v>0</v>
          </cell>
          <cell r="HB706">
            <v>0</v>
          </cell>
          <cell r="HC706">
            <v>0</v>
          </cell>
          <cell r="HD706">
            <v>0</v>
          </cell>
          <cell r="HE706">
            <v>0</v>
          </cell>
          <cell r="HF706">
            <v>0</v>
          </cell>
          <cell r="HG706">
            <v>0</v>
          </cell>
          <cell r="HH706">
            <v>0</v>
          </cell>
          <cell r="HI706">
            <v>0</v>
          </cell>
          <cell r="HJ706">
            <v>0</v>
          </cell>
          <cell r="HK706">
            <v>0</v>
          </cell>
          <cell r="HL706">
            <v>0</v>
          </cell>
          <cell r="HM706">
            <v>0</v>
          </cell>
          <cell r="HN706">
            <v>0</v>
          </cell>
          <cell r="HO706">
            <v>0</v>
          </cell>
          <cell r="HP706">
            <v>0</v>
          </cell>
          <cell r="HQ706">
            <v>0</v>
          </cell>
          <cell r="HR706">
            <v>0</v>
          </cell>
          <cell r="HS706">
            <v>0</v>
          </cell>
          <cell r="HT706">
            <v>0</v>
          </cell>
          <cell r="HU706">
            <v>0</v>
          </cell>
          <cell r="HV706">
            <v>0</v>
          </cell>
          <cell r="HW706">
            <v>0</v>
          </cell>
          <cell r="HX706">
            <v>0</v>
          </cell>
          <cell r="HY706">
            <v>0</v>
          </cell>
          <cell r="HZ706">
            <v>0</v>
          </cell>
          <cell r="IA706">
            <v>0</v>
          </cell>
          <cell r="IB706">
            <v>0</v>
          </cell>
          <cell r="IC706">
            <v>0</v>
          </cell>
          <cell r="ID706">
            <v>0</v>
          </cell>
          <cell r="IE706">
            <v>0</v>
          </cell>
          <cell r="IF706">
            <v>0</v>
          </cell>
          <cell r="IG706">
            <v>0</v>
          </cell>
          <cell r="IH706">
            <v>0</v>
          </cell>
          <cell r="II706">
            <v>0</v>
          </cell>
          <cell r="IJ706">
            <v>0</v>
          </cell>
          <cell r="IK706">
            <v>0</v>
          </cell>
          <cell r="IL706">
            <v>0</v>
          </cell>
          <cell r="IM706">
            <v>0</v>
          </cell>
          <cell r="IN706">
            <v>0</v>
          </cell>
          <cell r="IO706">
            <v>0</v>
          </cell>
          <cell r="IP706">
            <v>0</v>
          </cell>
          <cell r="IQ706">
            <v>0</v>
          </cell>
          <cell r="IR706">
            <v>0</v>
          </cell>
          <cell r="IS706">
            <v>0</v>
          </cell>
          <cell r="IT706">
            <v>0</v>
          </cell>
          <cell r="IU706">
            <v>0</v>
          </cell>
          <cell r="IV706">
            <v>0</v>
          </cell>
          <cell r="IW706">
            <v>0</v>
          </cell>
          <cell r="IX706">
            <v>0</v>
          </cell>
          <cell r="IY706">
            <v>0</v>
          </cell>
          <cell r="IZ706">
            <v>0</v>
          </cell>
          <cell r="JA706">
            <v>0</v>
          </cell>
          <cell r="JB706">
            <v>0</v>
          </cell>
          <cell r="JC706">
            <v>0</v>
          </cell>
          <cell r="JD706">
            <v>0</v>
          </cell>
          <cell r="JE706">
            <v>0</v>
          </cell>
          <cell r="JF706">
            <v>0</v>
          </cell>
          <cell r="JG706">
            <v>0</v>
          </cell>
          <cell r="JH706">
            <v>0</v>
          </cell>
          <cell r="JI706">
            <v>0</v>
          </cell>
          <cell r="JJ706">
            <v>0</v>
          </cell>
          <cell r="JK706">
            <v>0</v>
          </cell>
          <cell r="JL706">
            <v>0</v>
          </cell>
          <cell r="JM706">
            <v>0</v>
          </cell>
          <cell r="JN706">
            <v>0</v>
          </cell>
          <cell r="JO706">
            <v>0</v>
          </cell>
          <cell r="JP706">
            <v>0</v>
          </cell>
          <cell r="JQ706">
            <v>0</v>
          </cell>
        </row>
        <row r="707">
          <cell r="F707">
            <v>0</v>
          </cell>
          <cell r="G707">
            <v>0</v>
          </cell>
          <cell r="H707">
            <v>0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0</v>
          </cell>
          <cell r="R707">
            <v>0</v>
          </cell>
          <cell r="S707">
            <v>0</v>
          </cell>
          <cell r="T707">
            <v>0</v>
          </cell>
          <cell r="U707">
            <v>0</v>
          </cell>
          <cell r="V707">
            <v>0</v>
          </cell>
          <cell r="W707">
            <v>0</v>
          </cell>
          <cell r="X707">
            <v>0</v>
          </cell>
          <cell r="Y707">
            <v>0</v>
          </cell>
          <cell r="Z707">
            <v>0</v>
          </cell>
          <cell r="AA707">
            <v>0</v>
          </cell>
          <cell r="AB707">
            <v>0</v>
          </cell>
          <cell r="AC707">
            <v>0</v>
          </cell>
          <cell r="AD707">
            <v>0</v>
          </cell>
          <cell r="AE707">
            <v>0</v>
          </cell>
          <cell r="AF707">
            <v>0</v>
          </cell>
          <cell r="AG707">
            <v>0</v>
          </cell>
          <cell r="AH707">
            <v>0</v>
          </cell>
          <cell r="AI707">
            <v>0</v>
          </cell>
          <cell r="AJ707">
            <v>0</v>
          </cell>
          <cell r="AK707">
            <v>0</v>
          </cell>
          <cell r="AL707">
            <v>0</v>
          </cell>
          <cell r="AM707">
            <v>0</v>
          </cell>
          <cell r="AN707">
            <v>0</v>
          </cell>
          <cell r="AO707">
            <v>0</v>
          </cell>
          <cell r="AP707">
            <v>0</v>
          </cell>
          <cell r="AQ707">
            <v>0</v>
          </cell>
          <cell r="AR707">
            <v>0</v>
          </cell>
          <cell r="AS707">
            <v>0</v>
          </cell>
          <cell r="AT707">
            <v>0</v>
          </cell>
          <cell r="AU707">
            <v>0</v>
          </cell>
          <cell r="AV707">
            <v>0</v>
          </cell>
          <cell r="AW707">
            <v>0</v>
          </cell>
          <cell r="AX707">
            <v>0</v>
          </cell>
          <cell r="AY707">
            <v>0</v>
          </cell>
          <cell r="AZ707">
            <v>0</v>
          </cell>
          <cell r="BA707">
            <v>0</v>
          </cell>
          <cell r="BB707">
            <v>0</v>
          </cell>
          <cell r="BC707">
            <v>0</v>
          </cell>
          <cell r="BD707">
            <v>0</v>
          </cell>
          <cell r="BE707">
            <v>0</v>
          </cell>
          <cell r="BF707">
            <v>0</v>
          </cell>
          <cell r="BG707">
            <v>0</v>
          </cell>
          <cell r="BH707">
            <v>0</v>
          </cell>
          <cell r="BI707">
            <v>0</v>
          </cell>
          <cell r="BJ707">
            <v>0</v>
          </cell>
          <cell r="BK707">
            <v>0</v>
          </cell>
          <cell r="BL707">
            <v>0</v>
          </cell>
          <cell r="BM707">
            <v>0</v>
          </cell>
          <cell r="BN707">
            <v>0</v>
          </cell>
          <cell r="BO707">
            <v>0</v>
          </cell>
          <cell r="BP707">
            <v>0</v>
          </cell>
          <cell r="BQ707">
            <v>0</v>
          </cell>
          <cell r="BR707">
            <v>0</v>
          </cell>
          <cell r="BS707">
            <v>0</v>
          </cell>
          <cell r="BT707">
            <v>0</v>
          </cell>
          <cell r="BU707">
            <v>0</v>
          </cell>
          <cell r="BV707">
            <v>0</v>
          </cell>
          <cell r="BW707">
            <v>0</v>
          </cell>
          <cell r="BX707">
            <v>0</v>
          </cell>
          <cell r="BY707">
            <v>0</v>
          </cell>
          <cell r="BZ707">
            <v>0</v>
          </cell>
          <cell r="CA707">
            <v>0</v>
          </cell>
          <cell r="CB707">
            <v>0</v>
          </cell>
          <cell r="CC707">
            <v>0</v>
          </cell>
          <cell r="CD707">
            <v>0</v>
          </cell>
          <cell r="CE707">
            <v>0</v>
          </cell>
          <cell r="CF707">
            <v>0</v>
          </cell>
          <cell r="CG707">
            <v>0</v>
          </cell>
          <cell r="CH707">
            <v>0</v>
          </cell>
          <cell r="CI707">
            <v>0</v>
          </cell>
          <cell r="CJ707">
            <v>0</v>
          </cell>
          <cell r="CK707">
            <v>0</v>
          </cell>
          <cell r="CL707">
            <v>0</v>
          </cell>
          <cell r="CM707">
            <v>0</v>
          </cell>
          <cell r="CN707">
            <v>0</v>
          </cell>
          <cell r="CO707">
            <v>0</v>
          </cell>
          <cell r="CP707">
            <v>0</v>
          </cell>
          <cell r="CQ707">
            <v>0</v>
          </cell>
          <cell r="CR707">
            <v>0</v>
          </cell>
          <cell r="CS707">
            <v>0</v>
          </cell>
          <cell r="CT707">
            <v>0</v>
          </cell>
          <cell r="CU707">
            <v>0</v>
          </cell>
          <cell r="CV707">
            <v>0</v>
          </cell>
          <cell r="CW707">
            <v>0</v>
          </cell>
          <cell r="CX707">
            <v>0</v>
          </cell>
          <cell r="CY707">
            <v>0</v>
          </cell>
          <cell r="CZ707">
            <v>0</v>
          </cell>
          <cell r="DA707">
            <v>0</v>
          </cell>
          <cell r="DB707">
            <v>0</v>
          </cell>
          <cell r="DC707">
            <v>0</v>
          </cell>
          <cell r="DD707">
            <v>0</v>
          </cell>
          <cell r="DE707">
            <v>0</v>
          </cell>
          <cell r="DF707">
            <v>0</v>
          </cell>
          <cell r="DG707">
            <v>0</v>
          </cell>
          <cell r="DH707">
            <v>0</v>
          </cell>
          <cell r="DI707">
            <v>0</v>
          </cell>
          <cell r="DJ707">
            <v>0</v>
          </cell>
          <cell r="DK707">
            <v>0</v>
          </cell>
          <cell r="DL707">
            <v>0</v>
          </cell>
          <cell r="DM707">
            <v>0</v>
          </cell>
          <cell r="DN707">
            <v>0</v>
          </cell>
          <cell r="DO707">
            <v>0</v>
          </cell>
          <cell r="DP707">
            <v>0</v>
          </cell>
          <cell r="DQ707">
            <v>0</v>
          </cell>
          <cell r="DR707">
            <v>0</v>
          </cell>
          <cell r="DS707">
            <v>0</v>
          </cell>
          <cell r="DT707">
            <v>0</v>
          </cell>
          <cell r="DU707">
            <v>0</v>
          </cell>
          <cell r="DV707">
            <v>0</v>
          </cell>
          <cell r="DW707">
            <v>0</v>
          </cell>
          <cell r="DX707">
            <v>0</v>
          </cell>
          <cell r="DY707">
            <v>0</v>
          </cell>
          <cell r="DZ707">
            <v>0</v>
          </cell>
          <cell r="EA707">
            <v>0</v>
          </cell>
          <cell r="EB707">
            <v>0</v>
          </cell>
          <cell r="EC707">
            <v>0</v>
          </cell>
          <cell r="ED707">
            <v>0</v>
          </cell>
          <cell r="EE707">
            <v>0</v>
          </cell>
          <cell r="EF707">
            <v>0</v>
          </cell>
          <cell r="EG707">
            <v>0</v>
          </cell>
          <cell r="EH707">
            <v>0</v>
          </cell>
          <cell r="EI707">
            <v>0</v>
          </cell>
          <cell r="EJ707">
            <v>0</v>
          </cell>
          <cell r="EK707">
            <v>0</v>
          </cell>
          <cell r="EL707">
            <v>0</v>
          </cell>
          <cell r="EM707">
            <v>0</v>
          </cell>
          <cell r="EN707">
            <v>0</v>
          </cell>
          <cell r="EO707">
            <v>0</v>
          </cell>
          <cell r="EP707">
            <v>0</v>
          </cell>
          <cell r="EQ707">
            <v>0</v>
          </cell>
          <cell r="ER707">
            <v>0</v>
          </cell>
          <cell r="ES707">
            <v>0</v>
          </cell>
          <cell r="ET707">
            <v>0</v>
          </cell>
          <cell r="EU707">
            <v>0</v>
          </cell>
          <cell r="EV707">
            <v>0</v>
          </cell>
          <cell r="EW707">
            <v>0</v>
          </cell>
          <cell r="EX707">
            <v>0</v>
          </cell>
          <cell r="EY707">
            <v>0</v>
          </cell>
          <cell r="EZ707">
            <v>0</v>
          </cell>
          <cell r="FA707">
            <v>0</v>
          </cell>
          <cell r="FB707">
            <v>0</v>
          </cell>
          <cell r="FC707">
            <v>0</v>
          </cell>
          <cell r="FD707">
            <v>0</v>
          </cell>
          <cell r="FE707">
            <v>0</v>
          </cell>
          <cell r="FF707">
            <v>0</v>
          </cell>
          <cell r="FG707">
            <v>0</v>
          </cell>
          <cell r="FH707">
            <v>0</v>
          </cell>
          <cell r="FI707">
            <v>0</v>
          </cell>
          <cell r="FJ707">
            <v>0</v>
          </cell>
          <cell r="FK707">
            <v>0</v>
          </cell>
          <cell r="FL707">
            <v>0</v>
          </cell>
          <cell r="FM707">
            <v>0</v>
          </cell>
          <cell r="FN707">
            <v>0</v>
          </cell>
          <cell r="FO707">
            <v>0</v>
          </cell>
          <cell r="FP707">
            <v>0</v>
          </cell>
          <cell r="FQ707">
            <v>0</v>
          </cell>
          <cell r="FR707">
            <v>0</v>
          </cell>
          <cell r="FS707">
            <v>0</v>
          </cell>
          <cell r="FT707">
            <v>0</v>
          </cell>
          <cell r="FU707">
            <v>0</v>
          </cell>
          <cell r="FV707">
            <v>0</v>
          </cell>
          <cell r="FW707">
            <v>0</v>
          </cell>
          <cell r="FX707">
            <v>0</v>
          </cell>
          <cell r="FY707">
            <v>0</v>
          </cell>
          <cell r="FZ707">
            <v>0</v>
          </cell>
          <cell r="GA707">
            <v>0</v>
          </cell>
          <cell r="GB707">
            <v>0</v>
          </cell>
          <cell r="GC707">
            <v>0</v>
          </cell>
          <cell r="GD707">
            <v>0</v>
          </cell>
          <cell r="GE707">
            <v>0</v>
          </cell>
          <cell r="GF707">
            <v>0</v>
          </cell>
          <cell r="GG707">
            <v>0</v>
          </cell>
          <cell r="GH707">
            <v>0</v>
          </cell>
          <cell r="GI707">
            <v>0</v>
          </cell>
          <cell r="GJ707">
            <v>0</v>
          </cell>
          <cell r="GK707">
            <v>0</v>
          </cell>
          <cell r="GL707">
            <v>0</v>
          </cell>
          <cell r="GM707">
            <v>0</v>
          </cell>
          <cell r="GN707">
            <v>0</v>
          </cell>
          <cell r="GO707">
            <v>0</v>
          </cell>
          <cell r="GP707">
            <v>0</v>
          </cell>
          <cell r="GQ707">
            <v>0</v>
          </cell>
          <cell r="GR707">
            <v>0</v>
          </cell>
          <cell r="GS707">
            <v>0</v>
          </cell>
          <cell r="GT707">
            <v>0</v>
          </cell>
          <cell r="GU707">
            <v>0</v>
          </cell>
          <cell r="GV707">
            <v>0</v>
          </cell>
          <cell r="GW707">
            <v>0</v>
          </cell>
          <cell r="GX707">
            <v>0</v>
          </cell>
          <cell r="GY707">
            <v>0</v>
          </cell>
          <cell r="GZ707">
            <v>0</v>
          </cell>
          <cell r="HA707">
            <v>0</v>
          </cell>
          <cell r="HB707">
            <v>0</v>
          </cell>
          <cell r="HC707">
            <v>0</v>
          </cell>
          <cell r="HD707">
            <v>0</v>
          </cell>
          <cell r="HE707">
            <v>0</v>
          </cell>
          <cell r="HF707">
            <v>0</v>
          </cell>
          <cell r="HG707">
            <v>0</v>
          </cell>
          <cell r="HH707">
            <v>0</v>
          </cell>
          <cell r="HI707">
            <v>0</v>
          </cell>
          <cell r="HJ707">
            <v>0</v>
          </cell>
          <cell r="HK707">
            <v>0</v>
          </cell>
          <cell r="HL707">
            <v>0</v>
          </cell>
          <cell r="HM707">
            <v>0</v>
          </cell>
          <cell r="HN707">
            <v>0</v>
          </cell>
          <cell r="HO707">
            <v>0</v>
          </cell>
          <cell r="HP707">
            <v>0</v>
          </cell>
          <cell r="HQ707">
            <v>0</v>
          </cell>
          <cell r="HR707">
            <v>0</v>
          </cell>
          <cell r="HS707">
            <v>0</v>
          </cell>
          <cell r="HT707">
            <v>0</v>
          </cell>
          <cell r="HU707">
            <v>0</v>
          </cell>
          <cell r="HV707">
            <v>0</v>
          </cell>
          <cell r="HW707">
            <v>0</v>
          </cell>
          <cell r="HX707">
            <v>0</v>
          </cell>
          <cell r="HY707">
            <v>0</v>
          </cell>
          <cell r="HZ707">
            <v>0</v>
          </cell>
          <cell r="IA707">
            <v>0</v>
          </cell>
          <cell r="IB707">
            <v>0</v>
          </cell>
          <cell r="IC707">
            <v>0</v>
          </cell>
          <cell r="ID707">
            <v>0</v>
          </cell>
          <cell r="IE707">
            <v>0</v>
          </cell>
          <cell r="IF707">
            <v>0</v>
          </cell>
          <cell r="IG707">
            <v>0</v>
          </cell>
          <cell r="IH707">
            <v>0</v>
          </cell>
          <cell r="II707">
            <v>0</v>
          </cell>
          <cell r="IJ707">
            <v>0</v>
          </cell>
          <cell r="IK707">
            <v>0</v>
          </cell>
          <cell r="IL707">
            <v>0</v>
          </cell>
          <cell r="IM707">
            <v>0</v>
          </cell>
          <cell r="IN707">
            <v>0</v>
          </cell>
          <cell r="IO707">
            <v>0</v>
          </cell>
          <cell r="IP707">
            <v>0</v>
          </cell>
          <cell r="IQ707">
            <v>0</v>
          </cell>
          <cell r="IR707">
            <v>0</v>
          </cell>
          <cell r="IS707">
            <v>0</v>
          </cell>
          <cell r="IT707">
            <v>0</v>
          </cell>
          <cell r="IU707">
            <v>0</v>
          </cell>
          <cell r="IV707">
            <v>0</v>
          </cell>
          <cell r="IW707">
            <v>0</v>
          </cell>
          <cell r="IX707">
            <v>0</v>
          </cell>
          <cell r="IY707">
            <v>0</v>
          </cell>
          <cell r="IZ707">
            <v>0</v>
          </cell>
          <cell r="JA707">
            <v>0</v>
          </cell>
          <cell r="JB707">
            <v>0</v>
          </cell>
          <cell r="JC707">
            <v>0</v>
          </cell>
          <cell r="JD707">
            <v>0</v>
          </cell>
          <cell r="JE707">
            <v>0</v>
          </cell>
          <cell r="JF707">
            <v>0</v>
          </cell>
          <cell r="JG707">
            <v>0</v>
          </cell>
          <cell r="JH707">
            <v>0</v>
          </cell>
          <cell r="JI707">
            <v>0</v>
          </cell>
          <cell r="JJ707">
            <v>0</v>
          </cell>
          <cell r="JK707">
            <v>0</v>
          </cell>
          <cell r="JL707">
            <v>0</v>
          </cell>
          <cell r="JM707">
            <v>0</v>
          </cell>
          <cell r="JN707">
            <v>0</v>
          </cell>
          <cell r="JO707">
            <v>0</v>
          </cell>
          <cell r="JP707">
            <v>0</v>
          </cell>
          <cell r="JQ707">
            <v>0</v>
          </cell>
        </row>
        <row r="708">
          <cell r="F708">
            <v>0</v>
          </cell>
          <cell r="G708">
            <v>0</v>
          </cell>
          <cell r="H708">
            <v>0</v>
          </cell>
          <cell r="I708">
            <v>0</v>
          </cell>
          <cell r="J708">
            <v>0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0</v>
          </cell>
          <cell r="R708">
            <v>0</v>
          </cell>
          <cell r="S708">
            <v>0</v>
          </cell>
          <cell r="T708">
            <v>0</v>
          </cell>
          <cell r="U708">
            <v>0</v>
          </cell>
          <cell r="V708">
            <v>0</v>
          </cell>
          <cell r="W708">
            <v>0</v>
          </cell>
          <cell r="X708">
            <v>0</v>
          </cell>
          <cell r="Y708">
            <v>0</v>
          </cell>
          <cell r="Z708">
            <v>0</v>
          </cell>
          <cell r="AA708">
            <v>0</v>
          </cell>
          <cell r="AB708">
            <v>0</v>
          </cell>
          <cell r="AC708">
            <v>0</v>
          </cell>
          <cell r="AD708">
            <v>0</v>
          </cell>
          <cell r="AE708">
            <v>0</v>
          </cell>
          <cell r="AF708">
            <v>0</v>
          </cell>
          <cell r="AG708">
            <v>0</v>
          </cell>
          <cell r="AH708">
            <v>0</v>
          </cell>
          <cell r="AI708">
            <v>0</v>
          </cell>
          <cell r="AJ708">
            <v>0</v>
          </cell>
          <cell r="AK708">
            <v>0</v>
          </cell>
          <cell r="AL708">
            <v>0</v>
          </cell>
          <cell r="AM708">
            <v>0</v>
          </cell>
          <cell r="AN708">
            <v>0</v>
          </cell>
          <cell r="AO708">
            <v>0</v>
          </cell>
          <cell r="AP708">
            <v>0</v>
          </cell>
          <cell r="AQ708">
            <v>0</v>
          </cell>
          <cell r="AR708">
            <v>0</v>
          </cell>
          <cell r="AS708">
            <v>0</v>
          </cell>
          <cell r="AT708">
            <v>0</v>
          </cell>
          <cell r="AU708">
            <v>0</v>
          </cell>
          <cell r="AV708">
            <v>0</v>
          </cell>
          <cell r="AW708">
            <v>0</v>
          </cell>
          <cell r="AX708">
            <v>0</v>
          </cell>
          <cell r="AY708">
            <v>0</v>
          </cell>
          <cell r="AZ708">
            <v>0</v>
          </cell>
          <cell r="BA708">
            <v>0</v>
          </cell>
          <cell r="BB708">
            <v>0</v>
          </cell>
          <cell r="BC708">
            <v>0</v>
          </cell>
          <cell r="BD708">
            <v>0</v>
          </cell>
          <cell r="BE708">
            <v>0</v>
          </cell>
          <cell r="BF708">
            <v>0</v>
          </cell>
          <cell r="BG708">
            <v>0</v>
          </cell>
          <cell r="BH708">
            <v>0</v>
          </cell>
          <cell r="BI708">
            <v>0</v>
          </cell>
          <cell r="BJ708">
            <v>0</v>
          </cell>
          <cell r="BK708">
            <v>0</v>
          </cell>
          <cell r="BL708">
            <v>0</v>
          </cell>
          <cell r="BM708">
            <v>0</v>
          </cell>
          <cell r="BN708">
            <v>0</v>
          </cell>
          <cell r="BO708">
            <v>0</v>
          </cell>
          <cell r="BP708">
            <v>0</v>
          </cell>
          <cell r="BQ708">
            <v>0</v>
          </cell>
          <cell r="BR708">
            <v>0</v>
          </cell>
          <cell r="BS708">
            <v>0</v>
          </cell>
          <cell r="BT708">
            <v>0</v>
          </cell>
          <cell r="BU708">
            <v>0</v>
          </cell>
          <cell r="BV708">
            <v>0</v>
          </cell>
          <cell r="BW708">
            <v>0</v>
          </cell>
          <cell r="BX708">
            <v>0</v>
          </cell>
          <cell r="BY708">
            <v>0</v>
          </cell>
          <cell r="BZ708">
            <v>0</v>
          </cell>
          <cell r="CA708">
            <v>0</v>
          </cell>
          <cell r="CB708">
            <v>0</v>
          </cell>
          <cell r="CC708">
            <v>0</v>
          </cell>
          <cell r="CD708">
            <v>0</v>
          </cell>
          <cell r="CE708">
            <v>0</v>
          </cell>
          <cell r="CF708">
            <v>0</v>
          </cell>
          <cell r="CG708">
            <v>0</v>
          </cell>
          <cell r="CH708">
            <v>0</v>
          </cell>
          <cell r="CI708">
            <v>0</v>
          </cell>
          <cell r="CJ708">
            <v>0</v>
          </cell>
          <cell r="CK708">
            <v>0</v>
          </cell>
          <cell r="CL708">
            <v>0</v>
          </cell>
          <cell r="CM708">
            <v>0</v>
          </cell>
          <cell r="CN708">
            <v>0</v>
          </cell>
          <cell r="CO708">
            <v>0</v>
          </cell>
          <cell r="CP708">
            <v>0</v>
          </cell>
          <cell r="CQ708">
            <v>0</v>
          </cell>
          <cell r="CR708">
            <v>0</v>
          </cell>
          <cell r="CS708">
            <v>0</v>
          </cell>
          <cell r="CT708">
            <v>0</v>
          </cell>
          <cell r="CU708">
            <v>0</v>
          </cell>
          <cell r="CV708">
            <v>0</v>
          </cell>
          <cell r="CW708">
            <v>0</v>
          </cell>
          <cell r="CX708">
            <v>0</v>
          </cell>
          <cell r="CY708">
            <v>0</v>
          </cell>
          <cell r="CZ708">
            <v>0</v>
          </cell>
          <cell r="DA708">
            <v>0</v>
          </cell>
          <cell r="DB708">
            <v>0</v>
          </cell>
          <cell r="DC708">
            <v>0</v>
          </cell>
          <cell r="DD708">
            <v>0</v>
          </cell>
          <cell r="DE708">
            <v>0</v>
          </cell>
          <cell r="DF708">
            <v>0</v>
          </cell>
          <cell r="DG708">
            <v>0</v>
          </cell>
          <cell r="DH708">
            <v>0</v>
          </cell>
          <cell r="DI708">
            <v>0</v>
          </cell>
          <cell r="DJ708">
            <v>0</v>
          </cell>
          <cell r="DK708">
            <v>0</v>
          </cell>
          <cell r="DL708">
            <v>0</v>
          </cell>
          <cell r="DM708">
            <v>0</v>
          </cell>
          <cell r="DN708">
            <v>0</v>
          </cell>
          <cell r="DO708">
            <v>0</v>
          </cell>
          <cell r="DP708">
            <v>0</v>
          </cell>
          <cell r="DQ708">
            <v>0</v>
          </cell>
          <cell r="DR708">
            <v>0</v>
          </cell>
          <cell r="DS708">
            <v>0</v>
          </cell>
          <cell r="DT708">
            <v>0</v>
          </cell>
          <cell r="DU708">
            <v>0</v>
          </cell>
          <cell r="DV708">
            <v>0</v>
          </cell>
          <cell r="DW708">
            <v>0</v>
          </cell>
          <cell r="DX708">
            <v>0</v>
          </cell>
          <cell r="DY708">
            <v>0</v>
          </cell>
          <cell r="DZ708">
            <v>0</v>
          </cell>
          <cell r="EA708">
            <v>0</v>
          </cell>
          <cell r="EB708">
            <v>0</v>
          </cell>
          <cell r="EC708">
            <v>0</v>
          </cell>
          <cell r="ED708">
            <v>0</v>
          </cell>
          <cell r="EE708">
            <v>0</v>
          </cell>
          <cell r="EF708">
            <v>0</v>
          </cell>
          <cell r="EG708">
            <v>0</v>
          </cell>
          <cell r="EH708">
            <v>0</v>
          </cell>
          <cell r="EI708">
            <v>0</v>
          </cell>
          <cell r="EJ708">
            <v>0</v>
          </cell>
          <cell r="EK708">
            <v>0</v>
          </cell>
          <cell r="EL708">
            <v>0</v>
          </cell>
          <cell r="EM708">
            <v>0</v>
          </cell>
          <cell r="EN708">
            <v>0</v>
          </cell>
          <cell r="EO708">
            <v>0</v>
          </cell>
          <cell r="EP708">
            <v>0</v>
          </cell>
          <cell r="EQ708">
            <v>0</v>
          </cell>
          <cell r="ER708">
            <v>0</v>
          </cell>
          <cell r="ES708">
            <v>0</v>
          </cell>
          <cell r="ET708">
            <v>0</v>
          </cell>
          <cell r="EU708">
            <v>0</v>
          </cell>
          <cell r="EV708">
            <v>0</v>
          </cell>
          <cell r="EW708">
            <v>0</v>
          </cell>
          <cell r="EX708">
            <v>0</v>
          </cell>
          <cell r="EY708">
            <v>0</v>
          </cell>
          <cell r="EZ708">
            <v>0</v>
          </cell>
          <cell r="FA708">
            <v>0</v>
          </cell>
          <cell r="FB708">
            <v>0</v>
          </cell>
          <cell r="FC708">
            <v>0</v>
          </cell>
          <cell r="FD708">
            <v>0</v>
          </cell>
          <cell r="FE708">
            <v>0</v>
          </cell>
          <cell r="FF708">
            <v>0</v>
          </cell>
          <cell r="FG708">
            <v>0</v>
          </cell>
          <cell r="FH708">
            <v>0</v>
          </cell>
          <cell r="FI708">
            <v>0</v>
          </cell>
          <cell r="FJ708">
            <v>0</v>
          </cell>
          <cell r="FK708">
            <v>0</v>
          </cell>
          <cell r="FL708">
            <v>0</v>
          </cell>
          <cell r="FM708">
            <v>0</v>
          </cell>
          <cell r="FN708">
            <v>0</v>
          </cell>
          <cell r="FO708">
            <v>0</v>
          </cell>
          <cell r="FP708">
            <v>0</v>
          </cell>
          <cell r="FQ708">
            <v>0</v>
          </cell>
          <cell r="FR708">
            <v>0</v>
          </cell>
          <cell r="FS708">
            <v>0</v>
          </cell>
          <cell r="FT708">
            <v>0</v>
          </cell>
          <cell r="FU708">
            <v>0</v>
          </cell>
          <cell r="FV708">
            <v>0</v>
          </cell>
          <cell r="FW708">
            <v>0</v>
          </cell>
          <cell r="FX708">
            <v>0</v>
          </cell>
          <cell r="FY708">
            <v>0</v>
          </cell>
          <cell r="FZ708">
            <v>0</v>
          </cell>
          <cell r="GA708">
            <v>0</v>
          </cell>
          <cell r="GB708">
            <v>0</v>
          </cell>
          <cell r="GC708">
            <v>0</v>
          </cell>
          <cell r="GD708">
            <v>0</v>
          </cell>
          <cell r="GE708">
            <v>0</v>
          </cell>
          <cell r="GF708">
            <v>0</v>
          </cell>
          <cell r="GG708">
            <v>0</v>
          </cell>
          <cell r="GH708">
            <v>0</v>
          </cell>
          <cell r="GI708">
            <v>0</v>
          </cell>
          <cell r="GJ708">
            <v>0</v>
          </cell>
          <cell r="GK708">
            <v>0</v>
          </cell>
          <cell r="GL708">
            <v>0</v>
          </cell>
          <cell r="GM708">
            <v>0</v>
          </cell>
          <cell r="GN708">
            <v>0</v>
          </cell>
          <cell r="GO708">
            <v>0</v>
          </cell>
          <cell r="GP708">
            <v>0</v>
          </cell>
          <cell r="GQ708">
            <v>0</v>
          </cell>
          <cell r="GR708">
            <v>0</v>
          </cell>
          <cell r="GS708">
            <v>0</v>
          </cell>
          <cell r="GT708">
            <v>0</v>
          </cell>
          <cell r="GU708">
            <v>0</v>
          </cell>
          <cell r="GV708">
            <v>0</v>
          </cell>
          <cell r="GW708">
            <v>0</v>
          </cell>
          <cell r="GX708">
            <v>0</v>
          </cell>
          <cell r="GY708">
            <v>0</v>
          </cell>
          <cell r="GZ708">
            <v>0</v>
          </cell>
          <cell r="HA708">
            <v>0</v>
          </cell>
          <cell r="HB708">
            <v>0</v>
          </cell>
          <cell r="HC708">
            <v>0</v>
          </cell>
          <cell r="HD708">
            <v>0</v>
          </cell>
          <cell r="HE708">
            <v>0</v>
          </cell>
          <cell r="HF708">
            <v>0</v>
          </cell>
          <cell r="HG708">
            <v>0</v>
          </cell>
          <cell r="HH708">
            <v>0</v>
          </cell>
          <cell r="HI708">
            <v>0</v>
          </cell>
          <cell r="HJ708">
            <v>0</v>
          </cell>
          <cell r="HK708">
            <v>0</v>
          </cell>
          <cell r="HL708">
            <v>0</v>
          </cell>
          <cell r="HM708">
            <v>0</v>
          </cell>
          <cell r="HN708">
            <v>0</v>
          </cell>
          <cell r="HO708">
            <v>0</v>
          </cell>
          <cell r="HP708">
            <v>0</v>
          </cell>
          <cell r="HQ708">
            <v>0</v>
          </cell>
          <cell r="HR708">
            <v>0</v>
          </cell>
          <cell r="HS708">
            <v>0</v>
          </cell>
          <cell r="HT708">
            <v>0</v>
          </cell>
          <cell r="HU708">
            <v>0</v>
          </cell>
          <cell r="HV708">
            <v>0</v>
          </cell>
          <cell r="HW708">
            <v>0</v>
          </cell>
          <cell r="HX708">
            <v>0</v>
          </cell>
          <cell r="HY708">
            <v>0</v>
          </cell>
          <cell r="HZ708">
            <v>0</v>
          </cell>
          <cell r="IA708">
            <v>0</v>
          </cell>
          <cell r="IB708">
            <v>0</v>
          </cell>
          <cell r="IC708">
            <v>0</v>
          </cell>
          <cell r="ID708">
            <v>0</v>
          </cell>
          <cell r="IE708">
            <v>0</v>
          </cell>
          <cell r="IF708">
            <v>0</v>
          </cell>
          <cell r="IG708">
            <v>0</v>
          </cell>
          <cell r="IH708">
            <v>0</v>
          </cell>
          <cell r="II708">
            <v>0</v>
          </cell>
          <cell r="IJ708">
            <v>0</v>
          </cell>
          <cell r="IK708">
            <v>0</v>
          </cell>
          <cell r="IL708">
            <v>0</v>
          </cell>
          <cell r="IM708">
            <v>0</v>
          </cell>
          <cell r="IN708">
            <v>0</v>
          </cell>
          <cell r="IO708">
            <v>0</v>
          </cell>
          <cell r="IP708">
            <v>0</v>
          </cell>
          <cell r="IQ708">
            <v>0</v>
          </cell>
          <cell r="IR708">
            <v>0</v>
          </cell>
          <cell r="IS708">
            <v>0</v>
          </cell>
          <cell r="IT708">
            <v>0</v>
          </cell>
          <cell r="IU708">
            <v>0</v>
          </cell>
          <cell r="IV708">
            <v>0</v>
          </cell>
          <cell r="IW708">
            <v>0</v>
          </cell>
          <cell r="IX708">
            <v>0</v>
          </cell>
          <cell r="IY708">
            <v>0</v>
          </cell>
          <cell r="IZ708">
            <v>0</v>
          </cell>
          <cell r="JA708">
            <v>0</v>
          </cell>
          <cell r="JB708">
            <v>0</v>
          </cell>
          <cell r="JC708">
            <v>0</v>
          </cell>
          <cell r="JD708">
            <v>0</v>
          </cell>
          <cell r="JE708">
            <v>0</v>
          </cell>
          <cell r="JF708">
            <v>0</v>
          </cell>
          <cell r="JG708">
            <v>0</v>
          </cell>
          <cell r="JH708">
            <v>0</v>
          </cell>
          <cell r="JI708">
            <v>0</v>
          </cell>
          <cell r="JJ708">
            <v>0</v>
          </cell>
          <cell r="JK708">
            <v>0</v>
          </cell>
          <cell r="JL708">
            <v>0</v>
          </cell>
          <cell r="JM708">
            <v>0</v>
          </cell>
          <cell r="JN708">
            <v>0</v>
          </cell>
          <cell r="JO708">
            <v>0</v>
          </cell>
          <cell r="JP708">
            <v>0</v>
          </cell>
          <cell r="JQ708">
            <v>0</v>
          </cell>
        </row>
        <row r="709">
          <cell r="D709" t="str">
            <v>WD_.PX.SUM._.NTC.Utility_Scale</v>
          </cell>
          <cell r="F709">
            <v>0</v>
          </cell>
          <cell r="G709">
            <v>0</v>
          </cell>
          <cell r="H709">
            <v>0</v>
          </cell>
          <cell r="I709">
            <v>0</v>
          </cell>
          <cell r="J709">
            <v>0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0</v>
          </cell>
          <cell r="R709">
            <v>0</v>
          </cell>
          <cell r="S709">
            <v>0</v>
          </cell>
          <cell r="T709">
            <v>0</v>
          </cell>
          <cell r="U709">
            <v>0</v>
          </cell>
          <cell r="V709">
            <v>0</v>
          </cell>
          <cell r="W709">
            <v>0</v>
          </cell>
          <cell r="X709">
            <v>0</v>
          </cell>
          <cell r="Y709">
            <v>0</v>
          </cell>
          <cell r="Z709">
            <v>0</v>
          </cell>
          <cell r="AA709">
            <v>0</v>
          </cell>
          <cell r="AB709">
            <v>0</v>
          </cell>
          <cell r="AC709">
            <v>0</v>
          </cell>
          <cell r="AD709">
            <v>0</v>
          </cell>
          <cell r="AE709">
            <v>0</v>
          </cell>
          <cell r="AF709">
            <v>0</v>
          </cell>
          <cell r="AG709">
            <v>0</v>
          </cell>
          <cell r="AH709">
            <v>0</v>
          </cell>
          <cell r="AI709">
            <v>0</v>
          </cell>
          <cell r="AJ709">
            <v>0</v>
          </cell>
          <cell r="AK709">
            <v>0</v>
          </cell>
          <cell r="AL709">
            <v>0</v>
          </cell>
          <cell r="AM709">
            <v>0</v>
          </cell>
          <cell r="AN709">
            <v>0</v>
          </cell>
          <cell r="AO709">
            <v>0</v>
          </cell>
          <cell r="AP709">
            <v>0</v>
          </cell>
          <cell r="AQ709">
            <v>0</v>
          </cell>
          <cell r="AR709">
            <v>0</v>
          </cell>
          <cell r="AS709">
            <v>0</v>
          </cell>
          <cell r="AT709">
            <v>0</v>
          </cell>
          <cell r="AU709">
            <v>0</v>
          </cell>
          <cell r="AV709">
            <v>0</v>
          </cell>
          <cell r="AW709">
            <v>0</v>
          </cell>
          <cell r="AX709">
            <v>0</v>
          </cell>
          <cell r="AY709">
            <v>0</v>
          </cell>
          <cell r="AZ709">
            <v>0</v>
          </cell>
          <cell r="BA709">
            <v>0</v>
          </cell>
          <cell r="BB709">
            <v>0</v>
          </cell>
          <cell r="BC709">
            <v>0</v>
          </cell>
          <cell r="BD709">
            <v>0</v>
          </cell>
          <cell r="BE709">
            <v>0</v>
          </cell>
          <cell r="BF709">
            <v>0</v>
          </cell>
          <cell r="BG709">
            <v>0</v>
          </cell>
          <cell r="BH709">
            <v>0</v>
          </cell>
          <cell r="BI709">
            <v>0</v>
          </cell>
          <cell r="BJ709">
            <v>0</v>
          </cell>
          <cell r="BK709">
            <v>0</v>
          </cell>
          <cell r="BL709">
            <v>0</v>
          </cell>
          <cell r="BM709">
            <v>0</v>
          </cell>
          <cell r="BN709">
            <v>0</v>
          </cell>
          <cell r="BO709">
            <v>0</v>
          </cell>
          <cell r="BP709">
            <v>0</v>
          </cell>
          <cell r="BQ709">
            <v>0</v>
          </cell>
          <cell r="BR709">
            <v>0</v>
          </cell>
          <cell r="BS709">
            <v>0</v>
          </cell>
          <cell r="BT709">
            <v>0</v>
          </cell>
          <cell r="BU709">
            <v>0</v>
          </cell>
          <cell r="BV709">
            <v>0</v>
          </cell>
          <cell r="BW709">
            <v>0</v>
          </cell>
          <cell r="BX709">
            <v>0</v>
          </cell>
          <cell r="BY709">
            <v>0</v>
          </cell>
          <cell r="BZ709">
            <v>0</v>
          </cell>
          <cell r="CA709">
            <v>0</v>
          </cell>
          <cell r="CB709">
            <v>0</v>
          </cell>
          <cell r="CC709">
            <v>0</v>
          </cell>
          <cell r="CD709">
            <v>0</v>
          </cell>
          <cell r="CE709">
            <v>0</v>
          </cell>
          <cell r="CF709">
            <v>0</v>
          </cell>
          <cell r="CG709">
            <v>0</v>
          </cell>
          <cell r="CH709">
            <v>0</v>
          </cell>
          <cell r="CI709">
            <v>0</v>
          </cell>
          <cell r="CJ709">
            <v>0</v>
          </cell>
          <cell r="CK709">
            <v>0</v>
          </cell>
          <cell r="CL709">
            <v>0</v>
          </cell>
          <cell r="CM709">
            <v>0</v>
          </cell>
          <cell r="CN709">
            <v>0</v>
          </cell>
          <cell r="CO709">
            <v>0</v>
          </cell>
          <cell r="CP709">
            <v>0</v>
          </cell>
          <cell r="CQ709">
            <v>0</v>
          </cell>
          <cell r="CR709">
            <v>0</v>
          </cell>
          <cell r="CS709">
            <v>0</v>
          </cell>
          <cell r="CT709">
            <v>0</v>
          </cell>
          <cell r="CU709">
            <v>0</v>
          </cell>
          <cell r="CV709">
            <v>0</v>
          </cell>
          <cell r="CW709">
            <v>0</v>
          </cell>
          <cell r="CX709">
            <v>0</v>
          </cell>
          <cell r="CY709">
            <v>0</v>
          </cell>
          <cell r="CZ709">
            <v>0</v>
          </cell>
          <cell r="DA709">
            <v>0</v>
          </cell>
          <cell r="DB709">
            <v>0</v>
          </cell>
          <cell r="DC709">
            <v>0</v>
          </cell>
          <cell r="DD709">
            <v>0</v>
          </cell>
          <cell r="DE709">
            <v>0</v>
          </cell>
          <cell r="DF709">
            <v>0</v>
          </cell>
          <cell r="DG709">
            <v>0</v>
          </cell>
          <cell r="DH709">
            <v>0</v>
          </cell>
          <cell r="DI709">
            <v>0</v>
          </cell>
          <cell r="DJ709">
            <v>0</v>
          </cell>
          <cell r="DK709">
            <v>0</v>
          </cell>
          <cell r="DL709">
            <v>0</v>
          </cell>
          <cell r="DM709">
            <v>0</v>
          </cell>
          <cell r="DN709">
            <v>0</v>
          </cell>
          <cell r="DO709">
            <v>0</v>
          </cell>
          <cell r="DP709">
            <v>0</v>
          </cell>
          <cell r="DQ709">
            <v>0</v>
          </cell>
          <cell r="DR709">
            <v>0</v>
          </cell>
          <cell r="DS709">
            <v>0</v>
          </cell>
          <cell r="DT709">
            <v>0</v>
          </cell>
          <cell r="DU709">
            <v>0</v>
          </cell>
          <cell r="DV709">
            <v>0</v>
          </cell>
          <cell r="DW709">
            <v>0</v>
          </cell>
          <cell r="DX709">
            <v>0</v>
          </cell>
          <cell r="DY709">
            <v>0</v>
          </cell>
          <cell r="DZ709">
            <v>0</v>
          </cell>
          <cell r="EA709">
            <v>0</v>
          </cell>
          <cell r="EB709">
            <v>0</v>
          </cell>
          <cell r="EC709">
            <v>0</v>
          </cell>
          <cell r="ED709">
            <v>0</v>
          </cell>
          <cell r="EE709">
            <v>0</v>
          </cell>
          <cell r="EF709">
            <v>0</v>
          </cell>
          <cell r="EG709">
            <v>0</v>
          </cell>
          <cell r="EH709">
            <v>0</v>
          </cell>
          <cell r="EI709">
            <v>0</v>
          </cell>
          <cell r="EJ709">
            <v>0</v>
          </cell>
          <cell r="EK709">
            <v>0</v>
          </cell>
          <cell r="EL709">
            <v>0</v>
          </cell>
          <cell r="EM709">
            <v>0</v>
          </cell>
          <cell r="EN709">
            <v>0</v>
          </cell>
          <cell r="EO709">
            <v>0</v>
          </cell>
          <cell r="EP709">
            <v>0</v>
          </cell>
          <cell r="EQ709">
            <v>0</v>
          </cell>
          <cell r="ER709">
            <v>0</v>
          </cell>
          <cell r="ES709">
            <v>0</v>
          </cell>
          <cell r="ET709">
            <v>0</v>
          </cell>
          <cell r="EU709">
            <v>0</v>
          </cell>
          <cell r="EV709">
            <v>0</v>
          </cell>
          <cell r="EW709">
            <v>0</v>
          </cell>
          <cell r="EX709">
            <v>0</v>
          </cell>
          <cell r="EY709">
            <v>0</v>
          </cell>
          <cell r="EZ709">
            <v>0</v>
          </cell>
          <cell r="FA709">
            <v>0</v>
          </cell>
          <cell r="FB709">
            <v>0</v>
          </cell>
          <cell r="FC709">
            <v>0</v>
          </cell>
          <cell r="FD709">
            <v>0</v>
          </cell>
          <cell r="FE709">
            <v>0</v>
          </cell>
          <cell r="FF709">
            <v>0</v>
          </cell>
          <cell r="FG709">
            <v>0</v>
          </cell>
          <cell r="FH709">
            <v>0</v>
          </cell>
          <cell r="FI709">
            <v>0</v>
          </cell>
          <cell r="FJ709">
            <v>0</v>
          </cell>
          <cell r="FK709">
            <v>0</v>
          </cell>
          <cell r="FL709">
            <v>0</v>
          </cell>
          <cell r="FM709">
            <v>0</v>
          </cell>
          <cell r="FN709">
            <v>0</v>
          </cell>
          <cell r="FO709">
            <v>0</v>
          </cell>
          <cell r="FP709">
            <v>0</v>
          </cell>
          <cell r="FQ709">
            <v>0</v>
          </cell>
          <cell r="FR709">
            <v>0</v>
          </cell>
          <cell r="FS709">
            <v>0</v>
          </cell>
          <cell r="FT709">
            <v>0</v>
          </cell>
          <cell r="FU709">
            <v>0</v>
          </cell>
          <cell r="FV709">
            <v>0</v>
          </cell>
          <cell r="FW709">
            <v>0</v>
          </cell>
          <cell r="FX709">
            <v>0</v>
          </cell>
          <cell r="FY709">
            <v>0</v>
          </cell>
          <cell r="FZ709">
            <v>0</v>
          </cell>
          <cell r="GA709">
            <v>0</v>
          </cell>
          <cell r="GB709">
            <v>0</v>
          </cell>
          <cell r="GC709">
            <v>0</v>
          </cell>
          <cell r="GD709">
            <v>0</v>
          </cell>
          <cell r="GE709">
            <v>0</v>
          </cell>
          <cell r="GF709">
            <v>0</v>
          </cell>
          <cell r="GG709">
            <v>0</v>
          </cell>
          <cell r="GH709">
            <v>0</v>
          </cell>
          <cell r="GI709">
            <v>0</v>
          </cell>
          <cell r="GJ709">
            <v>0</v>
          </cell>
          <cell r="GK709">
            <v>0</v>
          </cell>
          <cell r="GL709">
            <v>0</v>
          </cell>
          <cell r="GM709">
            <v>0</v>
          </cell>
          <cell r="GN709">
            <v>0</v>
          </cell>
          <cell r="GO709">
            <v>0</v>
          </cell>
          <cell r="GP709">
            <v>0</v>
          </cell>
          <cell r="GQ709">
            <v>0</v>
          </cell>
          <cell r="GR709">
            <v>0</v>
          </cell>
          <cell r="GS709">
            <v>0</v>
          </cell>
          <cell r="GT709">
            <v>0</v>
          </cell>
          <cell r="GU709">
            <v>0</v>
          </cell>
          <cell r="GV709">
            <v>0</v>
          </cell>
          <cell r="GW709">
            <v>0</v>
          </cell>
          <cell r="GX709">
            <v>0</v>
          </cell>
          <cell r="GY709">
            <v>0</v>
          </cell>
          <cell r="GZ709">
            <v>0</v>
          </cell>
          <cell r="HA709">
            <v>0</v>
          </cell>
          <cell r="HB709">
            <v>0</v>
          </cell>
          <cell r="HC709">
            <v>0</v>
          </cell>
          <cell r="HD709">
            <v>0</v>
          </cell>
          <cell r="HE709">
            <v>0</v>
          </cell>
          <cell r="HF709">
            <v>0</v>
          </cell>
          <cell r="HG709">
            <v>0</v>
          </cell>
          <cell r="HH709">
            <v>0</v>
          </cell>
          <cell r="HI709">
            <v>0</v>
          </cell>
          <cell r="HJ709">
            <v>0</v>
          </cell>
          <cell r="HK709">
            <v>0</v>
          </cell>
          <cell r="HL709">
            <v>0</v>
          </cell>
          <cell r="HM709">
            <v>0</v>
          </cell>
          <cell r="HN709">
            <v>0</v>
          </cell>
          <cell r="HO709">
            <v>0</v>
          </cell>
          <cell r="HP709">
            <v>0</v>
          </cell>
          <cell r="HQ709">
            <v>0</v>
          </cell>
          <cell r="HR709">
            <v>0</v>
          </cell>
          <cell r="HS709">
            <v>0</v>
          </cell>
          <cell r="HT709">
            <v>0</v>
          </cell>
          <cell r="HU709">
            <v>0</v>
          </cell>
          <cell r="HV709">
            <v>0</v>
          </cell>
          <cell r="HW709">
            <v>0</v>
          </cell>
          <cell r="HX709">
            <v>0</v>
          </cell>
          <cell r="HY709">
            <v>0</v>
          </cell>
          <cell r="HZ709">
            <v>0</v>
          </cell>
          <cell r="IA709">
            <v>0</v>
          </cell>
          <cell r="IB709">
            <v>0</v>
          </cell>
          <cell r="IC709">
            <v>0</v>
          </cell>
          <cell r="ID709">
            <v>0</v>
          </cell>
          <cell r="IE709">
            <v>0</v>
          </cell>
          <cell r="IF709">
            <v>0</v>
          </cell>
          <cell r="IG709">
            <v>0</v>
          </cell>
          <cell r="IH709">
            <v>0</v>
          </cell>
          <cell r="II709">
            <v>0</v>
          </cell>
          <cell r="IJ709">
            <v>0</v>
          </cell>
          <cell r="IK709">
            <v>0</v>
          </cell>
          <cell r="IL709">
            <v>0</v>
          </cell>
          <cell r="IM709">
            <v>0</v>
          </cell>
          <cell r="IN709">
            <v>0</v>
          </cell>
          <cell r="IO709">
            <v>0</v>
          </cell>
          <cell r="IP709">
            <v>0</v>
          </cell>
          <cell r="IQ709">
            <v>0</v>
          </cell>
          <cell r="IR709">
            <v>0</v>
          </cell>
          <cell r="IS709">
            <v>0</v>
          </cell>
          <cell r="IT709">
            <v>0</v>
          </cell>
          <cell r="IU709">
            <v>0</v>
          </cell>
          <cell r="IV709">
            <v>0</v>
          </cell>
          <cell r="IW709">
            <v>0</v>
          </cell>
          <cell r="IX709">
            <v>0</v>
          </cell>
          <cell r="IY709">
            <v>0</v>
          </cell>
          <cell r="IZ709">
            <v>0</v>
          </cell>
          <cell r="JA709">
            <v>0</v>
          </cell>
          <cell r="JB709">
            <v>0</v>
          </cell>
          <cell r="JC709">
            <v>0</v>
          </cell>
          <cell r="JD709">
            <v>0</v>
          </cell>
          <cell r="JE709">
            <v>0</v>
          </cell>
          <cell r="JF709">
            <v>0</v>
          </cell>
          <cell r="JG709">
            <v>0</v>
          </cell>
          <cell r="JH709">
            <v>0</v>
          </cell>
          <cell r="JI709">
            <v>0</v>
          </cell>
          <cell r="JJ709">
            <v>0</v>
          </cell>
          <cell r="JK709">
            <v>0</v>
          </cell>
          <cell r="JL709">
            <v>0</v>
          </cell>
          <cell r="JM709">
            <v>0</v>
          </cell>
          <cell r="JN709">
            <v>0</v>
          </cell>
          <cell r="JO709">
            <v>0</v>
          </cell>
          <cell r="JP709">
            <v>0</v>
          </cell>
          <cell r="JQ709">
            <v>0</v>
          </cell>
        </row>
        <row r="710">
          <cell r="D710" t="str">
            <v>WD_.PX.UTS._.NTC.Small_Scale</v>
          </cell>
          <cell r="F710">
            <v>0</v>
          </cell>
          <cell r="G710">
            <v>0</v>
          </cell>
          <cell r="H710">
            <v>0</v>
          </cell>
          <cell r="I710">
            <v>0</v>
          </cell>
          <cell r="J710">
            <v>0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0</v>
          </cell>
          <cell r="R710">
            <v>0</v>
          </cell>
          <cell r="S710">
            <v>0</v>
          </cell>
          <cell r="T710">
            <v>0</v>
          </cell>
          <cell r="U710">
            <v>0</v>
          </cell>
          <cell r="V710">
            <v>0</v>
          </cell>
          <cell r="W710">
            <v>0</v>
          </cell>
          <cell r="X710">
            <v>0</v>
          </cell>
          <cell r="Y710">
            <v>0</v>
          </cell>
          <cell r="Z710">
            <v>0</v>
          </cell>
          <cell r="AA710">
            <v>0</v>
          </cell>
          <cell r="AB710">
            <v>0</v>
          </cell>
          <cell r="AC710">
            <v>0</v>
          </cell>
          <cell r="AD710">
            <v>0</v>
          </cell>
          <cell r="AE710">
            <v>0</v>
          </cell>
          <cell r="AF710">
            <v>0</v>
          </cell>
          <cell r="AG710">
            <v>0</v>
          </cell>
          <cell r="AH710">
            <v>0</v>
          </cell>
          <cell r="AI710">
            <v>0</v>
          </cell>
          <cell r="AJ710">
            <v>0</v>
          </cell>
          <cell r="AK710">
            <v>0</v>
          </cell>
          <cell r="AL710">
            <v>0</v>
          </cell>
          <cell r="AM710">
            <v>0</v>
          </cell>
          <cell r="AN710">
            <v>0</v>
          </cell>
          <cell r="AO710">
            <v>0</v>
          </cell>
          <cell r="AP710">
            <v>0</v>
          </cell>
          <cell r="AQ710">
            <v>0</v>
          </cell>
          <cell r="AR710">
            <v>0</v>
          </cell>
          <cell r="AS710">
            <v>0</v>
          </cell>
          <cell r="AT710">
            <v>0</v>
          </cell>
          <cell r="AU710">
            <v>0</v>
          </cell>
          <cell r="AV710">
            <v>0</v>
          </cell>
          <cell r="AW710">
            <v>0</v>
          </cell>
          <cell r="AX710">
            <v>0</v>
          </cell>
          <cell r="AY710">
            <v>0</v>
          </cell>
          <cell r="AZ710">
            <v>0</v>
          </cell>
          <cell r="BA710">
            <v>0</v>
          </cell>
          <cell r="BB710">
            <v>0</v>
          </cell>
          <cell r="BC710">
            <v>0</v>
          </cell>
          <cell r="BD710">
            <v>0</v>
          </cell>
          <cell r="BE710">
            <v>0</v>
          </cell>
          <cell r="BF710">
            <v>0</v>
          </cell>
          <cell r="BG710">
            <v>0</v>
          </cell>
          <cell r="BH710">
            <v>0</v>
          </cell>
          <cell r="BI710">
            <v>0</v>
          </cell>
          <cell r="BJ710">
            <v>0</v>
          </cell>
          <cell r="BK710">
            <v>0</v>
          </cell>
          <cell r="BL710">
            <v>0</v>
          </cell>
          <cell r="BM710">
            <v>0</v>
          </cell>
          <cell r="BN710">
            <v>0</v>
          </cell>
          <cell r="BO710">
            <v>0</v>
          </cell>
          <cell r="BP710">
            <v>0</v>
          </cell>
          <cell r="BQ710">
            <v>0</v>
          </cell>
          <cell r="BR710">
            <v>0</v>
          </cell>
          <cell r="BS710">
            <v>0</v>
          </cell>
          <cell r="BT710">
            <v>0</v>
          </cell>
          <cell r="BU710">
            <v>0</v>
          </cell>
          <cell r="BV710">
            <v>0</v>
          </cell>
          <cell r="BW710">
            <v>0</v>
          </cell>
          <cell r="BX710">
            <v>0</v>
          </cell>
          <cell r="BY710">
            <v>0</v>
          </cell>
          <cell r="BZ710">
            <v>0</v>
          </cell>
          <cell r="CA710">
            <v>0</v>
          </cell>
          <cell r="CB710">
            <v>0</v>
          </cell>
          <cell r="CC710">
            <v>0</v>
          </cell>
          <cell r="CD710">
            <v>0</v>
          </cell>
          <cell r="CE710">
            <v>0</v>
          </cell>
          <cell r="CF710">
            <v>0</v>
          </cell>
          <cell r="CG710">
            <v>0</v>
          </cell>
          <cell r="CH710">
            <v>0</v>
          </cell>
          <cell r="CI710">
            <v>0</v>
          </cell>
          <cell r="CJ710">
            <v>0</v>
          </cell>
          <cell r="CK710">
            <v>0</v>
          </cell>
          <cell r="CL710">
            <v>0</v>
          </cell>
          <cell r="CM710">
            <v>0</v>
          </cell>
          <cell r="CN710">
            <v>0</v>
          </cell>
          <cell r="CO710">
            <v>0</v>
          </cell>
          <cell r="CP710">
            <v>0</v>
          </cell>
          <cell r="CQ710">
            <v>0</v>
          </cell>
          <cell r="CR710">
            <v>0</v>
          </cell>
          <cell r="CS710">
            <v>0</v>
          </cell>
          <cell r="CT710">
            <v>0</v>
          </cell>
          <cell r="CU710">
            <v>0</v>
          </cell>
          <cell r="CV710">
            <v>0</v>
          </cell>
          <cell r="CW710">
            <v>0</v>
          </cell>
          <cell r="CX710">
            <v>0</v>
          </cell>
          <cell r="CY710">
            <v>0</v>
          </cell>
          <cell r="CZ710">
            <v>0</v>
          </cell>
          <cell r="DA710">
            <v>0</v>
          </cell>
          <cell r="DB710">
            <v>0</v>
          </cell>
          <cell r="DC710">
            <v>0</v>
          </cell>
          <cell r="DD710">
            <v>0</v>
          </cell>
          <cell r="DE710">
            <v>0</v>
          </cell>
          <cell r="DF710">
            <v>0</v>
          </cell>
          <cell r="DG710">
            <v>0</v>
          </cell>
          <cell r="DH710">
            <v>0</v>
          </cell>
          <cell r="DI710">
            <v>0</v>
          </cell>
          <cell r="DJ710">
            <v>0</v>
          </cell>
          <cell r="DK710">
            <v>0</v>
          </cell>
          <cell r="DL710">
            <v>0</v>
          </cell>
          <cell r="DM710">
            <v>0</v>
          </cell>
          <cell r="DN710">
            <v>0</v>
          </cell>
          <cell r="DO710">
            <v>0</v>
          </cell>
          <cell r="DP710">
            <v>0</v>
          </cell>
          <cell r="DQ710">
            <v>0</v>
          </cell>
          <cell r="DR710">
            <v>0</v>
          </cell>
          <cell r="DS710">
            <v>0</v>
          </cell>
          <cell r="DT710">
            <v>0</v>
          </cell>
          <cell r="DU710">
            <v>0</v>
          </cell>
          <cell r="DV710">
            <v>0</v>
          </cell>
          <cell r="DW710">
            <v>0</v>
          </cell>
          <cell r="DX710">
            <v>0</v>
          </cell>
          <cell r="DY710">
            <v>0</v>
          </cell>
          <cell r="DZ710">
            <v>0</v>
          </cell>
          <cell r="EA710">
            <v>0</v>
          </cell>
          <cell r="EB710">
            <v>0</v>
          </cell>
          <cell r="EC710">
            <v>0</v>
          </cell>
          <cell r="ED710">
            <v>0</v>
          </cell>
          <cell r="EE710">
            <v>0</v>
          </cell>
          <cell r="EF710">
            <v>0</v>
          </cell>
          <cell r="EG710">
            <v>0</v>
          </cell>
          <cell r="EH710">
            <v>0</v>
          </cell>
          <cell r="EI710">
            <v>0</v>
          </cell>
          <cell r="EJ710">
            <v>0</v>
          </cell>
          <cell r="EK710">
            <v>0</v>
          </cell>
          <cell r="EL710">
            <v>0</v>
          </cell>
          <cell r="EM710">
            <v>0</v>
          </cell>
          <cell r="EN710">
            <v>0</v>
          </cell>
          <cell r="EO710">
            <v>0</v>
          </cell>
          <cell r="EP710">
            <v>0</v>
          </cell>
          <cell r="EQ710">
            <v>0</v>
          </cell>
          <cell r="ER710">
            <v>0</v>
          </cell>
          <cell r="ES710">
            <v>0</v>
          </cell>
          <cell r="ET710">
            <v>0</v>
          </cell>
          <cell r="EU710">
            <v>0</v>
          </cell>
          <cell r="EV710">
            <v>0</v>
          </cell>
          <cell r="EW710">
            <v>0</v>
          </cell>
          <cell r="EX710">
            <v>0</v>
          </cell>
          <cell r="EY710">
            <v>0</v>
          </cell>
          <cell r="EZ710">
            <v>0</v>
          </cell>
          <cell r="FA710">
            <v>0</v>
          </cell>
          <cell r="FB710">
            <v>0</v>
          </cell>
          <cell r="FC710">
            <v>0</v>
          </cell>
          <cell r="FD710">
            <v>0</v>
          </cell>
          <cell r="FE710">
            <v>0</v>
          </cell>
          <cell r="FF710">
            <v>0</v>
          </cell>
          <cell r="FG710">
            <v>0</v>
          </cell>
          <cell r="FH710">
            <v>0</v>
          </cell>
          <cell r="FI710">
            <v>0</v>
          </cell>
          <cell r="FJ710">
            <v>0</v>
          </cell>
          <cell r="FK710">
            <v>0</v>
          </cell>
          <cell r="FL710">
            <v>0</v>
          </cell>
          <cell r="FM710">
            <v>0</v>
          </cell>
          <cell r="FN710">
            <v>0</v>
          </cell>
          <cell r="FO710">
            <v>0</v>
          </cell>
          <cell r="FP710">
            <v>0</v>
          </cell>
          <cell r="FQ710">
            <v>0</v>
          </cell>
          <cell r="FR710">
            <v>0</v>
          </cell>
          <cell r="FS710">
            <v>0</v>
          </cell>
          <cell r="FT710">
            <v>0</v>
          </cell>
          <cell r="FU710">
            <v>0</v>
          </cell>
          <cell r="FV710">
            <v>0</v>
          </cell>
          <cell r="FW710">
            <v>0</v>
          </cell>
          <cell r="FX710">
            <v>0</v>
          </cell>
          <cell r="FY710">
            <v>0</v>
          </cell>
          <cell r="FZ710">
            <v>0</v>
          </cell>
          <cell r="GA710">
            <v>0</v>
          </cell>
          <cell r="GB710">
            <v>0</v>
          </cell>
          <cell r="GC710">
            <v>0</v>
          </cell>
          <cell r="GD710">
            <v>0</v>
          </cell>
          <cell r="GE710">
            <v>0</v>
          </cell>
          <cell r="GF710">
            <v>0</v>
          </cell>
          <cell r="GG710">
            <v>0</v>
          </cell>
          <cell r="GH710">
            <v>0</v>
          </cell>
          <cell r="GI710">
            <v>0</v>
          </cell>
          <cell r="GJ710">
            <v>0</v>
          </cell>
          <cell r="GK710">
            <v>0</v>
          </cell>
          <cell r="GL710">
            <v>0</v>
          </cell>
          <cell r="GM710">
            <v>0</v>
          </cell>
          <cell r="GN710">
            <v>0</v>
          </cell>
          <cell r="GO710">
            <v>0</v>
          </cell>
          <cell r="GP710">
            <v>0</v>
          </cell>
          <cell r="GQ710">
            <v>0</v>
          </cell>
          <cell r="GR710">
            <v>0</v>
          </cell>
          <cell r="GS710">
            <v>0</v>
          </cell>
          <cell r="GT710">
            <v>0</v>
          </cell>
          <cell r="GU710">
            <v>0</v>
          </cell>
          <cell r="GV710">
            <v>0</v>
          </cell>
          <cell r="GW710">
            <v>0</v>
          </cell>
          <cell r="GX710">
            <v>0</v>
          </cell>
          <cell r="GY710">
            <v>0</v>
          </cell>
          <cell r="GZ710">
            <v>0</v>
          </cell>
          <cell r="HA710">
            <v>0</v>
          </cell>
          <cell r="HB710">
            <v>0</v>
          </cell>
          <cell r="HC710">
            <v>0</v>
          </cell>
          <cell r="HD710">
            <v>0</v>
          </cell>
          <cell r="HE710">
            <v>0</v>
          </cell>
          <cell r="HF710">
            <v>0</v>
          </cell>
          <cell r="HG710">
            <v>0</v>
          </cell>
          <cell r="HH710">
            <v>0</v>
          </cell>
          <cell r="HI710">
            <v>0</v>
          </cell>
          <cell r="HJ710">
            <v>0</v>
          </cell>
          <cell r="HK710">
            <v>0</v>
          </cell>
          <cell r="HL710">
            <v>0</v>
          </cell>
          <cell r="HM710">
            <v>0</v>
          </cell>
          <cell r="HN710">
            <v>0</v>
          </cell>
          <cell r="HO710">
            <v>0</v>
          </cell>
          <cell r="HP710">
            <v>0</v>
          </cell>
          <cell r="HQ710">
            <v>0</v>
          </cell>
          <cell r="HR710">
            <v>0</v>
          </cell>
          <cell r="HS710">
            <v>0</v>
          </cell>
          <cell r="HT710">
            <v>0</v>
          </cell>
          <cell r="HU710">
            <v>0</v>
          </cell>
          <cell r="HV710">
            <v>0</v>
          </cell>
          <cell r="HW710">
            <v>0</v>
          </cell>
          <cell r="HX710">
            <v>0</v>
          </cell>
          <cell r="HY710">
            <v>0</v>
          </cell>
          <cell r="HZ710">
            <v>0</v>
          </cell>
          <cell r="IA710">
            <v>0</v>
          </cell>
          <cell r="IB710">
            <v>0</v>
          </cell>
          <cell r="IC710">
            <v>0</v>
          </cell>
          <cell r="ID710">
            <v>0</v>
          </cell>
          <cell r="IE710">
            <v>0</v>
          </cell>
          <cell r="IF710">
            <v>0</v>
          </cell>
          <cell r="IG710">
            <v>0</v>
          </cell>
          <cell r="IH710">
            <v>0</v>
          </cell>
          <cell r="II710">
            <v>0</v>
          </cell>
          <cell r="IJ710">
            <v>0</v>
          </cell>
          <cell r="IK710">
            <v>0</v>
          </cell>
          <cell r="IL710">
            <v>0</v>
          </cell>
          <cell r="IM710">
            <v>0</v>
          </cell>
          <cell r="IN710">
            <v>0</v>
          </cell>
          <cell r="IO710">
            <v>0</v>
          </cell>
          <cell r="IP710">
            <v>0</v>
          </cell>
          <cell r="IQ710">
            <v>0</v>
          </cell>
          <cell r="IR710">
            <v>0</v>
          </cell>
          <cell r="IS710">
            <v>0</v>
          </cell>
          <cell r="IT710">
            <v>0</v>
          </cell>
          <cell r="IU710">
            <v>0</v>
          </cell>
          <cell r="IV710">
            <v>0</v>
          </cell>
          <cell r="IW710">
            <v>0</v>
          </cell>
          <cell r="IX710">
            <v>0</v>
          </cell>
          <cell r="IY710">
            <v>0</v>
          </cell>
          <cell r="IZ710">
            <v>0</v>
          </cell>
          <cell r="JA710">
            <v>0</v>
          </cell>
          <cell r="JB710">
            <v>0</v>
          </cell>
          <cell r="JC710">
            <v>0</v>
          </cell>
          <cell r="JD710">
            <v>0</v>
          </cell>
          <cell r="JE710">
            <v>0</v>
          </cell>
          <cell r="JF710">
            <v>0</v>
          </cell>
          <cell r="JG710">
            <v>0</v>
          </cell>
          <cell r="JH710">
            <v>0</v>
          </cell>
          <cell r="JI710">
            <v>0</v>
          </cell>
          <cell r="JJ710">
            <v>0</v>
          </cell>
          <cell r="JK710">
            <v>0</v>
          </cell>
          <cell r="JL710">
            <v>0</v>
          </cell>
          <cell r="JM710">
            <v>0</v>
          </cell>
          <cell r="JN710">
            <v>0</v>
          </cell>
          <cell r="JO710">
            <v>0</v>
          </cell>
          <cell r="JP710">
            <v>0</v>
          </cell>
          <cell r="JQ710">
            <v>0</v>
          </cell>
        </row>
        <row r="711">
          <cell r="D711" t="str">
            <v>WD_.PX.UTS._.NTC.Utility_Scale</v>
          </cell>
          <cell r="F711">
            <v>0</v>
          </cell>
          <cell r="G711">
            <v>0</v>
          </cell>
          <cell r="H711">
            <v>0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0</v>
          </cell>
          <cell r="R711">
            <v>0</v>
          </cell>
          <cell r="S711">
            <v>0</v>
          </cell>
          <cell r="T711">
            <v>0</v>
          </cell>
          <cell r="U711">
            <v>0</v>
          </cell>
          <cell r="V711">
            <v>0</v>
          </cell>
          <cell r="W711">
            <v>0</v>
          </cell>
          <cell r="X711">
            <v>0</v>
          </cell>
          <cell r="Y711">
            <v>0</v>
          </cell>
          <cell r="Z711">
            <v>0</v>
          </cell>
          <cell r="AA711">
            <v>0</v>
          </cell>
          <cell r="AB711">
            <v>0</v>
          </cell>
          <cell r="AC711">
            <v>0</v>
          </cell>
          <cell r="AD711">
            <v>0</v>
          </cell>
          <cell r="AE711">
            <v>0</v>
          </cell>
          <cell r="AF711">
            <v>0</v>
          </cell>
          <cell r="AG711">
            <v>0</v>
          </cell>
          <cell r="AH711">
            <v>0</v>
          </cell>
          <cell r="AI711">
            <v>0</v>
          </cell>
          <cell r="AJ711">
            <v>0</v>
          </cell>
          <cell r="AK711">
            <v>0</v>
          </cell>
          <cell r="AL711">
            <v>0</v>
          </cell>
          <cell r="AM711">
            <v>0</v>
          </cell>
          <cell r="AN711">
            <v>0</v>
          </cell>
          <cell r="AO711">
            <v>0</v>
          </cell>
          <cell r="AP711">
            <v>0</v>
          </cell>
          <cell r="AQ711">
            <v>0</v>
          </cell>
          <cell r="AR711">
            <v>0</v>
          </cell>
          <cell r="AS711">
            <v>0</v>
          </cell>
          <cell r="AT711">
            <v>0</v>
          </cell>
          <cell r="AU711">
            <v>0</v>
          </cell>
          <cell r="AV711">
            <v>0</v>
          </cell>
          <cell r="AW711">
            <v>0</v>
          </cell>
          <cell r="AX711">
            <v>0</v>
          </cell>
          <cell r="AY711">
            <v>0</v>
          </cell>
          <cell r="AZ711">
            <v>0</v>
          </cell>
          <cell r="BA711">
            <v>0</v>
          </cell>
          <cell r="BB711">
            <v>0</v>
          </cell>
          <cell r="BC711">
            <v>0</v>
          </cell>
          <cell r="BD711">
            <v>0</v>
          </cell>
          <cell r="BE711">
            <v>0</v>
          </cell>
          <cell r="BF711">
            <v>0</v>
          </cell>
          <cell r="BG711">
            <v>0</v>
          </cell>
          <cell r="BH711">
            <v>0</v>
          </cell>
          <cell r="BI711">
            <v>0</v>
          </cell>
          <cell r="BJ711">
            <v>0</v>
          </cell>
          <cell r="BK711">
            <v>0</v>
          </cell>
          <cell r="BL711">
            <v>0</v>
          </cell>
          <cell r="BM711">
            <v>0</v>
          </cell>
          <cell r="BN711">
            <v>0</v>
          </cell>
          <cell r="BO711">
            <v>0</v>
          </cell>
          <cell r="BP711">
            <v>0</v>
          </cell>
          <cell r="BQ711">
            <v>0</v>
          </cell>
          <cell r="BR711">
            <v>0</v>
          </cell>
          <cell r="BS711">
            <v>0</v>
          </cell>
          <cell r="BT711">
            <v>0</v>
          </cell>
          <cell r="BU711">
            <v>0</v>
          </cell>
          <cell r="BV711">
            <v>0</v>
          </cell>
          <cell r="BW711">
            <v>0</v>
          </cell>
          <cell r="BX711">
            <v>0</v>
          </cell>
          <cell r="BY711">
            <v>0</v>
          </cell>
          <cell r="BZ711">
            <v>0</v>
          </cell>
          <cell r="CA711">
            <v>0</v>
          </cell>
          <cell r="CB711">
            <v>0</v>
          </cell>
          <cell r="CC711">
            <v>0</v>
          </cell>
          <cell r="CD711">
            <v>0</v>
          </cell>
          <cell r="CE711">
            <v>0</v>
          </cell>
          <cell r="CF711">
            <v>0</v>
          </cell>
          <cell r="CG711">
            <v>0</v>
          </cell>
          <cell r="CH711">
            <v>0</v>
          </cell>
          <cell r="CI711">
            <v>0</v>
          </cell>
          <cell r="CJ711">
            <v>0</v>
          </cell>
          <cell r="CK711">
            <v>0</v>
          </cell>
          <cell r="CL711">
            <v>0</v>
          </cell>
          <cell r="CM711">
            <v>0</v>
          </cell>
          <cell r="CN711">
            <v>0</v>
          </cell>
          <cell r="CO711">
            <v>0</v>
          </cell>
          <cell r="CP711">
            <v>0</v>
          </cell>
          <cell r="CQ711">
            <v>0</v>
          </cell>
          <cell r="CR711">
            <v>0</v>
          </cell>
          <cell r="CS711">
            <v>0</v>
          </cell>
          <cell r="CT711">
            <v>0</v>
          </cell>
          <cell r="CU711">
            <v>0</v>
          </cell>
          <cell r="CV711">
            <v>0</v>
          </cell>
          <cell r="CW711">
            <v>0</v>
          </cell>
          <cell r="CX711">
            <v>0</v>
          </cell>
          <cell r="CY711">
            <v>0</v>
          </cell>
          <cell r="CZ711">
            <v>0</v>
          </cell>
          <cell r="DA711">
            <v>0</v>
          </cell>
          <cell r="DB711">
            <v>0</v>
          </cell>
          <cell r="DC711">
            <v>0</v>
          </cell>
          <cell r="DD711">
            <v>0</v>
          </cell>
          <cell r="DE711">
            <v>0</v>
          </cell>
          <cell r="DF711">
            <v>0</v>
          </cell>
          <cell r="DG711">
            <v>0</v>
          </cell>
          <cell r="DH711">
            <v>0</v>
          </cell>
          <cell r="DI711">
            <v>0</v>
          </cell>
          <cell r="DJ711">
            <v>0</v>
          </cell>
          <cell r="DK711">
            <v>0</v>
          </cell>
          <cell r="DL711">
            <v>0</v>
          </cell>
          <cell r="DM711">
            <v>0</v>
          </cell>
          <cell r="DN711">
            <v>0</v>
          </cell>
          <cell r="DO711">
            <v>0</v>
          </cell>
          <cell r="DP711">
            <v>0</v>
          </cell>
          <cell r="DQ711">
            <v>0</v>
          </cell>
          <cell r="DR711">
            <v>0</v>
          </cell>
          <cell r="DS711">
            <v>0</v>
          </cell>
          <cell r="DT711">
            <v>0</v>
          </cell>
          <cell r="DU711">
            <v>0</v>
          </cell>
          <cell r="DV711">
            <v>0</v>
          </cell>
          <cell r="DW711">
            <v>0</v>
          </cell>
          <cell r="DX711">
            <v>0</v>
          </cell>
          <cell r="DY711">
            <v>0</v>
          </cell>
          <cell r="DZ711">
            <v>0</v>
          </cell>
          <cell r="EA711">
            <v>0</v>
          </cell>
          <cell r="EB711">
            <v>0</v>
          </cell>
          <cell r="EC711">
            <v>0</v>
          </cell>
          <cell r="ED711">
            <v>0</v>
          </cell>
          <cell r="EE711">
            <v>0</v>
          </cell>
          <cell r="EF711">
            <v>0</v>
          </cell>
          <cell r="EG711">
            <v>0</v>
          </cell>
          <cell r="EH711">
            <v>0</v>
          </cell>
          <cell r="EI711">
            <v>0</v>
          </cell>
          <cell r="EJ711">
            <v>0</v>
          </cell>
          <cell r="EK711">
            <v>0</v>
          </cell>
          <cell r="EL711">
            <v>0</v>
          </cell>
          <cell r="EM711">
            <v>0</v>
          </cell>
          <cell r="EN711">
            <v>0</v>
          </cell>
          <cell r="EO711">
            <v>0</v>
          </cell>
          <cell r="EP711">
            <v>0</v>
          </cell>
          <cell r="EQ711">
            <v>0</v>
          </cell>
          <cell r="ER711">
            <v>0</v>
          </cell>
          <cell r="ES711">
            <v>0</v>
          </cell>
          <cell r="ET711">
            <v>0</v>
          </cell>
          <cell r="EU711">
            <v>0</v>
          </cell>
          <cell r="EV711">
            <v>0</v>
          </cell>
          <cell r="EW711">
            <v>0</v>
          </cell>
          <cell r="EX711">
            <v>0</v>
          </cell>
          <cell r="EY711">
            <v>0</v>
          </cell>
          <cell r="EZ711">
            <v>0</v>
          </cell>
          <cell r="FA711">
            <v>0</v>
          </cell>
          <cell r="FB711">
            <v>0</v>
          </cell>
          <cell r="FC711">
            <v>0</v>
          </cell>
          <cell r="FD711">
            <v>0</v>
          </cell>
          <cell r="FE711">
            <v>0</v>
          </cell>
          <cell r="FF711">
            <v>0</v>
          </cell>
          <cell r="FG711">
            <v>0</v>
          </cell>
          <cell r="FH711">
            <v>0</v>
          </cell>
          <cell r="FI711">
            <v>0</v>
          </cell>
          <cell r="FJ711">
            <v>0</v>
          </cell>
          <cell r="FK711">
            <v>0</v>
          </cell>
          <cell r="FL711">
            <v>0</v>
          </cell>
          <cell r="FM711">
            <v>0</v>
          </cell>
          <cell r="FN711">
            <v>0</v>
          </cell>
          <cell r="FO711">
            <v>0</v>
          </cell>
          <cell r="FP711">
            <v>0</v>
          </cell>
          <cell r="FQ711">
            <v>0</v>
          </cell>
          <cell r="FR711">
            <v>0</v>
          </cell>
          <cell r="FS711">
            <v>0</v>
          </cell>
          <cell r="FT711">
            <v>0</v>
          </cell>
          <cell r="FU711">
            <v>0</v>
          </cell>
          <cell r="FV711">
            <v>0</v>
          </cell>
          <cell r="FW711">
            <v>0</v>
          </cell>
          <cell r="FX711">
            <v>0</v>
          </cell>
          <cell r="FY711">
            <v>0</v>
          </cell>
          <cell r="FZ711">
            <v>0</v>
          </cell>
          <cell r="GA711">
            <v>0</v>
          </cell>
          <cell r="GB711">
            <v>0</v>
          </cell>
          <cell r="GC711">
            <v>0</v>
          </cell>
          <cell r="GD711">
            <v>0</v>
          </cell>
          <cell r="GE711">
            <v>0</v>
          </cell>
          <cell r="GF711">
            <v>0</v>
          </cell>
          <cell r="GG711">
            <v>0</v>
          </cell>
          <cell r="GH711">
            <v>0</v>
          </cell>
          <cell r="GI711">
            <v>0</v>
          </cell>
          <cell r="GJ711">
            <v>0</v>
          </cell>
          <cell r="GK711">
            <v>0</v>
          </cell>
          <cell r="GL711">
            <v>0</v>
          </cell>
          <cell r="GM711">
            <v>0</v>
          </cell>
          <cell r="GN711">
            <v>0</v>
          </cell>
          <cell r="GO711">
            <v>0</v>
          </cell>
          <cell r="GP711">
            <v>0</v>
          </cell>
          <cell r="GQ711">
            <v>0</v>
          </cell>
          <cell r="GR711">
            <v>0</v>
          </cell>
          <cell r="GS711">
            <v>0</v>
          </cell>
          <cell r="GT711">
            <v>0</v>
          </cell>
          <cell r="GU711">
            <v>0</v>
          </cell>
          <cell r="GV711">
            <v>0</v>
          </cell>
          <cell r="GW711">
            <v>0</v>
          </cell>
          <cell r="GX711">
            <v>0</v>
          </cell>
          <cell r="GY711">
            <v>0</v>
          </cell>
          <cell r="GZ711">
            <v>0</v>
          </cell>
          <cell r="HA711">
            <v>0</v>
          </cell>
          <cell r="HB711">
            <v>0</v>
          </cell>
          <cell r="HC711">
            <v>0</v>
          </cell>
          <cell r="HD711">
            <v>0</v>
          </cell>
          <cell r="HE711">
            <v>0</v>
          </cell>
          <cell r="HF711">
            <v>0</v>
          </cell>
          <cell r="HG711">
            <v>0</v>
          </cell>
          <cell r="HH711">
            <v>0</v>
          </cell>
          <cell r="HI711">
            <v>0</v>
          </cell>
          <cell r="HJ711">
            <v>0</v>
          </cell>
          <cell r="HK711">
            <v>0</v>
          </cell>
          <cell r="HL711">
            <v>0</v>
          </cell>
          <cell r="HM711">
            <v>0</v>
          </cell>
          <cell r="HN711">
            <v>0</v>
          </cell>
          <cell r="HO711">
            <v>0</v>
          </cell>
          <cell r="HP711">
            <v>0</v>
          </cell>
          <cell r="HQ711">
            <v>0</v>
          </cell>
          <cell r="HR711">
            <v>0</v>
          </cell>
          <cell r="HS711">
            <v>0</v>
          </cell>
          <cell r="HT711">
            <v>0</v>
          </cell>
          <cell r="HU711">
            <v>0</v>
          </cell>
          <cell r="HV711">
            <v>0</v>
          </cell>
          <cell r="HW711">
            <v>0</v>
          </cell>
          <cell r="HX711">
            <v>0</v>
          </cell>
          <cell r="HY711">
            <v>0</v>
          </cell>
          <cell r="HZ711">
            <v>0</v>
          </cell>
          <cell r="IA711">
            <v>0</v>
          </cell>
          <cell r="IB711">
            <v>0</v>
          </cell>
          <cell r="IC711">
            <v>0</v>
          </cell>
          <cell r="ID711">
            <v>0</v>
          </cell>
          <cell r="IE711">
            <v>0</v>
          </cell>
          <cell r="IF711">
            <v>0</v>
          </cell>
          <cell r="IG711">
            <v>0</v>
          </cell>
          <cell r="IH711">
            <v>0</v>
          </cell>
          <cell r="II711">
            <v>0</v>
          </cell>
          <cell r="IJ711">
            <v>0</v>
          </cell>
          <cell r="IK711">
            <v>0</v>
          </cell>
          <cell r="IL711">
            <v>0</v>
          </cell>
          <cell r="IM711">
            <v>0</v>
          </cell>
          <cell r="IN711">
            <v>0</v>
          </cell>
          <cell r="IO711">
            <v>0</v>
          </cell>
          <cell r="IP711">
            <v>0</v>
          </cell>
          <cell r="IQ711">
            <v>0</v>
          </cell>
          <cell r="IR711">
            <v>0</v>
          </cell>
          <cell r="IS711">
            <v>0</v>
          </cell>
          <cell r="IT711">
            <v>0</v>
          </cell>
          <cell r="IU711">
            <v>0</v>
          </cell>
          <cell r="IV711">
            <v>0</v>
          </cell>
          <cell r="IW711">
            <v>0</v>
          </cell>
          <cell r="IX711">
            <v>0</v>
          </cell>
          <cell r="IY711">
            <v>0</v>
          </cell>
          <cell r="IZ711">
            <v>0</v>
          </cell>
          <cell r="JA711">
            <v>0</v>
          </cell>
          <cell r="JB711">
            <v>0</v>
          </cell>
          <cell r="JC711">
            <v>0</v>
          </cell>
          <cell r="JD711">
            <v>0</v>
          </cell>
          <cell r="JE711">
            <v>0</v>
          </cell>
          <cell r="JF711">
            <v>0</v>
          </cell>
          <cell r="JG711">
            <v>0</v>
          </cell>
          <cell r="JH711">
            <v>0</v>
          </cell>
          <cell r="JI711">
            <v>0</v>
          </cell>
          <cell r="JJ711">
            <v>0</v>
          </cell>
          <cell r="JK711">
            <v>0</v>
          </cell>
          <cell r="JL711">
            <v>0</v>
          </cell>
          <cell r="JM711">
            <v>0</v>
          </cell>
          <cell r="JN711">
            <v>0</v>
          </cell>
          <cell r="JO711">
            <v>0</v>
          </cell>
          <cell r="JP711">
            <v>0</v>
          </cell>
          <cell r="JQ711">
            <v>0</v>
          </cell>
        </row>
        <row r="712">
          <cell r="D712">
            <v>0</v>
          </cell>
          <cell r="F712">
            <v>0</v>
          </cell>
          <cell r="G712">
            <v>0</v>
          </cell>
          <cell r="H712">
            <v>0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0</v>
          </cell>
          <cell r="R712">
            <v>0</v>
          </cell>
          <cell r="S712">
            <v>0</v>
          </cell>
          <cell r="T712">
            <v>0</v>
          </cell>
          <cell r="U712">
            <v>0</v>
          </cell>
          <cell r="V712">
            <v>0</v>
          </cell>
          <cell r="W712">
            <v>0</v>
          </cell>
          <cell r="X712">
            <v>0</v>
          </cell>
          <cell r="Y712">
            <v>0</v>
          </cell>
          <cell r="Z712">
            <v>0</v>
          </cell>
          <cell r="AA712">
            <v>0</v>
          </cell>
          <cell r="AB712">
            <v>0</v>
          </cell>
          <cell r="AC712">
            <v>0</v>
          </cell>
          <cell r="AD712">
            <v>0</v>
          </cell>
          <cell r="AE712">
            <v>0</v>
          </cell>
          <cell r="AF712">
            <v>0</v>
          </cell>
          <cell r="AG712">
            <v>0</v>
          </cell>
          <cell r="AH712">
            <v>0</v>
          </cell>
          <cell r="AI712">
            <v>0</v>
          </cell>
          <cell r="AJ712">
            <v>0</v>
          </cell>
          <cell r="AK712">
            <v>0</v>
          </cell>
          <cell r="AL712">
            <v>0</v>
          </cell>
          <cell r="AM712">
            <v>0</v>
          </cell>
          <cell r="AN712">
            <v>0</v>
          </cell>
          <cell r="AO712">
            <v>0</v>
          </cell>
          <cell r="AP712">
            <v>0</v>
          </cell>
          <cell r="AQ712">
            <v>0</v>
          </cell>
          <cell r="AR712">
            <v>0</v>
          </cell>
          <cell r="AS712">
            <v>0</v>
          </cell>
          <cell r="AT712">
            <v>0</v>
          </cell>
          <cell r="AU712">
            <v>0</v>
          </cell>
          <cell r="AV712">
            <v>0</v>
          </cell>
          <cell r="AW712">
            <v>0</v>
          </cell>
          <cell r="AX712">
            <v>0</v>
          </cell>
          <cell r="AY712">
            <v>0</v>
          </cell>
          <cell r="AZ712">
            <v>0</v>
          </cell>
          <cell r="BA712">
            <v>0</v>
          </cell>
          <cell r="BB712">
            <v>0</v>
          </cell>
          <cell r="BC712">
            <v>0</v>
          </cell>
          <cell r="BD712">
            <v>0</v>
          </cell>
          <cell r="BE712">
            <v>0</v>
          </cell>
          <cell r="BF712">
            <v>0</v>
          </cell>
          <cell r="BG712">
            <v>0</v>
          </cell>
          <cell r="BH712">
            <v>0</v>
          </cell>
          <cell r="BI712">
            <v>0</v>
          </cell>
          <cell r="BJ712">
            <v>0</v>
          </cell>
          <cell r="BK712">
            <v>0</v>
          </cell>
          <cell r="BL712">
            <v>0</v>
          </cell>
          <cell r="BM712">
            <v>0</v>
          </cell>
          <cell r="BN712">
            <v>0</v>
          </cell>
          <cell r="BO712">
            <v>0</v>
          </cell>
          <cell r="BP712">
            <v>0</v>
          </cell>
          <cell r="BQ712">
            <v>0</v>
          </cell>
          <cell r="BR712">
            <v>0</v>
          </cell>
          <cell r="BS712">
            <v>0</v>
          </cell>
          <cell r="BT712">
            <v>0</v>
          </cell>
          <cell r="BU712">
            <v>0</v>
          </cell>
          <cell r="BV712">
            <v>0</v>
          </cell>
          <cell r="BW712">
            <v>0</v>
          </cell>
          <cell r="BX712">
            <v>0</v>
          </cell>
          <cell r="BY712">
            <v>0</v>
          </cell>
          <cell r="BZ712">
            <v>0</v>
          </cell>
          <cell r="CA712">
            <v>0</v>
          </cell>
          <cell r="CB712">
            <v>0</v>
          </cell>
          <cell r="CC712">
            <v>0</v>
          </cell>
          <cell r="CD712">
            <v>0</v>
          </cell>
          <cell r="CE712">
            <v>0</v>
          </cell>
          <cell r="CF712">
            <v>0</v>
          </cell>
          <cell r="CG712">
            <v>0</v>
          </cell>
          <cell r="CH712">
            <v>0</v>
          </cell>
          <cell r="CI712">
            <v>0</v>
          </cell>
          <cell r="CJ712">
            <v>0</v>
          </cell>
          <cell r="CK712">
            <v>0</v>
          </cell>
          <cell r="CL712">
            <v>0</v>
          </cell>
          <cell r="CM712">
            <v>0</v>
          </cell>
          <cell r="CN712">
            <v>0</v>
          </cell>
          <cell r="CO712">
            <v>0</v>
          </cell>
          <cell r="CP712">
            <v>0</v>
          </cell>
          <cell r="CQ712">
            <v>0</v>
          </cell>
          <cell r="CR712">
            <v>0</v>
          </cell>
          <cell r="CS712">
            <v>0</v>
          </cell>
          <cell r="CT712">
            <v>0</v>
          </cell>
          <cell r="CU712">
            <v>0</v>
          </cell>
          <cell r="CV712">
            <v>0</v>
          </cell>
          <cell r="CW712">
            <v>0</v>
          </cell>
          <cell r="CX712">
            <v>0</v>
          </cell>
          <cell r="CY712">
            <v>0</v>
          </cell>
          <cell r="CZ712">
            <v>0</v>
          </cell>
          <cell r="DA712">
            <v>0</v>
          </cell>
          <cell r="DB712">
            <v>0</v>
          </cell>
          <cell r="DC712">
            <v>0</v>
          </cell>
          <cell r="DD712">
            <v>0</v>
          </cell>
          <cell r="DE712">
            <v>0</v>
          </cell>
          <cell r="DF712">
            <v>0</v>
          </cell>
          <cell r="DG712">
            <v>0</v>
          </cell>
          <cell r="DH712">
            <v>0</v>
          </cell>
          <cell r="DI712">
            <v>0</v>
          </cell>
          <cell r="DJ712">
            <v>0</v>
          </cell>
          <cell r="DK712">
            <v>0</v>
          </cell>
          <cell r="DL712">
            <v>0</v>
          </cell>
          <cell r="DM712">
            <v>0</v>
          </cell>
          <cell r="DN712">
            <v>0</v>
          </cell>
          <cell r="DO712">
            <v>0</v>
          </cell>
          <cell r="DP712">
            <v>0</v>
          </cell>
          <cell r="DQ712">
            <v>0</v>
          </cell>
          <cell r="DR712">
            <v>0</v>
          </cell>
          <cell r="DS712">
            <v>0</v>
          </cell>
          <cell r="DT712">
            <v>0</v>
          </cell>
          <cell r="DU712">
            <v>0</v>
          </cell>
          <cell r="DV712">
            <v>0</v>
          </cell>
          <cell r="DW712">
            <v>0</v>
          </cell>
          <cell r="DX712">
            <v>0</v>
          </cell>
          <cell r="DY712">
            <v>0</v>
          </cell>
          <cell r="DZ712">
            <v>0</v>
          </cell>
          <cell r="EA712">
            <v>0</v>
          </cell>
          <cell r="EB712">
            <v>0</v>
          </cell>
          <cell r="EC712">
            <v>0</v>
          </cell>
          <cell r="ED712">
            <v>0</v>
          </cell>
          <cell r="EE712">
            <v>0</v>
          </cell>
          <cell r="EF712">
            <v>0</v>
          </cell>
          <cell r="EG712">
            <v>0</v>
          </cell>
          <cell r="EH712">
            <v>0</v>
          </cell>
          <cell r="EI712">
            <v>0</v>
          </cell>
          <cell r="EJ712">
            <v>0</v>
          </cell>
          <cell r="EK712">
            <v>0</v>
          </cell>
          <cell r="EL712">
            <v>0</v>
          </cell>
          <cell r="EM712">
            <v>0</v>
          </cell>
          <cell r="EN712">
            <v>0</v>
          </cell>
          <cell r="EO712">
            <v>0</v>
          </cell>
          <cell r="EP712">
            <v>0</v>
          </cell>
          <cell r="EQ712">
            <v>0</v>
          </cell>
          <cell r="ER712">
            <v>0</v>
          </cell>
          <cell r="ES712">
            <v>0</v>
          </cell>
          <cell r="ET712">
            <v>0</v>
          </cell>
          <cell r="EU712">
            <v>0</v>
          </cell>
          <cell r="EV712">
            <v>0</v>
          </cell>
          <cell r="EW712">
            <v>0</v>
          </cell>
          <cell r="EX712">
            <v>0</v>
          </cell>
          <cell r="EY712">
            <v>0</v>
          </cell>
          <cell r="EZ712">
            <v>0</v>
          </cell>
          <cell r="FA712">
            <v>0</v>
          </cell>
          <cell r="FB712">
            <v>0</v>
          </cell>
          <cell r="FC712">
            <v>0</v>
          </cell>
          <cell r="FD712">
            <v>0</v>
          </cell>
          <cell r="FE712">
            <v>0</v>
          </cell>
          <cell r="FF712">
            <v>0</v>
          </cell>
          <cell r="FG712">
            <v>0</v>
          </cell>
          <cell r="FH712">
            <v>0</v>
          </cell>
          <cell r="FI712">
            <v>0</v>
          </cell>
          <cell r="FJ712">
            <v>0</v>
          </cell>
          <cell r="FK712">
            <v>0</v>
          </cell>
          <cell r="FL712">
            <v>0</v>
          </cell>
          <cell r="FM712">
            <v>0</v>
          </cell>
          <cell r="FN712">
            <v>0</v>
          </cell>
          <cell r="FO712">
            <v>0</v>
          </cell>
          <cell r="FP712">
            <v>0</v>
          </cell>
          <cell r="FQ712">
            <v>0</v>
          </cell>
          <cell r="FR712">
            <v>0</v>
          </cell>
          <cell r="FS712">
            <v>0</v>
          </cell>
          <cell r="FT712">
            <v>0</v>
          </cell>
          <cell r="FU712">
            <v>0</v>
          </cell>
          <cell r="FV712">
            <v>0</v>
          </cell>
          <cell r="FW712">
            <v>0</v>
          </cell>
          <cell r="FX712">
            <v>0</v>
          </cell>
          <cell r="FY712">
            <v>0</v>
          </cell>
          <cell r="FZ712">
            <v>0</v>
          </cell>
          <cell r="GA712">
            <v>0</v>
          </cell>
          <cell r="GB712">
            <v>0</v>
          </cell>
          <cell r="GC712">
            <v>0</v>
          </cell>
          <cell r="GD712">
            <v>0</v>
          </cell>
          <cell r="GE712">
            <v>0</v>
          </cell>
          <cell r="GF712">
            <v>0</v>
          </cell>
          <cell r="GG712">
            <v>0</v>
          </cell>
          <cell r="GH712">
            <v>0</v>
          </cell>
          <cell r="GI712">
            <v>0</v>
          </cell>
          <cell r="GJ712">
            <v>0</v>
          </cell>
          <cell r="GK712">
            <v>0</v>
          </cell>
          <cell r="GL712">
            <v>0</v>
          </cell>
          <cell r="GM712">
            <v>0</v>
          </cell>
          <cell r="GN712">
            <v>0</v>
          </cell>
          <cell r="GO712">
            <v>0</v>
          </cell>
          <cell r="GP712">
            <v>0</v>
          </cell>
          <cell r="GQ712">
            <v>0</v>
          </cell>
          <cell r="GR712">
            <v>0</v>
          </cell>
          <cell r="GS712">
            <v>0</v>
          </cell>
          <cell r="GT712">
            <v>0</v>
          </cell>
          <cell r="GU712">
            <v>0</v>
          </cell>
          <cell r="GV712">
            <v>0</v>
          </cell>
          <cell r="GW712">
            <v>0</v>
          </cell>
          <cell r="GX712">
            <v>0</v>
          </cell>
          <cell r="GY712">
            <v>0</v>
          </cell>
          <cell r="GZ712">
            <v>0</v>
          </cell>
          <cell r="HA712">
            <v>0</v>
          </cell>
          <cell r="HB712">
            <v>0</v>
          </cell>
          <cell r="HC712">
            <v>0</v>
          </cell>
          <cell r="HD712">
            <v>0</v>
          </cell>
          <cell r="HE712">
            <v>0</v>
          </cell>
          <cell r="HF712">
            <v>0</v>
          </cell>
          <cell r="HG712">
            <v>0</v>
          </cell>
          <cell r="HH712">
            <v>0</v>
          </cell>
          <cell r="HI712">
            <v>0</v>
          </cell>
          <cell r="HJ712">
            <v>0</v>
          </cell>
          <cell r="HK712">
            <v>0</v>
          </cell>
          <cell r="HL712">
            <v>0</v>
          </cell>
          <cell r="HM712">
            <v>0</v>
          </cell>
          <cell r="HN712">
            <v>0</v>
          </cell>
          <cell r="HO712">
            <v>0</v>
          </cell>
          <cell r="HP712">
            <v>0</v>
          </cell>
          <cell r="HQ712">
            <v>0</v>
          </cell>
          <cell r="HR712">
            <v>0</v>
          </cell>
          <cell r="HS712">
            <v>0</v>
          </cell>
          <cell r="HT712">
            <v>0</v>
          </cell>
          <cell r="HU712">
            <v>0</v>
          </cell>
          <cell r="HV712">
            <v>0</v>
          </cell>
          <cell r="HW712">
            <v>0</v>
          </cell>
          <cell r="HX712">
            <v>0</v>
          </cell>
          <cell r="HY712">
            <v>0</v>
          </cell>
          <cell r="HZ712">
            <v>0</v>
          </cell>
          <cell r="IA712">
            <v>0</v>
          </cell>
          <cell r="IB712">
            <v>0</v>
          </cell>
          <cell r="IC712">
            <v>0</v>
          </cell>
          <cell r="ID712">
            <v>0</v>
          </cell>
          <cell r="IE712">
            <v>0</v>
          </cell>
          <cell r="IF712">
            <v>0</v>
          </cell>
          <cell r="IG712">
            <v>0</v>
          </cell>
          <cell r="IH712">
            <v>0</v>
          </cell>
          <cell r="II712">
            <v>0</v>
          </cell>
          <cell r="IJ712">
            <v>0</v>
          </cell>
          <cell r="IK712">
            <v>0</v>
          </cell>
          <cell r="IL712">
            <v>0</v>
          </cell>
          <cell r="IM712">
            <v>0</v>
          </cell>
          <cell r="IN712">
            <v>0</v>
          </cell>
          <cell r="IO712">
            <v>0</v>
          </cell>
          <cell r="IP712">
            <v>0</v>
          </cell>
          <cell r="IQ712">
            <v>0</v>
          </cell>
          <cell r="IR712">
            <v>0</v>
          </cell>
          <cell r="IS712">
            <v>0</v>
          </cell>
          <cell r="IT712">
            <v>0</v>
          </cell>
          <cell r="IU712">
            <v>0</v>
          </cell>
          <cell r="IV712">
            <v>0</v>
          </cell>
          <cell r="IW712">
            <v>0</v>
          </cell>
          <cell r="IX712">
            <v>0</v>
          </cell>
          <cell r="IY712">
            <v>0</v>
          </cell>
          <cell r="IZ712">
            <v>0</v>
          </cell>
          <cell r="JA712">
            <v>0</v>
          </cell>
          <cell r="JB712">
            <v>0</v>
          </cell>
          <cell r="JC712">
            <v>0</v>
          </cell>
          <cell r="JD712">
            <v>0</v>
          </cell>
          <cell r="JE712">
            <v>0</v>
          </cell>
          <cell r="JF712">
            <v>0</v>
          </cell>
          <cell r="JG712">
            <v>0</v>
          </cell>
          <cell r="JH712">
            <v>0</v>
          </cell>
          <cell r="JI712">
            <v>0</v>
          </cell>
          <cell r="JJ712">
            <v>0</v>
          </cell>
          <cell r="JK712">
            <v>0</v>
          </cell>
          <cell r="JL712">
            <v>0</v>
          </cell>
          <cell r="JM712">
            <v>0</v>
          </cell>
          <cell r="JN712">
            <v>0</v>
          </cell>
          <cell r="JO712">
            <v>0</v>
          </cell>
          <cell r="JP712">
            <v>0</v>
          </cell>
          <cell r="JQ712">
            <v>0</v>
          </cell>
        </row>
        <row r="713">
          <cell r="D713">
            <v>0</v>
          </cell>
          <cell r="F713">
            <v>0</v>
          </cell>
          <cell r="G713">
            <v>0</v>
          </cell>
          <cell r="H713">
            <v>0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0</v>
          </cell>
          <cell r="R713">
            <v>0</v>
          </cell>
          <cell r="S713">
            <v>0</v>
          </cell>
          <cell r="T713">
            <v>0</v>
          </cell>
          <cell r="U713">
            <v>0</v>
          </cell>
          <cell r="V713">
            <v>0</v>
          </cell>
          <cell r="W713">
            <v>0</v>
          </cell>
          <cell r="X713">
            <v>0</v>
          </cell>
          <cell r="Y713">
            <v>0</v>
          </cell>
          <cell r="Z713">
            <v>0</v>
          </cell>
          <cell r="AA713">
            <v>0</v>
          </cell>
          <cell r="AB713">
            <v>0</v>
          </cell>
          <cell r="AC713">
            <v>0</v>
          </cell>
          <cell r="AD713">
            <v>0</v>
          </cell>
          <cell r="AE713">
            <v>0</v>
          </cell>
          <cell r="AF713">
            <v>0</v>
          </cell>
          <cell r="AG713">
            <v>0</v>
          </cell>
          <cell r="AH713">
            <v>0</v>
          </cell>
          <cell r="AI713">
            <v>0</v>
          </cell>
          <cell r="AJ713">
            <v>0</v>
          </cell>
          <cell r="AK713">
            <v>0</v>
          </cell>
          <cell r="AL713">
            <v>0</v>
          </cell>
          <cell r="AM713">
            <v>0</v>
          </cell>
          <cell r="AN713">
            <v>0</v>
          </cell>
          <cell r="AO713">
            <v>0</v>
          </cell>
          <cell r="AP713">
            <v>0</v>
          </cell>
          <cell r="AQ713">
            <v>0</v>
          </cell>
          <cell r="AR713">
            <v>0</v>
          </cell>
          <cell r="AS713">
            <v>0</v>
          </cell>
          <cell r="AT713">
            <v>0</v>
          </cell>
          <cell r="AU713">
            <v>0</v>
          </cell>
          <cell r="AV713">
            <v>0</v>
          </cell>
          <cell r="AW713">
            <v>0</v>
          </cell>
          <cell r="AX713">
            <v>0</v>
          </cell>
          <cell r="AY713">
            <v>0</v>
          </cell>
          <cell r="AZ713">
            <v>0</v>
          </cell>
          <cell r="BA713">
            <v>0</v>
          </cell>
          <cell r="BB713">
            <v>0</v>
          </cell>
          <cell r="BC713">
            <v>0</v>
          </cell>
          <cell r="BD713">
            <v>0</v>
          </cell>
          <cell r="BE713">
            <v>0</v>
          </cell>
          <cell r="BF713">
            <v>0</v>
          </cell>
          <cell r="BG713">
            <v>0</v>
          </cell>
          <cell r="BH713">
            <v>0</v>
          </cell>
          <cell r="BI713">
            <v>0</v>
          </cell>
          <cell r="BJ713">
            <v>0</v>
          </cell>
          <cell r="BK713">
            <v>0</v>
          </cell>
          <cell r="BL713">
            <v>0</v>
          </cell>
          <cell r="BM713">
            <v>0</v>
          </cell>
          <cell r="BN713">
            <v>0</v>
          </cell>
          <cell r="BO713">
            <v>0</v>
          </cell>
          <cell r="BP713">
            <v>0</v>
          </cell>
          <cell r="BQ713">
            <v>0</v>
          </cell>
          <cell r="BR713">
            <v>0</v>
          </cell>
          <cell r="BS713">
            <v>0</v>
          </cell>
          <cell r="BT713">
            <v>0</v>
          </cell>
          <cell r="BU713">
            <v>0</v>
          </cell>
          <cell r="BV713">
            <v>0</v>
          </cell>
          <cell r="BW713">
            <v>0</v>
          </cell>
          <cell r="BX713">
            <v>0</v>
          </cell>
          <cell r="BY713">
            <v>0</v>
          </cell>
          <cell r="BZ713">
            <v>0</v>
          </cell>
          <cell r="CA713">
            <v>0</v>
          </cell>
          <cell r="CB713">
            <v>0</v>
          </cell>
          <cell r="CC713">
            <v>0</v>
          </cell>
          <cell r="CD713">
            <v>0</v>
          </cell>
          <cell r="CE713">
            <v>0</v>
          </cell>
          <cell r="CF713">
            <v>0</v>
          </cell>
          <cell r="CG713">
            <v>0</v>
          </cell>
          <cell r="CH713">
            <v>0</v>
          </cell>
          <cell r="CI713">
            <v>0</v>
          </cell>
          <cell r="CJ713">
            <v>0</v>
          </cell>
          <cell r="CK713">
            <v>0</v>
          </cell>
          <cell r="CL713">
            <v>0</v>
          </cell>
          <cell r="CM713">
            <v>0</v>
          </cell>
          <cell r="CN713">
            <v>0</v>
          </cell>
          <cell r="CO713">
            <v>0</v>
          </cell>
          <cell r="CP713">
            <v>0</v>
          </cell>
          <cell r="CQ713">
            <v>0</v>
          </cell>
          <cell r="CR713">
            <v>0</v>
          </cell>
          <cell r="CS713">
            <v>0</v>
          </cell>
          <cell r="CT713">
            <v>0</v>
          </cell>
          <cell r="CU713">
            <v>0</v>
          </cell>
          <cell r="CV713">
            <v>0</v>
          </cell>
          <cell r="CW713">
            <v>0</v>
          </cell>
          <cell r="CX713">
            <v>0</v>
          </cell>
          <cell r="CY713">
            <v>0</v>
          </cell>
          <cell r="CZ713">
            <v>0</v>
          </cell>
          <cell r="DA713">
            <v>0</v>
          </cell>
          <cell r="DB713">
            <v>0</v>
          </cell>
          <cell r="DC713">
            <v>0</v>
          </cell>
          <cell r="DD713">
            <v>0</v>
          </cell>
          <cell r="DE713">
            <v>0</v>
          </cell>
          <cell r="DF713">
            <v>0</v>
          </cell>
          <cell r="DG713">
            <v>0</v>
          </cell>
          <cell r="DH713">
            <v>0</v>
          </cell>
          <cell r="DI713">
            <v>0</v>
          </cell>
          <cell r="DJ713">
            <v>0</v>
          </cell>
          <cell r="DK713">
            <v>0</v>
          </cell>
          <cell r="DL713">
            <v>0</v>
          </cell>
          <cell r="DM713">
            <v>0</v>
          </cell>
          <cell r="DN713">
            <v>0</v>
          </cell>
          <cell r="DO713">
            <v>0</v>
          </cell>
          <cell r="DP713">
            <v>0</v>
          </cell>
          <cell r="DQ713">
            <v>0</v>
          </cell>
          <cell r="DR713">
            <v>0</v>
          </cell>
          <cell r="DS713">
            <v>0</v>
          </cell>
          <cell r="DT713">
            <v>0</v>
          </cell>
          <cell r="DU713">
            <v>0</v>
          </cell>
          <cell r="DV713">
            <v>0</v>
          </cell>
          <cell r="DW713">
            <v>0</v>
          </cell>
          <cell r="DX713">
            <v>0</v>
          </cell>
          <cell r="DY713">
            <v>0</v>
          </cell>
          <cell r="DZ713">
            <v>0</v>
          </cell>
          <cell r="EA713">
            <v>0</v>
          </cell>
          <cell r="EB713">
            <v>0</v>
          </cell>
          <cell r="EC713">
            <v>0</v>
          </cell>
          <cell r="ED713">
            <v>0</v>
          </cell>
          <cell r="EE713">
            <v>0</v>
          </cell>
          <cell r="EF713">
            <v>0</v>
          </cell>
          <cell r="EG713">
            <v>0</v>
          </cell>
          <cell r="EH713">
            <v>0</v>
          </cell>
          <cell r="EI713">
            <v>0</v>
          </cell>
          <cell r="EJ713">
            <v>0</v>
          </cell>
          <cell r="EK713">
            <v>0</v>
          </cell>
          <cell r="EL713">
            <v>0</v>
          </cell>
          <cell r="EM713">
            <v>0</v>
          </cell>
          <cell r="EN713">
            <v>0</v>
          </cell>
          <cell r="EO713">
            <v>0</v>
          </cell>
          <cell r="EP713">
            <v>0</v>
          </cell>
          <cell r="EQ713">
            <v>0</v>
          </cell>
          <cell r="ER713">
            <v>0</v>
          </cell>
          <cell r="ES713">
            <v>0</v>
          </cell>
          <cell r="ET713">
            <v>0</v>
          </cell>
          <cell r="EU713">
            <v>0</v>
          </cell>
          <cell r="EV713">
            <v>0</v>
          </cell>
          <cell r="EW713">
            <v>0</v>
          </cell>
          <cell r="EX713">
            <v>0</v>
          </cell>
          <cell r="EY713">
            <v>0</v>
          </cell>
          <cell r="EZ713">
            <v>0</v>
          </cell>
          <cell r="FA713">
            <v>0</v>
          </cell>
          <cell r="FB713">
            <v>0</v>
          </cell>
          <cell r="FC713">
            <v>0</v>
          </cell>
          <cell r="FD713">
            <v>0</v>
          </cell>
          <cell r="FE713">
            <v>0</v>
          </cell>
          <cell r="FF713">
            <v>0</v>
          </cell>
          <cell r="FG713">
            <v>0</v>
          </cell>
          <cell r="FH713">
            <v>0</v>
          </cell>
          <cell r="FI713">
            <v>0</v>
          </cell>
          <cell r="FJ713">
            <v>0</v>
          </cell>
          <cell r="FK713">
            <v>0</v>
          </cell>
          <cell r="FL713">
            <v>0</v>
          </cell>
          <cell r="FM713">
            <v>0</v>
          </cell>
          <cell r="FN713">
            <v>0</v>
          </cell>
          <cell r="FO713">
            <v>0</v>
          </cell>
          <cell r="FP713">
            <v>0</v>
          </cell>
          <cell r="FQ713">
            <v>0</v>
          </cell>
          <cell r="FR713">
            <v>0</v>
          </cell>
          <cell r="FS713">
            <v>0</v>
          </cell>
          <cell r="FT713">
            <v>0</v>
          </cell>
          <cell r="FU713">
            <v>0</v>
          </cell>
          <cell r="FV713">
            <v>0</v>
          </cell>
          <cell r="FW713">
            <v>0</v>
          </cell>
          <cell r="FX713">
            <v>0</v>
          </cell>
          <cell r="FY713">
            <v>0</v>
          </cell>
          <cell r="FZ713">
            <v>0</v>
          </cell>
          <cell r="GA713">
            <v>0</v>
          </cell>
          <cell r="GB713">
            <v>0</v>
          </cell>
          <cell r="GC713">
            <v>0</v>
          </cell>
          <cell r="GD713">
            <v>0</v>
          </cell>
          <cell r="GE713">
            <v>0</v>
          </cell>
          <cell r="GF713">
            <v>0</v>
          </cell>
          <cell r="GG713">
            <v>0</v>
          </cell>
          <cell r="GH713">
            <v>0</v>
          </cell>
          <cell r="GI713">
            <v>0</v>
          </cell>
          <cell r="GJ713">
            <v>0</v>
          </cell>
          <cell r="GK713">
            <v>0</v>
          </cell>
          <cell r="GL713">
            <v>0</v>
          </cell>
          <cell r="GM713">
            <v>0</v>
          </cell>
          <cell r="GN713">
            <v>0</v>
          </cell>
          <cell r="GO713">
            <v>0</v>
          </cell>
          <cell r="GP713">
            <v>0</v>
          </cell>
          <cell r="GQ713">
            <v>0</v>
          </cell>
          <cell r="GR713">
            <v>0</v>
          </cell>
          <cell r="GS713">
            <v>0</v>
          </cell>
          <cell r="GT713">
            <v>0</v>
          </cell>
          <cell r="GU713">
            <v>0</v>
          </cell>
          <cell r="GV713">
            <v>0</v>
          </cell>
          <cell r="GW713">
            <v>0</v>
          </cell>
          <cell r="GX713">
            <v>0</v>
          </cell>
          <cell r="GY713">
            <v>0</v>
          </cell>
          <cell r="GZ713">
            <v>0</v>
          </cell>
          <cell r="HA713">
            <v>0</v>
          </cell>
          <cell r="HB713">
            <v>0</v>
          </cell>
          <cell r="HC713">
            <v>0</v>
          </cell>
          <cell r="HD713">
            <v>0</v>
          </cell>
          <cell r="HE713">
            <v>0</v>
          </cell>
          <cell r="HF713">
            <v>0</v>
          </cell>
          <cell r="HG713">
            <v>0</v>
          </cell>
          <cell r="HH713">
            <v>0</v>
          </cell>
          <cell r="HI713">
            <v>0</v>
          </cell>
          <cell r="HJ713">
            <v>0</v>
          </cell>
          <cell r="HK713">
            <v>0</v>
          </cell>
          <cell r="HL713">
            <v>0</v>
          </cell>
          <cell r="HM713">
            <v>0</v>
          </cell>
          <cell r="HN713">
            <v>0</v>
          </cell>
          <cell r="HO713">
            <v>0</v>
          </cell>
          <cell r="HP713">
            <v>0</v>
          </cell>
          <cell r="HQ713">
            <v>0</v>
          </cell>
          <cell r="HR713">
            <v>0</v>
          </cell>
          <cell r="HS713">
            <v>0</v>
          </cell>
          <cell r="HT713">
            <v>0</v>
          </cell>
          <cell r="HU713">
            <v>0</v>
          </cell>
          <cell r="HV713">
            <v>0</v>
          </cell>
          <cell r="HW713">
            <v>0</v>
          </cell>
          <cell r="HX713">
            <v>0</v>
          </cell>
          <cell r="HY713">
            <v>0</v>
          </cell>
          <cell r="HZ713">
            <v>0</v>
          </cell>
          <cell r="IA713">
            <v>0</v>
          </cell>
          <cell r="IB713">
            <v>0</v>
          </cell>
          <cell r="IC713">
            <v>0</v>
          </cell>
          <cell r="ID713">
            <v>0</v>
          </cell>
          <cell r="IE713">
            <v>0</v>
          </cell>
          <cell r="IF713">
            <v>0</v>
          </cell>
          <cell r="IG713">
            <v>0</v>
          </cell>
          <cell r="IH713">
            <v>0</v>
          </cell>
          <cell r="II713">
            <v>0</v>
          </cell>
          <cell r="IJ713">
            <v>0</v>
          </cell>
          <cell r="IK713">
            <v>0</v>
          </cell>
          <cell r="IL713">
            <v>0</v>
          </cell>
          <cell r="IM713">
            <v>0</v>
          </cell>
          <cell r="IN713">
            <v>0</v>
          </cell>
          <cell r="IO713">
            <v>0</v>
          </cell>
          <cell r="IP713">
            <v>0</v>
          </cell>
          <cell r="IQ713">
            <v>0</v>
          </cell>
          <cell r="IR713">
            <v>0</v>
          </cell>
          <cell r="IS713">
            <v>0</v>
          </cell>
          <cell r="IT713">
            <v>0</v>
          </cell>
          <cell r="IU713">
            <v>0</v>
          </cell>
          <cell r="IV713">
            <v>0</v>
          </cell>
          <cell r="IW713">
            <v>0</v>
          </cell>
          <cell r="IX713">
            <v>0</v>
          </cell>
          <cell r="IY713">
            <v>0</v>
          </cell>
          <cell r="IZ713">
            <v>0</v>
          </cell>
          <cell r="JA713">
            <v>0</v>
          </cell>
          <cell r="JB713">
            <v>0</v>
          </cell>
          <cell r="JC713">
            <v>0</v>
          </cell>
          <cell r="JD713">
            <v>0</v>
          </cell>
          <cell r="JE713">
            <v>0</v>
          </cell>
          <cell r="JF713">
            <v>0</v>
          </cell>
          <cell r="JG713">
            <v>0</v>
          </cell>
          <cell r="JH713">
            <v>0</v>
          </cell>
          <cell r="JI713">
            <v>0</v>
          </cell>
          <cell r="JJ713">
            <v>0</v>
          </cell>
          <cell r="JK713">
            <v>0</v>
          </cell>
          <cell r="JL713">
            <v>0</v>
          </cell>
          <cell r="JM713">
            <v>0</v>
          </cell>
          <cell r="JN713">
            <v>0</v>
          </cell>
          <cell r="JO713">
            <v>0</v>
          </cell>
          <cell r="JP713">
            <v>0</v>
          </cell>
          <cell r="JQ713">
            <v>0</v>
          </cell>
        </row>
        <row r="714">
          <cell r="F714">
            <v>0</v>
          </cell>
          <cell r="G714">
            <v>0</v>
          </cell>
          <cell r="H714">
            <v>0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0</v>
          </cell>
          <cell r="R714">
            <v>0</v>
          </cell>
          <cell r="S714">
            <v>0</v>
          </cell>
          <cell r="T714">
            <v>0</v>
          </cell>
          <cell r="U714">
            <v>0</v>
          </cell>
          <cell r="V714">
            <v>0</v>
          </cell>
          <cell r="W714">
            <v>0</v>
          </cell>
          <cell r="X714">
            <v>0</v>
          </cell>
          <cell r="Y714">
            <v>0</v>
          </cell>
          <cell r="Z714">
            <v>0</v>
          </cell>
          <cell r="AA714">
            <v>0</v>
          </cell>
          <cell r="AB714">
            <v>0</v>
          </cell>
          <cell r="AC714">
            <v>0</v>
          </cell>
          <cell r="AD714">
            <v>0</v>
          </cell>
          <cell r="AE714">
            <v>0</v>
          </cell>
          <cell r="AF714">
            <v>0</v>
          </cell>
          <cell r="AG714">
            <v>0</v>
          </cell>
          <cell r="AH714">
            <v>0</v>
          </cell>
          <cell r="AI714">
            <v>0</v>
          </cell>
          <cell r="AJ714">
            <v>0</v>
          </cell>
          <cell r="AK714">
            <v>0</v>
          </cell>
          <cell r="AL714">
            <v>0</v>
          </cell>
          <cell r="AM714">
            <v>0</v>
          </cell>
          <cell r="AN714">
            <v>0</v>
          </cell>
          <cell r="AO714">
            <v>0</v>
          </cell>
          <cell r="AP714">
            <v>0</v>
          </cell>
          <cell r="AQ714">
            <v>0</v>
          </cell>
          <cell r="AR714">
            <v>0</v>
          </cell>
          <cell r="AS714">
            <v>0</v>
          </cell>
          <cell r="AT714">
            <v>0</v>
          </cell>
          <cell r="AU714">
            <v>0</v>
          </cell>
          <cell r="AV714">
            <v>0</v>
          </cell>
          <cell r="AW714">
            <v>0</v>
          </cell>
          <cell r="AX714">
            <v>0</v>
          </cell>
          <cell r="AY714">
            <v>0</v>
          </cell>
          <cell r="AZ714">
            <v>0</v>
          </cell>
          <cell r="BA714">
            <v>0</v>
          </cell>
          <cell r="BB714">
            <v>0</v>
          </cell>
          <cell r="BC714">
            <v>0</v>
          </cell>
          <cell r="BD714">
            <v>0</v>
          </cell>
          <cell r="BE714">
            <v>0</v>
          </cell>
          <cell r="BF714">
            <v>0</v>
          </cell>
          <cell r="BG714">
            <v>0</v>
          </cell>
          <cell r="BH714">
            <v>0</v>
          </cell>
          <cell r="BI714">
            <v>0</v>
          </cell>
          <cell r="BJ714">
            <v>0</v>
          </cell>
          <cell r="BK714">
            <v>0</v>
          </cell>
          <cell r="BL714">
            <v>0</v>
          </cell>
          <cell r="BM714">
            <v>0</v>
          </cell>
          <cell r="BN714">
            <v>0</v>
          </cell>
          <cell r="BO714">
            <v>0</v>
          </cell>
          <cell r="BP714">
            <v>0</v>
          </cell>
          <cell r="BQ714">
            <v>0</v>
          </cell>
          <cell r="BR714">
            <v>0</v>
          </cell>
          <cell r="BS714">
            <v>0</v>
          </cell>
          <cell r="BT714">
            <v>0</v>
          </cell>
          <cell r="BU714">
            <v>0</v>
          </cell>
          <cell r="BV714">
            <v>0</v>
          </cell>
          <cell r="BW714">
            <v>0</v>
          </cell>
          <cell r="BX714">
            <v>0</v>
          </cell>
          <cell r="BY714">
            <v>0</v>
          </cell>
          <cell r="BZ714">
            <v>0</v>
          </cell>
          <cell r="CA714">
            <v>0</v>
          </cell>
          <cell r="CB714">
            <v>0</v>
          </cell>
          <cell r="CC714">
            <v>0</v>
          </cell>
          <cell r="CD714">
            <v>0</v>
          </cell>
          <cell r="CE714">
            <v>0</v>
          </cell>
          <cell r="CF714">
            <v>0</v>
          </cell>
          <cell r="CG714">
            <v>0</v>
          </cell>
          <cell r="CH714">
            <v>0</v>
          </cell>
          <cell r="CI714">
            <v>0</v>
          </cell>
          <cell r="CJ714">
            <v>0</v>
          </cell>
          <cell r="CK714">
            <v>0</v>
          </cell>
          <cell r="CL714">
            <v>0</v>
          </cell>
          <cell r="CM714">
            <v>0</v>
          </cell>
          <cell r="CN714">
            <v>0</v>
          </cell>
          <cell r="CO714">
            <v>0</v>
          </cell>
          <cell r="CP714">
            <v>0</v>
          </cell>
          <cell r="CQ714">
            <v>0</v>
          </cell>
          <cell r="CR714">
            <v>0</v>
          </cell>
          <cell r="CS714">
            <v>0</v>
          </cell>
          <cell r="CT714">
            <v>0</v>
          </cell>
          <cell r="CU714">
            <v>0</v>
          </cell>
          <cell r="CV714">
            <v>0</v>
          </cell>
          <cell r="CW714">
            <v>0</v>
          </cell>
          <cell r="CX714">
            <v>0</v>
          </cell>
          <cell r="CY714">
            <v>0</v>
          </cell>
          <cell r="CZ714">
            <v>0</v>
          </cell>
          <cell r="DA714">
            <v>0</v>
          </cell>
          <cell r="DB714">
            <v>0</v>
          </cell>
          <cell r="DC714">
            <v>0</v>
          </cell>
          <cell r="DD714">
            <v>0</v>
          </cell>
          <cell r="DE714">
            <v>0</v>
          </cell>
          <cell r="DF714">
            <v>0</v>
          </cell>
          <cell r="DG714">
            <v>0</v>
          </cell>
          <cell r="DH714">
            <v>0</v>
          </cell>
          <cell r="DI714">
            <v>0</v>
          </cell>
          <cell r="DJ714">
            <v>0</v>
          </cell>
          <cell r="DK714">
            <v>0</v>
          </cell>
          <cell r="DL714">
            <v>0</v>
          </cell>
          <cell r="DM714">
            <v>0</v>
          </cell>
          <cell r="DN714">
            <v>0</v>
          </cell>
          <cell r="DO714">
            <v>0</v>
          </cell>
          <cell r="DP714">
            <v>0</v>
          </cell>
          <cell r="DQ714">
            <v>0</v>
          </cell>
          <cell r="DR714">
            <v>0</v>
          </cell>
          <cell r="DS714">
            <v>0</v>
          </cell>
          <cell r="DT714">
            <v>0</v>
          </cell>
          <cell r="DU714">
            <v>0</v>
          </cell>
          <cell r="DV714">
            <v>0</v>
          </cell>
          <cell r="DW714">
            <v>0</v>
          </cell>
          <cell r="DX714">
            <v>0</v>
          </cell>
          <cell r="DY714">
            <v>0</v>
          </cell>
          <cell r="DZ714">
            <v>0</v>
          </cell>
          <cell r="EA714">
            <v>0</v>
          </cell>
          <cell r="EB714">
            <v>0</v>
          </cell>
          <cell r="EC714">
            <v>0</v>
          </cell>
          <cell r="ED714">
            <v>0</v>
          </cell>
          <cell r="EE714">
            <v>0</v>
          </cell>
          <cell r="EF714">
            <v>0</v>
          </cell>
          <cell r="EG714">
            <v>0</v>
          </cell>
          <cell r="EH714">
            <v>0</v>
          </cell>
          <cell r="EI714">
            <v>0</v>
          </cell>
          <cell r="EJ714">
            <v>0</v>
          </cell>
          <cell r="EK714">
            <v>0</v>
          </cell>
          <cell r="EL714">
            <v>0</v>
          </cell>
          <cell r="EM714">
            <v>0</v>
          </cell>
          <cell r="EN714">
            <v>0</v>
          </cell>
          <cell r="EO714">
            <v>0</v>
          </cell>
          <cell r="EP714">
            <v>0</v>
          </cell>
          <cell r="EQ714">
            <v>0</v>
          </cell>
          <cell r="ER714">
            <v>0</v>
          </cell>
          <cell r="ES714">
            <v>0</v>
          </cell>
          <cell r="ET714">
            <v>0</v>
          </cell>
          <cell r="EU714">
            <v>0</v>
          </cell>
          <cell r="EV714">
            <v>0</v>
          </cell>
          <cell r="EW714">
            <v>0</v>
          </cell>
          <cell r="EX714">
            <v>0</v>
          </cell>
          <cell r="EY714">
            <v>0</v>
          </cell>
          <cell r="EZ714">
            <v>0</v>
          </cell>
          <cell r="FA714">
            <v>0</v>
          </cell>
          <cell r="FB714">
            <v>0</v>
          </cell>
          <cell r="FC714">
            <v>0</v>
          </cell>
          <cell r="FD714">
            <v>0</v>
          </cell>
          <cell r="FE714">
            <v>0</v>
          </cell>
          <cell r="FF714">
            <v>0</v>
          </cell>
          <cell r="FG714">
            <v>0</v>
          </cell>
          <cell r="FH714">
            <v>0</v>
          </cell>
          <cell r="FI714">
            <v>0</v>
          </cell>
          <cell r="FJ714">
            <v>0</v>
          </cell>
          <cell r="FK714">
            <v>0</v>
          </cell>
          <cell r="FL714">
            <v>0</v>
          </cell>
          <cell r="FM714">
            <v>0</v>
          </cell>
          <cell r="FN714">
            <v>0</v>
          </cell>
          <cell r="FO714">
            <v>0</v>
          </cell>
          <cell r="FP714">
            <v>0</v>
          </cell>
          <cell r="FQ714">
            <v>0</v>
          </cell>
          <cell r="FR714">
            <v>0</v>
          </cell>
          <cell r="FS714">
            <v>0</v>
          </cell>
          <cell r="FT714">
            <v>0</v>
          </cell>
          <cell r="FU714">
            <v>0</v>
          </cell>
          <cell r="FV714">
            <v>0</v>
          </cell>
          <cell r="FW714">
            <v>0</v>
          </cell>
          <cell r="FX714">
            <v>0</v>
          </cell>
          <cell r="FY714">
            <v>0</v>
          </cell>
          <cell r="FZ714">
            <v>0</v>
          </cell>
          <cell r="GA714">
            <v>0</v>
          </cell>
          <cell r="GB714">
            <v>0</v>
          </cell>
          <cell r="GC714">
            <v>0</v>
          </cell>
          <cell r="GD714">
            <v>0</v>
          </cell>
          <cell r="GE714">
            <v>0</v>
          </cell>
          <cell r="GF714">
            <v>0</v>
          </cell>
          <cell r="GG714">
            <v>0</v>
          </cell>
          <cell r="GH714">
            <v>0</v>
          </cell>
          <cell r="GI714">
            <v>0</v>
          </cell>
          <cell r="GJ714">
            <v>0</v>
          </cell>
          <cell r="GK714">
            <v>0</v>
          </cell>
          <cell r="GL714">
            <v>0</v>
          </cell>
          <cell r="GM714">
            <v>0</v>
          </cell>
          <cell r="GN714">
            <v>0</v>
          </cell>
          <cell r="GO714">
            <v>0</v>
          </cell>
          <cell r="GP714">
            <v>0</v>
          </cell>
          <cell r="GQ714">
            <v>0</v>
          </cell>
          <cell r="GR714">
            <v>0</v>
          </cell>
          <cell r="GS714">
            <v>0</v>
          </cell>
          <cell r="GT714">
            <v>0</v>
          </cell>
          <cell r="GU714">
            <v>0</v>
          </cell>
          <cell r="GV714">
            <v>0</v>
          </cell>
          <cell r="GW714">
            <v>0</v>
          </cell>
          <cell r="GX714">
            <v>0</v>
          </cell>
          <cell r="GY714">
            <v>0</v>
          </cell>
          <cell r="GZ714">
            <v>0</v>
          </cell>
          <cell r="HA714">
            <v>0</v>
          </cell>
          <cell r="HB714">
            <v>0</v>
          </cell>
          <cell r="HC714">
            <v>0</v>
          </cell>
          <cell r="HD714">
            <v>0</v>
          </cell>
          <cell r="HE714">
            <v>0</v>
          </cell>
          <cell r="HF714">
            <v>0</v>
          </cell>
          <cell r="HG714">
            <v>0</v>
          </cell>
          <cell r="HH714">
            <v>0</v>
          </cell>
          <cell r="HI714">
            <v>0</v>
          </cell>
          <cell r="HJ714">
            <v>0</v>
          </cell>
          <cell r="HK714">
            <v>0</v>
          </cell>
          <cell r="HL714">
            <v>0</v>
          </cell>
          <cell r="HM714">
            <v>0</v>
          </cell>
          <cell r="HN714">
            <v>0</v>
          </cell>
          <cell r="HO714">
            <v>0</v>
          </cell>
          <cell r="HP714">
            <v>0</v>
          </cell>
          <cell r="HQ714">
            <v>0</v>
          </cell>
          <cell r="HR714">
            <v>0</v>
          </cell>
          <cell r="HS714">
            <v>0</v>
          </cell>
          <cell r="HT714">
            <v>0</v>
          </cell>
          <cell r="HU714">
            <v>0</v>
          </cell>
          <cell r="HV714">
            <v>0</v>
          </cell>
          <cell r="HW714">
            <v>0</v>
          </cell>
          <cell r="HX714">
            <v>0</v>
          </cell>
          <cell r="HY714">
            <v>0</v>
          </cell>
          <cell r="HZ714">
            <v>0</v>
          </cell>
          <cell r="IA714">
            <v>0</v>
          </cell>
          <cell r="IB714">
            <v>0</v>
          </cell>
          <cell r="IC714">
            <v>0</v>
          </cell>
          <cell r="ID714">
            <v>0</v>
          </cell>
          <cell r="IE714">
            <v>0</v>
          </cell>
          <cell r="IF714">
            <v>0</v>
          </cell>
          <cell r="IG714">
            <v>0</v>
          </cell>
          <cell r="IH714">
            <v>0</v>
          </cell>
          <cell r="II714">
            <v>0</v>
          </cell>
          <cell r="IJ714">
            <v>0</v>
          </cell>
          <cell r="IK714">
            <v>0</v>
          </cell>
          <cell r="IL714">
            <v>0</v>
          </cell>
          <cell r="IM714">
            <v>0</v>
          </cell>
          <cell r="IN714">
            <v>0</v>
          </cell>
          <cell r="IO714">
            <v>0</v>
          </cell>
          <cell r="IP714">
            <v>0</v>
          </cell>
          <cell r="IQ714">
            <v>0</v>
          </cell>
          <cell r="IR714">
            <v>0</v>
          </cell>
          <cell r="IS714">
            <v>0</v>
          </cell>
          <cell r="IT714">
            <v>0</v>
          </cell>
          <cell r="IU714">
            <v>0</v>
          </cell>
          <cell r="IV714">
            <v>0</v>
          </cell>
          <cell r="IW714">
            <v>0</v>
          </cell>
          <cell r="IX714">
            <v>0</v>
          </cell>
          <cell r="IY714">
            <v>0</v>
          </cell>
          <cell r="IZ714">
            <v>0</v>
          </cell>
          <cell r="JA714">
            <v>0</v>
          </cell>
          <cell r="JB714">
            <v>0</v>
          </cell>
          <cell r="JC714">
            <v>0</v>
          </cell>
          <cell r="JD714">
            <v>0</v>
          </cell>
          <cell r="JE714">
            <v>0</v>
          </cell>
          <cell r="JF714">
            <v>0</v>
          </cell>
          <cell r="JG714">
            <v>0</v>
          </cell>
          <cell r="JH714">
            <v>0</v>
          </cell>
          <cell r="JI714">
            <v>0</v>
          </cell>
          <cell r="JJ714">
            <v>0</v>
          </cell>
          <cell r="JK714">
            <v>0</v>
          </cell>
          <cell r="JL714">
            <v>0</v>
          </cell>
          <cell r="JM714">
            <v>0</v>
          </cell>
          <cell r="JN714">
            <v>0</v>
          </cell>
          <cell r="JO714">
            <v>0</v>
          </cell>
          <cell r="JP714">
            <v>0</v>
          </cell>
          <cell r="JQ714">
            <v>0</v>
          </cell>
        </row>
        <row r="715">
          <cell r="F715">
            <v>0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0</v>
          </cell>
          <cell r="R715">
            <v>0</v>
          </cell>
          <cell r="S715">
            <v>0</v>
          </cell>
          <cell r="T715">
            <v>0</v>
          </cell>
          <cell r="U715">
            <v>0</v>
          </cell>
          <cell r="V715">
            <v>0</v>
          </cell>
          <cell r="W715">
            <v>0</v>
          </cell>
          <cell r="X715">
            <v>0</v>
          </cell>
          <cell r="Y715">
            <v>0</v>
          </cell>
          <cell r="Z715">
            <v>0</v>
          </cell>
          <cell r="AA715">
            <v>0</v>
          </cell>
          <cell r="AB715">
            <v>0</v>
          </cell>
          <cell r="AC715">
            <v>0</v>
          </cell>
          <cell r="AD715">
            <v>0</v>
          </cell>
          <cell r="AE715">
            <v>0</v>
          </cell>
          <cell r="AF715">
            <v>0</v>
          </cell>
          <cell r="AG715">
            <v>0</v>
          </cell>
          <cell r="AH715">
            <v>0</v>
          </cell>
          <cell r="AI715">
            <v>0</v>
          </cell>
          <cell r="AJ715">
            <v>0</v>
          </cell>
          <cell r="AK715">
            <v>0</v>
          </cell>
          <cell r="AL715">
            <v>0</v>
          </cell>
          <cell r="AM715">
            <v>0</v>
          </cell>
          <cell r="AN715">
            <v>0</v>
          </cell>
          <cell r="AO715">
            <v>0</v>
          </cell>
          <cell r="AP715">
            <v>0</v>
          </cell>
          <cell r="AQ715">
            <v>0</v>
          </cell>
          <cell r="AR715">
            <v>0</v>
          </cell>
          <cell r="AS715">
            <v>0</v>
          </cell>
          <cell r="AT715">
            <v>0</v>
          </cell>
          <cell r="AU715">
            <v>0</v>
          </cell>
          <cell r="AV715">
            <v>0</v>
          </cell>
          <cell r="AW715">
            <v>0</v>
          </cell>
          <cell r="AX715">
            <v>0</v>
          </cell>
          <cell r="AY715">
            <v>0</v>
          </cell>
          <cell r="AZ715">
            <v>0</v>
          </cell>
          <cell r="BA715">
            <v>0</v>
          </cell>
          <cell r="BB715">
            <v>0</v>
          </cell>
          <cell r="BC715">
            <v>0</v>
          </cell>
          <cell r="BD715">
            <v>0</v>
          </cell>
          <cell r="BE715">
            <v>0</v>
          </cell>
          <cell r="BF715">
            <v>0</v>
          </cell>
          <cell r="BG715">
            <v>0</v>
          </cell>
          <cell r="BH715">
            <v>0</v>
          </cell>
          <cell r="BI715">
            <v>0</v>
          </cell>
          <cell r="BJ715">
            <v>0</v>
          </cell>
          <cell r="BK715">
            <v>0</v>
          </cell>
          <cell r="BL715">
            <v>0</v>
          </cell>
          <cell r="BM715">
            <v>0</v>
          </cell>
          <cell r="BN715">
            <v>0</v>
          </cell>
          <cell r="BO715">
            <v>0</v>
          </cell>
          <cell r="BP715">
            <v>0</v>
          </cell>
          <cell r="BQ715">
            <v>0</v>
          </cell>
          <cell r="BR715">
            <v>0</v>
          </cell>
          <cell r="BS715">
            <v>0</v>
          </cell>
          <cell r="BT715">
            <v>0</v>
          </cell>
          <cell r="BU715">
            <v>0</v>
          </cell>
          <cell r="BV715">
            <v>0</v>
          </cell>
          <cell r="BW715">
            <v>0</v>
          </cell>
          <cell r="BX715">
            <v>0</v>
          </cell>
          <cell r="BY715">
            <v>0</v>
          </cell>
          <cell r="BZ715">
            <v>0</v>
          </cell>
          <cell r="CA715">
            <v>0</v>
          </cell>
          <cell r="CB715">
            <v>0</v>
          </cell>
          <cell r="CC715">
            <v>0</v>
          </cell>
          <cell r="CD715">
            <v>0</v>
          </cell>
          <cell r="CE715">
            <v>0</v>
          </cell>
          <cell r="CF715">
            <v>0</v>
          </cell>
          <cell r="CG715">
            <v>0</v>
          </cell>
          <cell r="CH715">
            <v>0</v>
          </cell>
          <cell r="CI715">
            <v>0</v>
          </cell>
          <cell r="CJ715">
            <v>0</v>
          </cell>
          <cell r="CK715">
            <v>0</v>
          </cell>
          <cell r="CL715">
            <v>0</v>
          </cell>
          <cell r="CM715">
            <v>0</v>
          </cell>
          <cell r="CN715">
            <v>0</v>
          </cell>
          <cell r="CO715">
            <v>0</v>
          </cell>
          <cell r="CP715">
            <v>0</v>
          </cell>
          <cell r="CQ715">
            <v>0</v>
          </cell>
          <cell r="CR715">
            <v>0</v>
          </cell>
          <cell r="CS715">
            <v>0</v>
          </cell>
          <cell r="CT715">
            <v>0</v>
          </cell>
          <cell r="CU715">
            <v>0</v>
          </cell>
          <cell r="CV715">
            <v>0</v>
          </cell>
          <cell r="CW715">
            <v>0</v>
          </cell>
          <cell r="CX715">
            <v>0</v>
          </cell>
          <cell r="CY715">
            <v>0</v>
          </cell>
          <cell r="CZ715">
            <v>0</v>
          </cell>
          <cell r="DA715">
            <v>0</v>
          </cell>
          <cell r="DB715">
            <v>0</v>
          </cell>
          <cell r="DC715">
            <v>0</v>
          </cell>
          <cell r="DD715">
            <v>0</v>
          </cell>
          <cell r="DE715">
            <v>0</v>
          </cell>
          <cell r="DF715">
            <v>0</v>
          </cell>
          <cell r="DG715">
            <v>0</v>
          </cell>
          <cell r="DH715">
            <v>0</v>
          </cell>
          <cell r="DI715">
            <v>0</v>
          </cell>
          <cell r="DJ715">
            <v>0</v>
          </cell>
          <cell r="DK715">
            <v>0</v>
          </cell>
          <cell r="DL715">
            <v>0</v>
          </cell>
          <cell r="DM715">
            <v>0</v>
          </cell>
          <cell r="DN715">
            <v>0</v>
          </cell>
          <cell r="DO715">
            <v>0</v>
          </cell>
          <cell r="DP715">
            <v>0</v>
          </cell>
          <cell r="DQ715">
            <v>0</v>
          </cell>
          <cell r="DR715">
            <v>0</v>
          </cell>
          <cell r="DS715">
            <v>0</v>
          </cell>
          <cell r="DT715">
            <v>0</v>
          </cell>
          <cell r="DU715">
            <v>0</v>
          </cell>
          <cell r="DV715">
            <v>0</v>
          </cell>
          <cell r="DW715">
            <v>0</v>
          </cell>
          <cell r="DX715">
            <v>0</v>
          </cell>
          <cell r="DY715">
            <v>0</v>
          </cell>
          <cell r="DZ715">
            <v>0</v>
          </cell>
          <cell r="EA715">
            <v>0</v>
          </cell>
          <cell r="EB715">
            <v>0</v>
          </cell>
          <cell r="EC715">
            <v>0</v>
          </cell>
          <cell r="ED715">
            <v>0</v>
          </cell>
          <cell r="EE715">
            <v>0</v>
          </cell>
          <cell r="EF715">
            <v>0</v>
          </cell>
          <cell r="EG715">
            <v>0</v>
          </cell>
          <cell r="EH715">
            <v>0</v>
          </cell>
          <cell r="EI715">
            <v>0</v>
          </cell>
          <cell r="EJ715">
            <v>0</v>
          </cell>
          <cell r="EK715">
            <v>0</v>
          </cell>
          <cell r="EL715">
            <v>0</v>
          </cell>
          <cell r="EM715">
            <v>0</v>
          </cell>
          <cell r="EN715">
            <v>0</v>
          </cell>
          <cell r="EO715">
            <v>0</v>
          </cell>
          <cell r="EP715">
            <v>0</v>
          </cell>
          <cell r="EQ715">
            <v>0</v>
          </cell>
          <cell r="ER715">
            <v>0</v>
          </cell>
          <cell r="ES715">
            <v>0</v>
          </cell>
          <cell r="ET715">
            <v>0</v>
          </cell>
          <cell r="EU715">
            <v>0</v>
          </cell>
          <cell r="EV715">
            <v>0</v>
          </cell>
          <cell r="EW715">
            <v>0</v>
          </cell>
          <cell r="EX715">
            <v>0</v>
          </cell>
          <cell r="EY715">
            <v>0</v>
          </cell>
          <cell r="EZ715">
            <v>0</v>
          </cell>
          <cell r="FA715">
            <v>0</v>
          </cell>
          <cell r="FB715">
            <v>0</v>
          </cell>
          <cell r="FC715">
            <v>0</v>
          </cell>
          <cell r="FD715">
            <v>0</v>
          </cell>
          <cell r="FE715">
            <v>0</v>
          </cell>
          <cell r="FF715">
            <v>0</v>
          </cell>
          <cell r="FG715">
            <v>0</v>
          </cell>
          <cell r="FH715">
            <v>0</v>
          </cell>
          <cell r="FI715">
            <v>0</v>
          </cell>
          <cell r="FJ715">
            <v>0</v>
          </cell>
          <cell r="FK715">
            <v>0</v>
          </cell>
          <cell r="FL715">
            <v>0</v>
          </cell>
          <cell r="FM715">
            <v>0</v>
          </cell>
          <cell r="FN715">
            <v>0</v>
          </cell>
          <cell r="FO715">
            <v>0</v>
          </cell>
          <cell r="FP715">
            <v>0</v>
          </cell>
          <cell r="FQ715">
            <v>0</v>
          </cell>
          <cell r="FR715">
            <v>0</v>
          </cell>
          <cell r="FS715">
            <v>0</v>
          </cell>
          <cell r="FT715">
            <v>0</v>
          </cell>
          <cell r="FU715">
            <v>0</v>
          </cell>
          <cell r="FV715">
            <v>0</v>
          </cell>
          <cell r="FW715">
            <v>0</v>
          </cell>
          <cell r="FX715">
            <v>0</v>
          </cell>
          <cell r="FY715">
            <v>0</v>
          </cell>
          <cell r="FZ715">
            <v>0</v>
          </cell>
          <cell r="GA715">
            <v>0</v>
          </cell>
          <cell r="GB715">
            <v>0</v>
          </cell>
          <cell r="GC715">
            <v>0</v>
          </cell>
          <cell r="GD715">
            <v>0</v>
          </cell>
          <cell r="GE715">
            <v>0</v>
          </cell>
          <cell r="GF715">
            <v>0</v>
          </cell>
          <cell r="GG715">
            <v>0</v>
          </cell>
          <cell r="GH715">
            <v>0</v>
          </cell>
          <cell r="GI715">
            <v>0</v>
          </cell>
          <cell r="GJ715">
            <v>0</v>
          </cell>
          <cell r="GK715">
            <v>0</v>
          </cell>
          <cell r="GL715">
            <v>0</v>
          </cell>
          <cell r="GM715">
            <v>0</v>
          </cell>
          <cell r="GN715">
            <v>0</v>
          </cell>
          <cell r="GO715">
            <v>0</v>
          </cell>
          <cell r="GP715">
            <v>0</v>
          </cell>
          <cell r="GQ715">
            <v>0</v>
          </cell>
          <cell r="GR715">
            <v>0</v>
          </cell>
          <cell r="GS715">
            <v>0</v>
          </cell>
          <cell r="GT715">
            <v>0</v>
          </cell>
          <cell r="GU715">
            <v>0</v>
          </cell>
          <cell r="GV715">
            <v>0</v>
          </cell>
          <cell r="GW715">
            <v>0</v>
          </cell>
          <cell r="GX715">
            <v>0</v>
          </cell>
          <cell r="GY715">
            <v>0</v>
          </cell>
          <cell r="GZ715">
            <v>0</v>
          </cell>
          <cell r="HA715">
            <v>0</v>
          </cell>
          <cell r="HB715">
            <v>0</v>
          </cell>
          <cell r="HC715">
            <v>0</v>
          </cell>
          <cell r="HD715">
            <v>0</v>
          </cell>
          <cell r="HE715">
            <v>0</v>
          </cell>
          <cell r="HF715">
            <v>0</v>
          </cell>
          <cell r="HG715">
            <v>0</v>
          </cell>
          <cell r="HH715">
            <v>0</v>
          </cell>
          <cell r="HI715">
            <v>0</v>
          </cell>
          <cell r="HJ715">
            <v>0</v>
          </cell>
          <cell r="HK715">
            <v>0</v>
          </cell>
          <cell r="HL715">
            <v>0</v>
          </cell>
          <cell r="HM715">
            <v>0</v>
          </cell>
          <cell r="HN715">
            <v>0</v>
          </cell>
          <cell r="HO715">
            <v>0</v>
          </cell>
          <cell r="HP715">
            <v>0</v>
          </cell>
          <cell r="HQ715">
            <v>0</v>
          </cell>
          <cell r="HR715">
            <v>0</v>
          </cell>
          <cell r="HS715">
            <v>0</v>
          </cell>
          <cell r="HT715">
            <v>0</v>
          </cell>
          <cell r="HU715">
            <v>0</v>
          </cell>
          <cell r="HV715">
            <v>0</v>
          </cell>
          <cell r="HW715">
            <v>0</v>
          </cell>
          <cell r="HX715">
            <v>0</v>
          </cell>
          <cell r="HY715">
            <v>0</v>
          </cell>
          <cell r="HZ715">
            <v>0</v>
          </cell>
          <cell r="IA715">
            <v>0</v>
          </cell>
          <cell r="IB715">
            <v>0</v>
          </cell>
          <cell r="IC715">
            <v>0</v>
          </cell>
          <cell r="ID715">
            <v>0</v>
          </cell>
          <cell r="IE715">
            <v>0</v>
          </cell>
          <cell r="IF715">
            <v>0</v>
          </cell>
          <cell r="IG715">
            <v>0</v>
          </cell>
          <cell r="IH715">
            <v>0</v>
          </cell>
          <cell r="II715">
            <v>0</v>
          </cell>
          <cell r="IJ715">
            <v>0</v>
          </cell>
          <cell r="IK715">
            <v>0</v>
          </cell>
          <cell r="IL715">
            <v>0</v>
          </cell>
          <cell r="IM715">
            <v>0</v>
          </cell>
          <cell r="IN715">
            <v>0</v>
          </cell>
          <cell r="IO715">
            <v>0</v>
          </cell>
          <cell r="IP715">
            <v>0</v>
          </cell>
          <cell r="IQ715">
            <v>0</v>
          </cell>
          <cell r="IR715">
            <v>0</v>
          </cell>
          <cell r="IS715">
            <v>0</v>
          </cell>
          <cell r="IT715">
            <v>0</v>
          </cell>
          <cell r="IU715">
            <v>0</v>
          </cell>
          <cell r="IV715">
            <v>0</v>
          </cell>
          <cell r="IW715">
            <v>0</v>
          </cell>
          <cell r="IX715">
            <v>0</v>
          </cell>
          <cell r="IY715">
            <v>0</v>
          </cell>
          <cell r="IZ715">
            <v>0</v>
          </cell>
          <cell r="JA715">
            <v>0</v>
          </cell>
          <cell r="JB715">
            <v>0</v>
          </cell>
          <cell r="JC715">
            <v>0</v>
          </cell>
          <cell r="JD715">
            <v>0</v>
          </cell>
          <cell r="JE715">
            <v>0</v>
          </cell>
          <cell r="JF715">
            <v>0</v>
          </cell>
          <cell r="JG715">
            <v>0</v>
          </cell>
          <cell r="JH715">
            <v>0</v>
          </cell>
          <cell r="JI715">
            <v>0</v>
          </cell>
          <cell r="JJ715">
            <v>0</v>
          </cell>
          <cell r="JK715">
            <v>0</v>
          </cell>
          <cell r="JL715">
            <v>0</v>
          </cell>
          <cell r="JM715">
            <v>0</v>
          </cell>
          <cell r="JN715">
            <v>0</v>
          </cell>
          <cell r="JO715">
            <v>0</v>
          </cell>
          <cell r="JP715">
            <v>0</v>
          </cell>
          <cell r="JQ715">
            <v>0</v>
          </cell>
        </row>
        <row r="716">
          <cell r="D716" t="str">
            <v>HYS.PX.GOE._.ITC.Pmp_Storage</v>
          </cell>
          <cell r="F716">
            <v>0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0</v>
          </cell>
          <cell r="R716">
            <v>0</v>
          </cell>
          <cell r="S716">
            <v>0</v>
          </cell>
          <cell r="T716">
            <v>0</v>
          </cell>
          <cell r="U716">
            <v>0</v>
          </cell>
          <cell r="V716">
            <v>0</v>
          </cell>
          <cell r="W716">
            <v>0</v>
          </cell>
          <cell r="X716">
            <v>0</v>
          </cell>
          <cell r="Y716">
            <v>0</v>
          </cell>
          <cell r="Z716">
            <v>0</v>
          </cell>
          <cell r="AA716">
            <v>0</v>
          </cell>
          <cell r="AB716">
            <v>0</v>
          </cell>
          <cell r="AC716">
            <v>0</v>
          </cell>
          <cell r="AD716">
            <v>0</v>
          </cell>
          <cell r="AE716">
            <v>0</v>
          </cell>
          <cell r="AF716">
            <v>0</v>
          </cell>
          <cell r="AG716">
            <v>0</v>
          </cell>
          <cell r="AH716">
            <v>0</v>
          </cell>
          <cell r="AI716">
            <v>0</v>
          </cell>
          <cell r="AJ716">
            <v>0</v>
          </cell>
          <cell r="AK716">
            <v>0</v>
          </cell>
          <cell r="AL716">
            <v>0</v>
          </cell>
          <cell r="AM716">
            <v>0</v>
          </cell>
          <cell r="AN716">
            <v>0</v>
          </cell>
          <cell r="AO716">
            <v>0</v>
          </cell>
          <cell r="AP716">
            <v>0</v>
          </cell>
          <cell r="AQ716">
            <v>0</v>
          </cell>
          <cell r="AR716">
            <v>0</v>
          </cell>
          <cell r="AS716">
            <v>0</v>
          </cell>
          <cell r="AT716">
            <v>0</v>
          </cell>
          <cell r="AU716">
            <v>0</v>
          </cell>
          <cell r="AV716">
            <v>0</v>
          </cell>
          <cell r="AW716">
            <v>0</v>
          </cell>
          <cell r="AX716">
            <v>0</v>
          </cell>
          <cell r="AY716">
            <v>0</v>
          </cell>
          <cell r="AZ716">
            <v>0</v>
          </cell>
          <cell r="BA716">
            <v>0</v>
          </cell>
          <cell r="BB716">
            <v>0</v>
          </cell>
          <cell r="BC716">
            <v>0</v>
          </cell>
          <cell r="BD716">
            <v>0</v>
          </cell>
          <cell r="BE716">
            <v>0</v>
          </cell>
          <cell r="BF716">
            <v>0</v>
          </cell>
          <cell r="BG716">
            <v>0</v>
          </cell>
          <cell r="BH716">
            <v>0</v>
          </cell>
          <cell r="BI716">
            <v>0</v>
          </cell>
          <cell r="BJ716">
            <v>0</v>
          </cell>
          <cell r="BK716">
            <v>0</v>
          </cell>
          <cell r="BL716">
            <v>0</v>
          </cell>
          <cell r="BM716">
            <v>0</v>
          </cell>
          <cell r="BN716">
            <v>0</v>
          </cell>
          <cell r="BO716">
            <v>0</v>
          </cell>
          <cell r="BP716">
            <v>0</v>
          </cell>
          <cell r="BQ716">
            <v>0</v>
          </cell>
          <cell r="BR716">
            <v>0</v>
          </cell>
          <cell r="BS716">
            <v>0</v>
          </cell>
          <cell r="BT716">
            <v>0</v>
          </cell>
          <cell r="BU716">
            <v>0</v>
          </cell>
          <cell r="BV716">
            <v>0</v>
          </cell>
          <cell r="BW716">
            <v>0</v>
          </cell>
          <cell r="BX716">
            <v>0</v>
          </cell>
          <cell r="BY716">
            <v>0</v>
          </cell>
          <cell r="BZ716">
            <v>0</v>
          </cell>
          <cell r="CA716">
            <v>0</v>
          </cell>
          <cell r="CB716">
            <v>0</v>
          </cell>
          <cell r="CC716">
            <v>0</v>
          </cell>
          <cell r="CD716">
            <v>0</v>
          </cell>
          <cell r="CE716">
            <v>0</v>
          </cell>
          <cell r="CF716">
            <v>0</v>
          </cell>
          <cell r="CG716">
            <v>0</v>
          </cell>
          <cell r="CH716">
            <v>0</v>
          </cell>
          <cell r="CI716">
            <v>0</v>
          </cell>
          <cell r="CJ716">
            <v>0</v>
          </cell>
          <cell r="CK716">
            <v>0</v>
          </cell>
          <cell r="CL716">
            <v>0</v>
          </cell>
          <cell r="CM716">
            <v>0</v>
          </cell>
          <cell r="CN716">
            <v>0</v>
          </cell>
          <cell r="CO716">
            <v>0</v>
          </cell>
          <cell r="CP716">
            <v>0</v>
          </cell>
          <cell r="CQ716">
            <v>0</v>
          </cell>
          <cell r="CR716">
            <v>0</v>
          </cell>
          <cell r="CS716">
            <v>0</v>
          </cell>
          <cell r="CT716">
            <v>0</v>
          </cell>
          <cell r="CU716">
            <v>0</v>
          </cell>
          <cell r="CV716">
            <v>0</v>
          </cell>
          <cell r="CW716">
            <v>0</v>
          </cell>
          <cell r="CX716">
            <v>0</v>
          </cell>
          <cell r="CY716">
            <v>0</v>
          </cell>
          <cell r="CZ716">
            <v>0</v>
          </cell>
          <cell r="DA716">
            <v>0</v>
          </cell>
          <cell r="DB716">
            <v>0</v>
          </cell>
          <cell r="DC716">
            <v>0</v>
          </cell>
          <cell r="DD716">
            <v>0</v>
          </cell>
          <cell r="DE716">
            <v>0</v>
          </cell>
          <cell r="DF716">
            <v>0</v>
          </cell>
          <cell r="DG716">
            <v>0</v>
          </cell>
          <cell r="DH716">
            <v>0</v>
          </cell>
          <cell r="DI716">
            <v>0</v>
          </cell>
          <cell r="DJ716">
            <v>0</v>
          </cell>
          <cell r="DK716">
            <v>0</v>
          </cell>
          <cell r="DL716">
            <v>0</v>
          </cell>
          <cell r="DM716">
            <v>0</v>
          </cell>
          <cell r="DN716">
            <v>0</v>
          </cell>
          <cell r="DO716">
            <v>0</v>
          </cell>
          <cell r="DP716">
            <v>0</v>
          </cell>
          <cell r="DQ716">
            <v>0</v>
          </cell>
          <cell r="DR716">
            <v>0</v>
          </cell>
          <cell r="DS716">
            <v>0</v>
          </cell>
          <cell r="DT716">
            <v>0</v>
          </cell>
          <cell r="DU716">
            <v>0</v>
          </cell>
          <cell r="DV716">
            <v>0</v>
          </cell>
          <cell r="DW716">
            <v>0</v>
          </cell>
          <cell r="DX716">
            <v>0</v>
          </cell>
          <cell r="DY716">
            <v>0</v>
          </cell>
          <cell r="DZ716">
            <v>0</v>
          </cell>
          <cell r="EA716">
            <v>0</v>
          </cell>
          <cell r="EB716">
            <v>0</v>
          </cell>
          <cell r="EC716">
            <v>0</v>
          </cell>
          <cell r="ED716">
            <v>0</v>
          </cell>
          <cell r="EE716">
            <v>0</v>
          </cell>
          <cell r="EF716">
            <v>0</v>
          </cell>
          <cell r="EG716">
            <v>0</v>
          </cell>
          <cell r="EH716">
            <v>0</v>
          </cell>
          <cell r="EI716">
            <v>0</v>
          </cell>
          <cell r="EJ716">
            <v>0</v>
          </cell>
          <cell r="EK716">
            <v>0</v>
          </cell>
          <cell r="EL716">
            <v>0</v>
          </cell>
          <cell r="EM716">
            <v>0</v>
          </cell>
          <cell r="EN716">
            <v>0</v>
          </cell>
          <cell r="EO716">
            <v>0</v>
          </cell>
          <cell r="EP716">
            <v>0</v>
          </cell>
          <cell r="EQ716">
            <v>0</v>
          </cell>
          <cell r="ER716">
            <v>0</v>
          </cell>
          <cell r="ES716">
            <v>0</v>
          </cell>
          <cell r="ET716">
            <v>0</v>
          </cell>
          <cell r="EU716">
            <v>0</v>
          </cell>
          <cell r="EV716">
            <v>0</v>
          </cell>
          <cell r="EW716">
            <v>0</v>
          </cell>
          <cell r="EX716">
            <v>0</v>
          </cell>
          <cell r="EY716">
            <v>0</v>
          </cell>
          <cell r="EZ716">
            <v>0</v>
          </cell>
          <cell r="FA716">
            <v>0</v>
          </cell>
          <cell r="FB716">
            <v>0</v>
          </cell>
          <cell r="FC716">
            <v>0</v>
          </cell>
          <cell r="FD716">
            <v>0</v>
          </cell>
          <cell r="FE716">
            <v>0</v>
          </cell>
          <cell r="FF716">
            <v>0</v>
          </cell>
          <cell r="FG716">
            <v>0</v>
          </cell>
          <cell r="FH716">
            <v>0</v>
          </cell>
          <cell r="FI716">
            <v>0</v>
          </cell>
          <cell r="FJ716">
            <v>0</v>
          </cell>
          <cell r="FK716">
            <v>0</v>
          </cell>
          <cell r="FL716">
            <v>0</v>
          </cell>
          <cell r="FM716">
            <v>0</v>
          </cell>
          <cell r="FN716">
            <v>0</v>
          </cell>
          <cell r="FO716">
            <v>0</v>
          </cell>
          <cell r="FP716">
            <v>0</v>
          </cell>
          <cell r="FQ716">
            <v>0</v>
          </cell>
          <cell r="FR716">
            <v>0</v>
          </cell>
          <cell r="FS716">
            <v>0</v>
          </cell>
          <cell r="FT716">
            <v>0</v>
          </cell>
          <cell r="FU716">
            <v>0</v>
          </cell>
          <cell r="FV716">
            <v>0</v>
          </cell>
          <cell r="FW716">
            <v>0</v>
          </cell>
          <cell r="FX716">
            <v>0</v>
          </cell>
          <cell r="FY716">
            <v>0</v>
          </cell>
          <cell r="FZ716">
            <v>0</v>
          </cell>
          <cell r="GA716">
            <v>0</v>
          </cell>
          <cell r="GB716">
            <v>0</v>
          </cell>
          <cell r="GC716">
            <v>0</v>
          </cell>
          <cell r="GD716">
            <v>0</v>
          </cell>
          <cell r="GE716">
            <v>0</v>
          </cell>
          <cell r="GF716">
            <v>0</v>
          </cell>
          <cell r="GG716">
            <v>0</v>
          </cell>
          <cell r="GH716">
            <v>0</v>
          </cell>
          <cell r="GI716">
            <v>0</v>
          </cell>
          <cell r="GJ716">
            <v>0</v>
          </cell>
          <cell r="GK716">
            <v>0</v>
          </cell>
          <cell r="GL716">
            <v>0</v>
          </cell>
          <cell r="GM716">
            <v>0</v>
          </cell>
          <cell r="GN716">
            <v>0</v>
          </cell>
          <cell r="GO716">
            <v>0</v>
          </cell>
          <cell r="GP716">
            <v>0</v>
          </cell>
          <cell r="GQ716">
            <v>0</v>
          </cell>
          <cell r="GR716">
            <v>0</v>
          </cell>
          <cell r="GS716">
            <v>0</v>
          </cell>
          <cell r="GT716">
            <v>0</v>
          </cell>
          <cell r="GU716">
            <v>0</v>
          </cell>
          <cell r="GV716">
            <v>0</v>
          </cell>
          <cell r="GW716">
            <v>0</v>
          </cell>
          <cell r="GX716">
            <v>0</v>
          </cell>
          <cell r="GY716">
            <v>0</v>
          </cell>
          <cell r="GZ716">
            <v>0</v>
          </cell>
          <cell r="HA716">
            <v>0</v>
          </cell>
          <cell r="HB716">
            <v>0</v>
          </cell>
          <cell r="HC716">
            <v>0</v>
          </cell>
          <cell r="HD716">
            <v>0</v>
          </cell>
          <cell r="HE716">
            <v>0</v>
          </cell>
          <cell r="HF716">
            <v>0</v>
          </cell>
          <cell r="HG716">
            <v>0</v>
          </cell>
          <cell r="HH716">
            <v>0</v>
          </cell>
          <cell r="HI716">
            <v>0</v>
          </cell>
          <cell r="HJ716">
            <v>0</v>
          </cell>
          <cell r="HK716">
            <v>0</v>
          </cell>
          <cell r="HL716">
            <v>0</v>
          </cell>
          <cell r="HM716">
            <v>0</v>
          </cell>
          <cell r="HN716">
            <v>0</v>
          </cell>
          <cell r="HO716">
            <v>0</v>
          </cell>
          <cell r="HP716">
            <v>0</v>
          </cell>
          <cell r="HQ716">
            <v>0</v>
          </cell>
          <cell r="HR716">
            <v>0</v>
          </cell>
          <cell r="HS716">
            <v>0</v>
          </cell>
          <cell r="HT716">
            <v>0</v>
          </cell>
          <cell r="HU716">
            <v>0</v>
          </cell>
          <cell r="HV716">
            <v>0</v>
          </cell>
          <cell r="HW716">
            <v>0</v>
          </cell>
          <cell r="HX716">
            <v>0</v>
          </cell>
          <cell r="HY716">
            <v>0</v>
          </cell>
          <cell r="HZ716">
            <v>0</v>
          </cell>
          <cell r="IA716">
            <v>0</v>
          </cell>
          <cell r="IB716">
            <v>0</v>
          </cell>
          <cell r="IC716">
            <v>0</v>
          </cell>
          <cell r="ID716">
            <v>0</v>
          </cell>
          <cell r="IE716">
            <v>0</v>
          </cell>
          <cell r="IF716">
            <v>0</v>
          </cell>
          <cell r="IG716">
            <v>0</v>
          </cell>
          <cell r="IH716">
            <v>0</v>
          </cell>
          <cell r="II716">
            <v>0</v>
          </cell>
          <cell r="IJ716">
            <v>0</v>
          </cell>
          <cell r="IK716">
            <v>0</v>
          </cell>
          <cell r="IL716">
            <v>0</v>
          </cell>
          <cell r="IM716">
            <v>0</v>
          </cell>
          <cell r="IN716">
            <v>0</v>
          </cell>
          <cell r="IO716">
            <v>0</v>
          </cell>
          <cell r="IP716">
            <v>0</v>
          </cell>
          <cell r="IQ716">
            <v>0</v>
          </cell>
          <cell r="IR716">
            <v>0</v>
          </cell>
          <cell r="IS716">
            <v>0</v>
          </cell>
          <cell r="IT716">
            <v>0</v>
          </cell>
          <cell r="IU716">
            <v>0</v>
          </cell>
          <cell r="IV716">
            <v>0</v>
          </cell>
          <cell r="IW716">
            <v>0</v>
          </cell>
          <cell r="IX716">
            <v>0</v>
          </cell>
          <cell r="IY716">
            <v>0</v>
          </cell>
          <cell r="IZ716">
            <v>0</v>
          </cell>
          <cell r="JA716">
            <v>0</v>
          </cell>
          <cell r="JB716">
            <v>0</v>
          </cell>
          <cell r="JC716">
            <v>0</v>
          </cell>
          <cell r="JD716">
            <v>0</v>
          </cell>
          <cell r="JE716">
            <v>0</v>
          </cell>
          <cell r="JF716">
            <v>0</v>
          </cell>
          <cell r="JG716">
            <v>0</v>
          </cell>
          <cell r="JH716">
            <v>0</v>
          </cell>
          <cell r="JI716">
            <v>0</v>
          </cell>
          <cell r="JJ716">
            <v>0</v>
          </cell>
          <cell r="JK716">
            <v>0</v>
          </cell>
          <cell r="JL716">
            <v>0</v>
          </cell>
          <cell r="JM716">
            <v>0</v>
          </cell>
          <cell r="JN716">
            <v>0</v>
          </cell>
          <cell r="JO716">
            <v>0</v>
          </cell>
          <cell r="JP716">
            <v>0</v>
          </cell>
          <cell r="JQ716">
            <v>0</v>
          </cell>
        </row>
        <row r="717">
          <cell r="D717" t="str">
            <v>HYS.PX.PNC._.ITC.Pmp_Storage</v>
          </cell>
          <cell r="F717">
            <v>0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0</v>
          </cell>
          <cell r="R717">
            <v>0</v>
          </cell>
          <cell r="S717">
            <v>0</v>
          </cell>
          <cell r="T717">
            <v>0</v>
          </cell>
          <cell r="U717">
            <v>0</v>
          </cell>
          <cell r="V717">
            <v>0</v>
          </cell>
          <cell r="W717">
            <v>0</v>
          </cell>
          <cell r="X717">
            <v>0</v>
          </cell>
          <cell r="Y717">
            <v>0</v>
          </cell>
          <cell r="Z717">
            <v>0</v>
          </cell>
          <cell r="AA717">
            <v>0</v>
          </cell>
          <cell r="AB717">
            <v>0</v>
          </cell>
          <cell r="AC717">
            <v>0</v>
          </cell>
          <cell r="AD717">
            <v>0</v>
          </cell>
          <cell r="AE717">
            <v>0</v>
          </cell>
          <cell r="AF717">
            <v>0</v>
          </cell>
          <cell r="AG717">
            <v>0</v>
          </cell>
          <cell r="AH717">
            <v>0</v>
          </cell>
          <cell r="AI717">
            <v>0</v>
          </cell>
          <cell r="AJ717">
            <v>0</v>
          </cell>
          <cell r="AK717">
            <v>0</v>
          </cell>
          <cell r="AL717">
            <v>0</v>
          </cell>
          <cell r="AM717">
            <v>0</v>
          </cell>
          <cell r="AN717">
            <v>0</v>
          </cell>
          <cell r="AO717">
            <v>0</v>
          </cell>
          <cell r="AP717">
            <v>0</v>
          </cell>
          <cell r="AQ717">
            <v>0</v>
          </cell>
          <cell r="AR717">
            <v>0</v>
          </cell>
          <cell r="AS717">
            <v>0</v>
          </cell>
          <cell r="AT717">
            <v>0</v>
          </cell>
          <cell r="AU717">
            <v>0</v>
          </cell>
          <cell r="AV717">
            <v>0</v>
          </cell>
          <cell r="AW717">
            <v>0</v>
          </cell>
          <cell r="AX717">
            <v>0</v>
          </cell>
          <cell r="AY717">
            <v>0</v>
          </cell>
          <cell r="AZ717">
            <v>0</v>
          </cell>
          <cell r="BA717">
            <v>0</v>
          </cell>
          <cell r="BB717">
            <v>0</v>
          </cell>
          <cell r="BC717">
            <v>0</v>
          </cell>
          <cell r="BD717">
            <v>0</v>
          </cell>
          <cell r="BE717">
            <v>0</v>
          </cell>
          <cell r="BF717">
            <v>0</v>
          </cell>
          <cell r="BG717">
            <v>0</v>
          </cell>
          <cell r="BH717">
            <v>0</v>
          </cell>
          <cell r="BI717">
            <v>0</v>
          </cell>
          <cell r="BJ717">
            <v>0</v>
          </cell>
          <cell r="BK717">
            <v>0</v>
          </cell>
          <cell r="BL717">
            <v>0</v>
          </cell>
          <cell r="BM717">
            <v>0</v>
          </cell>
          <cell r="BN717">
            <v>0</v>
          </cell>
          <cell r="BO717">
            <v>0</v>
          </cell>
          <cell r="BP717">
            <v>0</v>
          </cell>
          <cell r="BQ717">
            <v>0</v>
          </cell>
          <cell r="BR717">
            <v>0</v>
          </cell>
          <cell r="BS717">
            <v>0</v>
          </cell>
          <cell r="BT717">
            <v>0</v>
          </cell>
          <cell r="BU717">
            <v>0</v>
          </cell>
          <cell r="BV717">
            <v>0</v>
          </cell>
          <cell r="BW717">
            <v>0</v>
          </cell>
          <cell r="BX717">
            <v>0</v>
          </cell>
          <cell r="BY717">
            <v>0</v>
          </cell>
          <cell r="BZ717">
            <v>0</v>
          </cell>
          <cell r="CA717">
            <v>0</v>
          </cell>
          <cell r="CB717">
            <v>0</v>
          </cell>
          <cell r="CC717">
            <v>0</v>
          </cell>
          <cell r="CD717">
            <v>0</v>
          </cell>
          <cell r="CE717">
            <v>0</v>
          </cell>
          <cell r="CF717">
            <v>0</v>
          </cell>
          <cell r="CG717">
            <v>0</v>
          </cell>
          <cell r="CH717">
            <v>0</v>
          </cell>
          <cell r="CI717">
            <v>0</v>
          </cell>
          <cell r="CJ717">
            <v>0</v>
          </cell>
          <cell r="CK717">
            <v>0</v>
          </cell>
          <cell r="CL717">
            <v>0</v>
          </cell>
          <cell r="CM717">
            <v>0</v>
          </cell>
          <cell r="CN717">
            <v>0</v>
          </cell>
          <cell r="CO717">
            <v>0</v>
          </cell>
          <cell r="CP717">
            <v>0</v>
          </cell>
          <cell r="CQ717">
            <v>0</v>
          </cell>
          <cell r="CR717">
            <v>0</v>
          </cell>
          <cell r="CS717">
            <v>0</v>
          </cell>
          <cell r="CT717">
            <v>0</v>
          </cell>
          <cell r="CU717">
            <v>0</v>
          </cell>
          <cell r="CV717">
            <v>0</v>
          </cell>
          <cell r="CW717">
            <v>0</v>
          </cell>
          <cell r="CX717">
            <v>0</v>
          </cell>
          <cell r="CY717">
            <v>0</v>
          </cell>
          <cell r="CZ717">
            <v>0</v>
          </cell>
          <cell r="DA717">
            <v>0</v>
          </cell>
          <cell r="DB717">
            <v>0</v>
          </cell>
          <cell r="DC717">
            <v>0</v>
          </cell>
          <cell r="DD717">
            <v>0</v>
          </cell>
          <cell r="DE717">
            <v>0</v>
          </cell>
          <cell r="DF717">
            <v>0</v>
          </cell>
          <cell r="DG717">
            <v>0</v>
          </cell>
          <cell r="DH717">
            <v>0</v>
          </cell>
          <cell r="DI717">
            <v>0</v>
          </cell>
          <cell r="DJ717">
            <v>0</v>
          </cell>
          <cell r="DK717">
            <v>0</v>
          </cell>
          <cell r="DL717">
            <v>0</v>
          </cell>
          <cell r="DM717">
            <v>0</v>
          </cell>
          <cell r="DN717">
            <v>0</v>
          </cell>
          <cell r="DO717">
            <v>0</v>
          </cell>
          <cell r="DP717">
            <v>0</v>
          </cell>
          <cell r="DQ717">
            <v>0</v>
          </cell>
          <cell r="DR717">
            <v>0</v>
          </cell>
          <cell r="DS717">
            <v>0</v>
          </cell>
          <cell r="DT717">
            <v>0</v>
          </cell>
          <cell r="DU717">
            <v>0</v>
          </cell>
          <cell r="DV717">
            <v>0</v>
          </cell>
          <cell r="DW717">
            <v>0</v>
          </cell>
          <cell r="DX717">
            <v>0</v>
          </cell>
          <cell r="DY717">
            <v>0</v>
          </cell>
          <cell r="DZ717">
            <v>0</v>
          </cell>
          <cell r="EA717">
            <v>0</v>
          </cell>
          <cell r="EB717">
            <v>0</v>
          </cell>
          <cell r="EC717">
            <v>0</v>
          </cell>
          <cell r="ED717">
            <v>0</v>
          </cell>
          <cell r="EE717">
            <v>0</v>
          </cell>
          <cell r="EF717">
            <v>0</v>
          </cell>
          <cell r="EG717">
            <v>0</v>
          </cell>
          <cell r="EH717">
            <v>0</v>
          </cell>
          <cell r="EI717">
            <v>0</v>
          </cell>
          <cell r="EJ717">
            <v>0</v>
          </cell>
          <cell r="EK717">
            <v>0</v>
          </cell>
          <cell r="EL717">
            <v>0</v>
          </cell>
          <cell r="EM717">
            <v>0</v>
          </cell>
          <cell r="EN717">
            <v>0</v>
          </cell>
          <cell r="EO717">
            <v>0</v>
          </cell>
          <cell r="EP717">
            <v>0</v>
          </cell>
          <cell r="EQ717">
            <v>0</v>
          </cell>
          <cell r="ER717">
            <v>0</v>
          </cell>
          <cell r="ES717">
            <v>0</v>
          </cell>
          <cell r="ET717">
            <v>0</v>
          </cell>
          <cell r="EU717">
            <v>0</v>
          </cell>
          <cell r="EV717">
            <v>0</v>
          </cell>
          <cell r="EW717">
            <v>0</v>
          </cell>
          <cell r="EX717">
            <v>0</v>
          </cell>
          <cell r="EY717">
            <v>0</v>
          </cell>
          <cell r="EZ717">
            <v>0</v>
          </cell>
          <cell r="FA717">
            <v>0</v>
          </cell>
          <cell r="FB717">
            <v>0</v>
          </cell>
          <cell r="FC717">
            <v>0</v>
          </cell>
          <cell r="FD717">
            <v>0</v>
          </cell>
          <cell r="FE717">
            <v>0</v>
          </cell>
          <cell r="FF717">
            <v>0</v>
          </cell>
          <cell r="FG717">
            <v>0</v>
          </cell>
          <cell r="FH717">
            <v>0</v>
          </cell>
          <cell r="FI717">
            <v>0</v>
          </cell>
          <cell r="FJ717">
            <v>0</v>
          </cell>
          <cell r="FK717">
            <v>0</v>
          </cell>
          <cell r="FL717">
            <v>0</v>
          </cell>
          <cell r="FM717">
            <v>0</v>
          </cell>
          <cell r="FN717">
            <v>0</v>
          </cell>
          <cell r="FO717">
            <v>0</v>
          </cell>
          <cell r="FP717">
            <v>0</v>
          </cell>
          <cell r="FQ717">
            <v>0</v>
          </cell>
          <cell r="FR717">
            <v>0</v>
          </cell>
          <cell r="FS717">
            <v>0</v>
          </cell>
          <cell r="FT717">
            <v>0</v>
          </cell>
          <cell r="FU717">
            <v>0</v>
          </cell>
          <cell r="FV717">
            <v>0</v>
          </cell>
          <cell r="FW717">
            <v>0</v>
          </cell>
          <cell r="FX717">
            <v>0</v>
          </cell>
          <cell r="FY717">
            <v>0</v>
          </cell>
          <cell r="FZ717">
            <v>0</v>
          </cell>
          <cell r="GA717">
            <v>0</v>
          </cell>
          <cell r="GB717">
            <v>0</v>
          </cell>
          <cell r="GC717">
            <v>0</v>
          </cell>
          <cell r="GD717">
            <v>0</v>
          </cell>
          <cell r="GE717">
            <v>0</v>
          </cell>
          <cell r="GF717">
            <v>0</v>
          </cell>
          <cell r="GG717">
            <v>0</v>
          </cell>
          <cell r="GH717">
            <v>0</v>
          </cell>
          <cell r="GI717">
            <v>0</v>
          </cell>
          <cell r="GJ717">
            <v>0</v>
          </cell>
          <cell r="GK717">
            <v>0</v>
          </cell>
          <cell r="GL717">
            <v>0</v>
          </cell>
          <cell r="GM717">
            <v>0</v>
          </cell>
          <cell r="GN717">
            <v>0</v>
          </cell>
          <cell r="GO717">
            <v>0</v>
          </cell>
          <cell r="GP717">
            <v>0</v>
          </cell>
          <cell r="GQ717">
            <v>0</v>
          </cell>
          <cell r="GR717">
            <v>0</v>
          </cell>
          <cell r="GS717">
            <v>0</v>
          </cell>
          <cell r="GT717">
            <v>0</v>
          </cell>
          <cell r="GU717">
            <v>0</v>
          </cell>
          <cell r="GV717">
            <v>0</v>
          </cell>
          <cell r="GW717">
            <v>0</v>
          </cell>
          <cell r="GX717">
            <v>0</v>
          </cell>
          <cell r="GY717">
            <v>0</v>
          </cell>
          <cell r="GZ717">
            <v>0</v>
          </cell>
          <cell r="HA717">
            <v>0</v>
          </cell>
          <cell r="HB717">
            <v>0</v>
          </cell>
          <cell r="HC717">
            <v>0</v>
          </cell>
          <cell r="HD717">
            <v>0</v>
          </cell>
          <cell r="HE717">
            <v>0</v>
          </cell>
          <cell r="HF717">
            <v>0</v>
          </cell>
          <cell r="HG717">
            <v>0</v>
          </cell>
          <cell r="HH717">
            <v>0</v>
          </cell>
          <cell r="HI717">
            <v>0</v>
          </cell>
          <cell r="HJ717">
            <v>0</v>
          </cell>
          <cell r="HK717">
            <v>0</v>
          </cell>
          <cell r="HL717">
            <v>0</v>
          </cell>
          <cell r="HM717">
            <v>0</v>
          </cell>
          <cell r="HN717">
            <v>0</v>
          </cell>
          <cell r="HO717">
            <v>0</v>
          </cell>
          <cell r="HP717">
            <v>0</v>
          </cell>
          <cell r="HQ717">
            <v>0</v>
          </cell>
          <cell r="HR717">
            <v>0</v>
          </cell>
          <cell r="HS717">
            <v>0</v>
          </cell>
          <cell r="HT717">
            <v>0</v>
          </cell>
          <cell r="HU717">
            <v>0</v>
          </cell>
          <cell r="HV717">
            <v>0</v>
          </cell>
          <cell r="HW717">
            <v>0</v>
          </cell>
          <cell r="HX717">
            <v>0</v>
          </cell>
          <cell r="HY717">
            <v>0</v>
          </cell>
          <cell r="HZ717">
            <v>0</v>
          </cell>
          <cell r="IA717">
            <v>0</v>
          </cell>
          <cell r="IB717">
            <v>0</v>
          </cell>
          <cell r="IC717">
            <v>0</v>
          </cell>
          <cell r="ID717">
            <v>0</v>
          </cell>
          <cell r="IE717">
            <v>0</v>
          </cell>
          <cell r="IF717">
            <v>0</v>
          </cell>
          <cell r="IG717">
            <v>0</v>
          </cell>
          <cell r="IH717">
            <v>0</v>
          </cell>
          <cell r="II717">
            <v>0</v>
          </cell>
          <cell r="IJ717">
            <v>0</v>
          </cell>
          <cell r="IK717">
            <v>0</v>
          </cell>
          <cell r="IL717">
            <v>0</v>
          </cell>
          <cell r="IM717">
            <v>0</v>
          </cell>
          <cell r="IN717">
            <v>0</v>
          </cell>
          <cell r="IO717">
            <v>0</v>
          </cell>
          <cell r="IP717">
            <v>0</v>
          </cell>
          <cell r="IQ717">
            <v>0</v>
          </cell>
          <cell r="IR717">
            <v>0</v>
          </cell>
          <cell r="IS717">
            <v>0</v>
          </cell>
          <cell r="IT717">
            <v>0</v>
          </cell>
          <cell r="IU717">
            <v>0</v>
          </cell>
          <cell r="IV717">
            <v>0</v>
          </cell>
          <cell r="IW717">
            <v>0</v>
          </cell>
          <cell r="IX717">
            <v>0</v>
          </cell>
          <cell r="IY717">
            <v>0</v>
          </cell>
          <cell r="IZ717">
            <v>0</v>
          </cell>
          <cell r="JA717">
            <v>0</v>
          </cell>
          <cell r="JB717">
            <v>0</v>
          </cell>
          <cell r="JC717">
            <v>0</v>
          </cell>
          <cell r="JD717">
            <v>0</v>
          </cell>
          <cell r="JE717">
            <v>0</v>
          </cell>
          <cell r="JF717">
            <v>0</v>
          </cell>
          <cell r="JG717">
            <v>0</v>
          </cell>
          <cell r="JH717">
            <v>0</v>
          </cell>
          <cell r="JI717">
            <v>0</v>
          </cell>
          <cell r="JJ717">
            <v>0</v>
          </cell>
          <cell r="JK717">
            <v>0</v>
          </cell>
          <cell r="JL717">
            <v>0</v>
          </cell>
          <cell r="JM717">
            <v>0</v>
          </cell>
          <cell r="JN717">
            <v>0</v>
          </cell>
          <cell r="JO717">
            <v>0</v>
          </cell>
          <cell r="JP717">
            <v>0</v>
          </cell>
          <cell r="JQ717">
            <v>0</v>
          </cell>
        </row>
        <row r="718">
          <cell r="D718" t="str">
            <v>HYS.PX.UTS._.ITC.Pmp_Storage</v>
          </cell>
          <cell r="F718">
            <v>0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0</v>
          </cell>
          <cell r="R718">
            <v>0</v>
          </cell>
          <cell r="S718">
            <v>0</v>
          </cell>
          <cell r="T718">
            <v>0</v>
          </cell>
          <cell r="U718">
            <v>0</v>
          </cell>
          <cell r="V718">
            <v>0</v>
          </cell>
          <cell r="W718">
            <v>0</v>
          </cell>
          <cell r="X718">
            <v>0</v>
          </cell>
          <cell r="Y718">
            <v>0</v>
          </cell>
          <cell r="Z718">
            <v>0</v>
          </cell>
          <cell r="AA718">
            <v>0</v>
          </cell>
          <cell r="AB718">
            <v>0</v>
          </cell>
          <cell r="AC718">
            <v>0</v>
          </cell>
          <cell r="AD718">
            <v>0</v>
          </cell>
          <cell r="AE718">
            <v>0</v>
          </cell>
          <cell r="AF718">
            <v>0</v>
          </cell>
          <cell r="AG718">
            <v>0</v>
          </cell>
          <cell r="AH718">
            <v>0</v>
          </cell>
          <cell r="AI718">
            <v>0</v>
          </cell>
          <cell r="AJ718">
            <v>0</v>
          </cell>
          <cell r="AK718">
            <v>0</v>
          </cell>
          <cell r="AL718">
            <v>0</v>
          </cell>
          <cell r="AM718">
            <v>0</v>
          </cell>
          <cell r="AN718">
            <v>0</v>
          </cell>
          <cell r="AO718">
            <v>0</v>
          </cell>
          <cell r="AP718">
            <v>0</v>
          </cell>
          <cell r="AQ718">
            <v>0</v>
          </cell>
          <cell r="AR718">
            <v>0</v>
          </cell>
          <cell r="AS718">
            <v>0</v>
          </cell>
          <cell r="AT718">
            <v>0</v>
          </cell>
          <cell r="AU718">
            <v>0</v>
          </cell>
          <cell r="AV718">
            <v>0</v>
          </cell>
          <cell r="AW718">
            <v>0</v>
          </cell>
          <cell r="AX718">
            <v>0</v>
          </cell>
          <cell r="AY718">
            <v>0</v>
          </cell>
          <cell r="AZ718">
            <v>0</v>
          </cell>
          <cell r="BA718">
            <v>0</v>
          </cell>
          <cell r="BB718">
            <v>0</v>
          </cell>
          <cell r="BC718">
            <v>0</v>
          </cell>
          <cell r="BD718">
            <v>0</v>
          </cell>
          <cell r="BE718">
            <v>0</v>
          </cell>
          <cell r="BF718">
            <v>0</v>
          </cell>
          <cell r="BG718">
            <v>0</v>
          </cell>
          <cell r="BH718">
            <v>0</v>
          </cell>
          <cell r="BI718">
            <v>0</v>
          </cell>
          <cell r="BJ718">
            <v>0</v>
          </cell>
          <cell r="BK718">
            <v>0</v>
          </cell>
          <cell r="BL718">
            <v>0</v>
          </cell>
          <cell r="BM718">
            <v>0</v>
          </cell>
          <cell r="BN718">
            <v>0</v>
          </cell>
          <cell r="BO718">
            <v>0</v>
          </cell>
          <cell r="BP718">
            <v>0</v>
          </cell>
          <cell r="BQ718">
            <v>0</v>
          </cell>
          <cell r="BR718">
            <v>0</v>
          </cell>
          <cell r="BS718">
            <v>0</v>
          </cell>
          <cell r="BT718">
            <v>0</v>
          </cell>
          <cell r="BU718">
            <v>0</v>
          </cell>
          <cell r="BV718">
            <v>0</v>
          </cell>
          <cell r="BW718">
            <v>0</v>
          </cell>
          <cell r="BX718">
            <v>0</v>
          </cell>
          <cell r="BY718">
            <v>0</v>
          </cell>
          <cell r="BZ718">
            <v>0</v>
          </cell>
          <cell r="CA718">
            <v>0</v>
          </cell>
          <cell r="CB718">
            <v>0</v>
          </cell>
          <cell r="CC718">
            <v>0</v>
          </cell>
          <cell r="CD718">
            <v>0</v>
          </cell>
          <cell r="CE718">
            <v>0</v>
          </cell>
          <cell r="CF718">
            <v>0</v>
          </cell>
          <cell r="CG718">
            <v>0</v>
          </cell>
          <cell r="CH718">
            <v>0</v>
          </cell>
          <cell r="CI718">
            <v>0</v>
          </cell>
          <cell r="CJ718">
            <v>0</v>
          </cell>
          <cell r="CK718">
            <v>0</v>
          </cell>
          <cell r="CL718">
            <v>0</v>
          </cell>
          <cell r="CM718">
            <v>0</v>
          </cell>
          <cell r="CN718">
            <v>0</v>
          </cell>
          <cell r="CO718">
            <v>0</v>
          </cell>
          <cell r="CP718">
            <v>0</v>
          </cell>
          <cell r="CQ718">
            <v>0</v>
          </cell>
          <cell r="CR718">
            <v>0</v>
          </cell>
          <cell r="CS718">
            <v>0</v>
          </cell>
          <cell r="CT718">
            <v>0</v>
          </cell>
          <cell r="CU718">
            <v>0</v>
          </cell>
          <cell r="CV718">
            <v>0</v>
          </cell>
          <cell r="CW718">
            <v>0</v>
          </cell>
          <cell r="CX718">
            <v>0</v>
          </cell>
          <cell r="CY718">
            <v>0</v>
          </cell>
          <cell r="CZ718">
            <v>0</v>
          </cell>
          <cell r="DA718">
            <v>0</v>
          </cell>
          <cell r="DB718">
            <v>0</v>
          </cell>
          <cell r="DC718">
            <v>0</v>
          </cell>
          <cell r="DD718">
            <v>0</v>
          </cell>
          <cell r="DE718">
            <v>0</v>
          </cell>
          <cell r="DF718">
            <v>0</v>
          </cell>
          <cell r="DG718">
            <v>0</v>
          </cell>
          <cell r="DH718">
            <v>0</v>
          </cell>
          <cell r="DI718">
            <v>0</v>
          </cell>
          <cell r="DJ718">
            <v>0</v>
          </cell>
          <cell r="DK718">
            <v>0</v>
          </cell>
          <cell r="DL718">
            <v>0</v>
          </cell>
          <cell r="DM718">
            <v>0</v>
          </cell>
          <cell r="DN718">
            <v>0</v>
          </cell>
          <cell r="DO718">
            <v>0</v>
          </cell>
          <cell r="DP718">
            <v>0</v>
          </cell>
          <cell r="DQ718">
            <v>0</v>
          </cell>
          <cell r="DR718">
            <v>0</v>
          </cell>
          <cell r="DS718">
            <v>0</v>
          </cell>
          <cell r="DT718">
            <v>0</v>
          </cell>
          <cell r="DU718">
            <v>0</v>
          </cell>
          <cell r="DV718">
            <v>0</v>
          </cell>
          <cell r="DW718">
            <v>0</v>
          </cell>
          <cell r="DX718">
            <v>0</v>
          </cell>
          <cell r="DY718">
            <v>0</v>
          </cell>
          <cell r="DZ718">
            <v>0</v>
          </cell>
          <cell r="EA718">
            <v>0</v>
          </cell>
          <cell r="EB718">
            <v>0</v>
          </cell>
          <cell r="EC718">
            <v>0</v>
          </cell>
          <cell r="ED718">
            <v>0</v>
          </cell>
          <cell r="EE718">
            <v>0</v>
          </cell>
          <cell r="EF718">
            <v>0</v>
          </cell>
          <cell r="EG718">
            <v>0</v>
          </cell>
          <cell r="EH718">
            <v>0</v>
          </cell>
          <cell r="EI718">
            <v>0</v>
          </cell>
          <cell r="EJ718">
            <v>0</v>
          </cell>
          <cell r="EK718">
            <v>0</v>
          </cell>
          <cell r="EL718">
            <v>0</v>
          </cell>
          <cell r="EM718">
            <v>0</v>
          </cell>
          <cell r="EN718">
            <v>0</v>
          </cell>
          <cell r="EO718">
            <v>0</v>
          </cell>
          <cell r="EP718">
            <v>0</v>
          </cell>
          <cell r="EQ718">
            <v>0</v>
          </cell>
          <cell r="ER718">
            <v>0</v>
          </cell>
          <cell r="ES718">
            <v>0</v>
          </cell>
          <cell r="ET718">
            <v>0</v>
          </cell>
          <cell r="EU718">
            <v>0</v>
          </cell>
          <cell r="EV718">
            <v>0</v>
          </cell>
          <cell r="EW718">
            <v>0</v>
          </cell>
          <cell r="EX718">
            <v>0</v>
          </cell>
          <cell r="EY718">
            <v>0</v>
          </cell>
          <cell r="EZ718">
            <v>0</v>
          </cell>
          <cell r="FA718">
            <v>0</v>
          </cell>
          <cell r="FB718">
            <v>0</v>
          </cell>
          <cell r="FC718">
            <v>0</v>
          </cell>
          <cell r="FD718">
            <v>0</v>
          </cell>
          <cell r="FE718">
            <v>0</v>
          </cell>
          <cell r="FF718">
            <v>0</v>
          </cell>
          <cell r="FG718">
            <v>0</v>
          </cell>
          <cell r="FH718">
            <v>0</v>
          </cell>
          <cell r="FI718">
            <v>0</v>
          </cell>
          <cell r="FJ718">
            <v>0</v>
          </cell>
          <cell r="FK718">
            <v>0</v>
          </cell>
          <cell r="FL718">
            <v>0</v>
          </cell>
          <cell r="FM718">
            <v>0</v>
          </cell>
          <cell r="FN718">
            <v>0</v>
          </cell>
          <cell r="FO718">
            <v>0</v>
          </cell>
          <cell r="FP718">
            <v>0</v>
          </cell>
          <cell r="FQ718">
            <v>0</v>
          </cell>
          <cell r="FR718">
            <v>0</v>
          </cell>
          <cell r="FS718">
            <v>0</v>
          </cell>
          <cell r="FT718">
            <v>0</v>
          </cell>
          <cell r="FU718">
            <v>0</v>
          </cell>
          <cell r="FV718">
            <v>0</v>
          </cell>
          <cell r="FW718">
            <v>0</v>
          </cell>
          <cell r="FX718">
            <v>0</v>
          </cell>
          <cell r="FY718">
            <v>0</v>
          </cell>
          <cell r="FZ718">
            <v>0</v>
          </cell>
          <cell r="GA718">
            <v>0</v>
          </cell>
          <cell r="GB718">
            <v>0</v>
          </cell>
          <cell r="GC718">
            <v>0</v>
          </cell>
          <cell r="GD718">
            <v>0</v>
          </cell>
          <cell r="GE718">
            <v>0</v>
          </cell>
          <cell r="GF718">
            <v>0</v>
          </cell>
          <cell r="GG718">
            <v>0</v>
          </cell>
          <cell r="GH718">
            <v>0</v>
          </cell>
          <cell r="GI718">
            <v>0</v>
          </cell>
          <cell r="GJ718">
            <v>0</v>
          </cell>
          <cell r="GK718">
            <v>0</v>
          </cell>
          <cell r="GL718">
            <v>0</v>
          </cell>
          <cell r="GM718">
            <v>0</v>
          </cell>
          <cell r="GN718">
            <v>0</v>
          </cell>
          <cell r="GO718">
            <v>0</v>
          </cell>
          <cell r="GP718">
            <v>0</v>
          </cell>
          <cell r="GQ718">
            <v>0</v>
          </cell>
          <cell r="GR718">
            <v>0</v>
          </cell>
          <cell r="GS718">
            <v>0</v>
          </cell>
          <cell r="GT718">
            <v>0</v>
          </cell>
          <cell r="GU718">
            <v>0</v>
          </cell>
          <cell r="GV718">
            <v>0</v>
          </cell>
          <cell r="GW718">
            <v>0</v>
          </cell>
          <cell r="GX718">
            <v>0</v>
          </cell>
          <cell r="GY718">
            <v>0</v>
          </cell>
          <cell r="GZ718">
            <v>0</v>
          </cell>
          <cell r="HA718">
            <v>0</v>
          </cell>
          <cell r="HB718">
            <v>0</v>
          </cell>
          <cell r="HC718">
            <v>0</v>
          </cell>
          <cell r="HD718">
            <v>0</v>
          </cell>
          <cell r="HE718">
            <v>0</v>
          </cell>
          <cell r="HF718">
            <v>0</v>
          </cell>
          <cell r="HG718">
            <v>0</v>
          </cell>
          <cell r="HH718">
            <v>0</v>
          </cell>
          <cell r="HI718">
            <v>0</v>
          </cell>
          <cell r="HJ718">
            <v>0</v>
          </cell>
          <cell r="HK718">
            <v>0</v>
          </cell>
          <cell r="HL718">
            <v>0</v>
          </cell>
          <cell r="HM718">
            <v>0</v>
          </cell>
          <cell r="HN718">
            <v>0</v>
          </cell>
          <cell r="HO718">
            <v>0</v>
          </cell>
          <cell r="HP718">
            <v>0</v>
          </cell>
          <cell r="HQ718">
            <v>0</v>
          </cell>
          <cell r="HR718">
            <v>0</v>
          </cell>
          <cell r="HS718">
            <v>0</v>
          </cell>
          <cell r="HT718">
            <v>0</v>
          </cell>
          <cell r="HU718">
            <v>0</v>
          </cell>
          <cell r="HV718">
            <v>0</v>
          </cell>
          <cell r="HW718">
            <v>0</v>
          </cell>
          <cell r="HX718">
            <v>0</v>
          </cell>
          <cell r="HY718">
            <v>0</v>
          </cell>
          <cell r="HZ718">
            <v>0</v>
          </cell>
          <cell r="IA718">
            <v>0</v>
          </cell>
          <cell r="IB718">
            <v>0</v>
          </cell>
          <cell r="IC718">
            <v>0</v>
          </cell>
          <cell r="ID718">
            <v>0</v>
          </cell>
          <cell r="IE718">
            <v>0</v>
          </cell>
          <cell r="IF718">
            <v>0</v>
          </cell>
          <cell r="IG718">
            <v>0</v>
          </cell>
          <cell r="IH718">
            <v>0</v>
          </cell>
          <cell r="II718">
            <v>0</v>
          </cell>
          <cell r="IJ718">
            <v>0</v>
          </cell>
          <cell r="IK718">
            <v>0</v>
          </cell>
          <cell r="IL718">
            <v>0</v>
          </cell>
          <cell r="IM718">
            <v>0</v>
          </cell>
          <cell r="IN718">
            <v>0</v>
          </cell>
          <cell r="IO718">
            <v>0</v>
          </cell>
          <cell r="IP718">
            <v>0</v>
          </cell>
          <cell r="IQ718">
            <v>0</v>
          </cell>
          <cell r="IR718">
            <v>0</v>
          </cell>
          <cell r="IS718">
            <v>0</v>
          </cell>
          <cell r="IT718">
            <v>0</v>
          </cell>
          <cell r="IU718">
            <v>0</v>
          </cell>
          <cell r="IV718">
            <v>0</v>
          </cell>
          <cell r="IW718">
            <v>0</v>
          </cell>
          <cell r="IX718">
            <v>0</v>
          </cell>
          <cell r="IY718">
            <v>0</v>
          </cell>
          <cell r="IZ718">
            <v>0</v>
          </cell>
          <cell r="JA718">
            <v>0</v>
          </cell>
          <cell r="JB718">
            <v>0</v>
          </cell>
          <cell r="JC718">
            <v>0</v>
          </cell>
          <cell r="JD718">
            <v>0</v>
          </cell>
          <cell r="JE718">
            <v>0</v>
          </cell>
          <cell r="JF718">
            <v>0</v>
          </cell>
          <cell r="JG718">
            <v>0</v>
          </cell>
          <cell r="JH718">
            <v>0</v>
          </cell>
          <cell r="JI718">
            <v>0</v>
          </cell>
          <cell r="JJ718">
            <v>0</v>
          </cell>
          <cell r="JK718">
            <v>0</v>
          </cell>
          <cell r="JL718">
            <v>0</v>
          </cell>
          <cell r="JM718">
            <v>0</v>
          </cell>
          <cell r="JN718">
            <v>0</v>
          </cell>
          <cell r="JO718">
            <v>0</v>
          </cell>
          <cell r="JP718">
            <v>0</v>
          </cell>
          <cell r="JQ718">
            <v>0</v>
          </cell>
        </row>
        <row r="719">
          <cell r="D719" t="str">
            <v>HYS.PX.WYE._.ITC.Pmp_Storage</v>
          </cell>
          <cell r="F719">
            <v>0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0</v>
          </cell>
          <cell r="R719">
            <v>0</v>
          </cell>
          <cell r="S719">
            <v>0</v>
          </cell>
          <cell r="T719">
            <v>0</v>
          </cell>
          <cell r="U719">
            <v>0</v>
          </cell>
          <cell r="V719">
            <v>0</v>
          </cell>
          <cell r="W719">
            <v>0</v>
          </cell>
          <cell r="X719">
            <v>0</v>
          </cell>
          <cell r="Y719">
            <v>0</v>
          </cell>
          <cell r="Z719">
            <v>0</v>
          </cell>
          <cell r="AA719">
            <v>0</v>
          </cell>
          <cell r="AB719">
            <v>0</v>
          </cell>
          <cell r="AC719">
            <v>0</v>
          </cell>
          <cell r="AD719">
            <v>0</v>
          </cell>
          <cell r="AE719">
            <v>0</v>
          </cell>
          <cell r="AF719">
            <v>0</v>
          </cell>
          <cell r="AG719">
            <v>0</v>
          </cell>
          <cell r="AH719">
            <v>0</v>
          </cell>
          <cell r="AI719">
            <v>0</v>
          </cell>
          <cell r="AJ719">
            <v>0</v>
          </cell>
          <cell r="AK719">
            <v>0</v>
          </cell>
          <cell r="AL719">
            <v>0</v>
          </cell>
          <cell r="AM719">
            <v>0</v>
          </cell>
          <cell r="AN719">
            <v>0</v>
          </cell>
          <cell r="AO719">
            <v>0</v>
          </cell>
          <cell r="AP719">
            <v>0</v>
          </cell>
          <cell r="AQ719">
            <v>0</v>
          </cell>
          <cell r="AR719">
            <v>0</v>
          </cell>
          <cell r="AS719">
            <v>0</v>
          </cell>
          <cell r="AT719">
            <v>0</v>
          </cell>
          <cell r="AU719">
            <v>0</v>
          </cell>
          <cell r="AV719">
            <v>0</v>
          </cell>
          <cell r="AW719">
            <v>0</v>
          </cell>
          <cell r="AX719">
            <v>0</v>
          </cell>
          <cell r="AY719">
            <v>0</v>
          </cell>
          <cell r="AZ719">
            <v>0</v>
          </cell>
          <cell r="BA719">
            <v>0</v>
          </cell>
          <cell r="BB719">
            <v>0</v>
          </cell>
          <cell r="BC719">
            <v>0</v>
          </cell>
          <cell r="BD719">
            <v>0</v>
          </cell>
          <cell r="BE719">
            <v>0</v>
          </cell>
          <cell r="BF719">
            <v>0</v>
          </cell>
          <cell r="BG719">
            <v>0</v>
          </cell>
          <cell r="BH719">
            <v>0</v>
          </cell>
          <cell r="BI719">
            <v>0</v>
          </cell>
          <cell r="BJ719">
            <v>0</v>
          </cell>
          <cell r="BK719">
            <v>0</v>
          </cell>
          <cell r="BL719">
            <v>0</v>
          </cell>
          <cell r="BM719">
            <v>0</v>
          </cell>
          <cell r="BN719">
            <v>0</v>
          </cell>
          <cell r="BO719">
            <v>0</v>
          </cell>
          <cell r="BP719">
            <v>0</v>
          </cell>
          <cell r="BQ719">
            <v>0</v>
          </cell>
          <cell r="BR719">
            <v>0</v>
          </cell>
          <cell r="BS719">
            <v>0</v>
          </cell>
          <cell r="BT719">
            <v>0</v>
          </cell>
          <cell r="BU719">
            <v>0</v>
          </cell>
          <cell r="BV719">
            <v>0</v>
          </cell>
          <cell r="BW719">
            <v>0</v>
          </cell>
          <cell r="BX719">
            <v>0</v>
          </cell>
          <cell r="BY719">
            <v>0</v>
          </cell>
          <cell r="BZ719">
            <v>0</v>
          </cell>
          <cell r="CA719">
            <v>0</v>
          </cell>
          <cell r="CB719">
            <v>0</v>
          </cell>
          <cell r="CC719">
            <v>0</v>
          </cell>
          <cell r="CD719">
            <v>0</v>
          </cell>
          <cell r="CE719">
            <v>0</v>
          </cell>
          <cell r="CF719">
            <v>0</v>
          </cell>
          <cell r="CG719">
            <v>0</v>
          </cell>
          <cell r="CH719">
            <v>0</v>
          </cell>
          <cell r="CI719">
            <v>0</v>
          </cell>
          <cell r="CJ719">
            <v>0</v>
          </cell>
          <cell r="CK719">
            <v>0</v>
          </cell>
          <cell r="CL719">
            <v>0</v>
          </cell>
          <cell r="CM719">
            <v>0</v>
          </cell>
          <cell r="CN719">
            <v>0</v>
          </cell>
          <cell r="CO719">
            <v>0</v>
          </cell>
          <cell r="CP719">
            <v>0</v>
          </cell>
          <cell r="CQ719">
            <v>0</v>
          </cell>
          <cell r="CR719">
            <v>0</v>
          </cell>
          <cell r="CS719">
            <v>0</v>
          </cell>
          <cell r="CT719">
            <v>0</v>
          </cell>
          <cell r="CU719">
            <v>0</v>
          </cell>
          <cell r="CV719">
            <v>0</v>
          </cell>
          <cell r="CW719">
            <v>0</v>
          </cell>
          <cell r="CX719">
            <v>0</v>
          </cell>
          <cell r="CY719">
            <v>0</v>
          </cell>
          <cell r="CZ719">
            <v>0</v>
          </cell>
          <cell r="DA719">
            <v>0</v>
          </cell>
          <cell r="DB719">
            <v>0</v>
          </cell>
          <cell r="DC719">
            <v>0</v>
          </cell>
          <cell r="DD719">
            <v>0</v>
          </cell>
          <cell r="DE719">
            <v>0</v>
          </cell>
          <cell r="DF719">
            <v>0</v>
          </cell>
          <cell r="DG719">
            <v>0</v>
          </cell>
          <cell r="DH719">
            <v>0</v>
          </cell>
          <cell r="DI719">
            <v>0</v>
          </cell>
          <cell r="DJ719">
            <v>0</v>
          </cell>
          <cell r="DK719">
            <v>0</v>
          </cell>
          <cell r="DL719">
            <v>0</v>
          </cell>
          <cell r="DM719">
            <v>0</v>
          </cell>
          <cell r="DN719">
            <v>0</v>
          </cell>
          <cell r="DO719">
            <v>0</v>
          </cell>
          <cell r="DP719">
            <v>0</v>
          </cell>
          <cell r="DQ719">
            <v>0</v>
          </cell>
          <cell r="DR719">
            <v>0</v>
          </cell>
          <cell r="DS719">
            <v>0</v>
          </cell>
          <cell r="DT719">
            <v>0</v>
          </cell>
          <cell r="DU719">
            <v>0</v>
          </cell>
          <cell r="DV719">
            <v>0</v>
          </cell>
          <cell r="DW719">
            <v>0</v>
          </cell>
          <cell r="DX719">
            <v>0</v>
          </cell>
          <cell r="DY719">
            <v>0</v>
          </cell>
          <cell r="DZ719">
            <v>0</v>
          </cell>
          <cell r="EA719">
            <v>0</v>
          </cell>
          <cell r="EB719">
            <v>0</v>
          </cell>
          <cell r="EC719">
            <v>0</v>
          </cell>
          <cell r="ED719">
            <v>0</v>
          </cell>
          <cell r="EE719">
            <v>0</v>
          </cell>
          <cell r="EF719">
            <v>0</v>
          </cell>
          <cell r="EG719">
            <v>0</v>
          </cell>
          <cell r="EH719">
            <v>0</v>
          </cell>
          <cell r="EI719">
            <v>0</v>
          </cell>
          <cell r="EJ719">
            <v>0</v>
          </cell>
          <cell r="EK719">
            <v>0</v>
          </cell>
          <cell r="EL719">
            <v>0</v>
          </cell>
          <cell r="EM719">
            <v>0</v>
          </cell>
          <cell r="EN719">
            <v>0</v>
          </cell>
          <cell r="EO719">
            <v>0</v>
          </cell>
          <cell r="EP719">
            <v>0</v>
          </cell>
          <cell r="EQ719">
            <v>0</v>
          </cell>
          <cell r="ER719">
            <v>0</v>
          </cell>
          <cell r="ES719">
            <v>0</v>
          </cell>
          <cell r="ET719">
            <v>0</v>
          </cell>
          <cell r="EU719">
            <v>0</v>
          </cell>
          <cell r="EV719">
            <v>0</v>
          </cell>
          <cell r="EW719">
            <v>0</v>
          </cell>
          <cell r="EX719">
            <v>0</v>
          </cell>
          <cell r="EY719">
            <v>0</v>
          </cell>
          <cell r="EZ719">
            <v>0</v>
          </cell>
          <cell r="FA719">
            <v>0</v>
          </cell>
          <cell r="FB719">
            <v>0</v>
          </cell>
          <cell r="FC719">
            <v>0</v>
          </cell>
          <cell r="FD719">
            <v>0</v>
          </cell>
          <cell r="FE719">
            <v>0</v>
          </cell>
          <cell r="FF719">
            <v>0</v>
          </cell>
          <cell r="FG719">
            <v>0</v>
          </cell>
          <cell r="FH719">
            <v>0</v>
          </cell>
          <cell r="FI719">
            <v>0</v>
          </cell>
          <cell r="FJ719">
            <v>0</v>
          </cell>
          <cell r="FK719">
            <v>0</v>
          </cell>
          <cell r="FL719">
            <v>0</v>
          </cell>
          <cell r="FM719">
            <v>0</v>
          </cell>
          <cell r="FN719">
            <v>0</v>
          </cell>
          <cell r="FO719">
            <v>0</v>
          </cell>
          <cell r="FP719">
            <v>0</v>
          </cell>
          <cell r="FQ719">
            <v>0</v>
          </cell>
          <cell r="FR719">
            <v>0</v>
          </cell>
          <cell r="FS719">
            <v>0</v>
          </cell>
          <cell r="FT719">
            <v>0</v>
          </cell>
          <cell r="FU719">
            <v>0</v>
          </cell>
          <cell r="FV719">
            <v>0</v>
          </cell>
          <cell r="FW719">
            <v>0</v>
          </cell>
          <cell r="FX719">
            <v>0</v>
          </cell>
          <cell r="FY719">
            <v>0</v>
          </cell>
          <cell r="FZ719">
            <v>0</v>
          </cell>
          <cell r="GA719">
            <v>0</v>
          </cell>
          <cell r="GB719">
            <v>0</v>
          </cell>
          <cell r="GC719">
            <v>0</v>
          </cell>
          <cell r="GD719">
            <v>0</v>
          </cell>
          <cell r="GE719">
            <v>0</v>
          </cell>
          <cell r="GF719">
            <v>0</v>
          </cell>
          <cell r="GG719">
            <v>0</v>
          </cell>
          <cell r="GH719">
            <v>0</v>
          </cell>
          <cell r="GI719">
            <v>0</v>
          </cell>
          <cell r="GJ719">
            <v>0</v>
          </cell>
          <cell r="GK719">
            <v>0</v>
          </cell>
          <cell r="GL719">
            <v>0</v>
          </cell>
          <cell r="GM719">
            <v>0</v>
          </cell>
          <cell r="GN719">
            <v>0</v>
          </cell>
          <cell r="GO719">
            <v>0</v>
          </cell>
          <cell r="GP719">
            <v>0</v>
          </cell>
          <cell r="GQ719">
            <v>0</v>
          </cell>
          <cell r="GR719">
            <v>0</v>
          </cell>
          <cell r="GS719">
            <v>0</v>
          </cell>
          <cell r="GT719">
            <v>0</v>
          </cell>
          <cell r="GU719">
            <v>0</v>
          </cell>
          <cell r="GV719">
            <v>0</v>
          </cell>
          <cell r="GW719">
            <v>0</v>
          </cell>
          <cell r="GX719">
            <v>0</v>
          </cell>
          <cell r="GY719">
            <v>0</v>
          </cell>
          <cell r="GZ719">
            <v>0</v>
          </cell>
          <cell r="HA719">
            <v>0</v>
          </cell>
          <cell r="HB719">
            <v>0</v>
          </cell>
          <cell r="HC719">
            <v>0</v>
          </cell>
          <cell r="HD719">
            <v>0</v>
          </cell>
          <cell r="HE719">
            <v>0</v>
          </cell>
          <cell r="HF719">
            <v>0</v>
          </cell>
          <cell r="HG719">
            <v>0</v>
          </cell>
          <cell r="HH719">
            <v>0</v>
          </cell>
          <cell r="HI719">
            <v>0</v>
          </cell>
          <cell r="HJ719">
            <v>0</v>
          </cell>
          <cell r="HK719">
            <v>0</v>
          </cell>
          <cell r="HL719">
            <v>0</v>
          </cell>
          <cell r="HM719">
            <v>0</v>
          </cell>
          <cell r="HN719">
            <v>0</v>
          </cell>
          <cell r="HO719">
            <v>0</v>
          </cell>
          <cell r="HP719">
            <v>0</v>
          </cell>
          <cell r="HQ719">
            <v>0</v>
          </cell>
          <cell r="HR719">
            <v>0</v>
          </cell>
          <cell r="HS719">
            <v>0</v>
          </cell>
          <cell r="HT719">
            <v>0</v>
          </cell>
          <cell r="HU719">
            <v>0</v>
          </cell>
          <cell r="HV719">
            <v>0</v>
          </cell>
          <cell r="HW719">
            <v>0</v>
          </cell>
          <cell r="HX719">
            <v>0</v>
          </cell>
          <cell r="HY719">
            <v>0</v>
          </cell>
          <cell r="HZ719">
            <v>0</v>
          </cell>
          <cell r="IA719">
            <v>0</v>
          </cell>
          <cell r="IB719">
            <v>0</v>
          </cell>
          <cell r="IC719">
            <v>0</v>
          </cell>
          <cell r="ID719">
            <v>0</v>
          </cell>
          <cell r="IE719">
            <v>0</v>
          </cell>
          <cell r="IF719">
            <v>0</v>
          </cell>
          <cell r="IG719">
            <v>0</v>
          </cell>
          <cell r="IH719">
            <v>0</v>
          </cell>
          <cell r="II719">
            <v>0</v>
          </cell>
          <cell r="IJ719">
            <v>0</v>
          </cell>
          <cell r="IK719">
            <v>0</v>
          </cell>
          <cell r="IL719">
            <v>0</v>
          </cell>
          <cell r="IM719">
            <v>0</v>
          </cell>
          <cell r="IN719">
            <v>0</v>
          </cell>
          <cell r="IO719">
            <v>0</v>
          </cell>
          <cell r="IP719">
            <v>0</v>
          </cell>
          <cell r="IQ719">
            <v>0</v>
          </cell>
          <cell r="IR719">
            <v>0</v>
          </cell>
          <cell r="IS719">
            <v>0</v>
          </cell>
          <cell r="IT719">
            <v>0</v>
          </cell>
          <cell r="IU719">
            <v>0</v>
          </cell>
          <cell r="IV719">
            <v>0</v>
          </cell>
          <cell r="IW719">
            <v>0</v>
          </cell>
          <cell r="IX719">
            <v>0</v>
          </cell>
          <cell r="IY719">
            <v>0</v>
          </cell>
          <cell r="IZ719">
            <v>0</v>
          </cell>
          <cell r="JA719">
            <v>0</v>
          </cell>
          <cell r="JB719">
            <v>0</v>
          </cell>
          <cell r="JC719">
            <v>0</v>
          </cell>
          <cell r="JD719">
            <v>0</v>
          </cell>
          <cell r="JE719">
            <v>0</v>
          </cell>
          <cell r="JF719">
            <v>0</v>
          </cell>
          <cell r="JG719">
            <v>0</v>
          </cell>
          <cell r="JH719">
            <v>0</v>
          </cell>
          <cell r="JI719">
            <v>0</v>
          </cell>
          <cell r="JJ719">
            <v>0</v>
          </cell>
          <cell r="JK719">
            <v>0</v>
          </cell>
          <cell r="JL719">
            <v>0</v>
          </cell>
          <cell r="JM719">
            <v>0</v>
          </cell>
          <cell r="JN719">
            <v>0</v>
          </cell>
          <cell r="JO719">
            <v>0</v>
          </cell>
          <cell r="JP719">
            <v>0</v>
          </cell>
          <cell r="JQ719">
            <v>0</v>
          </cell>
        </row>
        <row r="720">
          <cell r="D720" t="str">
            <v>HYS.PX.SOR._.ITC.Pmp_Storage</v>
          </cell>
          <cell r="F720">
            <v>0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0</v>
          </cell>
          <cell r="R720">
            <v>0</v>
          </cell>
          <cell r="S720">
            <v>0</v>
          </cell>
          <cell r="T720">
            <v>0</v>
          </cell>
          <cell r="U720">
            <v>0</v>
          </cell>
          <cell r="V720">
            <v>0</v>
          </cell>
          <cell r="W720">
            <v>0</v>
          </cell>
          <cell r="X720">
            <v>0</v>
          </cell>
          <cell r="Y720">
            <v>0</v>
          </cell>
          <cell r="Z720">
            <v>0</v>
          </cell>
          <cell r="AA720">
            <v>0</v>
          </cell>
          <cell r="AB720">
            <v>0</v>
          </cell>
          <cell r="AC720">
            <v>0</v>
          </cell>
          <cell r="AD720">
            <v>0</v>
          </cell>
          <cell r="AE720">
            <v>0</v>
          </cell>
          <cell r="AF720">
            <v>0</v>
          </cell>
          <cell r="AG720">
            <v>0</v>
          </cell>
          <cell r="AH720">
            <v>0</v>
          </cell>
          <cell r="AI720">
            <v>0</v>
          </cell>
          <cell r="AJ720">
            <v>0</v>
          </cell>
          <cell r="AK720">
            <v>0</v>
          </cell>
          <cell r="AL720">
            <v>0</v>
          </cell>
          <cell r="AM720">
            <v>0</v>
          </cell>
          <cell r="AN720">
            <v>0</v>
          </cell>
          <cell r="AO720">
            <v>0</v>
          </cell>
          <cell r="AP720">
            <v>0</v>
          </cell>
          <cell r="AQ720">
            <v>0</v>
          </cell>
          <cell r="AR720">
            <v>0</v>
          </cell>
          <cell r="AS720">
            <v>0</v>
          </cell>
          <cell r="AT720">
            <v>0</v>
          </cell>
          <cell r="AU720">
            <v>0</v>
          </cell>
          <cell r="AV720">
            <v>0</v>
          </cell>
          <cell r="AW720">
            <v>0</v>
          </cell>
          <cell r="AX720">
            <v>0</v>
          </cell>
          <cell r="AY720">
            <v>0</v>
          </cell>
          <cell r="AZ720">
            <v>0</v>
          </cell>
          <cell r="BA720">
            <v>0</v>
          </cell>
          <cell r="BB720">
            <v>0</v>
          </cell>
          <cell r="BC720">
            <v>0</v>
          </cell>
          <cell r="BD720">
            <v>0</v>
          </cell>
          <cell r="BE720">
            <v>0</v>
          </cell>
          <cell r="BF720">
            <v>0</v>
          </cell>
          <cell r="BG720">
            <v>0</v>
          </cell>
          <cell r="BH720">
            <v>0</v>
          </cell>
          <cell r="BI720">
            <v>0</v>
          </cell>
          <cell r="BJ720">
            <v>0</v>
          </cell>
          <cell r="BK720">
            <v>0</v>
          </cell>
          <cell r="BL720">
            <v>0</v>
          </cell>
          <cell r="BM720">
            <v>0</v>
          </cell>
          <cell r="BN720">
            <v>0</v>
          </cell>
          <cell r="BO720">
            <v>0</v>
          </cell>
          <cell r="BP720">
            <v>0</v>
          </cell>
          <cell r="BQ720">
            <v>0</v>
          </cell>
          <cell r="BR720">
            <v>0</v>
          </cell>
          <cell r="BS720">
            <v>0</v>
          </cell>
          <cell r="BT720">
            <v>0</v>
          </cell>
          <cell r="BU720">
            <v>0</v>
          </cell>
          <cell r="BV720">
            <v>0</v>
          </cell>
          <cell r="BW720">
            <v>0</v>
          </cell>
          <cell r="BX720">
            <v>0</v>
          </cell>
          <cell r="BY720">
            <v>0</v>
          </cell>
          <cell r="BZ720">
            <v>0</v>
          </cell>
          <cell r="CA720">
            <v>0</v>
          </cell>
          <cell r="CB720">
            <v>0</v>
          </cell>
          <cell r="CC720">
            <v>0</v>
          </cell>
          <cell r="CD720">
            <v>0</v>
          </cell>
          <cell r="CE720">
            <v>0</v>
          </cell>
          <cell r="CF720">
            <v>0</v>
          </cell>
          <cell r="CG720">
            <v>0</v>
          </cell>
          <cell r="CH720">
            <v>0</v>
          </cell>
          <cell r="CI720">
            <v>0</v>
          </cell>
          <cell r="CJ720">
            <v>0</v>
          </cell>
          <cell r="CK720">
            <v>0</v>
          </cell>
          <cell r="CL720">
            <v>0</v>
          </cell>
          <cell r="CM720">
            <v>0</v>
          </cell>
          <cell r="CN720">
            <v>0</v>
          </cell>
          <cell r="CO720">
            <v>0</v>
          </cell>
          <cell r="CP720">
            <v>0</v>
          </cell>
          <cell r="CQ720">
            <v>0</v>
          </cell>
          <cell r="CR720">
            <v>0</v>
          </cell>
          <cell r="CS720">
            <v>0</v>
          </cell>
          <cell r="CT720">
            <v>0</v>
          </cell>
          <cell r="CU720">
            <v>0</v>
          </cell>
          <cell r="CV720">
            <v>0</v>
          </cell>
          <cell r="CW720">
            <v>0</v>
          </cell>
          <cell r="CX720">
            <v>0</v>
          </cell>
          <cell r="CY720">
            <v>0</v>
          </cell>
          <cell r="CZ720">
            <v>0</v>
          </cell>
          <cell r="DA720">
            <v>0</v>
          </cell>
          <cell r="DB720">
            <v>0</v>
          </cell>
          <cell r="DC720">
            <v>0</v>
          </cell>
          <cell r="DD720">
            <v>0</v>
          </cell>
          <cell r="DE720">
            <v>0</v>
          </cell>
          <cell r="DF720">
            <v>0</v>
          </cell>
          <cell r="DG720">
            <v>0</v>
          </cell>
          <cell r="DH720">
            <v>0</v>
          </cell>
          <cell r="DI720">
            <v>0</v>
          </cell>
          <cell r="DJ720">
            <v>0</v>
          </cell>
          <cell r="DK720">
            <v>0</v>
          </cell>
          <cell r="DL720">
            <v>0</v>
          </cell>
          <cell r="DM720">
            <v>0</v>
          </cell>
          <cell r="DN720">
            <v>0</v>
          </cell>
          <cell r="DO720">
            <v>0</v>
          </cell>
          <cell r="DP720">
            <v>0</v>
          </cell>
          <cell r="DQ720">
            <v>0</v>
          </cell>
          <cell r="DR720">
            <v>0</v>
          </cell>
          <cell r="DS720">
            <v>0</v>
          </cell>
          <cell r="DT720">
            <v>0</v>
          </cell>
          <cell r="DU720">
            <v>0</v>
          </cell>
          <cell r="DV720">
            <v>0</v>
          </cell>
          <cell r="DW720">
            <v>0</v>
          </cell>
          <cell r="DX720">
            <v>0</v>
          </cell>
          <cell r="DY720">
            <v>0</v>
          </cell>
          <cell r="DZ720">
            <v>0</v>
          </cell>
          <cell r="EA720">
            <v>0</v>
          </cell>
          <cell r="EB720">
            <v>0</v>
          </cell>
          <cell r="EC720">
            <v>0</v>
          </cell>
          <cell r="ED720">
            <v>0</v>
          </cell>
          <cell r="EE720">
            <v>0</v>
          </cell>
          <cell r="EF720">
            <v>0</v>
          </cell>
          <cell r="EG720">
            <v>0</v>
          </cell>
          <cell r="EH720">
            <v>0</v>
          </cell>
          <cell r="EI720">
            <v>0</v>
          </cell>
          <cell r="EJ720">
            <v>0</v>
          </cell>
          <cell r="EK720">
            <v>0</v>
          </cell>
          <cell r="EL720">
            <v>0</v>
          </cell>
          <cell r="EM720">
            <v>0</v>
          </cell>
          <cell r="EN720">
            <v>0</v>
          </cell>
          <cell r="EO720">
            <v>0</v>
          </cell>
          <cell r="EP720">
            <v>0</v>
          </cell>
          <cell r="EQ720">
            <v>0</v>
          </cell>
          <cell r="ER720">
            <v>0</v>
          </cell>
          <cell r="ES720">
            <v>0</v>
          </cell>
          <cell r="ET720">
            <v>0</v>
          </cell>
          <cell r="EU720">
            <v>0</v>
          </cell>
          <cell r="EV720">
            <v>0</v>
          </cell>
          <cell r="EW720">
            <v>0</v>
          </cell>
          <cell r="EX720">
            <v>0</v>
          </cell>
          <cell r="EY720">
            <v>0</v>
          </cell>
          <cell r="EZ720">
            <v>0</v>
          </cell>
          <cell r="FA720">
            <v>0</v>
          </cell>
          <cell r="FB720">
            <v>0</v>
          </cell>
          <cell r="FC720">
            <v>0</v>
          </cell>
          <cell r="FD720">
            <v>0</v>
          </cell>
          <cell r="FE720">
            <v>0</v>
          </cell>
          <cell r="FF720">
            <v>0</v>
          </cell>
          <cell r="FG720">
            <v>0</v>
          </cell>
          <cell r="FH720">
            <v>0</v>
          </cell>
          <cell r="FI720">
            <v>0</v>
          </cell>
          <cell r="FJ720">
            <v>0</v>
          </cell>
          <cell r="FK720">
            <v>0</v>
          </cell>
          <cell r="FL720">
            <v>0</v>
          </cell>
          <cell r="FM720">
            <v>0</v>
          </cell>
          <cell r="FN720">
            <v>0</v>
          </cell>
          <cell r="FO720">
            <v>0</v>
          </cell>
          <cell r="FP720">
            <v>0</v>
          </cell>
          <cell r="FQ720">
            <v>0</v>
          </cell>
          <cell r="FR720">
            <v>0</v>
          </cell>
          <cell r="FS720">
            <v>0</v>
          </cell>
          <cell r="FT720">
            <v>0</v>
          </cell>
          <cell r="FU720">
            <v>0</v>
          </cell>
          <cell r="FV720">
            <v>0</v>
          </cell>
          <cell r="FW720">
            <v>0</v>
          </cell>
          <cell r="FX720">
            <v>0</v>
          </cell>
          <cell r="FY720">
            <v>0</v>
          </cell>
          <cell r="FZ720">
            <v>0</v>
          </cell>
          <cell r="GA720">
            <v>0</v>
          </cell>
          <cell r="GB720">
            <v>0</v>
          </cell>
          <cell r="GC720">
            <v>0</v>
          </cell>
          <cell r="GD720">
            <v>0</v>
          </cell>
          <cell r="GE720">
            <v>0</v>
          </cell>
          <cell r="GF720">
            <v>0</v>
          </cell>
          <cell r="GG720">
            <v>0</v>
          </cell>
          <cell r="GH720">
            <v>0</v>
          </cell>
          <cell r="GI720">
            <v>0</v>
          </cell>
          <cell r="GJ720">
            <v>0</v>
          </cell>
          <cell r="GK720">
            <v>0</v>
          </cell>
          <cell r="GL720">
            <v>0</v>
          </cell>
          <cell r="GM720">
            <v>0</v>
          </cell>
          <cell r="GN720">
            <v>0</v>
          </cell>
          <cell r="GO720">
            <v>0</v>
          </cell>
          <cell r="GP720">
            <v>0</v>
          </cell>
          <cell r="GQ720">
            <v>0</v>
          </cell>
          <cell r="GR720">
            <v>0</v>
          </cell>
          <cell r="GS720">
            <v>0</v>
          </cell>
          <cell r="GT720">
            <v>0</v>
          </cell>
          <cell r="GU720">
            <v>0</v>
          </cell>
          <cell r="GV720">
            <v>0</v>
          </cell>
          <cell r="GW720">
            <v>0</v>
          </cell>
          <cell r="GX720">
            <v>0</v>
          </cell>
          <cell r="GY720">
            <v>0</v>
          </cell>
          <cell r="GZ720">
            <v>0</v>
          </cell>
          <cell r="HA720">
            <v>0</v>
          </cell>
          <cell r="HB720">
            <v>0</v>
          </cell>
          <cell r="HC720">
            <v>0</v>
          </cell>
          <cell r="HD720">
            <v>0</v>
          </cell>
          <cell r="HE720">
            <v>0</v>
          </cell>
          <cell r="HF720">
            <v>0</v>
          </cell>
          <cell r="HG720">
            <v>0</v>
          </cell>
          <cell r="HH720">
            <v>0</v>
          </cell>
          <cell r="HI720">
            <v>0</v>
          </cell>
          <cell r="HJ720">
            <v>0</v>
          </cell>
          <cell r="HK720">
            <v>0</v>
          </cell>
          <cell r="HL720">
            <v>0</v>
          </cell>
          <cell r="HM720">
            <v>0</v>
          </cell>
          <cell r="HN720">
            <v>0</v>
          </cell>
          <cell r="HO720">
            <v>0</v>
          </cell>
          <cell r="HP720">
            <v>0</v>
          </cell>
          <cell r="HQ720">
            <v>0</v>
          </cell>
          <cell r="HR720">
            <v>0</v>
          </cell>
          <cell r="HS720">
            <v>0</v>
          </cell>
          <cell r="HT720">
            <v>0</v>
          </cell>
          <cell r="HU720">
            <v>0</v>
          </cell>
          <cell r="HV720">
            <v>0</v>
          </cell>
          <cell r="HW720">
            <v>0</v>
          </cell>
          <cell r="HX720">
            <v>0</v>
          </cell>
          <cell r="HY720">
            <v>0</v>
          </cell>
          <cell r="HZ720">
            <v>0</v>
          </cell>
          <cell r="IA720">
            <v>0</v>
          </cell>
          <cell r="IB720">
            <v>0</v>
          </cell>
          <cell r="IC720">
            <v>0</v>
          </cell>
          <cell r="ID720">
            <v>0</v>
          </cell>
          <cell r="IE720">
            <v>0</v>
          </cell>
          <cell r="IF720">
            <v>0</v>
          </cell>
          <cell r="IG720">
            <v>0</v>
          </cell>
          <cell r="IH720">
            <v>0</v>
          </cell>
          <cell r="II720">
            <v>0</v>
          </cell>
          <cell r="IJ720">
            <v>0</v>
          </cell>
          <cell r="IK720">
            <v>0</v>
          </cell>
          <cell r="IL720">
            <v>0</v>
          </cell>
          <cell r="IM720">
            <v>0</v>
          </cell>
          <cell r="IN720">
            <v>0</v>
          </cell>
          <cell r="IO720">
            <v>0</v>
          </cell>
          <cell r="IP720">
            <v>0</v>
          </cell>
          <cell r="IQ720">
            <v>0</v>
          </cell>
          <cell r="IR720">
            <v>0</v>
          </cell>
          <cell r="IS720">
            <v>0</v>
          </cell>
          <cell r="IT720">
            <v>0</v>
          </cell>
          <cell r="IU720">
            <v>0</v>
          </cell>
          <cell r="IV720">
            <v>0</v>
          </cell>
          <cell r="IW720">
            <v>0</v>
          </cell>
          <cell r="IX720">
            <v>0</v>
          </cell>
          <cell r="IY720">
            <v>0</v>
          </cell>
          <cell r="IZ720">
            <v>0</v>
          </cell>
          <cell r="JA720">
            <v>0</v>
          </cell>
          <cell r="JB720">
            <v>0</v>
          </cell>
          <cell r="JC720">
            <v>0</v>
          </cell>
          <cell r="JD720">
            <v>0</v>
          </cell>
          <cell r="JE720">
            <v>0</v>
          </cell>
          <cell r="JF720">
            <v>0</v>
          </cell>
          <cell r="JG720">
            <v>0</v>
          </cell>
          <cell r="JH720">
            <v>0</v>
          </cell>
          <cell r="JI720">
            <v>0</v>
          </cell>
          <cell r="JJ720">
            <v>0</v>
          </cell>
          <cell r="JK720">
            <v>0</v>
          </cell>
          <cell r="JL720">
            <v>0</v>
          </cell>
          <cell r="JM720">
            <v>0</v>
          </cell>
          <cell r="JN720">
            <v>0</v>
          </cell>
          <cell r="JO720">
            <v>0</v>
          </cell>
          <cell r="JP720">
            <v>0</v>
          </cell>
          <cell r="JQ720">
            <v>0</v>
          </cell>
        </row>
        <row r="721">
          <cell r="D721">
            <v>0</v>
          </cell>
          <cell r="F721">
            <v>0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0</v>
          </cell>
          <cell r="R721">
            <v>0</v>
          </cell>
          <cell r="S721">
            <v>0</v>
          </cell>
          <cell r="T721">
            <v>0</v>
          </cell>
          <cell r="U721">
            <v>0</v>
          </cell>
          <cell r="V721">
            <v>0</v>
          </cell>
          <cell r="W721">
            <v>0</v>
          </cell>
          <cell r="X721">
            <v>0</v>
          </cell>
          <cell r="Y721">
            <v>0</v>
          </cell>
          <cell r="Z721">
            <v>0</v>
          </cell>
          <cell r="AA721">
            <v>0</v>
          </cell>
          <cell r="AB721">
            <v>0</v>
          </cell>
          <cell r="AC721">
            <v>0</v>
          </cell>
          <cell r="AD721">
            <v>0</v>
          </cell>
          <cell r="AE721">
            <v>0</v>
          </cell>
          <cell r="AF721">
            <v>0</v>
          </cell>
          <cell r="AG721">
            <v>0</v>
          </cell>
          <cell r="AH721">
            <v>0</v>
          </cell>
          <cell r="AI721">
            <v>0</v>
          </cell>
          <cell r="AJ721">
            <v>0</v>
          </cell>
          <cell r="AK721">
            <v>0</v>
          </cell>
          <cell r="AL721">
            <v>0</v>
          </cell>
          <cell r="AM721">
            <v>0</v>
          </cell>
          <cell r="AN721">
            <v>0</v>
          </cell>
          <cell r="AO721">
            <v>0</v>
          </cell>
          <cell r="AP721">
            <v>0</v>
          </cell>
          <cell r="AQ721">
            <v>0</v>
          </cell>
          <cell r="AR721">
            <v>0</v>
          </cell>
          <cell r="AS721">
            <v>0</v>
          </cell>
          <cell r="AT721">
            <v>0</v>
          </cell>
          <cell r="AU721">
            <v>0</v>
          </cell>
          <cell r="AV721">
            <v>0</v>
          </cell>
          <cell r="AW721">
            <v>0</v>
          </cell>
          <cell r="AX721">
            <v>0</v>
          </cell>
          <cell r="AY721">
            <v>0</v>
          </cell>
          <cell r="AZ721">
            <v>0</v>
          </cell>
          <cell r="BA721">
            <v>0</v>
          </cell>
          <cell r="BB721">
            <v>0</v>
          </cell>
          <cell r="BC721">
            <v>0</v>
          </cell>
          <cell r="BD721">
            <v>0</v>
          </cell>
          <cell r="BE721">
            <v>0</v>
          </cell>
          <cell r="BF721">
            <v>0</v>
          </cell>
          <cell r="BG721">
            <v>0</v>
          </cell>
          <cell r="BH721">
            <v>0</v>
          </cell>
          <cell r="BI721">
            <v>0</v>
          </cell>
          <cell r="BJ721">
            <v>0</v>
          </cell>
          <cell r="BK721">
            <v>0</v>
          </cell>
          <cell r="BL721">
            <v>0</v>
          </cell>
          <cell r="BM721">
            <v>0</v>
          </cell>
          <cell r="BN721">
            <v>0</v>
          </cell>
          <cell r="BO721">
            <v>0</v>
          </cell>
          <cell r="BP721">
            <v>0</v>
          </cell>
          <cell r="BQ721">
            <v>0</v>
          </cell>
          <cell r="BR721">
            <v>0</v>
          </cell>
          <cell r="BS721">
            <v>0</v>
          </cell>
          <cell r="BT721">
            <v>0</v>
          </cell>
          <cell r="BU721">
            <v>0</v>
          </cell>
          <cell r="BV721">
            <v>0</v>
          </cell>
          <cell r="BW721">
            <v>0</v>
          </cell>
          <cell r="BX721">
            <v>0</v>
          </cell>
          <cell r="BY721">
            <v>0</v>
          </cell>
          <cell r="BZ721">
            <v>0</v>
          </cell>
          <cell r="CA721">
            <v>0</v>
          </cell>
          <cell r="CB721">
            <v>0</v>
          </cell>
          <cell r="CC721">
            <v>0</v>
          </cell>
          <cell r="CD721">
            <v>0</v>
          </cell>
          <cell r="CE721">
            <v>0</v>
          </cell>
          <cell r="CF721">
            <v>0</v>
          </cell>
          <cell r="CG721">
            <v>0</v>
          </cell>
          <cell r="CH721">
            <v>0</v>
          </cell>
          <cell r="CI721">
            <v>0</v>
          </cell>
          <cell r="CJ721">
            <v>0</v>
          </cell>
          <cell r="CK721">
            <v>0</v>
          </cell>
          <cell r="CL721">
            <v>0</v>
          </cell>
          <cell r="CM721">
            <v>0</v>
          </cell>
          <cell r="CN721">
            <v>0</v>
          </cell>
          <cell r="CO721">
            <v>0</v>
          </cell>
          <cell r="CP721">
            <v>0</v>
          </cell>
          <cell r="CQ721">
            <v>0</v>
          </cell>
          <cell r="CR721">
            <v>0</v>
          </cell>
          <cell r="CS721">
            <v>0</v>
          </cell>
          <cell r="CT721">
            <v>0</v>
          </cell>
          <cell r="CU721">
            <v>0</v>
          </cell>
          <cell r="CV721">
            <v>0</v>
          </cell>
          <cell r="CW721">
            <v>0</v>
          </cell>
          <cell r="CX721">
            <v>0</v>
          </cell>
          <cell r="CY721">
            <v>0</v>
          </cell>
          <cell r="CZ721">
            <v>0</v>
          </cell>
          <cell r="DA721">
            <v>0</v>
          </cell>
          <cell r="DB721">
            <v>0</v>
          </cell>
          <cell r="DC721">
            <v>0</v>
          </cell>
          <cell r="DD721">
            <v>0</v>
          </cell>
          <cell r="DE721">
            <v>0</v>
          </cell>
          <cell r="DF721">
            <v>0</v>
          </cell>
          <cell r="DG721">
            <v>0</v>
          </cell>
          <cell r="DH721">
            <v>0</v>
          </cell>
          <cell r="DI721">
            <v>0</v>
          </cell>
          <cell r="DJ721">
            <v>0</v>
          </cell>
          <cell r="DK721">
            <v>0</v>
          </cell>
          <cell r="DL721">
            <v>0</v>
          </cell>
          <cell r="DM721">
            <v>0</v>
          </cell>
          <cell r="DN721">
            <v>0</v>
          </cell>
          <cell r="DO721">
            <v>0</v>
          </cell>
          <cell r="DP721">
            <v>0</v>
          </cell>
          <cell r="DQ721">
            <v>0</v>
          </cell>
          <cell r="DR721">
            <v>0</v>
          </cell>
          <cell r="DS721">
            <v>0</v>
          </cell>
          <cell r="DT721">
            <v>0</v>
          </cell>
          <cell r="DU721">
            <v>0</v>
          </cell>
          <cell r="DV721">
            <v>0</v>
          </cell>
          <cell r="DW721">
            <v>0</v>
          </cell>
          <cell r="DX721">
            <v>0</v>
          </cell>
          <cell r="DY721">
            <v>0</v>
          </cell>
          <cell r="DZ721">
            <v>0</v>
          </cell>
          <cell r="EA721">
            <v>0</v>
          </cell>
          <cell r="EB721">
            <v>0</v>
          </cell>
          <cell r="EC721">
            <v>0</v>
          </cell>
          <cell r="ED721">
            <v>0</v>
          </cell>
          <cell r="EE721">
            <v>0</v>
          </cell>
          <cell r="EF721">
            <v>0</v>
          </cell>
          <cell r="EG721">
            <v>0</v>
          </cell>
          <cell r="EH721">
            <v>0</v>
          </cell>
          <cell r="EI721">
            <v>0</v>
          </cell>
          <cell r="EJ721">
            <v>0</v>
          </cell>
          <cell r="EK721">
            <v>0</v>
          </cell>
          <cell r="EL721">
            <v>0</v>
          </cell>
          <cell r="EM721">
            <v>0</v>
          </cell>
          <cell r="EN721">
            <v>0</v>
          </cell>
          <cell r="EO721">
            <v>0</v>
          </cell>
          <cell r="EP721">
            <v>0</v>
          </cell>
          <cell r="EQ721">
            <v>0</v>
          </cell>
          <cell r="ER721">
            <v>0</v>
          </cell>
          <cell r="ES721">
            <v>0</v>
          </cell>
          <cell r="ET721">
            <v>0</v>
          </cell>
          <cell r="EU721">
            <v>0</v>
          </cell>
          <cell r="EV721">
            <v>0</v>
          </cell>
          <cell r="EW721">
            <v>0</v>
          </cell>
          <cell r="EX721">
            <v>0</v>
          </cell>
          <cell r="EY721">
            <v>0</v>
          </cell>
          <cell r="EZ721">
            <v>0</v>
          </cell>
          <cell r="FA721">
            <v>0</v>
          </cell>
          <cell r="FB721">
            <v>0</v>
          </cell>
          <cell r="FC721">
            <v>0</v>
          </cell>
          <cell r="FD721">
            <v>0</v>
          </cell>
          <cell r="FE721">
            <v>0</v>
          </cell>
          <cell r="FF721">
            <v>0</v>
          </cell>
          <cell r="FG721">
            <v>0</v>
          </cell>
          <cell r="FH721">
            <v>0</v>
          </cell>
          <cell r="FI721">
            <v>0</v>
          </cell>
          <cell r="FJ721">
            <v>0</v>
          </cell>
          <cell r="FK721">
            <v>0</v>
          </cell>
          <cell r="FL721">
            <v>0</v>
          </cell>
          <cell r="FM721">
            <v>0</v>
          </cell>
          <cell r="FN721">
            <v>0</v>
          </cell>
          <cell r="FO721">
            <v>0</v>
          </cell>
          <cell r="FP721">
            <v>0</v>
          </cell>
          <cell r="FQ721">
            <v>0</v>
          </cell>
          <cell r="FR721">
            <v>0</v>
          </cell>
          <cell r="FS721">
            <v>0</v>
          </cell>
          <cell r="FT721">
            <v>0</v>
          </cell>
          <cell r="FU721">
            <v>0</v>
          </cell>
          <cell r="FV721">
            <v>0</v>
          </cell>
          <cell r="FW721">
            <v>0</v>
          </cell>
          <cell r="FX721">
            <v>0</v>
          </cell>
          <cell r="FY721">
            <v>0</v>
          </cell>
          <cell r="FZ721">
            <v>0</v>
          </cell>
          <cell r="GA721">
            <v>0</v>
          </cell>
          <cell r="GB721">
            <v>0</v>
          </cell>
          <cell r="GC721">
            <v>0</v>
          </cell>
          <cell r="GD721">
            <v>0</v>
          </cell>
          <cell r="GE721">
            <v>0</v>
          </cell>
          <cell r="GF721">
            <v>0</v>
          </cell>
          <cell r="GG721">
            <v>0</v>
          </cell>
          <cell r="GH721">
            <v>0</v>
          </cell>
          <cell r="GI721">
            <v>0</v>
          </cell>
          <cell r="GJ721">
            <v>0</v>
          </cell>
          <cell r="GK721">
            <v>0</v>
          </cell>
          <cell r="GL721">
            <v>0</v>
          </cell>
          <cell r="GM721">
            <v>0</v>
          </cell>
          <cell r="GN721">
            <v>0</v>
          </cell>
          <cell r="GO721">
            <v>0</v>
          </cell>
          <cell r="GP721">
            <v>0</v>
          </cell>
          <cell r="GQ721">
            <v>0</v>
          </cell>
          <cell r="GR721">
            <v>0</v>
          </cell>
          <cell r="GS721">
            <v>0</v>
          </cell>
          <cell r="GT721">
            <v>0</v>
          </cell>
          <cell r="GU721">
            <v>0</v>
          </cell>
          <cell r="GV721">
            <v>0</v>
          </cell>
          <cell r="GW721">
            <v>0</v>
          </cell>
          <cell r="GX721">
            <v>0</v>
          </cell>
          <cell r="GY721">
            <v>0</v>
          </cell>
          <cell r="GZ721">
            <v>0</v>
          </cell>
          <cell r="HA721">
            <v>0</v>
          </cell>
          <cell r="HB721">
            <v>0</v>
          </cell>
          <cell r="HC721">
            <v>0</v>
          </cell>
          <cell r="HD721">
            <v>0</v>
          </cell>
          <cell r="HE721">
            <v>0</v>
          </cell>
          <cell r="HF721">
            <v>0</v>
          </cell>
          <cell r="HG721">
            <v>0</v>
          </cell>
          <cell r="HH721">
            <v>0</v>
          </cell>
          <cell r="HI721">
            <v>0</v>
          </cell>
          <cell r="HJ721">
            <v>0</v>
          </cell>
          <cell r="HK721">
            <v>0</v>
          </cell>
          <cell r="HL721">
            <v>0</v>
          </cell>
          <cell r="HM721">
            <v>0</v>
          </cell>
          <cell r="HN721">
            <v>0</v>
          </cell>
          <cell r="HO721">
            <v>0</v>
          </cell>
          <cell r="HP721">
            <v>0</v>
          </cell>
          <cell r="HQ721">
            <v>0</v>
          </cell>
          <cell r="HR721">
            <v>0</v>
          </cell>
          <cell r="HS721">
            <v>0</v>
          </cell>
          <cell r="HT721">
            <v>0</v>
          </cell>
          <cell r="HU721">
            <v>0</v>
          </cell>
          <cell r="HV721">
            <v>0</v>
          </cell>
          <cell r="HW721">
            <v>0</v>
          </cell>
          <cell r="HX721">
            <v>0</v>
          </cell>
          <cell r="HY721">
            <v>0</v>
          </cell>
          <cell r="HZ721">
            <v>0</v>
          </cell>
          <cell r="IA721">
            <v>0</v>
          </cell>
          <cell r="IB721">
            <v>0</v>
          </cell>
          <cell r="IC721">
            <v>0</v>
          </cell>
          <cell r="ID721">
            <v>0</v>
          </cell>
          <cell r="IE721">
            <v>0</v>
          </cell>
          <cell r="IF721">
            <v>0</v>
          </cell>
          <cell r="IG721">
            <v>0</v>
          </cell>
          <cell r="IH721">
            <v>0</v>
          </cell>
          <cell r="II721">
            <v>0</v>
          </cell>
          <cell r="IJ721">
            <v>0</v>
          </cell>
          <cell r="IK721">
            <v>0</v>
          </cell>
          <cell r="IL721">
            <v>0</v>
          </cell>
          <cell r="IM721">
            <v>0</v>
          </cell>
          <cell r="IN721">
            <v>0</v>
          </cell>
          <cell r="IO721">
            <v>0</v>
          </cell>
          <cell r="IP721">
            <v>0</v>
          </cell>
          <cell r="IQ721">
            <v>0</v>
          </cell>
          <cell r="IR721">
            <v>0</v>
          </cell>
          <cell r="IS721">
            <v>0</v>
          </cell>
          <cell r="IT721">
            <v>0</v>
          </cell>
          <cell r="IU721">
            <v>0</v>
          </cell>
          <cell r="IV721">
            <v>0</v>
          </cell>
          <cell r="IW721">
            <v>0</v>
          </cell>
          <cell r="IX721">
            <v>0</v>
          </cell>
          <cell r="IY721">
            <v>0</v>
          </cell>
          <cell r="IZ721">
            <v>0</v>
          </cell>
          <cell r="JA721">
            <v>0</v>
          </cell>
          <cell r="JB721">
            <v>0</v>
          </cell>
          <cell r="JC721">
            <v>0</v>
          </cell>
          <cell r="JD721">
            <v>0</v>
          </cell>
          <cell r="JE721">
            <v>0</v>
          </cell>
          <cell r="JF721">
            <v>0</v>
          </cell>
          <cell r="JG721">
            <v>0</v>
          </cell>
          <cell r="JH721">
            <v>0</v>
          </cell>
          <cell r="JI721">
            <v>0</v>
          </cell>
          <cell r="JJ721">
            <v>0</v>
          </cell>
          <cell r="JK721">
            <v>0</v>
          </cell>
          <cell r="JL721">
            <v>0</v>
          </cell>
          <cell r="JM721">
            <v>0</v>
          </cell>
          <cell r="JN721">
            <v>0</v>
          </cell>
          <cell r="JO721">
            <v>0</v>
          </cell>
          <cell r="JP721">
            <v>0</v>
          </cell>
          <cell r="JQ721">
            <v>0</v>
          </cell>
        </row>
        <row r="722">
          <cell r="D722">
            <v>0</v>
          </cell>
          <cell r="F722">
            <v>0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0</v>
          </cell>
          <cell r="R722">
            <v>0</v>
          </cell>
          <cell r="S722">
            <v>0</v>
          </cell>
          <cell r="T722">
            <v>0</v>
          </cell>
          <cell r="U722">
            <v>0</v>
          </cell>
          <cell r="V722">
            <v>0</v>
          </cell>
          <cell r="W722">
            <v>0</v>
          </cell>
          <cell r="X722">
            <v>0</v>
          </cell>
          <cell r="Y722">
            <v>0</v>
          </cell>
          <cell r="Z722">
            <v>0</v>
          </cell>
          <cell r="AA722">
            <v>0</v>
          </cell>
          <cell r="AB722">
            <v>0</v>
          </cell>
          <cell r="AC722">
            <v>0</v>
          </cell>
          <cell r="AD722">
            <v>0</v>
          </cell>
          <cell r="AE722">
            <v>0</v>
          </cell>
          <cell r="AF722">
            <v>0</v>
          </cell>
          <cell r="AG722">
            <v>0</v>
          </cell>
          <cell r="AH722">
            <v>0</v>
          </cell>
          <cell r="AI722">
            <v>0</v>
          </cell>
          <cell r="AJ722">
            <v>0</v>
          </cell>
          <cell r="AK722">
            <v>0</v>
          </cell>
          <cell r="AL722">
            <v>0</v>
          </cell>
          <cell r="AM722">
            <v>0</v>
          </cell>
          <cell r="AN722">
            <v>0</v>
          </cell>
          <cell r="AO722">
            <v>0</v>
          </cell>
          <cell r="AP722">
            <v>0</v>
          </cell>
          <cell r="AQ722">
            <v>0</v>
          </cell>
          <cell r="AR722">
            <v>0</v>
          </cell>
          <cell r="AS722">
            <v>0</v>
          </cell>
          <cell r="AT722">
            <v>0</v>
          </cell>
          <cell r="AU722">
            <v>0</v>
          </cell>
          <cell r="AV722">
            <v>0</v>
          </cell>
          <cell r="AW722">
            <v>0</v>
          </cell>
          <cell r="AX722">
            <v>0</v>
          </cell>
          <cell r="AY722">
            <v>0</v>
          </cell>
          <cell r="AZ722">
            <v>0</v>
          </cell>
          <cell r="BA722">
            <v>0</v>
          </cell>
          <cell r="BB722">
            <v>0</v>
          </cell>
          <cell r="BC722">
            <v>0</v>
          </cell>
          <cell r="BD722">
            <v>0</v>
          </cell>
          <cell r="BE722">
            <v>0</v>
          </cell>
          <cell r="BF722">
            <v>0</v>
          </cell>
          <cell r="BG722">
            <v>0</v>
          </cell>
          <cell r="BH722">
            <v>0</v>
          </cell>
          <cell r="BI722">
            <v>0</v>
          </cell>
          <cell r="BJ722">
            <v>0</v>
          </cell>
          <cell r="BK722">
            <v>0</v>
          </cell>
          <cell r="BL722">
            <v>0</v>
          </cell>
          <cell r="BM722">
            <v>0</v>
          </cell>
          <cell r="BN722">
            <v>0</v>
          </cell>
          <cell r="BO722">
            <v>0</v>
          </cell>
          <cell r="BP722">
            <v>0</v>
          </cell>
          <cell r="BQ722">
            <v>0</v>
          </cell>
          <cell r="BR722">
            <v>0</v>
          </cell>
          <cell r="BS722">
            <v>0</v>
          </cell>
          <cell r="BT722">
            <v>0</v>
          </cell>
          <cell r="BU722">
            <v>0</v>
          </cell>
          <cell r="BV722">
            <v>0</v>
          </cell>
          <cell r="BW722">
            <v>0</v>
          </cell>
          <cell r="BX722">
            <v>0</v>
          </cell>
          <cell r="BY722">
            <v>0</v>
          </cell>
          <cell r="BZ722">
            <v>0</v>
          </cell>
          <cell r="CA722">
            <v>0</v>
          </cell>
          <cell r="CB722">
            <v>0</v>
          </cell>
          <cell r="CC722">
            <v>0</v>
          </cell>
          <cell r="CD722">
            <v>0</v>
          </cell>
          <cell r="CE722">
            <v>0</v>
          </cell>
          <cell r="CF722">
            <v>0</v>
          </cell>
          <cell r="CG722">
            <v>0</v>
          </cell>
          <cell r="CH722">
            <v>0</v>
          </cell>
          <cell r="CI722">
            <v>0</v>
          </cell>
          <cell r="CJ722">
            <v>0</v>
          </cell>
          <cell r="CK722">
            <v>0</v>
          </cell>
          <cell r="CL722">
            <v>0</v>
          </cell>
          <cell r="CM722">
            <v>0</v>
          </cell>
          <cell r="CN722">
            <v>0</v>
          </cell>
          <cell r="CO722">
            <v>0</v>
          </cell>
          <cell r="CP722">
            <v>0</v>
          </cell>
          <cell r="CQ722">
            <v>0</v>
          </cell>
          <cell r="CR722">
            <v>0</v>
          </cell>
          <cell r="CS722">
            <v>0</v>
          </cell>
          <cell r="CT722">
            <v>0</v>
          </cell>
          <cell r="CU722">
            <v>0</v>
          </cell>
          <cell r="CV722">
            <v>0</v>
          </cell>
          <cell r="CW722">
            <v>0</v>
          </cell>
          <cell r="CX722">
            <v>0</v>
          </cell>
          <cell r="CY722">
            <v>0</v>
          </cell>
          <cell r="CZ722">
            <v>0</v>
          </cell>
          <cell r="DA722">
            <v>0</v>
          </cell>
          <cell r="DB722">
            <v>0</v>
          </cell>
          <cell r="DC722">
            <v>0</v>
          </cell>
          <cell r="DD722">
            <v>0</v>
          </cell>
          <cell r="DE722">
            <v>0</v>
          </cell>
          <cell r="DF722">
            <v>0</v>
          </cell>
          <cell r="DG722">
            <v>0</v>
          </cell>
          <cell r="DH722">
            <v>0</v>
          </cell>
          <cell r="DI722">
            <v>0</v>
          </cell>
          <cell r="DJ722">
            <v>0</v>
          </cell>
          <cell r="DK722">
            <v>0</v>
          </cell>
          <cell r="DL722">
            <v>0</v>
          </cell>
          <cell r="DM722">
            <v>0</v>
          </cell>
          <cell r="DN722">
            <v>0</v>
          </cell>
          <cell r="DO722">
            <v>0</v>
          </cell>
          <cell r="DP722">
            <v>0</v>
          </cell>
          <cell r="DQ722">
            <v>0</v>
          </cell>
          <cell r="DR722">
            <v>0</v>
          </cell>
          <cell r="DS722">
            <v>0</v>
          </cell>
          <cell r="DT722">
            <v>0</v>
          </cell>
          <cell r="DU722">
            <v>0</v>
          </cell>
          <cell r="DV722">
            <v>0</v>
          </cell>
          <cell r="DW722">
            <v>0</v>
          </cell>
          <cell r="DX722">
            <v>0</v>
          </cell>
          <cell r="DY722">
            <v>0</v>
          </cell>
          <cell r="DZ722">
            <v>0</v>
          </cell>
          <cell r="EA722">
            <v>0</v>
          </cell>
          <cell r="EB722">
            <v>0</v>
          </cell>
          <cell r="EC722">
            <v>0</v>
          </cell>
          <cell r="ED722">
            <v>0</v>
          </cell>
          <cell r="EE722">
            <v>0</v>
          </cell>
          <cell r="EF722">
            <v>0</v>
          </cell>
          <cell r="EG722">
            <v>0</v>
          </cell>
          <cell r="EH722">
            <v>0</v>
          </cell>
          <cell r="EI722">
            <v>0</v>
          </cell>
          <cell r="EJ722">
            <v>0</v>
          </cell>
          <cell r="EK722">
            <v>0</v>
          </cell>
          <cell r="EL722">
            <v>0</v>
          </cell>
          <cell r="EM722">
            <v>0</v>
          </cell>
          <cell r="EN722">
            <v>0</v>
          </cell>
          <cell r="EO722">
            <v>0</v>
          </cell>
          <cell r="EP722">
            <v>0</v>
          </cell>
          <cell r="EQ722">
            <v>0</v>
          </cell>
          <cell r="ER722">
            <v>0</v>
          </cell>
          <cell r="ES722">
            <v>0</v>
          </cell>
          <cell r="ET722">
            <v>0</v>
          </cell>
          <cell r="EU722">
            <v>0</v>
          </cell>
          <cell r="EV722">
            <v>0</v>
          </cell>
          <cell r="EW722">
            <v>0</v>
          </cell>
          <cell r="EX722">
            <v>0</v>
          </cell>
          <cell r="EY722">
            <v>0</v>
          </cell>
          <cell r="EZ722">
            <v>0</v>
          </cell>
          <cell r="FA722">
            <v>0</v>
          </cell>
          <cell r="FB722">
            <v>0</v>
          </cell>
          <cell r="FC722">
            <v>0</v>
          </cell>
          <cell r="FD722">
            <v>0</v>
          </cell>
          <cell r="FE722">
            <v>0</v>
          </cell>
          <cell r="FF722">
            <v>0</v>
          </cell>
          <cell r="FG722">
            <v>0</v>
          </cell>
          <cell r="FH722">
            <v>0</v>
          </cell>
          <cell r="FI722">
            <v>0</v>
          </cell>
          <cell r="FJ722">
            <v>0</v>
          </cell>
          <cell r="FK722">
            <v>0</v>
          </cell>
          <cell r="FL722">
            <v>0</v>
          </cell>
          <cell r="FM722">
            <v>0</v>
          </cell>
          <cell r="FN722">
            <v>0</v>
          </cell>
          <cell r="FO722">
            <v>0</v>
          </cell>
          <cell r="FP722">
            <v>0</v>
          </cell>
          <cell r="FQ722">
            <v>0</v>
          </cell>
          <cell r="FR722">
            <v>0</v>
          </cell>
          <cell r="FS722">
            <v>0</v>
          </cell>
          <cell r="FT722">
            <v>0</v>
          </cell>
          <cell r="FU722">
            <v>0</v>
          </cell>
          <cell r="FV722">
            <v>0</v>
          </cell>
          <cell r="FW722">
            <v>0</v>
          </cell>
          <cell r="FX722">
            <v>0</v>
          </cell>
          <cell r="FY722">
            <v>0</v>
          </cell>
          <cell r="FZ722">
            <v>0</v>
          </cell>
          <cell r="GA722">
            <v>0</v>
          </cell>
          <cell r="GB722">
            <v>0</v>
          </cell>
          <cell r="GC722">
            <v>0</v>
          </cell>
          <cell r="GD722">
            <v>0</v>
          </cell>
          <cell r="GE722">
            <v>0</v>
          </cell>
          <cell r="GF722">
            <v>0</v>
          </cell>
          <cell r="GG722">
            <v>0</v>
          </cell>
          <cell r="GH722">
            <v>0</v>
          </cell>
          <cell r="GI722">
            <v>0</v>
          </cell>
          <cell r="GJ722">
            <v>0</v>
          </cell>
          <cell r="GK722">
            <v>0</v>
          </cell>
          <cell r="GL722">
            <v>0</v>
          </cell>
          <cell r="GM722">
            <v>0</v>
          </cell>
          <cell r="GN722">
            <v>0</v>
          </cell>
          <cell r="GO722">
            <v>0</v>
          </cell>
          <cell r="GP722">
            <v>0</v>
          </cell>
          <cell r="GQ722">
            <v>0</v>
          </cell>
          <cell r="GR722">
            <v>0</v>
          </cell>
          <cell r="GS722">
            <v>0</v>
          </cell>
          <cell r="GT722">
            <v>0</v>
          </cell>
          <cell r="GU722">
            <v>0</v>
          </cell>
          <cell r="GV722">
            <v>0</v>
          </cell>
          <cell r="GW722">
            <v>0</v>
          </cell>
          <cell r="GX722">
            <v>0</v>
          </cell>
          <cell r="GY722">
            <v>0</v>
          </cell>
          <cell r="GZ722">
            <v>0</v>
          </cell>
          <cell r="HA722">
            <v>0</v>
          </cell>
          <cell r="HB722">
            <v>0</v>
          </cell>
          <cell r="HC722">
            <v>0</v>
          </cell>
          <cell r="HD722">
            <v>0</v>
          </cell>
          <cell r="HE722">
            <v>0</v>
          </cell>
          <cell r="HF722">
            <v>0</v>
          </cell>
          <cell r="HG722">
            <v>0</v>
          </cell>
          <cell r="HH722">
            <v>0</v>
          </cell>
          <cell r="HI722">
            <v>0</v>
          </cell>
          <cell r="HJ722">
            <v>0</v>
          </cell>
          <cell r="HK722">
            <v>0</v>
          </cell>
          <cell r="HL722">
            <v>0</v>
          </cell>
          <cell r="HM722">
            <v>0</v>
          </cell>
          <cell r="HN722">
            <v>0</v>
          </cell>
          <cell r="HO722">
            <v>0</v>
          </cell>
          <cell r="HP722">
            <v>0</v>
          </cell>
          <cell r="HQ722">
            <v>0</v>
          </cell>
          <cell r="HR722">
            <v>0</v>
          </cell>
          <cell r="HS722">
            <v>0</v>
          </cell>
          <cell r="HT722">
            <v>0</v>
          </cell>
          <cell r="HU722">
            <v>0</v>
          </cell>
          <cell r="HV722">
            <v>0</v>
          </cell>
          <cell r="HW722">
            <v>0</v>
          </cell>
          <cell r="HX722">
            <v>0</v>
          </cell>
          <cell r="HY722">
            <v>0</v>
          </cell>
          <cell r="HZ722">
            <v>0</v>
          </cell>
          <cell r="IA722">
            <v>0</v>
          </cell>
          <cell r="IB722">
            <v>0</v>
          </cell>
          <cell r="IC722">
            <v>0</v>
          </cell>
          <cell r="ID722">
            <v>0</v>
          </cell>
          <cell r="IE722">
            <v>0</v>
          </cell>
          <cell r="IF722">
            <v>0</v>
          </cell>
          <cell r="IG722">
            <v>0</v>
          </cell>
          <cell r="IH722">
            <v>0</v>
          </cell>
          <cell r="II722">
            <v>0</v>
          </cell>
          <cell r="IJ722">
            <v>0</v>
          </cell>
          <cell r="IK722">
            <v>0</v>
          </cell>
          <cell r="IL722">
            <v>0</v>
          </cell>
          <cell r="IM722">
            <v>0</v>
          </cell>
          <cell r="IN722">
            <v>0</v>
          </cell>
          <cell r="IO722">
            <v>0</v>
          </cell>
          <cell r="IP722">
            <v>0</v>
          </cell>
          <cell r="IQ722">
            <v>0</v>
          </cell>
          <cell r="IR722">
            <v>0</v>
          </cell>
          <cell r="IS722">
            <v>0</v>
          </cell>
          <cell r="IT722">
            <v>0</v>
          </cell>
          <cell r="IU722">
            <v>0</v>
          </cell>
          <cell r="IV722">
            <v>0</v>
          </cell>
          <cell r="IW722">
            <v>0</v>
          </cell>
          <cell r="IX722">
            <v>0</v>
          </cell>
          <cell r="IY722">
            <v>0</v>
          </cell>
          <cell r="IZ722">
            <v>0</v>
          </cell>
          <cell r="JA722">
            <v>0</v>
          </cell>
          <cell r="JB722">
            <v>0</v>
          </cell>
          <cell r="JC722">
            <v>0</v>
          </cell>
          <cell r="JD722">
            <v>0</v>
          </cell>
          <cell r="JE722">
            <v>0</v>
          </cell>
          <cell r="JF722">
            <v>0</v>
          </cell>
          <cell r="JG722">
            <v>0</v>
          </cell>
          <cell r="JH722">
            <v>0</v>
          </cell>
          <cell r="JI722">
            <v>0</v>
          </cell>
          <cell r="JJ722">
            <v>0</v>
          </cell>
          <cell r="JK722">
            <v>0</v>
          </cell>
          <cell r="JL722">
            <v>0</v>
          </cell>
          <cell r="JM722">
            <v>0</v>
          </cell>
          <cell r="JN722">
            <v>0</v>
          </cell>
          <cell r="JO722">
            <v>0</v>
          </cell>
          <cell r="JP722">
            <v>0</v>
          </cell>
          <cell r="JQ722">
            <v>0</v>
          </cell>
        </row>
        <row r="723">
          <cell r="D723">
            <v>0</v>
          </cell>
          <cell r="F723">
            <v>0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0</v>
          </cell>
          <cell r="R723">
            <v>0</v>
          </cell>
          <cell r="S723">
            <v>0</v>
          </cell>
          <cell r="T723">
            <v>0</v>
          </cell>
          <cell r="U723">
            <v>0</v>
          </cell>
          <cell r="V723">
            <v>0</v>
          </cell>
          <cell r="W723">
            <v>0</v>
          </cell>
          <cell r="X723">
            <v>0</v>
          </cell>
          <cell r="Y723">
            <v>0</v>
          </cell>
          <cell r="Z723">
            <v>0</v>
          </cell>
          <cell r="AA723">
            <v>0</v>
          </cell>
          <cell r="AB723">
            <v>0</v>
          </cell>
          <cell r="AC723">
            <v>0</v>
          </cell>
          <cell r="AD723">
            <v>0</v>
          </cell>
          <cell r="AE723">
            <v>0</v>
          </cell>
          <cell r="AF723">
            <v>0</v>
          </cell>
          <cell r="AG723">
            <v>0</v>
          </cell>
          <cell r="AH723">
            <v>0</v>
          </cell>
          <cell r="AI723">
            <v>0</v>
          </cell>
          <cell r="AJ723">
            <v>0</v>
          </cell>
          <cell r="AK723">
            <v>0</v>
          </cell>
          <cell r="AL723">
            <v>0</v>
          </cell>
          <cell r="AM723">
            <v>0</v>
          </cell>
          <cell r="AN723">
            <v>0</v>
          </cell>
          <cell r="AO723">
            <v>0</v>
          </cell>
          <cell r="AP723">
            <v>0</v>
          </cell>
          <cell r="AQ723">
            <v>0</v>
          </cell>
          <cell r="AR723">
            <v>0</v>
          </cell>
          <cell r="AS723">
            <v>0</v>
          </cell>
          <cell r="AT723">
            <v>0</v>
          </cell>
          <cell r="AU723">
            <v>0</v>
          </cell>
          <cell r="AV723">
            <v>0</v>
          </cell>
          <cell r="AW723">
            <v>0</v>
          </cell>
          <cell r="AX723">
            <v>0</v>
          </cell>
          <cell r="AY723">
            <v>0</v>
          </cell>
          <cell r="AZ723">
            <v>0</v>
          </cell>
          <cell r="BA723">
            <v>0</v>
          </cell>
          <cell r="BB723">
            <v>0</v>
          </cell>
          <cell r="BC723">
            <v>0</v>
          </cell>
          <cell r="BD723">
            <v>0</v>
          </cell>
          <cell r="BE723">
            <v>0</v>
          </cell>
          <cell r="BF723">
            <v>0</v>
          </cell>
          <cell r="BG723">
            <v>0</v>
          </cell>
          <cell r="BH723">
            <v>0</v>
          </cell>
          <cell r="BI723">
            <v>0</v>
          </cell>
          <cell r="BJ723">
            <v>0</v>
          </cell>
          <cell r="BK723">
            <v>0</v>
          </cell>
          <cell r="BL723">
            <v>0</v>
          </cell>
          <cell r="BM723">
            <v>0</v>
          </cell>
          <cell r="BN723">
            <v>0</v>
          </cell>
          <cell r="BO723">
            <v>0</v>
          </cell>
          <cell r="BP723">
            <v>0</v>
          </cell>
          <cell r="BQ723">
            <v>0</v>
          </cell>
          <cell r="BR723">
            <v>0</v>
          </cell>
          <cell r="BS723">
            <v>0</v>
          </cell>
          <cell r="BT723">
            <v>0</v>
          </cell>
          <cell r="BU723">
            <v>0</v>
          </cell>
          <cell r="BV723">
            <v>0</v>
          </cell>
          <cell r="BW723">
            <v>0</v>
          </cell>
          <cell r="BX723">
            <v>0</v>
          </cell>
          <cell r="BY723">
            <v>0</v>
          </cell>
          <cell r="BZ723">
            <v>0</v>
          </cell>
          <cell r="CA723">
            <v>0</v>
          </cell>
          <cell r="CB723">
            <v>0</v>
          </cell>
          <cell r="CC723">
            <v>0</v>
          </cell>
          <cell r="CD723">
            <v>0</v>
          </cell>
          <cell r="CE723">
            <v>0</v>
          </cell>
          <cell r="CF723">
            <v>0</v>
          </cell>
          <cell r="CG723">
            <v>0</v>
          </cell>
          <cell r="CH723">
            <v>0</v>
          </cell>
          <cell r="CI723">
            <v>0</v>
          </cell>
          <cell r="CJ723">
            <v>0</v>
          </cell>
          <cell r="CK723">
            <v>0</v>
          </cell>
          <cell r="CL723">
            <v>0</v>
          </cell>
          <cell r="CM723">
            <v>0</v>
          </cell>
          <cell r="CN723">
            <v>0</v>
          </cell>
          <cell r="CO723">
            <v>0</v>
          </cell>
          <cell r="CP723">
            <v>0</v>
          </cell>
          <cell r="CQ723">
            <v>0</v>
          </cell>
          <cell r="CR723">
            <v>0</v>
          </cell>
          <cell r="CS723">
            <v>0</v>
          </cell>
          <cell r="CT723">
            <v>0</v>
          </cell>
          <cell r="CU723">
            <v>0</v>
          </cell>
          <cell r="CV723">
            <v>0</v>
          </cell>
          <cell r="CW723">
            <v>0</v>
          </cell>
          <cell r="CX723">
            <v>0</v>
          </cell>
          <cell r="CY723">
            <v>0</v>
          </cell>
          <cell r="CZ723">
            <v>0</v>
          </cell>
          <cell r="DA723">
            <v>0</v>
          </cell>
          <cell r="DB723">
            <v>0</v>
          </cell>
          <cell r="DC723">
            <v>0</v>
          </cell>
          <cell r="DD723">
            <v>0</v>
          </cell>
          <cell r="DE723">
            <v>0</v>
          </cell>
          <cell r="DF723">
            <v>0</v>
          </cell>
          <cell r="DG723">
            <v>0</v>
          </cell>
          <cell r="DH723">
            <v>0</v>
          </cell>
          <cell r="DI723">
            <v>0</v>
          </cell>
          <cell r="DJ723">
            <v>0</v>
          </cell>
          <cell r="DK723">
            <v>0</v>
          </cell>
          <cell r="DL723">
            <v>0</v>
          </cell>
          <cell r="DM723">
            <v>0</v>
          </cell>
          <cell r="DN723">
            <v>0</v>
          </cell>
          <cell r="DO723">
            <v>0</v>
          </cell>
          <cell r="DP723">
            <v>0</v>
          </cell>
          <cell r="DQ723">
            <v>0</v>
          </cell>
          <cell r="DR723">
            <v>0</v>
          </cell>
          <cell r="DS723">
            <v>0</v>
          </cell>
          <cell r="DT723">
            <v>0</v>
          </cell>
          <cell r="DU723">
            <v>0</v>
          </cell>
          <cell r="DV723">
            <v>0</v>
          </cell>
          <cell r="DW723">
            <v>0</v>
          </cell>
          <cell r="DX723">
            <v>0</v>
          </cell>
          <cell r="DY723">
            <v>0</v>
          </cell>
          <cell r="DZ723">
            <v>0</v>
          </cell>
          <cell r="EA723">
            <v>0</v>
          </cell>
          <cell r="EB723">
            <v>0</v>
          </cell>
          <cell r="EC723">
            <v>0</v>
          </cell>
          <cell r="ED723">
            <v>0</v>
          </cell>
          <cell r="EE723">
            <v>0</v>
          </cell>
          <cell r="EF723">
            <v>0</v>
          </cell>
          <cell r="EG723">
            <v>0</v>
          </cell>
          <cell r="EH723">
            <v>0</v>
          </cell>
          <cell r="EI723">
            <v>0</v>
          </cell>
          <cell r="EJ723">
            <v>0</v>
          </cell>
          <cell r="EK723">
            <v>0</v>
          </cell>
          <cell r="EL723">
            <v>0</v>
          </cell>
          <cell r="EM723">
            <v>0</v>
          </cell>
          <cell r="EN723">
            <v>0</v>
          </cell>
          <cell r="EO723">
            <v>0</v>
          </cell>
          <cell r="EP723">
            <v>0</v>
          </cell>
          <cell r="EQ723">
            <v>0</v>
          </cell>
          <cell r="ER723">
            <v>0</v>
          </cell>
          <cell r="ES723">
            <v>0</v>
          </cell>
          <cell r="ET723">
            <v>0</v>
          </cell>
          <cell r="EU723">
            <v>0</v>
          </cell>
          <cell r="EV723">
            <v>0</v>
          </cell>
          <cell r="EW723">
            <v>0</v>
          </cell>
          <cell r="EX723">
            <v>0</v>
          </cell>
          <cell r="EY723">
            <v>0</v>
          </cell>
          <cell r="EZ723">
            <v>0</v>
          </cell>
          <cell r="FA723">
            <v>0</v>
          </cell>
          <cell r="FB723">
            <v>0</v>
          </cell>
          <cell r="FC723">
            <v>0</v>
          </cell>
          <cell r="FD723">
            <v>0</v>
          </cell>
          <cell r="FE723">
            <v>0</v>
          </cell>
          <cell r="FF723">
            <v>0</v>
          </cell>
          <cell r="FG723">
            <v>0</v>
          </cell>
          <cell r="FH723">
            <v>0</v>
          </cell>
          <cell r="FI723">
            <v>0</v>
          </cell>
          <cell r="FJ723">
            <v>0</v>
          </cell>
          <cell r="FK723">
            <v>0</v>
          </cell>
          <cell r="FL723">
            <v>0</v>
          </cell>
          <cell r="FM723">
            <v>0</v>
          </cell>
          <cell r="FN723">
            <v>0</v>
          </cell>
          <cell r="FO723">
            <v>0</v>
          </cell>
          <cell r="FP723">
            <v>0</v>
          </cell>
          <cell r="FQ723">
            <v>0</v>
          </cell>
          <cell r="FR723">
            <v>0</v>
          </cell>
          <cell r="FS723">
            <v>0</v>
          </cell>
          <cell r="FT723">
            <v>0</v>
          </cell>
          <cell r="FU723">
            <v>0</v>
          </cell>
          <cell r="FV723">
            <v>0</v>
          </cell>
          <cell r="FW723">
            <v>0</v>
          </cell>
          <cell r="FX723">
            <v>0</v>
          </cell>
          <cell r="FY723">
            <v>0</v>
          </cell>
          <cell r="FZ723">
            <v>0</v>
          </cell>
          <cell r="GA723">
            <v>0</v>
          </cell>
          <cell r="GB723">
            <v>0</v>
          </cell>
          <cell r="GC723">
            <v>0</v>
          </cell>
          <cell r="GD723">
            <v>0</v>
          </cell>
          <cell r="GE723">
            <v>0</v>
          </cell>
          <cell r="GF723">
            <v>0</v>
          </cell>
          <cell r="GG723">
            <v>0</v>
          </cell>
          <cell r="GH723">
            <v>0</v>
          </cell>
          <cell r="GI723">
            <v>0</v>
          </cell>
          <cell r="GJ723">
            <v>0</v>
          </cell>
          <cell r="GK723">
            <v>0</v>
          </cell>
          <cell r="GL723">
            <v>0</v>
          </cell>
          <cell r="GM723">
            <v>0</v>
          </cell>
          <cell r="GN723">
            <v>0</v>
          </cell>
          <cell r="GO723">
            <v>0</v>
          </cell>
          <cell r="GP723">
            <v>0</v>
          </cell>
          <cell r="GQ723">
            <v>0</v>
          </cell>
          <cell r="GR723">
            <v>0</v>
          </cell>
          <cell r="GS723">
            <v>0</v>
          </cell>
          <cell r="GT723">
            <v>0</v>
          </cell>
          <cell r="GU723">
            <v>0</v>
          </cell>
          <cell r="GV723">
            <v>0</v>
          </cell>
          <cell r="GW723">
            <v>0</v>
          </cell>
          <cell r="GX723">
            <v>0</v>
          </cell>
          <cell r="GY723">
            <v>0</v>
          </cell>
          <cell r="GZ723">
            <v>0</v>
          </cell>
          <cell r="HA723">
            <v>0</v>
          </cell>
          <cell r="HB723">
            <v>0</v>
          </cell>
          <cell r="HC723">
            <v>0</v>
          </cell>
          <cell r="HD723">
            <v>0</v>
          </cell>
          <cell r="HE723">
            <v>0</v>
          </cell>
          <cell r="HF723">
            <v>0</v>
          </cell>
          <cell r="HG723">
            <v>0</v>
          </cell>
          <cell r="HH723">
            <v>0</v>
          </cell>
          <cell r="HI723">
            <v>0</v>
          </cell>
          <cell r="HJ723">
            <v>0</v>
          </cell>
          <cell r="HK723">
            <v>0</v>
          </cell>
          <cell r="HL723">
            <v>0</v>
          </cell>
          <cell r="HM723">
            <v>0</v>
          </cell>
          <cell r="HN723">
            <v>0</v>
          </cell>
          <cell r="HO723">
            <v>0</v>
          </cell>
          <cell r="HP723">
            <v>0</v>
          </cell>
          <cell r="HQ723">
            <v>0</v>
          </cell>
          <cell r="HR723">
            <v>0</v>
          </cell>
          <cell r="HS723">
            <v>0</v>
          </cell>
          <cell r="HT723">
            <v>0</v>
          </cell>
          <cell r="HU723">
            <v>0</v>
          </cell>
          <cell r="HV723">
            <v>0</v>
          </cell>
          <cell r="HW723">
            <v>0</v>
          </cell>
          <cell r="HX723">
            <v>0</v>
          </cell>
          <cell r="HY723">
            <v>0</v>
          </cell>
          <cell r="HZ723">
            <v>0</v>
          </cell>
          <cell r="IA723">
            <v>0</v>
          </cell>
          <cell r="IB723">
            <v>0</v>
          </cell>
          <cell r="IC723">
            <v>0</v>
          </cell>
          <cell r="ID723">
            <v>0</v>
          </cell>
          <cell r="IE723">
            <v>0</v>
          </cell>
          <cell r="IF723">
            <v>0</v>
          </cell>
          <cell r="IG723">
            <v>0</v>
          </cell>
          <cell r="IH723">
            <v>0</v>
          </cell>
          <cell r="II723">
            <v>0</v>
          </cell>
          <cell r="IJ723">
            <v>0</v>
          </cell>
          <cell r="IK723">
            <v>0</v>
          </cell>
          <cell r="IL723">
            <v>0</v>
          </cell>
          <cell r="IM723">
            <v>0</v>
          </cell>
          <cell r="IN723">
            <v>0</v>
          </cell>
          <cell r="IO723">
            <v>0</v>
          </cell>
          <cell r="IP723">
            <v>0</v>
          </cell>
          <cell r="IQ723">
            <v>0</v>
          </cell>
          <cell r="IR723">
            <v>0</v>
          </cell>
          <cell r="IS723">
            <v>0</v>
          </cell>
          <cell r="IT723">
            <v>0</v>
          </cell>
          <cell r="IU723">
            <v>0</v>
          </cell>
          <cell r="IV723">
            <v>0</v>
          </cell>
          <cell r="IW723">
            <v>0</v>
          </cell>
          <cell r="IX723">
            <v>0</v>
          </cell>
          <cell r="IY723">
            <v>0</v>
          </cell>
          <cell r="IZ723">
            <v>0</v>
          </cell>
          <cell r="JA723">
            <v>0</v>
          </cell>
          <cell r="JB723">
            <v>0</v>
          </cell>
          <cell r="JC723">
            <v>0</v>
          </cell>
          <cell r="JD723">
            <v>0</v>
          </cell>
          <cell r="JE723">
            <v>0</v>
          </cell>
          <cell r="JF723">
            <v>0</v>
          </cell>
          <cell r="JG723">
            <v>0</v>
          </cell>
          <cell r="JH723">
            <v>0</v>
          </cell>
          <cell r="JI723">
            <v>0</v>
          </cell>
          <cell r="JJ723">
            <v>0</v>
          </cell>
          <cell r="JK723">
            <v>0</v>
          </cell>
          <cell r="JL723">
            <v>0</v>
          </cell>
          <cell r="JM723">
            <v>0</v>
          </cell>
          <cell r="JN723">
            <v>0</v>
          </cell>
          <cell r="JO723">
            <v>0</v>
          </cell>
          <cell r="JP723">
            <v>0</v>
          </cell>
          <cell r="JQ723">
            <v>0</v>
          </cell>
        </row>
        <row r="724">
          <cell r="D724">
            <v>0</v>
          </cell>
          <cell r="F724">
            <v>0</v>
          </cell>
          <cell r="G724">
            <v>0</v>
          </cell>
          <cell r="H724">
            <v>0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0</v>
          </cell>
          <cell r="R724">
            <v>0</v>
          </cell>
          <cell r="S724">
            <v>0</v>
          </cell>
          <cell r="T724">
            <v>0</v>
          </cell>
          <cell r="U724">
            <v>0</v>
          </cell>
          <cell r="V724">
            <v>0</v>
          </cell>
          <cell r="W724">
            <v>0</v>
          </cell>
          <cell r="X724">
            <v>0</v>
          </cell>
          <cell r="Y724">
            <v>0</v>
          </cell>
          <cell r="Z724">
            <v>0</v>
          </cell>
          <cell r="AA724">
            <v>0</v>
          </cell>
          <cell r="AB724">
            <v>0</v>
          </cell>
          <cell r="AC724">
            <v>0</v>
          </cell>
          <cell r="AD724">
            <v>0</v>
          </cell>
          <cell r="AE724">
            <v>0</v>
          </cell>
          <cell r="AF724">
            <v>0</v>
          </cell>
          <cell r="AG724">
            <v>0</v>
          </cell>
          <cell r="AH724">
            <v>0</v>
          </cell>
          <cell r="AI724">
            <v>0</v>
          </cell>
          <cell r="AJ724">
            <v>0</v>
          </cell>
          <cell r="AK724">
            <v>0</v>
          </cell>
          <cell r="AL724">
            <v>0</v>
          </cell>
          <cell r="AM724">
            <v>0</v>
          </cell>
          <cell r="AN724">
            <v>0</v>
          </cell>
          <cell r="AO724">
            <v>0</v>
          </cell>
          <cell r="AP724">
            <v>0</v>
          </cell>
          <cell r="AQ724">
            <v>0</v>
          </cell>
          <cell r="AR724">
            <v>0</v>
          </cell>
          <cell r="AS724">
            <v>0</v>
          </cell>
          <cell r="AT724">
            <v>0</v>
          </cell>
          <cell r="AU724">
            <v>0</v>
          </cell>
          <cell r="AV724">
            <v>0</v>
          </cell>
          <cell r="AW724">
            <v>0</v>
          </cell>
          <cell r="AX724">
            <v>0</v>
          </cell>
          <cell r="AY724">
            <v>0</v>
          </cell>
          <cell r="AZ724">
            <v>0</v>
          </cell>
          <cell r="BA724">
            <v>0</v>
          </cell>
          <cell r="BB724">
            <v>0</v>
          </cell>
          <cell r="BC724">
            <v>0</v>
          </cell>
          <cell r="BD724">
            <v>0</v>
          </cell>
          <cell r="BE724">
            <v>0</v>
          </cell>
          <cell r="BF724">
            <v>0</v>
          </cell>
          <cell r="BG724">
            <v>0</v>
          </cell>
          <cell r="BH724">
            <v>0</v>
          </cell>
          <cell r="BI724">
            <v>0</v>
          </cell>
          <cell r="BJ724">
            <v>0</v>
          </cell>
          <cell r="BK724">
            <v>0</v>
          </cell>
          <cell r="BL724">
            <v>0</v>
          </cell>
          <cell r="BM724">
            <v>0</v>
          </cell>
          <cell r="BN724">
            <v>0</v>
          </cell>
          <cell r="BO724">
            <v>0</v>
          </cell>
          <cell r="BP724">
            <v>0</v>
          </cell>
          <cell r="BQ724">
            <v>0</v>
          </cell>
          <cell r="BR724">
            <v>0</v>
          </cell>
          <cell r="BS724">
            <v>0</v>
          </cell>
          <cell r="BT724">
            <v>0</v>
          </cell>
          <cell r="BU724">
            <v>0</v>
          </cell>
          <cell r="BV724">
            <v>0</v>
          </cell>
          <cell r="BW724">
            <v>0</v>
          </cell>
          <cell r="BX724">
            <v>0</v>
          </cell>
          <cell r="BY724">
            <v>0</v>
          </cell>
          <cell r="BZ724">
            <v>0</v>
          </cell>
          <cell r="CA724">
            <v>0</v>
          </cell>
          <cell r="CB724">
            <v>0</v>
          </cell>
          <cell r="CC724">
            <v>0</v>
          </cell>
          <cell r="CD724">
            <v>0</v>
          </cell>
          <cell r="CE724">
            <v>0</v>
          </cell>
          <cell r="CF724">
            <v>0</v>
          </cell>
          <cell r="CG724">
            <v>0</v>
          </cell>
          <cell r="CH724">
            <v>0</v>
          </cell>
          <cell r="CI724">
            <v>0</v>
          </cell>
          <cell r="CJ724">
            <v>0</v>
          </cell>
          <cell r="CK724">
            <v>0</v>
          </cell>
          <cell r="CL724">
            <v>0</v>
          </cell>
          <cell r="CM724">
            <v>0</v>
          </cell>
          <cell r="CN724">
            <v>0</v>
          </cell>
          <cell r="CO724">
            <v>0</v>
          </cell>
          <cell r="CP724">
            <v>0</v>
          </cell>
          <cell r="CQ724">
            <v>0</v>
          </cell>
          <cell r="CR724">
            <v>0</v>
          </cell>
          <cell r="CS724">
            <v>0</v>
          </cell>
          <cell r="CT724">
            <v>0</v>
          </cell>
          <cell r="CU724">
            <v>0</v>
          </cell>
          <cell r="CV724">
            <v>0</v>
          </cell>
          <cell r="CW724">
            <v>0</v>
          </cell>
          <cell r="CX724">
            <v>0</v>
          </cell>
          <cell r="CY724">
            <v>0</v>
          </cell>
          <cell r="CZ724">
            <v>0</v>
          </cell>
          <cell r="DA724">
            <v>0</v>
          </cell>
          <cell r="DB724">
            <v>0</v>
          </cell>
          <cell r="DC724">
            <v>0</v>
          </cell>
          <cell r="DD724">
            <v>0</v>
          </cell>
          <cell r="DE724">
            <v>0</v>
          </cell>
          <cell r="DF724">
            <v>0</v>
          </cell>
          <cell r="DG724">
            <v>0</v>
          </cell>
          <cell r="DH724">
            <v>0</v>
          </cell>
          <cell r="DI724">
            <v>0</v>
          </cell>
          <cell r="DJ724">
            <v>0</v>
          </cell>
          <cell r="DK724">
            <v>0</v>
          </cell>
          <cell r="DL724">
            <v>0</v>
          </cell>
          <cell r="DM724">
            <v>0</v>
          </cell>
          <cell r="DN724">
            <v>0</v>
          </cell>
          <cell r="DO724">
            <v>0</v>
          </cell>
          <cell r="DP724">
            <v>0</v>
          </cell>
          <cell r="DQ724">
            <v>0</v>
          </cell>
          <cell r="DR724">
            <v>0</v>
          </cell>
          <cell r="DS724">
            <v>0</v>
          </cell>
          <cell r="DT724">
            <v>0</v>
          </cell>
          <cell r="DU724">
            <v>0</v>
          </cell>
          <cell r="DV724">
            <v>0</v>
          </cell>
          <cell r="DW724">
            <v>0</v>
          </cell>
          <cell r="DX724">
            <v>0</v>
          </cell>
          <cell r="DY724">
            <v>0</v>
          </cell>
          <cell r="DZ724">
            <v>0</v>
          </cell>
          <cell r="EA724">
            <v>0</v>
          </cell>
          <cell r="EB724">
            <v>0</v>
          </cell>
          <cell r="EC724">
            <v>0</v>
          </cell>
          <cell r="ED724">
            <v>0</v>
          </cell>
          <cell r="EE724">
            <v>0</v>
          </cell>
          <cell r="EF724">
            <v>0</v>
          </cell>
          <cell r="EG724">
            <v>0</v>
          </cell>
          <cell r="EH724">
            <v>0</v>
          </cell>
          <cell r="EI724">
            <v>0</v>
          </cell>
          <cell r="EJ724">
            <v>0</v>
          </cell>
          <cell r="EK724">
            <v>0</v>
          </cell>
          <cell r="EL724">
            <v>0</v>
          </cell>
          <cell r="EM724">
            <v>0</v>
          </cell>
          <cell r="EN724">
            <v>0</v>
          </cell>
          <cell r="EO724">
            <v>0</v>
          </cell>
          <cell r="EP724">
            <v>0</v>
          </cell>
          <cell r="EQ724">
            <v>0</v>
          </cell>
          <cell r="ER724">
            <v>0</v>
          </cell>
          <cell r="ES724">
            <v>0</v>
          </cell>
          <cell r="ET724">
            <v>0</v>
          </cell>
          <cell r="EU724">
            <v>0</v>
          </cell>
          <cell r="EV724">
            <v>0</v>
          </cell>
          <cell r="EW724">
            <v>0</v>
          </cell>
          <cell r="EX724">
            <v>0</v>
          </cell>
          <cell r="EY724">
            <v>0</v>
          </cell>
          <cell r="EZ724">
            <v>0</v>
          </cell>
          <cell r="FA724">
            <v>0</v>
          </cell>
          <cell r="FB724">
            <v>0</v>
          </cell>
          <cell r="FC724">
            <v>0</v>
          </cell>
          <cell r="FD724">
            <v>0</v>
          </cell>
          <cell r="FE724">
            <v>0</v>
          </cell>
          <cell r="FF724">
            <v>0</v>
          </cell>
          <cell r="FG724">
            <v>0</v>
          </cell>
          <cell r="FH724">
            <v>0</v>
          </cell>
          <cell r="FI724">
            <v>0</v>
          </cell>
          <cell r="FJ724">
            <v>0</v>
          </cell>
          <cell r="FK724">
            <v>0</v>
          </cell>
          <cell r="FL724">
            <v>0</v>
          </cell>
          <cell r="FM724">
            <v>0</v>
          </cell>
          <cell r="FN724">
            <v>0</v>
          </cell>
          <cell r="FO724">
            <v>0</v>
          </cell>
          <cell r="FP724">
            <v>0</v>
          </cell>
          <cell r="FQ724">
            <v>0</v>
          </cell>
          <cell r="FR724">
            <v>0</v>
          </cell>
          <cell r="FS724">
            <v>0</v>
          </cell>
          <cell r="FT724">
            <v>0</v>
          </cell>
          <cell r="FU724">
            <v>0</v>
          </cell>
          <cell r="FV724">
            <v>0</v>
          </cell>
          <cell r="FW724">
            <v>0</v>
          </cell>
          <cell r="FX724">
            <v>0</v>
          </cell>
          <cell r="FY724">
            <v>0</v>
          </cell>
          <cell r="FZ724">
            <v>0</v>
          </cell>
          <cell r="GA724">
            <v>0</v>
          </cell>
          <cell r="GB724">
            <v>0</v>
          </cell>
          <cell r="GC724">
            <v>0</v>
          </cell>
          <cell r="GD724">
            <v>0</v>
          </cell>
          <cell r="GE724">
            <v>0</v>
          </cell>
          <cell r="GF724">
            <v>0</v>
          </cell>
          <cell r="GG724">
            <v>0</v>
          </cell>
          <cell r="GH724">
            <v>0</v>
          </cell>
          <cell r="GI724">
            <v>0</v>
          </cell>
          <cell r="GJ724">
            <v>0</v>
          </cell>
          <cell r="GK724">
            <v>0</v>
          </cell>
          <cell r="GL724">
            <v>0</v>
          </cell>
          <cell r="GM724">
            <v>0</v>
          </cell>
          <cell r="GN724">
            <v>0</v>
          </cell>
          <cell r="GO724">
            <v>0</v>
          </cell>
          <cell r="GP724">
            <v>0</v>
          </cell>
          <cell r="GQ724">
            <v>0</v>
          </cell>
          <cell r="GR724">
            <v>0</v>
          </cell>
          <cell r="GS724">
            <v>0</v>
          </cell>
          <cell r="GT724">
            <v>0</v>
          </cell>
          <cell r="GU724">
            <v>0</v>
          </cell>
          <cell r="GV724">
            <v>0</v>
          </cell>
          <cell r="GW724">
            <v>0</v>
          </cell>
          <cell r="GX724">
            <v>0</v>
          </cell>
          <cell r="GY724">
            <v>0</v>
          </cell>
          <cell r="GZ724">
            <v>0</v>
          </cell>
          <cell r="HA724">
            <v>0</v>
          </cell>
          <cell r="HB724">
            <v>0</v>
          </cell>
          <cell r="HC724">
            <v>0</v>
          </cell>
          <cell r="HD724">
            <v>0</v>
          </cell>
          <cell r="HE724">
            <v>0</v>
          </cell>
          <cell r="HF724">
            <v>0</v>
          </cell>
          <cell r="HG724">
            <v>0</v>
          </cell>
          <cell r="HH724">
            <v>0</v>
          </cell>
          <cell r="HI724">
            <v>0</v>
          </cell>
          <cell r="HJ724">
            <v>0</v>
          </cell>
          <cell r="HK724">
            <v>0</v>
          </cell>
          <cell r="HL724">
            <v>0</v>
          </cell>
          <cell r="HM724">
            <v>0</v>
          </cell>
          <cell r="HN724">
            <v>0</v>
          </cell>
          <cell r="HO724">
            <v>0</v>
          </cell>
          <cell r="HP724">
            <v>0</v>
          </cell>
          <cell r="HQ724">
            <v>0</v>
          </cell>
          <cell r="HR724">
            <v>0</v>
          </cell>
          <cell r="HS724">
            <v>0</v>
          </cell>
          <cell r="HT724">
            <v>0</v>
          </cell>
          <cell r="HU724">
            <v>0</v>
          </cell>
          <cell r="HV724">
            <v>0</v>
          </cell>
          <cell r="HW724">
            <v>0</v>
          </cell>
          <cell r="HX724">
            <v>0</v>
          </cell>
          <cell r="HY724">
            <v>0</v>
          </cell>
          <cell r="HZ724">
            <v>0</v>
          </cell>
          <cell r="IA724">
            <v>0</v>
          </cell>
          <cell r="IB724">
            <v>0</v>
          </cell>
          <cell r="IC724">
            <v>0</v>
          </cell>
          <cell r="ID724">
            <v>0</v>
          </cell>
          <cell r="IE724">
            <v>0</v>
          </cell>
          <cell r="IF724">
            <v>0</v>
          </cell>
          <cell r="IG724">
            <v>0</v>
          </cell>
          <cell r="IH724">
            <v>0</v>
          </cell>
          <cell r="II724">
            <v>0</v>
          </cell>
          <cell r="IJ724">
            <v>0</v>
          </cell>
          <cell r="IK724">
            <v>0</v>
          </cell>
          <cell r="IL724">
            <v>0</v>
          </cell>
          <cell r="IM724">
            <v>0</v>
          </cell>
          <cell r="IN724">
            <v>0</v>
          </cell>
          <cell r="IO724">
            <v>0</v>
          </cell>
          <cell r="IP724">
            <v>0</v>
          </cell>
          <cell r="IQ724">
            <v>0</v>
          </cell>
          <cell r="IR724">
            <v>0</v>
          </cell>
          <cell r="IS724">
            <v>0</v>
          </cell>
          <cell r="IT724">
            <v>0</v>
          </cell>
          <cell r="IU724">
            <v>0</v>
          </cell>
          <cell r="IV724">
            <v>0</v>
          </cell>
          <cell r="IW724">
            <v>0</v>
          </cell>
          <cell r="IX724">
            <v>0</v>
          </cell>
          <cell r="IY724">
            <v>0</v>
          </cell>
          <cell r="IZ724">
            <v>0</v>
          </cell>
          <cell r="JA724">
            <v>0</v>
          </cell>
          <cell r="JB724">
            <v>0</v>
          </cell>
          <cell r="JC724">
            <v>0</v>
          </cell>
          <cell r="JD724">
            <v>0</v>
          </cell>
          <cell r="JE724">
            <v>0</v>
          </cell>
          <cell r="JF724">
            <v>0</v>
          </cell>
          <cell r="JG724">
            <v>0</v>
          </cell>
          <cell r="JH724">
            <v>0</v>
          </cell>
          <cell r="JI724">
            <v>0</v>
          </cell>
          <cell r="JJ724">
            <v>0</v>
          </cell>
          <cell r="JK724">
            <v>0</v>
          </cell>
          <cell r="JL724">
            <v>0</v>
          </cell>
          <cell r="JM724">
            <v>0</v>
          </cell>
          <cell r="JN724">
            <v>0</v>
          </cell>
          <cell r="JO724">
            <v>0</v>
          </cell>
          <cell r="JP724">
            <v>0</v>
          </cell>
          <cell r="JQ724">
            <v>0</v>
          </cell>
        </row>
        <row r="725">
          <cell r="D725">
            <v>0</v>
          </cell>
          <cell r="F725">
            <v>0</v>
          </cell>
          <cell r="G725">
            <v>0</v>
          </cell>
          <cell r="H725">
            <v>0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0</v>
          </cell>
          <cell r="R725">
            <v>0</v>
          </cell>
          <cell r="S725">
            <v>0</v>
          </cell>
          <cell r="T725">
            <v>0</v>
          </cell>
          <cell r="U725">
            <v>0</v>
          </cell>
          <cell r="V725">
            <v>0</v>
          </cell>
          <cell r="W725">
            <v>0</v>
          </cell>
          <cell r="X725">
            <v>0</v>
          </cell>
          <cell r="Y725">
            <v>0</v>
          </cell>
          <cell r="Z725">
            <v>0</v>
          </cell>
          <cell r="AA725">
            <v>0</v>
          </cell>
          <cell r="AB725">
            <v>0</v>
          </cell>
          <cell r="AC725">
            <v>0</v>
          </cell>
          <cell r="AD725">
            <v>0</v>
          </cell>
          <cell r="AE725">
            <v>0</v>
          </cell>
          <cell r="AF725">
            <v>0</v>
          </cell>
          <cell r="AG725">
            <v>0</v>
          </cell>
          <cell r="AH725">
            <v>0</v>
          </cell>
          <cell r="AI725">
            <v>0</v>
          </cell>
          <cell r="AJ725">
            <v>0</v>
          </cell>
          <cell r="AK725">
            <v>0</v>
          </cell>
          <cell r="AL725">
            <v>0</v>
          </cell>
          <cell r="AM725">
            <v>0</v>
          </cell>
          <cell r="AN725">
            <v>0</v>
          </cell>
          <cell r="AO725">
            <v>0</v>
          </cell>
          <cell r="AP725">
            <v>0</v>
          </cell>
          <cell r="AQ725">
            <v>0</v>
          </cell>
          <cell r="AR725">
            <v>0</v>
          </cell>
          <cell r="AS725">
            <v>0</v>
          </cell>
          <cell r="AT725">
            <v>0</v>
          </cell>
          <cell r="AU725">
            <v>0</v>
          </cell>
          <cell r="AV725">
            <v>0</v>
          </cell>
          <cell r="AW725">
            <v>0</v>
          </cell>
          <cell r="AX725">
            <v>0</v>
          </cell>
          <cell r="AY725">
            <v>0</v>
          </cell>
          <cell r="AZ725">
            <v>0</v>
          </cell>
          <cell r="BA725">
            <v>0</v>
          </cell>
          <cell r="BB725">
            <v>0</v>
          </cell>
          <cell r="BC725">
            <v>0</v>
          </cell>
          <cell r="BD725">
            <v>0</v>
          </cell>
          <cell r="BE725">
            <v>0</v>
          </cell>
          <cell r="BF725">
            <v>0</v>
          </cell>
          <cell r="BG725">
            <v>0</v>
          </cell>
          <cell r="BH725">
            <v>0</v>
          </cell>
          <cell r="BI725">
            <v>0</v>
          </cell>
          <cell r="BJ725">
            <v>0</v>
          </cell>
          <cell r="BK725">
            <v>0</v>
          </cell>
          <cell r="BL725">
            <v>0</v>
          </cell>
          <cell r="BM725">
            <v>0</v>
          </cell>
          <cell r="BN725">
            <v>0</v>
          </cell>
          <cell r="BO725">
            <v>0</v>
          </cell>
          <cell r="BP725">
            <v>0</v>
          </cell>
          <cell r="BQ725">
            <v>0</v>
          </cell>
          <cell r="BR725">
            <v>0</v>
          </cell>
          <cell r="BS725">
            <v>0</v>
          </cell>
          <cell r="BT725">
            <v>0</v>
          </cell>
          <cell r="BU725">
            <v>0</v>
          </cell>
          <cell r="BV725">
            <v>0</v>
          </cell>
          <cell r="BW725">
            <v>0</v>
          </cell>
          <cell r="BX725">
            <v>0</v>
          </cell>
          <cell r="BY725">
            <v>0</v>
          </cell>
          <cell r="BZ725">
            <v>0</v>
          </cell>
          <cell r="CA725">
            <v>0</v>
          </cell>
          <cell r="CB725">
            <v>0</v>
          </cell>
          <cell r="CC725">
            <v>0</v>
          </cell>
          <cell r="CD725">
            <v>0</v>
          </cell>
          <cell r="CE725">
            <v>0</v>
          </cell>
          <cell r="CF725">
            <v>0</v>
          </cell>
          <cell r="CG725">
            <v>0</v>
          </cell>
          <cell r="CH725">
            <v>0</v>
          </cell>
          <cell r="CI725">
            <v>0</v>
          </cell>
          <cell r="CJ725">
            <v>0</v>
          </cell>
          <cell r="CK725">
            <v>0</v>
          </cell>
          <cell r="CL725">
            <v>0</v>
          </cell>
          <cell r="CM725">
            <v>0</v>
          </cell>
          <cell r="CN725">
            <v>0</v>
          </cell>
          <cell r="CO725">
            <v>0</v>
          </cell>
          <cell r="CP725">
            <v>0</v>
          </cell>
          <cell r="CQ725">
            <v>0</v>
          </cell>
          <cell r="CR725">
            <v>0</v>
          </cell>
          <cell r="CS725">
            <v>0</v>
          </cell>
          <cell r="CT725">
            <v>0</v>
          </cell>
          <cell r="CU725">
            <v>0</v>
          </cell>
          <cell r="CV725">
            <v>0</v>
          </cell>
          <cell r="CW725">
            <v>0</v>
          </cell>
          <cell r="CX725">
            <v>0</v>
          </cell>
          <cell r="CY725">
            <v>0</v>
          </cell>
          <cell r="CZ725">
            <v>0</v>
          </cell>
          <cell r="DA725">
            <v>0</v>
          </cell>
          <cell r="DB725">
            <v>0</v>
          </cell>
          <cell r="DC725">
            <v>0</v>
          </cell>
          <cell r="DD725">
            <v>0</v>
          </cell>
          <cell r="DE725">
            <v>0</v>
          </cell>
          <cell r="DF725">
            <v>0</v>
          </cell>
          <cell r="DG725">
            <v>0</v>
          </cell>
          <cell r="DH725">
            <v>0</v>
          </cell>
          <cell r="DI725">
            <v>0</v>
          </cell>
          <cell r="DJ725">
            <v>0</v>
          </cell>
          <cell r="DK725">
            <v>0</v>
          </cell>
          <cell r="DL725">
            <v>0</v>
          </cell>
          <cell r="DM725">
            <v>0</v>
          </cell>
          <cell r="DN725">
            <v>0</v>
          </cell>
          <cell r="DO725">
            <v>0</v>
          </cell>
          <cell r="DP725">
            <v>0</v>
          </cell>
          <cell r="DQ725">
            <v>0</v>
          </cell>
          <cell r="DR725">
            <v>0</v>
          </cell>
          <cell r="DS725">
            <v>0</v>
          </cell>
          <cell r="DT725">
            <v>0</v>
          </cell>
          <cell r="DU725">
            <v>0</v>
          </cell>
          <cell r="DV725">
            <v>0</v>
          </cell>
          <cell r="DW725">
            <v>0</v>
          </cell>
          <cell r="DX725">
            <v>0</v>
          </cell>
          <cell r="DY725">
            <v>0</v>
          </cell>
          <cell r="DZ725">
            <v>0</v>
          </cell>
          <cell r="EA725">
            <v>0</v>
          </cell>
          <cell r="EB725">
            <v>0</v>
          </cell>
          <cell r="EC725">
            <v>0</v>
          </cell>
          <cell r="ED725">
            <v>0</v>
          </cell>
          <cell r="EE725">
            <v>0</v>
          </cell>
          <cell r="EF725">
            <v>0</v>
          </cell>
          <cell r="EG725">
            <v>0</v>
          </cell>
          <cell r="EH725">
            <v>0</v>
          </cell>
          <cell r="EI725">
            <v>0</v>
          </cell>
          <cell r="EJ725">
            <v>0</v>
          </cell>
          <cell r="EK725">
            <v>0</v>
          </cell>
          <cell r="EL725">
            <v>0</v>
          </cell>
          <cell r="EM725">
            <v>0</v>
          </cell>
          <cell r="EN725">
            <v>0</v>
          </cell>
          <cell r="EO725">
            <v>0</v>
          </cell>
          <cell r="EP725">
            <v>0</v>
          </cell>
          <cell r="EQ725">
            <v>0</v>
          </cell>
          <cell r="ER725">
            <v>0</v>
          </cell>
          <cell r="ES725">
            <v>0</v>
          </cell>
          <cell r="ET725">
            <v>0</v>
          </cell>
          <cell r="EU725">
            <v>0</v>
          </cell>
          <cell r="EV725">
            <v>0</v>
          </cell>
          <cell r="EW725">
            <v>0</v>
          </cell>
          <cell r="EX725">
            <v>0</v>
          </cell>
          <cell r="EY725">
            <v>0</v>
          </cell>
          <cell r="EZ725">
            <v>0</v>
          </cell>
          <cell r="FA725">
            <v>0</v>
          </cell>
          <cell r="FB725">
            <v>0</v>
          </cell>
          <cell r="FC725">
            <v>0</v>
          </cell>
          <cell r="FD725">
            <v>0</v>
          </cell>
          <cell r="FE725">
            <v>0</v>
          </cell>
          <cell r="FF725">
            <v>0</v>
          </cell>
          <cell r="FG725">
            <v>0</v>
          </cell>
          <cell r="FH725">
            <v>0</v>
          </cell>
          <cell r="FI725">
            <v>0</v>
          </cell>
          <cell r="FJ725">
            <v>0</v>
          </cell>
          <cell r="FK725">
            <v>0</v>
          </cell>
          <cell r="FL725">
            <v>0</v>
          </cell>
          <cell r="FM725">
            <v>0</v>
          </cell>
          <cell r="FN725">
            <v>0</v>
          </cell>
          <cell r="FO725">
            <v>0</v>
          </cell>
          <cell r="FP725">
            <v>0</v>
          </cell>
          <cell r="FQ725">
            <v>0</v>
          </cell>
          <cell r="FR725">
            <v>0</v>
          </cell>
          <cell r="FS725">
            <v>0</v>
          </cell>
          <cell r="FT725">
            <v>0</v>
          </cell>
          <cell r="FU725">
            <v>0</v>
          </cell>
          <cell r="FV725">
            <v>0</v>
          </cell>
          <cell r="FW725">
            <v>0</v>
          </cell>
          <cell r="FX725">
            <v>0</v>
          </cell>
          <cell r="FY725">
            <v>0</v>
          </cell>
          <cell r="FZ725">
            <v>0</v>
          </cell>
          <cell r="GA725">
            <v>0</v>
          </cell>
          <cell r="GB725">
            <v>0</v>
          </cell>
          <cell r="GC725">
            <v>0</v>
          </cell>
          <cell r="GD725">
            <v>0</v>
          </cell>
          <cell r="GE725">
            <v>0</v>
          </cell>
          <cell r="GF725">
            <v>0</v>
          </cell>
          <cell r="GG725">
            <v>0</v>
          </cell>
          <cell r="GH725">
            <v>0</v>
          </cell>
          <cell r="GI725">
            <v>0</v>
          </cell>
          <cell r="GJ725">
            <v>0</v>
          </cell>
          <cell r="GK725">
            <v>0</v>
          </cell>
          <cell r="GL725">
            <v>0</v>
          </cell>
          <cell r="GM725">
            <v>0</v>
          </cell>
          <cell r="GN725">
            <v>0</v>
          </cell>
          <cell r="GO725">
            <v>0</v>
          </cell>
          <cell r="GP725">
            <v>0</v>
          </cell>
          <cell r="GQ725">
            <v>0</v>
          </cell>
          <cell r="GR725">
            <v>0</v>
          </cell>
          <cell r="GS725">
            <v>0</v>
          </cell>
          <cell r="GT725">
            <v>0</v>
          </cell>
          <cell r="GU725">
            <v>0</v>
          </cell>
          <cell r="GV725">
            <v>0</v>
          </cell>
          <cell r="GW725">
            <v>0</v>
          </cell>
          <cell r="GX725">
            <v>0</v>
          </cell>
          <cell r="GY725">
            <v>0</v>
          </cell>
          <cell r="GZ725">
            <v>0</v>
          </cell>
          <cell r="HA725">
            <v>0</v>
          </cell>
          <cell r="HB725">
            <v>0</v>
          </cell>
          <cell r="HC725">
            <v>0</v>
          </cell>
          <cell r="HD725">
            <v>0</v>
          </cell>
          <cell r="HE725">
            <v>0</v>
          </cell>
          <cell r="HF725">
            <v>0</v>
          </cell>
          <cell r="HG725">
            <v>0</v>
          </cell>
          <cell r="HH725">
            <v>0</v>
          </cell>
          <cell r="HI725">
            <v>0</v>
          </cell>
          <cell r="HJ725">
            <v>0</v>
          </cell>
          <cell r="HK725">
            <v>0</v>
          </cell>
          <cell r="HL725">
            <v>0</v>
          </cell>
          <cell r="HM725">
            <v>0</v>
          </cell>
          <cell r="HN725">
            <v>0</v>
          </cell>
          <cell r="HO725">
            <v>0</v>
          </cell>
          <cell r="HP725">
            <v>0</v>
          </cell>
          <cell r="HQ725">
            <v>0</v>
          </cell>
          <cell r="HR725">
            <v>0</v>
          </cell>
          <cell r="HS725">
            <v>0</v>
          </cell>
          <cell r="HT725">
            <v>0</v>
          </cell>
          <cell r="HU725">
            <v>0</v>
          </cell>
          <cell r="HV725">
            <v>0</v>
          </cell>
          <cell r="HW725">
            <v>0</v>
          </cell>
          <cell r="HX725">
            <v>0</v>
          </cell>
          <cell r="HY725">
            <v>0</v>
          </cell>
          <cell r="HZ725">
            <v>0</v>
          </cell>
          <cell r="IA725">
            <v>0</v>
          </cell>
          <cell r="IB725">
            <v>0</v>
          </cell>
          <cell r="IC725">
            <v>0</v>
          </cell>
          <cell r="ID725">
            <v>0</v>
          </cell>
          <cell r="IE725">
            <v>0</v>
          </cell>
          <cell r="IF725">
            <v>0</v>
          </cell>
          <cell r="IG725">
            <v>0</v>
          </cell>
          <cell r="IH725">
            <v>0</v>
          </cell>
          <cell r="II725">
            <v>0</v>
          </cell>
          <cell r="IJ725">
            <v>0</v>
          </cell>
          <cell r="IK725">
            <v>0</v>
          </cell>
          <cell r="IL725">
            <v>0</v>
          </cell>
          <cell r="IM725">
            <v>0</v>
          </cell>
          <cell r="IN725">
            <v>0</v>
          </cell>
          <cell r="IO725">
            <v>0</v>
          </cell>
          <cell r="IP725">
            <v>0</v>
          </cell>
          <cell r="IQ725">
            <v>0</v>
          </cell>
          <cell r="IR725">
            <v>0</v>
          </cell>
          <cell r="IS725">
            <v>0</v>
          </cell>
          <cell r="IT725">
            <v>0</v>
          </cell>
          <cell r="IU725">
            <v>0</v>
          </cell>
          <cell r="IV725">
            <v>0</v>
          </cell>
          <cell r="IW725">
            <v>0</v>
          </cell>
          <cell r="IX725">
            <v>0</v>
          </cell>
          <cell r="IY725">
            <v>0</v>
          </cell>
          <cell r="IZ725">
            <v>0</v>
          </cell>
          <cell r="JA725">
            <v>0</v>
          </cell>
          <cell r="JB725">
            <v>0</v>
          </cell>
          <cell r="JC725">
            <v>0</v>
          </cell>
          <cell r="JD725">
            <v>0</v>
          </cell>
          <cell r="JE725">
            <v>0</v>
          </cell>
          <cell r="JF725">
            <v>0</v>
          </cell>
          <cell r="JG725">
            <v>0</v>
          </cell>
          <cell r="JH725">
            <v>0</v>
          </cell>
          <cell r="JI725">
            <v>0</v>
          </cell>
          <cell r="JJ725">
            <v>0</v>
          </cell>
          <cell r="JK725">
            <v>0</v>
          </cell>
          <cell r="JL725">
            <v>0</v>
          </cell>
          <cell r="JM725">
            <v>0</v>
          </cell>
          <cell r="JN725">
            <v>0</v>
          </cell>
          <cell r="JO725">
            <v>0</v>
          </cell>
          <cell r="JP725">
            <v>0</v>
          </cell>
          <cell r="JQ725">
            <v>0</v>
          </cell>
        </row>
        <row r="726">
          <cell r="F726">
            <v>0</v>
          </cell>
          <cell r="G726">
            <v>0</v>
          </cell>
          <cell r="H726">
            <v>0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0</v>
          </cell>
          <cell r="R726">
            <v>0</v>
          </cell>
          <cell r="S726">
            <v>0</v>
          </cell>
          <cell r="T726">
            <v>0</v>
          </cell>
          <cell r="U726">
            <v>0</v>
          </cell>
          <cell r="V726">
            <v>0</v>
          </cell>
          <cell r="W726">
            <v>0</v>
          </cell>
          <cell r="X726">
            <v>0</v>
          </cell>
          <cell r="Y726">
            <v>0</v>
          </cell>
          <cell r="Z726">
            <v>0</v>
          </cell>
          <cell r="AA726">
            <v>0</v>
          </cell>
          <cell r="AB726">
            <v>0</v>
          </cell>
          <cell r="AC726">
            <v>0</v>
          </cell>
          <cell r="AD726">
            <v>0</v>
          </cell>
          <cell r="AE726">
            <v>0</v>
          </cell>
          <cell r="AF726">
            <v>0</v>
          </cell>
          <cell r="AG726">
            <v>0</v>
          </cell>
          <cell r="AH726">
            <v>0</v>
          </cell>
          <cell r="AI726">
            <v>0</v>
          </cell>
          <cell r="AJ726">
            <v>0</v>
          </cell>
          <cell r="AK726">
            <v>0</v>
          </cell>
          <cell r="AL726">
            <v>0</v>
          </cell>
          <cell r="AM726">
            <v>0</v>
          </cell>
          <cell r="AN726">
            <v>0</v>
          </cell>
          <cell r="AO726">
            <v>0</v>
          </cell>
          <cell r="AP726">
            <v>0</v>
          </cell>
          <cell r="AQ726">
            <v>0</v>
          </cell>
          <cell r="AR726">
            <v>0</v>
          </cell>
          <cell r="AS726">
            <v>0</v>
          </cell>
          <cell r="AT726">
            <v>0</v>
          </cell>
          <cell r="AU726">
            <v>0</v>
          </cell>
          <cell r="AV726">
            <v>0</v>
          </cell>
          <cell r="AW726">
            <v>0</v>
          </cell>
          <cell r="AX726">
            <v>0</v>
          </cell>
          <cell r="AY726">
            <v>0</v>
          </cell>
          <cell r="AZ726">
            <v>0</v>
          </cell>
          <cell r="BA726">
            <v>0</v>
          </cell>
          <cell r="BB726">
            <v>0</v>
          </cell>
          <cell r="BC726">
            <v>0</v>
          </cell>
          <cell r="BD726">
            <v>0</v>
          </cell>
          <cell r="BE726">
            <v>0</v>
          </cell>
          <cell r="BF726">
            <v>0</v>
          </cell>
          <cell r="BG726">
            <v>0</v>
          </cell>
          <cell r="BH726">
            <v>0</v>
          </cell>
          <cell r="BI726">
            <v>0</v>
          </cell>
          <cell r="BJ726">
            <v>0</v>
          </cell>
          <cell r="BK726">
            <v>0</v>
          </cell>
          <cell r="BL726">
            <v>0</v>
          </cell>
          <cell r="BM726">
            <v>0</v>
          </cell>
          <cell r="BN726">
            <v>0</v>
          </cell>
          <cell r="BO726">
            <v>0</v>
          </cell>
          <cell r="BP726">
            <v>0</v>
          </cell>
          <cell r="BQ726">
            <v>0</v>
          </cell>
          <cell r="BR726">
            <v>0</v>
          </cell>
          <cell r="BS726">
            <v>0</v>
          </cell>
          <cell r="BT726">
            <v>0</v>
          </cell>
          <cell r="BU726">
            <v>0</v>
          </cell>
          <cell r="BV726">
            <v>0</v>
          </cell>
          <cell r="BW726">
            <v>0</v>
          </cell>
          <cell r="BX726">
            <v>0</v>
          </cell>
          <cell r="BY726">
            <v>0</v>
          </cell>
          <cell r="BZ726">
            <v>0</v>
          </cell>
          <cell r="CA726">
            <v>0</v>
          </cell>
          <cell r="CB726">
            <v>0</v>
          </cell>
          <cell r="CC726">
            <v>0</v>
          </cell>
          <cell r="CD726">
            <v>0</v>
          </cell>
          <cell r="CE726">
            <v>0</v>
          </cell>
          <cell r="CF726">
            <v>0</v>
          </cell>
          <cell r="CG726">
            <v>0</v>
          </cell>
          <cell r="CH726">
            <v>0</v>
          </cell>
          <cell r="CI726">
            <v>0</v>
          </cell>
          <cell r="CJ726">
            <v>0</v>
          </cell>
          <cell r="CK726">
            <v>0</v>
          </cell>
          <cell r="CL726">
            <v>0</v>
          </cell>
          <cell r="CM726">
            <v>0</v>
          </cell>
          <cell r="CN726">
            <v>0</v>
          </cell>
          <cell r="CO726">
            <v>0</v>
          </cell>
          <cell r="CP726">
            <v>0</v>
          </cell>
          <cell r="CQ726">
            <v>0</v>
          </cell>
          <cell r="CR726">
            <v>0</v>
          </cell>
          <cell r="CS726">
            <v>0</v>
          </cell>
          <cell r="CT726">
            <v>0</v>
          </cell>
          <cell r="CU726">
            <v>0</v>
          </cell>
          <cell r="CV726">
            <v>0</v>
          </cell>
          <cell r="CW726">
            <v>0</v>
          </cell>
          <cell r="CX726">
            <v>0</v>
          </cell>
          <cell r="CY726">
            <v>0</v>
          </cell>
          <cell r="CZ726">
            <v>0</v>
          </cell>
          <cell r="DA726">
            <v>0</v>
          </cell>
          <cell r="DB726">
            <v>0</v>
          </cell>
          <cell r="DC726">
            <v>0</v>
          </cell>
          <cell r="DD726">
            <v>0</v>
          </cell>
          <cell r="DE726">
            <v>0</v>
          </cell>
          <cell r="DF726">
            <v>0</v>
          </cell>
          <cell r="DG726">
            <v>0</v>
          </cell>
          <cell r="DH726">
            <v>0</v>
          </cell>
          <cell r="DI726">
            <v>0</v>
          </cell>
          <cell r="DJ726">
            <v>0</v>
          </cell>
          <cell r="DK726">
            <v>0</v>
          </cell>
          <cell r="DL726">
            <v>0</v>
          </cell>
          <cell r="DM726">
            <v>0</v>
          </cell>
          <cell r="DN726">
            <v>0</v>
          </cell>
          <cell r="DO726">
            <v>0</v>
          </cell>
          <cell r="DP726">
            <v>0</v>
          </cell>
          <cell r="DQ726">
            <v>0</v>
          </cell>
          <cell r="DR726">
            <v>0</v>
          </cell>
          <cell r="DS726">
            <v>0</v>
          </cell>
          <cell r="DT726">
            <v>0</v>
          </cell>
          <cell r="DU726">
            <v>0</v>
          </cell>
          <cell r="DV726">
            <v>0</v>
          </cell>
          <cell r="DW726">
            <v>0</v>
          </cell>
          <cell r="DX726">
            <v>0</v>
          </cell>
          <cell r="DY726">
            <v>0</v>
          </cell>
          <cell r="DZ726">
            <v>0</v>
          </cell>
          <cell r="EA726">
            <v>0</v>
          </cell>
          <cell r="EB726">
            <v>0</v>
          </cell>
          <cell r="EC726">
            <v>0</v>
          </cell>
          <cell r="ED726">
            <v>0</v>
          </cell>
          <cell r="EE726">
            <v>0</v>
          </cell>
          <cell r="EF726">
            <v>0</v>
          </cell>
          <cell r="EG726">
            <v>0</v>
          </cell>
          <cell r="EH726">
            <v>0</v>
          </cell>
          <cell r="EI726">
            <v>0</v>
          </cell>
          <cell r="EJ726">
            <v>0</v>
          </cell>
          <cell r="EK726">
            <v>0</v>
          </cell>
          <cell r="EL726">
            <v>0</v>
          </cell>
          <cell r="EM726">
            <v>0</v>
          </cell>
          <cell r="EN726">
            <v>0</v>
          </cell>
          <cell r="EO726">
            <v>0</v>
          </cell>
          <cell r="EP726">
            <v>0</v>
          </cell>
          <cell r="EQ726">
            <v>0</v>
          </cell>
          <cell r="ER726">
            <v>0</v>
          </cell>
          <cell r="ES726">
            <v>0</v>
          </cell>
          <cell r="ET726">
            <v>0</v>
          </cell>
          <cell r="EU726">
            <v>0</v>
          </cell>
          <cell r="EV726">
            <v>0</v>
          </cell>
          <cell r="EW726">
            <v>0</v>
          </cell>
          <cell r="EX726">
            <v>0</v>
          </cell>
          <cell r="EY726">
            <v>0</v>
          </cell>
          <cell r="EZ726">
            <v>0</v>
          </cell>
          <cell r="FA726">
            <v>0</v>
          </cell>
          <cell r="FB726">
            <v>0</v>
          </cell>
          <cell r="FC726">
            <v>0</v>
          </cell>
          <cell r="FD726">
            <v>0</v>
          </cell>
          <cell r="FE726">
            <v>0</v>
          </cell>
          <cell r="FF726">
            <v>0</v>
          </cell>
          <cell r="FG726">
            <v>0</v>
          </cell>
          <cell r="FH726">
            <v>0</v>
          </cell>
          <cell r="FI726">
            <v>0</v>
          </cell>
          <cell r="FJ726">
            <v>0</v>
          </cell>
          <cell r="FK726">
            <v>0</v>
          </cell>
          <cell r="FL726">
            <v>0</v>
          </cell>
          <cell r="FM726">
            <v>0</v>
          </cell>
          <cell r="FN726">
            <v>0</v>
          </cell>
          <cell r="FO726">
            <v>0</v>
          </cell>
          <cell r="FP726">
            <v>0</v>
          </cell>
          <cell r="FQ726">
            <v>0</v>
          </cell>
          <cell r="FR726">
            <v>0</v>
          </cell>
          <cell r="FS726">
            <v>0</v>
          </cell>
          <cell r="FT726">
            <v>0</v>
          </cell>
          <cell r="FU726">
            <v>0</v>
          </cell>
          <cell r="FV726">
            <v>0</v>
          </cell>
          <cell r="FW726">
            <v>0</v>
          </cell>
          <cell r="FX726">
            <v>0</v>
          </cell>
          <cell r="FY726">
            <v>0</v>
          </cell>
          <cell r="FZ726">
            <v>0</v>
          </cell>
          <cell r="GA726">
            <v>0</v>
          </cell>
          <cell r="GB726">
            <v>0</v>
          </cell>
          <cell r="GC726">
            <v>0</v>
          </cell>
          <cell r="GD726">
            <v>0</v>
          </cell>
          <cell r="GE726">
            <v>0</v>
          </cell>
          <cell r="GF726">
            <v>0</v>
          </cell>
          <cell r="GG726">
            <v>0</v>
          </cell>
          <cell r="GH726">
            <v>0</v>
          </cell>
          <cell r="GI726">
            <v>0</v>
          </cell>
          <cell r="GJ726">
            <v>0</v>
          </cell>
          <cell r="GK726">
            <v>0</v>
          </cell>
          <cell r="GL726">
            <v>0</v>
          </cell>
          <cell r="GM726">
            <v>0</v>
          </cell>
          <cell r="GN726">
            <v>0</v>
          </cell>
          <cell r="GO726">
            <v>0</v>
          </cell>
          <cell r="GP726">
            <v>0</v>
          </cell>
          <cell r="GQ726">
            <v>0</v>
          </cell>
          <cell r="GR726">
            <v>0</v>
          </cell>
          <cell r="GS726">
            <v>0</v>
          </cell>
          <cell r="GT726">
            <v>0</v>
          </cell>
          <cell r="GU726">
            <v>0</v>
          </cell>
          <cell r="GV726">
            <v>0</v>
          </cell>
          <cell r="GW726">
            <v>0</v>
          </cell>
          <cell r="GX726">
            <v>0</v>
          </cell>
          <cell r="GY726">
            <v>0</v>
          </cell>
          <cell r="GZ726">
            <v>0</v>
          </cell>
          <cell r="HA726">
            <v>0</v>
          </cell>
          <cell r="HB726">
            <v>0</v>
          </cell>
          <cell r="HC726">
            <v>0</v>
          </cell>
          <cell r="HD726">
            <v>0</v>
          </cell>
          <cell r="HE726">
            <v>0</v>
          </cell>
          <cell r="HF726">
            <v>0</v>
          </cell>
          <cell r="HG726">
            <v>0</v>
          </cell>
          <cell r="HH726">
            <v>0</v>
          </cell>
          <cell r="HI726">
            <v>0</v>
          </cell>
          <cell r="HJ726">
            <v>0</v>
          </cell>
          <cell r="HK726">
            <v>0</v>
          </cell>
          <cell r="HL726">
            <v>0</v>
          </cell>
          <cell r="HM726">
            <v>0</v>
          </cell>
          <cell r="HN726">
            <v>0</v>
          </cell>
          <cell r="HO726">
            <v>0</v>
          </cell>
          <cell r="HP726">
            <v>0</v>
          </cell>
          <cell r="HQ726">
            <v>0</v>
          </cell>
          <cell r="HR726">
            <v>0</v>
          </cell>
          <cell r="HS726">
            <v>0</v>
          </cell>
          <cell r="HT726">
            <v>0</v>
          </cell>
          <cell r="HU726">
            <v>0</v>
          </cell>
          <cell r="HV726">
            <v>0</v>
          </cell>
          <cell r="HW726">
            <v>0</v>
          </cell>
          <cell r="HX726">
            <v>0</v>
          </cell>
          <cell r="HY726">
            <v>0</v>
          </cell>
          <cell r="HZ726">
            <v>0</v>
          </cell>
          <cell r="IA726">
            <v>0</v>
          </cell>
          <cell r="IB726">
            <v>0</v>
          </cell>
          <cell r="IC726">
            <v>0</v>
          </cell>
          <cell r="ID726">
            <v>0</v>
          </cell>
          <cell r="IE726">
            <v>0</v>
          </cell>
          <cell r="IF726">
            <v>0</v>
          </cell>
          <cell r="IG726">
            <v>0</v>
          </cell>
          <cell r="IH726">
            <v>0</v>
          </cell>
          <cell r="II726">
            <v>0</v>
          </cell>
          <cell r="IJ726">
            <v>0</v>
          </cell>
          <cell r="IK726">
            <v>0</v>
          </cell>
          <cell r="IL726">
            <v>0</v>
          </cell>
          <cell r="IM726">
            <v>0</v>
          </cell>
          <cell r="IN726">
            <v>0</v>
          </cell>
          <cell r="IO726">
            <v>0</v>
          </cell>
          <cell r="IP726">
            <v>0</v>
          </cell>
          <cell r="IQ726">
            <v>0</v>
          </cell>
          <cell r="IR726">
            <v>0</v>
          </cell>
          <cell r="IS726">
            <v>0</v>
          </cell>
          <cell r="IT726">
            <v>0</v>
          </cell>
          <cell r="IU726">
            <v>0</v>
          </cell>
          <cell r="IV726">
            <v>0</v>
          </cell>
          <cell r="IW726">
            <v>0</v>
          </cell>
          <cell r="IX726">
            <v>0</v>
          </cell>
          <cell r="IY726">
            <v>0</v>
          </cell>
          <cell r="IZ726">
            <v>0</v>
          </cell>
          <cell r="JA726">
            <v>0</v>
          </cell>
          <cell r="JB726">
            <v>0</v>
          </cell>
          <cell r="JC726">
            <v>0</v>
          </cell>
          <cell r="JD726">
            <v>0</v>
          </cell>
          <cell r="JE726">
            <v>0</v>
          </cell>
          <cell r="JF726">
            <v>0</v>
          </cell>
          <cell r="JG726">
            <v>0</v>
          </cell>
          <cell r="JH726">
            <v>0</v>
          </cell>
          <cell r="JI726">
            <v>0</v>
          </cell>
          <cell r="JJ726">
            <v>0</v>
          </cell>
          <cell r="JK726">
            <v>0</v>
          </cell>
          <cell r="JL726">
            <v>0</v>
          </cell>
          <cell r="JM726">
            <v>0</v>
          </cell>
          <cell r="JN726">
            <v>0</v>
          </cell>
          <cell r="JO726">
            <v>0</v>
          </cell>
          <cell r="JP726">
            <v>0</v>
          </cell>
          <cell r="JQ726">
            <v>0</v>
          </cell>
        </row>
        <row r="728">
          <cell r="D728" t="str">
            <v>BAT.EX.SOR._.___.OIT</v>
          </cell>
          <cell r="F728">
            <v>0</v>
          </cell>
          <cell r="G728">
            <v>0</v>
          </cell>
          <cell r="H728">
            <v>0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0</v>
          </cell>
          <cell r="R728">
            <v>0</v>
          </cell>
          <cell r="S728">
            <v>0</v>
          </cell>
          <cell r="T728">
            <v>0</v>
          </cell>
          <cell r="U728">
            <v>0</v>
          </cell>
          <cell r="V728">
            <v>0</v>
          </cell>
          <cell r="W728">
            <v>0</v>
          </cell>
          <cell r="X728">
            <v>0</v>
          </cell>
          <cell r="Y728">
            <v>0</v>
          </cell>
          <cell r="Z728">
            <v>0</v>
          </cell>
          <cell r="AA728">
            <v>0</v>
          </cell>
          <cell r="AB728">
            <v>0</v>
          </cell>
          <cell r="AC728">
            <v>0</v>
          </cell>
          <cell r="AD728">
            <v>0</v>
          </cell>
          <cell r="AE728">
            <v>0</v>
          </cell>
          <cell r="AF728">
            <v>0</v>
          </cell>
          <cell r="AG728">
            <v>0</v>
          </cell>
          <cell r="AH728">
            <v>0</v>
          </cell>
          <cell r="AI728">
            <v>0</v>
          </cell>
          <cell r="AJ728">
            <v>0</v>
          </cell>
          <cell r="AK728">
            <v>0</v>
          </cell>
          <cell r="AL728">
            <v>0</v>
          </cell>
          <cell r="AM728">
            <v>0</v>
          </cell>
          <cell r="AN728">
            <v>0</v>
          </cell>
          <cell r="AO728">
            <v>0</v>
          </cell>
          <cell r="AP728">
            <v>0</v>
          </cell>
          <cell r="AQ728">
            <v>0</v>
          </cell>
          <cell r="AR728">
            <v>0</v>
          </cell>
          <cell r="AS728">
            <v>0</v>
          </cell>
          <cell r="AT728">
            <v>0</v>
          </cell>
          <cell r="AU728">
            <v>0</v>
          </cell>
          <cell r="AV728">
            <v>0</v>
          </cell>
          <cell r="AW728">
            <v>0</v>
          </cell>
          <cell r="AX728">
            <v>0</v>
          </cell>
          <cell r="AY728">
            <v>0</v>
          </cell>
          <cell r="AZ728">
            <v>0</v>
          </cell>
          <cell r="BA728">
            <v>0</v>
          </cell>
          <cell r="BB728">
            <v>0</v>
          </cell>
          <cell r="BC728">
            <v>0</v>
          </cell>
          <cell r="BD728">
            <v>0</v>
          </cell>
          <cell r="BE728">
            <v>0</v>
          </cell>
          <cell r="BF728">
            <v>0</v>
          </cell>
          <cell r="BG728">
            <v>0</v>
          </cell>
          <cell r="BH728">
            <v>0</v>
          </cell>
          <cell r="BI728">
            <v>0</v>
          </cell>
          <cell r="BJ728">
            <v>0</v>
          </cell>
          <cell r="BK728">
            <v>0</v>
          </cell>
          <cell r="BL728">
            <v>0</v>
          </cell>
          <cell r="BM728">
            <v>0</v>
          </cell>
          <cell r="BN728">
            <v>0</v>
          </cell>
          <cell r="BO728">
            <v>0</v>
          </cell>
          <cell r="BP728">
            <v>0</v>
          </cell>
          <cell r="BQ728">
            <v>0</v>
          </cell>
          <cell r="BR728">
            <v>0</v>
          </cell>
          <cell r="BS728">
            <v>0</v>
          </cell>
          <cell r="BT728">
            <v>0</v>
          </cell>
          <cell r="BU728">
            <v>0</v>
          </cell>
          <cell r="BV728">
            <v>0</v>
          </cell>
          <cell r="BW728">
            <v>0</v>
          </cell>
          <cell r="BX728">
            <v>0</v>
          </cell>
          <cell r="BY728">
            <v>0</v>
          </cell>
          <cell r="BZ728">
            <v>0</v>
          </cell>
          <cell r="CA728">
            <v>0</v>
          </cell>
          <cell r="CB728">
            <v>0</v>
          </cell>
          <cell r="CC728">
            <v>0</v>
          </cell>
          <cell r="CD728">
            <v>0</v>
          </cell>
          <cell r="CE728">
            <v>0</v>
          </cell>
          <cell r="CF728">
            <v>0</v>
          </cell>
          <cell r="CG728">
            <v>0</v>
          </cell>
          <cell r="CH728">
            <v>0</v>
          </cell>
          <cell r="CI728">
            <v>0</v>
          </cell>
          <cell r="CJ728">
            <v>0</v>
          </cell>
          <cell r="CK728">
            <v>0</v>
          </cell>
          <cell r="CL728">
            <v>0</v>
          </cell>
          <cell r="CM728">
            <v>0</v>
          </cell>
          <cell r="CN728">
            <v>0</v>
          </cell>
          <cell r="CO728">
            <v>0</v>
          </cell>
          <cell r="CP728">
            <v>0</v>
          </cell>
          <cell r="CQ728">
            <v>0</v>
          </cell>
          <cell r="CR728">
            <v>0</v>
          </cell>
          <cell r="CS728">
            <v>0</v>
          </cell>
          <cell r="CT728">
            <v>0</v>
          </cell>
          <cell r="CU728">
            <v>0</v>
          </cell>
          <cell r="CV728">
            <v>0</v>
          </cell>
          <cell r="CW728">
            <v>0</v>
          </cell>
          <cell r="CX728">
            <v>0</v>
          </cell>
          <cell r="CY728">
            <v>0</v>
          </cell>
          <cell r="CZ728">
            <v>0</v>
          </cell>
          <cell r="DA728">
            <v>0</v>
          </cell>
          <cell r="DB728">
            <v>0</v>
          </cell>
          <cell r="DC728">
            <v>0</v>
          </cell>
          <cell r="DD728">
            <v>0</v>
          </cell>
          <cell r="DE728">
            <v>0</v>
          </cell>
          <cell r="DF728">
            <v>0</v>
          </cell>
          <cell r="DG728">
            <v>0</v>
          </cell>
          <cell r="DH728">
            <v>0</v>
          </cell>
          <cell r="DI728">
            <v>0</v>
          </cell>
          <cell r="DJ728">
            <v>0</v>
          </cell>
          <cell r="DK728">
            <v>0</v>
          </cell>
          <cell r="DL728">
            <v>0</v>
          </cell>
          <cell r="DM728">
            <v>0</v>
          </cell>
          <cell r="DN728">
            <v>0</v>
          </cell>
          <cell r="DO728">
            <v>0</v>
          </cell>
          <cell r="DP728">
            <v>0</v>
          </cell>
          <cell r="DQ728">
            <v>0</v>
          </cell>
          <cell r="DR728">
            <v>0</v>
          </cell>
          <cell r="DS728">
            <v>0</v>
          </cell>
          <cell r="DT728">
            <v>0</v>
          </cell>
          <cell r="DU728">
            <v>0</v>
          </cell>
          <cell r="DV728">
            <v>0</v>
          </cell>
          <cell r="DW728">
            <v>0</v>
          </cell>
          <cell r="DX728">
            <v>0</v>
          </cell>
          <cell r="DY728">
            <v>0</v>
          </cell>
          <cell r="DZ728">
            <v>0</v>
          </cell>
          <cell r="EA728">
            <v>0</v>
          </cell>
          <cell r="EB728">
            <v>0</v>
          </cell>
          <cell r="EC728">
            <v>0</v>
          </cell>
          <cell r="ED728">
            <v>0</v>
          </cell>
          <cell r="EE728">
            <v>0</v>
          </cell>
          <cell r="EF728">
            <v>0</v>
          </cell>
          <cell r="EG728">
            <v>0</v>
          </cell>
          <cell r="EH728">
            <v>0</v>
          </cell>
          <cell r="EI728">
            <v>0</v>
          </cell>
          <cell r="EJ728">
            <v>0</v>
          </cell>
          <cell r="EK728">
            <v>0</v>
          </cell>
          <cell r="EL728">
            <v>0</v>
          </cell>
          <cell r="EM728">
            <v>0</v>
          </cell>
          <cell r="EN728">
            <v>0</v>
          </cell>
          <cell r="EO728">
            <v>0</v>
          </cell>
          <cell r="EP728">
            <v>0</v>
          </cell>
          <cell r="EQ728">
            <v>0</v>
          </cell>
          <cell r="ER728">
            <v>0</v>
          </cell>
          <cell r="ES728">
            <v>0</v>
          </cell>
          <cell r="ET728">
            <v>0</v>
          </cell>
          <cell r="EU728">
            <v>0</v>
          </cell>
          <cell r="EV728">
            <v>0</v>
          </cell>
          <cell r="EW728">
            <v>0</v>
          </cell>
          <cell r="EX728">
            <v>0</v>
          </cell>
          <cell r="EY728">
            <v>0</v>
          </cell>
          <cell r="EZ728">
            <v>0</v>
          </cell>
          <cell r="FA728">
            <v>0</v>
          </cell>
          <cell r="FB728">
            <v>0</v>
          </cell>
          <cell r="FC728">
            <v>0</v>
          </cell>
          <cell r="FD728">
            <v>0</v>
          </cell>
          <cell r="FE728">
            <v>0</v>
          </cell>
          <cell r="FF728">
            <v>0</v>
          </cell>
          <cell r="FG728">
            <v>0</v>
          </cell>
          <cell r="FH728">
            <v>0</v>
          </cell>
          <cell r="FI728">
            <v>0</v>
          </cell>
          <cell r="FJ728">
            <v>0</v>
          </cell>
          <cell r="FK728">
            <v>0</v>
          </cell>
          <cell r="FL728">
            <v>0</v>
          </cell>
          <cell r="FM728">
            <v>0</v>
          </cell>
          <cell r="FN728">
            <v>0</v>
          </cell>
          <cell r="FO728">
            <v>0</v>
          </cell>
          <cell r="FP728">
            <v>0</v>
          </cell>
          <cell r="FQ728">
            <v>0</v>
          </cell>
          <cell r="FR728">
            <v>0</v>
          </cell>
          <cell r="FS728">
            <v>0</v>
          </cell>
          <cell r="FT728">
            <v>0</v>
          </cell>
          <cell r="FU728">
            <v>0</v>
          </cell>
          <cell r="FV728">
            <v>0</v>
          </cell>
          <cell r="FW728">
            <v>0</v>
          </cell>
          <cell r="FX728">
            <v>0</v>
          </cell>
          <cell r="FY728">
            <v>0</v>
          </cell>
          <cell r="FZ728">
            <v>0</v>
          </cell>
          <cell r="GA728">
            <v>0</v>
          </cell>
          <cell r="GB728">
            <v>0</v>
          </cell>
          <cell r="GC728">
            <v>0</v>
          </cell>
          <cell r="GD728">
            <v>0</v>
          </cell>
          <cell r="GE728">
            <v>0</v>
          </cell>
          <cell r="GF728">
            <v>0</v>
          </cell>
          <cell r="GG728">
            <v>0</v>
          </cell>
          <cell r="GH728">
            <v>0</v>
          </cell>
          <cell r="GI728">
            <v>0</v>
          </cell>
          <cell r="GJ728">
            <v>0</v>
          </cell>
          <cell r="GK728">
            <v>0</v>
          </cell>
          <cell r="GL728">
            <v>0</v>
          </cell>
          <cell r="GM728">
            <v>0</v>
          </cell>
          <cell r="GN728">
            <v>0</v>
          </cell>
          <cell r="GO728">
            <v>0</v>
          </cell>
          <cell r="GP728">
            <v>0</v>
          </cell>
          <cell r="GQ728">
            <v>0</v>
          </cell>
          <cell r="GR728">
            <v>0</v>
          </cell>
          <cell r="GS728">
            <v>0</v>
          </cell>
          <cell r="GT728">
            <v>0</v>
          </cell>
          <cell r="GU728">
            <v>0</v>
          </cell>
          <cell r="GV728">
            <v>0</v>
          </cell>
          <cell r="GW728">
            <v>0</v>
          </cell>
          <cell r="GX728">
            <v>0</v>
          </cell>
          <cell r="GY728">
            <v>0</v>
          </cell>
          <cell r="GZ728">
            <v>0</v>
          </cell>
          <cell r="HA728">
            <v>0</v>
          </cell>
          <cell r="HB728">
            <v>0</v>
          </cell>
          <cell r="HC728">
            <v>0</v>
          </cell>
          <cell r="HD728">
            <v>0</v>
          </cell>
          <cell r="HE728">
            <v>0</v>
          </cell>
          <cell r="HF728">
            <v>0</v>
          </cell>
          <cell r="HG728">
            <v>0</v>
          </cell>
          <cell r="HH728">
            <v>0</v>
          </cell>
          <cell r="HI728">
            <v>0</v>
          </cell>
          <cell r="HJ728">
            <v>0</v>
          </cell>
          <cell r="HK728">
            <v>0</v>
          </cell>
          <cell r="HL728">
            <v>0</v>
          </cell>
          <cell r="HM728">
            <v>0</v>
          </cell>
          <cell r="HN728">
            <v>0</v>
          </cell>
          <cell r="HO728">
            <v>0</v>
          </cell>
          <cell r="HP728">
            <v>0</v>
          </cell>
          <cell r="HQ728">
            <v>0</v>
          </cell>
          <cell r="HR728">
            <v>0</v>
          </cell>
          <cell r="HS728">
            <v>0</v>
          </cell>
          <cell r="HT728">
            <v>0</v>
          </cell>
          <cell r="HU728">
            <v>0</v>
          </cell>
          <cell r="HV728">
            <v>0</v>
          </cell>
          <cell r="HW728">
            <v>0</v>
          </cell>
          <cell r="HX728">
            <v>0</v>
          </cell>
          <cell r="HY728">
            <v>0</v>
          </cell>
          <cell r="HZ728">
            <v>0</v>
          </cell>
          <cell r="IA728">
            <v>0</v>
          </cell>
          <cell r="IB728">
            <v>0</v>
          </cell>
          <cell r="IC728">
            <v>0</v>
          </cell>
          <cell r="ID728">
            <v>0</v>
          </cell>
          <cell r="IE728">
            <v>0</v>
          </cell>
          <cell r="IF728">
            <v>0</v>
          </cell>
          <cell r="IG728">
            <v>0</v>
          </cell>
          <cell r="IH728">
            <v>0</v>
          </cell>
          <cell r="II728">
            <v>0</v>
          </cell>
          <cell r="IJ728">
            <v>0</v>
          </cell>
          <cell r="IK728">
            <v>0</v>
          </cell>
          <cell r="IL728">
            <v>0</v>
          </cell>
          <cell r="IM728">
            <v>0</v>
          </cell>
          <cell r="IN728">
            <v>0</v>
          </cell>
          <cell r="IO728">
            <v>0</v>
          </cell>
          <cell r="IP728">
            <v>0</v>
          </cell>
          <cell r="IQ728">
            <v>0</v>
          </cell>
          <cell r="IR728">
            <v>0</v>
          </cell>
          <cell r="IS728">
            <v>0</v>
          </cell>
          <cell r="IT728">
            <v>0</v>
          </cell>
          <cell r="IU728">
            <v>0</v>
          </cell>
          <cell r="IV728">
            <v>0</v>
          </cell>
          <cell r="IW728">
            <v>0</v>
          </cell>
          <cell r="IX728">
            <v>0</v>
          </cell>
          <cell r="IY728">
            <v>0</v>
          </cell>
          <cell r="IZ728">
            <v>0</v>
          </cell>
          <cell r="JA728">
            <v>0</v>
          </cell>
          <cell r="JB728">
            <v>0</v>
          </cell>
          <cell r="JC728">
            <v>0</v>
          </cell>
          <cell r="JD728">
            <v>0</v>
          </cell>
          <cell r="JE728">
            <v>0</v>
          </cell>
          <cell r="JF728">
            <v>0</v>
          </cell>
          <cell r="JG728">
            <v>0</v>
          </cell>
          <cell r="JH728">
            <v>0</v>
          </cell>
          <cell r="JI728">
            <v>0</v>
          </cell>
          <cell r="JJ728">
            <v>0</v>
          </cell>
          <cell r="JK728">
            <v>0</v>
          </cell>
          <cell r="JL728">
            <v>0</v>
          </cell>
          <cell r="JM728">
            <v>0</v>
          </cell>
          <cell r="JN728">
            <v>0</v>
          </cell>
          <cell r="JO728">
            <v>0</v>
          </cell>
          <cell r="JP728">
            <v>0</v>
          </cell>
          <cell r="JQ728">
            <v>0</v>
          </cell>
        </row>
        <row r="729">
          <cell r="D729" t="str">
            <v>BAT.EX.UTS._.___.Panguitch</v>
          </cell>
          <cell r="F729">
            <v>0</v>
          </cell>
          <cell r="G729">
            <v>0</v>
          </cell>
          <cell r="H729">
            <v>0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0</v>
          </cell>
          <cell r="R729">
            <v>0</v>
          </cell>
          <cell r="S729">
            <v>0</v>
          </cell>
          <cell r="T729">
            <v>0</v>
          </cell>
          <cell r="U729">
            <v>0</v>
          </cell>
          <cell r="V729">
            <v>0</v>
          </cell>
          <cell r="W729">
            <v>0</v>
          </cell>
          <cell r="X729">
            <v>0</v>
          </cell>
          <cell r="Y729">
            <v>0</v>
          </cell>
          <cell r="Z729">
            <v>0</v>
          </cell>
          <cell r="AA729">
            <v>0</v>
          </cell>
          <cell r="AB729">
            <v>0</v>
          </cell>
          <cell r="AC729">
            <v>0</v>
          </cell>
          <cell r="AD729">
            <v>0</v>
          </cell>
          <cell r="AE729">
            <v>0</v>
          </cell>
          <cell r="AF729">
            <v>0</v>
          </cell>
          <cell r="AG729">
            <v>0</v>
          </cell>
          <cell r="AH729">
            <v>0</v>
          </cell>
          <cell r="AI729">
            <v>0</v>
          </cell>
          <cell r="AJ729">
            <v>0</v>
          </cell>
          <cell r="AK729">
            <v>0</v>
          </cell>
          <cell r="AL729">
            <v>0</v>
          </cell>
          <cell r="AM729">
            <v>0</v>
          </cell>
          <cell r="AN729">
            <v>0</v>
          </cell>
          <cell r="AO729">
            <v>0</v>
          </cell>
          <cell r="AP729">
            <v>0</v>
          </cell>
          <cell r="AQ729">
            <v>0</v>
          </cell>
          <cell r="AR729">
            <v>0</v>
          </cell>
          <cell r="AS729">
            <v>0</v>
          </cell>
          <cell r="AT729">
            <v>0</v>
          </cell>
          <cell r="AU729">
            <v>0</v>
          </cell>
          <cell r="AV729">
            <v>0</v>
          </cell>
          <cell r="AW729">
            <v>0</v>
          </cell>
          <cell r="AX729">
            <v>0</v>
          </cell>
          <cell r="AY729">
            <v>0</v>
          </cell>
          <cell r="AZ729">
            <v>0</v>
          </cell>
          <cell r="BA729">
            <v>0</v>
          </cell>
          <cell r="BB729">
            <v>0</v>
          </cell>
          <cell r="BC729">
            <v>0</v>
          </cell>
          <cell r="BD729">
            <v>0</v>
          </cell>
          <cell r="BE729">
            <v>0</v>
          </cell>
          <cell r="BF729">
            <v>0</v>
          </cell>
          <cell r="BG729">
            <v>0</v>
          </cell>
          <cell r="BH729">
            <v>0</v>
          </cell>
          <cell r="BI729">
            <v>0</v>
          </cell>
          <cell r="BJ729">
            <v>0</v>
          </cell>
          <cell r="BK729">
            <v>0</v>
          </cell>
          <cell r="BL729">
            <v>0</v>
          </cell>
          <cell r="BM729">
            <v>0</v>
          </cell>
          <cell r="BN729">
            <v>0</v>
          </cell>
          <cell r="BO729">
            <v>0</v>
          </cell>
          <cell r="BP729">
            <v>0</v>
          </cell>
          <cell r="BQ729">
            <v>0</v>
          </cell>
          <cell r="BR729">
            <v>0</v>
          </cell>
          <cell r="BS729">
            <v>0</v>
          </cell>
          <cell r="BT729">
            <v>0</v>
          </cell>
          <cell r="BU729">
            <v>0</v>
          </cell>
          <cell r="BV729">
            <v>0</v>
          </cell>
          <cell r="BW729">
            <v>0</v>
          </cell>
          <cell r="BX729">
            <v>0</v>
          </cell>
          <cell r="BY729">
            <v>0</v>
          </cell>
          <cell r="BZ729">
            <v>0</v>
          </cell>
          <cell r="CA729">
            <v>0</v>
          </cell>
          <cell r="CB729">
            <v>0</v>
          </cell>
          <cell r="CC729">
            <v>0</v>
          </cell>
          <cell r="CD729">
            <v>0</v>
          </cell>
          <cell r="CE729">
            <v>0</v>
          </cell>
          <cell r="CF729">
            <v>0</v>
          </cell>
          <cell r="CG729">
            <v>0</v>
          </cell>
          <cell r="CH729">
            <v>0</v>
          </cell>
          <cell r="CI729">
            <v>0</v>
          </cell>
          <cell r="CJ729">
            <v>0</v>
          </cell>
          <cell r="CK729">
            <v>0</v>
          </cell>
          <cell r="CL729">
            <v>0</v>
          </cell>
          <cell r="CM729">
            <v>0</v>
          </cell>
          <cell r="CN729">
            <v>0</v>
          </cell>
          <cell r="CO729">
            <v>0</v>
          </cell>
          <cell r="CP729">
            <v>0</v>
          </cell>
          <cell r="CQ729">
            <v>0</v>
          </cell>
          <cell r="CR729">
            <v>0</v>
          </cell>
          <cell r="CS729">
            <v>0</v>
          </cell>
          <cell r="CT729">
            <v>0</v>
          </cell>
          <cell r="CU729">
            <v>0</v>
          </cell>
          <cell r="CV729">
            <v>0</v>
          </cell>
          <cell r="CW729">
            <v>0</v>
          </cell>
          <cell r="CX729">
            <v>0</v>
          </cell>
          <cell r="CY729">
            <v>0</v>
          </cell>
          <cell r="CZ729">
            <v>0</v>
          </cell>
          <cell r="DA729">
            <v>0</v>
          </cell>
          <cell r="DB729">
            <v>0</v>
          </cell>
          <cell r="DC729">
            <v>0</v>
          </cell>
          <cell r="DD729">
            <v>0</v>
          </cell>
          <cell r="DE729">
            <v>0</v>
          </cell>
          <cell r="DF729">
            <v>0</v>
          </cell>
          <cell r="DG729">
            <v>0</v>
          </cell>
          <cell r="DH729">
            <v>0</v>
          </cell>
          <cell r="DI729">
            <v>0</v>
          </cell>
          <cell r="DJ729">
            <v>0</v>
          </cell>
          <cell r="DK729">
            <v>0</v>
          </cell>
          <cell r="DL729">
            <v>0</v>
          </cell>
          <cell r="DM729">
            <v>0</v>
          </cell>
          <cell r="DN729">
            <v>0</v>
          </cell>
          <cell r="DO729">
            <v>0</v>
          </cell>
          <cell r="DP729">
            <v>0</v>
          </cell>
          <cell r="DQ729">
            <v>0</v>
          </cell>
          <cell r="DR729">
            <v>0</v>
          </cell>
          <cell r="DS729">
            <v>0</v>
          </cell>
          <cell r="DT729">
            <v>0</v>
          </cell>
          <cell r="DU729">
            <v>0</v>
          </cell>
          <cell r="DV729">
            <v>0</v>
          </cell>
          <cell r="DW729">
            <v>0</v>
          </cell>
          <cell r="DX729">
            <v>0</v>
          </cell>
          <cell r="DY729">
            <v>0</v>
          </cell>
          <cell r="DZ729">
            <v>0</v>
          </cell>
          <cell r="EA729">
            <v>0</v>
          </cell>
          <cell r="EB729">
            <v>0</v>
          </cell>
          <cell r="EC729">
            <v>0</v>
          </cell>
          <cell r="ED729">
            <v>0</v>
          </cell>
          <cell r="EE729">
            <v>0</v>
          </cell>
          <cell r="EF729">
            <v>0</v>
          </cell>
          <cell r="EG729">
            <v>0</v>
          </cell>
          <cell r="EH729">
            <v>0</v>
          </cell>
          <cell r="EI729">
            <v>0</v>
          </cell>
          <cell r="EJ729">
            <v>0</v>
          </cell>
          <cell r="EK729">
            <v>0</v>
          </cell>
          <cell r="EL729">
            <v>0</v>
          </cell>
          <cell r="EM729">
            <v>0</v>
          </cell>
          <cell r="EN729">
            <v>0</v>
          </cell>
          <cell r="EO729">
            <v>0</v>
          </cell>
          <cell r="EP729">
            <v>0</v>
          </cell>
          <cell r="EQ729">
            <v>0</v>
          </cell>
          <cell r="ER729">
            <v>0</v>
          </cell>
          <cell r="ES729">
            <v>0</v>
          </cell>
          <cell r="ET729">
            <v>0</v>
          </cell>
          <cell r="EU729">
            <v>0</v>
          </cell>
          <cell r="EV729">
            <v>0</v>
          </cell>
          <cell r="EW729">
            <v>0</v>
          </cell>
          <cell r="EX729">
            <v>0</v>
          </cell>
          <cell r="EY729">
            <v>0</v>
          </cell>
          <cell r="EZ729">
            <v>0</v>
          </cell>
          <cell r="FA729">
            <v>0</v>
          </cell>
          <cell r="FB729">
            <v>0</v>
          </cell>
          <cell r="FC729">
            <v>0</v>
          </cell>
          <cell r="FD729">
            <v>0</v>
          </cell>
          <cell r="FE729">
            <v>0</v>
          </cell>
          <cell r="FF729">
            <v>0</v>
          </cell>
          <cell r="FG729">
            <v>0</v>
          </cell>
          <cell r="FH729">
            <v>0</v>
          </cell>
          <cell r="FI729">
            <v>0</v>
          </cell>
          <cell r="FJ729">
            <v>0</v>
          </cell>
          <cell r="FK729">
            <v>0</v>
          </cell>
          <cell r="FL729">
            <v>0</v>
          </cell>
          <cell r="FM729">
            <v>0</v>
          </cell>
          <cell r="FN729">
            <v>0</v>
          </cell>
          <cell r="FO729">
            <v>0</v>
          </cell>
          <cell r="FP729">
            <v>0</v>
          </cell>
          <cell r="FQ729">
            <v>0</v>
          </cell>
          <cell r="FR729">
            <v>0</v>
          </cell>
          <cell r="FS729">
            <v>0</v>
          </cell>
          <cell r="FT729">
            <v>0</v>
          </cell>
          <cell r="FU729">
            <v>0</v>
          </cell>
          <cell r="FV729">
            <v>0</v>
          </cell>
          <cell r="FW729">
            <v>0</v>
          </cell>
          <cell r="FX729">
            <v>0</v>
          </cell>
          <cell r="FY729">
            <v>0</v>
          </cell>
          <cell r="FZ729">
            <v>0</v>
          </cell>
          <cell r="GA729">
            <v>0</v>
          </cell>
          <cell r="GB729">
            <v>0</v>
          </cell>
          <cell r="GC729">
            <v>0</v>
          </cell>
          <cell r="GD729">
            <v>0</v>
          </cell>
          <cell r="GE729">
            <v>0</v>
          </cell>
          <cell r="GF729">
            <v>0</v>
          </cell>
          <cell r="GG729">
            <v>0</v>
          </cell>
          <cell r="GH729">
            <v>0</v>
          </cell>
          <cell r="GI729">
            <v>0</v>
          </cell>
          <cell r="GJ729">
            <v>0</v>
          </cell>
          <cell r="GK729">
            <v>0</v>
          </cell>
          <cell r="GL729">
            <v>0</v>
          </cell>
          <cell r="GM729">
            <v>0</v>
          </cell>
          <cell r="GN729">
            <v>0</v>
          </cell>
          <cell r="GO729">
            <v>0</v>
          </cell>
          <cell r="GP729">
            <v>0</v>
          </cell>
          <cell r="GQ729">
            <v>0</v>
          </cell>
          <cell r="GR729">
            <v>0</v>
          </cell>
          <cell r="GS729">
            <v>0</v>
          </cell>
          <cell r="GT729">
            <v>0</v>
          </cell>
          <cell r="GU729">
            <v>0</v>
          </cell>
          <cell r="GV729">
            <v>0</v>
          </cell>
          <cell r="GW729">
            <v>0</v>
          </cell>
          <cell r="GX729">
            <v>0</v>
          </cell>
          <cell r="GY729">
            <v>0</v>
          </cell>
          <cell r="GZ729">
            <v>0</v>
          </cell>
          <cell r="HA729">
            <v>0</v>
          </cell>
          <cell r="HB729">
            <v>0</v>
          </cell>
          <cell r="HC729">
            <v>0</v>
          </cell>
          <cell r="HD729">
            <v>0</v>
          </cell>
          <cell r="HE729">
            <v>0</v>
          </cell>
          <cell r="HF729">
            <v>0</v>
          </cell>
          <cell r="HG729">
            <v>0</v>
          </cell>
          <cell r="HH729">
            <v>0</v>
          </cell>
          <cell r="HI729">
            <v>0</v>
          </cell>
          <cell r="HJ729">
            <v>0</v>
          </cell>
          <cell r="HK729">
            <v>0</v>
          </cell>
          <cell r="HL729">
            <v>0</v>
          </cell>
          <cell r="HM729">
            <v>0</v>
          </cell>
          <cell r="HN729">
            <v>0</v>
          </cell>
          <cell r="HO729">
            <v>0</v>
          </cell>
          <cell r="HP729">
            <v>0</v>
          </cell>
          <cell r="HQ729">
            <v>0</v>
          </cell>
          <cell r="HR729">
            <v>0</v>
          </cell>
          <cell r="HS729">
            <v>0</v>
          </cell>
          <cell r="HT729">
            <v>0</v>
          </cell>
          <cell r="HU729">
            <v>0</v>
          </cell>
          <cell r="HV729">
            <v>0</v>
          </cell>
          <cell r="HW729">
            <v>0</v>
          </cell>
          <cell r="HX729">
            <v>0</v>
          </cell>
          <cell r="HY729">
            <v>0</v>
          </cell>
          <cell r="HZ729">
            <v>0</v>
          </cell>
          <cell r="IA729">
            <v>0</v>
          </cell>
          <cell r="IB729">
            <v>0</v>
          </cell>
          <cell r="IC729">
            <v>0</v>
          </cell>
          <cell r="ID729">
            <v>0</v>
          </cell>
          <cell r="IE729">
            <v>0</v>
          </cell>
          <cell r="IF729">
            <v>0</v>
          </cell>
          <cell r="IG729">
            <v>0</v>
          </cell>
          <cell r="IH729">
            <v>0</v>
          </cell>
          <cell r="II729">
            <v>0</v>
          </cell>
          <cell r="IJ729">
            <v>0</v>
          </cell>
          <cell r="IK729">
            <v>0</v>
          </cell>
          <cell r="IL729">
            <v>0</v>
          </cell>
          <cell r="IM729">
            <v>0</v>
          </cell>
          <cell r="IN729">
            <v>0</v>
          </cell>
          <cell r="IO729">
            <v>0</v>
          </cell>
          <cell r="IP729">
            <v>0</v>
          </cell>
          <cell r="IQ729">
            <v>0</v>
          </cell>
          <cell r="IR729">
            <v>0</v>
          </cell>
          <cell r="IS729">
            <v>0</v>
          </cell>
          <cell r="IT729">
            <v>0</v>
          </cell>
          <cell r="IU729">
            <v>0</v>
          </cell>
          <cell r="IV729">
            <v>0</v>
          </cell>
          <cell r="IW729">
            <v>0</v>
          </cell>
          <cell r="IX729">
            <v>0</v>
          </cell>
          <cell r="IY729">
            <v>0</v>
          </cell>
          <cell r="IZ729">
            <v>0</v>
          </cell>
          <cell r="JA729">
            <v>0</v>
          </cell>
          <cell r="JB729">
            <v>0</v>
          </cell>
          <cell r="JC729">
            <v>0</v>
          </cell>
          <cell r="JD729">
            <v>0</v>
          </cell>
          <cell r="JE729">
            <v>0</v>
          </cell>
          <cell r="JF729">
            <v>0</v>
          </cell>
          <cell r="JG729">
            <v>0</v>
          </cell>
          <cell r="JH729">
            <v>0</v>
          </cell>
          <cell r="JI729">
            <v>0</v>
          </cell>
          <cell r="JJ729">
            <v>0</v>
          </cell>
          <cell r="JK729">
            <v>0</v>
          </cell>
          <cell r="JL729">
            <v>0</v>
          </cell>
          <cell r="JM729">
            <v>0</v>
          </cell>
          <cell r="JN729">
            <v>0</v>
          </cell>
          <cell r="JO729">
            <v>0</v>
          </cell>
          <cell r="JP729">
            <v>0</v>
          </cell>
          <cell r="JQ729">
            <v>0</v>
          </cell>
        </row>
        <row r="730">
          <cell r="D730" t="str">
            <v>BAT.PC.UTS._.___.Green River I&amp;II</v>
          </cell>
          <cell r="F730">
            <v>0</v>
          </cell>
          <cell r="G730">
            <v>0</v>
          </cell>
          <cell r="H730">
            <v>0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0</v>
          </cell>
          <cell r="R730">
            <v>0</v>
          </cell>
          <cell r="S730">
            <v>0</v>
          </cell>
          <cell r="T730">
            <v>0</v>
          </cell>
          <cell r="U730">
            <v>0</v>
          </cell>
          <cell r="V730">
            <v>0</v>
          </cell>
          <cell r="W730">
            <v>0</v>
          </cell>
          <cell r="X730">
            <v>0</v>
          </cell>
          <cell r="Y730">
            <v>0</v>
          </cell>
          <cell r="Z730">
            <v>0</v>
          </cell>
          <cell r="AA730">
            <v>0</v>
          </cell>
          <cell r="AB730">
            <v>0</v>
          </cell>
          <cell r="AC730">
            <v>0</v>
          </cell>
          <cell r="AD730">
            <v>0</v>
          </cell>
          <cell r="AE730">
            <v>0</v>
          </cell>
          <cell r="AF730">
            <v>0</v>
          </cell>
          <cell r="AG730">
            <v>0</v>
          </cell>
          <cell r="AH730">
            <v>0</v>
          </cell>
          <cell r="AI730">
            <v>0</v>
          </cell>
          <cell r="AJ730">
            <v>0</v>
          </cell>
          <cell r="AK730">
            <v>0</v>
          </cell>
          <cell r="AL730">
            <v>0</v>
          </cell>
          <cell r="AM730">
            <v>0</v>
          </cell>
          <cell r="AN730">
            <v>0</v>
          </cell>
          <cell r="AO730">
            <v>0</v>
          </cell>
          <cell r="AP730">
            <v>0</v>
          </cell>
          <cell r="AQ730">
            <v>0</v>
          </cell>
          <cell r="AR730">
            <v>0</v>
          </cell>
          <cell r="AS730">
            <v>0</v>
          </cell>
          <cell r="AT730">
            <v>0</v>
          </cell>
          <cell r="AU730">
            <v>0</v>
          </cell>
          <cell r="AV730">
            <v>0</v>
          </cell>
          <cell r="AW730">
            <v>0</v>
          </cell>
          <cell r="AX730">
            <v>0</v>
          </cell>
          <cell r="AY730">
            <v>0</v>
          </cell>
          <cell r="AZ730">
            <v>0</v>
          </cell>
          <cell r="BA730">
            <v>0</v>
          </cell>
          <cell r="BB730">
            <v>0</v>
          </cell>
          <cell r="BC730">
            <v>0</v>
          </cell>
          <cell r="BD730">
            <v>0</v>
          </cell>
          <cell r="BE730">
            <v>0</v>
          </cell>
          <cell r="BF730">
            <v>0</v>
          </cell>
          <cell r="BG730">
            <v>0</v>
          </cell>
          <cell r="BH730">
            <v>0</v>
          </cell>
          <cell r="BI730">
            <v>0</v>
          </cell>
          <cell r="BJ730">
            <v>0</v>
          </cell>
          <cell r="BK730">
            <v>0</v>
          </cell>
          <cell r="BL730">
            <v>0</v>
          </cell>
          <cell r="BM730">
            <v>0</v>
          </cell>
          <cell r="BN730">
            <v>0</v>
          </cell>
          <cell r="BO730">
            <v>0</v>
          </cell>
          <cell r="BP730">
            <v>0</v>
          </cell>
          <cell r="BQ730">
            <v>0</v>
          </cell>
          <cell r="BR730">
            <v>0</v>
          </cell>
          <cell r="BS730">
            <v>0</v>
          </cell>
          <cell r="BT730">
            <v>0</v>
          </cell>
          <cell r="BU730">
            <v>0</v>
          </cell>
          <cell r="BV730">
            <v>0</v>
          </cell>
          <cell r="BW730">
            <v>0</v>
          </cell>
          <cell r="BX730">
            <v>0</v>
          </cell>
          <cell r="BY730">
            <v>0</v>
          </cell>
          <cell r="BZ730">
            <v>0</v>
          </cell>
          <cell r="CA730">
            <v>0</v>
          </cell>
          <cell r="CB730">
            <v>0</v>
          </cell>
          <cell r="CC730">
            <v>0</v>
          </cell>
          <cell r="CD730">
            <v>0</v>
          </cell>
          <cell r="CE730">
            <v>0</v>
          </cell>
          <cell r="CF730">
            <v>0</v>
          </cell>
          <cell r="CG730">
            <v>0</v>
          </cell>
          <cell r="CH730">
            <v>0</v>
          </cell>
          <cell r="CI730">
            <v>0</v>
          </cell>
          <cell r="CJ730">
            <v>0</v>
          </cell>
          <cell r="CK730">
            <v>0</v>
          </cell>
          <cell r="CL730">
            <v>0</v>
          </cell>
          <cell r="CM730">
            <v>0</v>
          </cell>
          <cell r="CN730">
            <v>0</v>
          </cell>
          <cell r="CO730">
            <v>0</v>
          </cell>
          <cell r="CP730">
            <v>0</v>
          </cell>
          <cell r="CQ730">
            <v>0</v>
          </cell>
          <cell r="CR730">
            <v>0</v>
          </cell>
          <cell r="CS730">
            <v>0</v>
          </cell>
          <cell r="CT730">
            <v>0</v>
          </cell>
          <cell r="CU730">
            <v>0</v>
          </cell>
          <cell r="CV730">
            <v>0</v>
          </cell>
          <cell r="CW730">
            <v>0</v>
          </cell>
          <cell r="CX730">
            <v>0</v>
          </cell>
          <cell r="CY730">
            <v>0</v>
          </cell>
          <cell r="CZ730">
            <v>0</v>
          </cell>
          <cell r="DA730">
            <v>0</v>
          </cell>
          <cell r="DB730">
            <v>0</v>
          </cell>
          <cell r="DC730">
            <v>0</v>
          </cell>
          <cell r="DD730">
            <v>0</v>
          </cell>
          <cell r="DE730">
            <v>0</v>
          </cell>
          <cell r="DF730">
            <v>0</v>
          </cell>
          <cell r="DG730">
            <v>0</v>
          </cell>
          <cell r="DH730">
            <v>0</v>
          </cell>
          <cell r="DI730">
            <v>0</v>
          </cell>
          <cell r="DJ730">
            <v>0</v>
          </cell>
          <cell r="DK730">
            <v>0</v>
          </cell>
          <cell r="DL730">
            <v>0</v>
          </cell>
          <cell r="DM730">
            <v>0</v>
          </cell>
          <cell r="DN730">
            <v>0</v>
          </cell>
          <cell r="DO730">
            <v>0</v>
          </cell>
          <cell r="DP730">
            <v>0</v>
          </cell>
          <cell r="DQ730">
            <v>0</v>
          </cell>
          <cell r="DR730">
            <v>0</v>
          </cell>
          <cell r="DS730">
            <v>0</v>
          </cell>
          <cell r="DT730">
            <v>0</v>
          </cell>
          <cell r="DU730">
            <v>0</v>
          </cell>
          <cell r="DV730">
            <v>0</v>
          </cell>
          <cell r="DW730">
            <v>0</v>
          </cell>
          <cell r="DX730">
            <v>0</v>
          </cell>
          <cell r="DY730">
            <v>0</v>
          </cell>
          <cell r="DZ730">
            <v>0</v>
          </cell>
          <cell r="EA730">
            <v>0</v>
          </cell>
          <cell r="EB730">
            <v>0</v>
          </cell>
          <cell r="EC730">
            <v>0</v>
          </cell>
          <cell r="ED730">
            <v>0</v>
          </cell>
          <cell r="EE730">
            <v>0</v>
          </cell>
          <cell r="EF730">
            <v>0</v>
          </cell>
          <cell r="EG730">
            <v>0</v>
          </cell>
          <cell r="EH730">
            <v>0</v>
          </cell>
          <cell r="EI730">
            <v>0</v>
          </cell>
          <cell r="EJ730">
            <v>0</v>
          </cell>
          <cell r="EK730">
            <v>0</v>
          </cell>
          <cell r="EL730">
            <v>0</v>
          </cell>
          <cell r="EM730">
            <v>0</v>
          </cell>
          <cell r="EN730">
            <v>0</v>
          </cell>
          <cell r="EO730">
            <v>0</v>
          </cell>
          <cell r="EP730">
            <v>0</v>
          </cell>
          <cell r="EQ730">
            <v>0</v>
          </cell>
          <cell r="ER730">
            <v>0</v>
          </cell>
          <cell r="ES730">
            <v>0</v>
          </cell>
          <cell r="ET730">
            <v>0</v>
          </cell>
          <cell r="EU730">
            <v>0</v>
          </cell>
          <cell r="EV730">
            <v>0</v>
          </cell>
          <cell r="EW730">
            <v>0</v>
          </cell>
          <cell r="EX730">
            <v>0</v>
          </cell>
          <cell r="EY730">
            <v>0</v>
          </cell>
          <cell r="EZ730">
            <v>0</v>
          </cell>
          <cell r="FA730">
            <v>0</v>
          </cell>
          <cell r="FB730">
            <v>0</v>
          </cell>
          <cell r="FC730">
            <v>0</v>
          </cell>
          <cell r="FD730">
            <v>0</v>
          </cell>
          <cell r="FE730">
            <v>0</v>
          </cell>
          <cell r="FF730">
            <v>0</v>
          </cell>
          <cell r="FG730">
            <v>0</v>
          </cell>
          <cell r="FH730">
            <v>0</v>
          </cell>
          <cell r="FI730">
            <v>0</v>
          </cell>
          <cell r="FJ730">
            <v>0</v>
          </cell>
          <cell r="FK730">
            <v>0</v>
          </cell>
          <cell r="FL730">
            <v>0</v>
          </cell>
          <cell r="FM730">
            <v>0</v>
          </cell>
          <cell r="FN730">
            <v>0</v>
          </cell>
          <cell r="FO730">
            <v>0</v>
          </cell>
          <cell r="FP730">
            <v>0</v>
          </cell>
          <cell r="FQ730">
            <v>0</v>
          </cell>
          <cell r="FR730">
            <v>0</v>
          </cell>
          <cell r="FS730">
            <v>0</v>
          </cell>
          <cell r="FT730">
            <v>0</v>
          </cell>
          <cell r="FU730">
            <v>0</v>
          </cell>
          <cell r="FV730">
            <v>0</v>
          </cell>
          <cell r="FW730">
            <v>0</v>
          </cell>
          <cell r="FX730">
            <v>0</v>
          </cell>
          <cell r="FY730">
            <v>0</v>
          </cell>
          <cell r="FZ730">
            <v>0</v>
          </cell>
          <cell r="GA730">
            <v>0</v>
          </cell>
          <cell r="GB730">
            <v>0</v>
          </cell>
          <cell r="GC730">
            <v>0</v>
          </cell>
          <cell r="GD730">
            <v>0</v>
          </cell>
          <cell r="GE730">
            <v>0</v>
          </cell>
          <cell r="GF730">
            <v>0</v>
          </cell>
          <cell r="GG730">
            <v>0</v>
          </cell>
          <cell r="GH730">
            <v>0</v>
          </cell>
          <cell r="GI730">
            <v>0</v>
          </cell>
          <cell r="GJ730">
            <v>0</v>
          </cell>
          <cell r="GK730">
            <v>0</v>
          </cell>
          <cell r="GL730">
            <v>0</v>
          </cell>
          <cell r="GM730">
            <v>0</v>
          </cell>
          <cell r="GN730">
            <v>0</v>
          </cell>
          <cell r="GO730">
            <v>0</v>
          </cell>
          <cell r="GP730">
            <v>0</v>
          </cell>
          <cell r="GQ730">
            <v>0</v>
          </cell>
          <cell r="GR730">
            <v>0</v>
          </cell>
          <cell r="GS730">
            <v>0</v>
          </cell>
          <cell r="GT730">
            <v>0</v>
          </cell>
          <cell r="GU730">
            <v>0</v>
          </cell>
          <cell r="GV730">
            <v>0</v>
          </cell>
          <cell r="GW730">
            <v>0</v>
          </cell>
          <cell r="GX730">
            <v>0</v>
          </cell>
          <cell r="GY730">
            <v>0</v>
          </cell>
          <cell r="GZ730">
            <v>0</v>
          </cell>
          <cell r="HA730">
            <v>0</v>
          </cell>
          <cell r="HB730">
            <v>0</v>
          </cell>
          <cell r="HC730">
            <v>0</v>
          </cell>
          <cell r="HD730">
            <v>0</v>
          </cell>
          <cell r="HE730">
            <v>0</v>
          </cell>
          <cell r="HF730">
            <v>0</v>
          </cell>
          <cell r="HG730">
            <v>0</v>
          </cell>
          <cell r="HH730">
            <v>0</v>
          </cell>
          <cell r="HI730">
            <v>0</v>
          </cell>
          <cell r="HJ730">
            <v>0</v>
          </cell>
          <cell r="HK730">
            <v>0</v>
          </cell>
          <cell r="HL730">
            <v>0</v>
          </cell>
          <cell r="HM730">
            <v>0</v>
          </cell>
          <cell r="HN730">
            <v>0</v>
          </cell>
          <cell r="HO730">
            <v>0</v>
          </cell>
          <cell r="HP730">
            <v>0</v>
          </cell>
          <cell r="HQ730">
            <v>0</v>
          </cell>
          <cell r="HR730">
            <v>0</v>
          </cell>
          <cell r="HS730">
            <v>0</v>
          </cell>
          <cell r="HT730">
            <v>0</v>
          </cell>
          <cell r="HU730">
            <v>0</v>
          </cell>
          <cell r="HV730">
            <v>0</v>
          </cell>
          <cell r="HW730">
            <v>0</v>
          </cell>
          <cell r="HX730">
            <v>0</v>
          </cell>
          <cell r="HY730">
            <v>0</v>
          </cell>
          <cell r="HZ730">
            <v>0</v>
          </cell>
          <cell r="IA730">
            <v>0</v>
          </cell>
          <cell r="IB730">
            <v>0</v>
          </cell>
          <cell r="IC730">
            <v>0</v>
          </cell>
          <cell r="ID730">
            <v>0</v>
          </cell>
          <cell r="IE730">
            <v>0</v>
          </cell>
          <cell r="IF730">
            <v>0</v>
          </cell>
          <cell r="IG730">
            <v>0</v>
          </cell>
          <cell r="IH730">
            <v>0</v>
          </cell>
          <cell r="II730">
            <v>0</v>
          </cell>
          <cell r="IJ730">
            <v>0</v>
          </cell>
          <cell r="IK730">
            <v>0</v>
          </cell>
          <cell r="IL730">
            <v>0</v>
          </cell>
          <cell r="IM730">
            <v>0</v>
          </cell>
          <cell r="IN730">
            <v>0</v>
          </cell>
          <cell r="IO730">
            <v>0</v>
          </cell>
          <cell r="IP730">
            <v>0</v>
          </cell>
          <cell r="IQ730">
            <v>0</v>
          </cell>
          <cell r="IR730">
            <v>0</v>
          </cell>
          <cell r="IS730">
            <v>0</v>
          </cell>
          <cell r="IT730">
            <v>0</v>
          </cell>
          <cell r="IU730">
            <v>0</v>
          </cell>
          <cell r="IV730">
            <v>0</v>
          </cell>
          <cell r="IW730">
            <v>0</v>
          </cell>
          <cell r="IX730">
            <v>0</v>
          </cell>
          <cell r="IY730">
            <v>0</v>
          </cell>
          <cell r="IZ730">
            <v>0</v>
          </cell>
          <cell r="JA730">
            <v>0</v>
          </cell>
          <cell r="JB730">
            <v>0</v>
          </cell>
          <cell r="JC730">
            <v>0</v>
          </cell>
          <cell r="JD730">
            <v>0</v>
          </cell>
          <cell r="JE730">
            <v>0</v>
          </cell>
          <cell r="JF730">
            <v>0</v>
          </cell>
          <cell r="JG730">
            <v>0</v>
          </cell>
          <cell r="JH730">
            <v>0</v>
          </cell>
          <cell r="JI730">
            <v>0</v>
          </cell>
          <cell r="JJ730">
            <v>0</v>
          </cell>
          <cell r="JK730">
            <v>0</v>
          </cell>
          <cell r="JL730">
            <v>0</v>
          </cell>
          <cell r="JM730">
            <v>0</v>
          </cell>
          <cell r="JN730">
            <v>0</v>
          </cell>
          <cell r="JO730">
            <v>0</v>
          </cell>
          <cell r="JP730">
            <v>0</v>
          </cell>
          <cell r="JQ730">
            <v>0</v>
          </cell>
        </row>
        <row r="731">
          <cell r="D731" t="str">
            <v>BAT.PC.WSF._.FB_.Faraday</v>
          </cell>
          <cell r="F731">
            <v>0</v>
          </cell>
          <cell r="G731">
            <v>0</v>
          </cell>
          <cell r="H731">
            <v>0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0</v>
          </cell>
          <cell r="R731">
            <v>0</v>
          </cell>
          <cell r="S731">
            <v>0</v>
          </cell>
          <cell r="T731">
            <v>0</v>
          </cell>
          <cell r="U731">
            <v>0</v>
          </cell>
          <cell r="V731">
            <v>0</v>
          </cell>
          <cell r="W731">
            <v>0</v>
          </cell>
          <cell r="X731">
            <v>0</v>
          </cell>
          <cell r="Y731">
            <v>0</v>
          </cell>
          <cell r="Z731">
            <v>0</v>
          </cell>
          <cell r="AA731">
            <v>0</v>
          </cell>
          <cell r="AB731">
            <v>0</v>
          </cell>
          <cell r="AC731">
            <v>0</v>
          </cell>
          <cell r="AD731">
            <v>0</v>
          </cell>
          <cell r="AE731">
            <v>0</v>
          </cell>
          <cell r="AF731">
            <v>0</v>
          </cell>
          <cell r="AG731">
            <v>0</v>
          </cell>
          <cell r="AH731">
            <v>0</v>
          </cell>
          <cell r="AI731">
            <v>0</v>
          </cell>
          <cell r="AJ731">
            <v>0</v>
          </cell>
          <cell r="AK731">
            <v>0</v>
          </cell>
          <cell r="AL731">
            <v>0</v>
          </cell>
          <cell r="AM731">
            <v>0</v>
          </cell>
          <cell r="AN731">
            <v>0</v>
          </cell>
          <cell r="AO731">
            <v>0</v>
          </cell>
          <cell r="AP731">
            <v>0</v>
          </cell>
          <cell r="AQ731">
            <v>0</v>
          </cell>
          <cell r="AR731">
            <v>0</v>
          </cell>
          <cell r="AS731">
            <v>0</v>
          </cell>
          <cell r="AT731">
            <v>0</v>
          </cell>
          <cell r="AU731">
            <v>0</v>
          </cell>
          <cell r="AV731">
            <v>0</v>
          </cell>
          <cell r="AW731">
            <v>0</v>
          </cell>
          <cell r="AX731">
            <v>0</v>
          </cell>
          <cell r="AY731">
            <v>0</v>
          </cell>
          <cell r="AZ731">
            <v>0</v>
          </cell>
          <cell r="BA731">
            <v>0</v>
          </cell>
          <cell r="BB731">
            <v>0</v>
          </cell>
          <cell r="BC731">
            <v>0</v>
          </cell>
          <cell r="BD731">
            <v>0</v>
          </cell>
          <cell r="BE731">
            <v>0</v>
          </cell>
          <cell r="BF731">
            <v>0</v>
          </cell>
          <cell r="BG731">
            <v>0</v>
          </cell>
          <cell r="BH731">
            <v>0</v>
          </cell>
          <cell r="BI731">
            <v>0</v>
          </cell>
          <cell r="BJ731">
            <v>0</v>
          </cell>
          <cell r="BK731">
            <v>0</v>
          </cell>
          <cell r="BL731">
            <v>0</v>
          </cell>
          <cell r="BM731">
            <v>0</v>
          </cell>
          <cell r="BN731">
            <v>0</v>
          </cell>
          <cell r="BO731">
            <v>0</v>
          </cell>
          <cell r="BP731">
            <v>0</v>
          </cell>
          <cell r="BQ731">
            <v>0</v>
          </cell>
          <cell r="BR731">
            <v>0</v>
          </cell>
          <cell r="BS731">
            <v>0</v>
          </cell>
          <cell r="BT731">
            <v>0</v>
          </cell>
          <cell r="BU731">
            <v>0</v>
          </cell>
          <cell r="BV731">
            <v>0</v>
          </cell>
          <cell r="BW731">
            <v>0</v>
          </cell>
          <cell r="BX731">
            <v>0</v>
          </cell>
          <cell r="BY731">
            <v>0</v>
          </cell>
          <cell r="BZ731">
            <v>0</v>
          </cell>
          <cell r="CA731">
            <v>0</v>
          </cell>
          <cell r="CB731">
            <v>0</v>
          </cell>
          <cell r="CC731">
            <v>0</v>
          </cell>
          <cell r="CD731">
            <v>0</v>
          </cell>
          <cell r="CE731">
            <v>0</v>
          </cell>
          <cell r="CF731">
            <v>0</v>
          </cell>
          <cell r="CG731">
            <v>0</v>
          </cell>
          <cell r="CH731">
            <v>0</v>
          </cell>
          <cell r="CI731">
            <v>0</v>
          </cell>
          <cell r="CJ731">
            <v>0</v>
          </cell>
          <cell r="CK731">
            <v>0</v>
          </cell>
          <cell r="CL731">
            <v>0</v>
          </cell>
          <cell r="CM731">
            <v>0</v>
          </cell>
          <cell r="CN731">
            <v>0</v>
          </cell>
          <cell r="CO731">
            <v>0</v>
          </cell>
          <cell r="CP731">
            <v>0</v>
          </cell>
          <cell r="CQ731">
            <v>0</v>
          </cell>
          <cell r="CR731">
            <v>0</v>
          </cell>
          <cell r="CS731">
            <v>0</v>
          </cell>
          <cell r="CT731">
            <v>0</v>
          </cell>
          <cell r="CU731">
            <v>0</v>
          </cell>
          <cell r="CV731">
            <v>0</v>
          </cell>
          <cell r="CW731">
            <v>0</v>
          </cell>
          <cell r="CX731">
            <v>0</v>
          </cell>
          <cell r="CY731">
            <v>0</v>
          </cell>
          <cell r="CZ731">
            <v>0</v>
          </cell>
          <cell r="DA731">
            <v>0</v>
          </cell>
          <cell r="DB731">
            <v>0</v>
          </cell>
          <cell r="DC731">
            <v>0</v>
          </cell>
          <cell r="DD731">
            <v>0</v>
          </cell>
          <cell r="DE731">
            <v>0</v>
          </cell>
          <cell r="DF731">
            <v>0</v>
          </cell>
          <cell r="DG731">
            <v>0</v>
          </cell>
          <cell r="DH731">
            <v>0</v>
          </cell>
          <cell r="DI731">
            <v>0</v>
          </cell>
          <cell r="DJ731">
            <v>0</v>
          </cell>
          <cell r="DK731">
            <v>0</v>
          </cell>
          <cell r="DL731">
            <v>0</v>
          </cell>
          <cell r="DM731">
            <v>0</v>
          </cell>
          <cell r="DN731">
            <v>0</v>
          </cell>
          <cell r="DO731">
            <v>0</v>
          </cell>
          <cell r="DP731">
            <v>0</v>
          </cell>
          <cell r="DQ731">
            <v>0</v>
          </cell>
          <cell r="DR731">
            <v>0</v>
          </cell>
          <cell r="DS731">
            <v>0</v>
          </cell>
          <cell r="DT731">
            <v>0</v>
          </cell>
          <cell r="DU731">
            <v>0</v>
          </cell>
          <cell r="DV731">
            <v>0</v>
          </cell>
          <cell r="DW731">
            <v>0</v>
          </cell>
          <cell r="DX731">
            <v>0</v>
          </cell>
          <cell r="DY731">
            <v>0</v>
          </cell>
          <cell r="DZ731">
            <v>0</v>
          </cell>
          <cell r="EA731">
            <v>0</v>
          </cell>
          <cell r="EB731">
            <v>0</v>
          </cell>
          <cell r="EC731">
            <v>0</v>
          </cell>
          <cell r="ED731">
            <v>0</v>
          </cell>
          <cell r="EE731">
            <v>0</v>
          </cell>
          <cell r="EF731">
            <v>0</v>
          </cell>
          <cell r="EG731">
            <v>0</v>
          </cell>
          <cell r="EH731">
            <v>0</v>
          </cell>
          <cell r="EI731">
            <v>0</v>
          </cell>
          <cell r="EJ731">
            <v>0</v>
          </cell>
          <cell r="EK731">
            <v>0</v>
          </cell>
          <cell r="EL731">
            <v>0</v>
          </cell>
          <cell r="EM731">
            <v>0</v>
          </cell>
          <cell r="EN731">
            <v>0</v>
          </cell>
          <cell r="EO731">
            <v>0</v>
          </cell>
          <cell r="EP731">
            <v>0</v>
          </cell>
          <cell r="EQ731">
            <v>0</v>
          </cell>
          <cell r="ER731">
            <v>0</v>
          </cell>
          <cell r="ES731">
            <v>0</v>
          </cell>
          <cell r="ET731">
            <v>0</v>
          </cell>
          <cell r="EU731">
            <v>0</v>
          </cell>
          <cell r="EV731">
            <v>0</v>
          </cell>
          <cell r="EW731">
            <v>0</v>
          </cell>
          <cell r="EX731">
            <v>0</v>
          </cell>
          <cell r="EY731">
            <v>0</v>
          </cell>
          <cell r="EZ731">
            <v>0</v>
          </cell>
          <cell r="FA731">
            <v>0</v>
          </cell>
          <cell r="FB731">
            <v>0</v>
          </cell>
          <cell r="FC731">
            <v>0</v>
          </cell>
          <cell r="FD731">
            <v>0</v>
          </cell>
          <cell r="FE731">
            <v>0</v>
          </cell>
          <cell r="FF731">
            <v>0</v>
          </cell>
          <cell r="FG731">
            <v>0</v>
          </cell>
          <cell r="FH731">
            <v>0</v>
          </cell>
          <cell r="FI731">
            <v>0</v>
          </cell>
          <cell r="FJ731">
            <v>0</v>
          </cell>
          <cell r="FK731">
            <v>0</v>
          </cell>
          <cell r="FL731">
            <v>0</v>
          </cell>
          <cell r="FM731">
            <v>0</v>
          </cell>
          <cell r="FN731">
            <v>0</v>
          </cell>
          <cell r="FO731">
            <v>0</v>
          </cell>
          <cell r="FP731">
            <v>0</v>
          </cell>
          <cell r="FQ731">
            <v>0</v>
          </cell>
          <cell r="FR731">
            <v>0</v>
          </cell>
          <cell r="FS731">
            <v>0</v>
          </cell>
          <cell r="FT731">
            <v>0</v>
          </cell>
          <cell r="FU731">
            <v>0</v>
          </cell>
          <cell r="FV731">
            <v>0</v>
          </cell>
          <cell r="FW731">
            <v>0</v>
          </cell>
          <cell r="FX731">
            <v>0</v>
          </cell>
          <cell r="FY731">
            <v>0</v>
          </cell>
          <cell r="FZ731">
            <v>0</v>
          </cell>
          <cell r="GA731">
            <v>0</v>
          </cell>
          <cell r="GB731">
            <v>0</v>
          </cell>
          <cell r="GC731">
            <v>0</v>
          </cell>
          <cell r="GD731">
            <v>0</v>
          </cell>
          <cell r="GE731">
            <v>0</v>
          </cell>
          <cell r="GF731">
            <v>0</v>
          </cell>
          <cell r="GG731">
            <v>0</v>
          </cell>
          <cell r="GH731">
            <v>0</v>
          </cell>
          <cell r="GI731">
            <v>0</v>
          </cell>
          <cell r="GJ731">
            <v>0</v>
          </cell>
          <cell r="GK731">
            <v>0</v>
          </cell>
          <cell r="GL731">
            <v>0</v>
          </cell>
          <cell r="GM731">
            <v>0</v>
          </cell>
          <cell r="GN731">
            <v>0</v>
          </cell>
          <cell r="GO731">
            <v>0</v>
          </cell>
          <cell r="GP731">
            <v>0</v>
          </cell>
          <cell r="GQ731">
            <v>0</v>
          </cell>
          <cell r="GR731">
            <v>0</v>
          </cell>
          <cell r="GS731">
            <v>0</v>
          </cell>
          <cell r="GT731">
            <v>0</v>
          </cell>
          <cell r="GU731">
            <v>0</v>
          </cell>
          <cell r="GV731">
            <v>0</v>
          </cell>
          <cell r="GW731">
            <v>0</v>
          </cell>
          <cell r="GX731">
            <v>0</v>
          </cell>
          <cell r="GY731">
            <v>0</v>
          </cell>
          <cell r="GZ731">
            <v>0</v>
          </cell>
          <cell r="HA731">
            <v>0</v>
          </cell>
          <cell r="HB731">
            <v>0</v>
          </cell>
          <cell r="HC731">
            <v>0</v>
          </cell>
          <cell r="HD731">
            <v>0</v>
          </cell>
          <cell r="HE731">
            <v>0</v>
          </cell>
          <cell r="HF731">
            <v>0</v>
          </cell>
          <cell r="HG731">
            <v>0</v>
          </cell>
          <cell r="HH731">
            <v>0</v>
          </cell>
          <cell r="HI731">
            <v>0</v>
          </cell>
          <cell r="HJ731">
            <v>0</v>
          </cell>
          <cell r="HK731">
            <v>0</v>
          </cell>
          <cell r="HL731">
            <v>0</v>
          </cell>
          <cell r="HM731">
            <v>0</v>
          </cell>
          <cell r="HN731">
            <v>0</v>
          </cell>
          <cell r="HO731">
            <v>0</v>
          </cell>
          <cell r="HP731">
            <v>0</v>
          </cell>
          <cell r="HQ731">
            <v>0</v>
          </cell>
          <cell r="HR731">
            <v>0</v>
          </cell>
          <cell r="HS731">
            <v>0</v>
          </cell>
          <cell r="HT731">
            <v>0</v>
          </cell>
          <cell r="HU731">
            <v>0</v>
          </cell>
          <cell r="HV731">
            <v>0</v>
          </cell>
          <cell r="HW731">
            <v>0</v>
          </cell>
          <cell r="HX731">
            <v>0</v>
          </cell>
          <cell r="HY731">
            <v>0</v>
          </cell>
          <cell r="HZ731">
            <v>0</v>
          </cell>
          <cell r="IA731">
            <v>0</v>
          </cell>
          <cell r="IB731">
            <v>0</v>
          </cell>
          <cell r="IC731">
            <v>0</v>
          </cell>
          <cell r="ID731">
            <v>0</v>
          </cell>
          <cell r="IE731">
            <v>0</v>
          </cell>
          <cell r="IF731">
            <v>0</v>
          </cell>
          <cell r="IG731">
            <v>0</v>
          </cell>
          <cell r="IH731">
            <v>0</v>
          </cell>
          <cell r="II731">
            <v>0</v>
          </cell>
          <cell r="IJ731">
            <v>0</v>
          </cell>
          <cell r="IK731">
            <v>0</v>
          </cell>
          <cell r="IL731">
            <v>0</v>
          </cell>
          <cell r="IM731">
            <v>0</v>
          </cell>
          <cell r="IN731">
            <v>0</v>
          </cell>
          <cell r="IO731">
            <v>0</v>
          </cell>
          <cell r="IP731">
            <v>0</v>
          </cell>
          <cell r="IQ731">
            <v>0</v>
          </cell>
          <cell r="IR731">
            <v>0</v>
          </cell>
          <cell r="IS731">
            <v>0</v>
          </cell>
          <cell r="IT731">
            <v>0</v>
          </cell>
          <cell r="IU731">
            <v>0</v>
          </cell>
          <cell r="IV731">
            <v>0</v>
          </cell>
          <cell r="IW731">
            <v>0</v>
          </cell>
          <cell r="IX731">
            <v>0</v>
          </cell>
          <cell r="IY731">
            <v>0</v>
          </cell>
          <cell r="IZ731">
            <v>0</v>
          </cell>
          <cell r="JA731">
            <v>0</v>
          </cell>
          <cell r="JB731">
            <v>0</v>
          </cell>
          <cell r="JC731">
            <v>0</v>
          </cell>
          <cell r="JD731">
            <v>0</v>
          </cell>
          <cell r="JE731">
            <v>0</v>
          </cell>
          <cell r="JF731">
            <v>0</v>
          </cell>
          <cell r="JG731">
            <v>0</v>
          </cell>
          <cell r="JH731">
            <v>0</v>
          </cell>
          <cell r="JI731">
            <v>0</v>
          </cell>
          <cell r="JJ731">
            <v>0</v>
          </cell>
          <cell r="JK731">
            <v>0</v>
          </cell>
          <cell r="JL731">
            <v>0</v>
          </cell>
          <cell r="JM731">
            <v>0</v>
          </cell>
          <cell r="JN731">
            <v>0</v>
          </cell>
          <cell r="JO731">
            <v>0</v>
          </cell>
          <cell r="JP731">
            <v>0</v>
          </cell>
          <cell r="JQ731">
            <v>0</v>
          </cell>
        </row>
        <row r="732">
          <cell r="D732" t="str">
            <v>BAT.PX.BDG._.ITC.Li_ion_4hr</v>
          </cell>
          <cell r="F732">
            <v>0</v>
          </cell>
          <cell r="G732">
            <v>0</v>
          </cell>
          <cell r="H732">
            <v>0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0</v>
          </cell>
          <cell r="R732">
            <v>0</v>
          </cell>
          <cell r="S732">
            <v>0</v>
          </cell>
          <cell r="T732">
            <v>0</v>
          </cell>
          <cell r="U732">
            <v>0</v>
          </cell>
          <cell r="V732">
            <v>0</v>
          </cell>
          <cell r="W732">
            <v>0</v>
          </cell>
          <cell r="X732">
            <v>0</v>
          </cell>
          <cell r="Y732">
            <v>0</v>
          </cell>
          <cell r="Z732">
            <v>0</v>
          </cell>
          <cell r="AA732">
            <v>0</v>
          </cell>
          <cell r="AB732">
            <v>0</v>
          </cell>
          <cell r="AC732">
            <v>0</v>
          </cell>
          <cell r="AD732">
            <v>0</v>
          </cell>
          <cell r="AE732">
            <v>0</v>
          </cell>
          <cell r="AF732">
            <v>0</v>
          </cell>
          <cell r="AG732">
            <v>0</v>
          </cell>
          <cell r="AH732">
            <v>0</v>
          </cell>
          <cell r="AI732">
            <v>0</v>
          </cell>
          <cell r="AJ732">
            <v>0</v>
          </cell>
          <cell r="AK732">
            <v>0</v>
          </cell>
          <cell r="AL732">
            <v>0</v>
          </cell>
          <cell r="AM732">
            <v>0</v>
          </cell>
          <cell r="AN732">
            <v>0</v>
          </cell>
          <cell r="AO732">
            <v>0</v>
          </cell>
          <cell r="AP732">
            <v>0</v>
          </cell>
          <cell r="AQ732">
            <v>0</v>
          </cell>
          <cell r="AR732">
            <v>0</v>
          </cell>
          <cell r="AS732">
            <v>0</v>
          </cell>
          <cell r="AT732">
            <v>0</v>
          </cell>
          <cell r="AU732">
            <v>0</v>
          </cell>
          <cell r="AV732">
            <v>0</v>
          </cell>
          <cell r="AW732">
            <v>0</v>
          </cell>
          <cell r="AX732">
            <v>0</v>
          </cell>
          <cell r="AY732">
            <v>0</v>
          </cell>
          <cell r="AZ732">
            <v>0</v>
          </cell>
          <cell r="BA732">
            <v>0</v>
          </cell>
          <cell r="BB732">
            <v>0</v>
          </cell>
          <cell r="BC732">
            <v>0</v>
          </cell>
          <cell r="BD732">
            <v>0</v>
          </cell>
          <cell r="BE732">
            <v>0</v>
          </cell>
          <cell r="BF732">
            <v>0</v>
          </cell>
          <cell r="BG732">
            <v>0</v>
          </cell>
          <cell r="BH732">
            <v>0</v>
          </cell>
          <cell r="BI732">
            <v>0</v>
          </cell>
          <cell r="BJ732">
            <v>0</v>
          </cell>
          <cell r="BK732">
            <v>0</v>
          </cell>
          <cell r="BL732">
            <v>0</v>
          </cell>
          <cell r="BM732">
            <v>0</v>
          </cell>
          <cell r="BN732">
            <v>0</v>
          </cell>
          <cell r="BO732">
            <v>0</v>
          </cell>
          <cell r="BP732">
            <v>0</v>
          </cell>
          <cell r="BQ732">
            <v>0</v>
          </cell>
          <cell r="BR732">
            <v>0</v>
          </cell>
          <cell r="BS732">
            <v>0</v>
          </cell>
          <cell r="BT732">
            <v>0</v>
          </cell>
          <cell r="BU732">
            <v>0</v>
          </cell>
          <cell r="BV732">
            <v>0</v>
          </cell>
          <cell r="BW732">
            <v>0</v>
          </cell>
          <cell r="BX732">
            <v>0</v>
          </cell>
          <cell r="BY732">
            <v>0</v>
          </cell>
          <cell r="BZ732">
            <v>0</v>
          </cell>
          <cell r="CA732">
            <v>0</v>
          </cell>
          <cell r="CB732">
            <v>0</v>
          </cell>
          <cell r="CC732">
            <v>0</v>
          </cell>
          <cell r="CD732">
            <v>0</v>
          </cell>
          <cell r="CE732">
            <v>0</v>
          </cell>
          <cell r="CF732">
            <v>0</v>
          </cell>
          <cell r="CG732">
            <v>0</v>
          </cell>
          <cell r="CH732">
            <v>0</v>
          </cell>
          <cell r="CI732">
            <v>0</v>
          </cell>
          <cell r="CJ732">
            <v>0</v>
          </cell>
          <cell r="CK732">
            <v>0</v>
          </cell>
          <cell r="CL732">
            <v>0</v>
          </cell>
          <cell r="CM732">
            <v>0</v>
          </cell>
          <cell r="CN732">
            <v>0</v>
          </cell>
          <cell r="CO732">
            <v>0</v>
          </cell>
          <cell r="CP732">
            <v>0</v>
          </cell>
          <cell r="CQ732">
            <v>0</v>
          </cell>
          <cell r="CR732">
            <v>0</v>
          </cell>
          <cell r="CS732">
            <v>0</v>
          </cell>
          <cell r="CT732">
            <v>0</v>
          </cell>
          <cell r="CU732">
            <v>0</v>
          </cell>
          <cell r="CV732">
            <v>0</v>
          </cell>
          <cell r="CW732">
            <v>0</v>
          </cell>
          <cell r="CX732">
            <v>0</v>
          </cell>
          <cell r="CY732">
            <v>0</v>
          </cell>
          <cell r="CZ732">
            <v>0</v>
          </cell>
          <cell r="DA732">
            <v>0</v>
          </cell>
          <cell r="DB732">
            <v>0</v>
          </cell>
          <cell r="DC732">
            <v>0</v>
          </cell>
          <cell r="DD732">
            <v>0</v>
          </cell>
          <cell r="DE732">
            <v>0</v>
          </cell>
          <cell r="DF732">
            <v>0</v>
          </cell>
          <cell r="DG732">
            <v>0</v>
          </cell>
          <cell r="DH732">
            <v>0</v>
          </cell>
          <cell r="DI732">
            <v>0</v>
          </cell>
          <cell r="DJ732">
            <v>0</v>
          </cell>
          <cell r="DK732">
            <v>0</v>
          </cell>
          <cell r="DL732">
            <v>0</v>
          </cell>
          <cell r="DM732">
            <v>0</v>
          </cell>
          <cell r="DN732">
            <v>0</v>
          </cell>
          <cell r="DO732">
            <v>0</v>
          </cell>
          <cell r="DP732">
            <v>0</v>
          </cell>
          <cell r="DQ732">
            <v>0</v>
          </cell>
          <cell r="DR732">
            <v>0</v>
          </cell>
          <cell r="DS732">
            <v>0</v>
          </cell>
          <cell r="DT732">
            <v>0</v>
          </cell>
          <cell r="DU732">
            <v>0</v>
          </cell>
          <cell r="DV732">
            <v>0</v>
          </cell>
          <cell r="DW732">
            <v>0</v>
          </cell>
          <cell r="DX732">
            <v>0</v>
          </cell>
          <cell r="DY732">
            <v>0</v>
          </cell>
          <cell r="DZ732">
            <v>0</v>
          </cell>
          <cell r="EA732">
            <v>0</v>
          </cell>
          <cell r="EB732">
            <v>0</v>
          </cell>
          <cell r="EC732">
            <v>0</v>
          </cell>
          <cell r="ED732">
            <v>0</v>
          </cell>
          <cell r="EE732">
            <v>0</v>
          </cell>
          <cell r="EF732">
            <v>0</v>
          </cell>
          <cell r="EG732">
            <v>0</v>
          </cell>
          <cell r="EH732">
            <v>0</v>
          </cell>
          <cell r="EI732">
            <v>0</v>
          </cell>
          <cell r="EJ732">
            <v>0</v>
          </cell>
          <cell r="EK732">
            <v>0</v>
          </cell>
          <cell r="EL732">
            <v>0</v>
          </cell>
          <cell r="EM732">
            <v>0</v>
          </cell>
          <cell r="EN732">
            <v>0</v>
          </cell>
          <cell r="EO732">
            <v>0</v>
          </cell>
          <cell r="EP732">
            <v>0</v>
          </cell>
          <cell r="EQ732">
            <v>0</v>
          </cell>
          <cell r="ER732">
            <v>0</v>
          </cell>
          <cell r="ES732">
            <v>0</v>
          </cell>
          <cell r="ET732">
            <v>0</v>
          </cell>
          <cell r="EU732">
            <v>0</v>
          </cell>
          <cell r="EV732">
            <v>0</v>
          </cell>
          <cell r="EW732">
            <v>0</v>
          </cell>
          <cell r="EX732">
            <v>0</v>
          </cell>
          <cell r="EY732">
            <v>0</v>
          </cell>
          <cell r="EZ732">
            <v>0</v>
          </cell>
          <cell r="FA732">
            <v>0</v>
          </cell>
          <cell r="FB732">
            <v>0</v>
          </cell>
          <cell r="FC732">
            <v>0</v>
          </cell>
          <cell r="FD732">
            <v>0</v>
          </cell>
          <cell r="FE732">
            <v>0</v>
          </cell>
          <cell r="FF732">
            <v>0</v>
          </cell>
          <cell r="FG732">
            <v>0</v>
          </cell>
          <cell r="FH732">
            <v>0</v>
          </cell>
          <cell r="FI732">
            <v>0</v>
          </cell>
          <cell r="FJ732">
            <v>0</v>
          </cell>
          <cell r="FK732">
            <v>0</v>
          </cell>
          <cell r="FL732">
            <v>0</v>
          </cell>
          <cell r="FM732">
            <v>0</v>
          </cell>
          <cell r="FN732">
            <v>0</v>
          </cell>
          <cell r="FO732">
            <v>0</v>
          </cell>
          <cell r="FP732">
            <v>0</v>
          </cell>
          <cell r="FQ732">
            <v>0</v>
          </cell>
          <cell r="FR732">
            <v>0</v>
          </cell>
          <cell r="FS732">
            <v>0</v>
          </cell>
          <cell r="FT732">
            <v>0</v>
          </cell>
          <cell r="FU732">
            <v>0</v>
          </cell>
          <cell r="FV732">
            <v>0</v>
          </cell>
          <cell r="FW732">
            <v>0</v>
          </cell>
          <cell r="FX732">
            <v>0</v>
          </cell>
          <cell r="FY732">
            <v>0</v>
          </cell>
          <cell r="FZ732">
            <v>0</v>
          </cell>
          <cell r="GA732">
            <v>0</v>
          </cell>
          <cell r="GB732">
            <v>0</v>
          </cell>
          <cell r="GC732">
            <v>0</v>
          </cell>
          <cell r="GD732">
            <v>0</v>
          </cell>
          <cell r="GE732">
            <v>0</v>
          </cell>
          <cell r="GF732">
            <v>0</v>
          </cell>
          <cell r="GG732">
            <v>0</v>
          </cell>
          <cell r="GH732">
            <v>0</v>
          </cell>
          <cell r="GI732">
            <v>0</v>
          </cell>
          <cell r="GJ732">
            <v>0</v>
          </cell>
          <cell r="GK732">
            <v>0</v>
          </cell>
          <cell r="GL732">
            <v>0</v>
          </cell>
          <cell r="GM732">
            <v>0</v>
          </cell>
          <cell r="GN732">
            <v>0</v>
          </cell>
          <cell r="GO732">
            <v>0</v>
          </cell>
          <cell r="GP732">
            <v>0</v>
          </cell>
          <cell r="GQ732">
            <v>0</v>
          </cell>
          <cell r="GR732">
            <v>0</v>
          </cell>
          <cell r="GS732">
            <v>0</v>
          </cell>
          <cell r="GT732">
            <v>0</v>
          </cell>
          <cell r="GU732">
            <v>0</v>
          </cell>
          <cell r="GV732">
            <v>0</v>
          </cell>
          <cell r="GW732">
            <v>0</v>
          </cell>
          <cell r="GX732">
            <v>0</v>
          </cell>
          <cell r="GY732">
            <v>0</v>
          </cell>
          <cell r="GZ732">
            <v>0</v>
          </cell>
          <cell r="HA732">
            <v>0</v>
          </cell>
          <cell r="HB732">
            <v>0</v>
          </cell>
          <cell r="HC732">
            <v>0</v>
          </cell>
          <cell r="HD732">
            <v>0</v>
          </cell>
          <cell r="HE732">
            <v>0</v>
          </cell>
          <cell r="HF732">
            <v>0</v>
          </cell>
          <cell r="HG732">
            <v>0</v>
          </cell>
          <cell r="HH732">
            <v>0</v>
          </cell>
          <cell r="HI732">
            <v>0</v>
          </cell>
          <cell r="HJ732">
            <v>0</v>
          </cell>
          <cell r="HK732">
            <v>0</v>
          </cell>
          <cell r="HL732">
            <v>0</v>
          </cell>
          <cell r="HM732">
            <v>0</v>
          </cell>
          <cell r="HN732">
            <v>0</v>
          </cell>
          <cell r="HO732">
            <v>0</v>
          </cell>
          <cell r="HP732">
            <v>0</v>
          </cell>
          <cell r="HQ732">
            <v>0</v>
          </cell>
          <cell r="HR732">
            <v>0</v>
          </cell>
          <cell r="HS732">
            <v>0</v>
          </cell>
          <cell r="HT732">
            <v>0</v>
          </cell>
          <cell r="HU732">
            <v>0</v>
          </cell>
          <cell r="HV732">
            <v>0</v>
          </cell>
          <cell r="HW732">
            <v>0</v>
          </cell>
          <cell r="HX732">
            <v>0</v>
          </cell>
          <cell r="HY732">
            <v>0</v>
          </cell>
          <cell r="HZ732">
            <v>0</v>
          </cell>
          <cell r="IA732">
            <v>0</v>
          </cell>
          <cell r="IB732">
            <v>0</v>
          </cell>
          <cell r="IC732">
            <v>0</v>
          </cell>
          <cell r="ID732">
            <v>0</v>
          </cell>
          <cell r="IE732">
            <v>0</v>
          </cell>
          <cell r="IF732">
            <v>0</v>
          </cell>
          <cell r="IG732">
            <v>0</v>
          </cell>
          <cell r="IH732">
            <v>0</v>
          </cell>
          <cell r="II732">
            <v>0</v>
          </cell>
          <cell r="IJ732">
            <v>0</v>
          </cell>
          <cell r="IK732">
            <v>0</v>
          </cell>
          <cell r="IL732">
            <v>0</v>
          </cell>
          <cell r="IM732">
            <v>0</v>
          </cell>
          <cell r="IN732">
            <v>0</v>
          </cell>
          <cell r="IO732">
            <v>0</v>
          </cell>
          <cell r="IP732">
            <v>0</v>
          </cell>
          <cell r="IQ732">
            <v>0</v>
          </cell>
          <cell r="IR732">
            <v>0</v>
          </cell>
          <cell r="IS732">
            <v>0</v>
          </cell>
          <cell r="IT732">
            <v>0</v>
          </cell>
          <cell r="IU732">
            <v>0</v>
          </cell>
          <cell r="IV732">
            <v>0</v>
          </cell>
          <cell r="IW732">
            <v>0</v>
          </cell>
          <cell r="IX732">
            <v>0</v>
          </cell>
          <cell r="IY732">
            <v>0</v>
          </cell>
          <cell r="IZ732">
            <v>0</v>
          </cell>
          <cell r="JA732">
            <v>0</v>
          </cell>
          <cell r="JB732">
            <v>0</v>
          </cell>
          <cell r="JC732">
            <v>0</v>
          </cell>
          <cell r="JD732">
            <v>0</v>
          </cell>
          <cell r="JE732">
            <v>0</v>
          </cell>
          <cell r="JF732">
            <v>0</v>
          </cell>
          <cell r="JG732">
            <v>0</v>
          </cell>
          <cell r="JH732">
            <v>0</v>
          </cell>
          <cell r="JI732">
            <v>0</v>
          </cell>
          <cell r="JJ732">
            <v>0</v>
          </cell>
          <cell r="JK732">
            <v>0</v>
          </cell>
          <cell r="JL732">
            <v>0</v>
          </cell>
          <cell r="JM732">
            <v>0</v>
          </cell>
          <cell r="JN732">
            <v>0</v>
          </cell>
          <cell r="JO732">
            <v>0</v>
          </cell>
          <cell r="JP732">
            <v>0</v>
          </cell>
          <cell r="JQ732">
            <v>0</v>
          </cell>
        </row>
        <row r="733">
          <cell r="D733" t="str">
            <v>BAT.PX.CHE._.ITC.Li_ion_4hr</v>
          </cell>
          <cell r="F733">
            <v>0</v>
          </cell>
          <cell r="G733">
            <v>0</v>
          </cell>
          <cell r="H733">
            <v>0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0</v>
          </cell>
          <cell r="R733">
            <v>0</v>
          </cell>
          <cell r="S733">
            <v>0</v>
          </cell>
          <cell r="T733">
            <v>0</v>
          </cell>
          <cell r="U733">
            <v>0</v>
          </cell>
          <cell r="V733">
            <v>0</v>
          </cell>
          <cell r="W733">
            <v>0</v>
          </cell>
          <cell r="X733">
            <v>0</v>
          </cell>
          <cell r="Y733">
            <v>0</v>
          </cell>
          <cell r="Z733">
            <v>0</v>
          </cell>
          <cell r="AA733">
            <v>0</v>
          </cell>
          <cell r="AB733">
            <v>0</v>
          </cell>
          <cell r="AC733">
            <v>0</v>
          </cell>
          <cell r="AD733">
            <v>0</v>
          </cell>
          <cell r="AE733">
            <v>0</v>
          </cell>
          <cell r="AF733">
            <v>0</v>
          </cell>
          <cell r="AG733">
            <v>0</v>
          </cell>
          <cell r="AH733">
            <v>0</v>
          </cell>
          <cell r="AI733">
            <v>0</v>
          </cell>
          <cell r="AJ733">
            <v>0</v>
          </cell>
          <cell r="AK733">
            <v>0</v>
          </cell>
          <cell r="AL733">
            <v>0</v>
          </cell>
          <cell r="AM733">
            <v>0</v>
          </cell>
          <cell r="AN733">
            <v>0</v>
          </cell>
          <cell r="AO733">
            <v>0</v>
          </cell>
          <cell r="AP733">
            <v>0</v>
          </cell>
          <cell r="AQ733">
            <v>0</v>
          </cell>
          <cell r="AR733">
            <v>0</v>
          </cell>
          <cell r="AS733">
            <v>0</v>
          </cell>
          <cell r="AT733">
            <v>0</v>
          </cell>
          <cell r="AU733">
            <v>0</v>
          </cell>
          <cell r="AV733">
            <v>0</v>
          </cell>
          <cell r="AW733">
            <v>0</v>
          </cell>
          <cell r="AX733">
            <v>0</v>
          </cell>
          <cell r="AY733">
            <v>0</v>
          </cell>
          <cell r="AZ733">
            <v>0</v>
          </cell>
          <cell r="BA733">
            <v>0</v>
          </cell>
          <cell r="BB733">
            <v>0</v>
          </cell>
          <cell r="BC733">
            <v>0</v>
          </cell>
          <cell r="BD733">
            <v>0</v>
          </cell>
          <cell r="BE733">
            <v>0</v>
          </cell>
          <cell r="BF733">
            <v>0</v>
          </cell>
          <cell r="BG733">
            <v>0</v>
          </cell>
          <cell r="BH733">
            <v>0</v>
          </cell>
          <cell r="BI733">
            <v>0</v>
          </cell>
          <cell r="BJ733">
            <v>0</v>
          </cell>
          <cell r="BK733">
            <v>0</v>
          </cell>
          <cell r="BL733">
            <v>0</v>
          </cell>
          <cell r="BM733">
            <v>0</v>
          </cell>
          <cell r="BN733">
            <v>0</v>
          </cell>
          <cell r="BO733">
            <v>0</v>
          </cell>
          <cell r="BP733">
            <v>0</v>
          </cell>
          <cell r="BQ733">
            <v>0</v>
          </cell>
          <cell r="BR733">
            <v>0</v>
          </cell>
          <cell r="BS733">
            <v>0</v>
          </cell>
          <cell r="BT733">
            <v>0</v>
          </cell>
          <cell r="BU733">
            <v>0</v>
          </cell>
          <cell r="BV733">
            <v>0</v>
          </cell>
          <cell r="BW733">
            <v>0</v>
          </cell>
          <cell r="BX733">
            <v>0</v>
          </cell>
          <cell r="BY733">
            <v>0</v>
          </cell>
          <cell r="BZ733">
            <v>0</v>
          </cell>
          <cell r="CA733">
            <v>0</v>
          </cell>
          <cell r="CB733">
            <v>0</v>
          </cell>
          <cell r="CC733">
            <v>0</v>
          </cell>
          <cell r="CD733">
            <v>0</v>
          </cell>
          <cell r="CE733">
            <v>0</v>
          </cell>
          <cell r="CF733">
            <v>0</v>
          </cell>
          <cell r="CG733">
            <v>0</v>
          </cell>
          <cell r="CH733">
            <v>0</v>
          </cell>
          <cell r="CI733">
            <v>0</v>
          </cell>
          <cell r="CJ733">
            <v>0</v>
          </cell>
          <cell r="CK733">
            <v>0</v>
          </cell>
          <cell r="CL733">
            <v>0</v>
          </cell>
          <cell r="CM733">
            <v>0</v>
          </cell>
          <cell r="CN733">
            <v>0</v>
          </cell>
          <cell r="CO733">
            <v>0</v>
          </cell>
          <cell r="CP733">
            <v>0</v>
          </cell>
          <cell r="CQ733">
            <v>0</v>
          </cell>
          <cell r="CR733">
            <v>0</v>
          </cell>
          <cell r="CS733">
            <v>0</v>
          </cell>
          <cell r="CT733">
            <v>0</v>
          </cell>
          <cell r="CU733">
            <v>0</v>
          </cell>
          <cell r="CV733">
            <v>0</v>
          </cell>
          <cell r="CW733">
            <v>0</v>
          </cell>
          <cell r="CX733">
            <v>0</v>
          </cell>
          <cell r="CY733">
            <v>0</v>
          </cell>
          <cell r="CZ733">
            <v>0</v>
          </cell>
          <cell r="DA733">
            <v>0</v>
          </cell>
          <cell r="DB733">
            <v>0</v>
          </cell>
          <cell r="DC733">
            <v>0</v>
          </cell>
          <cell r="DD733">
            <v>0</v>
          </cell>
          <cell r="DE733">
            <v>0</v>
          </cell>
          <cell r="DF733">
            <v>0</v>
          </cell>
          <cell r="DG733">
            <v>0</v>
          </cell>
          <cell r="DH733">
            <v>0</v>
          </cell>
          <cell r="DI733">
            <v>0</v>
          </cell>
          <cell r="DJ733">
            <v>0</v>
          </cell>
          <cell r="DK733">
            <v>0</v>
          </cell>
          <cell r="DL733">
            <v>0</v>
          </cell>
          <cell r="DM733">
            <v>0</v>
          </cell>
          <cell r="DN733">
            <v>0</v>
          </cell>
          <cell r="DO733">
            <v>0</v>
          </cell>
          <cell r="DP733">
            <v>0</v>
          </cell>
          <cell r="DQ733">
            <v>0</v>
          </cell>
          <cell r="DR733">
            <v>0</v>
          </cell>
          <cell r="DS733">
            <v>0</v>
          </cell>
          <cell r="DT733">
            <v>0</v>
          </cell>
          <cell r="DU733">
            <v>0</v>
          </cell>
          <cell r="DV733">
            <v>0</v>
          </cell>
          <cell r="DW733">
            <v>0</v>
          </cell>
          <cell r="DX733">
            <v>0</v>
          </cell>
          <cell r="DY733">
            <v>0</v>
          </cell>
          <cell r="DZ733">
            <v>0</v>
          </cell>
          <cell r="EA733">
            <v>0</v>
          </cell>
          <cell r="EB733">
            <v>0</v>
          </cell>
          <cell r="EC733">
            <v>0</v>
          </cell>
          <cell r="ED733">
            <v>0</v>
          </cell>
          <cell r="EE733">
            <v>0</v>
          </cell>
          <cell r="EF733">
            <v>0</v>
          </cell>
          <cell r="EG733">
            <v>0</v>
          </cell>
          <cell r="EH733">
            <v>0</v>
          </cell>
          <cell r="EI733">
            <v>0</v>
          </cell>
          <cell r="EJ733">
            <v>0</v>
          </cell>
          <cell r="EK733">
            <v>0</v>
          </cell>
          <cell r="EL733">
            <v>0</v>
          </cell>
          <cell r="EM733">
            <v>0</v>
          </cell>
          <cell r="EN733">
            <v>0</v>
          </cell>
          <cell r="EO733">
            <v>0</v>
          </cell>
          <cell r="EP733">
            <v>0</v>
          </cell>
          <cell r="EQ733">
            <v>0</v>
          </cell>
          <cell r="ER733">
            <v>0</v>
          </cell>
          <cell r="ES733">
            <v>0</v>
          </cell>
          <cell r="ET733">
            <v>0</v>
          </cell>
          <cell r="EU733">
            <v>0</v>
          </cell>
          <cell r="EV733">
            <v>0</v>
          </cell>
          <cell r="EW733">
            <v>0</v>
          </cell>
          <cell r="EX733">
            <v>0</v>
          </cell>
          <cell r="EY733">
            <v>0</v>
          </cell>
          <cell r="EZ733">
            <v>0</v>
          </cell>
          <cell r="FA733">
            <v>0</v>
          </cell>
          <cell r="FB733">
            <v>0</v>
          </cell>
          <cell r="FC733">
            <v>0</v>
          </cell>
          <cell r="FD733">
            <v>0</v>
          </cell>
          <cell r="FE733">
            <v>0</v>
          </cell>
          <cell r="FF733">
            <v>0</v>
          </cell>
          <cell r="FG733">
            <v>0</v>
          </cell>
          <cell r="FH733">
            <v>0</v>
          </cell>
          <cell r="FI733">
            <v>0</v>
          </cell>
          <cell r="FJ733">
            <v>0</v>
          </cell>
          <cell r="FK733">
            <v>0</v>
          </cell>
          <cell r="FL733">
            <v>0</v>
          </cell>
          <cell r="FM733">
            <v>0</v>
          </cell>
          <cell r="FN733">
            <v>0</v>
          </cell>
          <cell r="FO733">
            <v>0</v>
          </cell>
          <cell r="FP733">
            <v>0</v>
          </cell>
          <cell r="FQ733">
            <v>0</v>
          </cell>
          <cell r="FR733">
            <v>0</v>
          </cell>
          <cell r="FS733">
            <v>0</v>
          </cell>
          <cell r="FT733">
            <v>0</v>
          </cell>
          <cell r="FU733">
            <v>0</v>
          </cell>
          <cell r="FV733">
            <v>0</v>
          </cell>
          <cell r="FW733">
            <v>0</v>
          </cell>
          <cell r="FX733">
            <v>0</v>
          </cell>
          <cell r="FY733">
            <v>0</v>
          </cell>
          <cell r="FZ733">
            <v>0</v>
          </cell>
          <cell r="GA733">
            <v>0</v>
          </cell>
          <cell r="GB733">
            <v>0</v>
          </cell>
          <cell r="GC733">
            <v>0</v>
          </cell>
          <cell r="GD733">
            <v>0</v>
          </cell>
          <cell r="GE733">
            <v>0</v>
          </cell>
          <cell r="GF733">
            <v>0</v>
          </cell>
          <cell r="GG733">
            <v>0</v>
          </cell>
          <cell r="GH733">
            <v>0</v>
          </cell>
          <cell r="GI733">
            <v>0</v>
          </cell>
          <cell r="GJ733">
            <v>0</v>
          </cell>
          <cell r="GK733">
            <v>0</v>
          </cell>
          <cell r="GL733">
            <v>0</v>
          </cell>
          <cell r="GM733">
            <v>0</v>
          </cell>
          <cell r="GN733">
            <v>0</v>
          </cell>
          <cell r="GO733">
            <v>0</v>
          </cell>
          <cell r="GP733">
            <v>0</v>
          </cell>
          <cell r="GQ733">
            <v>0</v>
          </cell>
          <cell r="GR733">
            <v>0</v>
          </cell>
          <cell r="GS733">
            <v>0</v>
          </cell>
          <cell r="GT733">
            <v>0</v>
          </cell>
          <cell r="GU733">
            <v>0</v>
          </cell>
          <cell r="GV733">
            <v>0</v>
          </cell>
          <cell r="GW733">
            <v>0</v>
          </cell>
          <cell r="GX733">
            <v>0</v>
          </cell>
          <cell r="GY733">
            <v>0</v>
          </cell>
          <cell r="GZ733">
            <v>0</v>
          </cell>
          <cell r="HA733">
            <v>0</v>
          </cell>
          <cell r="HB733">
            <v>0</v>
          </cell>
          <cell r="HC733">
            <v>0</v>
          </cell>
          <cell r="HD733">
            <v>0</v>
          </cell>
          <cell r="HE733">
            <v>0</v>
          </cell>
          <cell r="HF733">
            <v>0</v>
          </cell>
          <cell r="HG733">
            <v>0</v>
          </cell>
          <cell r="HH733">
            <v>0</v>
          </cell>
          <cell r="HI733">
            <v>0</v>
          </cell>
          <cell r="HJ733">
            <v>0</v>
          </cell>
          <cell r="HK733">
            <v>0</v>
          </cell>
          <cell r="HL733">
            <v>0</v>
          </cell>
          <cell r="HM733">
            <v>0</v>
          </cell>
          <cell r="HN733">
            <v>0</v>
          </cell>
          <cell r="HO733">
            <v>0</v>
          </cell>
          <cell r="HP733">
            <v>0</v>
          </cell>
          <cell r="HQ733">
            <v>0</v>
          </cell>
          <cell r="HR733">
            <v>0</v>
          </cell>
          <cell r="HS733">
            <v>0</v>
          </cell>
          <cell r="HT733">
            <v>0</v>
          </cell>
          <cell r="HU733">
            <v>0</v>
          </cell>
          <cell r="HV733">
            <v>0</v>
          </cell>
          <cell r="HW733">
            <v>0</v>
          </cell>
          <cell r="HX733">
            <v>0</v>
          </cell>
          <cell r="HY733">
            <v>0</v>
          </cell>
          <cell r="HZ733">
            <v>0</v>
          </cell>
          <cell r="IA733">
            <v>0</v>
          </cell>
          <cell r="IB733">
            <v>0</v>
          </cell>
          <cell r="IC733">
            <v>0</v>
          </cell>
          <cell r="ID733">
            <v>0</v>
          </cell>
          <cell r="IE733">
            <v>0</v>
          </cell>
          <cell r="IF733">
            <v>0</v>
          </cell>
          <cell r="IG733">
            <v>0</v>
          </cell>
          <cell r="IH733">
            <v>0</v>
          </cell>
          <cell r="II733">
            <v>0</v>
          </cell>
          <cell r="IJ733">
            <v>0</v>
          </cell>
          <cell r="IK733">
            <v>0</v>
          </cell>
          <cell r="IL733">
            <v>0</v>
          </cell>
          <cell r="IM733">
            <v>0</v>
          </cell>
          <cell r="IN733">
            <v>0</v>
          </cell>
          <cell r="IO733">
            <v>0</v>
          </cell>
          <cell r="IP733">
            <v>0</v>
          </cell>
          <cell r="IQ733">
            <v>0</v>
          </cell>
          <cell r="IR733">
            <v>0</v>
          </cell>
          <cell r="IS733">
            <v>0</v>
          </cell>
          <cell r="IT733">
            <v>0</v>
          </cell>
          <cell r="IU733">
            <v>0</v>
          </cell>
          <cell r="IV733">
            <v>0</v>
          </cell>
          <cell r="IW733">
            <v>0</v>
          </cell>
          <cell r="IX733">
            <v>0</v>
          </cell>
          <cell r="IY733">
            <v>0</v>
          </cell>
          <cell r="IZ733">
            <v>0</v>
          </cell>
          <cell r="JA733">
            <v>0</v>
          </cell>
          <cell r="JB733">
            <v>0</v>
          </cell>
          <cell r="JC733">
            <v>0</v>
          </cell>
          <cell r="JD733">
            <v>0</v>
          </cell>
          <cell r="JE733">
            <v>0</v>
          </cell>
          <cell r="JF733">
            <v>0</v>
          </cell>
          <cell r="JG733">
            <v>0</v>
          </cell>
          <cell r="JH733">
            <v>0</v>
          </cell>
          <cell r="JI733">
            <v>0</v>
          </cell>
          <cell r="JJ733">
            <v>0</v>
          </cell>
          <cell r="JK733">
            <v>0</v>
          </cell>
          <cell r="JL733">
            <v>0</v>
          </cell>
          <cell r="JM733">
            <v>0</v>
          </cell>
          <cell r="JN733">
            <v>0</v>
          </cell>
          <cell r="JO733">
            <v>0</v>
          </cell>
          <cell r="JP733">
            <v>0</v>
          </cell>
          <cell r="JQ733">
            <v>0</v>
          </cell>
        </row>
        <row r="734">
          <cell r="D734" t="str">
            <v>BAT.PX.CLV._.ITC.Li_ion_4hr_Local</v>
          </cell>
          <cell r="F734">
            <v>0</v>
          </cell>
          <cell r="G734">
            <v>0</v>
          </cell>
          <cell r="H734">
            <v>0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0</v>
          </cell>
          <cell r="R734">
            <v>0</v>
          </cell>
          <cell r="S734">
            <v>0</v>
          </cell>
          <cell r="T734">
            <v>0</v>
          </cell>
          <cell r="U734">
            <v>0</v>
          </cell>
          <cell r="V734">
            <v>0</v>
          </cell>
          <cell r="W734">
            <v>0</v>
          </cell>
          <cell r="X734">
            <v>0</v>
          </cell>
          <cell r="Y734">
            <v>0</v>
          </cell>
          <cell r="Z734">
            <v>0</v>
          </cell>
          <cell r="AA734">
            <v>0</v>
          </cell>
          <cell r="AB734">
            <v>0</v>
          </cell>
          <cell r="AC734">
            <v>0</v>
          </cell>
          <cell r="AD734">
            <v>0</v>
          </cell>
          <cell r="AE734">
            <v>0</v>
          </cell>
          <cell r="AF734">
            <v>0</v>
          </cell>
          <cell r="AG734">
            <v>0</v>
          </cell>
          <cell r="AH734">
            <v>0</v>
          </cell>
          <cell r="AI734">
            <v>0</v>
          </cell>
          <cell r="AJ734">
            <v>0</v>
          </cell>
          <cell r="AK734">
            <v>0</v>
          </cell>
          <cell r="AL734">
            <v>0</v>
          </cell>
          <cell r="AM734">
            <v>0</v>
          </cell>
          <cell r="AN734">
            <v>0</v>
          </cell>
          <cell r="AO734">
            <v>0</v>
          </cell>
          <cell r="AP734">
            <v>0</v>
          </cell>
          <cell r="AQ734">
            <v>0</v>
          </cell>
          <cell r="AR734">
            <v>0</v>
          </cell>
          <cell r="AS734">
            <v>0</v>
          </cell>
          <cell r="AT734">
            <v>0</v>
          </cell>
          <cell r="AU734">
            <v>0</v>
          </cell>
          <cell r="AV734">
            <v>0</v>
          </cell>
          <cell r="AW734">
            <v>0</v>
          </cell>
          <cell r="AX734">
            <v>0</v>
          </cell>
          <cell r="AY734">
            <v>0</v>
          </cell>
          <cell r="AZ734">
            <v>0</v>
          </cell>
          <cell r="BA734">
            <v>0</v>
          </cell>
          <cell r="BB734">
            <v>0</v>
          </cell>
          <cell r="BC734">
            <v>0</v>
          </cell>
          <cell r="BD734">
            <v>0</v>
          </cell>
          <cell r="BE734">
            <v>0</v>
          </cell>
          <cell r="BF734">
            <v>0</v>
          </cell>
          <cell r="BG734">
            <v>0</v>
          </cell>
          <cell r="BH734">
            <v>0</v>
          </cell>
          <cell r="BI734">
            <v>0</v>
          </cell>
          <cell r="BJ734">
            <v>0</v>
          </cell>
          <cell r="BK734">
            <v>0</v>
          </cell>
          <cell r="BL734">
            <v>0</v>
          </cell>
          <cell r="BM734">
            <v>0</v>
          </cell>
          <cell r="BN734">
            <v>0</v>
          </cell>
          <cell r="BO734">
            <v>0</v>
          </cell>
          <cell r="BP734">
            <v>0</v>
          </cell>
          <cell r="BQ734">
            <v>0</v>
          </cell>
          <cell r="BR734">
            <v>0</v>
          </cell>
          <cell r="BS734">
            <v>0</v>
          </cell>
          <cell r="BT734">
            <v>0</v>
          </cell>
          <cell r="BU734">
            <v>0</v>
          </cell>
          <cell r="BV734">
            <v>0</v>
          </cell>
          <cell r="BW734">
            <v>0</v>
          </cell>
          <cell r="BX734">
            <v>0</v>
          </cell>
          <cell r="BY734">
            <v>0</v>
          </cell>
          <cell r="BZ734">
            <v>0</v>
          </cell>
          <cell r="CA734">
            <v>0</v>
          </cell>
          <cell r="CB734">
            <v>0</v>
          </cell>
          <cell r="CC734">
            <v>0</v>
          </cell>
          <cell r="CD734">
            <v>0</v>
          </cell>
          <cell r="CE734">
            <v>0</v>
          </cell>
          <cell r="CF734">
            <v>0</v>
          </cell>
          <cell r="CG734">
            <v>0</v>
          </cell>
          <cell r="CH734">
            <v>0</v>
          </cell>
          <cell r="CI734">
            <v>0</v>
          </cell>
          <cell r="CJ734">
            <v>0</v>
          </cell>
          <cell r="CK734">
            <v>0</v>
          </cell>
          <cell r="CL734">
            <v>0</v>
          </cell>
          <cell r="CM734">
            <v>0</v>
          </cell>
          <cell r="CN734">
            <v>0</v>
          </cell>
          <cell r="CO734">
            <v>0</v>
          </cell>
          <cell r="CP734">
            <v>0</v>
          </cell>
          <cell r="CQ734">
            <v>0</v>
          </cell>
          <cell r="CR734">
            <v>0</v>
          </cell>
          <cell r="CS734">
            <v>0</v>
          </cell>
          <cell r="CT734">
            <v>0</v>
          </cell>
          <cell r="CU734">
            <v>0</v>
          </cell>
          <cell r="CV734">
            <v>0</v>
          </cell>
          <cell r="CW734">
            <v>0</v>
          </cell>
          <cell r="CX734">
            <v>0</v>
          </cell>
          <cell r="CY734">
            <v>0</v>
          </cell>
          <cell r="CZ734">
            <v>0</v>
          </cell>
          <cell r="DA734">
            <v>0</v>
          </cell>
          <cell r="DB734">
            <v>0</v>
          </cell>
          <cell r="DC734">
            <v>0</v>
          </cell>
          <cell r="DD734">
            <v>0</v>
          </cell>
          <cell r="DE734">
            <v>0</v>
          </cell>
          <cell r="DF734">
            <v>0</v>
          </cell>
          <cell r="DG734">
            <v>0</v>
          </cell>
          <cell r="DH734">
            <v>0</v>
          </cell>
          <cell r="DI734">
            <v>0</v>
          </cell>
          <cell r="DJ734">
            <v>0</v>
          </cell>
          <cell r="DK734">
            <v>0</v>
          </cell>
          <cell r="DL734">
            <v>0</v>
          </cell>
          <cell r="DM734">
            <v>0</v>
          </cell>
          <cell r="DN734">
            <v>0</v>
          </cell>
          <cell r="DO734">
            <v>0</v>
          </cell>
          <cell r="DP734">
            <v>0</v>
          </cell>
          <cell r="DQ734">
            <v>0</v>
          </cell>
          <cell r="DR734">
            <v>0</v>
          </cell>
          <cell r="DS734">
            <v>0</v>
          </cell>
          <cell r="DT734">
            <v>0</v>
          </cell>
          <cell r="DU734">
            <v>0</v>
          </cell>
          <cell r="DV734">
            <v>0</v>
          </cell>
          <cell r="DW734">
            <v>0</v>
          </cell>
          <cell r="DX734">
            <v>0</v>
          </cell>
          <cell r="DY734">
            <v>0</v>
          </cell>
          <cell r="DZ734">
            <v>0</v>
          </cell>
          <cell r="EA734">
            <v>0</v>
          </cell>
          <cell r="EB734">
            <v>0</v>
          </cell>
          <cell r="EC734">
            <v>0</v>
          </cell>
          <cell r="ED734">
            <v>0</v>
          </cell>
          <cell r="EE734">
            <v>0</v>
          </cell>
          <cell r="EF734">
            <v>0</v>
          </cell>
          <cell r="EG734">
            <v>0</v>
          </cell>
          <cell r="EH734">
            <v>0</v>
          </cell>
          <cell r="EI734">
            <v>0</v>
          </cell>
          <cell r="EJ734">
            <v>0</v>
          </cell>
          <cell r="EK734">
            <v>0</v>
          </cell>
          <cell r="EL734">
            <v>0</v>
          </cell>
          <cell r="EM734">
            <v>0</v>
          </cell>
          <cell r="EN734">
            <v>0</v>
          </cell>
          <cell r="EO734">
            <v>0</v>
          </cell>
          <cell r="EP734">
            <v>0</v>
          </cell>
          <cell r="EQ734">
            <v>0</v>
          </cell>
          <cell r="ER734">
            <v>0</v>
          </cell>
          <cell r="ES734">
            <v>0</v>
          </cell>
          <cell r="ET734">
            <v>0</v>
          </cell>
          <cell r="EU734">
            <v>0</v>
          </cell>
          <cell r="EV734">
            <v>0</v>
          </cell>
          <cell r="EW734">
            <v>0</v>
          </cell>
          <cell r="EX734">
            <v>0</v>
          </cell>
          <cell r="EY734">
            <v>0</v>
          </cell>
          <cell r="EZ734">
            <v>0</v>
          </cell>
          <cell r="FA734">
            <v>0</v>
          </cell>
          <cell r="FB734">
            <v>0</v>
          </cell>
          <cell r="FC734">
            <v>0</v>
          </cell>
          <cell r="FD734">
            <v>0</v>
          </cell>
          <cell r="FE734">
            <v>0</v>
          </cell>
          <cell r="FF734">
            <v>0</v>
          </cell>
          <cell r="FG734">
            <v>0</v>
          </cell>
          <cell r="FH734">
            <v>0</v>
          </cell>
          <cell r="FI734">
            <v>0</v>
          </cell>
          <cell r="FJ734">
            <v>0</v>
          </cell>
          <cell r="FK734">
            <v>0</v>
          </cell>
          <cell r="FL734">
            <v>0</v>
          </cell>
          <cell r="FM734">
            <v>0</v>
          </cell>
          <cell r="FN734">
            <v>0</v>
          </cell>
          <cell r="FO734">
            <v>0</v>
          </cell>
          <cell r="FP734">
            <v>0</v>
          </cell>
          <cell r="FQ734">
            <v>0</v>
          </cell>
          <cell r="FR734">
            <v>0</v>
          </cell>
          <cell r="FS734">
            <v>0</v>
          </cell>
          <cell r="FT734">
            <v>0</v>
          </cell>
          <cell r="FU734">
            <v>0</v>
          </cell>
          <cell r="FV734">
            <v>0</v>
          </cell>
          <cell r="FW734">
            <v>0</v>
          </cell>
          <cell r="FX734">
            <v>0</v>
          </cell>
          <cell r="FY734">
            <v>0</v>
          </cell>
          <cell r="FZ734">
            <v>0</v>
          </cell>
          <cell r="GA734">
            <v>0</v>
          </cell>
          <cell r="GB734">
            <v>0</v>
          </cell>
          <cell r="GC734">
            <v>0</v>
          </cell>
          <cell r="GD734">
            <v>0</v>
          </cell>
          <cell r="GE734">
            <v>0</v>
          </cell>
          <cell r="GF734">
            <v>0</v>
          </cell>
          <cell r="GG734">
            <v>0</v>
          </cell>
          <cell r="GH734">
            <v>0</v>
          </cell>
          <cell r="GI734">
            <v>0</v>
          </cell>
          <cell r="GJ734">
            <v>0</v>
          </cell>
          <cell r="GK734">
            <v>0</v>
          </cell>
          <cell r="GL734">
            <v>0</v>
          </cell>
          <cell r="GM734">
            <v>0</v>
          </cell>
          <cell r="GN734">
            <v>0</v>
          </cell>
          <cell r="GO734">
            <v>0</v>
          </cell>
          <cell r="GP734">
            <v>0</v>
          </cell>
          <cell r="GQ734">
            <v>0</v>
          </cell>
          <cell r="GR734">
            <v>0</v>
          </cell>
          <cell r="GS734">
            <v>0</v>
          </cell>
          <cell r="GT734">
            <v>0</v>
          </cell>
          <cell r="GU734">
            <v>0</v>
          </cell>
          <cell r="GV734">
            <v>0</v>
          </cell>
          <cell r="GW734">
            <v>0</v>
          </cell>
          <cell r="GX734">
            <v>0</v>
          </cell>
          <cell r="GY734">
            <v>0</v>
          </cell>
          <cell r="GZ734">
            <v>0</v>
          </cell>
          <cell r="HA734">
            <v>0</v>
          </cell>
          <cell r="HB734">
            <v>0</v>
          </cell>
          <cell r="HC734">
            <v>0</v>
          </cell>
          <cell r="HD734">
            <v>0</v>
          </cell>
          <cell r="HE734">
            <v>0</v>
          </cell>
          <cell r="HF734">
            <v>0</v>
          </cell>
          <cell r="HG734">
            <v>0</v>
          </cell>
          <cell r="HH734">
            <v>0</v>
          </cell>
          <cell r="HI734">
            <v>0</v>
          </cell>
          <cell r="HJ734">
            <v>0</v>
          </cell>
          <cell r="HK734">
            <v>0</v>
          </cell>
          <cell r="HL734">
            <v>0</v>
          </cell>
          <cell r="HM734">
            <v>0</v>
          </cell>
          <cell r="HN734">
            <v>0</v>
          </cell>
          <cell r="HO734">
            <v>0</v>
          </cell>
          <cell r="HP734">
            <v>0</v>
          </cell>
          <cell r="HQ734">
            <v>0</v>
          </cell>
          <cell r="HR734">
            <v>0</v>
          </cell>
          <cell r="HS734">
            <v>0</v>
          </cell>
          <cell r="HT734">
            <v>0</v>
          </cell>
          <cell r="HU734">
            <v>0</v>
          </cell>
          <cell r="HV734">
            <v>0</v>
          </cell>
          <cell r="HW734">
            <v>0</v>
          </cell>
          <cell r="HX734">
            <v>0</v>
          </cell>
          <cell r="HY734">
            <v>0</v>
          </cell>
          <cell r="HZ734">
            <v>0</v>
          </cell>
          <cell r="IA734">
            <v>0</v>
          </cell>
          <cell r="IB734">
            <v>0</v>
          </cell>
          <cell r="IC734">
            <v>0</v>
          </cell>
          <cell r="ID734">
            <v>0</v>
          </cell>
          <cell r="IE734">
            <v>0</v>
          </cell>
          <cell r="IF734">
            <v>0</v>
          </cell>
          <cell r="IG734">
            <v>0</v>
          </cell>
          <cell r="IH734">
            <v>0</v>
          </cell>
          <cell r="II734">
            <v>0</v>
          </cell>
          <cell r="IJ734">
            <v>0</v>
          </cell>
          <cell r="IK734">
            <v>0</v>
          </cell>
          <cell r="IL734">
            <v>0</v>
          </cell>
          <cell r="IM734">
            <v>0</v>
          </cell>
          <cell r="IN734">
            <v>0</v>
          </cell>
          <cell r="IO734">
            <v>0</v>
          </cell>
          <cell r="IP734">
            <v>0</v>
          </cell>
          <cell r="IQ734">
            <v>0</v>
          </cell>
          <cell r="IR734">
            <v>0</v>
          </cell>
          <cell r="IS734">
            <v>0</v>
          </cell>
          <cell r="IT734">
            <v>0</v>
          </cell>
          <cell r="IU734">
            <v>0</v>
          </cell>
          <cell r="IV734">
            <v>0</v>
          </cell>
          <cell r="IW734">
            <v>0</v>
          </cell>
          <cell r="IX734">
            <v>0</v>
          </cell>
          <cell r="IY734">
            <v>0</v>
          </cell>
          <cell r="IZ734">
            <v>0</v>
          </cell>
          <cell r="JA734">
            <v>0</v>
          </cell>
          <cell r="JB734">
            <v>0</v>
          </cell>
          <cell r="JC734">
            <v>0</v>
          </cell>
          <cell r="JD734">
            <v>0</v>
          </cell>
          <cell r="JE734">
            <v>0</v>
          </cell>
          <cell r="JF734">
            <v>0</v>
          </cell>
          <cell r="JG734">
            <v>0</v>
          </cell>
          <cell r="JH734">
            <v>0</v>
          </cell>
          <cell r="JI734">
            <v>0</v>
          </cell>
          <cell r="JJ734">
            <v>0</v>
          </cell>
          <cell r="JK734">
            <v>0</v>
          </cell>
          <cell r="JL734">
            <v>0</v>
          </cell>
          <cell r="JM734">
            <v>0</v>
          </cell>
          <cell r="JN734">
            <v>0</v>
          </cell>
          <cell r="JO734">
            <v>0</v>
          </cell>
          <cell r="JP734">
            <v>0</v>
          </cell>
          <cell r="JQ734">
            <v>0</v>
          </cell>
        </row>
        <row r="735">
          <cell r="D735" t="str">
            <v>BAT.PX.COR._.ITC.Li_ion_4hr</v>
          </cell>
          <cell r="F735">
            <v>0</v>
          </cell>
          <cell r="G735">
            <v>0</v>
          </cell>
          <cell r="H735">
            <v>0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0</v>
          </cell>
          <cell r="R735">
            <v>0</v>
          </cell>
          <cell r="S735">
            <v>0</v>
          </cell>
          <cell r="T735">
            <v>0</v>
          </cell>
          <cell r="U735">
            <v>0</v>
          </cell>
          <cell r="V735">
            <v>0</v>
          </cell>
          <cell r="W735">
            <v>0</v>
          </cell>
          <cell r="X735">
            <v>0</v>
          </cell>
          <cell r="Y735">
            <v>0</v>
          </cell>
          <cell r="Z735">
            <v>0</v>
          </cell>
          <cell r="AA735">
            <v>0</v>
          </cell>
          <cell r="AB735">
            <v>0</v>
          </cell>
          <cell r="AC735">
            <v>0</v>
          </cell>
          <cell r="AD735">
            <v>0</v>
          </cell>
          <cell r="AE735">
            <v>0</v>
          </cell>
          <cell r="AF735">
            <v>0</v>
          </cell>
          <cell r="AG735">
            <v>0</v>
          </cell>
          <cell r="AH735">
            <v>0</v>
          </cell>
          <cell r="AI735">
            <v>0</v>
          </cell>
          <cell r="AJ735">
            <v>0</v>
          </cell>
          <cell r="AK735">
            <v>0</v>
          </cell>
          <cell r="AL735">
            <v>0</v>
          </cell>
          <cell r="AM735">
            <v>0</v>
          </cell>
          <cell r="AN735">
            <v>0</v>
          </cell>
          <cell r="AO735">
            <v>0</v>
          </cell>
          <cell r="AP735">
            <v>0</v>
          </cell>
          <cell r="AQ735">
            <v>0</v>
          </cell>
          <cell r="AR735">
            <v>0</v>
          </cell>
          <cell r="AS735">
            <v>0</v>
          </cell>
          <cell r="AT735">
            <v>0</v>
          </cell>
          <cell r="AU735">
            <v>0</v>
          </cell>
          <cell r="AV735">
            <v>0</v>
          </cell>
          <cell r="AW735">
            <v>0</v>
          </cell>
          <cell r="AX735">
            <v>0</v>
          </cell>
          <cell r="AY735">
            <v>0</v>
          </cell>
          <cell r="AZ735">
            <v>0</v>
          </cell>
          <cell r="BA735">
            <v>0</v>
          </cell>
          <cell r="BB735">
            <v>0</v>
          </cell>
          <cell r="BC735">
            <v>0</v>
          </cell>
          <cell r="BD735">
            <v>0</v>
          </cell>
          <cell r="BE735">
            <v>0</v>
          </cell>
          <cell r="BF735">
            <v>0</v>
          </cell>
          <cell r="BG735">
            <v>0</v>
          </cell>
          <cell r="BH735">
            <v>0</v>
          </cell>
          <cell r="BI735">
            <v>0</v>
          </cell>
          <cell r="BJ735">
            <v>0</v>
          </cell>
          <cell r="BK735">
            <v>0</v>
          </cell>
          <cell r="BL735">
            <v>0</v>
          </cell>
          <cell r="BM735">
            <v>0</v>
          </cell>
          <cell r="BN735">
            <v>0</v>
          </cell>
          <cell r="BO735">
            <v>0</v>
          </cell>
          <cell r="BP735">
            <v>0</v>
          </cell>
          <cell r="BQ735">
            <v>0</v>
          </cell>
          <cell r="BR735">
            <v>0</v>
          </cell>
          <cell r="BS735">
            <v>0</v>
          </cell>
          <cell r="BT735">
            <v>0</v>
          </cell>
          <cell r="BU735">
            <v>0</v>
          </cell>
          <cell r="BV735">
            <v>0</v>
          </cell>
          <cell r="BW735">
            <v>0</v>
          </cell>
          <cell r="BX735">
            <v>0</v>
          </cell>
          <cell r="BY735">
            <v>0</v>
          </cell>
          <cell r="BZ735">
            <v>0</v>
          </cell>
          <cell r="CA735">
            <v>0</v>
          </cell>
          <cell r="CB735">
            <v>0</v>
          </cell>
          <cell r="CC735">
            <v>0</v>
          </cell>
          <cell r="CD735">
            <v>0</v>
          </cell>
          <cell r="CE735">
            <v>0</v>
          </cell>
          <cell r="CF735">
            <v>0</v>
          </cell>
          <cell r="CG735">
            <v>0</v>
          </cell>
          <cell r="CH735">
            <v>0</v>
          </cell>
          <cell r="CI735">
            <v>0</v>
          </cell>
          <cell r="CJ735">
            <v>0</v>
          </cell>
          <cell r="CK735">
            <v>0</v>
          </cell>
          <cell r="CL735">
            <v>0</v>
          </cell>
          <cell r="CM735">
            <v>0</v>
          </cell>
          <cell r="CN735">
            <v>0</v>
          </cell>
          <cell r="CO735">
            <v>0</v>
          </cell>
          <cell r="CP735">
            <v>0</v>
          </cell>
          <cell r="CQ735">
            <v>0</v>
          </cell>
          <cell r="CR735">
            <v>0</v>
          </cell>
          <cell r="CS735">
            <v>0</v>
          </cell>
          <cell r="CT735">
            <v>0</v>
          </cell>
          <cell r="CU735">
            <v>0</v>
          </cell>
          <cell r="CV735">
            <v>0</v>
          </cell>
          <cell r="CW735">
            <v>0</v>
          </cell>
          <cell r="CX735">
            <v>0</v>
          </cell>
          <cell r="CY735">
            <v>0</v>
          </cell>
          <cell r="CZ735">
            <v>0</v>
          </cell>
          <cell r="DA735">
            <v>0</v>
          </cell>
          <cell r="DB735">
            <v>0</v>
          </cell>
          <cell r="DC735">
            <v>0</v>
          </cell>
          <cell r="DD735">
            <v>0</v>
          </cell>
          <cell r="DE735">
            <v>0</v>
          </cell>
          <cell r="DF735">
            <v>0</v>
          </cell>
          <cell r="DG735">
            <v>0</v>
          </cell>
          <cell r="DH735">
            <v>0</v>
          </cell>
          <cell r="DI735">
            <v>0</v>
          </cell>
          <cell r="DJ735">
            <v>0</v>
          </cell>
          <cell r="DK735">
            <v>0</v>
          </cell>
          <cell r="DL735">
            <v>0</v>
          </cell>
          <cell r="DM735">
            <v>0</v>
          </cell>
          <cell r="DN735">
            <v>0</v>
          </cell>
          <cell r="DO735">
            <v>0</v>
          </cell>
          <cell r="DP735">
            <v>0</v>
          </cell>
          <cell r="DQ735">
            <v>0</v>
          </cell>
          <cell r="DR735">
            <v>0</v>
          </cell>
          <cell r="DS735">
            <v>0</v>
          </cell>
          <cell r="DT735">
            <v>0</v>
          </cell>
          <cell r="DU735">
            <v>0</v>
          </cell>
          <cell r="DV735">
            <v>0</v>
          </cell>
          <cell r="DW735">
            <v>0</v>
          </cell>
          <cell r="DX735">
            <v>0</v>
          </cell>
          <cell r="DY735">
            <v>0</v>
          </cell>
          <cell r="DZ735">
            <v>0</v>
          </cell>
          <cell r="EA735">
            <v>0</v>
          </cell>
          <cell r="EB735">
            <v>0</v>
          </cell>
          <cell r="EC735">
            <v>0</v>
          </cell>
          <cell r="ED735">
            <v>0</v>
          </cell>
          <cell r="EE735">
            <v>0</v>
          </cell>
          <cell r="EF735">
            <v>0</v>
          </cell>
          <cell r="EG735">
            <v>0</v>
          </cell>
          <cell r="EH735">
            <v>0</v>
          </cell>
          <cell r="EI735">
            <v>0</v>
          </cell>
          <cell r="EJ735">
            <v>0</v>
          </cell>
          <cell r="EK735">
            <v>0</v>
          </cell>
          <cell r="EL735">
            <v>0</v>
          </cell>
          <cell r="EM735">
            <v>0</v>
          </cell>
          <cell r="EN735">
            <v>0</v>
          </cell>
          <cell r="EO735">
            <v>0</v>
          </cell>
          <cell r="EP735">
            <v>0</v>
          </cell>
          <cell r="EQ735">
            <v>0</v>
          </cell>
          <cell r="ER735">
            <v>0</v>
          </cell>
          <cell r="ES735">
            <v>0</v>
          </cell>
          <cell r="ET735">
            <v>0</v>
          </cell>
          <cell r="EU735">
            <v>0</v>
          </cell>
          <cell r="EV735">
            <v>0</v>
          </cell>
          <cell r="EW735">
            <v>0</v>
          </cell>
          <cell r="EX735">
            <v>0</v>
          </cell>
          <cell r="EY735">
            <v>0</v>
          </cell>
          <cell r="EZ735">
            <v>0</v>
          </cell>
          <cell r="FA735">
            <v>0</v>
          </cell>
          <cell r="FB735">
            <v>0</v>
          </cell>
          <cell r="FC735">
            <v>0</v>
          </cell>
          <cell r="FD735">
            <v>0</v>
          </cell>
          <cell r="FE735">
            <v>0</v>
          </cell>
          <cell r="FF735">
            <v>0</v>
          </cell>
          <cell r="FG735">
            <v>0</v>
          </cell>
          <cell r="FH735">
            <v>0</v>
          </cell>
          <cell r="FI735">
            <v>0</v>
          </cell>
          <cell r="FJ735">
            <v>0</v>
          </cell>
          <cell r="FK735">
            <v>0</v>
          </cell>
          <cell r="FL735">
            <v>0</v>
          </cell>
          <cell r="FM735">
            <v>0</v>
          </cell>
          <cell r="FN735">
            <v>0</v>
          </cell>
          <cell r="FO735">
            <v>0</v>
          </cell>
          <cell r="FP735">
            <v>0</v>
          </cell>
          <cell r="FQ735">
            <v>0</v>
          </cell>
          <cell r="FR735">
            <v>0</v>
          </cell>
          <cell r="FS735">
            <v>0</v>
          </cell>
          <cell r="FT735">
            <v>0</v>
          </cell>
          <cell r="FU735">
            <v>0</v>
          </cell>
          <cell r="FV735">
            <v>0</v>
          </cell>
          <cell r="FW735">
            <v>0</v>
          </cell>
          <cell r="FX735">
            <v>0</v>
          </cell>
          <cell r="FY735">
            <v>0</v>
          </cell>
          <cell r="FZ735">
            <v>0</v>
          </cell>
          <cell r="GA735">
            <v>0</v>
          </cell>
          <cell r="GB735">
            <v>0</v>
          </cell>
          <cell r="GC735">
            <v>0</v>
          </cell>
          <cell r="GD735">
            <v>0</v>
          </cell>
          <cell r="GE735">
            <v>0</v>
          </cell>
          <cell r="GF735">
            <v>0</v>
          </cell>
          <cell r="GG735">
            <v>0</v>
          </cell>
          <cell r="GH735">
            <v>0</v>
          </cell>
          <cell r="GI735">
            <v>0</v>
          </cell>
          <cell r="GJ735">
            <v>0</v>
          </cell>
          <cell r="GK735">
            <v>0</v>
          </cell>
          <cell r="GL735">
            <v>0</v>
          </cell>
          <cell r="GM735">
            <v>0</v>
          </cell>
          <cell r="GN735">
            <v>0</v>
          </cell>
          <cell r="GO735">
            <v>0</v>
          </cell>
          <cell r="GP735">
            <v>0</v>
          </cell>
          <cell r="GQ735">
            <v>0</v>
          </cell>
          <cell r="GR735">
            <v>0</v>
          </cell>
          <cell r="GS735">
            <v>0</v>
          </cell>
          <cell r="GT735">
            <v>0</v>
          </cell>
          <cell r="GU735">
            <v>0</v>
          </cell>
          <cell r="GV735">
            <v>0</v>
          </cell>
          <cell r="GW735">
            <v>0</v>
          </cell>
          <cell r="GX735">
            <v>0</v>
          </cell>
          <cell r="GY735">
            <v>0</v>
          </cell>
          <cell r="GZ735">
            <v>0</v>
          </cell>
          <cell r="HA735">
            <v>0</v>
          </cell>
          <cell r="HB735">
            <v>0</v>
          </cell>
          <cell r="HC735">
            <v>0</v>
          </cell>
          <cell r="HD735">
            <v>0</v>
          </cell>
          <cell r="HE735">
            <v>0</v>
          </cell>
          <cell r="HF735">
            <v>0</v>
          </cell>
          <cell r="HG735">
            <v>0</v>
          </cell>
          <cell r="HH735">
            <v>0</v>
          </cell>
          <cell r="HI735">
            <v>0</v>
          </cell>
          <cell r="HJ735">
            <v>0</v>
          </cell>
          <cell r="HK735">
            <v>0</v>
          </cell>
          <cell r="HL735">
            <v>0</v>
          </cell>
          <cell r="HM735">
            <v>0</v>
          </cell>
          <cell r="HN735">
            <v>0</v>
          </cell>
          <cell r="HO735">
            <v>0</v>
          </cell>
          <cell r="HP735">
            <v>0</v>
          </cell>
          <cell r="HQ735">
            <v>0</v>
          </cell>
          <cell r="HR735">
            <v>0</v>
          </cell>
          <cell r="HS735">
            <v>0</v>
          </cell>
          <cell r="HT735">
            <v>0</v>
          </cell>
          <cell r="HU735">
            <v>0</v>
          </cell>
          <cell r="HV735">
            <v>0</v>
          </cell>
          <cell r="HW735">
            <v>0</v>
          </cell>
          <cell r="HX735">
            <v>0</v>
          </cell>
          <cell r="HY735">
            <v>0</v>
          </cell>
          <cell r="HZ735">
            <v>0</v>
          </cell>
          <cell r="IA735">
            <v>0</v>
          </cell>
          <cell r="IB735">
            <v>0</v>
          </cell>
          <cell r="IC735">
            <v>0</v>
          </cell>
          <cell r="ID735">
            <v>0</v>
          </cell>
          <cell r="IE735">
            <v>0</v>
          </cell>
          <cell r="IF735">
            <v>0</v>
          </cell>
          <cell r="IG735">
            <v>0</v>
          </cell>
          <cell r="IH735">
            <v>0</v>
          </cell>
          <cell r="II735">
            <v>0</v>
          </cell>
          <cell r="IJ735">
            <v>0</v>
          </cell>
          <cell r="IK735">
            <v>0</v>
          </cell>
          <cell r="IL735">
            <v>0</v>
          </cell>
          <cell r="IM735">
            <v>0</v>
          </cell>
          <cell r="IN735">
            <v>0</v>
          </cell>
          <cell r="IO735">
            <v>0</v>
          </cell>
          <cell r="IP735">
            <v>0</v>
          </cell>
          <cell r="IQ735">
            <v>0</v>
          </cell>
          <cell r="IR735">
            <v>0</v>
          </cell>
          <cell r="IS735">
            <v>0</v>
          </cell>
          <cell r="IT735">
            <v>0</v>
          </cell>
          <cell r="IU735">
            <v>0</v>
          </cell>
          <cell r="IV735">
            <v>0</v>
          </cell>
          <cell r="IW735">
            <v>0</v>
          </cell>
          <cell r="IX735">
            <v>0</v>
          </cell>
          <cell r="IY735">
            <v>0</v>
          </cell>
          <cell r="IZ735">
            <v>0</v>
          </cell>
          <cell r="JA735">
            <v>0</v>
          </cell>
          <cell r="JB735">
            <v>0</v>
          </cell>
          <cell r="JC735">
            <v>0</v>
          </cell>
          <cell r="JD735">
            <v>0</v>
          </cell>
          <cell r="JE735">
            <v>0</v>
          </cell>
          <cell r="JF735">
            <v>0</v>
          </cell>
          <cell r="JG735">
            <v>0</v>
          </cell>
          <cell r="JH735">
            <v>0</v>
          </cell>
          <cell r="JI735">
            <v>0</v>
          </cell>
          <cell r="JJ735">
            <v>0</v>
          </cell>
          <cell r="JK735">
            <v>0</v>
          </cell>
          <cell r="JL735">
            <v>0</v>
          </cell>
          <cell r="JM735">
            <v>0</v>
          </cell>
          <cell r="JN735">
            <v>0</v>
          </cell>
          <cell r="JO735">
            <v>0</v>
          </cell>
          <cell r="JP735">
            <v>0</v>
          </cell>
          <cell r="JQ735">
            <v>0</v>
          </cell>
        </row>
        <row r="736">
          <cell r="D736" t="str">
            <v>BAT.PX.COR._.ITC.Li_ion_4hr_Local</v>
          </cell>
          <cell r="F736">
            <v>0</v>
          </cell>
          <cell r="G736">
            <v>0</v>
          </cell>
          <cell r="H736">
            <v>0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0</v>
          </cell>
          <cell r="R736">
            <v>0</v>
          </cell>
          <cell r="S736">
            <v>0</v>
          </cell>
          <cell r="T736">
            <v>0</v>
          </cell>
          <cell r="U736">
            <v>0</v>
          </cell>
          <cell r="V736">
            <v>0</v>
          </cell>
          <cell r="W736">
            <v>0</v>
          </cell>
          <cell r="X736">
            <v>0</v>
          </cell>
          <cell r="Y736">
            <v>0</v>
          </cell>
          <cell r="Z736">
            <v>0</v>
          </cell>
          <cell r="AA736">
            <v>0</v>
          </cell>
          <cell r="AB736">
            <v>0</v>
          </cell>
          <cell r="AC736">
            <v>0</v>
          </cell>
          <cell r="AD736">
            <v>0</v>
          </cell>
          <cell r="AE736">
            <v>0</v>
          </cell>
          <cell r="AF736">
            <v>0</v>
          </cell>
          <cell r="AG736">
            <v>0</v>
          </cell>
          <cell r="AH736">
            <v>0</v>
          </cell>
          <cell r="AI736">
            <v>0</v>
          </cell>
          <cell r="AJ736">
            <v>0</v>
          </cell>
          <cell r="AK736">
            <v>0</v>
          </cell>
          <cell r="AL736">
            <v>0</v>
          </cell>
          <cell r="AM736">
            <v>0</v>
          </cell>
          <cell r="AN736">
            <v>0</v>
          </cell>
          <cell r="AO736">
            <v>0</v>
          </cell>
          <cell r="AP736">
            <v>0</v>
          </cell>
          <cell r="AQ736">
            <v>0</v>
          </cell>
          <cell r="AR736">
            <v>0</v>
          </cell>
          <cell r="AS736">
            <v>0</v>
          </cell>
          <cell r="AT736">
            <v>0</v>
          </cell>
          <cell r="AU736">
            <v>0</v>
          </cell>
          <cell r="AV736">
            <v>0</v>
          </cell>
          <cell r="AW736">
            <v>0</v>
          </cell>
          <cell r="AX736">
            <v>0</v>
          </cell>
          <cell r="AY736">
            <v>0</v>
          </cell>
          <cell r="AZ736">
            <v>0</v>
          </cell>
          <cell r="BA736">
            <v>0</v>
          </cell>
          <cell r="BB736">
            <v>0</v>
          </cell>
          <cell r="BC736">
            <v>0</v>
          </cell>
          <cell r="BD736">
            <v>0</v>
          </cell>
          <cell r="BE736">
            <v>0</v>
          </cell>
          <cell r="BF736">
            <v>0</v>
          </cell>
          <cell r="BG736">
            <v>0</v>
          </cell>
          <cell r="BH736">
            <v>0</v>
          </cell>
          <cell r="BI736">
            <v>0</v>
          </cell>
          <cell r="BJ736">
            <v>0</v>
          </cell>
          <cell r="BK736">
            <v>0</v>
          </cell>
          <cell r="BL736">
            <v>0</v>
          </cell>
          <cell r="BM736">
            <v>0</v>
          </cell>
          <cell r="BN736">
            <v>0</v>
          </cell>
          <cell r="BO736">
            <v>0</v>
          </cell>
          <cell r="BP736">
            <v>0</v>
          </cell>
          <cell r="BQ736">
            <v>0</v>
          </cell>
          <cell r="BR736">
            <v>0</v>
          </cell>
          <cell r="BS736">
            <v>0</v>
          </cell>
          <cell r="BT736">
            <v>0</v>
          </cell>
          <cell r="BU736">
            <v>0</v>
          </cell>
          <cell r="BV736">
            <v>0</v>
          </cell>
          <cell r="BW736">
            <v>0</v>
          </cell>
          <cell r="BX736">
            <v>0</v>
          </cell>
          <cell r="BY736">
            <v>0</v>
          </cell>
          <cell r="BZ736">
            <v>0</v>
          </cell>
          <cell r="CA736">
            <v>0</v>
          </cell>
          <cell r="CB736">
            <v>0</v>
          </cell>
          <cell r="CC736">
            <v>0</v>
          </cell>
          <cell r="CD736">
            <v>0</v>
          </cell>
          <cell r="CE736">
            <v>0</v>
          </cell>
          <cell r="CF736">
            <v>0</v>
          </cell>
          <cell r="CG736">
            <v>0</v>
          </cell>
          <cell r="CH736">
            <v>0</v>
          </cell>
          <cell r="CI736">
            <v>0</v>
          </cell>
          <cell r="CJ736">
            <v>0</v>
          </cell>
          <cell r="CK736">
            <v>0</v>
          </cell>
          <cell r="CL736">
            <v>0</v>
          </cell>
          <cell r="CM736">
            <v>0</v>
          </cell>
          <cell r="CN736">
            <v>0</v>
          </cell>
          <cell r="CO736">
            <v>0</v>
          </cell>
          <cell r="CP736">
            <v>0</v>
          </cell>
          <cell r="CQ736">
            <v>0</v>
          </cell>
          <cell r="CR736">
            <v>0</v>
          </cell>
          <cell r="CS736">
            <v>0</v>
          </cell>
          <cell r="CT736">
            <v>0</v>
          </cell>
          <cell r="CU736">
            <v>0</v>
          </cell>
          <cell r="CV736">
            <v>0</v>
          </cell>
          <cell r="CW736">
            <v>0</v>
          </cell>
          <cell r="CX736">
            <v>0</v>
          </cell>
          <cell r="CY736">
            <v>0</v>
          </cell>
          <cell r="CZ736">
            <v>0</v>
          </cell>
          <cell r="DA736">
            <v>0</v>
          </cell>
          <cell r="DB736">
            <v>0</v>
          </cell>
          <cell r="DC736">
            <v>0</v>
          </cell>
          <cell r="DD736">
            <v>0</v>
          </cell>
          <cell r="DE736">
            <v>0</v>
          </cell>
          <cell r="DF736">
            <v>0</v>
          </cell>
          <cell r="DG736">
            <v>0</v>
          </cell>
          <cell r="DH736">
            <v>0</v>
          </cell>
          <cell r="DI736">
            <v>0</v>
          </cell>
          <cell r="DJ736">
            <v>0</v>
          </cell>
          <cell r="DK736">
            <v>0</v>
          </cell>
          <cell r="DL736">
            <v>0</v>
          </cell>
          <cell r="DM736">
            <v>0</v>
          </cell>
          <cell r="DN736">
            <v>0</v>
          </cell>
          <cell r="DO736">
            <v>0</v>
          </cell>
          <cell r="DP736">
            <v>0</v>
          </cell>
          <cell r="DQ736">
            <v>0</v>
          </cell>
          <cell r="DR736">
            <v>0</v>
          </cell>
          <cell r="DS736">
            <v>0</v>
          </cell>
          <cell r="DT736">
            <v>0</v>
          </cell>
          <cell r="DU736">
            <v>0</v>
          </cell>
          <cell r="DV736">
            <v>0</v>
          </cell>
          <cell r="DW736">
            <v>0</v>
          </cell>
          <cell r="DX736">
            <v>0</v>
          </cell>
          <cell r="DY736">
            <v>0</v>
          </cell>
          <cell r="DZ736">
            <v>0</v>
          </cell>
          <cell r="EA736">
            <v>0</v>
          </cell>
          <cell r="EB736">
            <v>0</v>
          </cell>
          <cell r="EC736">
            <v>0</v>
          </cell>
          <cell r="ED736">
            <v>0</v>
          </cell>
          <cell r="EE736">
            <v>0</v>
          </cell>
          <cell r="EF736">
            <v>0</v>
          </cell>
          <cell r="EG736">
            <v>0</v>
          </cell>
          <cell r="EH736">
            <v>0</v>
          </cell>
          <cell r="EI736">
            <v>0</v>
          </cell>
          <cell r="EJ736">
            <v>0</v>
          </cell>
          <cell r="EK736">
            <v>0</v>
          </cell>
          <cell r="EL736">
            <v>0</v>
          </cell>
          <cell r="EM736">
            <v>0</v>
          </cell>
          <cell r="EN736">
            <v>0</v>
          </cell>
          <cell r="EO736">
            <v>0</v>
          </cell>
          <cell r="EP736">
            <v>0</v>
          </cell>
          <cell r="EQ736">
            <v>0</v>
          </cell>
          <cell r="ER736">
            <v>0</v>
          </cell>
          <cell r="ES736">
            <v>0</v>
          </cell>
          <cell r="ET736">
            <v>0</v>
          </cell>
          <cell r="EU736">
            <v>0</v>
          </cell>
          <cell r="EV736">
            <v>0</v>
          </cell>
          <cell r="EW736">
            <v>0</v>
          </cell>
          <cell r="EX736">
            <v>0</v>
          </cell>
          <cell r="EY736">
            <v>0</v>
          </cell>
          <cell r="EZ736">
            <v>0</v>
          </cell>
          <cell r="FA736">
            <v>0</v>
          </cell>
          <cell r="FB736">
            <v>0</v>
          </cell>
          <cell r="FC736">
            <v>0</v>
          </cell>
          <cell r="FD736">
            <v>0</v>
          </cell>
          <cell r="FE736">
            <v>0</v>
          </cell>
          <cell r="FF736">
            <v>0</v>
          </cell>
          <cell r="FG736">
            <v>0</v>
          </cell>
          <cell r="FH736">
            <v>0</v>
          </cell>
          <cell r="FI736">
            <v>0</v>
          </cell>
          <cell r="FJ736">
            <v>0</v>
          </cell>
          <cell r="FK736">
            <v>0</v>
          </cell>
          <cell r="FL736">
            <v>0</v>
          </cell>
          <cell r="FM736">
            <v>0</v>
          </cell>
          <cell r="FN736">
            <v>0</v>
          </cell>
          <cell r="FO736">
            <v>0</v>
          </cell>
          <cell r="FP736">
            <v>0</v>
          </cell>
          <cell r="FQ736">
            <v>0</v>
          </cell>
          <cell r="FR736">
            <v>0</v>
          </cell>
          <cell r="FS736">
            <v>0</v>
          </cell>
          <cell r="FT736">
            <v>0</v>
          </cell>
          <cell r="FU736">
            <v>0</v>
          </cell>
          <cell r="FV736">
            <v>0</v>
          </cell>
          <cell r="FW736">
            <v>0</v>
          </cell>
          <cell r="FX736">
            <v>0</v>
          </cell>
          <cell r="FY736">
            <v>0</v>
          </cell>
          <cell r="FZ736">
            <v>0</v>
          </cell>
          <cell r="GA736">
            <v>0</v>
          </cell>
          <cell r="GB736">
            <v>0</v>
          </cell>
          <cell r="GC736">
            <v>0</v>
          </cell>
          <cell r="GD736">
            <v>0</v>
          </cell>
          <cell r="GE736">
            <v>0</v>
          </cell>
          <cell r="GF736">
            <v>0</v>
          </cell>
          <cell r="GG736">
            <v>0</v>
          </cell>
          <cell r="GH736">
            <v>0</v>
          </cell>
          <cell r="GI736">
            <v>0</v>
          </cell>
          <cell r="GJ736">
            <v>0</v>
          </cell>
          <cell r="GK736">
            <v>0</v>
          </cell>
          <cell r="GL736">
            <v>0</v>
          </cell>
          <cell r="GM736">
            <v>0</v>
          </cell>
          <cell r="GN736">
            <v>0</v>
          </cell>
          <cell r="GO736">
            <v>0</v>
          </cell>
          <cell r="GP736">
            <v>0</v>
          </cell>
          <cell r="GQ736">
            <v>0</v>
          </cell>
          <cell r="GR736">
            <v>0</v>
          </cell>
          <cell r="GS736">
            <v>0</v>
          </cell>
          <cell r="GT736">
            <v>0</v>
          </cell>
          <cell r="GU736">
            <v>0</v>
          </cell>
          <cell r="GV736">
            <v>0</v>
          </cell>
          <cell r="GW736">
            <v>0</v>
          </cell>
          <cell r="GX736">
            <v>0</v>
          </cell>
          <cell r="GY736">
            <v>0</v>
          </cell>
          <cell r="GZ736">
            <v>0</v>
          </cell>
          <cell r="HA736">
            <v>0</v>
          </cell>
          <cell r="HB736">
            <v>0</v>
          </cell>
          <cell r="HC736">
            <v>0</v>
          </cell>
          <cell r="HD736">
            <v>0</v>
          </cell>
          <cell r="HE736">
            <v>0</v>
          </cell>
          <cell r="HF736">
            <v>0</v>
          </cell>
          <cell r="HG736">
            <v>0</v>
          </cell>
          <cell r="HH736">
            <v>0</v>
          </cell>
          <cell r="HI736">
            <v>0</v>
          </cell>
          <cell r="HJ736">
            <v>0</v>
          </cell>
          <cell r="HK736">
            <v>0</v>
          </cell>
          <cell r="HL736">
            <v>0</v>
          </cell>
          <cell r="HM736">
            <v>0</v>
          </cell>
          <cell r="HN736">
            <v>0</v>
          </cell>
          <cell r="HO736">
            <v>0</v>
          </cell>
          <cell r="HP736">
            <v>0</v>
          </cell>
          <cell r="HQ736">
            <v>0</v>
          </cell>
          <cell r="HR736">
            <v>0</v>
          </cell>
          <cell r="HS736">
            <v>0</v>
          </cell>
          <cell r="HT736">
            <v>0</v>
          </cell>
          <cell r="HU736">
            <v>0</v>
          </cell>
          <cell r="HV736">
            <v>0</v>
          </cell>
          <cell r="HW736">
            <v>0</v>
          </cell>
          <cell r="HX736">
            <v>0</v>
          </cell>
          <cell r="HY736">
            <v>0</v>
          </cell>
          <cell r="HZ736">
            <v>0</v>
          </cell>
          <cell r="IA736">
            <v>0</v>
          </cell>
          <cell r="IB736">
            <v>0</v>
          </cell>
          <cell r="IC736">
            <v>0</v>
          </cell>
          <cell r="ID736">
            <v>0</v>
          </cell>
          <cell r="IE736">
            <v>0</v>
          </cell>
          <cell r="IF736">
            <v>0</v>
          </cell>
          <cell r="IG736">
            <v>0</v>
          </cell>
          <cell r="IH736">
            <v>0</v>
          </cell>
          <cell r="II736">
            <v>0</v>
          </cell>
          <cell r="IJ736">
            <v>0</v>
          </cell>
          <cell r="IK736">
            <v>0</v>
          </cell>
          <cell r="IL736">
            <v>0</v>
          </cell>
          <cell r="IM736">
            <v>0</v>
          </cell>
          <cell r="IN736">
            <v>0</v>
          </cell>
          <cell r="IO736">
            <v>0</v>
          </cell>
          <cell r="IP736">
            <v>0</v>
          </cell>
          <cell r="IQ736">
            <v>0</v>
          </cell>
          <cell r="IR736">
            <v>0</v>
          </cell>
          <cell r="IS736">
            <v>0</v>
          </cell>
          <cell r="IT736">
            <v>0</v>
          </cell>
          <cell r="IU736">
            <v>0</v>
          </cell>
          <cell r="IV736">
            <v>0</v>
          </cell>
          <cell r="IW736">
            <v>0</v>
          </cell>
          <cell r="IX736">
            <v>0</v>
          </cell>
          <cell r="IY736">
            <v>0</v>
          </cell>
          <cell r="IZ736">
            <v>0</v>
          </cell>
          <cell r="JA736">
            <v>0</v>
          </cell>
          <cell r="JB736">
            <v>0</v>
          </cell>
          <cell r="JC736">
            <v>0</v>
          </cell>
          <cell r="JD736">
            <v>0</v>
          </cell>
          <cell r="JE736">
            <v>0</v>
          </cell>
          <cell r="JF736">
            <v>0</v>
          </cell>
          <cell r="JG736">
            <v>0</v>
          </cell>
          <cell r="JH736">
            <v>0</v>
          </cell>
          <cell r="JI736">
            <v>0</v>
          </cell>
          <cell r="JJ736">
            <v>0</v>
          </cell>
          <cell r="JK736">
            <v>0</v>
          </cell>
          <cell r="JL736">
            <v>0</v>
          </cell>
          <cell r="JM736">
            <v>0</v>
          </cell>
          <cell r="JN736">
            <v>0</v>
          </cell>
          <cell r="JO736">
            <v>0</v>
          </cell>
          <cell r="JP736">
            <v>0</v>
          </cell>
          <cell r="JQ736">
            <v>0</v>
          </cell>
        </row>
        <row r="737">
          <cell r="D737" t="str">
            <v>BAT.PX.DJW._.ITC.Li_ion_4hr</v>
          </cell>
          <cell r="F737">
            <v>0</v>
          </cell>
          <cell r="G737">
            <v>0</v>
          </cell>
          <cell r="H737">
            <v>0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0</v>
          </cell>
          <cell r="R737">
            <v>0</v>
          </cell>
          <cell r="S737">
            <v>0</v>
          </cell>
          <cell r="T737">
            <v>0</v>
          </cell>
          <cell r="U737">
            <v>0</v>
          </cell>
          <cell r="V737">
            <v>0</v>
          </cell>
          <cell r="W737">
            <v>0</v>
          </cell>
          <cell r="X737">
            <v>0</v>
          </cell>
          <cell r="Y737">
            <v>0</v>
          </cell>
          <cell r="Z737">
            <v>0</v>
          </cell>
          <cell r="AA737">
            <v>0</v>
          </cell>
          <cell r="AB737">
            <v>0</v>
          </cell>
          <cell r="AC737">
            <v>0</v>
          </cell>
          <cell r="AD737">
            <v>0</v>
          </cell>
          <cell r="AE737">
            <v>0</v>
          </cell>
          <cell r="AF737">
            <v>0</v>
          </cell>
          <cell r="AG737">
            <v>0</v>
          </cell>
          <cell r="AH737">
            <v>0</v>
          </cell>
          <cell r="AI737">
            <v>0</v>
          </cell>
          <cell r="AJ737">
            <v>0</v>
          </cell>
          <cell r="AK737">
            <v>0</v>
          </cell>
          <cell r="AL737">
            <v>0</v>
          </cell>
          <cell r="AM737">
            <v>0</v>
          </cell>
          <cell r="AN737">
            <v>0</v>
          </cell>
          <cell r="AO737">
            <v>0</v>
          </cell>
          <cell r="AP737">
            <v>0</v>
          </cell>
          <cell r="AQ737">
            <v>0</v>
          </cell>
          <cell r="AR737">
            <v>0</v>
          </cell>
          <cell r="AS737">
            <v>0</v>
          </cell>
          <cell r="AT737">
            <v>0</v>
          </cell>
          <cell r="AU737">
            <v>0</v>
          </cell>
          <cell r="AV737">
            <v>0</v>
          </cell>
          <cell r="AW737">
            <v>0</v>
          </cell>
          <cell r="AX737">
            <v>0</v>
          </cell>
          <cell r="AY737">
            <v>0</v>
          </cell>
          <cell r="AZ737">
            <v>0</v>
          </cell>
          <cell r="BA737">
            <v>0</v>
          </cell>
          <cell r="BB737">
            <v>0</v>
          </cell>
          <cell r="BC737">
            <v>0</v>
          </cell>
          <cell r="BD737">
            <v>0</v>
          </cell>
          <cell r="BE737">
            <v>0</v>
          </cell>
          <cell r="BF737">
            <v>0</v>
          </cell>
          <cell r="BG737">
            <v>0</v>
          </cell>
          <cell r="BH737">
            <v>0</v>
          </cell>
          <cell r="BI737">
            <v>0</v>
          </cell>
          <cell r="BJ737">
            <v>0</v>
          </cell>
          <cell r="BK737">
            <v>0</v>
          </cell>
          <cell r="BL737">
            <v>0</v>
          </cell>
          <cell r="BM737">
            <v>0</v>
          </cell>
          <cell r="BN737">
            <v>0</v>
          </cell>
          <cell r="BO737">
            <v>0</v>
          </cell>
          <cell r="BP737">
            <v>0</v>
          </cell>
          <cell r="BQ737">
            <v>0</v>
          </cell>
          <cell r="BR737">
            <v>0</v>
          </cell>
          <cell r="BS737">
            <v>0</v>
          </cell>
          <cell r="BT737">
            <v>0</v>
          </cell>
          <cell r="BU737">
            <v>0</v>
          </cell>
          <cell r="BV737">
            <v>0</v>
          </cell>
          <cell r="BW737">
            <v>0</v>
          </cell>
          <cell r="BX737">
            <v>0</v>
          </cell>
          <cell r="BY737">
            <v>0</v>
          </cell>
          <cell r="BZ737">
            <v>0</v>
          </cell>
          <cell r="CA737">
            <v>0</v>
          </cell>
          <cell r="CB737">
            <v>0</v>
          </cell>
          <cell r="CC737">
            <v>0</v>
          </cell>
          <cell r="CD737">
            <v>0</v>
          </cell>
          <cell r="CE737">
            <v>0</v>
          </cell>
          <cell r="CF737">
            <v>0</v>
          </cell>
          <cell r="CG737">
            <v>0</v>
          </cell>
          <cell r="CH737">
            <v>0</v>
          </cell>
          <cell r="CI737">
            <v>0</v>
          </cell>
          <cell r="CJ737">
            <v>0</v>
          </cell>
          <cell r="CK737">
            <v>0</v>
          </cell>
          <cell r="CL737">
            <v>0</v>
          </cell>
          <cell r="CM737">
            <v>0</v>
          </cell>
          <cell r="CN737">
            <v>0</v>
          </cell>
          <cell r="CO737">
            <v>0</v>
          </cell>
          <cell r="CP737">
            <v>0</v>
          </cell>
          <cell r="CQ737">
            <v>0</v>
          </cell>
          <cell r="CR737">
            <v>0</v>
          </cell>
          <cell r="CS737">
            <v>0</v>
          </cell>
          <cell r="CT737">
            <v>0</v>
          </cell>
          <cell r="CU737">
            <v>0</v>
          </cell>
          <cell r="CV737">
            <v>0</v>
          </cell>
          <cell r="CW737">
            <v>0</v>
          </cell>
          <cell r="CX737">
            <v>0</v>
          </cell>
          <cell r="CY737">
            <v>0</v>
          </cell>
          <cell r="CZ737">
            <v>0</v>
          </cell>
          <cell r="DA737">
            <v>0</v>
          </cell>
          <cell r="DB737">
            <v>0</v>
          </cell>
          <cell r="DC737">
            <v>0</v>
          </cell>
          <cell r="DD737">
            <v>0</v>
          </cell>
          <cell r="DE737">
            <v>0</v>
          </cell>
          <cell r="DF737">
            <v>0</v>
          </cell>
          <cell r="DG737">
            <v>0</v>
          </cell>
          <cell r="DH737">
            <v>0</v>
          </cell>
          <cell r="DI737">
            <v>0</v>
          </cell>
          <cell r="DJ737">
            <v>0</v>
          </cell>
          <cell r="DK737">
            <v>0</v>
          </cell>
          <cell r="DL737">
            <v>0</v>
          </cell>
          <cell r="DM737">
            <v>0</v>
          </cell>
          <cell r="DN737">
            <v>0</v>
          </cell>
          <cell r="DO737">
            <v>0</v>
          </cell>
          <cell r="DP737">
            <v>0</v>
          </cell>
          <cell r="DQ737">
            <v>0</v>
          </cell>
          <cell r="DR737">
            <v>0</v>
          </cell>
          <cell r="DS737">
            <v>0</v>
          </cell>
          <cell r="DT737">
            <v>0</v>
          </cell>
          <cell r="DU737">
            <v>0</v>
          </cell>
          <cell r="DV737">
            <v>0</v>
          </cell>
          <cell r="DW737">
            <v>0</v>
          </cell>
          <cell r="DX737">
            <v>0</v>
          </cell>
          <cell r="DY737">
            <v>0</v>
          </cell>
          <cell r="DZ737">
            <v>0</v>
          </cell>
          <cell r="EA737">
            <v>0</v>
          </cell>
          <cell r="EB737">
            <v>0</v>
          </cell>
          <cell r="EC737">
            <v>0</v>
          </cell>
          <cell r="ED737">
            <v>0</v>
          </cell>
          <cell r="EE737">
            <v>0</v>
          </cell>
          <cell r="EF737">
            <v>0</v>
          </cell>
          <cell r="EG737">
            <v>0</v>
          </cell>
          <cell r="EH737">
            <v>0</v>
          </cell>
          <cell r="EI737">
            <v>0</v>
          </cell>
          <cell r="EJ737">
            <v>0</v>
          </cell>
          <cell r="EK737">
            <v>0</v>
          </cell>
          <cell r="EL737">
            <v>0</v>
          </cell>
          <cell r="EM737">
            <v>0</v>
          </cell>
          <cell r="EN737">
            <v>0</v>
          </cell>
          <cell r="EO737">
            <v>0</v>
          </cell>
          <cell r="EP737">
            <v>0</v>
          </cell>
          <cell r="EQ737">
            <v>0</v>
          </cell>
          <cell r="ER737">
            <v>0</v>
          </cell>
          <cell r="ES737">
            <v>0</v>
          </cell>
          <cell r="ET737">
            <v>0</v>
          </cell>
          <cell r="EU737">
            <v>0</v>
          </cell>
          <cell r="EV737">
            <v>0</v>
          </cell>
          <cell r="EW737">
            <v>0</v>
          </cell>
          <cell r="EX737">
            <v>0</v>
          </cell>
          <cell r="EY737">
            <v>0</v>
          </cell>
          <cell r="EZ737">
            <v>0</v>
          </cell>
          <cell r="FA737">
            <v>0</v>
          </cell>
          <cell r="FB737">
            <v>0</v>
          </cell>
          <cell r="FC737">
            <v>0</v>
          </cell>
          <cell r="FD737">
            <v>0</v>
          </cell>
          <cell r="FE737">
            <v>0</v>
          </cell>
          <cell r="FF737">
            <v>0</v>
          </cell>
          <cell r="FG737">
            <v>0</v>
          </cell>
          <cell r="FH737">
            <v>0</v>
          </cell>
          <cell r="FI737">
            <v>0</v>
          </cell>
          <cell r="FJ737">
            <v>0</v>
          </cell>
          <cell r="FK737">
            <v>0</v>
          </cell>
          <cell r="FL737">
            <v>0</v>
          </cell>
          <cell r="FM737">
            <v>0</v>
          </cell>
          <cell r="FN737">
            <v>0</v>
          </cell>
          <cell r="FO737">
            <v>0</v>
          </cell>
          <cell r="FP737">
            <v>0</v>
          </cell>
          <cell r="FQ737">
            <v>0</v>
          </cell>
          <cell r="FR737">
            <v>0</v>
          </cell>
          <cell r="FS737">
            <v>0</v>
          </cell>
          <cell r="FT737">
            <v>0</v>
          </cell>
          <cell r="FU737">
            <v>0</v>
          </cell>
          <cell r="FV737">
            <v>0</v>
          </cell>
          <cell r="FW737">
            <v>0</v>
          </cell>
          <cell r="FX737">
            <v>0</v>
          </cell>
          <cell r="FY737">
            <v>0</v>
          </cell>
          <cell r="FZ737">
            <v>0</v>
          </cell>
          <cell r="GA737">
            <v>0</v>
          </cell>
          <cell r="GB737">
            <v>0</v>
          </cell>
          <cell r="GC737">
            <v>0</v>
          </cell>
          <cell r="GD737">
            <v>0</v>
          </cell>
          <cell r="GE737">
            <v>0</v>
          </cell>
          <cell r="GF737">
            <v>0</v>
          </cell>
          <cell r="GG737">
            <v>0</v>
          </cell>
          <cell r="GH737">
            <v>0</v>
          </cell>
          <cell r="GI737">
            <v>0</v>
          </cell>
          <cell r="GJ737">
            <v>0</v>
          </cell>
          <cell r="GK737">
            <v>0</v>
          </cell>
          <cell r="GL737">
            <v>0</v>
          </cell>
          <cell r="GM737">
            <v>0</v>
          </cell>
          <cell r="GN737">
            <v>0</v>
          </cell>
          <cell r="GO737">
            <v>0</v>
          </cell>
          <cell r="GP737">
            <v>0</v>
          </cell>
          <cell r="GQ737">
            <v>0</v>
          </cell>
          <cell r="GR737">
            <v>0</v>
          </cell>
          <cell r="GS737">
            <v>0</v>
          </cell>
          <cell r="GT737">
            <v>0</v>
          </cell>
          <cell r="GU737">
            <v>0</v>
          </cell>
          <cell r="GV737">
            <v>0</v>
          </cell>
          <cell r="GW737">
            <v>0</v>
          </cell>
          <cell r="GX737">
            <v>0</v>
          </cell>
          <cell r="GY737">
            <v>0</v>
          </cell>
          <cell r="GZ737">
            <v>0</v>
          </cell>
          <cell r="HA737">
            <v>0</v>
          </cell>
          <cell r="HB737">
            <v>0</v>
          </cell>
          <cell r="HC737">
            <v>0</v>
          </cell>
          <cell r="HD737">
            <v>0</v>
          </cell>
          <cell r="HE737">
            <v>0</v>
          </cell>
          <cell r="HF737">
            <v>0</v>
          </cell>
          <cell r="HG737">
            <v>0</v>
          </cell>
          <cell r="HH737">
            <v>0</v>
          </cell>
          <cell r="HI737">
            <v>0</v>
          </cell>
          <cell r="HJ737">
            <v>0</v>
          </cell>
          <cell r="HK737">
            <v>0</v>
          </cell>
          <cell r="HL737">
            <v>0</v>
          </cell>
          <cell r="HM737">
            <v>0</v>
          </cell>
          <cell r="HN737">
            <v>0</v>
          </cell>
          <cell r="HO737">
            <v>0</v>
          </cell>
          <cell r="HP737">
            <v>0</v>
          </cell>
          <cell r="HQ737">
            <v>0</v>
          </cell>
          <cell r="HR737">
            <v>0</v>
          </cell>
          <cell r="HS737">
            <v>0</v>
          </cell>
          <cell r="HT737">
            <v>0</v>
          </cell>
          <cell r="HU737">
            <v>0</v>
          </cell>
          <cell r="HV737">
            <v>0</v>
          </cell>
          <cell r="HW737">
            <v>0</v>
          </cell>
          <cell r="HX737">
            <v>0</v>
          </cell>
          <cell r="HY737">
            <v>0</v>
          </cell>
          <cell r="HZ737">
            <v>0</v>
          </cell>
          <cell r="IA737">
            <v>0</v>
          </cell>
          <cell r="IB737">
            <v>0</v>
          </cell>
          <cell r="IC737">
            <v>0</v>
          </cell>
          <cell r="ID737">
            <v>0</v>
          </cell>
          <cell r="IE737">
            <v>0</v>
          </cell>
          <cell r="IF737">
            <v>0</v>
          </cell>
          <cell r="IG737">
            <v>0</v>
          </cell>
          <cell r="IH737">
            <v>0</v>
          </cell>
          <cell r="II737">
            <v>0</v>
          </cell>
          <cell r="IJ737">
            <v>0</v>
          </cell>
          <cell r="IK737">
            <v>0</v>
          </cell>
          <cell r="IL737">
            <v>0</v>
          </cell>
          <cell r="IM737">
            <v>0</v>
          </cell>
          <cell r="IN737">
            <v>0</v>
          </cell>
          <cell r="IO737">
            <v>0</v>
          </cell>
          <cell r="IP737">
            <v>0</v>
          </cell>
          <cell r="IQ737">
            <v>0</v>
          </cell>
          <cell r="IR737">
            <v>0</v>
          </cell>
          <cell r="IS737">
            <v>0</v>
          </cell>
          <cell r="IT737">
            <v>0</v>
          </cell>
          <cell r="IU737">
            <v>0</v>
          </cell>
          <cell r="IV737">
            <v>0</v>
          </cell>
          <cell r="IW737">
            <v>0</v>
          </cell>
          <cell r="IX737">
            <v>0</v>
          </cell>
          <cell r="IY737">
            <v>0</v>
          </cell>
          <cell r="IZ737">
            <v>0</v>
          </cell>
          <cell r="JA737">
            <v>0</v>
          </cell>
          <cell r="JB737">
            <v>0</v>
          </cell>
          <cell r="JC737">
            <v>0</v>
          </cell>
          <cell r="JD737">
            <v>0</v>
          </cell>
          <cell r="JE737">
            <v>0</v>
          </cell>
          <cell r="JF737">
            <v>0</v>
          </cell>
          <cell r="JG737">
            <v>0</v>
          </cell>
          <cell r="JH737">
            <v>0</v>
          </cell>
          <cell r="JI737">
            <v>0</v>
          </cell>
          <cell r="JJ737">
            <v>0</v>
          </cell>
          <cell r="JK737">
            <v>0</v>
          </cell>
          <cell r="JL737">
            <v>0</v>
          </cell>
          <cell r="JM737">
            <v>0</v>
          </cell>
          <cell r="JN737">
            <v>0</v>
          </cell>
          <cell r="JO737">
            <v>0</v>
          </cell>
          <cell r="JP737">
            <v>0</v>
          </cell>
          <cell r="JQ737">
            <v>0</v>
          </cell>
        </row>
        <row r="738">
          <cell r="D738" t="str">
            <v>BAT.PX.GOE._.ITC.Li_ion_4hr_Local</v>
          </cell>
          <cell r="F738">
            <v>0</v>
          </cell>
          <cell r="G738">
            <v>0</v>
          </cell>
          <cell r="H738">
            <v>0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0</v>
          </cell>
          <cell r="R738">
            <v>0</v>
          </cell>
          <cell r="S738">
            <v>0</v>
          </cell>
          <cell r="T738">
            <v>0</v>
          </cell>
          <cell r="U738">
            <v>0</v>
          </cell>
          <cell r="V738">
            <v>0</v>
          </cell>
          <cell r="W738">
            <v>0</v>
          </cell>
          <cell r="X738">
            <v>0</v>
          </cell>
          <cell r="Y738">
            <v>0</v>
          </cell>
          <cell r="Z738">
            <v>0</v>
          </cell>
          <cell r="AA738">
            <v>0</v>
          </cell>
          <cell r="AB738">
            <v>0</v>
          </cell>
          <cell r="AC738">
            <v>0</v>
          </cell>
          <cell r="AD738">
            <v>0</v>
          </cell>
          <cell r="AE738">
            <v>0</v>
          </cell>
          <cell r="AF738">
            <v>0</v>
          </cell>
          <cell r="AG738">
            <v>0</v>
          </cell>
          <cell r="AH738">
            <v>0</v>
          </cell>
          <cell r="AI738">
            <v>0</v>
          </cell>
          <cell r="AJ738">
            <v>0</v>
          </cell>
          <cell r="AK738">
            <v>0</v>
          </cell>
          <cell r="AL738">
            <v>0</v>
          </cell>
          <cell r="AM738">
            <v>0</v>
          </cell>
          <cell r="AN738">
            <v>0</v>
          </cell>
          <cell r="AO738">
            <v>0</v>
          </cell>
          <cell r="AP738">
            <v>0</v>
          </cell>
          <cell r="AQ738">
            <v>0</v>
          </cell>
          <cell r="AR738">
            <v>0</v>
          </cell>
          <cell r="AS738">
            <v>0</v>
          </cell>
          <cell r="AT738">
            <v>0</v>
          </cell>
          <cell r="AU738">
            <v>0</v>
          </cell>
          <cell r="AV738">
            <v>0</v>
          </cell>
          <cell r="AW738">
            <v>0</v>
          </cell>
          <cell r="AX738">
            <v>0</v>
          </cell>
          <cell r="AY738">
            <v>0</v>
          </cell>
          <cell r="AZ738">
            <v>0</v>
          </cell>
          <cell r="BA738">
            <v>0</v>
          </cell>
          <cell r="BB738">
            <v>0</v>
          </cell>
          <cell r="BC738">
            <v>0</v>
          </cell>
          <cell r="BD738">
            <v>0</v>
          </cell>
          <cell r="BE738">
            <v>0</v>
          </cell>
          <cell r="BF738">
            <v>0</v>
          </cell>
          <cell r="BG738">
            <v>0</v>
          </cell>
          <cell r="BH738">
            <v>0</v>
          </cell>
          <cell r="BI738">
            <v>0</v>
          </cell>
          <cell r="BJ738">
            <v>0</v>
          </cell>
          <cell r="BK738">
            <v>0</v>
          </cell>
          <cell r="BL738">
            <v>0</v>
          </cell>
          <cell r="BM738">
            <v>0</v>
          </cell>
          <cell r="BN738">
            <v>0</v>
          </cell>
          <cell r="BO738">
            <v>0</v>
          </cell>
          <cell r="BP738">
            <v>0</v>
          </cell>
          <cell r="BQ738">
            <v>0</v>
          </cell>
          <cell r="BR738">
            <v>0</v>
          </cell>
          <cell r="BS738">
            <v>0</v>
          </cell>
          <cell r="BT738">
            <v>0</v>
          </cell>
          <cell r="BU738">
            <v>0</v>
          </cell>
          <cell r="BV738">
            <v>0</v>
          </cell>
          <cell r="BW738">
            <v>0</v>
          </cell>
          <cell r="BX738">
            <v>0</v>
          </cell>
          <cell r="BY738">
            <v>0</v>
          </cell>
          <cell r="BZ738">
            <v>0</v>
          </cell>
          <cell r="CA738">
            <v>0</v>
          </cell>
          <cell r="CB738">
            <v>0</v>
          </cell>
          <cell r="CC738">
            <v>0</v>
          </cell>
          <cell r="CD738">
            <v>0</v>
          </cell>
          <cell r="CE738">
            <v>0</v>
          </cell>
          <cell r="CF738">
            <v>0</v>
          </cell>
          <cell r="CG738">
            <v>0</v>
          </cell>
          <cell r="CH738">
            <v>0</v>
          </cell>
          <cell r="CI738">
            <v>0</v>
          </cell>
          <cell r="CJ738">
            <v>0</v>
          </cell>
          <cell r="CK738">
            <v>0</v>
          </cell>
          <cell r="CL738">
            <v>0</v>
          </cell>
          <cell r="CM738">
            <v>0</v>
          </cell>
          <cell r="CN738">
            <v>0</v>
          </cell>
          <cell r="CO738">
            <v>0</v>
          </cell>
          <cell r="CP738">
            <v>0</v>
          </cell>
          <cell r="CQ738">
            <v>0</v>
          </cell>
          <cell r="CR738">
            <v>0</v>
          </cell>
          <cell r="CS738">
            <v>0</v>
          </cell>
          <cell r="CT738">
            <v>0</v>
          </cell>
          <cell r="CU738">
            <v>0</v>
          </cell>
          <cell r="CV738">
            <v>0</v>
          </cell>
          <cell r="CW738">
            <v>0</v>
          </cell>
          <cell r="CX738">
            <v>0</v>
          </cell>
          <cell r="CY738">
            <v>0</v>
          </cell>
          <cell r="CZ738">
            <v>0</v>
          </cell>
          <cell r="DA738">
            <v>0</v>
          </cell>
          <cell r="DB738">
            <v>0</v>
          </cell>
          <cell r="DC738">
            <v>0</v>
          </cell>
          <cell r="DD738">
            <v>0</v>
          </cell>
          <cell r="DE738">
            <v>0</v>
          </cell>
          <cell r="DF738">
            <v>0</v>
          </cell>
          <cell r="DG738">
            <v>0</v>
          </cell>
          <cell r="DH738">
            <v>0</v>
          </cell>
          <cell r="DI738">
            <v>0</v>
          </cell>
          <cell r="DJ738">
            <v>0</v>
          </cell>
          <cell r="DK738">
            <v>0</v>
          </cell>
          <cell r="DL738">
            <v>0</v>
          </cell>
          <cell r="DM738">
            <v>0</v>
          </cell>
          <cell r="DN738">
            <v>0</v>
          </cell>
          <cell r="DO738">
            <v>0</v>
          </cell>
          <cell r="DP738">
            <v>0</v>
          </cell>
          <cell r="DQ738">
            <v>0</v>
          </cell>
          <cell r="DR738">
            <v>0</v>
          </cell>
          <cell r="DS738">
            <v>0</v>
          </cell>
          <cell r="DT738">
            <v>0</v>
          </cell>
          <cell r="DU738">
            <v>0</v>
          </cell>
          <cell r="DV738">
            <v>0</v>
          </cell>
          <cell r="DW738">
            <v>0</v>
          </cell>
          <cell r="DX738">
            <v>0</v>
          </cell>
          <cell r="DY738">
            <v>0</v>
          </cell>
          <cell r="DZ738">
            <v>0</v>
          </cell>
          <cell r="EA738">
            <v>0</v>
          </cell>
          <cell r="EB738">
            <v>0</v>
          </cell>
          <cell r="EC738">
            <v>0</v>
          </cell>
          <cell r="ED738">
            <v>0</v>
          </cell>
          <cell r="EE738">
            <v>0</v>
          </cell>
          <cell r="EF738">
            <v>0</v>
          </cell>
          <cell r="EG738">
            <v>0</v>
          </cell>
          <cell r="EH738">
            <v>0</v>
          </cell>
          <cell r="EI738">
            <v>0</v>
          </cell>
          <cell r="EJ738">
            <v>0</v>
          </cell>
          <cell r="EK738">
            <v>0</v>
          </cell>
          <cell r="EL738">
            <v>0</v>
          </cell>
          <cell r="EM738">
            <v>0</v>
          </cell>
          <cell r="EN738">
            <v>0</v>
          </cell>
          <cell r="EO738">
            <v>0</v>
          </cell>
          <cell r="EP738">
            <v>0</v>
          </cell>
          <cell r="EQ738">
            <v>0</v>
          </cell>
          <cell r="ER738">
            <v>0</v>
          </cell>
          <cell r="ES738">
            <v>0</v>
          </cell>
          <cell r="ET738">
            <v>0</v>
          </cell>
          <cell r="EU738">
            <v>0</v>
          </cell>
          <cell r="EV738">
            <v>0</v>
          </cell>
          <cell r="EW738">
            <v>0</v>
          </cell>
          <cell r="EX738">
            <v>0</v>
          </cell>
          <cell r="EY738">
            <v>0</v>
          </cell>
          <cell r="EZ738">
            <v>0</v>
          </cell>
          <cell r="FA738">
            <v>0</v>
          </cell>
          <cell r="FB738">
            <v>0</v>
          </cell>
          <cell r="FC738">
            <v>0</v>
          </cell>
          <cell r="FD738">
            <v>0</v>
          </cell>
          <cell r="FE738">
            <v>0</v>
          </cell>
          <cell r="FF738">
            <v>0</v>
          </cell>
          <cell r="FG738">
            <v>0</v>
          </cell>
          <cell r="FH738">
            <v>0</v>
          </cell>
          <cell r="FI738">
            <v>0</v>
          </cell>
          <cell r="FJ738">
            <v>0</v>
          </cell>
          <cell r="FK738">
            <v>0</v>
          </cell>
          <cell r="FL738">
            <v>0</v>
          </cell>
          <cell r="FM738">
            <v>0</v>
          </cell>
          <cell r="FN738">
            <v>0</v>
          </cell>
          <cell r="FO738">
            <v>0</v>
          </cell>
          <cell r="FP738">
            <v>0</v>
          </cell>
          <cell r="FQ738">
            <v>0</v>
          </cell>
          <cell r="FR738">
            <v>0</v>
          </cell>
          <cell r="FS738">
            <v>0</v>
          </cell>
          <cell r="FT738">
            <v>0</v>
          </cell>
          <cell r="FU738">
            <v>0</v>
          </cell>
          <cell r="FV738">
            <v>0</v>
          </cell>
          <cell r="FW738">
            <v>0</v>
          </cell>
          <cell r="FX738">
            <v>0</v>
          </cell>
          <cell r="FY738">
            <v>0</v>
          </cell>
          <cell r="FZ738">
            <v>0</v>
          </cell>
          <cell r="GA738">
            <v>0</v>
          </cell>
          <cell r="GB738">
            <v>0</v>
          </cell>
          <cell r="GC738">
            <v>0</v>
          </cell>
          <cell r="GD738">
            <v>0</v>
          </cell>
          <cell r="GE738">
            <v>0</v>
          </cell>
          <cell r="GF738">
            <v>0</v>
          </cell>
          <cell r="GG738">
            <v>0</v>
          </cell>
          <cell r="GH738">
            <v>0</v>
          </cell>
          <cell r="GI738">
            <v>0</v>
          </cell>
          <cell r="GJ738">
            <v>0</v>
          </cell>
          <cell r="GK738">
            <v>0</v>
          </cell>
          <cell r="GL738">
            <v>0</v>
          </cell>
          <cell r="GM738">
            <v>0</v>
          </cell>
          <cell r="GN738">
            <v>0</v>
          </cell>
          <cell r="GO738">
            <v>0</v>
          </cell>
          <cell r="GP738">
            <v>0</v>
          </cell>
          <cell r="GQ738">
            <v>0</v>
          </cell>
          <cell r="GR738">
            <v>0</v>
          </cell>
          <cell r="GS738">
            <v>0</v>
          </cell>
          <cell r="GT738">
            <v>0</v>
          </cell>
          <cell r="GU738">
            <v>0</v>
          </cell>
          <cell r="GV738">
            <v>0</v>
          </cell>
          <cell r="GW738">
            <v>0</v>
          </cell>
          <cell r="GX738">
            <v>0</v>
          </cell>
          <cell r="GY738">
            <v>0</v>
          </cell>
          <cell r="GZ738">
            <v>0</v>
          </cell>
          <cell r="HA738">
            <v>0</v>
          </cell>
          <cell r="HB738">
            <v>0</v>
          </cell>
          <cell r="HC738">
            <v>0</v>
          </cell>
          <cell r="HD738">
            <v>0</v>
          </cell>
          <cell r="HE738">
            <v>0</v>
          </cell>
          <cell r="HF738">
            <v>0</v>
          </cell>
          <cell r="HG738">
            <v>0</v>
          </cell>
          <cell r="HH738">
            <v>0</v>
          </cell>
          <cell r="HI738">
            <v>0</v>
          </cell>
          <cell r="HJ738">
            <v>0</v>
          </cell>
          <cell r="HK738">
            <v>0</v>
          </cell>
          <cell r="HL738">
            <v>0</v>
          </cell>
          <cell r="HM738">
            <v>0</v>
          </cell>
          <cell r="HN738">
            <v>0</v>
          </cell>
          <cell r="HO738">
            <v>0</v>
          </cell>
          <cell r="HP738">
            <v>0</v>
          </cell>
          <cell r="HQ738">
            <v>0</v>
          </cell>
          <cell r="HR738">
            <v>0</v>
          </cell>
          <cell r="HS738">
            <v>0</v>
          </cell>
          <cell r="HT738">
            <v>0</v>
          </cell>
          <cell r="HU738">
            <v>0</v>
          </cell>
          <cell r="HV738">
            <v>0</v>
          </cell>
          <cell r="HW738">
            <v>0</v>
          </cell>
          <cell r="HX738">
            <v>0</v>
          </cell>
          <cell r="HY738">
            <v>0</v>
          </cell>
          <cell r="HZ738">
            <v>0</v>
          </cell>
          <cell r="IA738">
            <v>0</v>
          </cell>
          <cell r="IB738">
            <v>0</v>
          </cell>
          <cell r="IC738">
            <v>0</v>
          </cell>
          <cell r="ID738">
            <v>0</v>
          </cell>
          <cell r="IE738">
            <v>0</v>
          </cell>
          <cell r="IF738">
            <v>0</v>
          </cell>
          <cell r="IG738">
            <v>0</v>
          </cell>
          <cell r="IH738">
            <v>0</v>
          </cell>
          <cell r="II738">
            <v>0</v>
          </cell>
          <cell r="IJ738">
            <v>0</v>
          </cell>
          <cell r="IK738">
            <v>0</v>
          </cell>
          <cell r="IL738">
            <v>0</v>
          </cell>
          <cell r="IM738">
            <v>0</v>
          </cell>
          <cell r="IN738">
            <v>0</v>
          </cell>
          <cell r="IO738">
            <v>0</v>
          </cell>
          <cell r="IP738">
            <v>0</v>
          </cell>
          <cell r="IQ738">
            <v>0</v>
          </cell>
          <cell r="IR738">
            <v>0</v>
          </cell>
          <cell r="IS738">
            <v>0</v>
          </cell>
          <cell r="IT738">
            <v>0</v>
          </cell>
          <cell r="IU738">
            <v>0</v>
          </cell>
          <cell r="IV738">
            <v>0</v>
          </cell>
          <cell r="IW738">
            <v>0</v>
          </cell>
          <cell r="IX738">
            <v>0</v>
          </cell>
          <cell r="IY738">
            <v>0</v>
          </cell>
          <cell r="IZ738">
            <v>0</v>
          </cell>
          <cell r="JA738">
            <v>0</v>
          </cell>
          <cell r="JB738">
            <v>0</v>
          </cell>
          <cell r="JC738">
            <v>0</v>
          </cell>
          <cell r="JD738">
            <v>0</v>
          </cell>
          <cell r="JE738">
            <v>0</v>
          </cell>
          <cell r="JF738">
            <v>0</v>
          </cell>
          <cell r="JG738">
            <v>0</v>
          </cell>
          <cell r="JH738">
            <v>0</v>
          </cell>
          <cell r="JI738">
            <v>0</v>
          </cell>
          <cell r="JJ738">
            <v>0</v>
          </cell>
          <cell r="JK738">
            <v>0</v>
          </cell>
          <cell r="JL738">
            <v>0</v>
          </cell>
          <cell r="JM738">
            <v>0</v>
          </cell>
          <cell r="JN738">
            <v>0</v>
          </cell>
          <cell r="JO738">
            <v>0</v>
          </cell>
          <cell r="JP738">
            <v>0</v>
          </cell>
          <cell r="JQ738">
            <v>0</v>
          </cell>
        </row>
        <row r="739">
          <cell r="D739" t="str">
            <v>BAT.PX.HTG._.ITC.Li_ion_4hr</v>
          </cell>
          <cell r="F739">
            <v>0</v>
          </cell>
          <cell r="G739">
            <v>0</v>
          </cell>
          <cell r="H739">
            <v>0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0</v>
          </cell>
          <cell r="R739">
            <v>0</v>
          </cell>
          <cell r="S739">
            <v>0</v>
          </cell>
          <cell r="T739">
            <v>0</v>
          </cell>
          <cell r="U739">
            <v>0</v>
          </cell>
          <cell r="V739">
            <v>0</v>
          </cell>
          <cell r="W739">
            <v>0</v>
          </cell>
          <cell r="X739">
            <v>0</v>
          </cell>
          <cell r="Y739">
            <v>0</v>
          </cell>
          <cell r="Z739">
            <v>0</v>
          </cell>
          <cell r="AA739">
            <v>0</v>
          </cell>
          <cell r="AB739">
            <v>0</v>
          </cell>
          <cell r="AC739">
            <v>0</v>
          </cell>
          <cell r="AD739">
            <v>0</v>
          </cell>
          <cell r="AE739">
            <v>0</v>
          </cell>
          <cell r="AF739">
            <v>0</v>
          </cell>
          <cell r="AG739">
            <v>0</v>
          </cell>
          <cell r="AH739">
            <v>0</v>
          </cell>
          <cell r="AI739">
            <v>0</v>
          </cell>
          <cell r="AJ739">
            <v>0</v>
          </cell>
          <cell r="AK739">
            <v>0</v>
          </cell>
          <cell r="AL739">
            <v>0</v>
          </cell>
          <cell r="AM739">
            <v>0</v>
          </cell>
          <cell r="AN739">
            <v>0</v>
          </cell>
          <cell r="AO739">
            <v>0</v>
          </cell>
          <cell r="AP739">
            <v>0</v>
          </cell>
          <cell r="AQ739">
            <v>0</v>
          </cell>
          <cell r="AR739">
            <v>0</v>
          </cell>
          <cell r="AS739">
            <v>0</v>
          </cell>
          <cell r="AT739">
            <v>0</v>
          </cell>
          <cell r="AU739">
            <v>0</v>
          </cell>
          <cell r="AV739">
            <v>0</v>
          </cell>
          <cell r="AW739">
            <v>0</v>
          </cell>
          <cell r="AX739">
            <v>0</v>
          </cell>
          <cell r="AY739">
            <v>0</v>
          </cell>
          <cell r="AZ739">
            <v>0</v>
          </cell>
          <cell r="BA739">
            <v>0</v>
          </cell>
          <cell r="BB739">
            <v>0</v>
          </cell>
          <cell r="BC739">
            <v>0</v>
          </cell>
          <cell r="BD739">
            <v>0</v>
          </cell>
          <cell r="BE739">
            <v>0</v>
          </cell>
          <cell r="BF739">
            <v>0</v>
          </cell>
          <cell r="BG739">
            <v>0</v>
          </cell>
          <cell r="BH739">
            <v>0</v>
          </cell>
          <cell r="BI739">
            <v>0</v>
          </cell>
          <cell r="BJ739">
            <v>0</v>
          </cell>
          <cell r="BK739">
            <v>0</v>
          </cell>
          <cell r="BL739">
            <v>0</v>
          </cell>
          <cell r="BM739">
            <v>0</v>
          </cell>
          <cell r="BN739">
            <v>0</v>
          </cell>
          <cell r="BO739">
            <v>0</v>
          </cell>
          <cell r="BP739">
            <v>0</v>
          </cell>
          <cell r="BQ739">
            <v>0</v>
          </cell>
          <cell r="BR739">
            <v>0</v>
          </cell>
          <cell r="BS739">
            <v>0</v>
          </cell>
          <cell r="BT739">
            <v>0</v>
          </cell>
          <cell r="BU739">
            <v>0</v>
          </cell>
          <cell r="BV739">
            <v>0</v>
          </cell>
          <cell r="BW739">
            <v>0</v>
          </cell>
          <cell r="BX739">
            <v>0</v>
          </cell>
          <cell r="BY739">
            <v>0</v>
          </cell>
          <cell r="BZ739">
            <v>0</v>
          </cell>
          <cell r="CA739">
            <v>0</v>
          </cell>
          <cell r="CB739">
            <v>0</v>
          </cell>
          <cell r="CC739">
            <v>0</v>
          </cell>
          <cell r="CD739">
            <v>0</v>
          </cell>
          <cell r="CE739">
            <v>0</v>
          </cell>
          <cell r="CF739">
            <v>0</v>
          </cell>
          <cell r="CG739">
            <v>0</v>
          </cell>
          <cell r="CH739">
            <v>0</v>
          </cell>
          <cell r="CI739">
            <v>0</v>
          </cell>
          <cell r="CJ739">
            <v>0</v>
          </cell>
          <cell r="CK739">
            <v>0</v>
          </cell>
          <cell r="CL739">
            <v>0</v>
          </cell>
          <cell r="CM739">
            <v>0</v>
          </cell>
          <cell r="CN739">
            <v>0</v>
          </cell>
          <cell r="CO739">
            <v>0</v>
          </cell>
          <cell r="CP739">
            <v>0</v>
          </cell>
          <cell r="CQ739">
            <v>0</v>
          </cell>
          <cell r="CR739">
            <v>0</v>
          </cell>
          <cell r="CS739">
            <v>0</v>
          </cell>
          <cell r="CT739">
            <v>0</v>
          </cell>
          <cell r="CU739">
            <v>0</v>
          </cell>
          <cell r="CV739">
            <v>0</v>
          </cell>
          <cell r="CW739">
            <v>0</v>
          </cell>
          <cell r="CX739">
            <v>0</v>
          </cell>
          <cell r="CY739">
            <v>0</v>
          </cell>
          <cell r="CZ739">
            <v>0</v>
          </cell>
          <cell r="DA739">
            <v>0</v>
          </cell>
          <cell r="DB739">
            <v>0</v>
          </cell>
          <cell r="DC739">
            <v>0</v>
          </cell>
          <cell r="DD739">
            <v>0</v>
          </cell>
          <cell r="DE739">
            <v>0</v>
          </cell>
          <cell r="DF739">
            <v>0</v>
          </cell>
          <cell r="DG739">
            <v>0</v>
          </cell>
          <cell r="DH739">
            <v>0</v>
          </cell>
          <cell r="DI739">
            <v>0</v>
          </cell>
          <cell r="DJ739">
            <v>0</v>
          </cell>
          <cell r="DK739">
            <v>0</v>
          </cell>
          <cell r="DL739">
            <v>0</v>
          </cell>
          <cell r="DM739">
            <v>0</v>
          </cell>
          <cell r="DN739">
            <v>0</v>
          </cell>
          <cell r="DO739">
            <v>0</v>
          </cell>
          <cell r="DP739">
            <v>0</v>
          </cell>
          <cell r="DQ739">
            <v>0</v>
          </cell>
          <cell r="DR739">
            <v>0</v>
          </cell>
          <cell r="DS739">
            <v>0</v>
          </cell>
          <cell r="DT739">
            <v>0</v>
          </cell>
          <cell r="DU739">
            <v>0</v>
          </cell>
          <cell r="DV739">
            <v>0</v>
          </cell>
          <cell r="DW739">
            <v>0</v>
          </cell>
          <cell r="DX739">
            <v>0</v>
          </cell>
          <cell r="DY739">
            <v>0</v>
          </cell>
          <cell r="DZ739">
            <v>0</v>
          </cell>
          <cell r="EA739">
            <v>0</v>
          </cell>
          <cell r="EB739">
            <v>0</v>
          </cell>
          <cell r="EC739">
            <v>0</v>
          </cell>
          <cell r="ED739">
            <v>0</v>
          </cell>
          <cell r="EE739">
            <v>0</v>
          </cell>
          <cell r="EF739">
            <v>0</v>
          </cell>
          <cell r="EG739">
            <v>0</v>
          </cell>
          <cell r="EH739">
            <v>0</v>
          </cell>
          <cell r="EI739">
            <v>0</v>
          </cell>
          <cell r="EJ739">
            <v>0</v>
          </cell>
          <cell r="EK739">
            <v>0</v>
          </cell>
          <cell r="EL739">
            <v>0</v>
          </cell>
          <cell r="EM739">
            <v>0</v>
          </cell>
          <cell r="EN739">
            <v>0</v>
          </cell>
          <cell r="EO739">
            <v>0</v>
          </cell>
          <cell r="EP739">
            <v>0</v>
          </cell>
          <cell r="EQ739">
            <v>0</v>
          </cell>
          <cell r="ER739">
            <v>0</v>
          </cell>
          <cell r="ES739">
            <v>0</v>
          </cell>
          <cell r="ET739">
            <v>0</v>
          </cell>
          <cell r="EU739">
            <v>0</v>
          </cell>
          <cell r="EV739">
            <v>0</v>
          </cell>
          <cell r="EW739">
            <v>0</v>
          </cell>
          <cell r="EX739">
            <v>0</v>
          </cell>
          <cell r="EY739">
            <v>0</v>
          </cell>
          <cell r="EZ739">
            <v>0</v>
          </cell>
          <cell r="FA739">
            <v>0</v>
          </cell>
          <cell r="FB739">
            <v>0</v>
          </cell>
          <cell r="FC739">
            <v>0</v>
          </cell>
          <cell r="FD739">
            <v>0</v>
          </cell>
          <cell r="FE739">
            <v>0</v>
          </cell>
          <cell r="FF739">
            <v>0</v>
          </cell>
          <cell r="FG739">
            <v>0</v>
          </cell>
          <cell r="FH739">
            <v>0</v>
          </cell>
          <cell r="FI739">
            <v>0</v>
          </cell>
          <cell r="FJ739">
            <v>0</v>
          </cell>
          <cell r="FK739">
            <v>0</v>
          </cell>
          <cell r="FL739">
            <v>0</v>
          </cell>
          <cell r="FM739">
            <v>0</v>
          </cell>
          <cell r="FN739">
            <v>0</v>
          </cell>
          <cell r="FO739">
            <v>0</v>
          </cell>
          <cell r="FP739">
            <v>0</v>
          </cell>
          <cell r="FQ739">
            <v>0</v>
          </cell>
          <cell r="FR739">
            <v>0</v>
          </cell>
          <cell r="FS739">
            <v>0</v>
          </cell>
          <cell r="FT739">
            <v>0</v>
          </cell>
          <cell r="FU739">
            <v>0</v>
          </cell>
          <cell r="FV739">
            <v>0</v>
          </cell>
          <cell r="FW739">
            <v>0</v>
          </cell>
          <cell r="FX739">
            <v>0</v>
          </cell>
          <cell r="FY739">
            <v>0</v>
          </cell>
          <cell r="FZ739">
            <v>0</v>
          </cell>
          <cell r="GA739">
            <v>0</v>
          </cell>
          <cell r="GB739">
            <v>0</v>
          </cell>
          <cell r="GC739">
            <v>0</v>
          </cell>
          <cell r="GD739">
            <v>0</v>
          </cell>
          <cell r="GE739">
            <v>0</v>
          </cell>
          <cell r="GF739">
            <v>0</v>
          </cell>
          <cell r="GG739">
            <v>0</v>
          </cell>
          <cell r="GH739">
            <v>0</v>
          </cell>
          <cell r="GI739">
            <v>0</v>
          </cell>
          <cell r="GJ739">
            <v>0</v>
          </cell>
          <cell r="GK739">
            <v>0</v>
          </cell>
          <cell r="GL739">
            <v>0</v>
          </cell>
          <cell r="GM739">
            <v>0</v>
          </cell>
          <cell r="GN739">
            <v>0</v>
          </cell>
          <cell r="GO739">
            <v>0</v>
          </cell>
          <cell r="GP739">
            <v>0</v>
          </cell>
          <cell r="GQ739">
            <v>0</v>
          </cell>
          <cell r="GR739">
            <v>0</v>
          </cell>
          <cell r="GS739">
            <v>0</v>
          </cell>
          <cell r="GT739">
            <v>0</v>
          </cell>
          <cell r="GU739">
            <v>0</v>
          </cell>
          <cell r="GV739">
            <v>0</v>
          </cell>
          <cell r="GW739">
            <v>0</v>
          </cell>
          <cell r="GX739">
            <v>0</v>
          </cell>
          <cell r="GY739">
            <v>0</v>
          </cell>
          <cell r="GZ739">
            <v>0</v>
          </cell>
          <cell r="HA739">
            <v>0</v>
          </cell>
          <cell r="HB739">
            <v>0</v>
          </cell>
          <cell r="HC739">
            <v>0</v>
          </cell>
          <cell r="HD739">
            <v>0</v>
          </cell>
          <cell r="HE739">
            <v>0</v>
          </cell>
          <cell r="HF739">
            <v>0</v>
          </cell>
          <cell r="HG739">
            <v>0</v>
          </cell>
          <cell r="HH739">
            <v>0</v>
          </cell>
          <cell r="HI739">
            <v>0</v>
          </cell>
          <cell r="HJ739">
            <v>0</v>
          </cell>
          <cell r="HK739">
            <v>0</v>
          </cell>
          <cell r="HL739">
            <v>0</v>
          </cell>
          <cell r="HM739">
            <v>0</v>
          </cell>
          <cell r="HN739">
            <v>0</v>
          </cell>
          <cell r="HO739">
            <v>0</v>
          </cell>
          <cell r="HP739">
            <v>0</v>
          </cell>
          <cell r="HQ739">
            <v>0</v>
          </cell>
          <cell r="HR739">
            <v>0</v>
          </cell>
          <cell r="HS739">
            <v>0</v>
          </cell>
          <cell r="HT739">
            <v>0</v>
          </cell>
          <cell r="HU739">
            <v>0</v>
          </cell>
          <cell r="HV739">
            <v>0</v>
          </cell>
          <cell r="HW739">
            <v>0</v>
          </cell>
          <cell r="HX739">
            <v>0</v>
          </cell>
          <cell r="HY739">
            <v>0</v>
          </cell>
          <cell r="HZ739">
            <v>0</v>
          </cell>
          <cell r="IA739">
            <v>0</v>
          </cell>
          <cell r="IB739">
            <v>0</v>
          </cell>
          <cell r="IC739">
            <v>0</v>
          </cell>
          <cell r="ID739">
            <v>0</v>
          </cell>
          <cell r="IE739">
            <v>0</v>
          </cell>
          <cell r="IF739">
            <v>0</v>
          </cell>
          <cell r="IG739">
            <v>0</v>
          </cell>
          <cell r="IH739">
            <v>0</v>
          </cell>
          <cell r="II739">
            <v>0</v>
          </cell>
          <cell r="IJ739">
            <v>0</v>
          </cell>
          <cell r="IK739">
            <v>0</v>
          </cell>
          <cell r="IL739">
            <v>0</v>
          </cell>
          <cell r="IM739">
            <v>0</v>
          </cell>
          <cell r="IN739">
            <v>0</v>
          </cell>
          <cell r="IO739">
            <v>0</v>
          </cell>
          <cell r="IP739">
            <v>0</v>
          </cell>
          <cell r="IQ739">
            <v>0</v>
          </cell>
          <cell r="IR739">
            <v>0</v>
          </cell>
          <cell r="IS739">
            <v>0</v>
          </cell>
          <cell r="IT739">
            <v>0</v>
          </cell>
          <cell r="IU739">
            <v>0</v>
          </cell>
          <cell r="IV739">
            <v>0</v>
          </cell>
          <cell r="IW739">
            <v>0</v>
          </cell>
          <cell r="IX739">
            <v>0</v>
          </cell>
          <cell r="IY739">
            <v>0</v>
          </cell>
          <cell r="IZ739">
            <v>0</v>
          </cell>
          <cell r="JA739">
            <v>0</v>
          </cell>
          <cell r="JB739">
            <v>0</v>
          </cell>
          <cell r="JC739">
            <v>0</v>
          </cell>
          <cell r="JD739">
            <v>0</v>
          </cell>
          <cell r="JE739">
            <v>0</v>
          </cell>
          <cell r="JF739">
            <v>0</v>
          </cell>
          <cell r="JG739">
            <v>0</v>
          </cell>
          <cell r="JH739">
            <v>0</v>
          </cell>
          <cell r="JI739">
            <v>0</v>
          </cell>
          <cell r="JJ739">
            <v>0</v>
          </cell>
          <cell r="JK739">
            <v>0</v>
          </cell>
          <cell r="JL739">
            <v>0</v>
          </cell>
          <cell r="JM739">
            <v>0</v>
          </cell>
          <cell r="JN739">
            <v>0</v>
          </cell>
          <cell r="JO739">
            <v>0</v>
          </cell>
          <cell r="JP739">
            <v>0</v>
          </cell>
          <cell r="JQ739">
            <v>0</v>
          </cell>
        </row>
        <row r="740">
          <cell r="D740" t="str">
            <v>BAT.PX.NTN._.ITC.Li_ion_4hr</v>
          </cell>
          <cell r="F740">
            <v>0</v>
          </cell>
          <cell r="G740">
            <v>0</v>
          </cell>
          <cell r="H740">
            <v>0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0</v>
          </cell>
          <cell r="R740">
            <v>0</v>
          </cell>
          <cell r="S740">
            <v>0</v>
          </cell>
          <cell r="T740">
            <v>0</v>
          </cell>
          <cell r="U740">
            <v>0</v>
          </cell>
          <cell r="V740">
            <v>0</v>
          </cell>
          <cell r="W740">
            <v>0</v>
          </cell>
          <cell r="X740">
            <v>0</v>
          </cell>
          <cell r="Y740">
            <v>0</v>
          </cell>
          <cell r="Z740">
            <v>0</v>
          </cell>
          <cell r="AA740">
            <v>0</v>
          </cell>
          <cell r="AB740">
            <v>0</v>
          </cell>
          <cell r="AC740">
            <v>0</v>
          </cell>
          <cell r="AD740">
            <v>0</v>
          </cell>
          <cell r="AE740">
            <v>0</v>
          </cell>
          <cell r="AF740">
            <v>0</v>
          </cell>
          <cell r="AG740">
            <v>0</v>
          </cell>
          <cell r="AH740">
            <v>0</v>
          </cell>
          <cell r="AI740">
            <v>0</v>
          </cell>
          <cell r="AJ740">
            <v>0</v>
          </cell>
          <cell r="AK740">
            <v>0</v>
          </cell>
          <cell r="AL740">
            <v>0</v>
          </cell>
          <cell r="AM740">
            <v>0</v>
          </cell>
          <cell r="AN740">
            <v>0</v>
          </cell>
          <cell r="AO740">
            <v>0</v>
          </cell>
          <cell r="AP740">
            <v>0</v>
          </cell>
          <cell r="AQ740">
            <v>0</v>
          </cell>
          <cell r="AR740">
            <v>0</v>
          </cell>
          <cell r="AS740">
            <v>0</v>
          </cell>
          <cell r="AT740">
            <v>0</v>
          </cell>
          <cell r="AU740">
            <v>0</v>
          </cell>
          <cell r="AV740">
            <v>0</v>
          </cell>
          <cell r="AW740">
            <v>0</v>
          </cell>
          <cell r="AX740">
            <v>0</v>
          </cell>
          <cell r="AY740">
            <v>0</v>
          </cell>
          <cell r="AZ740">
            <v>0</v>
          </cell>
          <cell r="BA740">
            <v>0</v>
          </cell>
          <cell r="BB740">
            <v>0</v>
          </cell>
          <cell r="BC740">
            <v>0</v>
          </cell>
          <cell r="BD740">
            <v>0</v>
          </cell>
          <cell r="BE740">
            <v>0</v>
          </cell>
          <cell r="BF740">
            <v>0</v>
          </cell>
          <cell r="BG740">
            <v>0</v>
          </cell>
          <cell r="BH740">
            <v>0</v>
          </cell>
          <cell r="BI740">
            <v>0</v>
          </cell>
          <cell r="BJ740">
            <v>0</v>
          </cell>
          <cell r="BK740">
            <v>0</v>
          </cell>
          <cell r="BL740">
            <v>0</v>
          </cell>
          <cell r="BM740">
            <v>0</v>
          </cell>
          <cell r="BN740">
            <v>0</v>
          </cell>
          <cell r="BO740">
            <v>0</v>
          </cell>
          <cell r="BP740">
            <v>0</v>
          </cell>
          <cell r="BQ740">
            <v>0</v>
          </cell>
          <cell r="BR740">
            <v>0</v>
          </cell>
          <cell r="BS740">
            <v>0</v>
          </cell>
          <cell r="BT740">
            <v>0</v>
          </cell>
          <cell r="BU740">
            <v>0</v>
          </cell>
          <cell r="BV740">
            <v>0</v>
          </cell>
          <cell r="BW740">
            <v>0</v>
          </cell>
          <cell r="BX740">
            <v>0</v>
          </cell>
          <cell r="BY740">
            <v>0</v>
          </cell>
          <cell r="BZ740">
            <v>0</v>
          </cell>
          <cell r="CA740">
            <v>0</v>
          </cell>
          <cell r="CB740">
            <v>0</v>
          </cell>
          <cell r="CC740">
            <v>0</v>
          </cell>
          <cell r="CD740">
            <v>0</v>
          </cell>
          <cell r="CE740">
            <v>0</v>
          </cell>
          <cell r="CF740">
            <v>0</v>
          </cell>
          <cell r="CG740">
            <v>0</v>
          </cell>
          <cell r="CH740">
            <v>0</v>
          </cell>
          <cell r="CI740">
            <v>0</v>
          </cell>
          <cell r="CJ740">
            <v>0</v>
          </cell>
          <cell r="CK740">
            <v>0</v>
          </cell>
          <cell r="CL740">
            <v>0</v>
          </cell>
          <cell r="CM740">
            <v>0</v>
          </cell>
          <cell r="CN740">
            <v>0</v>
          </cell>
          <cell r="CO740">
            <v>0</v>
          </cell>
          <cell r="CP740">
            <v>0</v>
          </cell>
          <cell r="CQ740">
            <v>0</v>
          </cell>
          <cell r="CR740">
            <v>0</v>
          </cell>
          <cell r="CS740">
            <v>0</v>
          </cell>
          <cell r="CT740">
            <v>0</v>
          </cell>
          <cell r="CU740">
            <v>0</v>
          </cell>
          <cell r="CV740">
            <v>0</v>
          </cell>
          <cell r="CW740">
            <v>0</v>
          </cell>
          <cell r="CX740">
            <v>0</v>
          </cell>
          <cell r="CY740">
            <v>0</v>
          </cell>
          <cell r="CZ740">
            <v>0</v>
          </cell>
          <cell r="DA740">
            <v>0</v>
          </cell>
          <cell r="DB740">
            <v>0</v>
          </cell>
          <cell r="DC740">
            <v>0</v>
          </cell>
          <cell r="DD740">
            <v>0</v>
          </cell>
          <cell r="DE740">
            <v>0</v>
          </cell>
          <cell r="DF740">
            <v>0</v>
          </cell>
          <cell r="DG740">
            <v>0</v>
          </cell>
          <cell r="DH740">
            <v>0</v>
          </cell>
          <cell r="DI740">
            <v>0</v>
          </cell>
          <cell r="DJ740">
            <v>0</v>
          </cell>
          <cell r="DK740">
            <v>0</v>
          </cell>
          <cell r="DL740">
            <v>0</v>
          </cell>
          <cell r="DM740">
            <v>0</v>
          </cell>
          <cell r="DN740">
            <v>0</v>
          </cell>
          <cell r="DO740">
            <v>0</v>
          </cell>
          <cell r="DP740">
            <v>0</v>
          </cell>
          <cell r="DQ740">
            <v>0</v>
          </cell>
          <cell r="DR740">
            <v>0</v>
          </cell>
          <cell r="DS740">
            <v>0</v>
          </cell>
          <cell r="DT740">
            <v>0</v>
          </cell>
          <cell r="DU740">
            <v>0</v>
          </cell>
          <cell r="DV740">
            <v>0</v>
          </cell>
          <cell r="DW740">
            <v>0</v>
          </cell>
          <cell r="DX740">
            <v>0</v>
          </cell>
          <cell r="DY740">
            <v>0</v>
          </cell>
          <cell r="DZ740">
            <v>0</v>
          </cell>
          <cell r="EA740">
            <v>0</v>
          </cell>
          <cell r="EB740">
            <v>0</v>
          </cell>
          <cell r="EC740">
            <v>0</v>
          </cell>
          <cell r="ED740">
            <v>0</v>
          </cell>
          <cell r="EE740">
            <v>0</v>
          </cell>
          <cell r="EF740">
            <v>0</v>
          </cell>
          <cell r="EG740">
            <v>0</v>
          </cell>
          <cell r="EH740">
            <v>0</v>
          </cell>
          <cell r="EI740">
            <v>0</v>
          </cell>
          <cell r="EJ740">
            <v>0</v>
          </cell>
          <cell r="EK740">
            <v>0</v>
          </cell>
          <cell r="EL740">
            <v>0</v>
          </cell>
          <cell r="EM740">
            <v>0</v>
          </cell>
          <cell r="EN740">
            <v>0</v>
          </cell>
          <cell r="EO740">
            <v>0</v>
          </cell>
          <cell r="EP740">
            <v>0</v>
          </cell>
          <cell r="EQ740">
            <v>0</v>
          </cell>
          <cell r="ER740">
            <v>0</v>
          </cell>
          <cell r="ES740">
            <v>0</v>
          </cell>
          <cell r="ET740">
            <v>0</v>
          </cell>
          <cell r="EU740">
            <v>0</v>
          </cell>
          <cell r="EV740">
            <v>0</v>
          </cell>
          <cell r="EW740">
            <v>0</v>
          </cell>
          <cell r="EX740">
            <v>0</v>
          </cell>
          <cell r="EY740">
            <v>0</v>
          </cell>
          <cell r="EZ740">
            <v>0</v>
          </cell>
          <cell r="FA740">
            <v>0</v>
          </cell>
          <cell r="FB740">
            <v>0</v>
          </cell>
          <cell r="FC740">
            <v>0</v>
          </cell>
          <cell r="FD740">
            <v>0</v>
          </cell>
          <cell r="FE740">
            <v>0</v>
          </cell>
          <cell r="FF740">
            <v>0</v>
          </cell>
          <cell r="FG740">
            <v>0</v>
          </cell>
          <cell r="FH740">
            <v>0</v>
          </cell>
          <cell r="FI740">
            <v>0</v>
          </cell>
          <cell r="FJ740">
            <v>0</v>
          </cell>
          <cell r="FK740">
            <v>0</v>
          </cell>
          <cell r="FL740">
            <v>0</v>
          </cell>
          <cell r="FM740">
            <v>0</v>
          </cell>
          <cell r="FN740">
            <v>0</v>
          </cell>
          <cell r="FO740">
            <v>0</v>
          </cell>
          <cell r="FP740">
            <v>0</v>
          </cell>
          <cell r="FQ740">
            <v>0</v>
          </cell>
          <cell r="FR740">
            <v>0</v>
          </cell>
          <cell r="FS740">
            <v>0</v>
          </cell>
          <cell r="FT740">
            <v>0</v>
          </cell>
          <cell r="FU740">
            <v>0</v>
          </cell>
          <cell r="FV740">
            <v>0</v>
          </cell>
          <cell r="FW740">
            <v>0</v>
          </cell>
          <cell r="FX740">
            <v>0</v>
          </cell>
          <cell r="FY740">
            <v>0</v>
          </cell>
          <cell r="FZ740">
            <v>0</v>
          </cell>
          <cell r="GA740">
            <v>0</v>
          </cell>
          <cell r="GB740">
            <v>0</v>
          </cell>
          <cell r="GC740">
            <v>0</v>
          </cell>
          <cell r="GD740">
            <v>0</v>
          </cell>
          <cell r="GE740">
            <v>0</v>
          </cell>
          <cell r="GF740">
            <v>0</v>
          </cell>
          <cell r="GG740">
            <v>0</v>
          </cell>
          <cell r="GH740">
            <v>0</v>
          </cell>
          <cell r="GI740">
            <v>0</v>
          </cell>
          <cell r="GJ740">
            <v>0</v>
          </cell>
          <cell r="GK740">
            <v>0</v>
          </cell>
          <cell r="GL740">
            <v>0</v>
          </cell>
          <cell r="GM740">
            <v>0</v>
          </cell>
          <cell r="GN740">
            <v>0</v>
          </cell>
          <cell r="GO740">
            <v>0</v>
          </cell>
          <cell r="GP740">
            <v>0</v>
          </cell>
          <cell r="GQ740">
            <v>0</v>
          </cell>
          <cell r="GR740">
            <v>0</v>
          </cell>
          <cell r="GS740">
            <v>0</v>
          </cell>
          <cell r="GT740">
            <v>0</v>
          </cell>
          <cell r="GU740">
            <v>0</v>
          </cell>
          <cell r="GV740">
            <v>0</v>
          </cell>
          <cell r="GW740">
            <v>0</v>
          </cell>
          <cell r="GX740">
            <v>0</v>
          </cell>
          <cell r="GY740">
            <v>0</v>
          </cell>
          <cell r="GZ740">
            <v>0</v>
          </cell>
          <cell r="HA740">
            <v>0</v>
          </cell>
          <cell r="HB740">
            <v>0</v>
          </cell>
          <cell r="HC740">
            <v>0</v>
          </cell>
          <cell r="HD740">
            <v>0</v>
          </cell>
          <cell r="HE740">
            <v>0</v>
          </cell>
          <cell r="HF740">
            <v>0</v>
          </cell>
          <cell r="HG740">
            <v>0</v>
          </cell>
          <cell r="HH740">
            <v>0</v>
          </cell>
          <cell r="HI740">
            <v>0</v>
          </cell>
          <cell r="HJ740">
            <v>0</v>
          </cell>
          <cell r="HK740">
            <v>0</v>
          </cell>
          <cell r="HL740">
            <v>0</v>
          </cell>
          <cell r="HM740">
            <v>0</v>
          </cell>
          <cell r="HN740">
            <v>0</v>
          </cell>
          <cell r="HO740">
            <v>0</v>
          </cell>
          <cell r="HP740">
            <v>0</v>
          </cell>
          <cell r="HQ740">
            <v>0</v>
          </cell>
          <cell r="HR740">
            <v>0</v>
          </cell>
          <cell r="HS740">
            <v>0</v>
          </cell>
          <cell r="HT740">
            <v>0</v>
          </cell>
          <cell r="HU740">
            <v>0</v>
          </cell>
          <cell r="HV740">
            <v>0</v>
          </cell>
          <cell r="HW740">
            <v>0</v>
          </cell>
          <cell r="HX740">
            <v>0</v>
          </cell>
          <cell r="HY740">
            <v>0</v>
          </cell>
          <cell r="HZ740">
            <v>0</v>
          </cell>
          <cell r="IA740">
            <v>0</v>
          </cell>
          <cell r="IB740">
            <v>0</v>
          </cell>
          <cell r="IC740">
            <v>0</v>
          </cell>
          <cell r="ID740">
            <v>0</v>
          </cell>
          <cell r="IE740">
            <v>0</v>
          </cell>
          <cell r="IF740">
            <v>0</v>
          </cell>
          <cell r="IG740">
            <v>0</v>
          </cell>
          <cell r="IH740">
            <v>0</v>
          </cell>
          <cell r="II740">
            <v>0</v>
          </cell>
          <cell r="IJ740">
            <v>0</v>
          </cell>
          <cell r="IK740">
            <v>0</v>
          </cell>
          <cell r="IL740">
            <v>0</v>
          </cell>
          <cell r="IM740">
            <v>0</v>
          </cell>
          <cell r="IN740">
            <v>0</v>
          </cell>
          <cell r="IO740">
            <v>0</v>
          </cell>
          <cell r="IP740">
            <v>0</v>
          </cell>
          <cell r="IQ740">
            <v>0</v>
          </cell>
          <cell r="IR740">
            <v>0</v>
          </cell>
          <cell r="IS740">
            <v>0</v>
          </cell>
          <cell r="IT740">
            <v>0</v>
          </cell>
          <cell r="IU740">
            <v>0</v>
          </cell>
          <cell r="IV740">
            <v>0</v>
          </cell>
          <cell r="IW740">
            <v>0</v>
          </cell>
          <cell r="IX740">
            <v>0</v>
          </cell>
          <cell r="IY740">
            <v>0</v>
          </cell>
          <cell r="IZ740">
            <v>0</v>
          </cell>
          <cell r="JA740">
            <v>0</v>
          </cell>
          <cell r="JB740">
            <v>0</v>
          </cell>
          <cell r="JC740">
            <v>0</v>
          </cell>
          <cell r="JD740">
            <v>0</v>
          </cell>
          <cell r="JE740">
            <v>0</v>
          </cell>
          <cell r="JF740">
            <v>0</v>
          </cell>
          <cell r="JG740">
            <v>0</v>
          </cell>
          <cell r="JH740">
            <v>0</v>
          </cell>
          <cell r="JI740">
            <v>0</v>
          </cell>
          <cell r="JJ740">
            <v>0</v>
          </cell>
          <cell r="JK740">
            <v>0</v>
          </cell>
          <cell r="JL740">
            <v>0</v>
          </cell>
          <cell r="JM740">
            <v>0</v>
          </cell>
          <cell r="JN740">
            <v>0</v>
          </cell>
          <cell r="JO740">
            <v>0</v>
          </cell>
          <cell r="JP740">
            <v>0</v>
          </cell>
          <cell r="JQ740">
            <v>0</v>
          </cell>
        </row>
        <row r="741">
          <cell r="D741" t="str">
            <v>BAT.PX.NUT._.ITC.Li_ion_4hr_Local</v>
          </cell>
          <cell r="F741">
            <v>0</v>
          </cell>
          <cell r="G741">
            <v>0</v>
          </cell>
          <cell r="H741">
            <v>0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0</v>
          </cell>
          <cell r="R741">
            <v>0</v>
          </cell>
          <cell r="S741">
            <v>0</v>
          </cell>
          <cell r="T741">
            <v>0</v>
          </cell>
          <cell r="U741">
            <v>0</v>
          </cell>
          <cell r="V741">
            <v>0</v>
          </cell>
          <cell r="W741">
            <v>0</v>
          </cell>
          <cell r="X741">
            <v>0</v>
          </cell>
          <cell r="Y741">
            <v>0</v>
          </cell>
          <cell r="Z741">
            <v>0</v>
          </cell>
          <cell r="AA741">
            <v>0</v>
          </cell>
          <cell r="AB741">
            <v>0</v>
          </cell>
          <cell r="AC741">
            <v>0</v>
          </cell>
          <cell r="AD741">
            <v>0</v>
          </cell>
          <cell r="AE741">
            <v>0</v>
          </cell>
          <cell r="AF741">
            <v>0</v>
          </cell>
          <cell r="AG741">
            <v>0</v>
          </cell>
          <cell r="AH741">
            <v>0</v>
          </cell>
          <cell r="AI741">
            <v>0</v>
          </cell>
          <cell r="AJ741">
            <v>0</v>
          </cell>
          <cell r="AK741">
            <v>0</v>
          </cell>
          <cell r="AL741">
            <v>0</v>
          </cell>
          <cell r="AM741">
            <v>0</v>
          </cell>
          <cell r="AN741">
            <v>0</v>
          </cell>
          <cell r="AO741">
            <v>0</v>
          </cell>
          <cell r="AP741">
            <v>0</v>
          </cell>
          <cell r="AQ741">
            <v>0</v>
          </cell>
          <cell r="AR741">
            <v>0</v>
          </cell>
          <cell r="AS741">
            <v>0</v>
          </cell>
          <cell r="AT741">
            <v>0</v>
          </cell>
          <cell r="AU741">
            <v>0</v>
          </cell>
          <cell r="AV741">
            <v>0</v>
          </cell>
          <cell r="AW741">
            <v>0</v>
          </cell>
          <cell r="AX741">
            <v>0</v>
          </cell>
          <cell r="AY741">
            <v>0</v>
          </cell>
          <cell r="AZ741">
            <v>0</v>
          </cell>
          <cell r="BA741">
            <v>0</v>
          </cell>
          <cell r="BB741">
            <v>0</v>
          </cell>
          <cell r="BC741">
            <v>0</v>
          </cell>
          <cell r="BD741">
            <v>0</v>
          </cell>
          <cell r="BE741">
            <v>0</v>
          </cell>
          <cell r="BF741">
            <v>0</v>
          </cell>
          <cell r="BG741">
            <v>0</v>
          </cell>
          <cell r="BH741">
            <v>0</v>
          </cell>
          <cell r="BI741">
            <v>0</v>
          </cell>
          <cell r="BJ741">
            <v>0</v>
          </cell>
          <cell r="BK741">
            <v>0</v>
          </cell>
          <cell r="BL741">
            <v>0</v>
          </cell>
          <cell r="BM741">
            <v>0</v>
          </cell>
          <cell r="BN741">
            <v>0</v>
          </cell>
          <cell r="BO741">
            <v>0</v>
          </cell>
          <cell r="BP741">
            <v>0</v>
          </cell>
          <cell r="BQ741">
            <v>0</v>
          </cell>
          <cell r="BR741">
            <v>0</v>
          </cell>
          <cell r="BS741">
            <v>0</v>
          </cell>
          <cell r="BT741">
            <v>0</v>
          </cell>
          <cell r="BU741">
            <v>0</v>
          </cell>
          <cell r="BV741">
            <v>0</v>
          </cell>
          <cell r="BW741">
            <v>0</v>
          </cell>
          <cell r="BX741">
            <v>0</v>
          </cell>
          <cell r="BY741">
            <v>0</v>
          </cell>
          <cell r="BZ741">
            <v>0</v>
          </cell>
          <cell r="CA741">
            <v>0</v>
          </cell>
          <cell r="CB741">
            <v>0</v>
          </cell>
          <cell r="CC741">
            <v>0</v>
          </cell>
          <cell r="CD741">
            <v>0</v>
          </cell>
          <cell r="CE741">
            <v>0</v>
          </cell>
          <cell r="CF741">
            <v>0</v>
          </cell>
          <cell r="CG741">
            <v>0</v>
          </cell>
          <cell r="CH741">
            <v>0</v>
          </cell>
          <cell r="CI741">
            <v>0</v>
          </cell>
          <cell r="CJ741">
            <v>0</v>
          </cell>
          <cell r="CK741">
            <v>0</v>
          </cell>
          <cell r="CL741">
            <v>0</v>
          </cell>
          <cell r="CM741">
            <v>0</v>
          </cell>
          <cell r="CN741">
            <v>0</v>
          </cell>
          <cell r="CO741">
            <v>0</v>
          </cell>
          <cell r="CP741">
            <v>0</v>
          </cell>
          <cell r="CQ741">
            <v>0</v>
          </cell>
          <cell r="CR741">
            <v>0</v>
          </cell>
          <cell r="CS741">
            <v>0</v>
          </cell>
          <cell r="CT741">
            <v>0</v>
          </cell>
          <cell r="CU741">
            <v>0</v>
          </cell>
          <cell r="CV741">
            <v>0</v>
          </cell>
          <cell r="CW741">
            <v>0</v>
          </cell>
          <cell r="CX741">
            <v>0</v>
          </cell>
          <cell r="CY741">
            <v>0</v>
          </cell>
          <cell r="CZ741">
            <v>0</v>
          </cell>
          <cell r="DA741">
            <v>0</v>
          </cell>
          <cell r="DB741">
            <v>0</v>
          </cell>
          <cell r="DC741">
            <v>0</v>
          </cell>
          <cell r="DD741">
            <v>0</v>
          </cell>
          <cell r="DE741">
            <v>0</v>
          </cell>
          <cell r="DF741">
            <v>0</v>
          </cell>
          <cell r="DG741">
            <v>0</v>
          </cell>
          <cell r="DH741">
            <v>0</v>
          </cell>
          <cell r="DI741">
            <v>0</v>
          </cell>
          <cell r="DJ741">
            <v>0</v>
          </cell>
          <cell r="DK741">
            <v>0</v>
          </cell>
          <cell r="DL741">
            <v>0</v>
          </cell>
          <cell r="DM741">
            <v>0</v>
          </cell>
          <cell r="DN741">
            <v>0</v>
          </cell>
          <cell r="DO741">
            <v>0</v>
          </cell>
          <cell r="DP741">
            <v>0</v>
          </cell>
          <cell r="DQ741">
            <v>0</v>
          </cell>
          <cell r="DR741">
            <v>0</v>
          </cell>
          <cell r="DS741">
            <v>0</v>
          </cell>
          <cell r="DT741">
            <v>0</v>
          </cell>
          <cell r="DU741">
            <v>0</v>
          </cell>
          <cell r="DV741">
            <v>0</v>
          </cell>
          <cell r="DW741">
            <v>0</v>
          </cell>
          <cell r="DX741">
            <v>0</v>
          </cell>
          <cell r="DY741">
            <v>0</v>
          </cell>
          <cell r="DZ741">
            <v>0</v>
          </cell>
          <cell r="EA741">
            <v>0</v>
          </cell>
          <cell r="EB741">
            <v>0</v>
          </cell>
          <cell r="EC741">
            <v>0</v>
          </cell>
          <cell r="ED741">
            <v>0</v>
          </cell>
          <cell r="EE741">
            <v>0</v>
          </cell>
          <cell r="EF741">
            <v>0</v>
          </cell>
          <cell r="EG741">
            <v>0</v>
          </cell>
          <cell r="EH741">
            <v>0</v>
          </cell>
          <cell r="EI741">
            <v>0</v>
          </cell>
          <cell r="EJ741">
            <v>0</v>
          </cell>
          <cell r="EK741">
            <v>0</v>
          </cell>
          <cell r="EL741">
            <v>0</v>
          </cell>
          <cell r="EM741">
            <v>0</v>
          </cell>
          <cell r="EN741">
            <v>0</v>
          </cell>
          <cell r="EO741">
            <v>0</v>
          </cell>
          <cell r="EP741">
            <v>0</v>
          </cell>
          <cell r="EQ741">
            <v>0</v>
          </cell>
          <cell r="ER741">
            <v>0</v>
          </cell>
          <cell r="ES741">
            <v>0</v>
          </cell>
          <cell r="ET741">
            <v>0</v>
          </cell>
          <cell r="EU741">
            <v>0</v>
          </cell>
          <cell r="EV741">
            <v>0</v>
          </cell>
          <cell r="EW741">
            <v>0</v>
          </cell>
          <cell r="EX741">
            <v>0</v>
          </cell>
          <cell r="EY741">
            <v>0</v>
          </cell>
          <cell r="EZ741">
            <v>0</v>
          </cell>
          <cell r="FA741">
            <v>0</v>
          </cell>
          <cell r="FB741">
            <v>0</v>
          </cell>
          <cell r="FC741">
            <v>0</v>
          </cell>
          <cell r="FD741">
            <v>0</v>
          </cell>
          <cell r="FE741">
            <v>0</v>
          </cell>
          <cell r="FF741">
            <v>0</v>
          </cell>
          <cell r="FG741">
            <v>0</v>
          </cell>
          <cell r="FH741">
            <v>0</v>
          </cell>
          <cell r="FI741">
            <v>0</v>
          </cell>
          <cell r="FJ741">
            <v>0</v>
          </cell>
          <cell r="FK741">
            <v>0</v>
          </cell>
          <cell r="FL741">
            <v>0</v>
          </cell>
          <cell r="FM741">
            <v>0</v>
          </cell>
          <cell r="FN741">
            <v>0</v>
          </cell>
          <cell r="FO741">
            <v>0</v>
          </cell>
          <cell r="FP741">
            <v>0</v>
          </cell>
          <cell r="FQ741">
            <v>0</v>
          </cell>
          <cell r="FR741">
            <v>0</v>
          </cell>
          <cell r="FS741">
            <v>0</v>
          </cell>
          <cell r="FT741">
            <v>0</v>
          </cell>
          <cell r="FU741">
            <v>0</v>
          </cell>
          <cell r="FV741">
            <v>0</v>
          </cell>
          <cell r="FW741">
            <v>0</v>
          </cell>
          <cell r="FX741">
            <v>0</v>
          </cell>
          <cell r="FY741">
            <v>0</v>
          </cell>
          <cell r="FZ741">
            <v>0</v>
          </cell>
          <cell r="GA741">
            <v>0</v>
          </cell>
          <cell r="GB741">
            <v>0</v>
          </cell>
          <cell r="GC741">
            <v>0</v>
          </cell>
          <cell r="GD741">
            <v>0</v>
          </cell>
          <cell r="GE741">
            <v>0</v>
          </cell>
          <cell r="GF741">
            <v>0</v>
          </cell>
          <cell r="GG741">
            <v>0</v>
          </cell>
          <cell r="GH741">
            <v>0</v>
          </cell>
          <cell r="GI741">
            <v>0</v>
          </cell>
          <cell r="GJ741">
            <v>0</v>
          </cell>
          <cell r="GK741">
            <v>0</v>
          </cell>
          <cell r="GL741">
            <v>0</v>
          </cell>
          <cell r="GM741">
            <v>0</v>
          </cell>
          <cell r="GN741">
            <v>0</v>
          </cell>
          <cell r="GO741">
            <v>0</v>
          </cell>
          <cell r="GP741">
            <v>0</v>
          </cell>
          <cell r="GQ741">
            <v>0</v>
          </cell>
          <cell r="GR741">
            <v>0</v>
          </cell>
          <cell r="GS741">
            <v>0</v>
          </cell>
          <cell r="GT741">
            <v>0</v>
          </cell>
          <cell r="GU741">
            <v>0</v>
          </cell>
          <cell r="GV741">
            <v>0</v>
          </cell>
          <cell r="GW741">
            <v>0</v>
          </cell>
          <cell r="GX741">
            <v>0</v>
          </cell>
          <cell r="GY741">
            <v>0</v>
          </cell>
          <cell r="GZ741">
            <v>0</v>
          </cell>
          <cell r="HA741">
            <v>0</v>
          </cell>
          <cell r="HB741">
            <v>0</v>
          </cell>
          <cell r="HC741">
            <v>0</v>
          </cell>
          <cell r="HD741">
            <v>0</v>
          </cell>
          <cell r="HE741">
            <v>0</v>
          </cell>
          <cell r="HF741">
            <v>0</v>
          </cell>
          <cell r="HG741">
            <v>0</v>
          </cell>
          <cell r="HH741">
            <v>0</v>
          </cell>
          <cell r="HI741">
            <v>0</v>
          </cell>
          <cell r="HJ741">
            <v>0</v>
          </cell>
          <cell r="HK741">
            <v>0</v>
          </cell>
          <cell r="HL741">
            <v>0</v>
          </cell>
          <cell r="HM741">
            <v>0</v>
          </cell>
          <cell r="HN741">
            <v>0</v>
          </cell>
          <cell r="HO741">
            <v>0</v>
          </cell>
          <cell r="HP741">
            <v>0</v>
          </cell>
          <cell r="HQ741">
            <v>0</v>
          </cell>
          <cell r="HR741">
            <v>0</v>
          </cell>
          <cell r="HS741">
            <v>0</v>
          </cell>
          <cell r="HT741">
            <v>0</v>
          </cell>
          <cell r="HU741">
            <v>0</v>
          </cell>
          <cell r="HV741">
            <v>0</v>
          </cell>
          <cell r="HW741">
            <v>0</v>
          </cell>
          <cell r="HX741">
            <v>0</v>
          </cell>
          <cell r="HY741">
            <v>0</v>
          </cell>
          <cell r="HZ741">
            <v>0</v>
          </cell>
          <cell r="IA741">
            <v>0</v>
          </cell>
          <cell r="IB741">
            <v>0</v>
          </cell>
          <cell r="IC741">
            <v>0</v>
          </cell>
          <cell r="ID741">
            <v>0</v>
          </cell>
          <cell r="IE741">
            <v>0</v>
          </cell>
          <cell r="IF741">
            <v>0</v>
          </cell>
          <cell r="IG741">
            <v>0</v>
          </cell>
          <cell r="IH741">
            <v>0</v>
          </cell>
          <cell r="II741">
            <v>0</v>
          </cell>
          <cell r="IJ741">
            <v>0</v>
          </cell>
          <cell r="IK741">
            <v>0</v>
          </cell>
          <cell r="IL741">
            <v>0</v>
          </cell>
          <cell r="IM741">
            <v>0</v>
          </cell>
          <cell r="IN741">
            <v>0</v>
          </cell>
          <cell r="IO741">
            <v>0</v>
          </cell>
          <cell r="IP741">
            <v>0</v>
          </cell>
          <cell r="IQ741">
            <v>0</v>
          </cell>
          <cell r="IR741">
            <v>0</v>
          </cell>
          <cell r="IS741">
            <v>0</v>
          </cell>
          <cell r="IT741">
            <v>0</v>
          </cell>
          <cell r="IU741">
            <v>0</v>
          </cell>
          <cell r="IV741">
            <v>0</v>
          </cell>
          <cell r="IW741">
            <v>0</v>
          </cell>
          <cell r="IX741">
            <v>0</v>
          </cell>
          <cell r="IY741">
            <v>0</v>
          </cell>
          <cell r="IZ741">
            <v>0</v>
          </cell>
          <cell r="JA741">
            <v>0</v>
          </cell>
          <cell r="JB741">
            <v>0</v>
          </cell>
          <cell r="JC741">
            <v>0</v>
          </cell>
          <cell r="JD741">
            <v>0</v>
          </cell>
          <cell r="JE741">
            <v>0</v>
          </cell>
          <cell r="JF741">
            <v>0</v>
          </cell>
          <cell r="JG741">
            <v>0</v>
          </cell>
          <cell r="JH741">
            <v>0</v>
          </cell>
          <cell r="JI741">
            <v>0</v>
          </cell>
          <cell r="JJ741">
            <v>0</v>
          </cell>
          <cell r="JK741">
            <v>0</v>
          </cell>
          <cell r="JL741">
            <v>0</v>
          </cell>
          <cell r="JM741">
            <v>0</v>
          </cell>
          <cell r="JN741">
            <v>0</v>
          </cell>
          <cell r="JO741">
            <v>0</v>
          </cell>
          <cell r="JP741">
            <v>0</v>
          </cell>
          <cell r="JQ741">
            <v>0</v>
          </cell>
        </row>
        <row r="742">
          <cell r="D742" t="str">
            <v>BAT.PX.PNC._.ITC.Li_ion_4hr</v>
          </cell>
          <cell r="F742">
            <v>0</v>
          </cell>
          <cell r="G742">
            <v>0</v>
          </cell>
          <cell r="H742">
            <v>0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0</v>
          </cell>
          <cell r="R742">
            <v>0</v>
          </cell>
          <cell r="S742">
            <v>0</v>
          </cell>
          <cell r="T742">
            <v>0</v>
          </cell>
          <cell r="U742">
            <v>0</v>
          </cell>
          <cell r="V742">
            <v>0</v>
          </cell>
          <cell r="W742">
            <v>0</v>
          </cell>
          <cell r="X742">
            <v>0</v>
          </cell>
          <cell r="Y742">
            <v>0</v>
          </cell>
          <cell r="Z742">
            <v>0</v>
          </cell>
          <cell r="AA742">
            <v>0</v>
          </cell>
          <cell r="AB742">
            <v>0</v>
          </cell>
          <cell r="AC742">
            <v>0</v>
          </cell>
          <cell r="AD742">
            <v>0</v>
          </cell>
          <cell r="AE742">
            <v>0</v>
          </cell>
          <cell r="AF742">
            <v>0</v>
          </cell>
          <cell r="AG742">
            <v>0</v>
          </cell>
          <cell r="AH742">
            <v>0</v>
          </cell>
          <cell r="AI742">
            <v>0</v>
          </cell>
          <cell r="AJ742">
            <v>0</v>
          </cell>
          <cell r="AK742">
            <v>0</v>
          </cell>
          <cell r="AL742">
            <v>0</v>
          </cell>
          <cell r="AM742">
            <v>0</v>
          </cell>
          <cell r="AN742">
            <v>0</v>
          </cell>
          <cell r="AO742">
            <v>0</v>
          </cell>
          <cell r="AP742">
            <v>0</v>
          </cell>
          <cell r="AQ742">
            <v>0</v>
          </cell>
          <cell r="AR742">
            <v>0</v>
          </cell>
          <cell r="AS742">
            <v>0</v>
          </cell>
          <cell r="AT742">
            <v>0</v>
          </cell>
          <cell r="AU742">
            <v>0</v>
          </cell>
          <cell r="AV742">
            <v>0</v>
          </cell>
          <cell r="AW742">
            <v>0</v>
          </cell>
          <cell r="AX742">
            <v>0</v>
          </cell>
          <cell r="AY742">
            <v>0</v>
          </cell>
          <cell r="AZ742">
            <v>0</v>
          </cell>
          <cell r="BA742">
            <v>0</v>
          </cell>
          <cell r="BB742">
            <v>0</v>
          </cell>
          <cell r="BC742">
            <v>0</v>
          </cell>
          <cell r="BD742">
            <v>0</v>
          </cell>
          <cell r="BE742">
            <v>0</v>
          </cell>
          <cell r="BF742">
            <v>0</v>
          </cell>
          <cell r="BG742">
            <v>0</v>
          </cell>
          <cell r="BH742">
            <v>0</v>
          </cell>
          <cell r="BI742">
            <v>0</v>
          </cell>
          <cell r="BJ742">
            <v>0</v>
          </cell>
          <cell r="BK742">
            <v>0</v>
          </cell>
          <cell r="BL742">
            <v>0</v>
          </cell>
          <cell r="BM742">
            <v>0</v>
          </cell>
          <cell r="BN742">
            <v>0</v>
          </cell>
          <cell r="BO742">
            <v>0</v>
          </cell>
          <cell r="BP742">
            <v>0</v>
          </cell>
          <cell r="BQ742">
            <v>0</v>
          </cell>
          <cell r="BR742">
            <v>0</v>
          </cell>
          <cell r="BS742">
            <v>0</v>
          </cell>
          <cell r="BT742">
            <v>0</v>
          </cell>
          <cell r="BU742">
            <v>0</v>
          </cell>
          <cell r="BV742">
            <v>0</v>
          </cell>
          <cell r="BW742">
            <v>0</v>
          </cell>
          <cell r="BX742">
            <v>0</v>
          </cell>
          <cell r="BY742">
            <v>0</v>
          </cell>
          <cell r="BZ742">
            <v>0</v>
          </cell>
          <cell r="CA742">
            <v>0</v>
          </cell>
          <cell r="CB742">
            <v>0</v>
          </cell>
          <cell r="CC742">
            <v>0</v>
          </cell>
          <cell r="CD742">
            <v>0</v>
          </cell>
          <cell r="CE742">
            <v>0</v>
          </cell>
          <cell r="CF742">
            <v>0</v>
          </cell>
          <cell r="CG742">
            <v>0</v>
          </cell>
          <cell r="CH742">
            <v>0</v>
          </cell>
          <cell r="CI742">
            <v>0</v>
          </cell>
          <cell r="CJ742">
            <v>0</v>
          </cell>
          <cell r="CK742">
            <v>0</v>
          </cell>
          <cell r="CL742">
            <v>0</v>
          </cell>
          <cell r="CM742">
            <v>0</v>
          </cell>
          <cell r="CN742">
            <v>0</v>
          </cell>
          <cell r="CO742">
            <v>0</v>
          </cell>
          <cell r="CP742">
            <v>0</v>
          </cell>
          <cell r="CQ742">
            <v>0</v>
          </cell>
          <cell r="CR742">
            <v>0</v>
          </cell>
          <cell r="CS742">
            <v>0</v>
          </cell>
          <cell r="CT742">
            <v>0</v>
          </cell>
          <cell r="CU742">
            <v>0</v>
          </cell>
          <cell r="CV742">
            <v>0</v>
          </cell>
          <cell r="CW742">
            <v>0</v>
          </cell>
          <cell r="CX742">
            <v>0</v>
          </cell>
          <cell r="CY742">
            <v>0</v>
          </cell>
          <cell r="CZ742">
            <v>0</v>
          </cell>
          <cell r="DA742">
            <v>0</v>
          </cell>
          <cell r="DB742">
            <v>0</v>
          </cell>
          <cell r="DC742">
            <v>0</v>
          </cell>
          <cell r="DD742">
            <v>0</v>
          </cell>
          <cell r="DE742">
            <v>0</v>
          </cell>
          <cell r="DF742">
            <v>0</v>
          </cell>
          <cell r="DG742">
            <v>0</v>
          </cell>
          <cell r="DH742">
            <v>0</v>
          </cell>
          <cell r="DI742">
            <v>0</v>
          </cell>
          <cell r="DJ742">
            <v>0</v>
          </cell>
          <cell r="DK742">
            <v>0</v>
          </cell>
          <cell r="DL742">
            <v>0</v>
          </cell>
          <cell r="DM742">
            <v>0</v>
          </cell>
          <cell r="DN742">
            <v>0</v>
          </cell>
          <cell r="DO742">
            <v>0</v>
          </cell>
          <cell r="DP742">
            <v>0</v>
          </cell>
          <cell r="DQ742">
            <v>0</v>
          </cell>
          <cell r="DR742">
            <v>0</v>
          </cell>
          <cell r="DS742">
            <v>0</v>
          </cell>
          <cell r="DT742">
            <v>0</v>
          </cell>
          <cell r="DU742">
            <v>0</v>
          </cell>
          <cell r="DV742">
            <v>0</v>
          </cell>
          <cell r="DW742">
            <v>0</v>
          </cell>
          <cell r="DX742">
            <v>0</v>
          </cell>
          <cell r="DY742">
            <v>0</v>
          </cell>
          <cell r="DZ742">
            <v>0</v>
          </cell>
          <cell r="EA742">
            <v>0</v>
          </cell>
          <cell r="EB742">
            <v>0</v>
          </cell>
          <cell r="EC742">
            <v>0</v>
          </cell>
          <cell r="ED742">
            <v>0</v>
          </cell>
          <cell r="EE742">
            <v>0</v>
          </cell>
          <cell r="EF742">
            <v>0</v>
          </cell>
          <cell r="EG742">
            <v>0</v>
          </cell>
          <cell r="EH742">
            <v>0</v>
          </cell>
          <cell r="EI742">
            <v>0</v>
          </cell>
          <cell r="EJ742">
            <v>0</v>
          </cell>
          <cell r="EK742">
            <v>0</v>
          </cell>
          <cell r="EL742">
            <v>0</v>
          </cell>
          <cell r="EM742">
            <v>0</v>
          </cell>
          <cell r="EN742">
            <v>0</v>
          </cell>
          <cell r="EO742">
            <v>0</v>
          </cell>
          <cell r="EP742">
            <v>0</v>
          </cell>
          <cell r="EQ742">
            <v>0</v>
          </cell>
          <cell r="ER742">
            <v>0</v>
          </cell>
          <cell r="ES742">
            <v>0</v>
          </cell>
          <cell r="ET742">
            <v>0</v>
          </cell>
          <cell r="EU742">
            <v>0</v>
          </cell>
          <cell r="EV742">
            <v>0</v>
          </cell>
          <cell r="EW742">
            <v>0</v>
          </cell>
          <cell r="EX742">
            <v>0</v>
          </cell>
          <cell r="EY742">
            <v>0</v>
          </cell>
          <cell r="EZ742">
            <v>0</v>
          </cell>
          <cell r="FA742">
            <v>0</v>
          </cell>
          <cell r="FB742">
            <v>0</v>
          </cell>
          <cell r="FC742">
            <v>0</v>
          </cell>
          <cell r="FD742">
            <v>0</v>
          </cell>
          <cell r="FE742">
            <v>0</v>
          </cell>
          <cell r="FF742">
            <v>0</v>
          </cell>
          <cell r="FG742">
            <v>0</v>
          </cell>
          <cell r="FH742">
            <v>0</v>
          </cell>
          <cell r="FI742">
            <v>0</v>
          </cell>
          <cell r="FJ742">
            <v>0</v>
          </cell>
          <cell r="FK742">
            <v>0</v>
          </cell>
          <cell r="FL742">
            <v>0</v>
          </cell>
          <cell r="FM742">
            <v>0</v>
          </cell>
          <cell r="FN742">
            <v>0</v>
          </cell>
          <cell r="FO742">
            <v>0</v>
          </cell>
          <cell r="FP742">
            <v>0</v>
          </cell>
          <cell r="FQ742">
            <v>0</v>
          </cell>
          <cell r="FR742">
            <v>0</v>
          </cell>
          <cell r="FS742">
            <v>0</v>
          </cell>
          <cell r="FT742">
            <v>0</v>
          </cell>
          <cell r="FU742">
            <v>0</v>
          </cell>
          <cell r="FV742">
            <v>0</v>
          </cell>
          <cell r="FW742">
            <v>0</v>
          </cell>
          <cell r="FX742">
            <v>0</v>
          </cell>
          <cell r="FY742">
            <v>0</v>
          </cell>
          <cell r="FZ742">
            <v>0</v>
          </cell>
          <cell r="GA742">
            <v>0</v>
          </cell>
          <cell r="GB742">
            <v>0</v>
          </cell>
          <cell r="GC742">
            <v>0</v>
          </cell>
          <cell r="GD742">
            <v>0</v>
          </cell>
          <cell r="GE742">
            <v>0</v>
          </cell>
          <cell r="GF742">
            <v>0</v>
          </cell>
          <cell r="GG742">
            <v>0</v>
          </cell>
          <cell r="GH742">
            <v>0</v>
          </cell>
          <cell r="GI742">
            <v>0</v>
          </cell>
          <cell r="GJ742">
            <v>0</v>
          </cell>
          <cell r="GK742">
            <v>0</v>
          </cell>
          <cell r="GL742">
            <v>0</v>
          </cell>
          <cell r="GM742">
            <v>0</v>
          </cell>
          <cell r="GN742">
            <v>0</v>
          </cell>
          <cell r="GO742">
            <v>0</v>
          </cell>
          <cell r="GP742">
            <v>0</v>
          </cell>
          <cell r="GQ742">
            <v>0</v>
          </cell>
          <cell r="GR742">
            <v>0</v>
          </cell>
          <cell r="GS742">
            <v>0</v>
          </cell>
          <cell r="GT742">
            <v>0</v>
          </cell>
          <cell r="GU742">
            <v>0</v>
          </cell>
          <cell r="GV742">
            <v>0</v>
          </cell>
          <cell r="GW742">
            <v>0</v>
          </cell>
          <cell r="GX742">
            <v>0</v>
          </cell>
          <cell r="GY742">
            <v>0</v>
          </cell>
          <cell r="GZ742">
            <v>0</v>
          </cell>
          <cell r="HA742">
            <v>0</v>
          </cell>
          <cell r="HB742">
            <v>0</v>
          </cell>
          <cell r="HC742">
            <v>0</v>
          </cell>
          <cell r="HD742">
            <v>0</v>
          </cell>
          <cell r="HE742">
            <v>0</v>
          </cell>
          <cell r="HF742">
            <v>0</v>
          </cell>
          <cell r="HG742">
            <v>0</v>
          </cell>
          <cell r="HH742">
            <v>0</v>
          </cell>
          <cell r="HI742">
            <v>0</v>
          </cell>
          <cell r="HJ742">
            <v>0</v>
          </cell>
          <cell r="HK742">
            <v>0</v>
          </cell>
          <cell r="HL742">
            <v>0</v>
          </cell>
          <cell r="HM742">
            <v>0</v>
          </cell>
          <cell r="HN742">
            <v>0</v>
          </cell>
          <cell r="HO742">
            <v>0</v>
          </cell>
          <cell r="HP742">
            <v>0</v>
          </cell>
          <cell r="HQ742">
            <v>0</v>
          </cell>
          <cell r="HR742">
            <v>0</v>
          </cell>
          <cell r="HS742">
            <v>0</v>
          </cell>
          <cell r="HT742">
            <v>0</v>
          </cell>
          <cell r="HU742">
            <v>0</v>
          </cell>
          <cell r="HV742">
            <v>0</v>
          </cell>
          <cell r="HW742">
            <v>0</v>
          </cell>
          <cell r="HX742">
            <v>0</v>
          </cell>
          <cell r="HY742">
            <v>0</v>
          </cell>
          <cell r="HZ742">
            <v>0</v>
          </cell>
          <cell r="IA742">
            <v>0</v>
          </cell>
          <cell r="IB742">
            <v>0</v>
          </cell>
          <cell r="IC742">
            <v>0</v>
          </cell>
          <cell r="ID742">
            <v>0</v>
          </cell>
          <cell r="IE742">
            <v>0</v>
          </cell>
          <cell r="IF742">
            <v>0</v>
          </cell>
          <cell r="IG742">
            <v>0</v>
          </cell>
          <cell r="IH742">
            <v>0</v>
          </cell>
          <cell r="II742">
            <v>0</v>
          </cell>
          <cell r="IJ742">
            <v>0</v>
          </cell>
          <cell r="IK742">
            <v>0</v>
          </cell>
          <cell r="IL742">
            <v>0</v>
          </cell>
          <cell r="IM742">
            <v>0</v>
          </cell>
          <cell r="IN742">
            <v>0</v>
          </cell>
          <cell r="IO742">
            <v>0</v>
          </cell>
          <cell r="IP742">
            <v>0</v>
          </cell>
          <cell r="IQ742">
            <v>0</v>
          </cell>
          <cell r="IR742">
            <v>0</v>
          </cell>
          <cell r="IS742">
            <v>0</v>
          </cell>
          <cell r="IT742">
            <v>0</v>
          </cell>
          <cell r="IU742">
            <v>0</v>
          </cell>
          <cell r="IV742">
            <v>0</v>
          </cell>
          <cell r="IW742">
            <v>0</v>
          </cell>
          <cell r="IX742">
            <v>0</v>
          </cell>
          <cell r="IY742">
            <v>0</v>
          </cell>
          <cell r="IZ742">
            <v>0</v>
          </cell>
          <cell r="JA742">
            <v>0</v>
          </cell>
          <cell r="JB742">
            <v>0</v>
          </cell>
          <cell r="JC742">
            <v>0</v>
          </cell>
          <cell r="JD742">
            <v>0</v>
          </cell>
          <cell r="JE742">
            <v>0</v>
          </cell>
          <cell r="JF742">
            <v>0</v>
          </cell>
          <cell r="JG742">
            <v>0</v>
          </cell>
          <cell r="JH742">
            <v>0</v>
          </cell>
          <cell r="JI742">
            <v>0</v>
          </cell>
          <cell r="JJ742">
            <v>0</v>
          </cell>
          <cell r="JK742">
            <v>0</v>
          </cell>
          <cell r="JL742">
            <v>0</v>
          </cell>
          <cell r="JM742">
            <v>0</v>
          </cell>
          <cell r="JN742">
            <v>0</v>
          </cell>
          <cell r="JO742">
            <v>0</v>
          </cell>
          <cell r="JP742">
            <v>0</v>
          </cell>
          <cell r="JQ742">
            <v>0</v>
          </cell>
        </row>
        <row r="743">
          <cell r="D743" t="str">
            <v>BAT.PX.PNC._.ITC.Li_ion_4hr_Local</v>
          </cell>
          <cell r="F743">
            <v>0</v>
          </cell>
          <cell r="G743">
            <v>0</v>
          </cell>
          <cell r="H743">
            <v>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0</v>
          </cell>
          <cell r="R743">
            <v>0</v>
          </cell>
          <cell r="S743">
            <v>0</v>
          </cell>
          <cell r="T743">
            <v>0</v>
          </cell>
          <cell r="U743">
            <v>0</v>
          </cell>
          <cell r="V743">
            <v>0</v>
          </cell>
          <cell r="W743">
            <v>0</v>
          </cell>
          <cell r="X743">
            <v>0</v>
          </cell>
          <cell r="Y743">
            <v>0</v>
          </cell>
          <cell r="Z743">
            <v>0</v>
          </cell>
          <cell r="AA743">
            <v>0</v>
          </cell>
          <cell r="AB743">
            <v>0</v>
          </cell>
          <cell r="AC743">
            <v>0</v>
          </cell>
          <cell r="AD743">
            <v>0</v>
          </cell>
          <cell r="AE743">
            <v>0</v>
          </cell>
          <cell r="AF743">
            <v>0</v>
          </cell>
          <cell r="AG743">
            <v>0</v>
          </cell>
          <cell r="AH743">
            <v>0</v>
          </cell>
          <cell r="AI743">
            <v>0</v>
          </cell>
          <cell r="AJ743">
            <v>0</v>
          </cell>
          <cell r="AK743">
            <v>0</v>
          </cell>
          <cell r="AL743">
            <v>0</v>
          </cell>
          <cell r="AM743">
            <v>0</v>
          </cell>
          <cell r="AN743">
            <v>0</v>
          </cell>
          <cell r="AO743">
            <v>0</v>
          </cell>
          <cell r="AP743">
            <v>0</v>
          </cell>
          <cell r="AQ743">
            <v>0</v>
          </cell>
          <cell r="AR743">
            <v>0</v>
          </cell>
          <cell r="AS743">
            <v>0</v>
          </cell>
          <cell r="AT743">
            <v>0</v>
          </cell>
          <cell r="AU743">
            <v>0</v>
          </cell>
          <cell r="AV743">
            <v>0</v>
          </cell>
          <cell r="AW743">
            <v>0</v>
          </cell>
          <cell r="AX743">
            <v>0</v>
          </cell>
          <cell r="AY743">
            <v>0</v>
          </cell>
          <cell r="AZ743">
            <v>0</v>
          </cell>
          <cell r="BA743">
            <v>0</v>
          </cell>
          <cell r="BB743">
            <v>0</v>
          </cell>
          <cell r="BC743">
            <v>0</v>
          </cell>
          <cell r="BD743">
            <v>0</v>
          </cell>
          <cell r="BE743">
            <v>0</v>
          </cell>
          <cell r="BF743">
            <v>0</v>
          </cell>
          <cell r="BG743">
            <v>0</v>
          </cell>
          <cell r="BH743">
            <v>0</v>
          </cell>
          <cell r="BI743">
            <v>0</v>
          </cell>
          <cell r="BJ743">
            <v>0</v>
          </cell>
          <cell r="BK743">
            <v>0</v>
          </cell>
          <cell r="BL743">
            <v>0</v>
          </cell>
          <cell r="BM743">
            <v>0</v>
          </cell>
          <cell r="BN743">
            <v>0</v>
          </cell>
          <cell r="BO743">
            <v>0</v>
          </cell>
          <cell r="BP743">
            <v>0</v>
          </cell>
          <cell r="BQ743">
            <v>0</v>
          </cell>
          <cell r="BR743">
            <v>0</v>
          </cell>
          <cell r="BS743">
            <v>0</v>
          </cell>
          <cell r="BT743">
            <v>0</v>
          </cell>
          <cell r="BU743">
            <v>0</v>
          </cell>
          <cell r="BV743">
            <v>0</v>
          </cell>
          <cell r="BW743">
            <v>0</v>
          </cell>
          <cell r="BX743">
            <v>0</v>
          </cell>
          <cell r="BY743">
            <v>0</v>
          </cell>
          <cell r="BZ743">
            <v>0</v>
          </cell>
          <cell r="CA743">
            <v>0</v>
          </cell>
          <cell r="CB743">
            <v>0</v>
          </cell>
          <cell r="CC743">
            <v>0</v>
          </cell>
          <cell r="CD743">
            <v>0</v>
          </cell>
          <cell r="CE743">
            <v>0</v>
          </cell>
          <cell r="CF743">
            <v>0</v>
          </cell>
          <cell r="CG743">
            <v>0</v>
          </cell>
          <cell r="CH743">
            <v>0</v>
          </cell>
          <cell r="CI743">
            <v>0</v>
          </cell>
          <cell r="CJ743">
            <v>0</v>
          </cell>
          <cell r="CK743">
            <v>0</v>
          </cell>
          <cell r="CL743">
            <v>0</v>
          </cell>
          <cell r="CM743">
            <v>0</v>
          </cell>
          <cell r="CN743">
            <v>0</v>
          </cell>
          <cell r="CO743">
            <v>0</v>
          </cell>
          <cell r="CP743">
            <v>0</v>
          </cell>
          <cell r="CQ743">
            <v>0</v>
          </cell>
          <cell r="CR743">
            <v>0</v>
          </cell>
          <cell r="CS743">
            <v>0</v>
          </cell>
          <cell r="CT743">
            <v>0</v>
          </cell>
          <cell r="CU743">
            <v>0</v>
          </cell>
          <cell r="CV743">
            <v>0</v>
          </cell>
          <cell r="CW743">
            <v>0</v>
          </cell>
          <cell r="CX743">
            <v>0</v>
          </cell>
          <cell r="CY743">
            <v>0</v>
          </cell>
          <cell r="CZ743">
            <v>0</v>
          </cell>
          <cell r="DA743">
            <v>0</v>
          </cell>
          <cell r="DB743">
            <v>0</v>
          </cell>
          <cell r="DC743">
            <v>0</v>
          </cell>
          <cell r="DD743">
            <v>0</v>
          </cell>
          <cell r="DE743">
            <v>0</v>
          </cell>
          <cell r="DF743">
            <v>0</v>
          </cell>
          <cell r="DG743">
            <v>0</v>
          </cell>
          <cell r="DH743">
            <v>0</v>
          </cell>
          <cell r="DI743">
            <v>0</v>
          </cell>
          <cell r="DJ743">
            <v>0</v>
          </cell>
          <cell r="DK743">
            <v>0</v>
          </cell>
          <cell r="DL743">
            <v>0</v>
          </cell>
          <cell r="DM743">
            <v>0</v>
          </cell>
          <cell r="DN743">
            <v>0</v>
          </cell>
          <cell r="DO743">
            <v>0</v>
          </cell>
          <cell r="DP743">
            <v>0</v>
          </cell>
          <cell r="DQ743">
            <v>0</v>
          </cell>
          <cell r="DR743">
            <v>0</v>
          </cell>
          <cell r="DS743">
            <v>0</v>
          </cell>
          <cell r="DT743">
            <v>0</v>
          </cell>
          <cell r="DU743">
            <v>0</v>
          </cell>
          <cell r="DV743">
            <v>0</v>
          </cell>
          <cell r="DW743">
            <v>0</v>
          </cell>
          <cell r="DX743">
            <v>0</v>
          </cell>
          <cell r="DY743">
            <v>0</v>
          </cell>
          <cell r="DZ743">
            <v>0</v>
          </cell>
          <cell r="EA743">
            <v>0</v>
          </cell>
          <cell r="EB743">
            <v>0</v>
          </cell>
          <cell r="EC743">
            <v>0</v>
          </cell>
          <cell r="ED743">
            <v>0</v>
          </cell>
          <cell r="EE743">
            <v>0</v>
          </cell>
          <cell r="EF743">
            <v>0</v>
          </cell>
          <cell r="EG743">
            <v>0</v>
          </cell>
          <cell r="EH743">
            <v>0</v>
          </cell>
          <cell r="EI743">
            <v>0</v>
          </cell>
          <cell r="EJ743">
            <v>0</v>
          </cell>
          <cell r="EK743">
            <v>0</v>
          </cell>
          <cell r="EL743">
            <v>0</v>
          </cell>
          <cell r="EM743">
            <v>0</v>
          </cell>
          <cell r="EN743">
            <v>0</v>
          </cell>
          <cell r="EO743">
            <v>0</v>
          </cell>
          <cell r="EP743">
            <v>0</v>
          </cell>
          <cell r="EQ743">
            <v>0</v>
          </cell>
          <cell r="ER743">
            <v>0</v>
          </cell>
          <cell r="ES743">
            <v>0</v>
          </cell>
          <cell r="ET743">
            <v>0</v>
          </cell>
          <cell r="EU743">
            <v>0</v>
          </cell>
          <cell r="EV743">
            <v>0</v>
          </cell>
          <cell r="EW743">
            <v>0</v>
          </cell>
          <cell r="EX743">
            <v>0</v>
          </cell>
          <cell r="EY743">
            <v>0</v>
          </cell>
          <cell r="EZ743">
            <v>0</v>
          </cell>
          <cell r="FA743">
            <v>0</v>
          </cell>
          <cell r="FB743">
            <v>0</v>
          </cell>
          <cell r="FC743">
            <v>0</v>
          </cell>
          <cell r="FD743">
            <v>0</v>
          </cell>
          <cell r="FE743">
            <v>0</v>
          </cell>
          <cell r="FF743">
            <v>0</v>
          </cell>
          <cell r="FG743">
            <v>0</v>
          </cell>
          <cell r="FH743">
            <v>0</v>
          </cell>
          <cell r="FI743">
            <v>0</v>
          </cell>
          <cell r="FJ743">
            <v>0</v>
          </cell>
          <cell r="FK743">
            <v>0</v>
          </cell>
          <cell r="FL743">
            <v>0</v>
          </cell>
          <cell r="FM743">
            <v>0</v>
          </cell>
          <cell r="FN743">
            <v>0</v>
          </cell>
          <cell r="FO743">
            <v>0</v>
          </cell>
          <cell r="FP743">
            <v>0</v>
          </cell>
          <cell r="FQ743">
            <v>0</v>
          </cell>
          <cell r="FR743">
            <v>0</v>
          </cell>
          <cell r="FS743">
            <v>0</v>
          </cell>
          <cell r="FT743">
            <v>0</v>
          </cell>
          <cell r="FU743">
            <v>0</v>
          </cell>
          <cell r="FV743">
            <v>0</v>
          </cell>
          <cell r="FW743">
            <v>0</v>
          </cell>
          <cell r="FX743">
            <v>0</v>
          </cell>
          <cell r="FY743">
            <v>0</v>
          </cell>
          <cell r="FZ743">
            <v>0</v>
          </cell>
          <cell r="GA743">
            <v>0</v>
          </cell>
          <cell r="GB743">
            <v>0</v>
          </cell>
          <cell r="GC743">
            <v>0</v>
          </cell>
          <cell r="GD743">
            <v>0</v>
          </cell>
          <cell r="GE743">
            <v>0</v>
          </cell>
          <cell r="GF743">
            <v>0</v>
          </cell>
          <cell r="GG743">
            <v>0</v>
          </cell>
          <cell r="GH743">
            <v>0</v>
          </cell>
          <cell r="GI743">
            <v>0</v>
          </cell>
          <cell r="GJ743">
            <v>0</v>
          </cell>
          <cell r="GK743">
            <v>0</v>
          </cell>
          <cell r="GL743">
            <v>0</v>
          </cell>
          <cell r="GM743">
            <v>0</v>
          </cell>
          <cell r="GN743">
            <v>0</v>
          </cell>
          <cell r="GO743">
            <v>0</v>
          </cell>
          <cell r="GP743">
            <v>0</v>
          </cell>
          <cell r="GQ743">
            <v>0</v>
          </cell>
          <cell r="GR743">
            <v>0</v>
          </cell>
          <cell r="GS743">
            <v>0</v>
          </cell>
          <cell r="GT743">
            <v>0</v>
          </cell>
          <cell r="GU743">
            <v>0</v>
          </cell>
          <cell r="GV743">
            <v>0</v>
          </cell>
          <cell r="GW743">
            <v>0</v>
          </cell>
          <cell r="GX743">
            <v>0</v>
          </cell>
          <cell r="GY743">
            <v>0</v>
          </cell>
          <cell r="GZ743">
            <v>0</v>
          </cell>
          <cell r="HA743">
            <v>0</v>
          </cell>
          <cell r="HB743">
            <v>0</v>
          </cell>
          <cell r="HC743">
            <v>0</v>
          </cell>
          <cell r="HD743">
            <v>0</v>
          </cell>
          <cell r="HE743">
            <v>0</v>
          </cell>
          <cell r="HF743">
            <v>0</v>
          </cell>
          <cell r="HG743">
            <v>0</v>
          </cell>
          <cell r="HH743">
            <v>0</v>
          </cell>
          <cell r="HI743">
            <v>0</v>
          </cell>
          <cell r="HJ743">
            <v>0</v>
          </cell>
          <cell r="HK743">
            <v>0</v>
          </cell>
          <cell r="HL743">
            <v>0</v>
          </cell>
          <cell r="HM743">
            <v>0</v>
          </cell>
          <cell r="HN743">
            <v>0</v>
          </cell>
          <cell r="HO743">
            <v>0</v>
          </cell>
          <cell r="HP743">
            <v>0</v>
          </cell>
          <cell r="HQ743">
            <v>0</v>
          </cell>
          <cell r="HR743">
            <v>0</v>
          </cell>
          <cell r="HS743">
            <v>0</v>
          </cell>
          <cell r="HT743">
            <v>0</v>
          </cell>
          <cell r="HU743">
            <v>0</v>
          </cell>
          <cell r="HV743">
            <v>0</v>
          </cell>
          <cell r="HW743">
            <v>0</v>
          </cell>
          <cell r="HX743">
            <v>0</v>
          </cell>
          <cell r="HY743">
            <v>0</v>
          </cell>
          <cell r="HZ743">
            <v>0</v>
          </cell>
          <cell r="IA743">
            <v>0</v>
          </cell>
          <cell r="IB743">
            <v>0</v>
          </cell>
          <cell r="IC743">
            <v>0</v>
          </cell>
          <cell r="ID743">
            <v>0</v>
          </cell>
          <cell r="IE743">
            <v>0</v>
          </cell>
          <cell r="IF743">
            <v>0</v>
          </cell>
          <cell r="IG743">
            <v>0</v>
          </cell>
          <cell r="IH743">
            <v>0</v>
          </cell>
          <cell r="II743">
            <v>0</v>
          </cell>
          <cell r="IJ743">
            <v>0</v>
          </cell>
          <cell r="IK743">
            <v>0</v>
          </cell>
          <cell r="IL743">
            <v>0</v>
          </cell>
          <cell r="IM743">
            <v>0</v>
          </cell>
          <cell r="IN743">
            <v>0</v>
          </cell>
          <cell r="IO743">
            <v>0</v>
          </cell>
          <cell r="IP743">
            <v>0</v>
          </cell>
          <cell r="IQ743">
            <v>0</v>
          </cell>
          <cell r="IR743">
            <v>0</v>
          </cell>
          <cell r="IS743">
            <v>0</v>
          </cell>
          <cell r="IT743">
            <v>0</v>
          </cell>
          <cell r="IU743">
            <v>0</v>
          </cell>
          <cell r="IV743">
            <v>0</v>
          </cell>
          <cell r="IW743">
            <v>0</v>
          </cell>
          <cell r="IX743">
            <v>0</v>
          </cell>
          <cell r="IY743">
            <v>0</v>
          </cell>
          <cell r="IZ743">
            <v>0</v>
          </cell>
          <cell r="JA743">
            <v>0</v>
          </cell>
          <cell r="JB743">
            <v>0</v>
          </cell>
          <cell r="JC743">
            <v>0</v>
          </cell>
          <cell r="JD743">
            <v>0</v>
          </cell>
          <cell r="JE743">
            <v>0</v>
          </cell>
          <cell r="JF743">
            <v>0</v>
          </cell>
          <cell r="JG743">
            <v>0</v>
          </cell>
          <cell r="JH743">
            <v>0</v>
          </cell>
          <cell r="JI743">
            <v>0</v>
          </cell>
          <cell r="JJ743">
            <v>0</v>
          </cell>
          <cell r="JK743">
            <v>0</v>
          </cell>
          <cell r="JL743">
            <v>0</v>
          </cell>
          <cell r="JM743">
            <v>0</v>
          </cell>
          <cell r="JN743">
            <v>0</v>
          </cell>
          <cell r="JO743">
            <v>0</v>
          </cell>
          <cell r="JP743">
            <v>0</v>
          </cell>
          <cell r="JQ743">
            <v>0</v>
          </cell>
        </row>
        <row r="744">
          <cell r="D744" t="str">
            <v>BAT.PX.SOR._.ITC.Li_ion_4hr_Local</v>
          </cell>
          <cell r="F744">
            <v>0</v>
          </cell>
          <cell r="G744">
            <v>0</v>
          </cell>
          <cell r="H744">
            <v>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0</v>
          </cell>
          <cell r="R744">
            <v>0</v>
          </cell>
          <cell r="S744">
            <v>0</v>
          </cell>
          <cell r="T744">
            <v>0</v>
          </cell>
          <cell r="U744">
            <v>0</v>
          </cell>
          <cell r="V744">
            <v>0</v>
          </cell>
          <cell r="W744">
            <v>0</v>
          </cell>
          <cell r="X744">
            <v>0</v>
          </cell>
          <cell r="Y744">
            <v>0</v>
          </cell>
          <cell r="Z744">
            <v>0</v>
          </cell>
          <cell r="AA744">
            <v>0</v>
          </cell>
          <cell r="AB744">
            <v>0</v>
          </cell>
          <cell r="AC744">
            <v>0</v>
          </cell>
          <cell r="AD744">
            <v>0</v>
          </cell>
          <cell r="AE744">
            <v>0</v>
          </cell>
          <cell r="AF744">
            <v>0</v>
          </cell>
          <cell r="AG744">
            <v>0</v>
          </cell>
          <cell r="AH744">
            <v>0</v>
          </cell>
          <cell r="AI744">
            <v>0</v>
          </cell>
          <cell r="AJ744">
            <v>0</v>
          </cell>
          <cell r="AK744">
            <v>0</v>
          </cell>
          <cell r="AL744">
            <v>0</v>
          </cell>
          <cell r="AM744">
            <v>0</v>
          </cell>
          <cell r="AN744">
            <v>0</v>
          </cell>
          <cell r="AO744">
            <v>0</v>
          </cell>
          <cell r="AP744">
            <v>0</v>
          </cell>
          <cell r="AQ744">
            <v>0</v>
          </cell>
          <cell r="AR744">
            <v>0</v>
          </cell>
          <cell r="AS744">
            <v>0</v>
          </cell>
          <cell r="AT744">
            <v>0</v>
          </cell>
          <cell r="AU744">
            <v>0</v>
          </cell>
          <cell r="AV744">
            <v>0</v>
          </cell>
          <cell r="AW744">
            <v>0</v>
          </cell>
          <cell r="AX744">
            <v>0</v>
          </cell>
          <cell r="AY744">
            <v>0</v>
          </cell>
          <cell r="AZ744">
            <v>0</v>
          </cell>
          <cell r="BA744">
            <v>0</v>
          </cell>
          <cell r="BB744">
            <v>0</v>
          </cell>
          <cell r="BC744">
            <v>0</v>
          </cell>
          <cell r="BD744">
            <v>0</v>
          </cell>
          <cell r="BE744">
            <v>0</v>
          </cell>
          <cell r="BF744">
            <v>0</v>
          </cell>
          <cell r="BG744">
            <v>0</v>
          </cell>
          <cell r="BH744">
            <v>0</v>
          </cell>
          <cell r="BI744">
            <v>0</v>
          </cell>
          <cell r="BJ744">
            <v>0</v>
          </cell>
          <cell r="BK744">
            <v>0</v>
          </cell>
          <cell r="BL744">
            <v>0</v>
          </cell>
          <cell r="BM744">
            <v>0</v>
          </cell>
          <cell r="BN744">
            <v>0</v>
          </cell>
          <cell r="BO744">
            <v>0</v>
          </cell>
          <cell r="BP744">
            <v>0</v>
          </cell>
          <cell r="BQ744">
            <v>0</v>
          </cell>
          <cell r="BR744">
            <v>0</v>
          </cell>
          <cell r="BS744">
            <v>0</v>
          </cell>
          <cell r="BT744">
            <v>0</v>
          </cell>
          <cell r="BU744">
            <v>0</v>
          </cell>
          <cell r="BV744">
            <v>0</v>
          </cell>
          <cell r="BW744">
            <v>0</v>
          </cell>
          <cell r="BX744">
            <v>0</v>
          </cell>
          <cell r="BY744">
            <v>0</v>
          </cell>
          <cell r="BZ744">
            <v>0</v>
          </cell>
          <cell r="CA744">
            <v>0</v>
          </cell>
          <cell r="CB744">
            <v>0</v>
          </cell>
          <cell r="CC744">
            <v>0</v>
          </cell>
          <cell r="CD744">
            <v>0</v>
          </cell>
          <cell r="CE744">
            <v>0</v>
          </cell>
          <cell r="CF744">
            <v>0</v>
          </cell>
          <cell r="CG744">
            <v>0</v>
          </cell>
          <cell r="CH744">
            <v>0</v>
          </cell>
          <cell r="CI744">
            <v>0</v>
          </cell>
          <cell r="CJ744">
            <v>0</v>
          </cell>
          <cell r="CK744">
            <v>0</v>
          </cell>
          <cell r="CL744">
            <v>0</v>
          </cell>
          <cell r="CM744">
            <v>0</v>
          </cell>
          <cell r="CN744">
            <v>0</v>
          </cell>
          <cell r="CO744">
            <v>0</v>
          </cell>
          <cell r="CP744">
            <v>0</v>
          </cell>
          <cell r="CQ744">
            <v>0</v>
          </cell>
          <cell r="CR744">
            <v>0</v>
          </cell>
          <cell r="CS744">
            <v>0</v>
          </cell>
          <cell r="CT744">
            <v>0</v>
          </cell>
          <cell r="CU744">
            <v>0</v>
          </cell>
          <cell r="CV744">
            <v>0</v>
          </cell>
          <cell r="CW744">
            <v>0</v>
          </cell>
          <cell r="CX744">
            <v>0</v>
          </cell>
          <cell r="CY744">
            <v>0</v>
          </cell>
          <cell r="CZ744">
            <v>0</v>
          </cell>
          <cell r="DA744">
            <v>0</v>
          </cell>
          <cell r="DB744">
            <v>0</v>
          </cell>
          <cell r="DC744">
            <v>0</v>
          </cell>
          <cell r="DD744">
            <v>0</v>
          </cell>
          <cell r="DE744">
            <v>0</v>
          </cell>
          <cell r="DF744">
            <v>0</v>
          </cell>
          <cell r="DG744">
            <v>0</v>
          </cell>
          <cell r="DH744">
            <v>0</v>
          </cell>
          <cell r="DI744">
            <v>0</v>
          </cell>
          <cell r="DJ744">
            <v>0</v>
          </cell>
          <cell r="DK744">
            <v>0</v>
          </cell>
          <cell r="DL744">
            <v>0</v>
          </cell>
          <cell r="DM744">
            <v>0</v>
          </cell>
          <cell r="DN744">
            <v>0</v>
          </cell>
          <cell r="DO744">
            <v>0</v>
          </cell>
          <cell r="DP744">
            <v>0</v>
          </cell>
          <cell r="DQ744">
            <v>0</v>
          </cell>
          <cell r="DR744">
            <v>0</v>
          </cell>
          <cell r="DS744">
            <v>0</v>
          </cell>
          <cell r="DT744">
            <v>0</v>
          </cell>
          <cell r="DU744">
            <v>0</v>
          </cell>
          <cell r="DV744">
            <v>0</v>
          </cell>
          <cell r="DW744">
            <v>0</v>
          </cell>
          <cell r="DX744">
            <v>0</v>
          </cell>
          <cell r="DY744">
            <v>0</v>
          </cell>
          <cell r="DZ744">
            <v>0</v>
          </cell>
          <cell r="EA744">
            <v>0</v>
          </cell>
          <cell r="EB744">
            <v>0</v>
          </cell>
          <cell r="EC744">
            <v>0</v>
          </cell>
          <cell r="ED744">
            <v>0</v>
          </cell>
          <cell r="EE744">
            <v>0</v>
          </cell>
          <cell r="EF744">
            <v>0</v>
          </cell>
          <cell r="EG744">
            <v>0</v>
          </cell>
          <cell r="EH744">
            <v>0</v>
          </cell>
          <cell r="EI744">
            <v>0</v>
          </cell>
          <cell r="EJ744">
            <v>0</v>
          </cell>
          <cell r="EK744">
            <v>0</v>
          </cell>
          <cell r="EL744">
            <v>0</v>
          </cell>
          <cell r="EM744">
            <v>0</v>
          </cell>
          <cell r="EN744">
            <v>0</v>
          </cell>
          <cell r="EO744">
            <v>0</v>
          </cell>
          <cell r="EP744">
            <v>0</v>
          </cell>
          <cell r="EQ744">
            <v>0</v>
          </cell>
          <cell r="ER744">
            <v>0</v>
          </cell>
          <cell r="ES744">
            <v>0</v>
          </cell>
          <cell r="ET744">
            <v>0</v>
          </cell>
          <cell r="EU744">
            <v>0</v>
          </cell>
          <cell r="EV744">
            <v>0</v>
          </cell>
          <cell r="EW744">
            <v>0</v>
          </cell>
          <cell r="EX744">
            <v>0</v>
          </cell>
          <cell r="EY744">
            <v>0</v>
          </cell>
          <cell r="EZ744">
            <v>0</v>
          </cell>
          <cell r="FA744">
            <v>0</v>
          </cell>
          <cell r="FB744">
            <v>0</v>
          </cell>
          <cell r="FC744">
            <v>0</v>
          </cell>
          <cell r="FD744">
            <v>0</v>
          </cell>
          <cell r="FE744">
            <v>0</v>
          </cell>
          <cell r="FF744">
            <v>0</v>
          </cell>
          <cell r="FG744">
            <v>0</v>
          </cell>
          <cell r="FH744">
            <v>0</v>
          </cell>
          <cell r="FI744">
            <v>0</v>
          </cell>
          <cell r="FJ744">
            <v>0</v>
          </cell>
          <cell r="FK744">
            <v>0</v>
          </cell>
          <cell r="FL744">
            <v>0</v>
          </cell>
          <cell r="FM744">
            <v>0</v>
          </cell>
          <cell r="FN744">
            <v>0</v>
          </cell>
          <cell r="FO744">
            <v>0</v>
          </cell>
          <cell r="FP744">
            <v>0</v>
          </cell>
          <cell r="FQ744">
            <v>0</v>
          </cell>
          <cell r="FR744">
            <v>0</v>
          </cell>
          <cell r="FS744">
            <v>0</v>
          </cell>
          <cell r="FT744">
            <v>0</v>
          </cell>
          <cell r="FU744">
            <v>0</v>
          </cell>
          <cell r="FV744">
            <v>0</v>
          </cell>
          <cell r="FW744">
            <v>0</v>
          </cell>
          <cell r="FX744">
            <v>0</v>
          </cell>
          <cell r="FY744">
            <v>0</v>
          </cell>
          <cell r="FZ744">
            <v>0</v>
          </cell>
          <cell r="GA744">
            <v>0</v>
          </cell>
          <cell r="GB744">
            <v>0</v>
          </cell>
          <cell r="GC744">
            <v>0</v>
          </cell>
          <cell r="GD744">
            <v>0</v>
          </cell>
          <cell r="GE744">
            <v>0</v>
          </cell>
          <cell r="GF744">
            <v>0</v>
          </cell>
          <cell r="GG744">
            <v>0</v>
          </cell>
          <cell r="GH744">
            <v>0</v>
          </cell>
          <cell r="GI744">
            <v>0</v>
          </cell>
          <cell r="GJ744">
            <v>0</v>
          </cell>
          <cell r="GK744">
            <v>0</v>
          </cell>
          <cell r="GL744">
            <v>0</v>
          </cell>
          <cell r="GM744">
            <v>0</v>
          </cell>
          <cell r="GN744">
            <v>0</v>
          </cell>
          <cell r="GO744">
            <v>0</v>
          </cell>
          <cell r="GP744">
            <v>0</v>
          </cell>
          <cell r="GQ744">
            <v>0</v>
          </cell>
          <cell r="GR744">
            <v>0</v>
          </cell>
          <cell r="GS744">
            <v>0</v>
          </cell>
          <cell r="GT744">
            <v>0</v>
          </cell>
          <cell r="GU744">
            <v>0</v>
          </cell>
          <cell r="GV744">
            <v>0</v>
          </cell>
          <cell r="GW744">
            <v>0</v>
          </cell>
          <cell r="GX744">
            <v>0</v>
          </cell>
          <cell r="GY744">
            <v>0</v>
          </cell>
          <cell r="GZ744">
            <v>0</v>
          </cell>
          <cell r="HA744">
            <v>0</v>
          </cell>
          <cell r="HB744">
            <v>0</v>
          </cell>
          <cell r="HC744">
            <v>0</v>
          </cell>
          <cell r="HD744">
            <v>0</v>
          </cell>
          <cell r="HE744">
            <v>0</v>
          </cell>
          <cell r="HF744">
            <v>0</v>
          </cell>
          <cell r="HG744">
            <v>0</v>
          </cell>
          <cell r="HH744">
            <v>0</v>
          </cell>
          <cell r="HI744">
            <v>0</v>
          </cell>
          <cell r="HJ744">
            <v>0</v>
          </cell>
          <cell r="HK744">
            <v>0</v>
          </cell>
          <cell r="HL744">
            <v>0</v>
          </cell>
          <cell r="HM744">
            <v>0</v>
          </cell>
          <cell r="HN744">
            <v>0</v>
          </cell>
          <cell r="HO744">
            <v>0</v>
          </cell>
          <cell r="HP744">
            <v>0</v>
          </cell>
          <cell r="HQ744">
            <v>0</v>
          </cell>
          <cell r="HR744">
            <v>0</v>
          </cell>
          <cell r="HS744">
            <v>0</v>
          </cell>
          <cell r="HT744">
            <v>0</v>
          </cell>
          <cell r="HU744">
            <v>0</v>
          </cell>
          <cell r="HV744">
            <v>0</v>
          </cell>
          <cell r="HW744">
            <v>0</v>
          </cell>
          <cell r="HX744">
            <v>0</v>
          </cell>
          <cell r="HY744">
            <v>0</v>
          </cell>
          <cell r="HZ744">
            <v>0</v>
          </cell>
          <cell r="IA744">
            <v>0</v>
          </cell>
          <cell r="IB744">
            <v>0</v>
          </cell>
          <cell r="IC744">
            <v>0</v>
          </cell>
          <cell r="ID744">
            <v>0</v>
          </cell>
          <cell r="IE744">
            <v>0</v>
          </cell>
          <cell r="IF744">
            <v>0</v>
          </cell>
          <cell r="IG744">
            <v>0</v>
          </cell>
          <cell r="IH744">
            <v>0</v>
          </cell>
          <cell r="II744">
            <v>0</v>
          </cell>
          <cell r="IJ744">
            <v>0</v>
          </cell>
          <cell r="IK744">
            <v>0</v>
          </cell>
          <cell r="IL744">
            <v>0</v>
          </cell>
          <cell r="IM744">
            <v>0</v>
          </cell>
          <cell r="IN744">
            <v>0</v>
          </cell>
          <cell r="IO744">
            <v>0</v>
          </cell>
          <cell r="IP744">
            <v>0</v>
          </cell>
          <cell r="IQ744">
            <v>0</v>
          </cell>
          <cell r="IR744">
            <v>0</v>
          </cell>
          <cell r="IS744">
            <v>0</v>
          </cell>
          <cell r="IT744">
            <v>0</v>
          </cell>
          <cell r="IU744">
            <v>0</v>
          </cell>
          <cell r="IV744">
            <v>0</v>
          </cell>
          <cell r="IW744">
            <v>0</v>
          </cell>
          <cell r="IX744">
            <v>0</v>
          </cell>
          <cell r="IY744">
            <v>0</v>
          </cell>
          <cell r="IZ744">
            <v>0</v>
          </cell>
          <cell r="JA744">
            <v>0</v>
          </cell>
          <cell r="JB744">
            <v>0</v>
          </cell>
          <cell r="JC744">
            <v>0</v>
          </cell>
          <cell r="JD744">
            <v>0</v>
          </cell>
          <cell r="JE744">
            <v>0</v>
          </cell>
          <cell r="JF744">
            <v>0</v>
          </cell>
          <cell r="JG744">
            <v>0</v>
          </cell>
          <cell r="JH744">
            <v>0</v>
          </cell>
          <cell r="JI744">
            <v>0</v>
          </cell>
          <cell r="JJ744">
            <v>0</v>
          </cell>
          <cell r="JK744">
            <v>0</v>
          </cell>
          <cell r="JL744">
            <v>0</v>
          </cell>
          <cell r="JM744">
            <v>0</v>
          </cell>
          <cell r="JN744">
            <v>0</v>
          </cell>
          <cell r="JO744">
            <v>0</v>
          </cell>
          <cell r="JP744">
            <v>0</v>
          </cell>
          <cell r="JQ744">
            <v>0</v>
          </cell>
        </row>
        <row r="745">
          <cell r="D745" t="str">
            <v>BAT.PX.UTS._.ITC.Li_ion_4hr</v>
          </cell>
          <cell r="F745">
            <v>0</v>
          </cell>
          <cell r="G745">
            <v>0</v>
          </cell>
          <cell r="H745">
            <v>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0</v>
          </cell>
          <cell r="R745">
            <v>0</v>
          </cell>
          <cell r="S745">
            <v>0</v>
          </cell>
          <cell r="T745">
            <v>0</v>
          </cell>
          <cell r="U745">
            <v>0</v>
          </cell>
          <cell r="V745">
            <v>0</v>
          </cell>
          <cell r="W745">
            <v>0</v>
          </cell>
          <cell r="X745">
            <v>0</v>
          </cell>
          <cell r="Y745">
            <v>0</v>
          </cell>
          <cell r="Z745">
            <v>0</v>
          </cell>
          <cell r="AA745">
            <v>0</v>
          </cell>
          <cell r="AB745">
            <v>0</v>
          </cell>
          <cell r="AC745">
            <v>0</v>
          </cell>
          <cell r="AD745">
            <v>0</v>
          </cell>
          <cell r="AE745">
            <v>0</v>
          </cell>
          <cell r="AF745">
            <v>0</v>
          </cell>
          <cell r="AG745">
            <v>0</v>
          </cell>
          <cell r="AH745">
            <v>0</v>
          </cell>
          <cell r="AI745">
            <v>0</v>
          </cell>
          <cell r="AJ745">
            <v>0</v>
          </cell>
          <cell r="AK745">
            <v>0</v>
          </cell>
          <cell r="AL745">
            <v>0</v>
          </cell>
          <cell r="AM745">
            <v>0</v>
          </cell>
          <cell r="AN745">
            <v>0</v>
          </cell>
          <cell r="AO745">
            <v>0</v>
          </cell>
          <cell r="AP745">
            <v>0</v>
          </cell>
          <cell r="AQ745">
            <v>0</v>
          </cell>
          <cell r="AR745">
            <v>0</v>
          </cell>
          <cell r="AS745">
            <v>0</v>
          </cell>
          <cell r="AT745">
            <v>0</v>
          </cell>
          <cell r="AU745">
            <v>0</v>
          </cell>
          <cell r="AV745">
            <v>0</v>
          </cell>
          <cell r="AW745">
            <v>0</v>
          </cell>
          <cell r="AX745">
            <v>0</v>
          </cell>
          <cell r="AY745">
            <v>0</v>
          </cell>
          <cell r="AZ745">
            <v>0</v>
          </cell>
          <cell r="BA745">
            <v>0</v>
          </cell>
          <cell r="BB745">
            <v>0</v>
          </cell>
          <cell r="BC745">
            <v>0</v>
          </cell>
          <cell r="BD745">
            <v>0</v>
          </cell>
          <cell r="BE745">
            <v>0</v>
          </cell>
          <cell r="BF745">
            <v>0</v>
          </cell>
          <cell r="BG745">
            <v>0</v>
          </cell>
          <cell r="BH745">
            <v>0</v>
          </cell>
          <cell r="BI745">
            <v>0</v>
          </cell>
          <cell r="BJ745">
            <v>0</v>
          </cell>
          <cell r="BK745">
            <v>0</v>
          </cell>
          <cell r="BL745">
            <v>0</v>
          </cell>
          <cell r="BM745">
            <v>0</v>
          </cell>
          <cell r="BN745">
            <v>0</v>
          </cell>
          <cell r="BO745">
            <v>0</v>
          </cell>
          <cell r="BP745">
            <v>0</v>
          </cell>
          <cell r="BQ745">
            <v>0</v>
          </cell>
          <cell r="BR745">
            <v>0</v>
          </cell>
          <cell r="BS745">
            <v>0</v>
          </cell>
          <cell r="BT745">
            <v>0</v>
          </cell>
          <cell r="BU745">
            <v>0</v>
          </cell>
          <cell r="BV745">
            <v>0</v>
          </cell>
          <cell r="BW745">
            <v>0</v>
          </cell>
          <cell r="BX745">
            <v>0</v>
          </cell>
          <cell r="BY745">
            <v>0</v>
          </cell>
          <cell r="BZ745">
            <v>0</v>
          </cell>
          <cell r="CA745">
            <v>0</v>
          </cell>
          <cell r="CB745">
            <v>0</v>
          </cell>
          <cell r="CC745">
            <v>0</v>
          </cell>
          <cell r="CD745">
            <v>0</v>
          </cell>
          <cell r="CE745">
            <v>0</v>
          </cell>
          <cell r="CF745">
            <v>0</v>
          </cell>
          <cell r="CG745">
            <v>0</v>
          </cell>
          <cell r="CH745">
            <v>0</v>
          </cell>
          <cell r="CI745">
            <v>0</v>
          </cell>
          <cell r="CJ745">
            <v>0</v>
          </cell>
          <cell r="CK745">
            <v>0</v>
          </cell>
          <cell r="CL745">
            <v>0</v>
          </cell>
          <cell r="CM745">
            <v>0</v>
          </cell>
          <cell r="CN745">
            <v>0</v>
          </cell>
          <cell r="CO745">
            <v>0</v>
          </cell>
          <cell r="CP745">
            <v>0</v>
          </cell>
          <cell r="CQ745">
            <v>0</v>
          </cell>
          <cell r="CR745">
            <v>0</v>
          </cell>
          <cell r="CS745">
            <v>0</v>
          </cell>
          <cell r="CT745">
            <v>0</v>
          </cell>
          <cell r="CU745">
            <v>0</v>
          </cell>
          <cell r="CV745">
            <v>0</v>
          </cell>
          <cell r="CW745">
            <v>0</v>
          </cell>
          <cell r="CX745">
            <v>0</v>
          </cell>
          <cell r="CY745">
            <v>0</v>
          </cell>
          <cell r="CZ745">
            <v>0</v>
          </cell>
          <cell r="DA745">
            <v>0</v>
          </cell>
          <cell r="DB745">
            <v>0</v>
          </cell>
          <cell r="DC745">
            <v>0</v>
          </cell>
          <cell r="DD745">
            <v>0</v>
          </cell>
          <cell r="DE745">
            <v>0</v>
          </cell>
          <cell r="DF745">
            <v>0</v>
          </cell>
          <cell r="DG745">
            <v>0</v>
          </cell>
          <cell r="DH745">
            <v>0</v>
          </cell>
          <cell r="DI745">
            <v>0</v>
          </cell>
          <cell r="DJ745">
            <v>0</v>
          </cell>
          <cell r="DK745">
            <v>0</v>
          </cell>
          <cell r="DL745">
            <v>0</v>
          </cell>
          <cell r="DM745">
            <v>0</v>
          </cell>
          <cell r="DN745">
            <v>0</v>
          </cell>
          <cell r="DO745">
            <v>0</v>
          </cell>
          <cell r="DP745">
            <v>0</v>
          </cell>
          <cell r="DQ745">
            <v>0</v>
          </cell>
          <cell r="DR745">
            <v>0</v>
          </cell>
          <cell r="DS745">
            <v>0</v>
          </cell>
          <cell r="DT745">
            <v>0</v>
          </cell>
          <cell r="DU745">
            <v>0</v>
          </cell>
          <cell r="DV745">
            <v>0</v>
          </cell>
          <cell r="DW745">
            <v>0</v>
          </cell>
          <cell r="DX745">
            <v>0</v>
          </cell>
          <cell r="DY745">
            <v>0</v>
          </cell>
          <cell r="DZ745">
            <v>0</v>
          </cell>
          <cell r="EA745">
            <v>0</v>
          </cell>
          <cell r="EB745">
            <v>0</v>
          </cell>
          <cell r="EC745">
            <v>0</v>
          </cell>
          <cell r="ED745">
            <v>0</v>
          </cell>
          <cell r="EE745">
            <v>0</v>
          </cell>
          <cell r="EF745">
            <v>0</v>
          </cell>
          <cell r="EG745">
            <v>0</v>
          </cell>
          <cell r="EH745">
            <v>0</v>
          </cell>
          <cell r="EI745">
            <v>0</v>
          </cell>
          <cell r="EJ745">
            <v>0</v>
          </cell>
          <cell r="EK745">
            <v>0</v>
          </cell>
          <cell r="EL745">
            <v>0</v>
          </cell>
          <cell r="EM745">
            <v>0</v>
          </cell>
          <cell r="EN745">
            <v>0</v>
          </cell>
          <cell r="EO745">
            <v>0</v>
          </cell>
          <cell r="EP745">
            <v>0</v>
          </cell>
          <cell r="EQ745">
            <v>0</v>
          </cell>
          <cell r="ER745">
            <v>0</v>
          </cell>
          <cell r="ES745">
            <v>0</v>
          </cell>
          <cell r="ET745">
            <v>0</v>
          </cell>
          <cell r="EU745">
            <v>0</v>
          </cell>
          <cell r="EV745">
            <v>0</v>
          </cell>
          <cell r="EW745">
            <v>0</v>
          </cell>
          <cell r="EX745">
            <v>0</v>
          </cell>
          <cell r="EY745">
            <v>0</v>
          </cell>
          <cell r="EZ745">
            <v>0</v>
          </cell>
          <cell r="FA745">
            <v>0</v>
          </cell>
          <cell r="FB745">
            <v>0</v>
          </cell>
          <cell r="FC745">
            <v>0</v>
          </cell>
          <cell r="FD745">
            <v>0</v>
          </cell>
          <cell r="FE745">
            <v>0</v>
          </cell>
          <cell r="FF745">
            <v>0</v>
          </cell>
          <cell r="FG745">
            <v>0</v>
          </cell>
          <cell r="FH745">
            <v>0</v>
          </cell>
          <cell r="FI745">
            <v>0</v>
          </cell>
          <cell r="FJ745">
            <v>0</v>
          </cell>
          <cell r="FK745">
            <v>0</v>
          </cell>
          <cell r="FL745">
            <v>0</v>
          </cell>
          <cell r="FM745">
            <v>0</v>
          </cell>
          <cell r="FN745">
            <v>0</v>
          </cell>
          <cell r="FO745">
            <v>0</v>
          </cell>
          <cell r="FP745">
            <v>0</v>
          </cell>
          <cell r="FQ745">
            <v>0</v>
          </cell>
          <cell r="FR745">
            <v>0</v>
          </cell>
          <cell r="FS745">
            <v>0</v>
          </cell>
          <cell r="FT745">
            <v>0</v>
          </cell>
          <cell r="FU745">
            <v>0</v>
          </cell>
          <cell r="FV745">
            <v>0</v>
          </cell>
          <cell r="FW745">
            <v>0</v>
          </cell>
          <cell r="FX745">
            <v>0</v>
          </cell>
          <cell r="FY745">
            <v>0</v>
          </cell>
          <cell r="FZ745">
            <v>0</v>
          </cell>
          <cell r="GA745">
            <v>0</v>
          </cell>
          <cell r="GB745">
            <v>0</v>
          </cell>
          <cell r="GC745">
            <v>0</v>
          </cell>
          <cell r="GD745">
            <v>0</v>
          </cell>
          <cell r="GE745">
            <v>0</v>
          </cell>
          <cell r="GF745">
            <v>0</v>
          </cell>
          <cell r="GG745">
            <v>0</v>
          </cell>
          <cell r="GH745">
            <v>0</v>
          </cell>
          <cell r="GI745">
            <v>0</v>
          </cell>
          <cell r="GJ745">
            <v>0</v>
          </cell>
          <cell r="GK745">
            <v>0</v>
          </cell>
          <cell r="GL745">
            <v>0</v>
          </cell>
          <cell r="GM745">
            <v>0</v>
          </cell>
          <cell r="GN745">
            <v>0</v>
          </cell>
          <cell r="GO745">
            <v>0</v>
          </cell>
          <cell r="GP745">
            <v>0</v>
          </cell>
          <cell r="GQ745">
            <v>0</v>
          </cell>
          <cell r="GR745">
            <v>0</v>
          </cell>
          <cell r="GS745">
            <v>0</v>
          </cell>
          <cell r="GT745">
            <v>0</v>
          </cell>
          <cell r="GU745">
            <v>0</v>
          </cell>
          <cell r="GV745">
            <v>0</v>
          </cell>
          <cell r="GW745">
            <v>0</v>
          </cell>
          <cell r="GX745">
            <v>0</v>
          </cell>
          <cell r="GY745">
            <v>0</v>
          </cell>
          <cell r="GZ745">
            <v>0</v>
          </cell>
          <cell r="HA745">
            <v>0</v>
          </cell>
          <cell r="HB745">
            <v>0</v>
          </cell>
          <cell r="HC745">
            <v>0</v>
          </cell>
          <cell r="HD745">
            <v>0</v>
          </cell>
          <cell r="HE745">
            <v>0</v>
          </cell>
          <cell r="HF745">
            <v>0</v>
          </cell>
          <cell r="HG745">
            <v>0</v>
          </cell>
          <cell r="HH745">
            <v>0</v>
          </cell>
          <cell r="HI745">
            <v>0</v>
          </cell>
          <cell r="HJ745">
            <v>0</v>
          </cell>
          <cell r="HK745">
            <v>0</v>
          </cell>
          <cell r="HL745">
            <v>0</v>
          </cell>
          <cell r="HM745">
            <v>0</v>
          </cell>
          <cell r="HN745">
            <v>0</v>
          </cell>
          <cell r="HO745">
            <v>0</v>
          </cell>
          <cell r="HP745">
            <v>0</v>
          </cell>
          <cell r="HQ745">
            <v>0</v>
          </cell>
          <cell r="HR745">
            <v>0</v>
          </cell>
          <cell r="HS745">
            <v>0</v>
          </cell>
          <cell r="HT745">
            <v>0</v>
          </cell>
          <cell r="HU745">
            <v>0</v>
          </cell>
          <cell r="HV745">
            <v>0</v>
          </cell>
          <cell r="HW745">
            <v>0</v>
          </cell>
          <cell r="HX745">
            <v>0</v>
          </cell>
          <cell r="HY745">
            <v>0</v>
          </cell>
          <cell r="HZ745">
            <v>0</v>
          </cell>
          <cell r="IA745">
            <v>0</v>
          </cell>
          <cell r="IB745">
            <v>0</v>
          </cell>
          <cell r="IC745">
            <v>0</v>
          </cell>
          <cell r="ID745">
            <v>0</v>
          </cell>
          <cell r="IE745">
            <v>0</v>
          </cell>
          <cell r="IF745">
            <v>0</v>
          </cell>
          <cell r="IG745">
            <v>0</v>
          </cell>
          <cell r="IH745">
            <v>0</v>
          </cell>
          <cell r="II745">
            <v>0</v>
          </cell>
          <cell r="IJ745">
            <v>0</v>
          </cell>
          <cell r="IK745">
            <v>0</v>
          </cell>
          <cell r="IL745">
            <v>0</v>
          </cell>
          <cell r="IM745">
            <v>0</v>
          </cell>
          <cell r="IN745">
            <v>0</v>
          </cell>
          <cell r="IO745">
            <v>0</v>
          </cell>
          <cell r="IP745">
            <v>0</v>
          </cell>
          <cell r="IQ745">
            <v>0</v>
          </cell>
          <cell r="IR745">
            <v>0</v>
          </cell>
          <cell r="IS745">
            <v>0</v>
          </cell>
          <cell r="IT745">
            <v>0</v>
          </cell>
          <cell r="IU745">
            <v>0</v>
          </cell>
          <cell r="IV745">
            <v>0</v>
          </cell>
          <cell r="IW745">
            <v>0</v>
          </cell>
          <cell r="IX745">
            <v>0</v>
          </cell>
          <cell r="IY745">
            <v>0</v>
          </cell>
          <cell r="IZ745">
            <v>0</v>
          </cell>
          <cell r="JA745">
            <v>0</v>
          </cell>
          <cell r="JB745">
            <v>0</v>
          </cell>
          <cell r="JC745">
            <v>0</v>
          </cell>
          <cell r="JD745">
            <v>0</v>
          </cell>
          <cell r="JE745">
            <v>0</v>
          </cell>
          <cell r="JF745">
            <v>0</v>
          </cell>
          <cell r="JG745">
            <v>0</v>
          </cell>
          <cell r="JH745">
            <v>0</v>
          </cell>
          <cell r="JI745">
            <v>0</v>
          </cell>
          <cell r="JJ745">
            <v>0</v>
          </cell>
          <cell r="JK745">
            <v>0</v>
          </cell>
          <cell r="JL745">
            <v>0</v>
          </cell>
          <cell r="JM745">
            <v>0</v>
          </cell>
          <cell r="JN745">
            <v>0</v>
          </cell>
          <cell r="JO745">
            <v>0</v>
          </cell>
          <cell r="JP745">
            <v>0</v>
          </cell>
          <cell r="JQ745">
            <v>0</v>
          </cell>
        </row>
        <row r="746">
          <cell r="D746" t="str">
            <v>BAT.PX.UTS._.ITC.Li_ion_4hr_Local</v>
          </cell>
          <cell r="F746">
            <v>0</v>
          </cell>
          <cell r="G746">
            <v>0</v>
          </cell>
          <cell r="H746">
            <v>0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0</v>
          </cell>
          <cell r="R746">
            <v>0</v>
          </cell>
          <cell r="S746">
            <v>0</v>
          </cell>
          <cell r="T746">
            <v>0</v>
          </cell>
          <cell r="U746">
            <v>0</v>
          </cell>
          <cell r="V746">
            <v>0</v>
          </cell>
          <cell r="W746">
            <v>0</v>
          </cell>
          <cell r="X746">
            <v>0</v>
          </cell>
          <cell r="Y746">
            <v>0</v>
          </cell>
          <cell r="Z746">
            <v>0</v>
          </cell>
          <cell r="AA746">
            <v>0</v>
          </cell>
          <cell r="AB746">
            <v>0</v>
          </cell>
          <cell r="AC746">
            <v>0</v>
          </cell>
          <cell r="AD746">
            <v>0</v>
          </cell>
          <cell r="AE746">
            <v>0</v>
          </cell>
          <cell r="AF746">
            <v>0</v>
          </cell>
          <cell r="AG746">
            <v>0</v>
          </cell>
          <cell r="AH746">
            <v>0</v>
          </cell>
          <cell r="AI746">
            <v>0</v>
          </cell>
          <cell r="AJ746">
            <v>0</v>
          </cell>
          <cell r="AK746">
            <v>0</v>
          </cell>
          <cell r="AL746">
            <v>0</v>
          </cell>
          <cell r="AM746">
            <v>0</v>
          </cell>
          <cell r="AN746">
            <v>0</v>
          </cell>
          <cell r="AO746">
            <v>0</v>
          </cell>
          <cell r="AP746">
            <v>0</v>
          </cell>
          <cell r="AQ746">
            <v>0</v>
          </cell>
          <cell r="AR746">
            <v>0</v>
          </cell>
          <cell r="AS746">
            <v>0</v>
          </cell>
          <cell r="AT746">
            <v>0</v>
          </cell>
          <cell r="AU746">
            <v>0</v>
          </cell>
          <cell r="AV746">
            <v>0</v>
          </cell>
          <cell r="AW746">
            <v>0</v>
          </cell>
          <cell r="AX746">
            <v>0</v>
          </cell>
          <cell r="AY746">
            <v>0</v>
          </cell>
          <cell r="AZ746">
            <v>0</v>
          </cell>
          <cell r="BA746">
            <v>0</v>
          </cell>
          <cell r="BB746">
            <v>0</v>
          </cell>
          <cell r="BC746">
            <v>0</v>
          </cell>
          <cell r="BD746">
            <v>0</v>
          </cell>
          <cell r="BE746">
            <v>0</v>
          </cell>
          <cell r="BF746">
            <v>0</v>
          </cell>
          <cell r="BG746">
            <v>0</v>
          </cell>
          <cell r="BH746">
            <v>0</v>
          </cell>
          <cell r="BI746">
            <v>0</v>
          </cell>
          <cell r="BJ746">
            <v>0</v>
          </cell>
          <cell r="BK746">
            <v>0</v>
          </cell>
          <cell r="BL746">
            <v>0</v>
          </cell>
          <cell r="BM746">
            <v>0</v>
          </cell>
          <cell r="BN746">
            <v>0</v>
          </cell>
          <cell r="BO746">
            <v>0</v>
          </cell>
          <cell r="BP746">
            <v>0</v>
          </cell>
          <cell r="BQ746">
            <v>0</v>
          </cell>
          <cell r="BR746">
            <v>0</v>
          </cell>
          <cell r="BS746">
            <v>0</v>
          </cell>
          <cell r="BT746">
            <v>0</v>
          </cell>
          <cell r="BU746">
            <v>0</v>
          </cell>
          <cell r="BV746">
            <v>0</v>
          </cell>
          <cell r="BW746">
            <v>0</v>
          </cell>
          <cell r="BX746">
            <v>0</v>
          </cell>
          <cell r="BY746">
            <v>0</v>
          </cell>
          <cell r="BZ746">
            <v>0</v>
          </cell>
          <cell r="CA746">
            <v>0</v>
          </cell>
          <cell r="CB746">
            <v>0</v>
          </cell>
          <cell r="CC746">
            <v>0</v>
          </cell>
          <cell r="CD746">
            <v>0</v>
          </cell>
          <cell r="CE746">
            <v>0</v>
          </cell>
          <cell r="CF746">
            <v>0</v>
          </cell>
          <cell r="CG746">
            <v>0</v>
          </cell>
          <cell r="CH746">
            <v>0</v>
          </cell>
          <cell r="CI746">
            <v>0</v>
          </cell>
          <cell r="CJ746">
            <v>0</v>
          </cell>
          <cell r="CK746">
            <v>0</v>
          </cell>
          <cell r="CL746">
            <v>0</v>
          </cell>
          <cell r="CM746">
            <v>0</v>
          </cell>
          <cell r="CN746">
            <v>0</v>
          </cell>
          <cell r="CO746">
            <v>0</v>
          </cell>
          <cell r="CP746">
            <v>0</v>
          </cell>
          <cell r="CQ746">
            <v>0</v>
          </cell>
          <cell r="CR746">
            <v>0</v>
          </cell>
          <cell r="CS746">
            <v>0</v>
          </cell>
          <cell r="CT746">
            <v>0</v>
          </cell>
          <cell r="CU746">
            <v>0</v>
          </cell>
          <cell r="CV746">
            <v>0</v>
          </cell>
          <cell r="CW746">
            <v>0</v>
          </cell>
          <cell r="CX746">
            <v>0</v>
          </cell>
          <cell r="CY746">
            <v>0</v>
          </cell>
          <cell r="CZ746">
            <v>0</v>
          </cell>
          <cell r="DA746">
            <v>0</v>
          </cell>
          <cell r="DB746">
            <v>0</v>
          </cell>
          <cell r="DC746">
            <v>0</v>
          </cell>
          <cell r="DD746">
            <v>0</v>
          </cell>
          <cell r="DE746">
            <v>0</v>
          </cell>
          <cell r="DF746">
            <v>0</v>
          </cell>
          <cell r="DG746">
            <v>0</v>
          </cell>
          <cell r="DH746">
            <v>0</v>
          </cell>
          <cell r="DI746">
            <v>0</v>
          </cell>
          <cell r="DJ746">
            <v>0</v>
          </cell>
          <cell r="DK746">
            <v>0</v>
          </cell>
          <cell r="DL746">
            <v>0</v>
          </cell>
          <cell r="DM746">
            <v>0</v>
          </cell>
          <cell r="DN746">
            <v>0</v>
          </cell>
          <cell r="DO746">
            <v>0</v>
          </cell>
          <cell r="DP746">
            <v>0</v>
          </cell>
          <cell r="DQ746">
            <v>0</v>
          </cell>
          <cell r="DR746">
            <v>0</v>
          </cell>
          <cell r="DS746">
            <v>0</v>
          </cell>
          <cell r="DT746">
            <v>0</v>
          </cell>
          <cell r="DU746">
            <v>0</v>
          </cell>
          <cell r="DV746">
            <v>0</v>
          </cell>
          <cell r="DW746">
            <v>0</v>
          </cell>
          <cell r="DX746">
            <v>0</v>
          </cell>
          <cell r="DY746">
            <v>0</v>
          </cell>
          <cell r="DZ746">
            <v>0</v>
          </cell>
          <cell r="EA746">
            <v>0</v>
          </cell>
          <cell r="EB746">
            <v>0</v>
          </cell>
          <cell r="EC746">
            <v>0</v>
          </cell>
          <cell r="ED746">
            <v>0</v>
          </cell>
          <cell r="EE746">
            <v>0</v>
          </cell>
          <cell r="EF746">
            <v>0</v>
          </cell>
          <cell r="EG746">
            <v>0</v>
          </cell>
          <cell r="EH746">
            <v>0</v>
          </cell>
          <cell r="EI746">
            <v>0</v>
          </cell>
          <cell r="EJ746">
            <v>0</v>
          </cell>
          <cell r="EK746">
            <v>0</v>
          </cell>
          <cell r="EL746">
            <v>0</v>
          </cell>
          <cell r="EM746">
            <v>0</v>
          </cell>
          <cell r="EN746">
            <v>0</v>
          </cell>
          <cell r="EO746">
            <v>0</v>
          </cell>
          <cell r="EP746">
            <v>0</v>
          </cell>
          <cell r="EQ746">
            <v>0</v>
          </cell>
          <cell r="ER746">
            <v>0</v>
          </cell>
          <cell r="ES746">
            <v>0</v>
          </cell>
          <cell r="ET746">
            <v>0</v>
          </cell>
          <cell r="EU746">
            <v>0</v>
          </cell>
          <cell r="EV746">
            <v>0</v>
          </cell>
          <cell r="EW746">
            <v>0</v>
          </cell>
          <cell r="EX746">
            <v>0</v>
          </cell>
          <cell r="EY746">
            <v>0</v>
          </cell>
          <cell r="EZ746">
            <v>0</v>
          </cell>
          <cell r="FA746">
            <v>0</v>
          </cell>
          <cell r="FB746">
            <v>0</v>
          </cell>
          <cell r="FC746">
            <v>0</v>
          </cell>
          <cell r="FD746">
            <v>0</v>
          </cell>
          <cell r="FE746">
            <v>0</v>
          </cell>
          <cell r="FF746">
            <v>0</v>
          </cell>
          <cell r="FG746">
            <v>0</v>
          </cell>
          <cell r="FH746">
            <v>0</v>
          </cell>
          <cell r="FI746">
            <v>0</v>
          </cell>
          <cell r="FJ746">
            <v>0</v>
          </cell>
          <cell r="FK746">
            <v>0</v>
          </cell>
          <cell r="FL746">
            <v>0</v>
          </cell>
          <cell r="FM746">
            <v>0</v>
          </cell>
          <cell r="FN746">
            <v>0</v>
          </cell>
          <cell r="FO746">
            <v>0</v>
          </cell>
          <cell r="FP746">
            <v>0</v>
          </cell>
          <cell r="FQ746">
            <v>0</v>
          </cell>
          <cell r="FR746">
            <v>0</v>
          </cell>
          <cell r="FS746">
            <v>0</v>
          </cell>
          <cell r="FT746">
            <v>0</v>
          </cell>
          <cell r="FU746">
            <v>0</v>
          </cell>
          <cell r="FV746">
            <v>0</v>
          </cell>
          <cell r="FW746">
            <v>0</v>
          </cell>
          <cell r="FX746">
            <v>0</v>
          </cell>
          <cell r="FY746">
            <v>0</v>
          </cell>
          <cell r="FZ746">
            <v>0</v>
          </cell>
          <cell r="GA746">
            <v>0</v>
          </cell>
          <cell r="GB746">
            <v>0</v>
          </cell>
          <cell r="GC746">
            <v>0</v>
          </cell>
          <cell r="GD746">
            <v>0</v>
          </cell>
          <cell r="GE746">
            <v>0</v>
          </cell>
          <cell r="GF746">
            <v>0</v>
          </cell>
          <cell r="GG746">
            <v>0</v>
          </cell>
          <cell r="GH746">
            <v>0</v>
          </cell>
          <cell r="GI746">
            <v>0</v>
          </cell>
          <cell r="GJ746">
            <v>0</v>
          </cell>
          <cell r="GK746">
            <v>0</v>
          </cell>
          <cell r="GL746">
            <v>0</v>
          </cell>
          <cell r="GM746">
            <v>0</v>
          </cell>
          <cell r="GN746">
            <v>0</v>
          </cell>
          <cell r="GO746">
            <v>0</v>
          </cell>
          <cell r="GP746">
            <v>0</v>
          </cell>
          <cell r="GQ746">
            <v>0</v>
          </cell>
          <cell r="GR746">
            <v>0</v>
          </cell>
          <cell r="GS746">
            <v>0</v>
          </cell>
          <cell r="GT746">
            <v>0</v>
          </cell>
          <cell r="GU746">
            <v>0</v>
          </cell>
          <cell r="GV746">
            <v>0</v>
          </cell>
          <cell r="GW746">
            <v>0</v>
          </cell>
          <cell r="GX746">
            <v>0</v>
          </cell>
          <cell r="GY746">
            <v>0</v>
          </cell>
          <cell r="GZ746">
            <v>0</v>
          </cell>
          <cell r="HA746">
            <v>0</v>
          </cell>
          <cell r="HB746">
            <v>0</v>
          </cell>
          <cell r="HC746">
            <v>0</v>
          </cell>
          <cell r="HD746">
            <v>0</v>
          </cell>
          <cell r="HE746">
            <v>0</v>
          </cell>
          <cell r="HF746">
            <v>0</v>
          </cell>
          <cell r="HG746">
            <v>0</v>
          </cell>
          <cell r="HH746">
            <v>0</v>
          </cell>
          <cell r="HI746">
            <v>0</v>
          </cell>
          <cell r="HJ746">
            <v>0</v>
          </cell>
          <cell r="HK746">
            <v>0</v>
          </cell>
          <cell r="HL746">
            <v>0</v>
          </cell>
          <cell r="HM746">
            <v>0</v>
          </cell>
          <cell r="HN746">
            <v>0</v>
          </cell>
          <cell r="HO746">
            <v>0</v>
          </cell>
          <cell r="HP746">
            <v>0</v>
          </cell>
          <cell r="HQ746">
            <v>0</v>
          </cell>
          <cell r="HR746">
            <v>0</v>
          </cell>
          <cell r="HS746">
            <v>0</v>
          </cell>
          <cell r="HT746">
            <v>0</v>
          </cell>
          <cell r="HU746">
            <v>0</v>
          </cell>
          <cell r="HV746">
            <v>0</v>
          </cell>
          <cell r="HW746">
            <v>0</v>
          </cell>
          <cell r="HX746">
            <v>0</v>
          </cell>
          <cell r="HY746">
            <v>0</v>
          </cell>
          <cell r="HZ746">
            <v>0</v>
          </cell>
          <cell r="IA746">
            <v>0</v>
          </cell>
          <cell r="IB746">
            <v>0</v>
          </cell>
          <cell r="IC746">
            <v>0</v>
          </cell>
          <cell r="ID746">
            <v>0</v>
          </cell>
          <cell r="IE746">
            <v>0</v>
          </cell>
          <cell r="IF746">
            <v>0</v>
          </cell>
          <cell r="IG746">
            <v>0</v>
          </cell>
          <cell r="IH746">
            <v>0</v>
          </cell>
          <cell r="II746">
            <v>0</v>
          </cell>
          <cell r="IJ746">
            <v>0</v>
          </cell>
          <cell r="IK746">
            <v>0</v>
          </cell>
          <cell r="IL746">
            <v>0</v>
          </cell>
          <cell r="IM746">
            <v>0</v>
          </cell>
          <cell r="IN746">
            <v>0</v>
          </cell>
          <cell r="IO746">
            <v>0</v>
          </cell>
          <cell r="IP746">
            <v>0</v>
          </cell>
          <cell r="IQ746">
            <v>0</v>
          </cell>
          <cell r="IR746">
            <v>0</v>
          </cell>
          <cell r="IS746">
            <v>0</v>
          </cell>
          <cell r="IT746">
            <v>0</v>
          </cell>
          <cell r="IU746">
            <v>0</v>
          </cell>
          <cell r="IV746">
            <v>0</v>
          </cell>
          <cell r="IW746">
            <v>0</v>
          </cell>
          <cell r="IX746">
            <v>0</v>
          </cell>
          <cell r="IY746">
            <v>0</v>
          </cell>
          <cell r="IZ746">
            <v>0</v>
          </cell>
          <cell r="JA746">
            <v>0</v>
          </cell>
          <cell r="JB746">
            <v>0</v>
          </cell>
          <cell r="JC746">
            <v>0</v>
          </cell>
          <cell r="JD746">
            <v>0</v>
          </cell>
          <cell r="JE746">
            <v>0</v>
          </cell>
          <cell r="JF746">
            <v>0</v>
          </cell>
          <cell r="JG746">
            <v>0</v>
          </cell>
          <cell r="JH746">
            <v>0</v>
          </cell>
          <cell r="JI746">
            <v>0</v>
          </cell>
          <cell r="JJ746">
            <v>0</v>
          </cell>
          <cell r="JK746">
            <v>0</v>
          </cell>
          <cell r="JL746">
            <v>0</v>
          </cell>
          <cell r="JM746">
            <v>0</v>
          </cell>
          <cell r="JN746">
            <v>0</v>
          </cell>
          <cell r="JO746">
            <v>0</v>
          </cell>
          <cell r="JP746">
            <v>0</v>
          </cell>
          <cell r="JQ746">
            <v>0</v>
          </cell>
        </row>
        <row r="747">
          <cell r="D747" t="str">
            <v>BAT.PX.WMV._.ITC.Li_ion_4hr</v>
          </cell>
          <cell r="F747">
            <v>0</v>
          </cell>
          <cell r="G747">
            <v>0</v>
          </cell>
          <cell r="H747">
            <v>0</v>
          </cell>
          <cell r="I747">
            <v>0</v>
          </cell>
          <cell r="J747">
            <v>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0</v>
          </cell>
          <cell r="R747">
            <v>0</v>
          </cell>
          <cell r="S747">
            <v>0</v>
          </cell>
          <cell r="T747">
            <v>0</v>
          </cell>
          <cell r="U747">
            <v>0</v>
          </cell>
          <cell r="V747">
            <v>0</v>
          </cell>
          <cell r="W747">
            <v>0</v>
          </cell>
          <cell r="X747">
            <v>0</v>
          </cell>
          <cell r="Y747">
            <v>0</v>
          </cell>
          <cell r="Z747">
            <v>0</v>
          </cell>
          <cell r="AA747">
            <v>0</v>
          </cell>
          <cell r="AB747">
            <v>0</v>
          </cell>
          <cell r="AC747">
            <v>0</v>
          </cell>
          <cell r="AD747">
            <v>0</v>
          </cell>
          <cell r="AE747">
            <v>0</v>
          </cell>
          <cell r="AF747">
            <v>0</v>
          </cell>
          <cell r="AG747">
            <v>0</v>
          </cell>
          <cell r="AH747">
            <v>0</v>
          </cell>
          <cell r="AI747">
            <v>0</v>
          </cell>
          <cell r="AJ747">
            <v>0</v>
          </cell>
          <cell r="AK747">
            <v>0</v>
          </cell>
          <cell r="AL747">
            <v>0</v>
          </cell>
          <cell r="AM747">
            <v>0</v>
          </cell>
          <cell r="AN747">
            <v>0</v>
          </cell>
          <cell r="AO747">
            <v>0</v>
          </cell>
          <cell r="AP747">
            <v>0</v>
          </cell>
          <cell r="AQ747">
            <v>0</v>
          </cell>
          <cell r="AR747">
            <v>0</v>
          </cell>
          <cell r="AS747">
            <v>0</v>
          </cell>
          <cell r="AT747">
            <v>0</v>
          </cell>
          <cell r="AU747">
            <v>0</v>
          </cell>
          <cell r="AV747">
            <v>0</v>
          </cell>
          <cell r="AW747">
            <v>0</v>
          </cell>
          <cell r="AX747">
            <v>0</v>
          </cell>
          <cell r="AY747">
            <v>0</v>
          </cell>
          <cell r="AZ747">
            <v>0</v>
          </cell>
          <cell r="BA747">
            <v>0</v>
          </cell>
          <cell r="BB747">
            <v>0</v>
          </cell>
          <cell r="BC747">
            <v>0</v>
          </cell>
          <cell r="BD747">
            <v>0</v>
          </cell>
          <cell r="BE747">
            <v>0</v>
          </cell>
          <cell r="BF747">
            <v>0</v>
          </cell>
          <cell r="BG747">
            <v>0</v>
          </cell>
          <cell r="BH747">
            <v>0</v>
          </cell>
          <cell r="BI747">
            <v>0</v>
          </cell>
          <cell r="BJ747">
            <v>0</v>
          </cell>
          <cell r="BK747">
            <v>0</v>
          </cell>
          <cell r="BL747">
            <v>0</v>
          </cell>
          <cell r="BM747">
            <v>0</v>
          </cell>
          <cell r="BN747">
            <v>0</v>
          </cell>
          <cell r="BO747">
            <v>0</v>
          </cell>
          <cell r="BP747">
            <v>0</v>
          </cell>
          <cell r="BQ747">
            <v>0</v>
          </cell>
          <cell r="BR747">
            <v>0</v>
          </cell>
          <cell r="BS747">
            <v>0</v>
          </cell>
          <cell r="BT747">
            <v>0</v>
          </cell>
          <cell r="BU747">
            <v>0</v>
          </cell>
          <cell r="BV747">
            <v>0</v>
          </cell>
          <cell r="BW747">
            <v>0</v>
          </cell>
          <cell r="BX747">
            <v>0</v>
          </cell>
          <cell r="BY747">
            <v>0</v>
          </cell>
          <cell r="BZ747">
            <v>0</v>
          </cell>
          <cell r="CA747">
            <v>0</v>
          </cell>
          <cell r="CB747">
            <v>0</v>
          </cell>
          <cell r="CC747">
            <v>0</v>
          </cell>
          <cell r="CD747">
            <v>0</v>
          </cell>
          <cell r="CE747">
            <v>0</v>
          </cell>
          <cell r="CF747">
            <v>0</v>
          </cell>
          <cell r="CG747">
            <v>0</v>
          </cell>
          <cell r="CH747">
            <v>0</v>
          </cell>
          <cell r="CI747">
            <v>0</v>
          </cell>
          <cell r="CJ747">
            <v>0</v>
          </cell>
          <cell r="CK747">
            <v>0</v>
          </cell>
          <cell r="CL747">
            <v>0</v>
          </cell>
          <cell r="CM747">
            <v>0</v>
          </cell>
          <cell r="CN747">
            <v>0</v>
          </cell>
          <cell r="CO747">
            <v>0</v>
          </cell>
          <cell r="CP747">
            <v>0</v>
          </cell>
          <cell r="CQ747">
            <v>0</v>
          </cell>
          <cell r="CR747">
            <v>0</v>
          </cell>
          <cell r="CS747">
            <v>0</v>
          </cell>
          <cell r="CT747">
            <v>0</v>
          </cell>
          <cell r="CU747">
            <v>0</v>
          </cell>
          <cell r="CV747">
            <v>0</v>
          </cell>
          <cell r="CW747">
            <v>0</v>
          </cell>
          <cell r="CX747">
            <v>0</v>
          </cell>
          <cell r="CY747">
            <v>0</v>
          </cell>
          <cell r="CZ747">
            <v>0</v>
          </cell>
          <cell r="DA747">
            <v>0</v>
          </cell>
          <cell r="DB747">
            <v>0</v>
          </cell>
          <cell r="DC747">
            <v>0</v>
          </cell>
          <cell r="DD747">
            <v>0</v>
          </cell>
          <cell r="DE747">
            <v>0</v>
          </cell>
          <cell r="DF747">
            <v>0</v>
          </cell>
          <cell r="DG747">
            <v>0</v>
          </cell>
          <cell r="DH747">
            <v>0</v>
          </cell>
          <cell r="DI747">
            <v>0</v>
          </cell>
          <cell r="DJ747">
            <v>0</v>
          </cell>
          <cell r="DK747">
            <v>0</v>
          </cell>
          <cell r="DL747">
            <v>0</v>
          </cell>
          <cell r="DM747">
            <v>0</v>
          </cell>
          <cell r="DN747">
            <v>0</v>
          </cell>
          <cell r="DO747">
            <v>0</v>
          </cell>
          <cell r="DP747">
            <v>0</v>
          </cell>
          <cell r="DQ747">
            <v>0</v>
          </cell>
          <cell r="DR747">
            <v>0</v>
          </cell>
          <cell r="DS747">
            <v>0</v>
          </cell>
          <cell r="DT747">
            <v>0</v>
          </cell>
          <cell r="DU747">
            <v>0</v>
          </cell>
          <cell r="DV747">
            <v>0</v>
          </cell>
          <cell r="DW747">
            <v>0</v>
          </cell>
          <cell r="DX747">
            <v>0</v>
          </cell>
          <cell r="DY747">
            <v>0</v>
          </cell>
          <cell r="DZ747">
            <v>0</v>
          </cell>
          <cell r="EA747">
            <v>0</v>
          </cell>
          <cell r="EB747">
            <v>0</v>
          </cell>
          <cell r="EC747">
            <v>0</v>
          </cell>
          <cell r="ED747">
            <v>0</v>
          </cell>
          <cell r="EE747">
            <v>0</v>
          </cell>
          <cell r="EF747">
            <v>0</v>
          </cell>
          <cell r="EG747">
            <v>0</v>
          </cell>
          <cell r="EH747">
            <v>0</v>
          </cell>
          <cell r="EI747">
            <v>0</v>
          </cell>
          <cell r="EJ747">
            <v>0</v>
          </cell>
          <cell r="EK747">
            <v>0</v>
          </cell>
          <cell r="EL747">
            <v>0</v>
          </cell>
          <cell r="EM747">
            <v>0</v>
          </cell>
          <cell r="EN747">
            <v>0</v>
          </cell>
          <cell r="EO747">
            <v>0</v>
          </cell>
          <cell r="EP747">
            <v>0</v>
          </cell>
          <cell r="EQ747">
            <v>0</v>
          </cell>
          <cell r="ER747">
            <v>0</v>
          </cell>
          <cell r="ES747">
            <v>0</v>
          </cell>
          <cell r="ET747">
            <v>0</v>
          </cell>
          <cell r="EU747">
            <v>0</v>
          </cell>
          <cell r="EV747">
            <v>0</v>
          </cell>
          <cell r="EW747">
            <v>0</v>
          </cell>
          <cell r="EX747">
            <v>0</v>
          </cell>
          <cell r="EY747">
            <v>0</v>
          </cell>
          <cell r="EZ747">
            <v>0</v>
          </cell>
          <cell r="FA747">
            <v>0</v>
          </cell>
          <cell r="FB747">
            <v>0</v>
          </cell>
          <cell r="FC747">
            <v>0</v>
          </cell>
          <cell r="FD747">
            <v>0</v>
          </cell>
          <cell r="FE747">
            <v>0</v>
          </cell>
          <cell r="FF747">
            <v>0</v>
          </cell>
          <cell r="FG747">
            <v>0</v>
          </cell>
          <cell r="FH747">
            <v>0</v>
          </cell>
          <cell r="FI747">
            <v>0</v>
          </cell>
          <cell r="FJ747">
            <v>0</v>
          </cell>
          <cell r="FK747">
            <v>0</v>
          </cell>
          <cell r="FL747">
            <v>0</v>
          </cell>
          <cell r="FM747">
            <v>0</v>
          </cell>
          <cell r="FN747">
            <v>0</v>
          </cell>
          <cell r="FO747">
            <v>0</v>
          </cell>
          <cell r="FP747">
            <v>0</v>
          </cell>
          <cell r="FQ747">
            <v>0</v>
          </cell>
          <cell r="FR747">
            <v>0</v>
          </cell>
          <cell r="FS747">
            <v>0</v>
          </cell>
          <cell r="FT747">
            <v>0</v>
          </cell>
          <cell r="FU747">
            <v>0</v>
          </cell>
          <cell r="FV747">
            <v>0</v>
          </cell>
          <cell r="FW747">
            <v>0</v>
          </cell>
          <cell r="FX747">
            <v>0</v>
          </cell>
          <cell r="FY747">
            <v>0</v>
          </cell>
          <cell r="FZ747">
            <v>0</v>
          </cell>
          <cell r="GA747">
            <v>0</v>
          </cell>
          <cell r="GB747">
            <v>0</v>
          </cell>
          <cell r="GC747">
            <v>0</v>
          </cell>
          <cell r="GD747">
            <v>0</v>
          </cell>
          <cell r="GE747">
            <v>0</v>
          </cell>
          <cell r="GF747">
            <v>0</v>
          </cell>
          <cell r="GG747">
            <v>0</v>
          </cell>
          <cell r="GH747">
            <v>0</v>
          </cell>
          <cell r="GI747">
            <v>0</v>
          </cell>
          <cell r="GJ747">
            <v>0</v>
          </cell>
          <cell r="GK747">
            <v>0</v>
          </cell>
          <cell r="GL747">
            <v>0</v>
          </cell>
          <cell r="GM747">
            <v>0</v>
          </cell>
          <cell r="GN747">
            <v>0</v>
          </cell>
          <cell r="GO747">
            <v>0</v>
          </cell>
          <cell r="GP747">
            <v>0</v>
          </cell>
          <cell r="GQ747">
            <v>0</v>
          </cell>
          <cell r="GR747">
            <v>0</v>
          </cell>
          <cell r="GS747">
            <v>0</v>
          </cell>
          <cell r="GT747">
            <v>0</v>
          </cell>
          <cell r="GU747">
            <v>0</v>
          </cell>
          <cell r="GV747">
            <v>0</v>
          </cell>
          <cell r="GW747">
            <v>0</v>
          </cell>
          <cell r="GX747">
            <v>0</v>
          </cell>
          <cell r="GY747">
            <v>0</v>
          </cell>
          <cell r="GZ747">
            <v>0</v>
          </cell>
          <cell r="HA747">
            <v>0</v>
          </cell>
          <cell r="HB747">
            <v>0</v>
          </cell>
          <cell r="HC747">
            <v>0</v>
          </cell>
          <cell r="HD747">
            <v>0</v>
          </cell>
          <cell r="HE747">
            <v>0</v>
          </cell>
          <cell r="HF747">
            <v>0</v>
          </cell>
          <cell r="HG747">
            <v>0</v>
          </cell>
          <cell r="HH747">
            <v>0</v>
          </cell>
          <cell r="HI747">
            <v>0</v>
          </cell>
          <cell r="HJ747">
            <v>0</v>
          </cell>
          <cell r="HK747">
            <v>0</v>
          </cell>
          <cell r="HL747">
            <v>0</v>
          </cell>
          <cell r="HM747">
            <v>0</v>
          </cell>
          <cell r="HN747">
            <v>0</v>
          </cell>
          <cell r="HO747">
            <v>0</v>
          </cell>
          <cell r="HP747">
            <v>0</v>
          </cell>
          <cell r="HQ747">
            <v>0</v>
          </cell>
          <cell r="HR747">
            <v>0</v>
          </cell>
          <cell r="HS747">
            <v>0</v>
          </cell>
          <cell r="HT747">
            <v>0</v>
          </cell>
          <cell r="HU747">
            <v>0</v>
          </cell>
          <cell r="HV747">
            <v>0</v>
          </cell>
          <cell r="HW747">
            <v>0</v>
          </cell>
          <cell r="HX747">
            <v>0</v>
          </cell>
          <cell r="HY747">
            <v>0</v>
          </cell>
          <cell r="HZ747">
            <v>0</v>
          </cell>
          <cell r="IA747">
            <v>0</v>
          </cell>
          <cell r="IB747">
            <v>0</v>
          </cell>
          <cell r="IC747">
            <v>0</v>
          </cell>
          <cell r="ID747">
            <v>0</v>
          </cell>
          <cell r="IE747">
            <v>0</v>
          </cell>
          <cell r="IF747">
            <v>0</v>
          </cell>
          <cell r="IG747">
            <v>0</v>
          </cell>
          <cell r="IH747">
            <v>0</v>
          </cell>
          <cell r="II747">
            <v>0</v>
          </cell>
          <cell r="IJ747">
            <v>0</v>
          </cell>
          <cell r="IK747">
            <v>0</v>
          </cell>
          <cell r="IL747">
            <v>0</v>
          </cell>
          <cell r="IM747">
            <v>0</v>
          </cell>
          <cell r="IN747">
            <v>0</v>
          </cell>
          <cell r="IO747">
            <v>0</v>
          </cell>
          <cell r="IP747">
            <v>0</v>
          </cell>
          <cell r="IQ747">
            <v>0</v>
          </cell>
          <cell r="IR747">
            <v>0</v>
          </cell>
          <cell r="IS747">
            <v>0</v>
          </cell>
          <cell r="IT747">
            <v>0</v>
          </cell>
          <cell r="IU747">
            <v>0</v>
          </cell>
          <cell r="IV747">
            <v>0</v>
          </cell>
          <cell r="IW747">
            <v>0</v>
          </cell>
          <cell r="IX747">
            <v>0</v>
          </cell>
          <cell r="IY747">
            <v>0</v>
          </cell>
          <cell r="IZ747">
            <v>0</v>
          </cell>
          <cell r="JA747">
            <v>0</v>
          </cell>
          <cell r="JB747">
            <v>0</v>
          </cell>
          <cell r="JC747">
            <v>0</v>
          </cell>
          <cell r="JD747">
            <v>0</v>
          </cell>
          <cell r="JE747">
            <v>0</v>
          </cell>
          <cell r="JF747">
            <v>0</v>
          </cell>
          <cell r="JG747">
            <v>0</v>
          </cell>
          <cell r="JH747">
            <v>0</v>
          </cell>
          <cell r="JI747">
            <v>0</v>
          </cell>
          <cell r="JJ747">
            <v>0</v>
          </cell>
          <cell r="JK747">
            <v>0</v>
          </cell>
          <cell r="JL747">
            <v>0</v>
          </cell>
          <cell r="JM747">
            <v>0</v>
          </cell>
          <cell r="JN747">
            <v>0</v>
          </cell>
          <cell r="JO747">
            <v>0</v>
          </cell>
          <cell r="JP747">
            <v>0</v>
          </cell>
          <cell r="JQ747">
            <v>0</v>
          </cell>
        </row>
        <row r="748">
          <cell r="D748" t="str">
            <v>BAT.PX.WMV._.ITC.Li_ion_4hr_Local</v>
          </cell>
          <cell r="F748">
            <v>0</v>
          </cell>
          <cell r="G748">
            <v>0</v>
          </cell>
          <cell r="H748">
            <v>0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0</v>
          </cell>
          <cell r="R748">
            <v>0</v>
          </cell>
          <cell r="S748">
            <v>0</v>
          </cell>
          <cell r="T748">
            <v>0</v>
          </cell>
          <cell r="U748">
            <v>0</v>
          </cell>
          <cell r="V748">
            <v>0</v>
          </cell>
          <cell r="W748">
            <v>0</v>
          </cell>
          <cell r="X748">
            <v>0</v>
          </cell>
          <cell r="Y748">
            <v>0</v>
          </cell>
          <cell r="Z748">
            <v>0</v>
          </cell>
          <cell r="AA748">
            <v>0</v>
          </cell>
          <cell r="AB748">
            <v>0</v>
          </cell>
          <cell r="AC748">
            <v>0</v>
          </cell>
          <cell r="AD748">
            <v>0</v>
          </cell>
          <cell r="AE748">
            <v>0</v>
          </cell>
          <cell r="AF748">
            <v>0</v>
          </cell>
          <cell r="AG748">
            <v>0</v>
          </cell>
          <cell r="AH748">
            <v>0</v>
          </cell>
          <cell r="AI748">
            <v>0</v>
          </cell>
          <cell r="AJ748">
            <v>0</v>
          </cell>
          <cell r="AK748">
            <v>0</v>
          </cell>
          <cell r="AL748">
            <v>0</v>
          </cell>
          <cell r="AM748">
            <v>0</v>
          </cell>
          <cell r="AN748">
            <v>0</v>
          </cell>
          <cell r="AO748">
            <v>0</v>
          </cell>
          <cell r="AP748">
            <v>0</v>
          </cell>
          <cell r="AQ748">
            <v>0</v>
          </cell>
          <cell r="AR748">
            <v>0</v>
          </cell>
          <cell r="AS748">
            <v>0</v>
          </cell>
          <cell r="AT748">
            <v>0</v>
          </cell>
          <cell r="AU748">
            <v>0</v>
          </cell>
          <cell r="AV748">
            <v>0</v>
          </cell>
          <cell r="AW748">
            <v>0</v>
          </cell>
          <cell r="AX748">
            <v>0</v>
          </cell>
          <cell r="AY748">
            <v>0</v>
          </cell>
          <cell r="AZ748">
            <v>0</v>
          </cell>
          <cell r="BA748">
            <v>0</v>
          </cell>
          <cell r="BB748">
            <v>0</v>
          </cell>
          <cell r="BC748">
            <v>0</v>
          </cell>
          <cell r="BD748">
            <v>0</v>
          </cell>
          <cell r="BE748">
            <v>0</v>
          </cell>
          <cell r="BF748">
            <v>0</v>
          </cell>
          <cell r="BG748">
            <v>0</v>
          </cell>
          <cell r="BH748">
            <v>0</v>
          </cell>
          <cell r="BI748">
            <v>0</v>
          </cell>
          <cell r="BJ748">
            <v>0</v>
          </cell>
          <cell r="BK748">
            <v>0</v>
          </cell>
          <cell r="BL748">
            <v>0</v>
          </cell>
          <cell r="BM748">
            <v>0</v>
          </cell>
          <cell r="BN748">
            <v>0</v>
          </cell>
          <cell r="BO748">
            <v>0</v>
          </cell>
          <cell r="BP748">
            <v>0</v>
          </cell>
          <cell r="BQ748">
            <v>0</v>
          </cell>
          <cell r="BR748">
            <v>0</v>
          </cell>
          <cell r="BS748">
            <v>0</v>
          </cell>
          <cell r="BT748">
            <v>0</v>
          </cell>
          <cell r="BU748">
            <v>0</v>
          </cell>
          <cell r="BV748">
            <v>0</v>
          </cell>
          <cell r="BW748">
            <v>0</v>
          </cell>
          <cell r="BX748">
            <v>0</v>
          </cell>
          <cell r="BY748">
            <v>0</v>
          </cell>
          <cell r="BZ748">
            <v>0</v>
          </cell>
          <cell r="CA748">
            <v>0</v>
          </cell>
          <cell r="CB748">
            <v>0</v>
          </cell>
          <cell r="CC748">
            <v>0</v>
          </cell>
          <cell r="CD748">
            <v>0</v>
          </cell>
          <cell r="CE748">
            <v>0</v>
          </cell>
          <cell r="CF748">
            <v>0</v>
          </cell>
          <cell r="CG748">
            <v>0</v>
          </cell>
          <cell r="CH748">
            <v>0</v>
          </cell>
          <cell r="CI748">
            <v>0</v>
          </cell>
          <cell r="CJ748">
            <v>0</v>
          </cell>
          <cell r="CK748">
            <v>0</v>
          </cell>
          <cell r="CL748">
            <v>0</v>
          </cell>
          <cell r="CM748">
            <v>0</v>
          </cell>
          <cell r="CN748">
            <v>0</v>
          </cell>
          <cell r="CO748">
            <v>0</v>
          </cell>
          <cell r="CP748">
            <v>0</v>
          </cell>
          <cell r="CQ748">
            <v>0</v>
          </cell>
          <cell r="CR748">
            <v>0</v>
          </cell>
          <cell r="CS748">
            <v>0</v>
          </cell>
          <cell r="CT748">
            <v>0</v>
          </cell>
          <cell r="CU748">
            <v>0</v>
          </cell>
          <cell r="CV748">
            <v>0</v>
          </cell>
          <cell r="CW748">
            <v>0</v>
          </cell>
          <cell r="CX748">
            <v>0</v>
          </cell>
          <cell r="CY748">
            <v>0</v>
          </cell>
          <cell r="CZ748">
            <v>0</v>
          </cell>
          <cell r="DA748">
            <v>0</v>
          </cell>
          <cell r="DB748">
            <v>0</v>
          </cell>
          <cell r="DC748">
            <v>0</v>
          </cell>
          <cell r="DD748">
            <v>0</v>
          </cell>
          <cell r="DE748">
            <v>0</v>
          </cell>
          <cell r="DF748">
            <v>0</v>
          </cell>
          <cell r="DG748">
            <v>0</v>
          </cell>
          <cell r="DH748">
            <v>0</v>
          </cell>
          <cell r="DI748">
            <v>0</v>
          </cell>
          <cell r="DJ748">
            <v>0</v>
          </cell>
          <cell r="DK748">
            <v>0</v>
          </cell>
          <cell r="DL748">
            <v>0</v>
          </cell>
          <cell r="DM748">
            <v>0</v>
          </cell>
          <cell r="DN748">
            <v>0</v>
          </cell>
          <cell r="DO748">
            <v>0</v>
          </cell>
          <cell r="DP748">
            <v>0</v>
          </cell>
          <cell r="DQ748">
            <v>0</v>
          </cell>
          <cell r="DR748">
            <v>0</v>
          </cell>
          <cell r="DS748">
            <v>0</v>
          </cell>
          <cell r="DT748">
            <v>0</v>
          </cell>
          <cell r="DU748">
            <v>0</v>
          </cell>
          <cell r="DV748">
            <v>0</v>
          </cell>
          <cell r="DW748">
            <v>0</v>
          </cell>
          <cell r="DX748">
            <v>0</v>
          </cell>
          <cell r="DY748">
            <v>0</v>
          </cell>
          <cell r="DZ748">
            <v>0</v>
          </cell>
          <cell r="EA748">
            <v>0</v>
          </cell>
          <cell r="EB748">
            <v>0</v>
          </cell>
          <cell r="EC748">
            <v>0</v>
          </cell>
          <cell r="ED748">
            <v>0</v>
          </cell>
          <cell r="EE748">
            <v>0</v>
          </cell>
          <cell r="EF748">
            <v>0</v>
          </cell>
          <cell r="EG748">
            <v>0</v>
          </cell>
          <cell r="EH748">
            <v>0</v>
          </cell>
          <cell r="EI748">
            <v>0</v>
          </cell>
          <cell r="EJ748">
            <v>0</v>
          </cell>
          <cell r="EK748">
            <v>0</v>
          </cell>
          <cell r="EL748">
            <v>0</v>
          </cell>
          <cell r="EM748">
            <v>0</v>
          </cell>
          <cell r="EN748">
            <v>0</v>
          </cell>
          <cell r="EO748">
            <v>0</v>
          </cell>
          <cell r="EP748">
            <v>0</v>
          </cell>
          <cell r="EQ748">
            <v>0</v>
          </cell>
          <cell r="ER748">
            <v>0</v>
          </cell>
          <cell r="ES748">
            <v>0</v>
          </cell>
          <cell r="ET748">
            <v>0</v>
          </cell>
          <cell r="EU748">
            <v>0</v>
          </cell>
          <cell r="EV748">
            <v>0</v>
          </cell>
          <cell r="EW748">
            <v>0</v>
          </cell>
          <cell r="EX748">
            <v>0</v>
          </cell>
          <cell r="EY748">
            <v>0</v>
          </cell>
          <cell r="EZ748">
            <v>0</v>
          </cell>
          <cell r="FA748">
            <v>0</v>
          </cell>
          <cell r="FB748">
            <v>0</v>
          </cell>
          <cell r="FC748">
            <v>0</v>
          </cell>
          <cell r="FD748">
            <v>0</v>
          </cell>
          <cell r="FE748">
            <v>0</v>
          </cell>
          <cell r="FF748">
            <v>0</v>
          </cell>
          <cell r="FG748">
            <v>0</v>
          </cell>
          <cell r="FH748">
            <v>0</v>
          </cell>
          <cell r="FI748">
            <v>0</v>
          </cell>
          <cell r="FJ748">
            <v>0</v>
          </cell>
          <cell r="FK748">
            <v>0</v>
          </cell>
          <cell r="FL748">
            <v>0</v>
          </cell>
          <cell r="FM748">
            <v>0</v>
          </cell>
          <cell r="FN748">
            <v>0</v>
          </cell>
          <cell r="FO748">
            <v>0</v>
          </cell>
          <cell r="FP748">
            <v>0</v>
          </cell>
          <cell r="FQ748">
            <v>0</v>
          </cell>
          <cell r="FR748">
            <v>0</v>
          </cell>
          <cell r="FS748">
            <v>0</v>
          </cell>
          <cell r="FT748">
            <v>0</v>
          </cell>
          <cell r="FU748">
            <v>0</v>
          </cell>
          <cell r="FV748">
            <v>0</v>
          </cell>
          <cell r="FW748">
            <v>0</v>
          </cell>
          <cell r="FX748">
            <v>0</v>
          </cell>
          <cell r="FY748">
            <v>0</v>
          </cell>
          <cell r="FZ748">
            <v>0</v>
          </cell>
          <cell r="GA748">
            <v>0</v>
          </cell>
          <cell r="GB748">
            <v>0</v>
          </cell>
          <cell r="GC748">
            <v>0</v>
          </cell>
          <cell r="GD748">
            <v>0</v>
          </cell>
          <cell r="GE748">
            <v>0</v>
          </cell>
          <cell r="GF748">
            <v>0</v>
          </cell>
          <cell r="GG748">
            <v>0</v>
          </cell>
          <cell r="GH748">
            <v>0</v>
          </cell>
          <cell r="GI748">
            <v>0</v>
          </cell>
          <cell r="GJ748">
            <v>0</v>
          </cell>
          <cell r="GK748">
            <v>0</v>
          </cell>
          <cell r="GL748">
            <v>0</v>
          </cell>
          <cell r="GM748">
            <v>0</v>
          </cell>
          <cell r="GN748">
            <v>0</v>
          </cell>
          <cell r="GO748">
            <v>0</v>
          </cell>
          <cell r="GP748">
            <v>0</v>
          </cell>
          <cell r="GQ748">
            <v>0</v>
          </cell>
          <cell r="GR748">
            <v>0</v>
          </cell>
          <cell r="GS748">
            <v>0</v>
          </cell>
          <cell r="GT748">
            <v>0</v>
          </cell>
          <cell r="GU748">
            <v>0</v>
          </cell>
          <cell r="GV748">
            <v>0</v>
          </cell>
          <cell r="GW748">
            <v>0</v>
          </cell>
          <cell r="GX748">
            <v>0</v>
          </cell>
          <cell r="GY748">
            <v>0</v>
          </cell>
          <cell r="GZ748">
            <v>0</v>
          </cell>
          <cell r="HA748">
            <v>0</v>
          </cell>
          <cell r="HB748">
            <v>0</v>
          </cell>
          <cell r="HC748">
            <v>0</v>
          </cell>
          <cell r="HD748">
            <v>0</v>
          </cell>
          <cell r="HE748">
            <v>0</v>
          </cell>
          <cell r="HF748">
            <v>0</v>
          </cell>
          <cell r="HG748">
            <v>0</v>
          </cell>
          <cell r="HH748">
            <v>0</v>
          </cell>
          <cell r="HI748">
            <v>0</v>
          </cell>
          <cell r="HJ748">
            <v>0</v>
          </cell>
          <cell r="HK748">
            <v>0</v>
          </cell>
          <cell r="HL748">
            <v>0</v>
          </cell>
          <cell r="HM748">
            <v>0</v>
          </cell>
          <cell r="HN748">
            <v>0</v>
          </cell>
          <cell r="HO748">
            <v>0</v>
          </cell>
          <cell r="HP748">
            <v>0</v>
          </cell>
          <cell r="HQ748">
            <v>0</v>
          </cell>
          <cell r="HR748">
            <v>0</v>
          </cell>
          <cell r="HS748">
            <v>0</v>
          </cell>
          <cell r="HT748">
            <v>0</v>
          </cell>
          <cell r="HU748">
            <v>0</v>
          </cell>
          <cell r="HV748">
            <v>0</v>
          </cell>
          <cell r="HW748">
            <v>0</v>
          </cell>
          <cell r="HX748">
            <v>0</v>
          </cell>
          <cell r="HY748">
            <v>0</v>
          </cell>
          <cell r="HZ748">
            <v>0</v>
          </cell>
          <cell r="IA748">
            <v>0</v>
          </cell>
          <cell r="IB748">
            <v>0</v>
          </cell>
          <cell r="IC748">
            <v>0</v>
          </cell>
          <cell r="ID748">
            <v>0</v>
          </cell>
          <cell r="IE748">
            <v>0</v>
          </cell>
          <cell r="IF748">
            <v>0</v>
          </cell>
          <cell r="IG748">
            <v>0</v>
          </cell>
          <cell r="IH748">
            <v>0</v>
          </cell>
          <cell r="II748">
            <v>0</v>
          </cell>
          <cell r="IJ748">
            <v>0</v>
          </cell>
          <cell r="IK748">
            <v>0</v>
          </cell>
          <cell r="IL748">
            <v>0</v>
          </cell>
          <cell r="IM748">
            <v>0</v>
          </cell>
          <cell r="IN748">
            <v>0</v>
          </cell>
          <cell r="IO748">
            <v>0</v>
          </cell>
          <cell r="IP748">
            <v>0</v>
          </cell>
          <cell r="IQ748">
            <v>0</v>
          </cell>
          <cell r="IR748">
            <v>0</v>
          </cell>
          <cell r="IS748">
            <v>0</v>
          </cell>
          <cell r="IT748">
            <v>0</v>
          </cell>
          <cell r="IU748">
            <v>0</v>
          </cell>
          <cell r="IV748">
            <v>0</v>
          </cell>
          <cell r="IW748">
            <v>0</v>
          </cell>
          <cell r="IX748">
            <v>0</v>
          </cell>
          <cell r="IY748">
            <v>0</v>
          </cell>
          <cell r="IZ748">
            <v>0</v>
          </cell>
          <cell r="JA748">
            <v>0</v>
          </cell>
          <cell r="JB748">
            <v>0</v>
          </cell>
          <cell r="JC748">
            <v>0</v>
          </cell>
          <cell r="JD748">
            <v>0</v>
          </cell>
          <cell r="JE748">
            <v>0</v>
          </cell>
          <cell r="JF748">
            <v>0</v>
          </cell>
          <cell r="JG748">
            <v>0</v>
          </cell>
          <cell r="JH748">
            <v>0</v>
          </cell>
          <cell r="JI748">
            <v>0</v>
          </cell>
          <cell r="JJ748">
            <v>0</v>
          </cell>
          <cell r="JK748">
            <v>0</v>
          </cell>
          <cell r="JL748">
            <v>0</v>
          </cell>
          <cell r="JM748">
            <v>0</v>
          </cell>
          <cell r="JN748">
            <v>0</v>
          </cell>
          <cell r="JO748">
            <v>0</v>
          </cell>
          <cell r="JP748">
            <v>0</v>
          </cell>
          <cell r="JQ748">
            <v>0</v>
          </cell>
        </row>
        <row r="749">
          <cell r="D749" t="str">
            <v>BAT.PX.WSF._.ITC.Li_ion_4hr_Local</v>
          </cell>
          <cell r="F749">
            <v>0</v>
          </cell>
          <cell r="G749">
            <v>0</v>
          </cell>
          <cell r="H749">
            <v>0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0</v>
          </cell>
          <cell r="R749">
            <v>0</v>
          </cell>
          <cell r="S749">
            <v>0</v>
          </cell>
          <cell r="T749">
            <v>0</v>
          </cell>
          <cell r="U749">
            <v>0</v>
          </cell>
          <cell r="V749">
            <v>0</v>
          </cell>
          <cell r="W749">
            <v>0</v>
          </cell>
          <cell r="X749">
            <v>0</v>
          </cell>
          <cell r="Y749">
            <v>0</v>
          </cell>
          <cell r="Z749">
            <v>0</v>
          </cell>
          <cell r="AA749">
            <v>0</v>
          </cell>
          <cell r="AB749">
            <v>0</v>
          </cell>
          <cell r="AC749">
            <v>0</v>
          </cell>
          <cell r="AD749">
            <v>0</v>
          </cell>
          <cell r="AE749">
            <v>0</v>
          </cell>
          <cell r="AF749">
            <v>0</v>
          </cell>
          <cell r="AG749">
            <v>0</v>
          </cell>
          <cell r="AH749">
            <v>0</v>
          </cell>
          <cell r="AI749">
            <v>0</v>
          </cell>
          <cell r="AJ749">
            <v>0</v>
          </cell>
          <cell r="AK749">
            <v>0</v>
          </cell>
          <cell r="AL749">
            <v>0</v>
          </cell>
          <cell r="AM749">
            <v>0</v>
          </cell>
          <cell r="AN749">
            <v>0</v>
          </cell>
          <cell r="AO749">
            <v>0</v>
          </cell>
          <cell r="AP749">
            <v>0</v>
          </cell>
          <cell r="AQ749">
            <v>0</v>
          </cell>
          <cell r="AR749">
            <v>0</v>
          </cell>
          <cell r="AS749">
            <v>0</v>
          </cell>
          <cell r="AT749">
            <v>0</v>
          </cell>
          <cell r="AU749">
            <v>0</v>
          </cell>
          <cell r="AV749">
            <v>0</v>
          </cell>
          <cell r="AW749">
            <v>0</v>
          </cell>
          <cell r="AX749">
            <v>0</v>
          </cell>
          <cell r="AY749">
            <v>0</v>
          </cell>
          <cell r="AZ749">
            <v>0</v>
          </cell>
          <cell r="BA749">
            <v>0</v>
          </cell>
          <cell r="BB749">
            <v>0</v>
          </cell>
          <cell r="BC749">
            <v>0</v>
          </cell>
          <cell r="BD749">
            <v>0</v>
          </cell>
          <cell r="BE749">
            <v>0</v>
          </cell>
          <cell r="BF749">
            <v>0</v>
          </cell>
          <cell r="BG749">
            <v>0</v>
          </cell>
          <cell r="BH749">
            <v>0</v>
          </cell>
          <cell r="BI749">
            <v>0</v>
          </cell>
          <cell r="BJ749">
            <v>0</v>
          </cell>
          <cell r="BK749">
            <v>0</v>
          </cell>
          <cell r="BL749">
            <v>0</v>
          </cell>
          <cell r="BM749">
            <v>0</v>
          </cell>
          <cell r="BN749">
            <v>0</v>
          </cell>
          <cell r="BO749">
            <v>0</v>
          </cell>
          <cell r="BP749">
            <v>0</v>
          </cell>
          <cell r="BQ749">
            <v>0</v>
          </cell>
          <cell r="BR749">
            <v>0</v>
          </cell>
          <cell r="BS749">
            <v>0</v>
          </cell>
          <cell r="BT749">
            <v>0</v>
          </cell>
          <cell r="BU749">
            <v>0</v>
          </cell>
          <cell r="BV749">
            <v>0</v>
          </cell>
          <cell r="BW749">
            <v>0</v>
          </cell>
          <cell r="BX749">
            <v>0</v>
          </cell>
          <cell r="BY749">
            <v>0</v>
          </cell>
          <cell r="BZ749">
            <v>0</v>
          </cell>
          <cell r="CA749">
            <v>0</v>
          </cell>
          <cell r="CB749">
            <v>0</v>
          </cell>
          <cell r="CC749">
            <v>0</v>
          </cell>
          <cell r="CD749">
            <v>0</v>
          </cell>
          <cell r="CE749">
            <v>0</v>
          </cell>
          <cell r="CF749">
            <v>0</v>
          </cell>
          <cell r="CG749">
            <v>0</v>
          </cell>
          <cell r="CH749">
            <v>0</v>
          </cell>
          <cell r="CI749">
            <v>0</v>
          </cell>
          <cell r="CJ749">
            <v>0</v>
          </cell>
          <cell r="CK749">
            <v>0</v>
          </cell>
          <cell r="CL749">
            <v>0</v>
          </cell>
          <cell r="CM749">
            <v>0</v>
          </cell>
          <cell r="CN749">
            <v>0</v>
          </cell>
          <cell r="CO749">
            <v>0</v>
          </cell>
          <cell r="CP749">
            <v>0</v>
          </cell>
          <cell r="CQ749">
            <v>0</v>
          </cell>
          <cell r="CR749">
            <v>0</v>
          </cell>
          <cell r="CS749">
            <v>0</v>
          </cell>
          <cell r="CT749">
            <v>0</v>
          </cell>
          <cell r="CU749">
            <v>0</v>
          </cell>
          <cell r="CV749">
            <v>0</v>
          </cell>
          <cell r="CW749">
            <v>0</v>
          </cell>
          <cell r="CX749">
            <v>0</v>
          </cell>
          <cell r="CY749">
            <v>0</v>
          </cell>
          <cell r="CZ749">
            <v>0</v>
          </cell>
          <cell r="DA749">
            <v>0</v>
          </cell>
          <cell r="DB749">
            <v>0</v>
          </cell>
          <cell r="DC749">
            <v>0</v>
          </cell>
          <cell r="DD749">
            <v>0</v>
          </cell>
          <cell r="DE749">
            <v>0</v>
          </cell>
          <cell r="DF749">
            <v>0</v>
          </cell>
          <cell r="DG749">
            <v>0</v>
          </cell>
          <cell r="DH749">
            <v>0</v>
          </cell>
          <cell r="DI749">
            <v>0</v>
          </cell>
          <cell r="DJ749">
            <v>0</v>
          </cell>
          <cell r="DK749">
            <v>0</v>
          </cell>
          <cell r="DL749">
            <v>0</v>
          </cell>
          <cell r="DM749">
            <v>0</v>
          </cell>
          <cell r="DN749">
            <v>0</v>
          </cell>
          <cell r="DO749">
            <v>0</v>
          </cell>
          <cell r="DP749">
            <v>0</v>
          </cell>
          <cell r="DQ749">
            <v>0</v>
          </cell>
          <cell r="DR749">
            <v>0</v>
          </cell>
          <cell r="DS749">
            <v>0</v>
          </cell>
          <cell r="DT749">
            <v>0</v>
          </cell>
          <cell r="DU749">
            <v>0</v>
          </cell>
          <cell r="DV749">
            <v>0</v>
          </cell>
          <cell r="DW749">
            <v>0</v>
          </cell>
          <cell r="DX749">
            <v>0</v>
          </cell>
          <cell r="DY749">
            <v>0</v>
          </cell>
          <cell r="DZ749">
            <v>0</v>
          </cell>
          <cell r="EA749">
            <v>0</v>
          </cell>
          <cell r="EB749">
            <v>0</v>
          </cell>
          <cell r="EC749">
            <v>0</v>
          </cell>
          <cell r="ED749">
            <v>0</v>
          </cell>
          <cell r="EE749">
            <v>0</v>
          </cell>
          <cell r="EF749">
            <v>0</v>
          </cell>
          <cell r="EG749">
            <v>0</v>
          </cell>
          <cell r="EH749">
            <v>0</v>
          </cell>
          <cell r="EI749">
            <v>0</v>
          </cell>
          <cell r="EJ749">
            <v>0</v>
          </cell>
          <cell r="EK749">
            <v>0</v>
          </cell>
          <cell r="EL749">
            <v>0</v>
          </cell>
          <cell r="EM749">
            <v>0</v>
          </cell>
          <cell r="EN749">
            <v>0</v>
          </cell>
          <cell r="EO749">
            <v>0</v>
          </cell>
          <cell r="EP749">
            <v>0</v>
          </cell>
          <cell r="EQ749">
            <v>0</v>
          </cell>
          <cell r="ER749">
            <v>0</v>
          </cell>
          <cell r="ES749">
            <v>0</v>
          </cell>
          <cell r="ET749">
            <v>0</v>
          </cell>
          <cell r="EU749">
            <v>0</v>
          </cell>
          <cell r="EV749">
            <v>0</v>
          </cell>
          <cell r="EW749">
            <v>0</v>
          </cell>
          <cell r="EX749">
            <v>0</v>
          </cell>
          <cell r="EY749">
            <v>0</v>
          </cell>
          <cell r="EZ749">
            <v>0</v>
          </cell>
          <cell r="FA749">
            <v>0</v>
          </cell>
          <cell r="FB749">
            <v>0</v>
          </cell>
          <cell r="FC749">
            <v>0</v>
          </cell>
          <cell r="FD749">
            <v>0</v>
          </cell>
          <cell r="FE749">
            <v>0</v>
          </cell>
          <cell r="FF749">
            <v>0</v>
          </cell>
          <cell r="FG749">
            <v>0</v>
          </cell>
          <cell r="FH749">
            <v>0</v>
          </cell>
          <cell r="FI749">
            <v>0</v>
          </cell>
          <cell r="FJ749">
            <v>0</v>
          </cell>
          <cell r="FK749">
            <v>0</v>
          </cell>
          <cell r="FL749">
            <v>0</v>
          </cell>
          <cell r="FM749">
            <v>0</v>
          </cell>
          <cell r="FN749">
            <v>0</v>
          </cell>
          <cell r="FO749">
            <v>0</v>
          </cell>
          <cell r="FP749">
            <v>0</v>
          </cell>
          <cell r="FQ749">
            <v>0</v>
          </cell>
          <cell r="FR749">
            <v>0</v>
          </cell>
          <cell r="FS749">
            <v>0</v>
          </cell>
          <cell r="FT749">
            <v>0</v>
          </cell>
          <cell r="FU749">
            <v>0</v>
          </cell>
          <cell r="FV749">
            <v>0</v>
          </cell>
          <cell r="FW749">
            <v>0</v>
          </cell>
          <cell r="FX749">
            <v>0</v>
          </cell>
          <cell r="FY749">
            <v>0</v>
          </cell>
          <cell r="FZ749">
            <v>0</v>
          </cell>
          <cell r="GA749">
            <v>0</v>
          </cell>
          <cell r="GB749">
            <v>0</v>
          </cell>
          <cell r="GC749">
            <v>0</v>
          </cell>
          <cell r="GD749">
            <v>0</v>
          </cell>
          <cell r="GE749">
            <v>0</v>
          </cell>
          <cell r="GF749">
            <v>0</v>
          </cell>
          <cell r="GG749">
            <v>0</v>
          </cell>
          <cell r="GH749">
            <v>0</v>
          </cell>
          <cell r="GI749">
            <v>0</v>
          </cell>
          <cell r="GJ749">
            <v>0</v>
          </cell>
          <cell r="GK749">
            <v>0</v>
          </cell>
          <cell r="GL749">
            <v>0</v>
          </cell>
          <cell r="GM749">
            <v>0</v>
          </cell>
          <cell r="GN749">
            <v>0</v>
          </cell>
          <cell r="GO749">
            <v>0</v>
          </cell>
          <cell r="GP749">
            <v>0</v>
          </cell>
          <cell r="GQ749">
            <v>0</v>
          </cell>
          <cell r="GR749">
            <v>0</v>
          </cell>
          <cell r="GS749">
            <v>0</v>
          </cell>
          <cell r="GT749">
            <v>0</v>
          </cell>
          <cell r="GU749">
            <v>0</v>
          </cell>
          <cell r="GV749">
            <v>0</v>
          </cell>
          <cell r="GW749">
            <v>0</v>
          </cell>
          <cell r="GX749">
            <v>0</v>
          </cell>
          <cell r="GY749">
            <v>0</v>
          </cell>
          <cell r="GZ749">
            <v>0</v>
          </cell>
          <cell r="HA749">
            <v>0</v>
          </cell>
          <cell r="HB749">
            <v>0</v>
          </cell>
          <cell r="HC749">
            <v>0</v>
          </cell>
          <cell r="HD749">
            <v>0</v>
          </cell>
          <cell r="HE749">
            <v>0</v>
          </cell>
          <cell r="HF749">
            <v>0</v>
          </cell>
          <cell r="HG749">
            <v>0</v>
          </cell>
          <cell r="HH749">
            <v>0</v>
          </cell>
          <cell r="HI749">
            <v>0</v>
          </cell>
          <cell r="HJ749">
            <v>0</v>
          </cell>
          <cell r="HK749">
            <v>0</v>
          </cell>
          <cell r="HL749">
            <v>0</v>
          </cell>
          <cell r="HM749">
            <v>0</v>
          </cell>
          <cell r="HN749">
            <v>0</v>
          </cell>
          <cell r="HO749">
            <v>0</v>
          </cell>
          <cell r="HP749">
            <v>0</v>
          </cell>
          <cell r="HQ749">
            <v>0</v>
          </cell>
          <cell r="HR749">
            <v>0</v>
          </cell>
          <cell r="HS749">
            <v>0</v>
          </cell>
          <cell r="HT749">
            <v>0</v>
          </cell>
          <cell r="HU749">
            <v>0</v>
          </cell>
          <cell r="HV749">
            <v>0</v>
          </cell>
          <cell r="HW749">
            <v>0</v>
          </cell>
          <cell r="HX749">
            <v>0</v>
          </cell>
          <cell r="HY749">
            <v>0</v>
          </cell>
          <cell r="HZ749">
            <v>0</v>
          </cell>
          <cell r="IA749">
            <v>0</v>
          </cell>
          <cell r="IB749">
            <v>0</v>
          </cell>
          <cell r="IC749">
            <v>0</v>
          </cell>
          <cell r="ID749">
            <v>0</v>
          </cell>
          <cell r="IE749">
            <v>0</v>
          </cell>
          <cell r="IF749">
            <v>0</v>
          </cell>
          <cell r="IG749">
            <v>0</v>
          </cell>
          <cell r="IH749">
            <v>0</v>
          </cell>
          <cell r="II749">
            <v>0</v>
          </cell>
          <cell r="IJ749">
            <v>0</v>
          </cell>
          <cell r="IK749">
            <v>0</v>
          </cell>
          <cell r="IL749">
            <v>0</v>
          </cell>
          <cell r="IM749">
            <v>0</v>
          </cell>
          <cell r="IN749">
            <v>0</v>
          </cell>
          <cell r="IO749">
            <v>0</v>
          </cell>
          <cell r="IP749">
            <v>0</v>
          </cell>
          <cell r="IQ749">
            <v>0</v>
          </cell>
          <cell r="IR749">
            <v>0</v>
          </cell>
          <cell r="IS749">
            <v>0</v>
          </cell>
          <cell r="IT749">
            <v>0</v>
          </cell>
          <cell r="IU749">
            <v>0</v>
          </cell>
          <cell r="IV749">
            <v>0</v>
          </cell>
          <cell r="IW749">
            <v>0</v>
          </cell>
          <cell r="IX749">
            <v>0</v>
          </cell>
          <cell r="IY749">
            <v>0</v>
          </cell>
          <cell r="IZ749">
            <v>0</v>
          </cell>
          <cell r="JA749">
            <v>0</v>
          </cell>
          <cell r="JB749">
            <v>0</v>
          </cell>
          <cell r="JC749">
            <v>0</v>
          </cell>
          <cell r="JD749">
            <v>0</v>
          </cell>
          <cell r="JE749">
            <v>0</v>
          </cell>
          <cell r="JF749">
            <v>0</v>
          </cell>
          <cell r="JG749">
            <v>0</v>
          </cell>
          <cell r="JH749">
            <v>0</v>
          </cell>
          <cell r="JI749">
            <v>0</v>
          </cell>
          <cell r="JJ749">
            <v>0</v>
          </cell>
          <cell r="JK749">
            <v>0</v>
          </cell>
          <cell r="JL749">
            <v>0</v>
          </cell>
          <cell r="JM749">
            <v>0</v>
          </cell>
          <cell r="JN749">
            <v>0</v>
          </cell>
          <cell r="JO749">
            <v>0</v>
          </cell>
          <cell r="JP749">
            <v>0</v>
          </cell>
          <cell r="JQ749">
            <v>0</v>
          </cell>
        </row>
        <row r="750">
          <cell r="D750" t="str">
            <v>BAT.PX.WWA._.ITC.Li_ion_4hr_Local</v>
          </cell>
          <cell r="F750">
            <v>0</v>
          </cell>
          <cell r="G750">
            <v>0</v>
          </cell>
          <cell r="H750">
            <v>0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0</v>
          </cell>
          <cell r="R750">
            <v>0</v>
          </cell>
          <cell r="S750">
            <v>0</v>
          </cell>
          <cell r="T750">
            <v>0</v>
          </cell>
          <cell r="U750">
            <v>0</v>
          </cell>
          <cell r="V750">
            <v>0</v>
          </cell>
          <cell r="W750">
            <v>0</v>
          </cell>
          <cell r="X750">
            <v>0</v>
          </cell>
          <cell r="Y750">
            <v>0</v>
          </cell>
          <cell r="Z750">
            <v>0</v>
          </cell>
          <cell r="AA750">
            <v>0</v>
          </cell>
          <cell r="AB750">
            <v>0</v>
          </cell>
          <cell r="AC750">
            <v>0</v>
          </cell>
          <cell r="AD750">
            <v>0</v>
          </cell>
          <cell r="AE750">
            <v>0</v>
          </cell>
          <cell r="AF750">
            <v>0</v>
          </cell>
          <cell r="AG750">
            <v>0</v>
          </cell>
          <cell r="AH750">
            <v>0</v>
          </cell>
          <cell r="AI750">
            <v>0</v>
          </cell>
          <cell r="AJ750">
            <v>0</v>
          </cell>
          <cell r="AK750">
            <v>0</v>
          </cell>
          <cell r="AL750">
            <v>0</v>
          </cell>
          <cell r="AM750">
            <v>0</v>
          </cell>
          <cell r="AN750">
            <v>0</v>
          </cell>
          <cell r="AO750">
            <v>0</v>
          </cell>
          <cell r="AP750">
            <v>0</v>
          </cell>
          <cell r="AQ750">
            <v>0</v>
          </cell>
          <cell r="AR750">
            <v>0</v>
          </cell>
          <cell r="AS750">
            <v>0</v>
          </cell>
          <cell r="AT750">
            <v>0</v>
          </cell>
          <cell r="AU750">
            <v>0</v>
          </cell>
          <cell r="AV750">
            <v>0</v>
          </cell>
          <cell r="AW750">
            <v>0</v>
          </cell>
          <cell r="AX750">
            <v>0</v>
          </cell>
          <cell r="AY750">
            <v>0</v>
          </cell>
          <cell r="AZ750">
            <v>0</v>
          </cell>
          <cell r="BA750">
            <v>0</v>
          </cell>
          <cell r="BB750">
            <v>0</v>
          </cell>
          <cell r="BC750">
            <v>0</v>
          </cell>
          <cell r="BD750">
            <v>0</v>
          </cell>
          <cell r="BE750">
            <v>0</v>
          </cell>
          <cell r="BF750">
            <v>0</v>
          </cell>
          <cell r="BG750">
            <v>0</v>
          </cell>
          <cell r="BH750">
            <v>0</v>
          </cell>
          <cell r="BI750">
            <v>0</v>
          </cell>
          <cell r="BJ750">
            <v>0</v>
          </cell>
          <cell r="BK750">
            <v>0</v>
          </cell>
          <cell r="BL750">
            <v>0</v>
          </cell>
          <cell r="BM750">
            <v>0</v>
          </cell>
          <cell r="BN750">
            <v>0</v>
          </cell>
          <cell r="BO750">
            <v>0</v>
          </cell>
          <cell r="BP750">
            <v>0</v>
          </cell>
          <cell r="BQ750">
            <v>0</v>
          </cell>
          <cell r="BR750">
            <v>0</v>
          </cell>
          <cell r="BS750">
            <v>0</v>
          </cell>
          <cell r="BT750">
            <v>0</v>
          </cell>
          <cell r="BU750">
            <v>0</v>
          </cell>
          <cell r="BV750">
            <v>0</v>
          </cell>
          <cell r="BW750">
            <v>0</v>
          </cell>
          <cell r="BX750">
            <v>0</v>
          </cell>
          <cell r="BY750">
            <v>0</v>
          </cell>
          <cell r="BZ750">
            <v>0</v>
          </cell>
          <cell r="CA750">
            <v>0</v>
          </cell>
          <cell r="CB750">
            <v>0</v>
          </cell>
          <cell r="CC750">
            <v>0</v>
          </cell>
          <cell r="CD750">
            <v>0</v>
          </cell>
          <cell r="CE750">
            <v>0</v>
          </cell>
          <cell r="CF750">
            <v>0</v>
          </cell>
          <cell r="CG750">
            <v>0</v>
          </cell>
          <cell r="CH750">
            <v>0</v>
          </cell>
          <cell r="CI750">
            <v>0</v>
          </cell>
          <cell r="CJ750">
            <v>0</v>
          </cell>
          <cell r="CK750">
            <v>0</v>
          </cell>
          <cell r="CL750">
            <v>0</v>
          </cell>
          <cell r="CM750">
            <v>0</v>
          </cell>
          <cell r="CN750">
            <v>0</v>
          </cell>
          <cell r="CO750">
            <v>0</v>
          </cell>
          <cell r="CP750">
            <v>0</v>
          </cell>
          <cell r="CQ750">
            <v>0</v>
          </cell>
          <cell r="CR750">
            <v>0</v>
          </cell>
          <cell r="CS750">
            <v>0</v>
          </cell>
          <cell r="CT750">
            <v>0</v>
          </cell>
          <cell r="CU750">
            <v>0</v>
          </cell>
          <cell r="CV750">
            <v>0</v>
          </cell>
          <cell r="CW750">
            <v>0</v>
          </cell>
          <cell r="CX750">
            <v>0</v>
          </cell>
          <cell r="CY750">
            <v>0</v>
          </cell>
          <cell r="CZ750">
            <v>0</v>
          </cell>
          <cell r="DA750">
            <v>0</v>
          </cell>
          <cell r="DB750">
            <v>0</v>
          </cell>
          <cell r="DC750">
            <v>0</v>
          </cell>
          <cell r="DD750">
            <v>0</v>
          </cell>
          <cell r="DE750">
            <v>0</v>
          </cell>
          <cell r="DF750">
            <v>0</v>
          </cell>
          <cell r="DG750">
            <v>0</v>
          </cell>
          <cell r="DH750">
            <v>0</v>
          </cell>
          <cell r="DI750">
            <v>0</v>
          </cell>
          <cell r="DJ750">
            <v>0</v>
          </cell>
          <cell r="DK750">
            <v>0</v>
          </cell>
          <cell r="DL750">
            <v>0</v>
          </cell>
          <cell r="DM750">
            <v>0</v>
          </cell>
          <cell r="DN750">
            <v>0</v>
          </cell>
          <cell r="DO750">
            <v>0</v>
          </cell>
          <cell r="DP750">
            <v>0</v>
          </cell>
          <cell r="DQ750">
            <v>0</v>
          </cell>
          <cell r="DR750">
            <v>0</v>
          </cell>
          <cell r="DS750">
            <v>0</v>
          </cell>
          <cell r="DT750">
            <v>0</v>
          </cell>
          <cell r="DU750">
            <v>0</v>
          </cell>
          <cell r="DV750">
            <v>0</v>
          </cell>
          <cell r="DW750">
            <v>0</v>
          </cell>
          <cell r="DX750">
            <v>0</v>
          </cell>
          <cell r="DY750">
            <v>0</v>
          </cell>
          <cell r="DZ750">
            <v>0</v>
          </cell>
          <cell r="EA750">
            <v>0</v>
          </cell>
          <cell r="EB750">
            <v>0</v>
          </cell>
          <cell r="EC750">
            <v>0</v>
          </cell>
          <cell r="ED750">
            <v>0</v>
          </cell>
          <cell r="EE750">
            <v>0</v>
          </cell>
          <cell r="EF750">
            <v>0</v>
          </cell>
          <cell r="EG750">
            <v>0</v>
          </cell>
          <cell r="EH750">
            <v>0</v>
          </cell>
          <cell r="EI750">
            <v>0</v>
          </cell>
          <cell r="EJ750">
            <v>0</v>
          </cell>
          <cell r="EK750">
            <v>0</v>
          </cell>
          <cell r="EL750">
            <v>0</v>
          </cell>
          <cell r="EM750">
            <v>0</v>
          </cell>
          <cell r="EN750">
            <v>0</v>
          </cell>
          <cell r="EO750">
            <v>0</v>
          </cell>
          <cell r="EP750">
            <v>0</v>
          </cell>
          <cell r="EQ750">
            <v>0</v>
          </cell>
          <cell r="ER750">
            <v>0</v>
          </cell>
          <cell r="ES750">
            <v>0</v>
          </cell>
          <cell r="ET750">
            <v>0</v>
          </cell>
          <cell r="EU750">
            <v>0</v>
          </cell>
          <cell r="EV750">
            <v>0</v>
          </cell>
          <cell r="EW750">
            <v>0</v>
          </cell>
          <cell r="EX750">
            <v>0</v>
          </cell>
          <cell r="EY750">
            <v>0</v>
          </cell>
          <cell r="EZ750">
            <v>0</v>
          </cell>
          <cell r="FA750">
            <v>0</v>
          </cell>
          <cell r="FB750">
            <v>0</v>
          </cell>
          <cell r="FC750">
            <v>0</v>
          </cell>
          <cell r="FD750">
            <v>0</v>
          </cell>
          <cell r="FE750">
            <v>0</v>
          </cell>
          <cell r="FF750">
            <v>0</v>
          </cell>
          <cell r="FG750">
            <v>0</v>
          </cell>
          <cell r="FH750">
            <v>0</v>
          </cell>
          <cell r="FI750">
            <v>0</v>
          </cell>
          <cell r="FJ750">
            <v>0</v>
          </cell>
          <cell r="FK750">
            <v>0</v>
          </cell>
          <cell r="FL750">
            <v>0</v>
          </cell>
          <cell r="FM750">
            <v>0</v>
          </cell>
          <cell r="FN750">
            <v>0</v>
          </cell>
          <cell r="FO750">
            <v>0</v>
          </cell>
          <cell r="FP750">
            <v>0</v>
          </cell>
          <cell r="FQ750">
            <v>0</v>
          </cell>
          <cell r="FR750">
            <v>0</v>
          </cell>
          <cell r="FS750">
            <v>0</v>
          </cell>
          <cell r="FT750">
            <v>0</v>
          </cell>
          <cell r="FU750">
            <v>0</v>
          </cell>
          <cell r="FV750">
            <v>0</v>
          </cell>
          <cell r="FW750">
            <v>0</v>
          </cell>
          <cell r="FX750">
            <v>0</v>
          </cell>
          <cell r="FY750">
            <v>0</v>
          </cell>
          <cell r="FZ750">
            <v>0</v>
          </cell>
          <cell r="GA750">
            <v>0</v>
          </cell>
          <cell r="GB750">
            <v>0</v>
          </cell>
          <cell r="GC750">
            <v>0</v>
          </cell>
          <cell r="GD750">
            <v>0</v>
          </cell>
          <cell r="GE750">
            <v>0</v>
          </cell>
          <cell r="GF750">
            <v>0</v>
          </cell>
          <cell r="GG750">
            <v>0</v>
          </cell>
          <cell r="GH750">
            <v>0</v>
          </cell>
          <cell r="GI750">
            <v>0</v>
          </cell>
          <cell r="GJ750">
            <v>0</v>
          </cell>
          <cell r="GK750">
            <v>0</v>
          </cell>
          <cell r="GL750">
            <v>0</v>
          </cell>
          <cell r="GM750">
            <v>0</v>
          </cell>
          <cell r="GN750">
            <v>0</v>
          </cell>
          <cell r="GO750">
            <v>0</v>
          </cell>
          <cell r="GP750">
            <v>0</v>
          </cell>
          <cell r="GQ750">
            <v>0</v>
          </cell>
          <cell r="GR750">
            <v>0</v>
          </cell>
          <cell r="GS750">
            <v>0</v>
          </cell>
          <cell r="GT750">
            <v>0</v>
          </cell>
          <cell r="GU750">
            <v>0</v>
          </cell>
          <cell r="GV750">
            <v>0</v>
          </cell>
          <cell r="GW750">
            <v>0</v>
          </cell>
          <cell r="GX750">
            <v>0</v>
          </cell>
          <cell r="GY750">
            <v>0</v>
          </cell>
          <cell r="GZ750">
            <v>0</v>
          </cell>
          <cell r="HA750">
            <v>0</v>
          </cell>
          <cell r="HB750">
            <v>0</v>
          </cell>
          <cell r="HC750">
            <v>0</v>
          </cell>
          <cell r="HD750">
            <v>0</v>
          </cell>
          <cell r="HE750">
            <v>0</v>
          </cell>
          <cell r="HF750">
            <v>0</v>
          </cell>
          <cell r="HG750">
            <v>0</v>
          </cell>
          <cell r="HH750">
            <v>0</v>
          </cell>
          <cell r="HI750">
            <v>0</v>
          </cell>
          <cell r="HJ750">
            <v>0</v>
          </cell>
          <cell r="HK750">
            <v>0</v>
          </cell>
          <cell r="HL750">
            <v>0</v>
          </cell>
          <cell r="HM750">
            <v>0</v>
          </cell>
          <cell r="HN750">
            <v>0</v>
          </cell>
          <cell r="HO750">
            <v>0</v>
          </cell>
          <cell r="HP750">
            <v>0</v>
          </cell>
          <cell r="HQ750">
            <v>0</v>
          </cell>
          <cell r="HR750">
            <v>0</v>
          </cell>
          <cell r="HS750">
            <v>0</v>
          </cell>
          <cell r="HT750">
            <v>0</v>
          </cell>
          <cell r="HU750">
            <v>0</v>
          </cell>
          <cell r="HV750">
            <v>0</v>
          </cell>
          <cell r="HW750">
            <v>0</v>
          </cell>
          <cell r="HX750">
            <v>0</v>
          </cell>
          <cell r="HY750">
            <v>0</v>
          </cell>
          <cell r="HZ750">
            <v>0</v>
          </cell>
          <cell r="IA750">
            <v>0</v>
          </cell>
          <cell r="IB750">
            <v>0</v>
          </cell>
          <cell r="IC750">
            <v>0</v>
          </cell>
          <cell r="ID750">
            <v>0</v>
          </cell>
          <cell r="IE750">
            <v>0</v>
          </cell>
          <cell r="IF750">
            <v>0</v>
          </cell>
          <cell r="IG750">
            <v>0</v>
          </cell>
          <cell r="IH750">
            <v>0</v>
          </cell>
          <cell r="II750">
            <v>0</v>
          </cell>
          <cell r="IJ750">
            <v>0</v>
          </cell>
          <cell r="IK750">
            <v>0</v>
          </cell>
          <cell r="IL750">
            <v>0</v>
          </cell>
          <cell r="IM750">
            <v>0</v>
          </cell>
          <cell r="IN750">
            <v>0</v>
          </cell>
          <cell r="IO750">
            <v>0</v>
          </cell>
          <cell r="IP750">
            <v>0</v>
          </cell>
          <cell r="IQ750">
            <v>0</v>
          </cell>
          <cell r="IR750">
            <v>0</v>
          </cell>
          <cell r="IS750">
            <v>0</v>
          </cell>
          <cell r="IT750">
            <v>0</v>
          </cell>
          <cell r="IU750">
            <v>0</v>
          </cell>
          <cell r="IV750">
            <v>0</v>
          </cell>
          <cell r="IW750">
            <v>0</v>
          </cell>
          <cell r="IX750">
            <v>0</v>
          </cell>
          <cell r="IY750">
            <v>0</v>
          </cell>
          <cell r="IZ750">
            <v>0</v>
          </cell>
          <cell r="JA750">
            <v>0</v>
          </cell>
          <cell r="JB750">
            <v>0</v>
          </cell>
          <cell r="JC750">
            <v>0</v>
          </cell>
          <cell r="JD750">
            <v>0</v>
          </cell>
          <cell r="JE750">
            <v>0</v>
          </cell>
          <cell r="JF750">
            <v>0</v>
          </cell>
          <cell r="JG750">
            <v>0</v>
          </cell>
          <cell r="JH750">
            <v>0</v>
          </cell>
          <cell r="JI750">
            <v>0</v>
          </cell>
          <cell r="JJ750">
            <v>0</v>
          </cell>
          <cell r="JK750">
            <v>0</v>
          </cell>
          <cell r="JL750">
            <v>0</v>
          </cell>
          <cell r="JM750">
            <v>0</v>
          </cell>
          <cell r="JN750">
            <v>0</v>
          </cell>
          <cell r="JO750">
            <v>0</v>
          </cell>
          <cell r="JP750">
            <v>0</v>
          </cell>
          <cell r="JQ750">
            <v>0</v>
          </cell>
        </row>
        <row r="751">
          <cell r="D751" t="str">
            <v>BAT.PX.WYC._.ITC.Li_ion_4hr_Local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0</v>
          </cell>
          <cell r="N751">
            <v>0</v>
          </cell>
          <cell r="O751">
            <v>0</v>
          </cell>
          <cell r="P751">
            <v>0</v>
          </cell>
          <cell r="Q751">
            <v>0</v>
          </cell>
          <cell r="R751">
            <v>0</v>
          </cell>
          <cell r="S751">
            <v>0</v>
          </cell>
          <cell r="T751">
            <v>0</v>
          </cell>
          <cell r="U751">
            <v>0</v>
          </cell>
          <cell r="V751">
            <v>0</v>
          </cell>
          <cell r="W751">
            <v>0</v>
          </cell>
          <cell r="X751">
            <v>0</v>
          </cell>
          <cell r="Y751">
            <v>0</v>
          </cell>
          <cell r="Z751">
            <v>0</v>
          </cell>
          <cell r="AA751">
            <v>0</v>
          </cell>
          <cell r="AB751">
            <v>0</v>
          </cell>
          <cell r="AC751">
            <v>0</v>
          </cell>
          <cell r="AD751">
            <v>0</v>
          </cell>
          <cell r="AE751">
            <v>0</v>
          </cell>
          <cell r="AF751">
            <v>0</v>
          </cell>
          <cell r="AG751">
            <v>0</v>
          </cell>
          <cell r="AH751">
            <v>0</v>
          </cell>
          <cell r="AI751">
            <v>0</v>
          </cell>
          <cell r="AJ751">
            <v>0</v>
          </cell>
          <cell r="AK751">
            <v>0</v>
          </cell>
          <cell r="AL751">
            <v>0</v>
          </cell>
          <cell r="AM751">
            <v>0</v>
          </cell>
          <cell r="AN751">
            <v>0</v>
          </cell>
          <cell r="AO751">
            <v>0</v>
          </cell>
          <cell r="AP751">
            <v>0</v>
          </cell>
          <cell r="AQ751">
            <v>0</v>
          </cell>
          <cell r="AR751">
            <v>0</v>
          </cell>
          <cell r="AS751">
            <v>0</v>
          </cell>
          <cell r="AT751">
            <v>0</v>
          </cell>
          <cell r="AU751">
            <v>0</v>
          </cell>
          <cell r="AV751">
            <v>0</v>
          </cell>
          <cell r="AW751">
            <v>0</v>
          </cell>
          <cell r="AX751">
            <v>0</v>
          </cell>
          <cell r="AY751">
            <v>0</v>
          </cell>
          <cell r="AZ751">
            <v>0</v>
          </cell>
          <cell r="BA751">
            <v>0</v>
          </cell>
          <cell r="BB751">
            <v>0</v>
          </cell>
          <cell r="BC751">
            <v>0</v>
          </cell>
          <cell r="BD751">
            <v>0</v>
          </cell>
          <cell r="BE751">
            <v>0</v>
          </cell>
          <cell r="BF751">
            <v>0</v>
          </cell>
          <cell r="BG751">
            <v>0</v>
          </cell>
          <cell r="BH751">
            <v>0</v>
          </cell>
          <cell r="BI751">
            <v>0</v>
          </cell>
          <cell r="BJ751">
            <v>0</v>
          </cell>
          <cell r="BK751">
            <v>0</v>
          </cell>
          <cell r="BL751">
            <v>0</v>
          </cell>
          <cell r="BM751">
            <v>0</v>
          </cell>
          <cell r="BN751">
            <v>0</v>
          </cell>
          <cell r="BO751">
            <v>0</v>
          </cell>
          <cell r="BP751">
            <v>0</v>
          </cell>
          <cell r="BQ751">
            <v>0</v>
          </cell>
          <cell r="BR751">
            <v>0</v>
          </cell>
          <cell r="BS751">
            <v>0</v>
          </cell>
          <cell r="BT751">
            <v>0</v>
          </cell>
          <cell r="BU751">
            <v>0</v>
          </cell>
          <cell r="BV751">
            <v>0</v>
          </cell>
          <cell r="BW751">
            <v>0</v>
          </cell>
          <cell r="BX751">
            <v>0</v>
          </cell>
          <cell r="BY751">
            <v>0</v>
          </cell>
          <cell r="BZ751">
            <v>0</v>
          </cell>
          <cell r="CA751">
            <v>0</v>
          </cell>
          <cell r="CB751">
            <v>0</v>
          </cell>
          <cell r="CC751">
            <v>0</v>
          </cell>
          <cell r="CD751">
            <v>0</v>
          </cell>
          <cell r="CE751">
            <v>0</v>
          </cell>
          <cell r="CF751">
            <v>0</v>
          </cell>
          <cell r="CG751">
            <v>0</v>
          </cell>
          <cell r="CH751">
            <v>0</v>
          </cell>
          <cell r="CI751">
            <v>0</v>
          </cell>
          <cell r="CJ751">
            <v>0</v>
          </cell>
          <cell r="CK751">
            <v>0</v>
          </cell>
          <cell r="CL751">
            <v>0</v>
          </cell>
          <cell r="CM751">
            <v>0</v>
          </cell>
          <cell r="CN751">
            <v>0</v>
          </cell>
          <cell r="CO751">
            <v>0</v>
          </cell>
          <cell r="CP751">
            <v>0</v>
          </cell>
          <cell r="CQ751">
            <v>0</v>
          </cell>
          <cell r="CR751">
            <v>0</v>
          </cell>
          <cell r="CS751">
            <v>0</v>
          </cell>
          <cell r="CT751">
            <v>0</v>
          </cell>
          <cell r="CU751">
            <v>0</v>
          </cell>
          <cell r="CV751">
            <v>0</v>
          </cell>
          <cell r="CW751">
            <v>0</v>
          </cell>
          <cell r="CX751">
            <v>0</v>
          </cell>
          <cell r="CY751">
            <v>0</v>
          </cell>
          <cell r="CZ751">
            <v>0</v>
          </cell>
          <cell r="DA751">
            <v>0</v>
          </cell>
          <cell r="DB751">
            <v>0</v>
          </cell>
          <cell r="DC751">
            <v>0</v>
          </cell>
          <cell r="DD751">
            <v>0</v>
          </cell>
          <cell r="DE751">
            <v>0</v>
          </cell>
          <cell r="DF751">
            <v>0</v>
          </cell>
          <cell r="DG751">
            <v>0</v>
          </cell>
          <cell r="DH751">
            <v>0</v>
          </cell>
          <cell r="DI751">
            <v>0</v>
          </cell>
          <cell r="DJ751">
            <v>0</v>
          </cell>
          <cell r="DK751">
            <v>0</v>
          </cell>
          <cell r="DL751">
            <v>0</v>
          </cell>
          <cell r="DM751">
            <v>0</v>
          </cell>
          <cell r="DN751">
            <v>0</v>
          </cell>
          <cell r="DO751">
            <v>0</v>
          </cell>
          <cell r="DP751">
            <v>0</v>
          </cell>
          <cell r="DQ751">
            <v>0</v>
          </cell>
          <cell r="DR751">
            <v>0</v>
          </cell>
          <cell r="DS751">
            <v>0</v>
          </cell>
          <cell r="DT751">
            <v>0</v>
          </cell>
          <cell r="DU751">
            <v>0</v>
          </cell>
          <cell r="DV751">
            <v>0</v>
          </cell>
          <cell r="DW751">
            <v>0</v>
          </cell>
          <cell r="DX751">
            <v>0</v>
          </cell>
          <cell r="DY751">
            <v>0</v>
          </cell>
          <cell r="DZ751">
            <v>0</v>
          </cell>
          <cell r="EA751">
            <v>0</v>
          </cell>
          <cell r="EB751">
            <v>0</v>
          </cell>
          <cell r="EC751">
            <v>0</v>
          </cell>
          <cell r="ED751">
            <v>0</v>
          </cell>
          <cell r="EE751">
            <v>0</v>
          </cell>
          <cell r="EF751">
            <v>0</v>
          </cell>
          <cell r="EG751">
            <v>0</v>
          </cell>
          <cell r="EH751">
            <v>0</v>
          </cell>
          <cell r="EI751">
            <v>0</v>
          </cell>
          <cell r="EJ751">
            <v>0</v>
          </cell>
          <cell r="EK751">
            <v>0</v>
          </cell>
          <cell r="EL751">
            <v>0</v>
          </cell>
          <cell r="EM751">
            <v>0</v>
          </cell>
          <cell r="EN751">
            <v>0</v>
          </cell>
          <cell r="EO751">
            <v>0</v>
          </cell>
          <cell r="EP751">
            <v>0</v>
          </cell>
          <cell r="EQ751">
            <v>0</v>
          </cell>
          <cell r="ER751">
            <v>0</v>
          </cell>
          <cell r="ES751">
            <v>0</v>
          </cell>
          <cell r="ET751">
            <v>0</v>
          </cell>
          <cell r="EU751">
            <v>0</v>
          </cell>
          <cell r="EV751">
            <v>0</v>
          </cell>
          <cell r="EW751">
            <v>0</v>
          </cell>
          <cell r="EX751">
            <v>0</v>
          </cell>
          <cell r="EY751">
            <v>0</v>
          </cell>
          <cell r="EZ751">
            <v>0</v>
          </cell>
          <cell r="FA751">
            <v>0</v>
          </cell>
          <cell r="FB751">
            <v>0</v>
          </cell>
          <cell r="FC751">
            <v>0</v>
          </cell>
          <cell r="FD751">
            <v>0</v>
          </cell>
          <cell r="FE751">
            <v>0</v>
          </cell>
          <cell r="FF751">
            <v>0</v>
          </cell>
          <cell r="FG751">
            <v>0</v>
          </cell>
          <cell r="FH751">
            <v>0</v>
          </cell>
          <cell r="FI751">
            <v>0</v>
          </cell>
          <cell r="FJ751">
            <v>0</v>
          </cell>
          <cell r="FK751">
            <v>0</v>
          </cell>
          <cell r="FL751">
            <v>0</v>
          </cell>
          <cell r="FM751">
            <v>0</v>
          </cell>
          <cell r="FN751">
            <v>0</v>
          </cell>
          <cell r="FO751">
            <v>0</v>
          </cell>
          <cell r="FP751">
            <v>0</v>
          </cell>
          <cell r="FQ751">
            <v>0</v>
          </cell>
          <cell r="FR751">
            <v>0</v>
          </cell>
          <cell r="FS751">
            <v>0</v>
          </cell>
          <cell r="FT751">
            <v>0</v>
          </cell>
          <cell r="FU751">
            <v>0</v>
          </cell>
          <cell r="FV751">
            <v>0</v>
          </cell>
          <cell r="FW751">
            <v>0</v>
          </cell>
          <cell r="FX751">
            <v>0</v>
          </cell>
          <cell r="FY751">
            <v>0</v>
          </cell>
          <cell r="FZ751">
            <v>0</v>
          </cell>
          <cell r="GA751">
            <v>0</v>
          </cell>
          <cell r="GB751">
            <v>0</v>
          </cell>
          <cell r="GC751">
            <v>0</v>
          </cell>
          <cell r="GD751">
            <v>0</v>
          </cell>
          <cell r="GE751">
            <v>0</v>
          </cell>
          <cell r="GF751">
            <v>0</v>
          </cell>
          <cell r="GG751">
            <v>0</v>
          </cell>
          <cell r="GH751">
            <v>0</v>
          </cell>
          <cell r="GI751">
            <v>0</v>
          </cell>
          <cell r="GJ751">
            <v>0</v>
          </cell>
          <cell r="GK751">
            <v>0</v>
          </cell>
          <cell r="GL751">
            <v>0</v>
          </cell>
          <cell r="GM751">
            <v>0</v>
          </cell>
          <cell r="GN751">
            <v>0</v>
          </cell>
          <cell r="GO751">
            <v>0</v>
          </cell>
          <cell r="GP751">
            <v>0</v>
          </cell>
          <cell r="GQ751">
            <v>0</v>
          </cell>
          <cell r="GR751">
            <v>0</v>
          </cell>
          <cell r="GS751">
            <v>0</v>
          </cell>
          <cell r="GT751">
            <v>0</v>
          </cell>
          <cell r="GU751">
            <v>0</v>
          </cell>
          <cell r="GV751">
            <v>0</v>
          </cell>
          <cell r="GW751">
            <v>0</v>
          </cell>
          <cell r="GX751">
            <v>0</v>
          </cell>
          <cell r="GY751">
            <v>0</v>
          </cell>
          <cell r="GZ751">
            <v>0</v>
          </cell>
          <cell r="HA751">
            <v>0</v>
          </cell>
          <cell r="HB751">
            <v>0</v>
          </cell>
          <cell r="HC751">
            <v>0</v>
          </cell>
          <cell r="HD751">
            <v>0</v>
          </cell>
          <cell r="HE751">
            <v>0</v>
          </cell>
          <cell r="HF751">
            <v>0</v>
          </cell>
          <cell r="HG751">
            <v>0</v>
          </cell>
          <cell r="HH751">
            <v>0</v>
          </cell>
          <cell r="HI751">
            <v>0</v>
          </cell>
          <cell r="HJ751">
            <v>0</v>
          </cell>
          <cell r="HK751">
            <v>0</v>
          </cell>
          <cell r="HL751">
            <v>0</v>
          </cell>
          <cell r="HM751">
            <v>0</v>
          </cell>
          <cell r="HN751">
            <v>0</v>
          </cell>
          <cell r="HO751">
            <v>0</v>
          </cell>
          <cell r="HP751">
            <v>0</v>
          </cell>
          <cell r="HQ751">
            <v>0</v>
          </cell>
          <cell r="HR751">
            <v>0</v>
          </cell>
          <cell r="HS751">
            <v>0</v>
          </cell>
          <cell r="HT751">
            <v>0</v>
          </cell>
          <cell r="HU751">
            <v>0</v>
          </cell>
          <cell r="HV751">
            <v>0</v>
          </cell>
          <cell r="HW751">
            <v>0</v>
          </cell>
          <cell r="HX751">
            <v>0</v>
          </cell>
          <cell r="HY751">
            <v>0</v>
          </cell>
          <cell r="HZ751">
            <v>0</v>
          </cell>
          <cell r="IA751">
            <v>0</v>
          </cell>
          <cell r="IB751">
            <v>0</v>
          </cell>
          <cell r="IC751">
            <v>0</v>
          </cell>
          <cell r="ID751">
            <v>0</v>
          </cell>
          <cell r="IE751">
            <v>0</v>
          </cell>
          <cell r="IF751">
            <v>0</v>
          </cell>
          <cell r="IG751">
            <v>0</v>
          </cell>
          <cell r="IH751">
            <v>0</v>
          </cell>
          <cell r="II751">
            <v>0</v>
          </cell>
          <cell r="IJ751">
            <v>0</v>
          </cell>
          <cell r="IK751">
            <v>0</v>
          </cell>
          <cell r="IL751">
            <v>0</v>
          </cell>
          <cell r="IM751">
            <v>0</v>
          </cell>
          <cell r="IN751">
            <v>0</v>
          </cell>
          <cell r="IO751">
            <v>0</v>
          </cell>
          <cell r="IP751">
            <v>0</v>
          </cell>
          <cell r="IQ751">
            <v>0</v>
          </cell>
          <cell r="IR751">
            <v>0</v>
          </cell>
          <cell r="IS751">
            <v>0</v>
          </cell>
          <cell r="IT751">
            <v>0</v>
          </cell>
          <cell r="IU751">
            <v>0</v>
          </cell>
          <cell r="IV751">
            <v>0</v>
          </cell>
          <cell r="IW751">
            <v>0</v>
          </cell>
          <cell r="IX751">
            <v>0</v>
          </cell>
          <cell r="IY751">
            <v>0</v>
          </cell>
          <cell r="IZ751">
            <v>0</v>
          </cell>
          <cell r="JA751">
            <v>0</v>
          </cell>
          <cell r="JB751">
            <v>0</v>
          </cell>
          <cell r="JC751">
            <v>0</v>
          </cell>
          <cell r="JD751">
            <v>0</v>
          </cell>
          <cell r="JE751">
            <v>0</v>
          </cell>
          <cell r="JF751">
            <v>0</v>
          </cell>
          <cell r="JG751">
            <v>0</v>
          </cell>
          <cell r="JH751">
            <v>0</v>
          </cell>
          <cell r="JI751">
            <v>0</v>
          </cell>
          <cell r="JJ751">
            <v>0</v>
          </cell>
          <cell r="JK751">
            <v>0</v>
          </cell>
          <cell r="JL751">
            <v>0</v>
          </cell>
          <cell r="JM751">
            <v>0</v>
          </cell>
          <cell r="JN751">
            <v>0</v>
          </cell>
          <cell r="JO751">
            <v>0</v>
          </cell>
          <cell r="JP751">
            <v>0</v>
          </cell>
          <cell r="JQ751">
            <v>0</v>
          </cell>
        </row>
        <row r="752">
          <cell r="D752" t="str">
            <v>BAT.PX.WYE._.ITC.Li_ion_4hr_Local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0</v>
          </cell>
          <cell r="N752">
            <v>0</v>
          </cell>
          <cell r="O752">
            <v>0</v>
          </cell>
          <cell r="P752">
            <v>0</v>
          </cell>
          <cell r="Q752">
            <v>0</v>
          </cell>
          <cell r="R752">
            <v>0</v>
          </cell>
          <cell r="S752">
            <v>0</v>
          </cell>
          <cell r="T752">
            <v>0</v>
          </cell>
          <cell r="U752">
            <v>0</v>
          </cell>
          <cell r="V752">
            <v>0</v>
          </cell>
          <cell r="W752">
            <v>0</v>
          </cell>
          <cell r="X752">
            <v>0</v>
          </cell>
          <cell r="Y752">
            <v>0</v>
          </cell>
          <cell r="Z752">
            <v>0</v>
          </cell>
          <cell r="AA752">
            <v>0</v>
          </cell>
          <cell r="AB752">
            <v>0</v>
          </cell>
          <cell r="AC752">
            <v>0</v>
          </cell>
          <cell r="AD752">
            <v>0</v>
          </cell>
          <cell r="AE752">
            <v>0</v>
          </cell>
          <cell r="AF752">
            <v>0</v>
          </cell>
          <cell r="AG752">
            <v>0</v>
          </cell>
          <cell r="AH752">
            <v>0</v>
          </cell>
          <cell r="AI752">
            <v>0</v>
          </cell>
          <cell r="AJ752">
            <v>0</v>
          </cell>
          <cell r="AK752">
            <v>0</v>
          </cell>
          <cell r="AL752">
            <v>0</v>
          </cell>
          <cell r="AM752">
            <v>0</v>
          </cell>
          <cell r="AN752">
            <v>0</v>
          </cell>
          <cell r="AO752">
            <v>0</v>
          </cell>
          <cell r="AP752">
            <v>0</v>
          </cell>
          <cell r="AQ752">
            <v>0</v>
          </cell>
          <cell r="AR752">
            <v>0</v>
          </cell>
          <cell r="AS752">
            <v>0</v>
          </cell>
          <cell r="AT752">
            <v>0</v>
          </cell>
          <cell r="AU752">
            <v>0</v>
          </cell>
          <cell r="AV752">
            <v>0</v>
          </cell>
          <cell r="AW752">
            <v>0</v>
          </cell>
          <cell r="AX752">
            <v>0</v>
          </cell>
          <cell r="AY752">
            <v>0</v>
          </cell>
          <cell r="AZ752">
            <v>0</v>
          </cell>
          <cell r="BA752">
            <v>0</v>
          </cell>
          <cell r="BB752">
            <v>0</v>
          </cell>
          <cell r="BC752">
            <v>0</v>
          </cell>
          <cell r="BD752">
            <v>0</v>
          </cell>
          <cell r="BE752">
            <v>0</v>
          </cell>
          <cell r="BF752">
            <v>0</v>
          </cell>
          <cell r="BG752">
            <v>0</v>
          </cell>
          <cell r="BH752">
            <v>0</v>
          </cell>
          <cell r="BI752">
            <v>0</v>
          </cell>
          <cell r="BJ752">
            <v>0</v>
          </cell>
          <cell r="BK752">
            <v>0</v>
          </cell>
          <cell r="BL752">
            <v>0</v>
          </cell>
          <cell r="BM752">
            <v>0</v>
          </cell>
          <cell r="BN752">
            <v>0</v>
          </cell>
          <cell r="BO752">
            <v>0</v>
          </cell>
          <cell r="BP752">
            <v>0</v>
          </cell>
          <cell r="BQ752">
            <v>0</v>
          </cell>
          <cell r="BR752">
            <v>0</v>
          </cell>
          <cell r="BS752">
            <v>0</v>
          </cell>
          <cell r="BT752">
            <v>0</v>
          </cell>
          <cell r="BU752">
            <v>0</v>
          </cell>
          <cell r="BV752">
            <v>0</v>
          </cell>
          <cell r="BW752">
            <v>0</v>
          </cell>
          <cell r="BX752">
            <v>0</v>
          </cell>
          <cell r="BY752">
            <v>0</v>
          </cell>
          <cell r="BZ752">
            <v>0</v>
          </cell>
          <cell r="CA752">
            <v>0</v>
          </cell>
          <cell r="CB752">
            <v>0</v>
          </cell>
          <cell r="CC752">
            <v>0</v>
          </cell>
          <cell r="CD752">
            <v>0</v>
          </cell>
          <cell r="CE752">
            <v>0</v>
          </cell>
          <cell r="CF752">
            <v>0</v>
          </cell>
          <cell r="CG752">
            <v>0</v>
          </cell>
          <cell r="CH752">
            <v>0</v>
          </cell>
          <cell r="CI752">
            <v>0</v>
          </cell>
          <cell r="CJ752">
            <v>0</v>
          </cell>
          <cell r="CK752">
            <v>0</v>
          </cell>
          <cell r="CL752">
            <v>0</v>
          </cell>
          <cell r="CM752">
            <v>0</v>
          </cell>
          <cell r="CN752">
            <v>0</v>
          </cell>
          <cell r="CO752">
            <v>0</v>
          </cell>
          <cell r="CP752">
            <v>0</v>
          </cell>
          <cell r="CQ752">
            <v>0</v>
          </cell>
          <cell r="CR752">
            <v>0</v>
          </cell>
          <cell r="CS752">
            <v>0</v>
          </cell>
          <cell r="CT752">
            <v>0</v>
          </cell>
          <cell r="CU752">
            <v>0</v>
          </cell>
          <cell r="CV752">
            <v>0</v>
          </cell>
          <cell r="CW752">
            <v>0</v>
          </cell>
          <cell r="CX752">
            <v>0</v>
          </cell>
          <cell r="CY752">
            <v>0</v>
          </cell>
          <cell r="CZ752">
            <v>0</v>
          </cell>
          <cell r="DA752">
            <v>0</v>
          </cell>
          <cell r="DB752">
            <v>0</v>
          </cell>
          <cell r="DC752">
            <v>0</v>
          </cell>
          <cell r="DD752">
            <v>0</v>
          </cell>
          <cell r="DE752">
            <v>0</v>
          </cell>
          <cell r="DF752">
            <v>0</v>
          </cell>
          <cell r="DG752">
            <v>0</v>
          </cell>
          <cell r="DH752">
            <v>0</v>
          </cell>
          <cell r="DI752">
            <v>0</v>
          </cell>
          <cell r="DJ752">
            <v>0</v>
          </cell>
          <cell r="DK752">
            <v>0</v>
          </cell>
          <cell r="DL752">
            <v>0</v>
          </cell>
          <cell r="DM752">
            <v>0</v>
          </cell>
          <cell r="DN752">
            <v>0</v>
          </cell>
          <cell r="DO752">
            <v>0</v>
          </cell>
          <cell r="DP752">
            <v>0</v>
          </cell>
          <cell r="DQ752">
            <v>0</v>
          </cell>
          <cell r="DR752">
            <v>0</v>
          </cell>
          <cell r="DS752">
            <v>0</v>
          </cell>
          <cell r="DT752">
            <v>0</v>
          </cell>
          <cell r="DU752">
            <v>0</v>
          </cell>
          <cell r="DV752">
            <v>0</v>
          </cell>
          <cell r="DW752">
            <v>0</v>
          </cell>
          <cell r="DX752">
            <v>0</v>
          </cell>
          <cell r="DY752">
            <v>0</v>
          </cell>
          <cell r="DZ752">
            <v>0</v>
          </cell>
          <cell r="EA752">
            <v>0</v>
          </cell>
          <cell r="EB752">
            <v>0</v>
          </cell>
          <cell r="EC752">
            <v>0</v>
          </cell>
          <cell r="ED752">
            <v>0</v>
          </cell>
          <cell r="EE752">
            <v>0</v>
          </cell>
          <cell r="EF752">
            <v>0</v>
          </cell>
          <cell r="EG752">
            <v>0</v>
          </cell>
          <cell r="EH752">
            <v>0</v>
          </cell>
          <cell r="EI752">
            <v>0</v>
          </cell>
          <cell r="EJ752">
            <v>0</v>
          </cell>
          <cell r="EK752">
            <v>0</v>
          </cell>
          <cell r="EL752">
            <v>0</v>
          </cell>
          <cell r="EM752">
            <v>0</v>
          </cell>
          <cell r="EN752">
            <v>0</v>
          </cell>
          <cell r="EO752">
            <v>0</v>
          </cell>
          <cell r="EP752">
            <v>0</v>
          </cell>
          <cell r="EQ752">
            <v>0</v>
          </cell>
          <cell r="ER752">
            <v>0</v>
          </cell>
          <cell r="ES752">
            <v>0</v>
          </cell>
          <cell r="ET752">
            <v>0</v>
          </cell>
          <cell r="EU752">
            <v>0</v>
          </cell>
          <cell r="EV752">
            <v>0</v>
          </cell>
          <cell r="EW752">
            <v>0</v>
          </cell>
          <cell r="EX752">
            <v>0</v>
          </cell>
          <cell r="EY752">
            <v>0</v>
          </cell>
          <cell r="EZ752">
            <v>0</v>
          </cell>
          <cell r="FA752">
            <v>0</v>
          </cell>
          <cell r="FB752">
            <v>0</v>
          </cell>
          <cell r="FC752">
            <v>0</v>
          </cell>
          <cell r="FD752">
            <v>0</v>
          </cell>
          <cell r="FE752">
            <v>0</v>
          </cell>
          <cell r="FF752">
            <v>0</v>
          </cell>
          <cell r="FG752">
            <v>0</v>
          </cell>
          <cell r="FH752">
            <v>0</v>
          </cell>
          <cell r="FI752">
            <v>0</v>
          </cell>
          <cell r="FJ752">
            <v>0</v>
          </cell>
          <cell r="FK752">
            <v>0</v>
          </cell>
          <cell r="FL752">
            <v>0</v>
          </cell>
          <cell r="FM752">
            <v>0</v>
          </cell>
          <cell r="FN752">
            <v>0</v>
          </cell>
          <cell r="FO752">
            <v>0</v>
          </cell>
          <cell r="FP752">
            <v>0</v>
          </cell>
          <cell r="FQ752">
            <v>0</v>
          </cell>
          <cell r="FR752">
            <v>0</v>
          </cell>
          <cell r="FS752">
            <v>0</v>
          </cell>
          <cell r="FT752">
            <v>0</v>
          </cell>
          <cell r="FU752">
            <v>0</v>
          </cell>
          <cell r="FV752">
            <v>0</v>
          </cell>
          <cell r="FW752">
            <v>0</v>
          </cell>
          <cell r="FX752">
            <v>0</v>
          </cell>
          <cell r="FY752">
            <v>0</v>
          </cell>
          <cell r="FZ752">
            <v>0</v>
          </cell>
          <cell r="GA752">
            <v>0</v>
          </cell>
          <cell r="GB752">
            <v>0</v>
          </cell>
          <cell r="GC752">
            <v>0</v>
          </cell>
          <cell r="GD752">
            <v>0</v>
          </cell>
          <cell r="GE752">
            <v>0</v>
          </cell>
          <cell r="GF752">
            <v>0</v>
          </cell>
          <cell r="GG752">
            <v>0</v>
          </cell>
          <cell r="GH752">
            <v>0</v>
          </cell>
          <cell r="GI752">
            <v>0</v>
          </cell>
          <cell r="GJ752">
            <v>0</v>
          </cell>
          <cell r="GK752">
            <v>0</v>
          </cell>
          <cell r="GL752">
            <v>0</v>
          </cell>
          <cell r="GM752">
            <v>0</v>
          </cell>
          <cell r="GN752">
            <v>0</v>
          </cell>
          <cell r="GO752">
            <v>0</v>
          </cell>
          <cell r="GP752">
            <v>0</v>
          </cell>
          <cell r="GQ752">
            <v>0</v>
          </cell>
          <cell r="GR752">
            <v>0</v>
          </cell>
          <cell r="GS752">
            <v>0</v>
          </cell>
          <cell r="GT752">
            <v>0</v>
          </cell>
          <cell r="GU752">
            <v>0</v>
          </cell>
          <cell r="GV752">
            <v>0</v>
          </cell>
          <cell r="GW752">
            <v>0</v>
          </cell>
          <cell r="GX752">
            <v>0</v>
          </cell>
          <cell r="GY752">
            <v>0</v>
          </cell>
          <cell r="GZ752">
            <v>0</v>
          </cell>
          <cell r="HA752">
            <v>0</v>
          </cell>
          <cell r="HB752">
            <v>0</v>
          </cell>
          <cell r="HC752">
            <v>0</v>
          </cell>
          <cell r="HD752">
            <v>0</v>
          </cell>
          <cell r="HE752">
            <v>0</v>
          </cell>
          <cell r="HF752">
            <v>0</v>
          </cell>
          <cell r="HG752">
            <v>0</v>
          </cell>
          <cell r="HH752">
            <v>0</v>
          </cell>
          <cell r="HI752">
            <v>0</v>
          </cell>
          <cell r="HJ752">
            <v>0</v>
          </cell>
          <cell r="HK752">
            <v>0</v>
          </cell>
          <cell r="HL752">
            <v>0</v>
          </cell>
          <cell r="HM752">
            <v>0</v>
          </cell>
          <cell r="HN752">
            <v>0</v>
          </cell>
          <cell r="HO752">
            <v>0</v>
          </cell>
          <cell r="HP752">
            <v>0</v>
          </cell>
          <cell r="HQ752">
            <v>0</v>
          </cell>
          <cell r="HR752">
            <v>0</v>
          </cell>
          <cell r="HS752">
            <v>0</v>
          </cell>
          <cell r="HT752">
            <v>0</v>
          </cell>
          <cell r="HU752">
            <v>0</v>
          </cell>
          <cell r="HV752">
            <v>0</v>
          </cell>
          <cell r="HW752">
            <v>0</v>
          </cell>
          <cell r="HX752">
            <v>0</v>
          </cell>
          <cell r="HY752">
            <v>0</v>
          </cell>
          <cell r="HZ752">
            <v>0</v>
          </cell>
          <cell r="IA752">
            <v>0</v>
          </cell>
          <cell r="IB752">
            <v>0</v>
          </cell>
          <cell r="IC752">
            <v>0</v>
          </cell>
          <cell r="ID752">
            <v>0</v>
          </cell>
          <cell r="IE752">
            <v>0</v>
          </cell>
          <cell r="IF752">
            <v>0</v>
          </cell>
          <cell r="IG752">
            <v>0</v>
          </cell>
          <cell r="IH752">
            <v>0</v>
          </cell>
          <cell r="II752">
            <v>0</v>
          </cell>
          <cell r="IJ752">
            <v>0</v>
          </cell>
          <cell r="IK752">
            <v>0</v>
          </cell>
          <cell r="IL752">
            <v>0</v>
          </cell>
          <cell r="IM752">
            <v>0</v>
          </cell>
          <cell r="IN752">
            <v>0</v>
          </cell>
          <cell r="IO752">
            <v>0</v>
          </cell>
          <cell r="IP752">
            <v>0</v>
          </cell>
          <cell r="IQ752">
            <v>0</v>
          </cell>
          <cell r="IR752">
            <v>0</v>
          </cell>
          <cell r="IS752">
            <v>0</v>
          </cell>
          <cell r="IT752">
            <v>0</v>
          </cell>
          <cell r="IU752">
            <v>0</v>
          </cell>
          <cell r="IV752">
            <v>0</v>
          </cell>
          <cell r="IW752">
            <v>0</v>
          </cell>
          <cell r="IX752">
            <v>0</v>
          </cell>
          <cell r="IY752">
            <v>0</v>
          </cell>
          <cell r="IZ752">
            <v>0</v>
          </cell>
          <cell r="JA752">
            <v>0</v>
          </cell>
          <cell r="JB752">
            <v>0</v>
          </cell>
          <cell r="JC752">
            <v>0</v>
          </cell>
          <cell r="JD752">
            <v>0</v>
          </cell>
          <cell r="JE752">
            <v>0</v>
          </cell>
          <cell r="JF752">
            <v>0</v>
          </cell>
          <cell r="JG752">
            <v>0</v>
          </cell>
          <cell r="JH752">
            <v>0</v>
          </cell>
          <cell r="JI752">
            <v>0</v>
          </cell>
          <cell r="JJ752">
            <v>0</v>
          </cell>
          <cell r="JK752">
            <v>0</v>
          </cell>
          <cell r="JL752">
            <v>0</v>
          </cell>
          <cell r="JM752">
            <v>0</v>
          </cell>
          <cell r="JN752">
            <v>0</v>
          </cell>
          <cell r="JO752">
            <v>0</v>
          </cell>
          <cell r="JP752">
            <v>0</v>
          </cell>
          <cell r="JQ752">
            <v>0</v>
          </cell>
        </row>
        <row r="753">
          <cell r="D753" t="str">
            <v>BAT.PX.WYN._.ITC.Li_ion_4hr_Local</v>
          </cell>
          <cell r="F753">
            <v>0</v>
          </cell>
          <cell r="G753">
            <v>0</v>
          </cell>
          <cell r="H753">
            <v>0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0</v>
          </cell>
          <cell r="R753">
            <v>0</v>
          </cell>
          <cell r="S753">
            <v>0</v>
          </cell>
          <cell r="T753">
            <v>0</v>
          </cell>
          <cell r="U753">
            <v>0</v>
          </cell>
          <cell r="V753">
            <v>0</v>
          </cell>
          <cell r="W753">
            <v>0</v>
          </cell>
          <cell r="X753">
            <v>0</v>
          </cell>
          <cell r="Y753">
            <v>0</v>
          </cell>
          <cell r="Z753">
            <v>0</v>
          </cell>
          <cell r="AA753">
            <v>0</v>
          </cell>
          <cell r="AB753">
            <v>0</v>
          </cell>
          <cell r="AC753">
            <v>0</v>
          </cell>
          <cell r="AD753">
            <v>0</v>
          </cell>
          <cell r="AE753">
            <v>0</v>
          </cell>
          <cell r="AF753">
            <v>0</v>
          </cell>
          <cell r="AG753">
            <v>0</v>
          </cell>
          <cell r="AH753">
            <v>0</v>
          </cell>
          <cell r="AI753">
            <v>0</v>
          </cell>
          <cell r="AJ753">
            <v>0</v>
          </cell>
          <cell r="AK753">
            <v>0</v>
          </cell>
          <cell r="AL753">
            <v>0</v>
          </cell>
          <cell r="AM753">
            <v>0</v>
          </cell>
          <cell r="AN753">
            <v>0</v>
          </cell>
          <cell r="AO753">
            <v>0</v>
          </cell>
          <cell r="AP753">
            <v>0</v>
          </cell>
          <cell r="AQ753">
            <v>0</v>
          </cell>
          <cell r="AR753">
            <v>0</v>
          </cell>
          <cell r="AS753">
            <v>0</v>
          </cell>
          <cell r="AT753">
            <v>0</v>
          </cell>
          <cell r="AU753">
            <v>0</v>
          </cell>
          <cell r="AV753">
            <v>0</v>
          </cell>
          <cell r="AW753">
            <v>0</v>
          </cell>
          <cell r="AX753">
            <v>0</v>
          </cell>
          <cell r="AY753">
            <v>0</v>
          </cell>
          <cell r="AZ753">
            <v>0</v>
          </cell>
          <cell r="BA753">
            <v>0</v>
          </cell>
          <cell r="BB753">
            <v>0</v>
          </cell>
          <cell r="BC753">
            <v>0</v>
          </cell>
          <cell r="BD753">
            <v>0</v>
          </cell>
          <cell r="BE753">
            <v>0</v>
          </cell>
          <cell r="BF753">
            <v>0</v>
          </cell>
          <cell r="BG753">
            <v>0</v>
          </cell>
          <cell r="BH753">
            <v>0</v>
          </cell>
          <cell r="BI753">
            <v>0</v>
          </cell>
          <cell r="BJ753">
            <v>0</v>
          </cell>
          <cell r="BK753">
            <v>0</v>
          </cell>
          <cell r="BL753">
            <v>0</v>
          </cell>
          <cell r="BM753">
            <v>0</v>
          </cell>
          <cell r="BN753">
            <v>0</v>
          </cell>
          <cell r="BO753">
            <v>0</v>
          </cell>
          <cell r="BP753">
            <v>0</v>
          </cell>
          <cell r="BQ753">
            <v>0</v>
          </cell>
          <cell r="BR753">
            <v>0</v>
          </cell>
          <cell r="BS753">
            <v>0</v>
          </cell>
          <cell r="BT753">
            <v>0</v>
          </cell>
          <cell r="BU753">
            <v>0</v>
          </cell>
          <cell r="BV753">
            <v>0</v>
          </cell>
          <cell r="BW753">
            <v>0</v>
          </cell>
          <cell r="BX753">
            <v>0</v>
          </cell>
          <cell r="BY753">
            <v>0</v>
          </cell>
          <cell r="BZ753">
            <v>0</v>
          </cell>
          <cell r="CA753">
            <v>0</v>
          </cell>
          <cell r="CB753">
            <v>0</v>
          </cell>
          <cell r="CC753">
            <v>0</v>
          </cell>
          <cell r="CD753">
            <v>0</v>
          </cell>
          <cell r="CE753">
            <v>0</v>
          </cell>
          <cell r="CF753">
            <v>0</v>
          </cell>
          <cell r="CG753">
            <v>0</v>
          </cell>
          <cell r="CH753">
            <v>0</v>
          </cell>
          <cell r="CI753">
            <v>0</v>
          </cell>
          <cell r="CJ753">
            <v>0</v>
          </cell>
          <cell r="CK753">
            <v>0</v>
          </cell>
          <cell r="CL753">
            <v>0</v>
          </cell>
          <cell r="CM753">
            <v>0</v>
          </cell>
          <cell r="CN753">
            <v>0</v>
          </cell>
          <cell r="CO753">
            <v>0</v>
          </cell>
          <cell r="CP753">
            <v>0</v>
          </cell>
          <cell r="CQ753">
            <v>0</v>
          </cell>
          <cell r="CR753">
            <v>0</v>
          </cell>
          <cell r="CS753">
            <v>0</v>
          </cell>
          <cell r="CT753">
            <v>0</v>
          </cell>
          <cell r="CU753">
            <v>0</v>
          </cell>
          <cell r="CV753">
            <v>0</v>
          </cell>
          <cell r="CW753">
            <v>0</v>
          </cell>
          <cell r="CX753">
            <v>0</v>
          </cell>
          <cell r="CY753">
            <v>0</v>
          </cell>
          <cell r="CZ753">
            <v>0</v>
          </cell>
          <cell r="DA753">
            <v>0</v>
          </cell>
          <cell r="DB753">
            <v>0</v>
          </cell>
          <cell r="DC753">
            <v>0</v>
          </cell>
          <cell r="DD753">
            <v>0</v>
          </cell>
          <cell r="DE753">
            <v>0</v>
          </cell>
          <cell r="DF753">
            <v>0</v>
          </cell>
          <cell r="DG753">
            <v>0</v>
          </cell>
          <cell r="DH753">
            <v>0</v>
          </cell>
          <cell r="DI753">
            <v>0</v>
          </cell>
          <cell r="DJ753">
            <v>0</v>
          </cell>
          <cell r="DK753">
            <v>0</v>
          </cell>
          <cell r="DL753">
            <v>0</v>
          </cell>
          <cell r="DM753">
            <v>0</v>
          </cell>
          <cell r="DN753">
            <v>0</v>
          </cell>
          <cell r="DO753">
            <v>0</v>
          </cell>
          <cell r="DP753">
            <v>0</v>
          </cell>
          <cell r="DQ753">
            <v>0</v>
          </cell>
          <cell r="DR753">
            <v>0</v>
          </cell>
          <cell r="DS753">
            <v>0</v>
          </cell>
          <cell r="DT753">
            <v>0</v>
          </cell>
          <cell r="DU753">
            <v>0</v>
          </cell>
          <cell r="DV753">
            <v>0</v>
          </cell>
          <cell r="DW753">
            <v>0</v>
          </cell>
          <cell r="DX753">
            <v>0</v>
          </cell>
          <cell r="DY753">
            <v>0</v>
          </cell>
          <cell r="DZ753">
            <v>0</v>
          </cell>
          <cell r="EA753">
            <v>0</v>
          </cell>
          <cell r="EB753">
            <v>0</v>
          </cell>
          <cell r="EC753">
            <v>0</v>
          </cell>
          <cell r="ED753">
            <v>0</v>
          </cell>
          <cell r="EE753">
            <v>0</v>
          </cell>
          <cell r="EF753">
            <v>0</v>
          </cell>
          <cell r="EG753">
            <v>0</v>
          </cell>
          <cell r="EH753">
            <v>0</v>
          </cell>
          <cell r="EI753">
            <v>0</v>
          </cell>
          <cell r="EJ753">
            <v>0</v>
          </cell>
          <cell r="EK753">
            <v>0</v>
          </cell>
          <cell r="EL753">
            <v>0</v>
          </cell>
          <cell r="EM753">
            <v>0</v>
          </cell>
          <cell r="EN753">
            <v>0</v>
          </cell>
          <cell r="EO753">
            <v>0</v>
          </cell>
          <cell r="EP753">
            <v>0</v>
          </cell>
          <cell r="EQ753">
            <v>0</v>
          </cell>
          <cell r="ER753">
            <v>0</v>
          </cell>
          <cell r="ES753">
            <v>0</v>
          </cell>
          <cell r="ET753">
            <v>0</v>
          </cell>
          <cell r="EU753">
            <v>0</v>
          </cell>
          <cell r="EV753">
            <v>0</v>
          </cell>
          <cell r="EW753">
            <v>0</v>
          </cell>
          <cell r="EX753">
            <v>0</v>
          </cell>
          <cell r="EY753">
            <v>0</v>
          </cell>
          <cell r="EZ753">
            <v>0</v>
          </cell>
          <cell r="FA753">
            <v>0</v>
          </cell>
          <cell r="FB753">
            <v>0</v>
          </cell>
          <cell r="FC753">
            <v>0</v>
          </cell>
          <cell r="FD753">
            <v>0</v>
          </cell>
          <cell r="FE753">
            <v>0</v>
          </cell>
          <cell r="FF753">
            <v>0</v>
          </cell>
          <cell r="FG753">
            <v>0</v>
          </cell>
          <cell r="FH753">
            <v>0</v>
          </cell>
          <cell r="FI753">
            <v>0</v>
          </cell>
          <cell r="FJ753">
            <v>0</v>
          </cell>
          <cell r="FK753">
            <v>0</v>
          </cell>
          <cell r="FL753">
            <v>0</v>
          </cell>
          <cell r="FM753">
            <v>0</v>
          </cell>
          <cell r="FN753">
            <v>0</v>
          </cell>
          <cell r="FO753">
            <v>0</v>
          </cell>
          <cell r="FP753">
            <v>0</v>
          </cell>
          <cell r="FQ753">
            <v>0</v>
          </cell>
          <cell r="FR753">
            <v>0</v>
          </cell>
          <cell r="FS753">
            <v>0</v>
          </cell>
          <cell r="FT753">
            <v>0</v>
          </cell>
          <cell r="FU753">
            <v>0</v>
          </cell>
          <cell r="FV753">
            <v>0</v>
          </cell>
          <cell r="FW753">
            <v>0</v>
          </cell>
          <cell r="FX753">
            <v>0</v>
          </cell>
          <cell r="FY753">
            <v>0</v>
          </cell>
          <cell r="FZ753">
            <v>0</v>
          </cell>
          <cell r="GA753">
            <v>0</v>
          </cell>
          <cell r="GB753">
            <v>0</v>
          </cell>
          <cell r="GC753">
            <v>0</v>
          </cell>
          <cell r="GD753">
            <v>0</v>
          </cell>
          <cell r="GE753">
            <v>0</v>
          </cell>
          <cell r="GF753">
            <v>0</v>
          </cell>
          <cell r="GG753">
            <v>0</v>
          </cell>
          <cell r="GH753">
            <v>0</v>
          </cell>
          <cell r="GI753">
            <v>0</v>
          </cell>
          <cell r="GJ753">
            <v>0</v>
          </cell>
          <cell r="GK753">
            <v>0</v>
          </cell>
          <cell r="GL753">
            <v>0</v>
          </cell>
          <cell r="GM753">
            <v>0</v>
          </cell>
          <cell r="GN753">
            <v>0</v>
          </cell>
          <cell r="GO753">
            <v>0</v>
          </cell>
          <cell r="GP753">
            <v>0</v>
          </cell>
          <cell r="GQ753">
            <v>0</v>
          </cell>
          <cell r="GR753">
            <v>0</v>
          </cell>
          <cell r="GS753">
            <v>0</v>
          </cell>
          <cell r="GT753">
            <v>0</v>
          </cell>
          <cell r="GU753">
            <v>0</v>
          </cell>
          <cell r="GV753">
            <v>0</v>
          </cell>
          <cell r="GW753">
            <v>0</v>
          </cell>
          <cell r="GX753">
            <v>0</v>
          </cell>
          <cell r="GY753">
            <v>0</v>
          </cell>
          <cell r="GZ753">
            <v>0</v>
          </cell>
          <cell r="HA753">
            <v>0</v>
          </cell>
          <cell r="HB753">
            <v>0</v>
          </cell>
          <cell r="HC753">
            <v>0</v>
          </cell>
          <cell r="HD753">
            <v>0</v>
          </cell>
          <cell r="HE753">
            <v>0</v>
          </cell>
          <cell r="HF753">
            <v>0</v>
          </cell>
          <cell r="HG753">
            <v>0</v>
          </cell>
          <cell r="HH753">
            <v>0</v>
          </cell>
          <cell r="HI753">
            <v>0</v>
          </cell>
          <cell r="HJ753">
            <v>0</v>
          </cell>
          <cell r="HK753">
            <v>0</v>
          </cell>
          <cell r="HL753">
            <v>0</v>
          </cell>
          <cell r="HM753">
            <v>0</v>
          </cell>
          <cell r="HN753">
            <v>0</v>
          </cell>
          <cell r="HO753">
            <v>0</v>
          </cell>
          <cell r="HP753">
            <v>0</v>
          </cell>
          <cell r="HQ753">
            <v>0</v>
          </cell>
          <cell r="HR753">
            <v>0</v>
          </cell>
          <cell r="HS753">
            <v>0</v>
          </cell>
          <cell r="HT753">
            <v>0</v>
          </cell>
          <cell r="HU753">
            <v>0</v>
          </cell>
          <cell r="HV753">
            <v>0</v>
          </cell>
          <cell r="HW753">
            <v>0</v>
          </cell>
          <cell r="HX753">
            <v>0</v>
          </cell>
          <cell r="HY753">
            <v>0</v>
          </cell>
          <cell r="HZ753">
            <v>0</v>
          </cell>
          <cell r="IA753">
            <v>0</v>
          </cell>
          <cell r="IB753">
            <v>0</v>
          </cell>
          <cell r="IC753">
            <v>0</v>
          </cell>
          <cell r="ID753">
            <v>0</v>
          </cell>
          <cell r="IE753">
            <v>0</v>
          </cell>
          <cell r="IF753">
            <v>0</v>
          </cell>
          <cell r="IG753">
            <v>0</v>
          </cell>
          <cell r="IH753">
            <v>0</v>
          </cell>
          <cell r="II753">
            <v>0</v>
          </cell>
          <cell r="IJ753">
            <v>0</v>
          </cell>
          <cell r="IK753">
            <v>0</v>
          </cell>
          <cell r="IL753">
            <v>0</v>
          </cell>
          <cell r="IM753">
            <v>0</v>
          </cell>
          <cell r="IN753">
            <v>0</v>
          </cell>
          <cell r="IO753">
            <v>0</v>
          </cell>
          <cell r="IP753">
            <v>0</v>
          </cell>
          <cell r="IQ753">
            <v>0</v>
          </cell>
          <cell r="IR753">
            <v>0</v>
          </cell>
          <cell r="IS753">
            <v>0</v>
          </cell>
          <cell r="IT753">
            <v>0</v>
          </cell>
          <cell r="IU753">
            <v>0</v>
          </cell>
          <cell r="IV753">
            <v>0</v>
          </cell>
          <cell r="IW753">
            <v>0</v>
          </cell>
          <cell r="IX753">
            <v>0</v>
          </cell>
          <cell r="IY753">
            <v>0</v>
          </cell>
          <cell r="IZ753">
            <v>0</v>
          </cell>
          <cell r="JA753">
            <v>0</v>
          </cell>
          <cell r="JB753">
            <v>0</v>
          </cell>
          <cell r="JC753">
            <v>0</v>
          </cell>
          <cell r="JD753">
            <v>0</v>
          </cell>
          <cell r="JE753">
            <v>0</v>
          </cell>
          <cell r="JF753">
            <v>0</v>
          </cell>
          <cell r="JG753">
            <v>0</v>
          </cell>
          <cell r="JH753">
            <v>0</v>
          </cell>
          <cell r="JI753">
            <v>0</v>
          </cell>
          <cell r="JJ753">
            <v>0</v>
          </cell>
          <cell r="JK753">
            <v>0</v>
          </cell>
          <cell r="JL753">
            <v>0</v>
          </cell>
          <cell r="JM753">
            <v>0</v>
          </cell>
          <cell r="JN753">
            <v>0</v>
          </cell>
          <cell r="JO753">
            <v>0</v>
          </cell>
          <cell r="JP753">
            <v>0</v>
          </cell>
          <cell r="JQ753">
            <v>0</v>
          </cell>
        </row>
        <row r="754">
          <cell r="D754" t="str">
            <v>BAT.PX.YAK._.ITC.Li_ion_4hr</v>
          </cell>
          <cell r="F754">
            <v>0</v>
          </cell>
          <cell r="G754">
            <v>0</v>
          </cell>
          <cell r="H754">
            <v>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0</v>
          </cell>
          <cell r="R754">
            <v>0</v>
          </cell>
          <cell r="S754">
            <v>0</v>
          </cell>
          <cell r="T754">
            <v>0</v>
          </cell>
          <cell r="U754">
            <v>0</v>
          </cell>
          <cell r="V754">
            <v>0</v>
          </cell>
          <cell r="W754">
            <v>0</v>
          </cell>
          <cell r="X754">
            <v>0</v>
          </cell>
          <cell r="Y754">
            <v>0</v>
          </cell>
          <cell r="Z754">
            <v>0</v>
          </cell>
          <cell r="AA754">
            <v>0</v>
          </cell>
          <cell r="AB754">
            <v>0</v>
          </cell>
          <cell r="AC754">
            <v>0</v>
          </cell>
          <cell r="AD754">
            <v>0</v>
          </cell>
          <cell r="AE754">
            <v>0</v>
          </cell>
          <cell r="AF754">
            <v>0</v>
          </cell>
          <cell r="AG754">
            <v>0</v>
          </cell>
          <cell r="AH754">
            <v>0</v>
          </cell>
          <cell r="AI754">
            <v>0</v>
          </cell>
          <cell r="AJ754">
            <v>0</v>
          </cell>
          <cell r="AK754">
            <v>0</v>
          </cell>
          <cell r="AL754">
            <v>0</v>
          </cell>
          <cell r="AM754">
            <v>0</v>
          </cell>
          <cell r="AN754">
            <v>0</v>
          </cell>
          <cell r="AO754">
            <v>0</v>
          </cell>
          <cell r="AP754">
            <v>0</v>
          </cell>
          <cell r="AQ754">
            <v>0</v>
          </cell>
          <cell r="AR754">
            <v>0</v>
          </cell>
          <cell r="AS754">
            <v>0</v>
          </cell>
          <cell r="AT754">
            <v>0</v>
          </cell>
          <cell r="AU754">
            <v>0</v>
          </cell>
          <cell r="AV754">
            <v>0</v>
          </cell>
          <cell r="AW754">
            <v>0</v>
          </cell>
          <cell r="AX754">
            <v>0</v>
          </cell>
          <cell r="AY754">
            <v>0</v>
          </cell>
          <cell r="AZ754">
            <v>0</v>
          </cell>
          <cell r="BA754">
            <v>0</v>
          </cell>
          <cell r="BB754">
            <v>0</v>
          </cell>
          <cell r="BC754">
            <v>0</v>
          </cell>
          <cell r="BD754">
            <v>0</v>
          </cell>
          <cell r="BE754">
            <v>0</v>
          </cell>
          <cell r="BF754">
            <v>0</v>
          </cell>
          <cell r="BG754">
            <v>0</v>
          </cell>
          <cell r="BH754">
            <v>0</v>
          </cell>
          <cell r="BI754">
            <v>0</v>
          </cell>
          <cell r="BJ754">
            <v>0</v>
          </cell>
          <cell r="BK754">
            <v>0</v>
          </cell>
          <cell r="BL754">
            <v>0</v>
          </cell>
          <cell r="BM754">
            <v>0</v>
          </cell>
          <cell r="BN754">
            <v>0</v>
          </cell>
          <cell r="BO754">
            <v>0</v>
          </cell>
          <cell r="BP754">
            <v>0</v>
          </cell>
          <cell r="BQ754">
            <v>0</v>
          </cell>
          <cell r="BR754">
            <v>0</v>
          </cell>
          <cell r="BS754">
            <v>0</v>
          </cell>
          <cell r="BT754">
            <v>0</v>
          </cell>
          <cell r="BU754">
            <v>0</v>
          </cell>
          <cell r="BV754">
            <v>0</v>
          </cell>
          <cell r="BW754">
            <v>0</v>
          </cell>
          <cell r="BX754">
            <v>0</v>
          </cell>
          <cell r="BY754">
            <v>0</v>
          </cell>
          <cell r="BZ754">
            <v>0</v>
          </cell>
          <cell r="CA754">
            <v>0</v>
          </cell>
          <cell r="CB754">
            <v>0</v>
          </cell>
          <cell r="CC754">
            <v>0</v>
          </cell>
          <cell r="CD754">
            <v>0</v>
          </cell>
          <cell r="CE754">
            <v>0</v>
          </cell>
          <cell r="CF754">
            <v>0</v>
          </cell>
          <cell r="CG754">
            <v>0</v>
          </cell>
          <cell r="CH754">
            <v>0</v>
          </cell>
          <cell r="CI754">
            <v>0</v>
          </cell>
          <cell r="CJ754">
            <v>0</v>
          </cell>
          <cell r="CK754">
            <v>0</v>
          </cell>
          <cell r="CL754">
            <v>0</v>
          </cell>
          <cell r="CM754">
            <v>0</v>
          </cell>
          <cell r="CN754">
            <v>0</v>
          </cell>
          <cell r="CO754">
            <v>0</v>
          </cell>
          <cell r="CP754">
            <v>0</v>
          </cell>
          <cell r="CQ754">
            <v>0</v>
          </cell>
          <cell r="CR754">
            <v>0</v>
          </cell>
          <cell r="CS754">
            <v>0</v>
          </cell>
          <cell r="CT754">
            <v>0</v>
          </cell>
          <cell r="CU754">
            <v>0</v>
          </cell>
          <cell r="CV754">
            <v>0</v>
          </cell>
          <cell r="CW754">
            <v>0</v>
          </cell>
          <cell r="CX754">
            <v>0</v>
          </cell>
          <cell r="CY754">
            <v>0</v>
          </cell>
          <cell r="CZ754">
            <v>0</v>
          </cell>
          <cell r="DA754">
            <v>0</v>
          </cell>
          <cell r="DB754">
            <v>0</v>
          </cell>
          <cell r="DC754">
            <v>0</v>
          </cell>
          <cell r="DD754">
            <v>0</v>
          </cell>
          <cell r="DE754">
            <v>0</v>
          </cell>
          <cell r="DF754">
            <v>0</v>
          </cell>
          <cell r="DG754">
            <v>0</v>
          </cell>
          <cell r="DH754">
            <v>0</v>
          </cell>
          <cell r="DI754">
            <v>0</v>
          </cell>
          <cell r="DJ754">
            <v>0</v>
          </cell>
          <cell r="DK754">
            <v>0</v>
          </cell>
          <cell r="DL754">
            <v>0</v>
          </cell>
          <cell r="DM754">
            <v>0</v>
          </cell>
          <cell r="DN754">
            <v>0</v>
          </cell>
          <cell r="DO754">
            <v>0</v>
          </cell>
          <cell r="DP754">
            <v>0</v>
          </cell>
          <cell r="DQ754">
            <v>0</v>
          </cell>
          <cell r="DR754">
            <v>0</v>
          </cell>
          <cell r="DS754">
            <v>0</v>
          </cell>
          <cell r="DT754">
            <v>0</v>
          </cell>
          <cell r="DU754">
            <v>0</v>
          </cell>
          <cell r="DV754">
            <v>0</v>
          </cell>
          <cell r="DW754">
            <v>0</v>
          </cell>
          <cell r="DX754">
            <v>0</v>
          </cell>
          <cell r="DY754">
            <v>0</v>
          </cell>
          <cell r="DZ754">
            <v>0</v>
          </cell>
          <cell r="EA754">
            <v>0</v>
          </cell>
          <cell r="EB754">
            <v>0</v>
          </cell>
          <cell r="EC754">
            <v>0</v>
          </cell>
          <cell r="ED754">
            <v>0</v>
          </cell>
          <cell r="EE754">
            <v>0</v>
          </cell>
          <cell r="EF754">
            <v>0</v>
          </cell>
          <cell r="EG754">
            <v>0</v>
          </cell>
          <cell r="EH754">
            <v>0</v>
          </cell>
          <cell r="EI754">
            <v>0</v>
          </cell>
          <cell r="EJ754">
            <v>0</v>
          </cell>
          <cell r="EK754">
            <v>0</v>
          </cell>
          <cell r="EL754">
            <v>0</v>
          </cell>
          <cell r="EM754">
            <v>0</v>
          </cell>
          <cell r="EN754">
            <v>0</v>
          </cell>
          <cell r="EO754">
            <v>0</v>
          </cell>
          <cell r="EP754">
            <v>0</v>
          </cell>
          <cell r="EQ754">
            <v>0</v>
          </cell>
          <cell r="ER754">
            <v>0</v>
          </cell>
          <cell r="ES754">
            <v>0</v>
          </cell>
          <cell r="ET754">
            <v>0</v>
          </cell>
          <cell r="EU754">
            <v>0</v>
          </cell>
          <cell r="EV754">
            <v>0</v>
          </cell>
          <cell r="EW754">
            <v>0</v>
          </cell>
          <cell r="EX754">
            <v>0</v>
          </cell>
          <cell r="EY754">
            <v>0</v>
          </cell>
          <cell r="EZ754">
            <v>0</v>
          </cell>
          <cell r="FA754">
            <v>0</v>
          </cell>
          <cell r="FB754">
            <v>0</v>
          </cell>
          <cell r="FC754">
            <v>0</v>
          </cell>
          <cell r="FD754">
            <v>0</v>
          </cell>
          <cell r="FE754">
            <v>0</v>
          </cell>
          <cell r="FF754">
            <v>0</v>
          </cell>
          <cell r="FG754">
            <v>0</v>
          </cell>
          <cell r="FH754">
            <v>0</v>
          </cell>
          <cell r="FI754">
            <v>0</v>
          </cell>
          <cell r="FJ754">
            <v>0</v>
          </cell>
          <cell r="FK754">
            <v>0</v>
          </cell>
          <cell r="FL754">
            <v>0</v>
          </cell>
          <cell r="FM754">
            <v>0</v>
          </cell>
          <cell r="FN754">
            <v>0</v>
          </cell>
          <cell r="FO754">
            <v>0</v>
          </cell>
          <cell r="FP754">
            <v>0</v>
          </cell>
          <cell r="FQ754">
            <v>0</v>
          </cell>
          <cell r="FR754">
            <v>0</v>
          </cell>
          <cell r="FS754">
            <v>0</v>
          </cell>
          <cell r="FT754">
            <v>0</v>
          </cell>
          <cell r="FU754">
            <v>0</v>
          </cell>
          <cell r="FV754">
            <v>0</v>
          </cell>
          <cell r="FW754">
            <v>0</v>
          </cell>
          <cell r="FX754">
            <v>0</v>
          </cell>
          <cell r="FY754">
            <v>0</v>
          </cell>
          <cell r="FZ754">
            <v>0</v>
          </cell>
          <cell r="GA754">
            <v>0</v>
          </cell>
          <cell r="GB754">
            <v>0</v>
          </cell>
          <cell r="GC754">
            <v>0</v>
          </cell>
          <cell r="GD754">
            <v>0</v>
          </cell>
          <cell r="GE754">
            <v>0</v>
          </cell>
          <cell r="GF754">
            <v>0</v>
          </cell>
          <cell r="GG754">
            <v>0</v>
          </cell>
          <cell r="GH754">
            <v>0</v>
          </cell>
          <cell r="GI754">
            <v>0</v>
          </cell>
          <cell r="GJ754">
            <v>0</v>
          </cell>
          <cell r="GK754">
            <v>0</v>
          </cell>
          <cell r="GL754">
            <v>0</v>
          </cell>
          <cell r="GM754">
            <v>0</v>
          </cell>
          <cell r="GN754">
            <v>0</v>
          </cell>
          <cell r="GO754">
            <v>0</v>
          </cell>
          <cell r="GP754">
            <v>0</v>
          </cell>
          <cell r="GQ754">
            <v>0</v>
          </cell>
          <cell r="GR754">
            <v>0</v>
          </cell>
          <cell r="GS754">
            <v>0</v>
          </cell>
          <cell r="GT754">
            <v>0</v>
          </cell>
          <cell r="GU754">
            <v>0</v>
          </cell>
          <cell r="GV754">
            <v>0</v>
          </cell>
          <cell r="GW754">
            <v>0</v>
          </cell>
          <cell r="GX754">
            <v>0</v>
          </cell>
          <cell r="GY754">
            <v>0</v>
          </cell>
          <cell r="GZ754">
            <v>0</v>
          </cell>
          <cell r="HA754">
            <v>0</v>
          </cell>
          <cell r="HB754">
            <v>0</v>
          </cell>
          <cell r="HC754">
            <v>0</v>
          </cell>
          <cell r="HD754">
            <v>0</v>
          </cell>
          <cell r="HE754">
            <v>0</v>
          </cell>
          <cell r="HF754">
            <v>0</v>
          </cell>
          <cell r="HG754">
            <v>0</v>
          </cell>
          <cell r="HH754">
            <v>0</v>
          </cell>
          <cell r="HI754">
            <v>0</v>
          </cell>
          <cell r="HJ754">
            <v>0</v>
          </cell>
          <cell r="HK754">
            <v>0</v>
          </cell>
          <cell r="HL754">
            <v>0</v>
          </cell>
          <cell r="HM754">
            <v>0</v>
          </cell>
          <cell r="HN754">
            <v>0</v>
          </cell>
          <cell r="HO754">
            <v>0</v>
          </cell>
          <cell r="HP754">
            <v>0</v>
          </cell>
          <cell r="HQ754">
            <v>0</v>
          </cell>
          <cell r="HR754">
            <v>0</v>
          </cell>
          <cell r="HS754">
            <v>0</v>
          </cell>
          <cell r="HT754">
            <v>0</v>
          </cell>
          <cell r="HU754">
            <v>0</v>
          </cell>
          <cell r="HV754">
            <v>0</v>
          </cell>
          <cell r="HW754">
            <v>0</v>
          </cell>
          <cell r="HX754">
            <v>0</v>
          </cell>
          <cell r="HY754">
            <v>0</v>
          </cell>
          <cell r="HZ754">
            <v>0</v>
          </cell>
          <cell r="IA754">
            <v>0</v>
          </cell>
          <cell r="IB754">
            <v>0</v>
          </cell>
          <cell r="IC754">
            <v>0</v>
          </cell>
          <cell r="ID754">
            <v>0</v>
          </cell>
          <cell r="IE754">
            <v>0</v>
          </cell>
          <cell r="IF754">
            <v>0</v>
          </cell>
          <cell r="IG754">
            <v>0</v>
          </cell>
          <cell r="IH754">
            <v>0</v>
          </cell>
          <cell r="II754">
            <v>0</v>
          </cell>
          <cell r="IJ754">
            <v>0</v>
          </cell>
          <cell r="IK754">
            <v>0</v>
          </cell>
          <cell r="IL754">
            <v>0</v>
          </cell>
          <cell r="IM754">
            <v>0</v>
          </cell>
          <cell r="IN754">
            <v>0</v>
          </cell>
          <cell r="IO754">
            <v>0</v>
          </cell>
          <cell r="IP754">
            <v>0</v>
          </cell>
          <cell r="IQ754">
            <v>0</v>
          </cell>
          <cell r="IR754">
            <v>0</v>
          </cell>
          <cell r="IS754">
            <v>0</v>
          </cell>
          <cell r="IT754">
            <v>0</v>
          </cell>
          <cell r="IU754">
            <v>0</v>
          </cell>
          <cell r="IV754">
            <v>0</v>
          </cell>
          <cell r="IW754">
            <v>0</v>
          </cell>
          <cell r="IX754">
            <v>0</v>
          </cell>
          <cell r="IY754">
            <v>0</v>
          </cell>
          <cell r="IZ754">
            <v>0</v>
          </cell>
          <cell r="JA754">
            <v>0</v>
          </cell>
          <cell r="JB754">
            <v>0</v>
          </cell>
          <cell r="JC754">
            <v>0</v>
          </cell>
          <cell r="JD754">
            <v>0</v>
          </cell>
          <cell r="JE754">
            <v>0</v>
          </cell>
          <cell r="JF754">
            <v>0</v>
          </cell>
          <cell r="JG754">
            <v>0</v>
          </cell>
          <cell r="JH754">
            <v>0</v>
          </cell>
          <cell r="JI754">
            <v>0</v>
          </cell>
          <cell r="JJ754">
            <v>0</v>
          </cell>
          <cell r="JK754">
            <v>0</v>
          </cell>
          <cell r="JL754">
            <v>0</v>
          </cell>
          <cell r="JM754">
            <v>0</v>
          </cell>
          <cell r="JN754">
            <v>0</v>
          </cell>
          <cell r="JO754">
            <v>0</v>
          </cell>
          <cell r="JP754">
            <v>0</v>
          </cell>
          <cell r="JQ754">
            <v>0</v>
          </cell>
        </row>
        <row r="755">
          <cell r="D755" t="str">
            <v>BAT.PX.YAK._.ITC.Li_ion_4hr_Local</v>
          </cell>
          <cell r="F755">
            <v>0</v>
          </cell>
          <cell r="G755">
            <v>0</v>
          </cell>
          <cell r="H755">
            <v>0</v>
          </cell>
          <cell r="I755">
            <v>0</v>
          </cell>
          <cell r="J755">
            <v>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0</v>
          </cell>
          <cell r="R755">
            <v>0</v>
          </cell>
          <cell r="S755">
            <v>0</v>
          </cell>
          <cell r="T755">
            <v>0</v>
          </cell>
          <cell r="U755">
            <v>0</v>
          </cell>
          <cell r="V755">
            <v>0</v>
          </cell>
          <cell r="W755">
            <v>0</v>
          </cell>
          <cell r="X755">
            <v>0</v>
          </cell>
          <cell r="Y755">
            <v>0</v>
          </cell>
          <cell r="Z755">
            <v>0</v>
          </cell>
          <cell r="AA755">
            <v>0</v>
          </cell>
          <cell r="AB755">
            <v>0</v>
          </cell>
          <cell r="AC755">
            <v>0</v>
          </cell>
          <cell r="AD755">
            <v>0</v>
          </cell>
          <cell r="AE755">
            <v>0</v>
          </cell>
          <cell r="AF755">
            <v>0</v>
          </cell>
          <cell r="AG755">
            <v>0</v>
          </cell>
          <cell r="AH755">
            <v>0</v>
          </cell>
          <cell r="AI755">
            <v>0</v>
          </cell>
          <cell r="AJ755">
            <v>0</v>
          </cell>
          <cell r="AK755">
            <v>0</v>
          </cell>
          <cell r="AL755">
            <v>0</v>
          </cell>
          <cell r="AM755">
            <v>0</v>
          </cell>
          <cell r="AN755">
            <v>0</v>
          </cell>
          <cell r="AO755">
            <v>0</v>
          </cell>
          <cell r="AP755">
            <v>0</v>
          </cell>
          <cell r="AQ755">
            <v>0</v>
          </cell>
          <cell r="AR755">
            <v>0</v>
          </cell>
          <cell r="AS755">
            <v>0</v>
          </cell>
          <cell r="AT755">
            <v>0</v>
          </cell>
          <cell r="AU755">
            <v>0</v>
          </cell>
          <cell r="AV755">
            <v>0</v>
          </cell>
          <cell r="AW755">
            <v>0</v>
          </cell>
          <cell r="AX755">
            <v>0</v>
          </cell>
          <cell r="AY755">
            <v>0</v>
          </cell>
          <cell r="AZ755">
            <v>0</v>
          </cell>
          <cell r="BA755">
            <v>0</v>
          </cell>
          <cell r="BB755">
            <v>0</v>
          </cell>
          <cell r="BC755">
            <v>0</v>
          </cell>
          <cell r="BD755">
            <v>0</v>
          </cell>
          <cell r="BE755">
            <v>0</v>
          </cell>
          <cell r="BF755">
            <v>0</v>
          </cell>
          <cell r="BG755">
            <v>0</v>
          </cell>
          <cell r="BH755">
            <v>0</v>
          </cell>
          <cell r="BI755">
            <v>0</v>
          </cell>
          <cell r="BJ755">
            <v>0</v>
          </cell>
          <cell r="BK755">
            <v>0</v>
          </cell>
          <cell r="BL755">
            <v>0</v>
          </cell>
          <cell r="BM755">
            <v>0</v>
          </cell>
          <cell r="BN755">
            <v>0</v>
          </cell>
          <cell r="BO755">
            <v>0</v>
          </cell>
          <cell r="BP755">
            <v>0</v>
          </cell>
          <cell r="BQ755">
            <v>0</v>
          </cell>
          <cell r="BR755">
            <v>0</v>
          </cell>
          <cell r="BS755">
            <v>0</v>
          </cell>
          <cell r="BT755">
            <v>0</v>
          </cell>
          <cell r="BU755">
            <v>0</v>
          </cell>
          <cell r="BV755">
            <v>0</v>
          </cell>
          <cell r="BW755">
            <v>0</v>
          </cell>
          <cell r="BX755">
            <v>0</v>
          </cell>
          <cell r="BY755">
            <v>0</v>
          </cell>
          <cell r="BZ755">
            <v>0</v>
          </cell>
          <cell r="CA755">
            <v>0</v>
          </cell>
          <cell r="CB755">
            <v>0</v>
          </cell>
          <cell r="CC755">
            <v>0</v>
          </cell>
          <cell r="CD755">
            <v>0</v>
          </cell>
          <cell r="CE755">
            <v>0</v>
          </cell>
          <cell r="CF755">
            <v>0</v>
          </cell>
          <cell r="CG755">
            <v>0</v>
          </cell>
          <cell r="CH755">
            <v>0</v>
          </cell>
          <cell r="CI755">
            <v>0</v>
          </cell>
          <cell r="CJ755">
            <v>0</v>
          </cell>
          <cell r="CK755">
            <v>0</v>
          </cell>
          <cell r="CL755">
            <v>0</v>
          </cell>
          <cell r="CM755">
            <v>0</v>
          </cell>
          <cell r="CN755">
            <v>0</v>
          </cell>
          <cell r="CO755">
            <v>0</v>
          </cell>
          <cell r="CP755">
            <v>0</v>
          </cell>
          <cell r="CQ755">
            <v>0</v>
          </cell>
          <cell r="CR755">
            <v>0</v>
          </cell>
          <cell r="CS755">
            <v>0</v>
          </cell>
          <cell r="CT755">
            <v>0</v>
          </cell>
          <cell r="CU755">
            <v>0</v>
          </cell>
          <cell r="CV755">
            <v>0</v>
          </cell>
          <cell r="CW755">
            <v>0</v>
          </cell>
          <cell r="CX755">
            <v>0</v>
          </cell>
          <cell r="CY755">
            <v>0</v>
          </cell>
          <cell r="CZ755">
            <v>0</v>
          </cell>
          <cell r="DA755">
            <v>0</v>
          </cell>
          <cell r="DB755">
            <v>0</v>
          </cell>
          <cell r="DC755">
            <v>0</v>
          </cell>
          <cell r="DD755">
            <v>0</v>
          </cell>
          <cell r="DE755">
            <v>0</v>
          </cell>
          <cell r="DF755">
            <v>0</v>
          </cell>
          <cell r="DG755">
            <v>0</v>
          </cell>
          <cell r="DH755">
            <v>0</v>
          </cell>
          <cell r="DI755">
            <v>0</v>
          </cell>
          <cell r="DJ755">
            <v>0</v>
          </cell>
          <cell r="DK755">
            <v>0</v>
          </cell>
          <cell r="DL755">
            <v>0</v>
          </cell>
          <cell r="DM755">
            <v>0</v>
          </cell>
          <cell r="DN755">
            <v>0</v>
          </cell>
          <cell r="DO755">
            <v>0</v>
          </cell>
          <cell r="DP755">
            <v>0</v>
          </cell>
          <cell r="DQ755">
            <v>0</v>
          </cell>
          <cell r="DR755">
            <v>0</v>
          </cell>
          <cell r="DS755">
            <v>0</v>
          </cell>
          <cell r="DT755">
            <v>0</v>
          </cell>
          <cell r="DU755">
            <v>0</v>
          </cell>
          <cell r="DV755">
            <v>0</v>
          </cell>
          <cell r="DW755">
            <v>0</v>
          </cell>
          <cell r="DX755">
            <v>0</v>
          </cell>
          <cell r="DY755">
            <v>0</v>
          </cell>
          <cell r="DZ755">
            <v>0</v>
          </cell>
          <cell r="EA755">
            <v>0</v>
          </cell>
          <cell r="EB755">
            <v>0</v>
          </cell>
          <cell r="EC755">
            <v>0</v>
          </cell>
          <cell r="ED755">
            <v>0</v>
          </cell>
          <cell r="EE755">
            <v>0</v>
          </cell>
          <cell r="EF755">
            <v>0</v>
          </cell>
          <cell r="EG755">
            <v>0</v>
          </cell>
          <cell r="EH755">
            <v>0</v>
          </cell>
          <cell r="EI755">
            <v>0</v>
          </cell>
          <cell r="EJ755">
            <v>0</v>
          </cell>
          <cell r="EK755">
            <v>0</v>
          </cell>
          <cell r="EL755">
            <v>0</v>
          </cell>
          <cell r="EM755">
            <v>0</v>
          </cell>
          <cell r="EN755">
            <v>0</v>
          </cell>
          <cell r="EO755">
            <v>0</v>
          </cell>
          <cell r="EP755">
            <v>0</v>
          </cell>
          <cell r="EQ755">
            <v>0</v>
          </cell>
          <cell r="ER755">
            <v>0</v>
          </cell>
          <cell r="ES755">
            <v>0</v>
          </cell>
          <cell r="ET755">
            <v>0</v>
          </cell>
          <cell r="EU755">
            <v>0</v>
          </cell>
          <cell r="EV755">
            <v>0</v>
          </cell>
          <cell r="EW755">
            <v>0</v>
          </cell>
          <cell r="EX755">
            <v>0</v>
          </cell>
          <cell r="EY755">
            <v>0</v>
          </cell>
          <cell r="EZ755">
            <v>0</v>
          </cell>
          <cell r="FA755">
            <v>0</v>
          </cell>
          <cell r="FB755">
            <v>0</v>
          </cell>
          <cell r="FC755">
            <v>0</v>
          </cell>
          <cell r="FD755">
            <v>0</v>
          </cell>
          <cell r="FE755">
            <v>0</v>
          </cell>
          <cell r="FF755">
            <v>0</v>
          </cell>
          <cell r="FG755">
            <v>0</v>
          </cell>
          <cell r="FH755">
            <v>0</v>
          </cell>
          <cell r="FI755">
            <v>0</v>
          </cell>
          <cell r="FJ755">
            <v>0</v>
          </cell>
          <cell r="FK755">
            <v>0</v>
          </cell>
          <cell r="FL755">
            <v>0</v>
          </cell>
          <cell r="FM755">
            <v>0</v>
          </cell>
          <cell r="FN755">
            <v>0</v>
          </cell>
          <cell r="FO755">
            <v>0</v>
          </cell>
          <cell r="FP755">
            <v>0</v>
          </cell>
          <cell r="FQ755">
            <v>0</v>
          </cell>
          <cell r="FR755">
            <v>0</v>
          </cell>
          <cell r="FS755">
            <v>0</v>
          </cell>
          <cell r="FT755">
            <v>0</v>
          </cell>
          <cell r="FU755">
            <v>0</v>
          </cell>
          <cell r="FV755">
            <v>0</v>
          </cell>
          <cell r="FW755">
            <v>0</v>
          </cell>
          <cell r="FX755">
            <v>0</v>
          </cell>
          <cell r="FY755">
            <v>0</v>
          </cell>
          <cell r="FZ755">
            <v>0</v>
          </cell>
          <cell r="GA755">
            <v>0</v>
          </cell>
          <cell r="GB755">
            <v>0</v>
          </cell>
          <cell r="GC755">
            <v>0</v>
          </cell>
          <cell r="GD755">
            <v>0</v>
          </cell>
          <cell r="GE755">
            <v>0</v>
          </cell>
          <cell r="GF755">
            <v>0</v>
          </cell>
          <cell r="GG755">
            <v>0</v>
          </cell>
          <cell r="GH755">
            <v>0</v>
          </cell>
          <cell r="GI755">
            <v>0</v>
          </cell>
          <cell r="GJ755">
            <v>0</v>
          </cell>
          <cell r="GK755">
            <v>0</v>
          </cell>
          <cell r="GL755">
            <v>0</v>
          </cell>
          <cell r="GM755">
            <v>0</v>
          </cell>
          <cell r="GN755">
            <v>0</v>
          </cell>
          <cell r="GO755">
            <v>0</v>
          </cell>
          <cell r="GP755">
            <v>0</v>
          </cell>
          <cell r="GQ755">
            <v>0</v>
          </cell>
          <cell r="GR755">
            <v>0</v>
          </cell>
          <cell r="GS755">
            <v>0</v>
          </cell>
          <cell r="GT755">
            <v>0</v>
          </cell>
          <cell r="GU755">
            <v>0</v>
          </cell>
          <cell r="GV755">
            <v>0</v>
          </cell>
          <cell r="GW755">
            <v>0</v>
          </cell>
          <cell r="GX755">
            <v>0</v>
          </cell>
          <cell r="GY755">
            <v>0</v>
          </cell>
          <cell r="GZ755">
            <v>0</v>
          </cell>
          <cell r="HA755">
            <v>0</v>
          </cell>
          <cell r="HB755">
            <v>0</v>
          </cell>
          <cell r="HC755">
            <v>0</v>
          </cell>
          <cell r="HD755">
            <v>0</v>
          </cell>
          <cell r="HE755">
            <v>0</v>
          </cell>
          <cell r="HF755">
            <v>0</v>
          </cell>
          <cell r="HG755">
            <v>0</v>
          </cell>
          <cell r="HH755">
            <v>0</v>
          </cell>
          <cell r="HI755">
            <v>0</v>
          </cell>
          <cell r="HJ755">
            <v>0</v>
          </cell>
          <cell r="HK755">
            <v>0</v>
          </cell>
          <cell r="HL755">
            <v>0</v>
          </cell>
          <cell r="HM755">
            <v>0</v>
          </cell>
          <cell r="HN755">
            <v>0</v>
          </cell>
          <cell r="HO755">
            <v>0</v>
          </cell>
          <cell r="HP755">
            <v>0</v>
          </cell>
          <cell r="HQ755">
            <v>0</v>
          </cell>
          <cell r="HR755">
            <v>0</v>
          </cell>
          <cell r="HS755">
            <v>0</v>
          </cell>
          <cell r="HT755">
            <v>0</v>
          </cell>
          <cell r="HU755">
            <v>0</v>
          </cell>
          <cell r="HV755">
            <v>0</v>
          </cell>
          <cell r="HW755">
            <v>0</v>
          </cell>
          <cell r="HX755">
            <v>0</v>
          </cell>
          <cell r="HY755">
            <v>0</v>
          </cell>
          <cell r="HZ755">
            <v>0</v>
          </cell>
          <cell r="IA755">
            <v>0</v>
          </cell>
          <cell r="IB755">
            <v>0</v>
          </cell>
          <cell r="IC755">
            <v>0</v>
          </cell>
          <cell r="ID755">
            <v>0</v>
          </cell>
          <cell r="IE755">
            <v>0</v>
          </cell>
          <cell r="IF755">
            <v>0</v>
          </cell>
          <cell r="IG755">
            <v>0</v>
          </cell>
          <cell r="IH755">
            <v>0</v>
          </cell>
          <cell r="II755">
            <v>0</v>
          </cell>
          <cell r="IJ755">
            <v>0</v>
          </cell>
          <cell r="IK755">
            <v>0</v>
          </cell>
          <cell r="IL755">
            <v>0</v>
          </cell>
          <cell r="IM755">
            <v>0</v>
          </cell>
          <cell r="IN755">
            <v>0</v>
          </cell>
          <cell r="IO755">
            <v>0</v>
          </cell>
          <cell r="IP755">
            <v>0</v>
          </cell>
          <cell r="IQ755">
            <v>0</v>
          </cell>
          <cell r="IR755">
            <v>0</v>
          </cell>
          <cell r="IS755">
            <v>0</v>
          </cell>
          <cell r="IT755">
            <v>0</v>
          </cell>
          <cell r="IU755">
            <v>0</v>
          </cell>
          <cell r="IV755">
            <v>0</v>
          </cell>
          <cell r="IW755">
            <v>0</v>
          </cell>
          <cell r="IX755">
            <v>0</v>
          </cell>
          <cell r="IY755">
            <v>0</v>
          </cell>
          <cell r="IZ755">
            <v>0</v>
          </cell>
          <cell r="JA755">
            <v>0</v>
          </cell>
          <cell r="JB755">
            <v>0</v>
          </cell>
          <cell r="JC755">
            <v>0</v>
          </cell>
          <cell r="JD755">
            <v>0</v>
          </cell>
          <cell r="JE755">
            <v>0</v>
          </cell>
          <cell r="JF755">
            <v>0</v>
          </cell>
          <cell r="JG755">
            <v>0</v>
          </cell>
          <cell r="JH755">
            <v>0</v>
          </cell>
          <cell r="JI755">
            <v>0</v>
          </cell>
          <cell r="JJ755">
            <v>0</v>
          </cell>
          <cell r="JK755">
            <v>0</v>
          </cell>
          <cell r="JL755">
            <v>0</v>
          </cell>
          <cell r="JM755">
            <v>0</v>
          </cell>
          <cell r="JN755">
            <v>0</v>
          </cell>
          <cell r="JO755">
            <v>0</v>
          </cell>
          <cell r="JP755">
            <v>0</v>
          </cell>
          <cell r="JQ755">
            <v>0</v>
          </cell>
        </row>
        <row r="756">
          <cell r="D756" t="str">
            <v>BAT.PX.BDG._.ITC.Li_ion_8hr</v>
          </cell>
          <cell r="F756">
            <v>0</v>
          </cell>
          <cell r="G756">
            <v>0</v>
          </cell>
          <cell r="H756">
            <v>0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0</v>
          </cell>
          <cell r="R756">
            <v>0</v>
          </cell>
          <cell r="S756">
            <v>0</v>
          </cell>
          <cell r="T756">
            <v>0</v>
          </cell>
          <cell r="U756">
            <v>0</v>
          </cell>
          <cell r="V756">
            <v>0</v>
          </cell>
          <cell r="W756">
            <v>0</v>
          </cell>
          <cell r="X756">
            <v>0</v>
          </cell>
          <cell r="Y756">
            <v>0</v>
          </cell>
          <cell r="Z756">
            <v>0</v>
          </cell>
          <cell r="AA756">
            <v>0</v>
          </cell>
          <cell r="AB756">
            <v>0</v>
          </cell>
          <cell r="AC756">
            <v>0</v>
          </cell>
          <cell r="AD756">
            <v>0</v>
          </cell>
          <cell r="AE756">
            <v>0</v>
          </cell>
          <cell r="AF756">
            <v>0</v>
          </cell>
          <cell r="AG756">
            <v>0</v>
          </cell>
          <cell r="AH756">
            <v>0</v>
          </cell>
          <cell r="AI756">
            <v>0</v>
          </cell>
          <cell r="AJ756">
            <v>0</v>
          </cell>
          <cell r="AK756">
            <v>0</v>
          </cell>
          <cell r="AL756">
            <v>0</v>
          </cell>
          <cell r="AM756">
            <v>0</v>
          </cell>
          <cell r="AN756">
            <v>0</v>
          </cell>
          <cell r="AO756">
            <v>0</v>
          </cell>
          <cell r="AP756">
            <v>0</v>
          </cell>
          <cell r="AQ756">
            <v>0</v>
          </cell>
          <cell r="AR756">
            <v>0</v>
          </cell>
          <cell r="AS756">
            <v>0</v>
          </cell>
          <cell r="AT756">
            <v>0</v>
          </cell>
          <cell r="AU756">
            <v>0</v>
          </cell>
          <cell r="AV756">
            <v>0</v>
          </cell>
          <cell r="AW756">
            <v>0</v>
          </cell>
          <cell r="AX756">
            <v>0</v>
          </cell>
          <cell r="AY756">
            <v>0</v>
          </cell>
          <cell r="AZ756">
            <v>0</v>
          </cell>
          <cell r="BA756">
            <v>0</v>
          </cell>
          <cell r="BB756">
            <v>0</v>
          </cell>
          <cell r="BC756">
            <v>0</v>
          </cell>
          <cell r="BD756">
            <v>0</v>
          </cell>
          <cell r="BE756">
            <v>0</v>
          </cell>
          <cell r="BF756">
            <v>0</v>
          </cell>
          <cell r="BG756">
            <v>0</v>
          </cell>
          <cell r="BH756">
            <v>0</v>
          </cell>
          <cell r="BI756">
            <v>0</v>
          </cell>
          <cell r="BJ756">
            <v>0</v>
          </cell>
          <cell r="BK756">
            <v>0</v>
          </cell>
          <cell r="BL756">
            <v>0</v>
          </cell>
          <cell r="BM756">
            <v>0</v>
          </cell>
          <cell r="BN756">
            <v>0</v>
          </cell>
          <cell r="BO756">
            <v>0</v>
          </cell>
          <cell r="BP756">
            <v>0</v>
          </cell>
          <cell r="BQ756">
            <v>0</v>
          </cell>
          <cell r="BR756">
            <v>0</v>
          </cell>
          <cell r="BS756">
            <v>0</v>
          </cell>
          <cell r="BT756">
            <v>0</v>
          </cell>
          <cell r="BU756">
            <v>0</v>
          </cell>
          <cell r="BV756">
            <v>0</v>
          </cell>
          <cell r="BW756">
            <v>0</v>
          </cell>
          <cell r="BX756">
            <v>0</v>
          </cell>
          <cell r="BY756">
            <v>0</v>
          </cell>
          <cell r="BZ756">
            <v>0</v>
          </cell>
          <cell r="CA756">
            <v>0</v>
          </cell>
          <cell r="CB756">
            <v>0</v>
          </cell>
          <cell r="CC756">
            <v>0</v>
          </cell>
          <cell r="CD756">
            <v>0</v>
          </cell>
          <cell r="CE756">
            <v>0</v>
          </cell>
          <cell r="CF756">
            <v>0</v>
          </cell>
          <cell r="CG756">
            <v>0</v>
          </cell>
          <cell r="CH756">
            <v>0</v>
          </cell>
          <cell r="CI756">
            <v>0</v>
          </cell>
          <cell r="CJ756">
            <v>0</v>
          </cell>
          <cell r="CK756">
            <v>0</v>
          </cell>
          <cell r="CL756">
            <v>0</v>
          </cell>
          <cell r="CM756">
            <v>0</v>
          </cell>
          <cell r="CN756">
            <v>0</v>
          </cell>
          <cell r="CO756">
            <v>0</v>
          </cell>
          <cell r="CP756">
            <v>0</v>
          </cell>
          <cell r="CQ756">
            <v>0</v>
          </cell>
          <cell r="CR756">
            <v>0</v>
          </cell>
          <cell r="CS756">
            <v>0</v>
          </cell>
          <cell r="CT756">
            <v>0</v>
          </cell>
          <cell r="CU756">
            <v>0</v>
          </cell>
          <cell r="CV756">
            <v>0</v>
          </cell>
          <cell r="CW756">
            <v>0</v>
          </cell>
          <cell r="CX756">
            <v>0</v>
          </cell>
          <cell r="CY756">
            <v>0</v>
          </cell>
          <cell r="CZ756">
            <v>0</v>
          </cell>
          <cell r="DA756">
            <v>0</v>
          </cell>
          <cell r="DB756">
            <v>0</v>
          </cell>
          <cell r="DC756">
            <v>0</v>
          </cell>
          <cell r="DD756">
            <v>0</v>
          </cell>
          <cell r="DE756">
            <v>0</v>
          </cell>
          <cell r="DF756">
            <v>0</v>
          </cell>
          <cell r="DG756">
            <v>0</v>
          </cell>
          <cell r="DH756">
            <v>0</v>
          </cell>
          <cell r="DI756">
            <v>0</v>
          </cell>
          <cell r="DJ756">
            <v>0</v>
          </cell>
          <cell r="DK756">
            <v>0</v>
          </cell>
          <cell r="DL756">
            <v>0</v>
          </cell>
          <cell r="DM756">
            <v>0</v>
          </cell>
          <cell r="DN756">
            <v>0</v>
          </cell>
          <cell r="DO756">
            <v>0</v>
          </cell>
          <cell r="DP756">
            <v>0</v>
          </cell>
          <cell r="DQ756">
            <v>0</v>
          </cell>
          <cell r="DR756">
            <v>0</v>
          </cell>
          <cell r="DS756">
            <v>0</v>
          </cell>
          <cell r="DT756">
            <v>0</v>
          </cell>
          <cell r="DU756">
            <v>0</v>
          </cell>
          <cell r="DV756">
            <v>0</v>
          </cell>
          <cell r="DW756">
            <v>0</v>
          </cell>
          <cell r="DX756">
            <v>0</v>
          </cell>
          <cell r="DY756">
            <v>0</v>
          </cell>
          <cell r="DZ756">
            <v>0</v>
          </cell>
          <cell r="EA756">
            <v>0</v>
          </cell>
          <cell r="EB756">
            <v>0</v>
          </cell>
          <cell r="EC756">
            <v>0</v>
          </cell>
          <cell r="ED756">
            <v>0</v>
          </cell>
          <cell r="EE756">
            <v>0</v>
          </cell>
          <cell r="EF756">
            <v>0</v>
          </cell>
          <cell r="EG756">
            <v>0</v>
          </cell>
          <cell r="EH756">
            <v>0</v>
          </cell>
          <cell r="EI756">
            <v>0</v>
          </cell>
          <cell r="EJ756">
            <v>0</v>
          </cell>
          <cell r="EK756">
            <v>0</v>
          </cell>
          <cell r="EL756">
            <v>0</v>
          </cell>
          <cell r="EM756">
            <v>0</v>
          </cell>
          <cell r="EN756">
            <v>0</v>
          </cell>
          <cell r="EO756">
            <v>0</v>
          </cell>
          <cell r="EP756">
            <v>0</v>
          </cell>
          <cell r="EQ756">
            <v>0</v>
          </cell>
          <cell r="ER756">
            <v>0</v>
          </cell>
          <cell r="ES756">
            <v>0</v>
          </cell>
          <cell r="ET756">
            <v>0</v>
          </cell>
          <cell r="EU756">
            <v>0</v>
          </cell>
          <cell r="EV756">
            <v>0</v>
          </cell>
          <cell r="EW756">
            <v>0</v>
          </cell>
          <cell r="EX756">
            <v>0</v>
          </cell>
          <cell r="EY756">
            <v>0</v>
          </cell>
          <cell r="EZ756">
            <v>0</v>
          </cell>
          <cell r="FA756">
            <v>0</v>
          </cell>
          <cell r="FB756">
            <v>0</v>
          </cell>
          <cell r="FC756">
            <v>0</v>
          </cell>
          <cell r="FD756">
            <v>0</v>
          </cell>
          <cell r="FE756">
            <v>0</v>
          </cell>
          <cell r="FF756">
            <v>0</v>
          </cell>
          <cell r="FG756">
            <v>0</v>
          </cell>
          <cell r="FH756">
            <v>0</v>
          </cell>
          <cell r="FI756">
            <v>0</v>
          </cell>
          <cell r="FJ756">
            <v>0</v>
          </cell>
          <cell r="FK756">
            <v>0</v>
          </cell>
          <cell r="FL756">
            <v>0</v>
          </cell>
          <cell r="FM756">
            <v>0</v>
          </cell>
          <cell r="FN756">
            <v>0</v>
          </cell>
          <cell r="FO756">
            <v>0</v>
          </cell>
          <cell r="FP756">
            <v>0</v>
          </cell>
          <cell r="FQ756">
            <v>0</v>
          </cell>
          <cell r="FR756">
            <v>0</v>
          </cell>
          <cell r="FS756">
            <v>0</v>
          </cell>
          <cell r="FT756">
            <v>0</v>
          </cell>
          <cell r="FU756">
            <v>0</v>
          </cell>
          <cell r="FV756">
            <v>0</v>
          </cell>
          <cell r="FW756">
            <v>0</v>
          </cell>
          <cell r="FX756">
            <v>0</v>
          </cell>
          <cell r="FY756">
            <v>0</v>
          </cell>
          <cell r="FZ756">
            <v>0</v>
          </cell>
          <cell r="GA756">
            <v>0</v>
          </cell>
          <cell r="GB756">
            <v>0</v>
          </cell>
          <cell r="GC756">
            <v>0</v>
          </cell>
          <cell r="GD756">
            <v>0</v>
          </cell>
          <cell r="GE756">
            <v>0</v>
          </cell>
          <cell r="GF756">
            <v>0</v>
          </cell>
          <cell r="GG756">
            <v>0</v>
          </cell>
          <cell r="GH756">
            <v>0</v>
          </cell>
          <cell r="GI756">
            <v>0</v>
          </cell>
          <cell r="GJ756">
            <v>0</v>
          </cell>
          <cell r="GK756">
            <v>0</v>
          </cell>
          <cell r="GL756">
            <v>0</v>
          </cell>
          <cell r="GM756">
            <v>0</v>
          </cell>
          <cell r="GN756">
            <v>0</v>
          </cell>
          <cell r="GO756">
            <v>0</v>
          </cell>
          <cell r="GP756">
            <v>0</v>
          </cell>
          <cell r="GQ756">
            <v>0</v>
          </cell>
          <cell r="GR756">
            <v>0</v>
          </cell>
          <cell r="GS756">
            <v>0</v>
          </cell>
          <cell r="GT756">
            <v>0</v>
          </cell>
          <cell r="GU756">
            <v>0</v>
          </cell>
          <cell r="GV756">
            <v>0</v>
          </cell>
          <cell r="GW756">
            <v>0</v>
          </cell>
          <cell r="GX756">
            <v>0</v>
          </cell>
          <cell r="GY756">
            <v>0</v>
          </cell>
          <cell r="GZ756">
            <v>0</v>
          </cell>
          <cell r="HA756">
            <v>0</v>
          </cell>
          <cell r="HB756">
            <v>0</v>
          </cell>
          <cell r="HC756">
            <v>0</v>
          </cell>
          <cell r="HD756">
            <v>0</v>
          </cell>
          <cell r="HE756">
            <v>0</v>
          </cell>
          <cell r="HF756">
            <v>0</v>
          </cell>
          <cell r="HG756">
            <v>0</v>
          </cell>
          <cell r="HH756">
            <v>0</v>
          </cell>
          <cell r="HI756">
            <v>0</v>
          </cell>
          <cell r="HJ756">
            <v>0</v>
          </cell>
          <cell r="HK756">
            <v>0</v>
          </cell>
          <cell r="HL756">
            <v>0</v>
          </cell>
          <cell r="HM756">
            <v>0</v>
          </cell>
          <cell r="HN756">
            <v>0</v>
          </cell>
          <cell r="HO756">
            <v>0</v>
          </cell>
          <cell r="HP756">
            <v>0</v>
          </cell>
          <cell r="HQ756">
            <v>0</v>
          </cell>
          <cell r="HR756">
            <v>0</v>
          </cell>
          <cell r="HS756">
            <v>0</v>
          </cell>
          <cell r="HT756">
            <v>0</v>
          </cell>
          <cell r="HU756">
            <v>0</v>
          </cell>
          <cell r="HV756">
            <v>0</v>
          </cell>
          <cell r="HW756">
            <v>0</v>
          </cell>
          <cell r="HX756">
            <v>0</v>
          </cell>
          <cell r="HY756">
            <v>0</v>
          </cell>
          <cell r="HZ756">
            <v>0</v>
          </cell>
          <cell r="IA756">
            <v>0</v>
          </cell>
          <cell r="IB756">
            <v>0</v>
          </cell>
          <cell r="IC756">
            <v>0</v>
          </cell>
          <cell r="ID756">
            <v>0</v>
          </cell>
          <cell r="IE756">
            <v>0</v>
          </cell>
          <cell r="IF756">
            <v>0</v>
          </cell>
          <cell r="IG756">
            <v>0</v>
          </cell>
          <cell r="IH756">
            <v>0</v>
          </cell>
          <cell r="II756">
            <v>0</v>
          </cell>
          <cell r="IJ756">
            <v>0</v>
          </cell>
          <cell r="IK756">
            <v>0</v>
          </cell>
          <cell r="IL756">
            <v>0</v>
          </cell>
          <cell r="IM756">
            <v>0</v>
          </cell>
          <cell r="IN756">
            <v>0</v>
          </cell>
          <cell r="IO756">
            <v>0</v>
          </cell>
          <cell r="IP756">
            <v>0</v>
          </cell>
          <cell r="IQ756">
            <v>0</v>
          </cell>
          <cell r="IR756">
            <v>0</v>
          </cell>
          <cell r="IS756">
            <v>0</v>
          </cell>
          <cell r="IT756">
            <v>0</v>
          </cell>
          <cell r="IU756">
            <v>0</v>
          </cell>
          <cell r="IV756">
            <v>0</v>
          </cell>
          <cell r="IW756">
            <v>0</v>
          </cell>
          <cell r="IX756">
            <v>0</v>
          </cell>
          <cell r="IY756">
            <v>0</v>
          </cell>
          <cell r="IZ756">
            <v>0</v>
          </cell>
          <cell r="JA756">
            <v>0</v>
          </cell>
          <cell r="JB756">
            <v>0</v>
          </cell>
          <cell r="JC756">
            <v>0</v>
          </cell>
          <cell r="JD756">
            <v>0</v>
          </cell>
          <cell r="JE756">
            <v>0</v>
          </cell>
          <cell r="JF756">
            <v>0</v>
          </cell>
          <cell r="JG756">
            <v>0</v>
          </cell>
          <cell r="JH756">
            <v>0</v>
          </cell>
          <cell r="JI756">
            <v>0</v>
          </cell>
          <cell r="JJ756">
            <v>0</v>
          </cell>
          <cell r="JK756">
            <v>0</v>
          </cell>
          <cell r="JL756">
            <v>0</v>
          </cell>
          <cell r="JM756">
            <v>0</v>
          </cell>
          <cell r="JN756">
            <v>0</v>
          </cell>
          <cell r="JO756">
            <v>0</v>
          </cell>
          <cell r="JP756">
            <v>0</v>
          </cell>
          <cell r="JQ756">
            <v>0</v>
          </cell>
        </row>
        <row r="757">
          <cell r="D757" t="str">
            <v>BAT.PX.COR._.ITC.Li_ion_8hr</v>
          </cell>
          <cell r="F757">
            <v>0</v>
          </cell>
          <cell r="G757">
            <v>0</v>
          </cell>
          <cell r="H757">
            <v>0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0</v>
          </cell>
          <cell r="R757">
            <v>0</v>
          </cell>
          <cell r="S757">
            <v>0</v>
          </cell>
          <cell r="T757">
            <v>0</v>
          </cell>
          <cell r="U757">
            <v>0</v>
          </cell>
          <cell r="V757">
            <v>0</v>
          </cell>
          <cell r="W757">
            <v>0</v>
          </cell>
          <cell r="X757">
            <v>0</v>
          </cell>
          <cell r="Y757">
            <v>0</v>
          </cell>
          <cell r="Z757">
            <v>0</v>
          </cell>
          <cell r="AA757">
            <v>0</v>
          </cell>
          <cell r="AB757">
            <v>0</v>
          </cell>
          <cell r="AC757">
            <v>0</v>
          </cell>
          <cell r="AD757">
            <v>0</v>
          </cell>
          <cell r="AE757">
            <v>0</v>
          </cell>
          <cell r="AF757">
            <v>0</v>
          </cell>
          <cell r="AG757">
            <v>0</v>
          </cell>
          <cell r="AH757">
            <v>0</v>
          </cell>
          <cell r="AI757">
            <v>0</v>
          </cell>
          <cell r="AJ757">
            <v>0</v>
          </cell>
          <cell r="AK757">
            <v>0</v>
          </cell>
          <cell r="AL757">
            <v>0</v>
          </cell>
          <cell r="AM757">
            <v>0</v>
          </cell>
          <cell r="AN757">
            <v>0</v>
          </cell>
          <cell r="AO757">
            <v>0</v>
          </cell>
          <cell r="AP757">
            <v>0</v>
          </cell>
          <cell r="AQ757">
            <v>0</v>
          </cell>
          <cell r="AR757">
            <v>0</v>
          </cell>
          <cell r="AS757">
            <v>0</v>
          </cell>
          <cell r="AT757">
            <v>0</v>
          </cell>
          <cell r="AU757">
            <v>0</v>
          </cell>
          <cell r="AV757">
            <v>0</v>
          </cell>
          <cell r="AW757">
            <v>0</v>
          </cell>
          <cell r="AX757">
            <v>0</v>
          </cell>
          <cell r="AY757">
            <v>0</v>
          </cell>
          <cell r="AZ757">
            <v>0</v>
          </cell>
          <cell r="BA757">
            <v>0</v>
          </cell>
          <cell r="BB757">
            <v>0</v>
          </cell>
          <cell r="BC757">
            <v>0</v>
          </cell>
          <cell r="BD757">
            <v>0</v>
          </cell>
          <cell r="BE757">
            <v>0</v>
          </cell>
          <cell r="BF757">
            <v>0</v>
          </cell>
          <cell r="BG757">
            <v>0</v>
          </cell>
          <cell r="BH757">
            <v>0</v>
          </cell>
          <cell r="BI757">
            <v>0</v>
          </cell>
          <cell r="BJ757">
            <v>0</v>
          </cell>
          <cell r="BK757">
            <v>0</v>
          </cell>
          <cell r="BL757">
            <v>0</v>
          </cell>
          <cell r="BM757">
            <v>0</v>
          </cell>
          <cell r="BN757">
            <v>0</v>
          </cell>
          <cell r="BO757">
            <v>0</v>
          </cell>
          <cell r="BP757">
            <v>0</v>
          </cell>
          <cell r="BQ757">
            <v>0</v>
          </cell>
          <cell r="BR757">
            <v>0</v>
          </cell>
          <cell r="BS757">
            <v>0</v>
          </cell>
          <cell r="BT757">
            <v>0</v>
          </cell>
          <cell r="BU757">
            <v>0</v>
          </cell>
          <cell r="BV757">
            <v>0</v>
          </cell>
          <cell r="BW757">
            <v>0</v>
          </cell>
          <cell r="BX757">
            <v>0</v>
          </cell>
          <cell r="BY757">
            <v>0</v>
          </cell>
          <cell r="BZ757">
            <v>0</v>
          </cell>
          <cell r="CA757">
            <v>0</v>
          </cell>
          <cell r="CB757">
            <v>0</v>
          </cell>
          <cell r="CC757">
            <v>0</v>
          </cell>
          <cell r="CD757">
            <v>0</v>
          </cell>
          <cell r="CE757">
            <v>0</v>
          </cell>
          <cell r="CF757">
            <v>0</v>
          </cell>
          <cell r="CG757">
            <v>0</v>
          </cell>
          <cell r="CH757">
            <v>0</v>
          </cell>
          <cell r="CI757">
            <v>0</v>
          </cell>
          <cell r="CJ757">
            <v>0</v>
          </cell>
          <cell r="CK757">
            <v>0</v>
          </cell>
          <cell r="CL757">
            <v>0</v>
          </cell>
          <cell r="CM757">
            <v>0</v>
          </cell>
          <cell r="CN757">
            <v>0</v>
          </cell>
          <cell r="CO757">
            <v>0</v>
          </cell>
          <cell r="CP757">
            <v>0</v>
          </cell>
          <cell r="CQ757">
            <v>0</v>
          </cell>
          <cell r="CR757">
            <v>0</v>
          </cell>
          <cell r="CS757">
            <v>0</v>
          </cell>
          <cell r="CT757">
            <v>0</v>
          </cell>
          <cell r="CU757">
            <v>0</v>
          </cell>
          <cell r="CV757">
            <v>0</v>
          </cell>
          <cell r="CW757">
            <v>0</v>
          </cell>
          <cell r="CX757">
            <v>0</v>
          </cell>
          <cell r="CY757">
            <v>0</v>
          </cell>
          <cell r="CZ757">
            <v>0</v>
          </cell>
          <cell r="DA757">
            <v>0</v>
          </cell>
          <cell r="DB757">
            <v>0</v>
          </cell>
          <cell r="DC757">
            <v>0</v>
          </cell>
          <cell r="DD757">
            <v>0</v>
          </cell>
          <cell r="DE757">
            <v>0</v>
          </cell>
          <cell r="DF757">
            <v>0</v>
          </cell>
          <cell r="DG757">
            <v>0</v>
          </cell>
          <cell r="DH757">
            <v>0</v>
          </cell>
          <cell r="DI757">
            <v>0</v>
          </cell>
          <cell r="DJ757">
            <v>0</v>
          </cell>
          <cell r="DK757">
            <v>0</v>
          </cell>
          <cell r="DL757">
            <v>0</v>
          </cell>
          <cell r="DM757">
            <v>0</v>
          </cell>
          <cell r="DN757">
            <v>0</v>
          </cell>
          <cell r="DO757">
            <v>0</v>
          </cell>
          <cell r="DP757">
            <v>0</v>
          </cell>
          <cell r="DQ757">
            <v>0</v>
          </cell>
          <cell r="DR757">
            <v>0</v>
          </cell>
          <cell r="DS757">
            <v>0</v>
          </cell>
          <cell r="DT757">
            <v>0</v>
          </cell>
          <cell r="DU757">
            <v>0</v>
          </cell>
          <cell r="DV757">
            <v>0</v>
          </cell>
          <cell r="DW757">
            <v>0</v>
          </cell>
          <cell r="DX757">
            <v>0</v>
          </cell>
          <cell r="DY757">
            <v>0</v>
          </cell>
          <cell r="DZ757">
            <v>0</v>
          </cell>
          <cell r="EA757">
            <v>0</v>
          </cell>
          <cell r="EB757">
            <v>0</v>
          </cell>
          <cell r="EC757">
            <v>0</v>
          </cell>
          <cell r="ED757">
            <v>0</v>
          </cell>
          <cell r="EE757">
            <v>0</v>
          </cell>
          <cell r="EF757">
            <v>0</v>
          </cell>
          <cell r="EG757">
            <v>0</v>
          </cell>
          <cell r="EH757">
            <v>0</v>
          </cell>
          <cell r="EI757">
            <v>0</v>
          </cell>
          <cell r="EJ757">
            <v>0</v>
          </cell>
          <cell r="EK757">
            <v>0</v>
          </cell>
          <cell r="EL757">
            <v>0</v>
          </cell>
          <cell r="EM757">
            <v>0</v>
          </cell>
          <cell r="EN757">
            <v>0</v>
          </cell>
          <cell r="EO757">
            <v>0</v>
          </cell>
          <cell r="EP757">
            <v>0</v>
          </cell>
          <cell r="EQ757">
            <v>0</v>
          </cell>
          <cell r="ER757">
            <v>0</v>
          </cell>
          <cell r="ES757">
            <v>0</v>
          </cell>
          <cell r="ET757">
            <v>0</v>
          </cell>
          <cell r="EU757">
            <v>0</v>
          </cell>
          <cell r="EV757">
            <v>0</v>
          </cell>
          <cell r="EW757">
            <v>0</v>
          </cell>
          <cell r="EX757">
            <v>0</v>
          </cell>
          <cell r="EY757">
            <v>0</v>
          </cell>
          <cell r="EZ757">
            <v>0</v>
          </cell>
          <cell r="FA757">
            <v>0</v>
          </cell>
          <cell r="FB757">
            <v>0</v>
          </cell>
          <cell r="FC757">
            <v>0</v>
          </cell>
          <cell r="FD757">
            <v>0</v>
          </cell>
          <cell r="FE757">
            <v>0</v>
          </cell>
          <cell r="FF757">
            <v>0</v>
          </cell>
          <cell r="FG757">
            <v>0</v>
          </cell>
          <cell r="FH757">
            <v>0</v>
          </cell>
          <cell r="FI757">
            <v>0</v>
          </cell>
          <cell r="FJ757">
            <v>0</v>
          </cell>
          <cell r="FK757">
            <v>0</v>
          </cell>
          <cell r="FL757">
            <v>0</v>
          </cell>
          <cell r="FM757">
            <v>0</v>
          </cell>
          <cell r="FN757">
            <v>0</v>
          </cell>
          <cell r="FO757">
            <v>0</v>
          </cell>
          <cell r="FP757">
            <v>0</v>
          </cell>
          <cell r="FQ757">
            <v>0</v>
          </cell>
          <cell r="FR757">
            <v>0</v>
          </cell>
          <cell r="FS757">
            <v>0</v>
          </cell>
          <cell r="FT757">
            <v>0</v>
          </cell>
          <cell r="FU757">
            <v>0</v>
          </cell>
          <cell r="FV757">
            <v>0</v>
          </cell>
          <cell r="FW757">
            <v>0</v>
          </cell>
          <cell r="FX757">
            <v>0</v>
          </cell>
          <cell r="FY757">
            <v>0</v>
          </cell>
          <cell r="FZ757">
            <v>0</v>
          </cell>
          <cell r="GA757">
            <v>0</v>
          </cell>
          <cell r="GB757">
            <v>0</v>
          </cell>
          <cell r="GC757">
            <v>0</v>
          </cell>
          <cell r="GD757">
            <v>0</v>
          </cell>
          <cell r="GE757">
            <v>0</v>
          </cell>
          <cell r="GF757">
            <v>0</v>
          </cell>
          <cell r="GG757">
            <v>0</v>
          </cell>
          <cell r="GH757">
            <v>0</v>
          </cell>
          <cell r="GI757">
            <v>0</v>
          </cell>
          <cell r="GJ757">
            <v>0</v>
          </cell>
          <cell r="GK757">
            <v>0</v>
          </cell>
          <cell r="GL757">
            <v>0</v>
          </cell>
          <cell r="GM757">
            <v>0</v>
          </cell>
          <cell r="GN757">
            <v>0</v>
          </cell>
          <cell r="GO757">
            <v>0</v>
          </cell>
          <cell r="GP757">
            <v>0</v>
          </cell>
          <cell r="GQ757">
            <v>0</v>
          </cell>
          <cell r="GR757">
            <v>0</v>
          </cell>
          <cell r="GS757">
            <v>0</v>
          </cell>
          <cell r="GT757">
            <v>0</v>
          </cell>
          <cell r="GU757">
            <v>0</v>
          </cell>
          <cell r="GV757">
            <v>0</v>
          </cell>
          <cell r="GW757">
            <v>0</v>
          </cell>
          <cell r="GX757">
            <v>0</v>
          </cell>
          <cell r="GY757">
            <v>0</v>
          </cell>
          <cell r="GZ757">
            <v>0</v>
          </cell>
          <cell r="HA757">
            <v>0</v>
          </cell>
          <cell r="HB757">
            <v>0</v>
          </cell>
          <cell r="HC757">
            <v>0</v>
          </cell>
          <cell r="HD757">
            <v>0</v>
          </cell>
          <cell r="HE757">
            <v>0</v>
          </cell>
          <cell r="HF757">
            <v>0</v>
          </cell>
          <cell r="HG757">
            <v>0</v>
          </cell>
          <cell r="HH757">
            <v>0</v>
          </cell>
          <cell r="HI757">
            <v>0</v>
          </cell>
          <cell r="HJ757">
            <v>0</v>
          </cell>
          <cell r="HK757">
            <v>0</v>
          </cell>
          <cell r="HL757">
            <v>0</v>
          </cell>
          <cell r="HM757">
            <v>0</v>
          </cell>
          <cell r="HN757">
            <v>0</v>
          </cell>
          <cell r="HO757">
            <v>0</v>
          </cell>
          <cell r="HP757">
            <v>0</v>
          </cell>
          <cell r="HQ757">
            <v>0</v>
          </cell>
          <cell r="HR757">
            <v>0</v>
          </cell>
          <cell r="HS757">
            <v>0</v>
          </cell>
          <cell r="HT757">
            <v>0</v>
          </cell>
          <cell r="HU757">
            <v>0</v>
          </cell>
          <cell r="HV757">
            <v>0</v>
          </cell>
          <cell r="HW757">
            <v>0</v>
          </cell>
          <cell r="HX757">
            <v>0</v>
          </cell>
          <cell r="HY757">
            <v>0</v>
          </cell>
          <cell r="HZ757">
            <v>0</v>
          </cell>
          <cell r="IA757">
            <v>0</v>
          </cell>
          <cell r="IB757">
            <v>0</v>
          </cell>
          <cell r="IC757">
            <v>0</v>
          </cell>
          <cell r="ID757">
            <v>0</v>
          </cell>
          <cell r="IE757">
            <v>0</v>
          </cell>
          <cell r="IF757">
            <v>0</v>
          </cell>
          <cell r="IG757">
            <v>0</v>
          </cell>
          <cell r="IH757">
            <v>0</v>
          </cell>
          <cell r="II757">
            <v>0</v>
          </cell>
          <cell r="IJ757">
            <v>0</v>
          </cell>
          <cell r="IK757">
            <v>0</v>
          </cell>
          <cell r="IL757">
            <v>0</v>
          </cell>
          <cell r="IM757">
            <v>0</v>
          </cell>
          <cell r="IN757">
            <v>0</v>
          </cell>
          <cell r="IO757">
            <v>0</v>
          </cell>
          <cell r="IP757">
            <v>0</v>
          </cell>
          <cell r="IQ757">
            <v>0</v>
          </cell>
          <cell r="IR757">
            <v>0</v>
          </cell>
          <cell r="IS757">
            <v>0</v>
          </cell>
          <cell r="IT757">
            <v>0</v>
          </cell>
          <cell r="IU757">
            <v>0</v>
          </cell>
          <cell r="IV757">
            <v>0</v>
          </cell>
          <cell r="IW757">
            <v>0</v>
          </cell>
          <cell r="IX757">
            <v>0</v>
          </cell>
          <cell r="IY757">
            <v>0</v>
          </cell>
          <cell r="IZ757">
            <v>0</v>
          </cell>
          <cell r="JA757">
            <v>0</v>
          </cell>
          <cell r="JB757">
            <v>0</v>
          </cell>
          <cell r="JC757">
            <v>0</v>
          </cell>
          <cell r="JD757">
            <v>0</v>
          </cell>
          <cell r="JE757">
            <v>0</v>
          </cell>
          <cell r="JF757">
            <v>0</v>
          </cell>
          <cell r="JG757">
            <v>0</v>
          </cell>
          <cell r="JH757">
            <v>0</v>
          </cell>
          <cell r="JI757">
            <v>0</v>
          </cell>
          <cell r="JJ757">
            <v>0</v>
          </cell>
          <cell r="JK757">
            <v>0</v>
          </cell>
          <cell r="JL757">
            <v>0</v>
          </cell>
          <cell r="JM757">
            <v>0</v>
          </cell>
          <cell r="JN757">
            <v>0</v>
          </cell>
          <cell r="JO757">
            <v>0</v>
          </cell>
          <cell r="JP757">
            <v>0</v>
          </cell>
          <cell r="JQ757">
            <v>0</v>
          </cell>
        </row>
        <row r="758">
          <cell r="D758" t="str">
            <v>BAT.PX.DJW._.ITC.Li_ion_8hr</v>
          </cell>
          <cell r="F758">
            <v>0</v>
          </cell>
          <cell r="G758">
            <v>0</v>
          </cell>
          <cell r="H758">
            <v>0</v>
          </cell>
          <cell r="I758">
            <v>0</v>
          </cell>
          <cell r="J758">
            <v>0</v>
          </cell>
          <cell r="K758">
            <v>0</v>
          </cell>
          <cell r="L758">
            <v>0</v>
          </cell>
          <cell r="M758">
            <v>0</v>
          </cell>
          <cell r="N758">
            <v>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>
            <v>0</v>
          </cell>
          <cell r="T758">
            <v>0</v>
          </cell>
          <cell r="U758">
            <v>0</v>
          </cell>
          <cell r="V758">
            <v>0</v>
          </cell>
          <cell r="W758">
            <v>0</v>
          </cell>
          <cell r="X758">
            <v>0</v>
          </cell>
          <cell r="Y758">
            <v>0</v>
          </cell>
          <cell r="Z758">
            <v>0</v>
          </cell>
          <cell r="AA758">
            <v>0</v>
          </cell>
          <cell r="AB758">
            <v>0</v>
          </cell>
          <cell r="AC758">
            <v>0</v>
          </cell>
          <cell r="AD758">
            <v>0</v>
          </cell>
          <cell r="AE758">
            <v>0</v>
          </cell>
          <cell r="AF758">
            <v>0</v>
          </cell>
          <cell r="AG758">
            <v>0</v>
          </cell>
          <cell r="AH758">
            <v>0</v>
          </cell>
          <cell r="AI758">
            <v>0</v>
          </cell>
          <cell r="AJ758">
            <v>0</v>
          </cell>
          <cell r="AK758">
            <v>0</v>
          </cell>
          <cell r="AL758">
            <v>0</v>
          </cell>
          <cell r="AM758">
            <v>0</v>
          </cell>
          <cell r="AN758">
            <v>0</v>
          </cell>
          <cell r="AO758">
            <v>0</v>
          </cell>
          <cell r="AP758">
            <v>0</v>
          </cell>
          <cell r="AQ758">
            <v>0</v>
          </cell>
          <cell r="AR758">
            <v>0</v>
          </cell>
          <cell r="AS758">
            <v>0</v>
          </cell>
          <cell r="AT758">
            <v>0</v>
          </cell>
          <cell r="AU758">
            <v>0</v>
          </cell>
          <cell r="AV758">
            <v>0</v>
          </cell>
          <cell r="AW758">
            <v>0</v>
          </cell>
          <cell r="AX758">
            <v>0</v>
          </cell>
          <cell r="AY758">
            <v>0</v>
          </cell>
          <cell r="AZ758">
            <v>0</v>
          </cell>
          <cell r="BA758">
            <v>0</v>
          </cell>
          <cell r="BB758">
            <v>0</v>
          </cell>
          <cell r="BC758">
            <v>0</v>
          </cell>
          <cell r="BD758">
            <v>0</v>
          </cell>
          <cell r="BE758">
            <v>0</v>
          </cell>
          <cell r="BF758">
            <v>0</v>
          </cell>
          <cell r="BG758">
            <v>0</v>
          </cell>
          <cell r="BH758">
            <v>0</v>
          </cell>
          <cell r="BI758">
            <v>0</v>
          </cell>
          <cell r="BJ758">
            <v>0</v>
          </cell>
          <cell r="BK758">
            <v>0</v>
          </cell>
          <cell r="BL758">
            <v>0</v>
          </cell>
          <cell r="BM758">
            <v>0</v>
          </cell>
          <cell r="BN758">
            <v>0</v>
          </cell>
          <cell r="BO758">
            <v>0</v>
          </cell>
          <cell r="BP758">
            <v>0</v>
          </cell>
          <cell r="BQ758">
            <v>0</v>
          </cell>
          <cell r="BR758">
            <v>0</v>
          </cell>
          <cell r="BS758">
            <v>0</v>
          </cell>
          <cell r="BT758">
            <v>0</v>
          </cell>
          <cell r="BU758">
            <v>0</v>
          </cell>
          <cell r="BV758">
            <v>0</v>
          </cell>
          <cell r="BW758">
            <v>0</v>
          </cell>
          <cell r="BX758">
            <v>0</v>
          </cell>
          <cell r="BY758">
            <v>0</v>
          </cell>
          <cell r="BZ758">
            <v>0</v>
          </cell>
          <cell r="CA758">
            <v>0</v>
          </cell>
          <cell r="CB758">
            <v>0</v>
          </cell>
          <cell r="CC758">
            <v>0</v>
          </cell>
          <cell r="CD758">
            <v>0</v>
          </cell>
          <cell r="CE758">
            <v>0</v>
          </cell>
          <cell r="CF758">
            <v>0</v>
          </cell>
          <cell r="CG758">
            <v>0</v>
          </cell>
          <cell r="CH758">
            <v>0</v>
          </cell>
          <cell r="CI758">
            <v>0</v>
          </cell>
          <cell r="CJ758">
            <v>0</v>
          </cell>
          <cell r="CK758">
            <v>0</v>
          </cell>
          <cell r="CL758">
            <v>0</v>
          </cell>
          <cell r="CM758">
            <v>0</v>
          </cell>
          <cell r="CN758">
            <v>0</v>
          </cell>
          <cell r="CO758">
            <v>0</v>
          </cell>
          <cell r="CP758">
            <v>0</v>
          </cell>
          <cell r="CQ758">
            <v>0</v>
          </cell>
          <cell r="CR758">
            <v>0</v>
          </cell>
          <cell r="CS758">
            <v>0</v>
          </cell>
          <cell r="CT758">
            <v>0</v>
          </cell>
          <cell r="CU758">
            <v>0</v>
          </cell>
          <cell r="CV758">
            <v>0</v>
          </cell>
          <cell r="CW758">
            <v>0</v>
          </cell>
          <cell r="CX758">
            <v>0</v>
          </cell>
          <cell r="CY758">
            <v>0</v>
          </cell>
          <cell r="CZ758">
            <v>0</v>
          </cell>
          <cell r="DA758">
            <v>0</v>
          </cell>
          <cell r="DB758">
            <v>0</v>
          </cell>
          <cell r="DC758">
            <v>0</v>
          </cell>
          <cell r="DD758">
            <v>0</v>
          </cell>
          <cell r="DE758">
            <v>0</v>
          </cell>
          <cell r="DF758">
            <v>0</v>
          </cell>
          <cell r="DG758">
            <v>0</v>
          </cell>
          <cell r="DH758">
            <v>0</v>
          </cell>
          <cell r="DI758">
            <v>0</v>
          </cell>
          <cell r="DJ758">
            <v>0</v>
          </cell>
          <cell r="DK758">
            <v>0</v>
          </cell>
          <cell r="DL758">
            <v>0</v>
          </cell>
          <cell r="DM758">
            <v>0</v>
          </cell>
          <cell r="DN758">
            <v>0</v>
          </cell>
          <cell r="DO758">
            <v>0</v>
          </cell>
          <cell r="DP758">
            <v>0</v>
          </cell>
          <cell r="DQ758">
            <v>0</v>
          </cell>
          <cell r="DR758">
            <v>0</v>
          </cell>
          <cell r="DS758">
            <v>0</v>
          </cell>
          <cell r="DT758">
            <v>0</v>
          </cell>
          <cell r="DU758">
            <v>0</v>
          </cell>
          <cell r="DV758">
            <v>0</v>
          </cell>
          <cell r="DW758">
            <v>0</v>
          </cell>
          <cell r="DX758">
            <v>0</v>
          </cell>
          <cell r="DY758">
            <v>0</v>
          </cell>
          <cell r="DZ758">
            <v>0</v>
          </cell>
          <cell r="EA758">
            <v>0</v>
          </cell>
          <cell r="EB758">
            <v>0</v>
          </cell>
          <cell r="EC758">
            <v>0</v>
          </cell>
          <cell r="ED758">
            <v>0</v>
          </cell>
          <cell r="EE758">
            <v>0</v>
          </cell>
          <cell r="EF758">
            <v>0</v>
          </cell>
          <cell r="EG758">
            <v>0</v>
          </cell>
          <cell r="EH758">
            <v>0</v>
          </cell>
          <cell r="EI758">
            <v>0</v>
          </cell>
          <cell r="EJ758">
            <v>0</v>
          </cell>
          <cell r="EK758">
            <v>0</v>
          </cell>
          <cell r="EL758">
            <v>0</v>
          </cell>
          <cell r="EM758">
            <v>0</v>
          </cell>
          <cell r="EN758">
            <v>0</v>
          </cell>
          <cell r="EO758">
            <v>0</v>
          </cell>
          <cell r="EP758">
            <v>0</v>
          </cell>
          <cell r="EQ758">
            <v>0</v>
          </cell>
          <cell r="ER758">
            <v>0</v>
          </cell>
          <cell r="ES758">
            <v>0</v>
          </cell>
          <cell r="ET758">
            <v>0</v>
          </cell>
          <cell r="EU758">
            <v>0</v>
          </cell>
          <cell r="EV758">
            <v>0</v>
          </cell>
          <cell r="EW758">
            <v>0</v>
          </cell>
          <cell r="EX758">
            <v>0</v>
          </cell>
          <cell r="EY758">
            <v>0</v>
          </cell>
          <cell r="EZ758">
            <v>0</v>
          </cell>
          <cell r="FA758">
            <v>0</v>
          </cell>
          <cell r="FB758">
            <v>0</v>
          </cell>
          <cell r="FC758">
            <v>0</v>
          </cell>
          <cell r="FD758">
            <v>0</v>
          </cell>
          <cell r="FE758">
            <v>0</v>
          </cell>
          <cell r="FF758">
            <v>0</v>
          </cell>
          <cell r="FG758">
            <v>0</v>
          </cell>
          <cell r="FH758">
            <v>0</v>
          </cell>
          <cell r="FI758">
            <v>0</v>
          </cell>
          <cell r="FJ758">
            <v>0</v>
          </cell>
          <cell r="FK758">
            <v>0</v>
          </cell>
          <cell r="FL758">
            <v>0</v>
          </cell>
          <cell r="FM758">
            <v>0</v>
          </cell>
          <cell r="FN758">
            <v>0</v>
          </cell>
          <cell r="FO758">
            <v>0</v>
          </cell>
          <cell r="FP758">
            <v>0</v>
          </cell>
          <cell r="FQ758">
            <v>0</v>
          </cell>
          <cell r="FR758">
            <v>0</v>
          </cell>
          <cell r="FS758">
            <v>0</v>
          </cell>
          <cell r="FT758">
            <v>0</v>
          </cell>
          <cell r="FU758">
            <v>0</v>
          </cell>
          <cell r="FV758">
            <v>0</v>
          </cell>
          <cell r="FW758">
            <v>0</v>
          </cell>
          <cell r="FX758">
            <v>0</v>
          </cell>
          <cell r="FY758">
            <v>0</v>
          </cell>
          <cell r="FZ758">
            <v>0</v>
          </cell>
          <cell r="GA758">
            <v>0</v>
          </cell>
          <cell r="GB758">
            <v>0</v>
          </cell>
          <cell r="GC758">
            <v>0</v>
          </cell>
          <cell r="GD758">
            <v>0</v>
          </cell>
          <cell r="GE758">
            <v>0</v>
          </cell>
          <cell r="GF758">
            <v>0</v>
          </cell>
          <cell r="GG758">
            <v>0</v>
          </cell>
          <cell r="GH758">
            <v>0</v>
          </cell>
          <cell r="GI758">
            <v>0</v>
          </cell>
          <cell r="GJ758">
            <v>0</v>
          </cell>
          <cell r="GK758">
            <v>0</v>
          </cell>
          <cell r="GL758">
            <v>0</v>
          </cell>
          <cell r="GM758">
            <v>0</v>
          </cell>
          <cell r="GN758">
            <v>0</v>
          </cell>
          <cell r="GO758">
            <v>0</v>
          </cell>
          <cell r="GP758">
            <v>0</v>
          </cell>
          <cell r="GQ758">
            <v>0</v>
          </cell>
          <cell r="GR758">
            <v>0</v>
          </cell>
          <cell r="GS758">
            <v>0</v>
          </cell>
          <cell r="GT758">
            <v>0</v>
          </cell>
          <cell r="GU758">
            <v>0</v>
          </cell>
          <cell r="GV758">
            <v>0</v>
          </cell>
          <cell r="GW758">
            <v>0</v>
          </cell>
          <cell r="GX758">
            <v>0</v>
          </cell>
          <cell r="GY758">
            <v>0</v>
          </cell>
          <cell r="GZ758">
            <v>0</v>
          </cell>
          <cell r="HA758">
            <v>0</v>
          </cell>
          <cell r="HB758">
            <v>0</v>
          </cell>
          <cell r="HC758">
            <v>0</v>
          </cell>
          <cell r="HD758">
            <v>0</v>
          </cell>
          <cell r="HE758">
            <v>0</v>
          </cell>
          <cell r="HF758">
            <v>0</v>
          </cell>
          <cell r="HG758">
            <v>0</v>
          </cell>
          <cell r="HH758">
            <v>0</v>
          </cell>
          <cell r="HI758">
            <v>0</v>
          </cell>
          <cell r="HJ758">
            <v>0</v>
          </cell>
          <cell r="HK758">
            <v>0</v>
          </cell>
          <cell r="HL758">
            <v>0</v>
          </cell>
          <cell r="HM758">
            <v>0</v>
          </cell>
          <cell r="HN758">
            <v>0</v>
          </cell>
          <cell r="HO758">
            <v>0</v>
          </cell>
          <cell r="HP758">
            <v>0</v>
          </cell>
          <cell r="HQ758">
            <v>0</v>
          </cell>
          <cell r="HR758">
            <v>0</v>
          </cell>
          <cell r="HS758">
            <v>0</v>
          </cell>
          <cell r="HT758">
            <v>0</v>
          </cell>
          <cell r="HU758">
            <v>0</v>
          </cell>
          <cell r="HV758">
            <v>0</v>
          </cell>
          <cell r="HW758">
            <v>0</v>
          </cell>
          <cell r="HX758">
            <v>0</v>
          </cell>
          <cell r="HY758">
            <v>0</v>
          </cell>
          <cell r="HZ758">
            <v>0</v>
          </cell>
          <cell r="IA758">
            <v>0</v>
          </cell>
          <cell r="IB758">
            <v>0</v>
          </cell>
          <cell r="IC758">
            <v>0</v>
          </cell>
          <cell r="ID758">
            <v>0</v>
          </cell>
          <cell r="IE758">
            <v>0</v>
          </cell>
          <cell r="IF758">
            <v>0</v>
          </cell>
          <cell r="IG758">
            <v>0</v>
          </cell>
          <cell r="IH758">
            <v>0</v>
          </cell>
          <cell r="II758">
            <v>0</v>
          </cell>
          <cell r="IJ758">
            <v>0</v>
          </cell>
          <cell r="IK758">
            <v>0</v>
          </cell>
          <cell r="IL758">
            <v>0</v>
          </cell>
          <cell r="IM758">
            <v>0</v>
          </cell>
          <cell r="IN758">
            <v>0</v>
          </cell>
          <cell r="IO758">
            <v>0</v>
          </cell>
          <cell r="IP758">
            <v>0</v>
          </cell>
          <cell r="IQ758">
            <v>0</v>
          </cell>
          <cell r="IR758">
            <v>0</v>
          </cell>
          <cell r="IS758">
            <v>0</v>
          </cell>
          <cell r="IT758">
            <v>0</v>
          </cell>
          <cell r="IU758">
            <v>0</v>
          </cell>
          <cell r="IV758">
            <v>0</v>
          </cell>
          <cell r="IW758">
            <v>0</v>
          </cell>
          <cell r="IX758">
            <v>0</v>
          </cell>
          <cell r="IY758">
            <v>0</v>
          </cell>
          <cell r="IZ758">
            <v>0</v>
          </cell>
          <cell r="JA758">
            <v>0</v>
          </cell>
          <cell r="JB758">
            <v>0</v>
          </cell>
          <cell r="JC758">
            <v>0</v>
          </cell>
          <cell r="JD758">
            <v>0</v>
          </cell>
          <cell r="JE758">
            <v>0</v>
          </cell>
          <cell r="JF758">
            <v>0</v>
          </cell>
          <cell r="JG758">
            <v>0</v>
          </cell>
          <cell r="JH758">
            <v>0</v>
          </cell>
          <cell r="JI758">
            <v>0</v>
          </cell>
          <cell r="JJ758">
            <v>0</v>
          </cell>
          <cell r="JK758">
            <v>0</v>
          </cell>
          <cell r="JL758">
            <v>0</v>
          </cell>
          <cell r="JM758">
            <v>0</v>
          </cell>
          <cell r="JN758">
            <v>0</v>
          </cell>
          <cell r="JO758">
            <v>0</v>
          </cell>
          <cell r="JP758">
            <v>0</v>
          </cell>
          <cell r="JQ758">
            <v>0</v>
          </cell>
        </row>
        <row r="759">
          <cell r="D759" t="str">
            <v>BAT.PX.HTG._.ITC.Li_ion_8hr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0</v>
          </cell>
          <cell r="R759">
            <v>0</v>
          </cell>
          <cell r="S759">
            <v>0</v>
          </cell>
          <cell r="T759">
            <v>0</v>
          </cell>
          <cell r="U759">
            <v>0</v>
          </cell>
          <cell r="V759">
            <v>0</v>
          </cell>
          <cell r="W759">
            <v>0</v>
          </cell>
          <cell r="X759">
            <v>0</v>
          </cell>
          <cell r="Y759">
            <v>0</v>
          </cell>
          <cell r="Z759">
            <v>0</v>
          </cell>
          <cell r="AA759">
            <v>0</v>
          </cell>
          <cell r="AB759">
            <v>0</v>
          </cell>
          <cell r="AC759">
            <v>0</v>
          </cell>
          <cell r="AD759">
            <v>0</v>
          </cell>
          <cell r="AE759">
            <v>0</v>
          </cell>
          <cell r="AF759">
            <v>0</v>
          </cell>
          <cell r="AG759">
            <v>0</v>
          </cell>
          <cell r="AH759">
            <v>0</v>
          </cell>
          <cell r="AI759">
            <v>0</v>
          </cell>
          <cell r="AJ759">
            <v>0</v>
          </cell>
          <cell r="AK759">
            <v>0</v>
          </cell>
          <cell r="AL759">
            <v>0</v>
          </cell>
          <cell r="AM759">
            <v>0</v>
          </cell>
          <cell r="AN759">
            <v>0</v>
          </cell>
          <cell r="AO759">
            <v>0</v>
          </cell>
          <cell r="AP759">
            <v>0</v>
          </cell>
          <cell r="AQ759">
            <v>0</v>
          </cell>
          <cell r="AR759">
            <v>0</v>
          </cell>
          <cell r="AS759">
            <v>0</v>
          </cell>
          <cell r="AT759">
            <v>0</v>
          </cell>
          <cell r="AU759">
            <v>0</v>
          </cell>
          <cell r="AV759">
            <v>0</v>
          </cell>
          <cell r="AW759">
            <v>0</v>
          </cell>
          <cell r="AX759">
            <v>0</v>
          </cell>
          <cell r="AY759">
            <v>0</v>
          </cell>
          <cell r="AZ759">
            <v>0</v>
          </cell>
          <cell r="BA759">
            <v>0</v>
          </cell>
          <cell r="BB759">
            <v>0</v>
          </cell>
          <cell r="BC759">
            <v>0</v>
          </cell>
          <cell r="BD759">
            <v>0</v>
          </cell>
          <cell r="BE759">
            <v>0</v>
          </cell>
          <cell r="BF759">
            <v>0</v>
          </cell>
          <cell r="BG759">
            <v>0</v>
          </cell>
          <cell r="BH759">
            <v>0</v>
          </cell>
          <cell r="BI759">
            <v>0</v>
          </cell>
          <cell r="BJ759">
            <v>0</v>
          </cell>
          <cell r="BK759">
            <v>0</v>
          </cell>
          <cell r="BL759">
            <v>0</v>
          </cell>
          <cell r="BM759">
            <v>0</v>
          </cell>
          <cell r="BN759">
            <v>0</v>
          </cell>
          <cell r="BO759">
            <v>0</v>
          </cell>
          <cell r="BP759">
            <v>0</v>
          </cell>
          <cell r="BQ759">
            <v>0</v>
          </cell>
          <cell r="BR759">
            <v>0</v>
          </cell>
          <cell r="BS759">
            <v>0</v>
          </cell>
          <cell r="BT759">
            <v>0</v>
          </cell>
          <cell r="BU759">
            <v>0</v>
          </cell>
          <cell r="BV759">
            <v>0</v>
          </cell>
          <cell r="BW759">
            <v>0</v>
          </cell>
          <cell r="BX759">
            <v>0</v>
          </cell>
          <cell r="BY759">
            <v>0</v>
          </cell>
          <cell r="BZ759">
            <v>0</v>
          </cell>
          <cell r="CA759">
            <v>0</v>
          </cell>
          <cell r="CB759">
            <v>0</v>
          </cell>
          <cell r="CC759">
            <v>0</v>
          </cell>
          <cell r="CD759">
            <v>0</v>
          </cell>
          <cell r="CE759">
            <v>0</v>
          </cell>
          <cell r="CF759">
            <v>0</v>
          </cell>
          <cell r="CG759">
            <v>0</v>
          </cell>
          <cell r="CH759">
            <v>0</v>
          </cell>
          <cell r="CI759">
            <v>0</v>
          </cell>
          <cell r="CJ759">
            <v>0</v>
          </cell>
          <cell r="CK759">
            <v>0</v>
          </cell>
          <cell r="CL759">
            <v>0</v>
          </cell>
          <cell r="CM759">
            <v>0</v>
          </cell>
          <cell r="CN759">
            <v>0</v>
          </cell>
          <cell r="CO759">
            <v>0</v>
          </cell>
          <cell r="CP759">
            <v>0</v>
          </cell>
          <cell r="CQ759">
            <v>0</v>
          </cell>
          <cell r="CR759">
            <v>0</v>
          </cell>
          <cell r="CS759">
            <v>0</v>
          </cell>
          <cell r="CT759">
            <v>0</v>
          </cell>
          <cell r="CU759">
            <v>0</v>
          </cell>
          <cell r="CV759">
            <v>0</v>
          </cell>
          <cell r="CW759">
            <v>0</v>
          </cell>
          <cell r="CX759">
            <v>0</v>
          </cell>
          <cell r="CY759">
            <v>0</v>
          </cell>
          <cell r="CZ759">
            <v>0</v>
          </cell>
          <cell r="DA759">
            <v>0</v>
          </cell>
          <cell r="DB759">
            <v>0</v>
          </cell>
          <cell r="DC759">
            <v>0</v>
          </cell>
          <cell r="DD759">
            <v>0</v>
          </cell>
          <cell r="DE759">
            <v>0</v>
          </cell>
          <cell r="DF759">
            <v>0</v>
          </cell>
          <cell r="DG759">
            <v>0</v>
          </cell>
          <cell r="DH759">
            <v>0</v>
          </cell>
          <cell r="DI759">
            <v>0</v>
          </cell>
          <cell r="DJ759">
            <v>0</v>
          </cell>
          <cell r="DK759">
            <v>0</v>
          </cell>
          <cell r="DL759">
            <v>0</v>
          </cell>
          <cell r="DM759">
            <v>0</v>
          </cell>
          <cell r="DN759">
            <v>0</v>
          </cell>
          <cell r="DO759">
            <v>0</v>
          </cell>
          <cell r="DP759">
            <v>0</v>
          </cell>
          <cell r="DQ759">
            <v>0</v>
          </cell>
          <cell r="DR759">
            <v>0</v>
          </cell>
          <cell r="DS759">
            <v>0</v>
          </cell>
          <cell r="DT759">
            <v>0</v>
          </cell>
          <cell r="DU759">
            <v>0</v>
          </cell>
          <cell r="DV759">
            <v>0</v>
          </cell>
          <cell r="DW759">
            <v>0</v>
          </cell>
          <cell r="DX759">
            <v>0</v>
          </cell>
          <cell r="DY759">
            <v>0</v>
          </cell>
          <cell r="DZ759">
            <v>0</v>
          </cell>
          <cell r="EA759">
            <v>0</v>
          </cell>
          <cell r="EB759">
            <v>0</v>
          </cell>
          <cell r="EC759">
            <v>0</v>
          </cell>
          <cell r="ED759">
            <v>0</v>
          </cell>
          <cell r="EE759">
            <v>0</v>
          </cell>
          <cell r="EF759">
            <v>0</v>
          </cell>
          <cell r="EG759">
            <v>0</v>
          </cell>
          <cell r="EH759">
            <v>0</v>
          </cell>
          <cell r="EI759">
            <v>0</v>
          </cell>
          <cell r="EJ759">
            <v>0</v>
          </cell>
          <cell r="EK759">
            <v>0</v>
          </cell>
          <cell r="EL759">
            <v>0</v>
          </cell>
          <cell r="EM759">
            <v>0</v>
          </cell>
          <cell r="EN759">
            <v>0</v>
          </cell>
          <cell r="EO759">
            <v>0</v>
          </cell>
          <cell r="EP759">
            <v>0</v>
          </cell>
          <cell r="EQ759">
            <v>0</v>
          </cell>
          <cell r="ER759">
            <v>0</v>
          </cell>
          <cell r="ES759">
            <v>0</v>
          </cell>
          <cell r="ET759">
            <v>0</v>
          </cell>
          <cell r="EU759">
            <v>0</v>
          </cell>
          <cell r="EV759">
            <v>0</v>
          </cell>
          <cell r="EW759">
            <v>0</v>
          </cell>
          <cell r="EX759">
            <v>0</v>
          </cell>
          <cell r="EY759">
            <v>0</v>
          </cell>
          <cell r="EZ759">
            <v>0</v>
          </cell>
          <cell r="FA759">
            <v>0</v>
          </cell>
          <cell r="FB759">
            <v>0</v>
          </cell>
          <cell r="FC759">
            <v>0</v>
          </cell>
          <cell r="FD759">
            <v>0</v>
          </cell>
          <cell r="FE759">
            <v>0</v>
          </cell>
          <cell r="FF759">
            <v>0</v>
          </cell>
          <cell r="FG759">
            <v>0</v>
          </cell>
          <cell r="FH759">
            <v>0</v>
          </cell>
          <cell r="FI759">
            <v>0</v>
          </cell>
          <cell r="FJ759">
            <v>0</v>
          </cell>
          <cell r="FK759">
            <v>0</v>
          </cell>
          <cell r="FL759">
            <v>0</v>
          </cell>
          <cell r="FM759">
            <v>0</v>
          </cell>
          <cell r="FN759">
            <v>0</v>
          </cell>
          <cell r="FO759">
            <v>0</v>
          </cell>
          <cell r="FP759">
            <v>0</v>
          </cell>
          <cell r="FQ759">
            <v>0</v>
          </cell>
          <cell r="FR759">
            <v>0</v>
          </cell>
          <cell r="FS759">
            <v>0</v>
          </cell>
          <cell r="FT759">
            <v>0</v>
          </cell>
          <cell r="FU759">
            <v>0</v>
          </cell>
          <cell r="FV759">
            <v>0</v>
          </cell>
          <cell r="FW759">
            <v>0</v>
          </cell>
          <cell r="FX759">
            <v>0</v>
          </cell>
          <cell r="FY759">
            <v>0</v>
          </cell>
          <cell r="FZ759">
            <v>0</v>
          </cell>
          <cell r="GA759">
            <v>0</v>
          </cell>
          <cell r="GB759">
            <v>0</v>
          </cell>
          <cell r="GC759">
            <v>0</v>
          </cell>
          <cell r="GD759">
            <v>0</v>
          </cell>
          <cell r="GE759">
            <v>0</v>
          </cell>
          <cell r="GF759">
            <v>0</v>
          </cell>
          <cell r="GG759">
            <v>0</v>
          </cell>
          <cell r="GH759">
            <v>0</v>
          </cell>
          <cell r="GI759">
            <v>0</v>
          </cell>
          <cell r="GJ759">
            <v>0</v>
          </cell>
          <cell r="GK759">
            <v>0</v>
          </cell>
          <cell r="GL759">
            <v>0</v>
          </cell>
          <cell r="GM759">
            <v>0</v>
          </cell>
          <cell r="GN759">
            <v>0</v>
          </cell>
          <cell r="GO759">
            <v>0</v>
          </cell>
          <cell r="GP759">
            <v>0</v>
          </cell>
          <cell r="GQ759">
            <v>0</v>
          </cell>
          <cell r="GR759">
            <v>0</v>
          </cell>
          <cell r="GS759">
            <v>0</v>
          </cell>
          <cell r="GT759">
            <v>0</v>
          </cell>
          <cell r="GU759">
            <v>0</v>
          </cell>
          <cell r="GV759">
            <v>0</v>
          </cell>
          <cell r="GW759">
            <v>0</v>
          </cell>
          <cell r="GX759">
            <v>0</v>
          </cell>
          <cell r="GY759">
            <v>0</v>
          </cell>
          <cell r="GZ759">
            <v>0</v>
          </cell>
          <cell r="HA759">
            <v>0</v>
          </cell>
          <cell r="HB759">
            <v>0</v>
          </cell>
          <cell r="HC759">
            <v>0</v>
          </cell>
          <cell r="HD759">
            <v>0</v>
          </cell>
          <cell r="HE759">
            <v>0</v>
          </cell>
          <cell r="HF759">
            <v>0</v>
          </cell>
          <cell r="HG759">
            <v>0</v>
          </cell>
          <cell r="HH759">
            <v>0</v>
          </cell>
          <cell r="HI759">
            <v>0</v>
          </cell>
          <cell r="HJ759">
            <v>0</v>
          </cell>
          <cell r="HK759">
            <v>0</v>
          </cell>
          <cell r="HL759">
            <v>0</v>
          </cell>
          <cell r="HM759">
            <v>0</v>
          </cell>
          <cell r="HN759">
            <v>0</v>
          </cell>
          <cell r="HO759">
            <v>0</v>
          </cell>
          <cell r="HP759">
            <v>0</v>
          </cell>
          <cell r="HQ759">
            <v>0</v>
          </cell>
          <cell r="HR759">
            <v>0</v>
          </cell>
          <cell r="HS759">
            <v>0</v>
          </cell>
          <cell r="HT759">
            <v>0</v>
          </cell>
          <cell r="HU759">
            <v>0</v>
          </cell>
          <cell r="HV759">
            <v>0</v>
          </cell>
          <cell r="HW759">
            <v>0</v>
          </cell>
          <cell r="HX759">
            <v>0</v>
          </cell>
          <cell r="HY759">
            <v>0</v>
          </cell>
          <cell r="HZ759">
            <v>0</v>
          </cell>
          <cell r="IA759">
            <v>0</v>
          </cell>
          <cell r="IB759">
            <v>0</v>
          </cell>
          <cell r="IC759">
            <v>0</v>
          </cell>
          <cell r="ID759">
            <v>0</v>
          </cell>
          <cell r="IE759">
            <v>0</v>
          </cell>
          <cell r="IF759">
            <v>0</v>
          </cell>
          <cell r="IG759">
            <v>0</v>
          </cell>
          <cell r="IH759">
            <v>0</v>
          </cell>
          <cell r="II759">
            <v>0</v>
          </cell>
          <cell r="IJ759">
            <v>0</v>
          </cell>
          <cell r="IK759">
            <v>0</v>
          </cell>
          <cell r="IL759">
            <v>0</v>
          </cell>
          <cell r="IM759">
            <v>0</v>
          </cell>
          <cell r="IN759">
            <v>0</v>
          </cell>
          <cell r="IO759">
            <v>0</v>
          </cell>
          <cell r="IP759">
            <v>0</v>
          </cell>
          <cell r="IQ759">
            <v>0</v>
          </cell>
          <cell r="IR759">
            <v>0</v>
          </cell>
          <cell r="IS759">
            <v>0</v>
          </cell>
          <cell r="IT759">
            <v>0</v>
          </cell>
          <cell r="IU759">
            <v>0</v>
          </cell>
          <cell r="IV759">
            <v>0</v>
          </cell>
          <cell r="IW759">
            <v>0</v>
          </cell>
          <cell r="IX759">
            <v>0</v>
          </cell>
          <cell r="IY759">
            <v>0</v>
          </cell>
          <cell r="IZ759">
            <v>0</v>
          </cell>
          <cell r="JA759">
            <v>0</v>
          </cell>
          <cell r="JB759">
            <v>0</v>
          </cell>
          <cell r="JC759">
            <v>0</v>
          </cell>
          <cell r="JD759">
            <v>0</v>
          </cell>
          <cell r="JE759">
            <v>0</v>
          </cell>
          <cell r="JF759">
            <v>0</v>
          </cell>
          <cell r="JG759">
            <v>0</v>
          </cell>
          <cell r="JH759">
            <v>0</v>
          </cell>
          <cell r="JI759">
            <v>0</v>
          </cell>
          <cell r="JJ759">
            <v>0</v>
          </cell>
          <cell r="JK759">
            <v>0</v>
          </cell>
          <cell r="JL759">
            <v>0</v>
          </cell>
          <cell r="JM759">
            <v>0</v>
          </cell>
          <cell r="JN759">
            <v>0</v>
          </cell>
          <cell r="JO759">
            <v>0</v>
          </cell>
          <cell r="JP759">
            <v>0</v>
          </cell>
          <cell r="JQ759">
            <v>0</v>
          </cell>
        </row>
        <row r="760">
          <cell r="D760" t="str">
            <v>BAT.PX.NTN._.ITC.Li_ion_8hr</v>
          </cell>
          <cell r="F760">
            <v>0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0</v>
          </cell>
          <cell r="R760">
            <v>0</v>
          </cell>
          <cell r="S760">
            <v>0</v>
          </cell>
          <cell r="T760">
            <v>0</v>
          </cell>
          <cell r="U760">
            <v>0</v>
          </cell>
          <cell r="V760">
            <v>0</v>
          </cell>
          <cell r="W760">
            <v>0</v>
          </cell>
          <cell r="X760">
            <v>0</v>
          </cell>
          <cell r="Y760">
            <v>0</v>
          </cell>
          <cell r="Z760">
            <v>0</v>
          </cell>
          <cell r="AA760">
            <v>0</v>
          </cell>
          <cell r="AB760">
            <v>0</v>
          </cell>
          <cell r="AC760">
            <v>0</v>
          </cell>
          <cell r="AD760">
            <v>0</v>
          </cell>
          <cell r="AE760">
            <v>0</v>
          </cell>
          <cell r="AF760">
            <v>0</v>
          </cell>
          <cell r="AG760">
            <v>0</v>
          </cell>
          <cell r="AH760">
            <v>0</v>
          </cell>
          <cell r="AI760">
            <v>0</v>
          </cell>
          <cell r="AJ760">
            <v>0</v>
          </cell>
          <cell r="AK760">
            <v>0</v>
          </cell>
          <cell r="AL760">
            <v>0</v>
          </cell>
          <cell r="AM760">
            <v>0</v>
          </cell>
          <cell r="AN760">
            <v>0</v>
          </cell>
          <cell r="AO760">
            <v>0</v>
          </cell>
          <cell r="AP760">
            <v>0</v>
          </cell>
          <cell r="AQ760">
            <v>0</v>
          </cell>
          <cell r="AR760">
            <v>0</v>
          </cell>
          <cell r="AS760">
            <v>0</v>
          </cell>
          <cell r="AT760">
            <v>0</v>
          </cell>
          <cell r="AU760">
            <v>0</v>
          </cell>
          <cell r="AV760">
            <v>0</v>
          </cell>
          <cell r="AW760">
            <v>0</v>
          </cell>
          <cell r="AX760">
            <v>0</v>
          </cell>
          <cell r="AY760">
            <v>0</v>
          </cell>
          <cell r="AZ760">
            <v>0</v>
          </cell>
          <cell r="BA760">
            <v>0</v>
          </cell>
          <cell r="BB760">
            <v>0</v>
          </cell>
          <cell r="BC760">
            <v>0</v>
          </cell>
          <cell r="BD760">
            <v>0</v>
          </cell>
          <cell r="BE760">
            <v>0</v>
          </cell>
          <cell r="BF760">
            <v>0</v>
          </cell>
          <cell r="BG760">
            <v>0</v>
          </cell>
          <cell r="BH760">
            <v>0</v>
          </cell>
          <cell r="BI760">
            <v>0</v>
          </cell>
          <cell r="BJ760">
            <v>0</v>
          </cell>
          <cell r="BK760">
            <v>0</v>
          </cell>
          <cell r="BL760">
            <v>0</v>
          </cell>
          <cell r="BM760">
            <v>0</v>
          </cell>
          <cell r="BN760">
            <v>0</v>
          </cell>
          <cell r="BO760">
            <v>0</v>
          </cell>
          <cell r="BP760">
            <v>0</v>
          </cell>
          <cell r="BQ760">
            <v>0</v>
          </cell>
          <cell r="BR760">
            <v>0</v>
          </cell>
          <cell r="BS760">
            <v>0</v>
          </cell>
          <cell r="BT760">
            <v>0</v>
          </cell>
          <cell r="BU760">
            <v>0</v>
          </cell>
          <cell r="BV760">
            <v>0</v>
          </cell>
          <cell r="BW760">
            <v>0</v>
          </cell>
          <cell r="BX760">
            <v>0</v>
          </cell>
          <cell r="BY760">
            <v>0</v>
          </cell>
          <cell r="BZ760">
            <v>0</v>
          </cell>
          <cell r="CA760">
            <v>0</v>
          </cell>
          <cell r="CB760">
            <v>0</v>
          </cell>
          <cell r="CC760">
            <v>0</v>
          </cell>
          <cell r="CD760">
            <v>0</v>
          </cell>
          <cell r="CE760">
            <v>0</v>
          </cell>
          <cell r="CF760">
            <v>0</v>
          </cell>
          <cell r="CG760">
            <v>0</v>
          </cell>
          <cell r="CH760">
            <v>0</v>
          </cell>
          <cell r="CI760">
            <v>0</v>
          </cell>
          <cell r="CJ760">
            <v>0</v>
          </cell>
          <cell r="CK760">
            <v>0</v>
          </cell>
          <cell r="CL760">
            <v>0</v>
          </cell>
          <cell r="CM760">
            <v>0</v>
          </cell>
          <cell r="CN760">
            <v>0</v>
          </cell>
          <cell r="CO760">
            <v>0</v>
          </cell>
          <cell r="CP760">
            <v>0</v>
          </cell>
          <cell r="CQ760">
            <v>0</v>
          </cell>
          <cell r="CR760">
            <v>0</v>
          </cell>
          <cell r="CS760">
            <v>0</v>
          </cell>
          <cell r="CT760">
            <v>0</v>
          </cell>
          <cell r="CU760">
            <v>0</v>
          </cell>
          <cell r="CV760">
            <v>0</v>
          </cell>
          <cell r="CW760">
            <v>0</v>
          </cell>
          <cell r="CX760">
            <v>0</v>
          </cell>
          <cell r="CY760">
            <v>0</v>
          </cell>
          <cell r="CZ760">
            <v>0</v>
          </cell>
          <cell r="DA760">
            <v>0</v>
          </cell>
          <cell r="DB760">
            <v>0</v>
          </cell>
          <cell r="DC760">
            <v>0</v>
          </cell>
          <cell r="DD760">
            <v>0</v>
          </cell>
          <cell r="DE760">
            <v>0</v>
          </cell>
          <cell r="DF760">
            <v>0</v>
          </cell>
          <cell r="DG760">
            <v>0</v>
          </cell>
          <cell r="DH760">
            <v>0</v>
          </cell>
          <cell r="DI760">
            <v>0</v>
          </cell>
          <cell r="DJ760">
            <v>0</v>
          </cell>
          <cell r="DK760">
            <v>0</v>
          </cell>
          <cell r="DL760">
            <v>0</v>
          </cell>
          <cell r="DM760">
            <v>0</v>
          </cell>
          <cell r="DN760">
            <v>0</v>
          </cell>
          <cell r="DO760">
            <v>0</v>
          </cell>
          <cell r="DP760">
            <v>0</v>
          </cell>
          <cell r="DQ760">
            <v>0</v>
          </cell>
          <cell r="DR760">
            <v>0</v>
          </cell>
          <cell r="DS760">
            <v>0</v>
          </cell>
          <cell r="DT760">
            <v>0</v>
          </cell>
          <cell r="DU760">
            <v>0</v>
          </cell>
          <cell r="DV760">
            <v>0</v>
          </cell>
          <cell r="DW760">
            <v>0</v>
          </cell>
          <cell r="DX760">
            <v>0</v>
          </cell>
          <cell r="DY760">
            <v>0</v>
          </cell>
          <cell r="DZ760">
            <v>0</v>
          </cell>
          <cell r="EA760">
            <v>0</v>
          </cell>
          <cell r="EB760">
            <v>0</v>
          </cell>
          <cell r="EC760">
            <v>0</v>
          </cell>
          <cell r="ED760">
            <v>0</v>
          </cell>
          <cell r="EE760">
            <v>0</v>
          </cell>
          <cell r="EF760">
            <v>0</v>
          </cell>
          <cell r="EG760">
            <v>0</v>
          </cell>
          <cell r="EH760">
            <v>0</v>
          </cell>
          <cell r="EI760">
            <v>0</v>
          </cell>
          <cell r="EJ760">
            <v>0</v>
          </cell>
          <cell r="EK760">
            <v>0</v>
          </cell>
          <cell r="EL760">
            <v>0</v>
          </cell>
          <cell r="EM760">
            <v>0</v>
          </cell>
          <cell r="EN760">
            <v>0</v>
          </cell>
          <cell r="EO760">
            <v>0</v>
          </cell>
          <cell r="EP760">
            <v>0</v>
          </cell>
          <cell r="EQ760">
            <v>0</v>
          </cell>
          <cell r="ER760">
            <v>0</v>
          </cell>
          <cell r="ES760">
            <v>0</v>
          </cell>
          <cell r="ET760">
            <v>0</v>
          </cell>
          <cell r="EU760">
            <v>0</v>
          </cell>
          <cell r="EV760">
            <v>0</v>
          </cell>
          <cell r="EW760">
            <v>0</v>
          </cell>
          <cell r="EX760">
            <v>0</v>
          </cell>
          <cell r="EY760">
            <v>0</v>
          </cell>
          <cell r="EZ760">
            <v>0</v>
          </cell>
          <cell r="FA760">
            <v>0</v>
          </cell>
          <cell r="FB760">
            <v>0</v>
          </cell>
          <cell r="FC760">
            <v>0</v>
          </cell>
          <cell r="FD760">
            <v>0</v>
          </cell>
          <cell r="FE760">
            <v>0</v>
          </cell>
          <cell r="FF760">
            <v>0</v>
          </cell>
          <cell r="FG760">
            <v>0</v>
          </cell>
          <cell r="FH760">
            <v>0</v>
          </cell>
          <cell r="FI760">
            <v>0</v>
          </cell>
          <cell r="FJ760">
            <v>0</v>
          </cell>
          <cell r="FK760">
            <v>0</v>
          </cell>
          <cell r="FL760">
            <v>0</v>
          </cell>
          <cell r="FM760">
            <v>0</v>
          </cell>
          <cell r="FN760">
            <v>0</v>
          </cell>
          <cell r="FO760">
            <v>0</v>
          </cell>
          <cell r="FP760">
            <v>0</v>
          </cell>
          <cell r="FQ760">
            <v>0</v>
          </cell>
          <cell r="FR760">
            <v>0</v>
          </cell>
          <cell r="FS760">
            <v>0</v>
          </cell>
          <cell r="FT760">
            <v>0</v>
          </cell>
          <cell r="FU760">
            <v>0</v>
          </cell>
          <cell r="FV760">
            <v>0</v>
          </cell>
          <cell r="FW760">
            <v>0</v>
          </cell>
          <cell r="FX760">
            <v>0</v>
          </cell>
          <cell r="FY760">
            <v>0</v>
          </cell>
          <cell r="FZ760">
            <v>0</v>
          </cell>
          <cell r="GA760">
            <v>0</v>
          </cell>
          <cell r="GB760">
            <v>0</v>
          </cell>
          <cell r="GC760">
            <v>0</v>
          </cell>
          <cell r="GD760">
            <v>0</v>
          </cell>
          <cell r="GE760">
            <v>0</v>
          </cell>
          <cell r="GF760">
            <v>0</v>
          </cell>
          <cell r="GG760">
            <v>0</v>
          </cell>
          <cell r="GH760">
            <v>0</v>
          </cell>
          <cell r="GI760">
            <v>0</v>
          </cell>
          <cell r="GJ760">
            <v>0</v>
          </cell>
          <cell r="GK760">
            <v>0</v>
          </cell>
          <cell r="GL760">
            <v>0</v>
          </cell>
          <cell r="GM760">
            <v>0</v>
          </cell>
          <cell r="GN760">
            <v>0</v>
          </cell>
          <cell r="GO760">
            <v>0</v>
          </cell>
          <cell r="GP760">
            <v>0</v>
          </cell>
          <cell r="GQ760">
            <v>0</v>
          </cell>
          <cell r="GR760">
            <v>0</v>
          </cell>
          <cell r="GS760">
            <v>0</v>
          </cell>
          <cell r="GT760">
            <v>0</v>
          </cell>
          <cell r="GU760">
            <v>0</v>
          </cell>
          <cell r="GV760">
            <v>0</v>
          </cell>
          <cell r="GW760">
            <v>0</v>
          </cell>
          <cell r="GX760">
            <v>0</v>
          </cell>
          <cell r="GY760">
            <v>0</v>
          </cell>
          <cell r="GZ760">
            <v>0</v>
          </cell>
          <cell r="HA760">
            <v>0</v>
          </cell>
          <cell r="HB760">
            <v>0</v>
          </cell>
          <cell r="HC760">
            <v>0</v>
          </cell>
          <cell r="HD760">
            <v>0</v>
          </cell>
          <cell r="HE760">
            <v>0</v>
          </cell>
          <cell r="HF760">
            <v>0</v>
          </cell>
          <cell r="HG760">
            <v>0</v>
          </cell>
          <cell r="HH760">
            <v>0</v>
          </cell>
          <cell r="HI760">
            <v>0</v>
          </cell>
          <cell r="HJ760">
            <v>0</v>
          </cell>
          <cell r="HK760">
            <v>0</v>
          </cell>
          <cell r="HL760">
            <v>0</v>
          </cell>
          <cell r="HM760">
            <v>0</v>
          </cell>
          <cell r="HN760">
            <v>0</v>
          </cell>
          <cell r="HO760">
            <v>0</v>
          </cell>
          <cell r="HP760">
            <v>0</v>
          </cell>
          <cell r="HQ760">
            <v>0</v>
          </cell>
          <cell r="HR760">
            <v>0</v>
          </cell>
          <cell r="HS760">
            <v>0</v>
          </cell>
          <cell r="HT760">
            <v>0</v>
          </cell>
          <cell r="HU760">
            <v>0</v>
          </cell>
          <cell r="HV760">
            <v>0</v>
          </cell>
          <cell r="HW760">
            <v>0</v>
          </cell>
          <cell r="HX760">
            <v>0</v>
          </cell>
          <cell r="HY760">
            <v>0</v>
          </cell>
          <cell r="HZ760">
            <v>0</v>
          </cell>
          <cell r="IA760">
            <v>0</v>
          </cell>
          <cell r="IB760">
            <v>0</v>
          </cell>
          <cell r="IC760">
            <v>0</v>
          </cell>
          <cell r="ID760">
            <v>0</v>
          </cell>
          <cell r="IE760">
            <v>0</v>
          </cell>
          <cell r="IF760">
            <v>0</v>
          </cell>
          <cell r="IG760">
            <v>0</v>
          </cell>
          <cell r="IH760">
            <v>0</v>
          </cell>
          <cell r="II760">
            <v>0</v>
          </cell>
          <cell r="IJ760">
            <v>0</v>
          </cell>
          <cell r="IK760">
            <v>0</v>
          </cell>
          <cell r="IL760">
            <v>0</v>
          </cell>
          <cell r="IM760">
            <v>0</v>
          </cell>
          <cell r="IN760">
            <v>0</v>
          </cell>
          <cell r="IO760">
            <v>0</v>
          </cell>
          <cell r="IP760">
            <v>0</v>
          </cell>
          <cell r="IQ760">
            <v>0</v>
          </cell>
          <cell r="IR760">
            <v>0</v>
          </cell>
          <cell r="IS760">
            <v>0</v>
          </cell>
          <cell r="IT760">
            <v>0</v>
          </cell>
          <cell r="IU760">
            <v>0</v>
          </cell>
          <cell r="IV760">
            <v>0</v>
          </cell>
          <cell r="IW760">
            <v>0</v>
          </cell>
          <cell r="IX760">
            <v>0</v>
          </cell>
          <cell r="IY760">
            <v>0</v>
          </cell>
          <cell r="IZ760">
            <v>0</v>
          </cell>
          <cell r="JA760">
            <v>0</v>
          </cell>
          <cell r="JB760">
            <v>0</v>
          </cell>
          <cell r="JC760">
            <v>0</v>
          </cell>
          <cell r="JD760">
            <v>0</v>
          </cell>
          <cell r="JE760">
            <v>0</v>
          </cell>
          <cell r="JF760">
            <v>0</v>
          </cell>
          <cell r="JG760">
            <v>0</v>
          </cell>
          <cell r="JH760">
            <v>0</v>
          </cell>
          <cell r="JI760">
            <v>0</v>
          </cell>
          <cell r="JJ760">
            <v>0</v>
          </cell>
          <cell r="JK760">
            <v>0</v>
          </cell>
          <cell r="JL760">
            <v>0</v>
          </cell>
          <cell r="JM760">
            <v>0</v>
          </cell>
          <cell r="JN760">
            <v>0</v>
          </cell>
          <cell r="JO760">
            <v>0</v>
          </cell>
          <cell r="JP760">
            <v>0</v>
          </cell>
          <cell r="JQ760">
            <v>0</v>
          </cell>
        </row>
        <row r="761">
          <cell r="D761" t="str">
            <v>BAT.PX.PNC._.ITC.Li_ion_8hr</v>
          </cell>
          <cell r="F761">
            <v>0</v>
          </cell>
          <cell r="G761">
            <v>0</v>
          </cell>
          <cell r="H761">
            <v>0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0</v>
          </cell>
          <cell r="R761">
            <v>0</v>
          </cell>
          <cell r="S761">
            <v>0</v>
          </cell>
          <cell r="T761">
            <v>0</v>
          </cell>
          <cell r="U761">
            <v>0</v>
          </cell>
          <cell r="V761">
            <v>0</v>
          </cell>
          <cell r="W761">
            <v>0</v>
          </cell>
          <cell r="X761">
            <v>0</v>
          </cell>
          <cell r="Y761">
            <v>0</v>
          </cell>
          <cell r="Z761">
            <v>0</v>
          </cell>
          <cell r="AA761">
            <v>0</v>
          </cell>
          <cell r="AB761">
            <v>0</v>
          </cell>
          <cell r="AC761">
            <v>0</v>
          </cell>
          <cell r="AD761">
            <v>0</v>
          </cell>
          <cell r="AE761">
            <v>0</v>
          </cell>
          <cell r="AF761">
            <v>0</v>
          </cell>
          <cell r="AG761">
            <v>0</v>
          </cell>
          <cell r="AH761">
            <v>0</v>
          </cell>
          <cell r="AI761">
            <v>0</v>
          </cell>
          <cell r="AJ761">
            <v>0</v>
          </cell>
          <cell r="AK761">
            <v>0</v>
          </cell>
          <cell r="AL761">
            <v>0</v>
          </cell>
          <cell r="AM761">
            <v>0</v>
          </cell>
          <cell r="AN761">
            <v>0</v>
          </cell>
          <cell r="AO761">
            <v>0</v>
          </cell>
          <cell r="AP761">
            <v>0</v>
          </cell>
          <cell r="AQ761">
            <v>0</v>
          </cell>
          <cell r="AR761">
            <v>0</v>
          </cell>
          <cell r="AS761">
            <v>0</v>
          </cell>
          <cell r="AT761">
            <v>0</v>
          </cell>
          <cell r="AU761">
            <v>0</v>
          </cell>
          <cell r="AV761">
            <v>0</v>
          </cell>
          <cell r="AW761">
            <v>0</v>
          </cell>
          <cell r="AX761">
            <v>0</v>
          </cell>
          <cell r="AY761">
            <v>0</v>
          </cell>
          <cell r="AZ761">
            <v>0</v>
          </cell>
          <cell r="BA761">
            <v>0</v>
          </cell>
          <cell r="BB761">
            <v>0</v>
          </cell>
          <cell r="BC761">
            <v>0</v>
          </cell>
          <cell r="BD761">
            <v>0</v>
          </cell>
          <cell r="BE761">
            <v>0</v>
          </cell>
          <cell r="BF761">
            <v>0</v>
          </cell>
          <cell r="BG761">
            <v>0</v>
          </cell>
          <cell r="BH761">
            <v>0</v>
          </cell>
          <cell r="BI761">
            <v>0</v>
          </cell>
          <cell r="BJ761">
            <v>0</v>
          </cell>
          <cell r="BK761">
            <v>0</v>
          </cell>
          <cell r="BL761">
            <v>0</v>
          </cell>
          <cell r="BM761">
            <v>0</v>
          </cell>
          <cell r="BN761">
            <v>0</v>
          </cell>
          <cell r="BO761">
            <v>0</v>
          </cell>
          <cell r="BP761">
            <v>0</v>
          </cell>
          <cell r="BQ761">
            <v>0</v>
          </cell>
          <cell r="BR761">
            <v>0</v>
          </cell>
          <cell r="BS761">
            <v>0</v>
          </cell>
          <cell r="BT761">
            <v>0</v>
          </cell>
          <cell r="BU761">
            <v>0</v>
          </cell>
          <cell r="BV761">
            <v>0</v>
          </cell>
          <cell r="BW761">
            <v>0</v>
          </cell>
          <cell r="BX761">
            <v>0</v>
          </cell>
          <cell r="BY761">
            <v>0</v>
          </cell>
          <cell r="BZ761">
            <v>0</v>
          </cell>
          <cell r="CA761">
            <v>0</v>
          </cell>
          <cell r="CB761">
            <v>0</v>
          </cell>
          <cell r="CC761">
            <v>0</v>
          </cell>
          <cell r="CD761">
            <v>0</v>
          </cell>
          <cell r="CE761">
            <v>0</v>
          </cell>
          <cell r="CF761">
            <v>0</v>
          </cell>
          <cell r="CG761">
            <v>0</v>
          </cell>
          <cell r="CH761">
            <v>0</v>
          </cell>
          <cell r="CI761">
            <v>0</v>
          </cell>
          <cell r="CJ761">
            <v>0</v>
          </cell>
          <cell r="CK761">
            <v>0</v>
          </cell>
          <cell r="CL761">
            <v>0</v>
          </cell>
          <cell r="CM761">
            <v>0</v>
          </cell>
          <cell r="CN761">
            <v>0</v>
          </cell>
          <cell r="CO761">
            <v>0</v>
          </cell>
          <cell r="CP761">
            <v>0</v>
          </cell>
          <cell r="CQ761">
            <v>0</v>
          </cell>
          <cell r="CR761">
            <v>0</v>
          </cell>
          <cell r="CS761">
            <v>0</v>
          </cell>
          <cell r="CT761">
            <v>0</v>
          </cell>
          <cell r="CU761">
            <v>0</v>
          </cell>
          <cell r="CV761">
            <v>0</v>
          </cell>
          <cell r="CW761">
            <v>0</v>
          </cell>
          <cell r="CX761">
            <v>0</v>
          </cell>
          <cell r="CY761">
            <v>0</v>
          </cell>
          <cell r="CZ761">
            <v>0</v>
          </cell>
          <cell r="DA761">
            <v>0</v>
          </cell>
          <cell r="DB761">
            <v>0</v>
          </cell>
          <cell r="DC761">
            <v>0</v>
          </cell>
          <cell r="DD761">
            <v>0</v>
          </cell>
          <cell r="DE761">
            <v>0</v>
          </cell>
          <cell r="DF761">
            <v>0</v>
          </cell>
          <cell r="DG761">
            <v>0</v>
          </cell>
          <cell r="DH761">
            <v>0</v>
          </cell>
          <cell r="DI761">
            <v>0</v>
          </cell>
          <cell r="DJ761">
            <v>0</v>
          </cell>
          <cell r="DK761">
            <v>0</v>
          </cell>
          <cell r="DL761">
            <v>0</v>
          </cell>
          <cell r="DM761">
            <v>0</v>
          </cell>
          <cell r="DN761">
            <v>0</v>
          </cell>
          <cell r="DO761">
            <v>0</v>
          </cell>
          <cell r="DP761">
            <v>0</v>
          </cell>
          <cell r="DQ761">
            <v>0</v>
          </cell>
          <cell r="DR761">
            <v>0</v>
          </cell>
          <cell r="DS761">
            <v>0</v>
          </cell>
          <cell r="DT761">
            <v>0</v>
          </cell>
          <cell r="DU761">
            <v>0</v>
          </cell>
          <cell r="DV761">
            <v>0</v>
          </cell>
          <cell r="DW761">
            <v>0</v>
          </cell>
          <cell r="DX761">
            <v>0</v>
          </cell>
          <cell r="DY761">
            <v>0</v>
          </cell>
          <cell r="DZ761">
            <v>0</v>
          </cell>
          <cell r="EA761">
            <v>0</v>
          </cell>
          <cell r="EB761">
            <v>0</v>
          </cell>
          <cell r="EC761">
            <v>0</v>
          </cell>
          <cell r="ED761">
            <v>0</v>
          </cell>
          <cell r="EE761">
            <v>0</v>
          </cell>
          <cell r="EF761">
            <v>0</v>
          </cell>
          <cell r="EG761">
            <v>0</v>
          </cell>
          <cell r="EH761">
            <v>0</v>
          </cell>
          <cell r="EI761">
            <v>0</v>
          </cell>
          <cell r="EJ761">
            <v>0</v>
          </cell>
          <cell r="EK761">
            <v>0</v>
          </cell>
          <cell r="EL761">
            <v>0</v>
          </cell>
          <cell r="EM761">
            <v>0</v>
          </cell>
          <cell r="EN761">
            <v>0</v>
          </cell>
          <cell r="EO761">
            <v>0</v>
          </cell>
          <cell r="EP761">
            <v>0</v>
          </cell>
          <cell r="EQ761">
            <v>0</v>
          </cell>
          <cell r="ER761">
            <v>0</v>
          </cell>
          <cell r="ES761">
            <v>0</v>
          </cell>
          <cell r="ET761">
            <v>0</v>
          </cell>
          <cell r="EU761">
            <v>0</v>
          </cell>
          <cell r="EV761">
            <v>0</v>
          </cell>
          <cell r="EW761">
            <v>0</v>
          </cell>
          <cell r="EX761">
            <v>0</v>
          </cell>
          <cell r="EY761">
            <v>0</v>
          </cell>
          <cell r="EZ761">
            <v>0</v>
          </cell>
          <cell r="FA761">
            <v>0</v>
          </cell>
          <cell r="FB761">
            <v>0</v>
          </cell>
          <cell r="FC761">
            <v>0</v>
          </cell>
          <cell r="FD761">
            <v>0</v>
          </cell>
          <cell r="FE761">
            <v>0</v>
          </cell>
          <cell r="FF761">
            <v>0</v>
          </cell>
          <cell r="FG761">
            <v>0</v>
          </cell>
          <cell r="FH761">
            <v>0</v>
          </cell>
          <cell r="FI761">
            <v>0</v>
          </cell>
          <cell r="FJ761">
            <v>0</v>
          </cell>
          <cell r="FK761">
            <v>0</v>
          </cell>
          <cell r="FL761">
            <v>0</v>
          </cell>
          <cell r="FM761">
            <v>0</v>
          </cell>
          <cell r="FN761">
            <v>0</v>
          </cell>
          <cell r="FO761">
            <v>0</v>
          </cell>
          <cell r="FP761">
            <v>0</v>
          </cell>
          <cell r="FQ761">
            <v>0</v>
          </cell>
          <cell r="FR761">
            <v>0</v>
          </cell>
          <cell r="FS761">
            <v>0</v>
          </cell>
          <cell r="FT761">
            <v>0</v>
          </cell>
          <cell r="FU761">
            <v>0</v>
          </cell>
          <cell r="FV761">
            <v>0</v>
          </cell>
          <cell r="FW761">
            <v>0</v>
          </cell>
          <cell r="FX761">
            <v>0</v>
          </cell>
          <cell r="FY761">
            <v>0</v>
          </cell>
          <cell r="FZ761">
            <v>0</v>
          </cell>
          <cell r="GA761">
            <v>0</v>
          </cell>
          <cell r="GB761">
            <v>0</v>
          </cell>
          <cell r="GC761">
            <v>0</v>
          </cell>
          <cell r="GD761">
            <v>0</v>
          </cell>
          <cell r="GE761">
            <v>0</v>
          </cell>
          <cell r="GF761">
            <v>0</v>
          </cell>
          <cell r="GG761">
            <v>0</v>
          </cell>
          <cell r="GH761">
            <v>0</v>
          </cell>
          <cell r="GI761">
            <v>0</v>
          </cell>
          <cell r="GJ761">
            <v>0</v>
          </cell>
          <cell r="GK761">
            <v>0</v>
          </cell>
          <cell r="GL761">
            <v>0</v>
          </cell>
          <cell r="GM761">
            <v>0</v>
          </cell>
          <cell r="GN761">
            <v>0</v>
          </cell>
          <cell r="GO761">
            <v>0</v>
          </cell>
          <cell r="GP761">
            <v>0</v>
          </cell>
          <cell r="GQ761">
            <v>0</v>
          </cell>
          <cell r="GR761">
            <v>0</v>
          </cell>
          <cell r="GS761">
            <v>0</v>
          </cell>
          <cell r="GT761">
            <v>0</v>
          </cell>
          <cell r="GU761">
            <v>0</v>
          </cell>
          <cell r="GV761">
            <v>0</v>
          </cell>
          <cell r="GW761">
            <v>0</v>
          </cell>
          <cell r="GX761">
            <v>0</v>
          </cell>
          <cell r="GY761">
            <v>0</v>
          </cell>
          <cell r="GZ761">
            <v>0</v>
          </cell>
          <cell r="HA761">
            <v>0</v>
          </cell>
          <cell r="HB761">
            <v>0</v>
          </cell>
          <cell r="HC761">
            <v>0</v>
          </cell>
          <cell r="HD761">
            <v>0</v>
          </cell>
          <cell r="HE761">
            <v>0</v>
          </cell>
          <cell r="HF761">
            <v>0</v>
          </cell>
          <cell r="HG761">
            <v>0</v>
          </cell>
          <cell r="HH761">
            <v>0</v>
          </cell>
          <cell r="HI761">
            <v>0</v>
          </cell>
          <cell r="HJ761">
            <v>0</v>
          </cell>
          <cell r="HK761">
            <v>0</v>
          </cell>
          <cell r="HL761">
            <v>0</v>
          </cell>
          <cell r="HM761">
            <v>0</v>
          </cell>
          <cell r="HN761">
            <v>0</v>
          </cell>
          <cell r="HO761">
            <v>0</v>
          </cell>
          <cell r="HP761">
            <v>0</v>
          </cell>
          <cell r="HQ761">
            <v>0</v>
          </cell>
          <cell r="HR761">
            <v>0</v>
          </cell>
          <cell r="HS761">
            <v>0</v>
          </cell>
          <cell r="HT761">
            <v>0</v>
          </cell>
          <cell r="HU761">
            <v>0</v>
          </cell>
          <cell r="HV761">
            <v>0</v>
          </cell>
          <cell r="HW761">
            <v>0</v>
          </cell>
          <cell r="HX761">
            <v>0</v>
          </cell>
          <cell r="HY761">
            <v>0</v>
          </cell>
          <cell r="HZ761">
            <v>0</v>
          </cell>
          <cell r="IA761">
            <v>0</v>
          </cell>
          <cell r="IB761">
            <v>0</v>
          </cell>
          <cell r="IC761">
            <v>0</v>
          </cell>
          <cell r="ID761">
            <v>0</v>
          </cell>
          <cell r="IE761">
            <v>0</v>
          </cell>
          <cell r="IF761">
            <v>0</v>
          </cell>
          <cell r="IG761">
            <v>0</v>
          </cell>
          <cell r="IH761">
            <v>0</v>
          </cell>
          <cell r="II761">
            <v>0</v>
          </cell>
          <cell r="IJ761">
            <v>0</v>
          </cell>
          <cell r="IK761">
            <v>0</v>
          </cell>
          <cell r="IL761">
            <v>0</v>
          </cell>
          <cell r="IM761">
            <v>0</v>
          </cell>
          <cell r="IN761">
            <v>0</v>
          </cell>
          <cell r="IO761">
            <v>0</v>
          </cell>
          <cell r="IP761">
            <v>0</v>
          </cell>
          <cell r="IQ761">
            <v>0</v>
          </cell>
          <cell r="IR761">
            <v>0</v>
          </cell>
          <cell r="IS761">
            <v>0</v>
          </cell>
          <cell r="IT761">
            <v>0</v>
          </cell>
          <cell r="IU761">
            <v>0</v>
          </cell>
          <cell r="IV761">
            <v>0</v>
          </cell>
          <cell r="IW761">
            <v>0</v>
          </cell>
          <cell r="IX761">
            <v>0</v>
          </cell>
          <cell r="IY761">
            <v>0</v>
          </cell>
          <cell r="IZ761">
            <v>0</v>
          </cell>
          <cell r="JA761">
            <v>0</v>
          </cell>
          <cell r="JB761">
            <v>0</v>
          </cell>
          <cell r="JC761">
            <v>0</v>
          </cell>
          <cell r="JD761">
            <v>0</v>
          </cell>
          <cell r="JE761">
            <v>0</v>
          </cell>
          <cell r="JF761">
            <v>0</v>
          </cell>
          <cell r="JG761">
            <v>0</v>
          </cell>
          <cell r="JH761">
            <v>0</v>
          </cell>
          <cell r="JI761">
            <v>0</v>
          </cell>
          <cell r="JJ761">
            <v>0</v>
          </cell>
          <cell r="JK761">
            <v>0</v>
          </cell>
          <cell r="JL761">
            <v>0</v>
          </cell>
          <cell r="JM761">
            <v>0</v>
          </cell>
          <cell r="JN761">
            <v>0</v>
          </cell>
          <cell r="JO761">
            <v>0</v>
          </cell>
          <cell r="JP761">
            <v>0</v>
          </cell>
          <cell r="JQ761">
            <v>0</v>
          </cell>
        </row>
        <row r="762">
          <cell r="D762" t="str">
            <v>BAT.PX.SUM._.ITC.Li_ion_8hr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0</v>
          </cell>
          <cell r="R762">
            <v>0</v>
          </cell>
          <cell r="S762">
            <v>0</v>
          </cell>
          <cell r="T762">
            <v>0</v>
          </cell>
          <cell r="U762">
            <v>0</v>
          </cell>
          <cell r="V762">
            <v>0</v>
          </cell>
          <cell r="W762">
            <v>0</v>
          </cell>
          <cell r="X762">
            <v>0</v>
          </cell>
          <cell r="Y762">
            <v>0</v>
          </cell>
          <cell r="Z762">
            <v>0</v>
          </cell>
          <cell r="AA762">
            <v>0</v>
          </cell>
          <cell r="AB762">
            <v>0</v>
          </cell>
          <cell r="AC762">
            <v>0</v>
          </cell>
          <cell r="AD762">
            <v>0</v>
          </cell>
          <cell r="AE762">
            <v>0</v>
          </cell>
          <cell r="AF762">
            <v>0</v>
          </cell>
          <cell r="AG762">
            <v>0</v>
          </cell>
          <cell r="AH762">
            <v>0</v>
          </cell>
          <cell r="AI762">
            <v>0</v>
          </cell>
          <cell r="AJ762">
            <v>0</v>
          </cell>
          <cell r="AK762">
            <v>0</v>
          </cell>
          <cell r="AL762">
            <v>0</v>
          </cell>
          <cell r="AM762">
            <v>0</v>
          </cell>
          <cell r="AN762">
            <v>0</v>
          </cell>
          <cell r="AO762">
            <v>0</v>
          </cell>
          <cell r="AP762">
            <v>0</v>
          </cell>
          <cell r="AQ762">
            <v>0</v>
          </cell>
          <cell r="AR762">
            <v>0</v>
          </cell>
          <cell r="AS762">
            <v>0</v>
          </cell>
          <cell r="AT762">
            <v>0</v>
          </cell>
          <cell r="AU762">
            <v>0</v>
          </cell>
          <cell r="AV762">
            <v>0</v>
          </cell>
          <cell r="AW762">
            <v>0</v>
          </cell>
          <cell r="AX762">
            <v>0</v>
          </cell>
          <cell r="AY762">
            <v>0</v>
          </cell>
          <cell r="AZ762">
            <v>0</v>
          </cell>
          <cell r="BA762">
            <v>0</v>
          </cell>
          <cell r="BB762">
            <v>0</v>
          </cell>
          <cell r="BC762">
            <v>0</v>
          </cell>
          <cell r="BD762">
            <v>0</v>
          </cell>
          <cell r="BE762">
            <v>0</v>
          </cell>
          <cell r="BF762">
            <v>0</v>
          </cell>
          <cell r="BG762">
            <v>0</v>
          </cell>
          <cell r="BH762">
            <v>0</v>
          </cell>
          <cell r="BI762">
            <v>0</v>
          </cell>
          <cell r="BJ762">
            <v>0</v>
          </cell>
          <cell r="BK762">
            <v>0</v>
          </cell>
          <cell r="BL762">
            <v>0</v>
          </cell>
          <cell r="BM762">
            <v>0</v>
          </cell>
          <cell r="BN762">
            <v>0</v>
          </cell>
          <cell r="BO762">
            <v>0</v>
          </cell>
          <cell r="BP762">
            <v>0</v>
          </cell>
          <cell r="BQ762">
            <v>0</v>
          </cell>
          <cell r="BR762">
            <v>0</v>
          </cell>
          <cell r="BS762">
            <v>0</v>
          </cell>
          <cell r="BT762">
            <v>0</v>
          </cell>
          <cell r="BU762">
            <v>0</v>
          </cell>
          <cell r="BV762">
            <v>0</v>
          </cell>
          <cell r="BW762">
            <v>0</v>
          </cell>
          <cell r="BX762">
            <v>0</v>
          </cell>
          <cell r="BY762">
            <v>0</v>
          </cell>
          <cell r="BZ762">
            <v>0</v>
          </cell>
          <cell r="CA762">
            <v>0</v>
          </cell>
          <cell r="CB762">
            <v>0</v>
          </cell>
          <cell r="CC762">
            <v>0</v>
          </cell>
          <cell r="CD762">
            <v>0</v>
          </cell>
          <cell r="CE762">
            <v>0</v>
          </cell>
          <cell r="CF762">
            <v>0</v>
          </cell>
          <cell r="CG762">
            <v>0</v>
          </cell>
          <cell r="CH762">
            <v>0</v>
          </cell>
          <cell r="CI762">
            <v>0</v>
          </cell>
          <cell r="CJ762">
            <v>0</v>
          </cell>
          <cell r="CK762">
            <v>0</v>
          </cell>
          <cell r="CL762">
            <v>0</v>
          </cell>
          <cell r="CM762">
            <v>0</v>
          </cell>
          <cell r="CN762">
            <v>0</v>
          </cell>
          <cell r="CO762">
            <v>0</v>
          </cell>
          <cell r="CP762">
            <v>0</v>
          </cell>
          <cell r="CQ762">
            <v>0</v>
          </cell>
          <cell r="CR762">
            <v>0</v>
          </cell>
          <cell r="CS762">
            <v>0</v>
          </cell>
          <cell r="CT762">
            <v>0</v>
          </cell>
          <cell r="CU762">
            <v>0</v>
          </cell>
          <cell r="CV762">
            <v>0</v>
          </cell>
          <cell r="CW762">
            <v>0</v>
          </cell>
          <cell r="CX762">
            <v>0</v>
          </cell>
          <cell r="CY762">
            <v>0</v>
          </cell>
          <cell r="CZ762">
            <v>0</v>
          </cell>
          <cell r="DA762">
            <v>0</v>
          </cell>
          <cell r="DB762">
            <v>0</v>
          </cell>
          <cell r="DC762">
            <v>0</v>
          </cell>
          <cell r="DD762">
            <v>0</v>
          </cell>
          <cell r="DE762">
            <v>0</v>
          </cell>
          <cell r="DF762">
            <v>0</v>
          </cell>
          <cell r="DG762">
            <v>0</v>
          </cell>
          <cell r="DH762">
            <v>0</v>
          </cell>
          <cell r="DI762">
            <v>0</v>
          </cell>
          <cell r="DJ762">
            <v>0</v>
          </cell>
          <cell r="DK762">
            <v>0</v>
          </cell>
          <cell r="DL762">
            <v>0</v>
          </cell>
          <cell r="DM762">
            <v>0</v>
          </cell>
          <cell r="DN762">
            <v>0</v>
          </cell>
          <cell r="DO762">
            <v>0</v>
          </cell>
          <cell r="DP762">
            <v>0</v>
          </cell>
          <cell r="DQ762">
            <v>0</v>
          </cell>
          <cell r="DR762">
            <v>0</v>
          </cell>
          <cell r="DS762">
            <v>0</v>
          </cell>
          <cell r="DT762">
            <v>0</v>
          </cell>
          <cell r="DU762">
            <v>0</v>
          </cell>
          <cell r="DV762">
            <v>0</v>
          </cell>
          <cell r="DW762">
            <v>0</v>
          </cell>
          <cell r="DX762">
            <v>0</v>
          </cell>
          <cell r="DY762">
            <v>0</v>
          </cell>
          <cell r="DZ762">
            <v>0</v>
          </cell>
          <cell r="EA762">
            <v>0</v>
          </cell>
          <cell r="EB762">
            <v>0</v>
          </cell>
          <cell r="EC762">
            <v>0</v>
          </cell>
          <cell r="ED762">
            <v>0</v>
          </cell>
          <cell r="EE762">
            <v>0</v>
          </cell>
          <cell r="EF762">
            <v>0</v>
          </cell>
          <cell r="EG762">
            <v>0</v>
          </cell>
          <cell r="EH762">
            <v>0</v>
          </cell>
          <cell r="EI762">
            <v>0</v>
          </cell>
          <cell r="EJ762">
            <v>0</v>
          </cell>
          <cell r="EK762">
            <v>0</v>
          </cell>
          <cell r="EL762">
            <v>0</v>
          </cell>
          <cell r="EM762">
            <v>0</v>
          </cell>
          <cell r="EN762">
            <v>0</v>
          </cell>
          <cell r="EO762">
            <v>0</v>
          </cell>
          <cell r="EP762">
            <v>0</v>
          </cell>
          <cell r="EQ762">
            <v>0</v>
          </cell>
          <cell r="ER762">
            <v>0</v>
          </cell>
          <cell r="ES762">
            <v>0</v>
          </cell>
          <cell r="ET762">
            <v>0</v>
          </cell>
          <cell r="EU762">
            <v>0</v>
          </cell>
          <cell r="EV762">
            <v>0</v>
          </cell>
          <cell r="EW762">
            <v>0</v>
          </cell>
          <cell r="EX762">
            <v>0</v>
          </cell>
          <cell r="EY762">
            <v>0</v>
          </cell>
          <cell r="EZ762">
            <v>0</v>
          </cell>
          <cell r="FA762">
            <v>0</v>
          </cell>
          <cell r="FB762">
            <v>0</v>
          </cell>
          <cell r="FC762">
            <v>0</v>
          </cell>
          <cell r="FD762">
            <v>0</v>
          </cell>
          <cell r="FE762">
            <v>0</v>
          </cell>
          <cell r="FF762">
            <v>0</v>
          </cell>
          <cell r="FG762">
            <v>0</v>
          </cell>
          <cell r="FH762">
            <v>0</v>
          </cell>
          <cell r="FI762">
            <v>0</v>
          </cell>
          <cell r="FJ762">
            <v>0</v>
          </cell>
          <cell r="FK762">
            <v>0</v>
          </cell>
          <cell r="FL762">
            <v>0</v>
          </cell>
          <cell r="FM762">
            <v>0</v>
          </cell>
          <cell r="FN762">
            <v>0</v>
          </cell>
          <cell r="FO762">
            <v>0</v>
          </cell>
          <cell r="FP762">
            <v>0</v>
          </cell>
          <cell r="FQ762">
            <v>0</v>
          </cell>
          <cell r="FR762">
            <v>0</v>
          </cell>
          <cell r="FS762">
            <v>0</v>
          </cell>
          <cell r="FT762">
            <v>0</v>
          </cell>
          <cell r="FU762">
            <v>0</v>
          </cell>
          <cell r="FV762">
            <v>0</v>
          </cell>
          <cell r="FW762">
            <v>0</v>
          </cell>
          <cell r="FX762">
            <v>0</v>
          </cell>
          <cell r="FY762">
            <v>0</v>
          </cell>
          <cell r="FZ762">
            <v>0</v>
          </cell>
          <cell r="GA762">
            <v>0</v>
          </cell>
          <cell r="GB762">
            <v>0</v>
          </cell>
          <cell r="GC762">
            <v>0</v>
          </cell>
          <cell r="GD762">
            <v>0</v>
          </cell>
          <cell r="GE762">
            <v>0</v>
          </cell>
          <cell r="GF762">
            <v>0</v>
          </cell>
          <cell r="GG762">
            <v>0</v>
          </cell>
          <cell r="GH762">
            <v>0</v>
          </cell>
          <cell r="GI762">
            <v>0</v>
          </cell>
          <cell r="GJ762">
            <v>0</v>
          </cell>
          <cell r="GK762">
            <v>0</v>
          </cell>
          <cell r="GL762">
            <v>0</v>
          </cell>
          <cell r="GM762">
            <v>0</v>
          </cell>
          <cell r="GN762">
            <v>0</v>
          </cell>
          <cell r="GO762">
            <v>0</v>
          </cell>
          <cell r="GP762">
            <v>0</v>
          </cell>
          <cell r="GQ762">
            <v>0</v>
          </cell>
          <cell r="GR762">
            <v>0</v>
          </cell>
          <cell r="GS762">
            <v>0</v>
          </cell>
          <cell r="GT762">
            <v>0</v>
          </cell>
          <cell r="GU762">
            <v>0</v>
          </cell>
          <cell r="GV762">
            <v>0</v>
          </cell>
          <cell r="GW762">
            <v>0</v>
          </cell>
          <cell r="GX762">
            <v>0</v>
          </cell>
          <cell r="GY762">
            <v>0</v>
          </cell>
          <cell r="GZ762">
            <v>0</v>
          </cell>
          <cell r="HA762">
            <v>0</v>
          </cell>
          <cell r="HB762">
            <v>0</v>
          </cell>
          <cell r="HC762">
            <v>0</v>
          </cell>
          <cell r="HD762">
            <v>0</v>
          </cell>
          <cell r="HE762">
            <v>0</v>
          </cell>
          <cell r="HF762">
            <v>0</v>
          </cell>
          <cell r="HG762">
            <v>0</v>
          </cell>
          <cell r="HH762">
            <v>0</v>
          </cell>
          <cell r="HI762">
            <v>0</v>
          </cell>
          <cell r="HJ762">
            <v>0</v>
          </cell>
          <cell r="HK762">
            <v>0</v>
          </cell>
          <cell r="HL762">
            <v>0</v>
          </cell>
          <cell r="HM762">
            <v>0</v>
          </cell>
          <cell r="HN762">
            <v>0</v>
          </cell>
          <cell r="HO762">
            <v>0</v>
          </cell>
          <cell r="HP762">
            <v>0</v>
          </cell>
          <cell r="HQ762">
            <v>0</v>
          </cell>
          <cell r="HR762">
            <v>0</v>
          </cell>
          <cell r="HS762">
            <v>0</v>
          </cell>
          <cell r="HT762">
            <v>0</v>
          </cell>
          <cell r="HU762">
            <v>0</v>
          </cell>
          <cell r="HV762">
            <v>0</v>
          </cell>
          <cell r="HW762">
            <v>0</v>
          </cell>
          <cell r="HX762">
            <v>0</v>
          </cell>
          <cell r="HY762">
            <v>0</v>
          </cell>
          <cell r="HZ762">
            <v>0</v>
          </cell>
          <cell r="IA762">
            <v>0</v>
          </cell>
          <cell r="IB762">
            <v>0</v>
          </cell>
          <cell r="IC762">
            <v>0</v>
          </cell>
          <cell r="ID762">
            <v>0</v>
          </cell>
          <cell r="IE762">
            <v>0</v>
          </cell>
          <cell r="IF762">
            <v>0</v>
          </cell>
          <cell r="IG762">
            <v>0</v>
          </cell>
          <cell r="IH762">
            <v>0</v>
          </cell>
          <cell r="II762">
            <v>0</v>
          </cell>
          <cell r="IJ762">
            <v>0</v>
          </cell>
          <cell r="IK762">
            <v>0</v>
          </cell>
          <cell r="IL762">
            <v>0</v>
          </cell>
          <cell r="IM762">
            <v>0</v>
          </cell>
          <cell r="IN762">
            <v>0</v>
          </cell>
          <cell r="IO762">
            <v>0</v>
          </cell>
          <cell r="IP762">
            <v>0</v>
          </cell>
          <cell r="IQ762">
            <v>0</v>
          </cell>
          <cell r="IR762">
            <v>0</v>
          </cell>
          <cell r="IS762">
            <v>0</v>
          </cell>
          <cell r="IT762">
            <v>0</v>
          </cell>
          <cell r="IU762">
            <v>0</v>
          </cell>
          <cell r="IV762">
            <v>0</v>
          </cell>
          <cell r="IW762">
            <v>0</v>
          </cell>
          <cell r="IX762">
            <v>0</v>
          </cell>
          <cell r="IY762">
            <v>0</v>
          </cell>
          <cell r="IZ762">
            <v>0</v>
          </cell>
          <cell r="JA762">
            <v>0</v>
          </cell>
          <cell r="JB762">
            <v>0</v>
          </cell>
          <cell r="JC762">
            <v>0</v>
          </cell>
          <cell r="JD762">
            <v>0</v>
          </cell>
          <cell r="JE762">
            <v>0</v>
          </cell>
          <cell r="JF762">
            <v>0</v>
          </cell>
          <cell r="JG762">
            <v>0</v>
          </cell>
          <cell r="JH762">
            <v>0</v>
          </cell>
          <cell r="JI762">
            <v>0</v>
          </cell>
          <cell r="JJ762">
            <v>0</v>
          </cell>
          <cell r="JK762">
            <v>0</v>
          </cell>
          <cell r="JL762">
            <v>0</v>
          </cell>
          <cell r="JM762">
            <v>0</v>
          </cell>
          <cell r="JN762">
            <v>0</v>
          </cell>
          <cell r="JO762">
            <v>0</v>
          </cell>
          <cell r="JP762">
            <v>0</v>
          </cell>
          <cell r="JQ762">
            <v>0</v>
          </cell>
        </row>
        <row r="763">
          <cell r="D763" t="str">
            <v>BAT.PX.UTS._.ITC.Li_ion_8hr</v>
          </cell>
          <cell r="F763">
            <v>0</v>
          </cell>
          <cell r="G763">
            <v>0</v>
          </cell>
          <cell r="H763">
            <v>0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0</v>
          </cell>
          <cell r="R763">
            <v>0</v>
          </cell>
          <cell r="S763">
            <v>0</v>
          </cell>
          <cell r="T763">
            <v>0</v>
          </cell>
          <cell r="U763">
            <v>0</v>
          </cell>
          <cell r="V763">
            <v>0</v>
          </cell>
          <cell r="W763">
            <v>0</v>
          </cell>
          <cell r="X763">
            <v>0</v>
          </cell>
          <cell r="Y763">
            <v>0</v>
          </cell>
          <cell r="Z763">
            <v>0</v>
          </cell>
          <cell r="AA763">
            <v>0</v>
          </cell>
          <cell r="AB763">
            <v>0</v>
          </cell>
          <cell r="AC763">
            <v>0</v>
          </cell>
          <cell r="AD763">
            <v>0</v>
          </cell>
          <cell r="AE763">
            <v>0</v>
          </cell>
          <cell r="AF763">
            <v>0</v>
          </cell>
          <cell r="AG763">
            <v>0</v>
          </cell>
          <cell r="AH763">
            <v>0</v>
          </cell>
          <cell r="AI763">
            <v>0</v>
          </cell>
          <cell r="AJ763">
            <v>0</v>
          </cell>
          <cell r="AK763">
            <v>0</v>
          </cell>
          <cell r="AL763">
            <v>0</v>
          </cell>
          <cell r="AM763">
            <v>0</v>
          </cell>
          <cell r="AN763">
            <v>0</v>
          </cell>
          <cell r="AO763">
            <v>0</v>
          </cell>
          <cell r="AP763">
            <v>0</v>
          </cell>
          <cell r="AQ763">
            <v>0</v>
          </cell>
          <cell r="AR763">
            <v>0</v>
          </cell>
          <cell r="AS763">
            <v>0</v>
          </cell>
          <cell r="AT763">
            <v>0</v>
          </cell>
          <cell r="AU763">
            <v>0</v>
          </cell>
          <cell r="AV763">
            <v>0</v>
          </cell>
          <cell r="AW763">
            <v>0</v>
          </cell>
          <cell r="AX763">
            <v>0</v>
          </cell>
          <cell r="AY763">
            <v>0</v>
          </cell>
          <cell r="AZ763">
            <v>0</v>
          </cell>
          <cell r="BA763">
            <v>0</v>
          </cell>
          <cell r="BB763">
            <v>0</v>
          </cell>
          <cell r="BC763">
            <v>0</v>
          </cell>
          <cell r="BD763">
            <v>0</v>
          </cell>
          <cell r="BE763">
            <v>0</v>
          </cell>
          <cell r="BF763">
            <v>0</v>
          </cell>
          <cell r="BG763">
            <v>0</v>
          </cell>
          <cell r="BH763">
            <v>0</v>
          </cell>
          <cell r="BI763">
            <v>0</v>
          </cell>
          <cell r="BJ763">
            <v>0</v>
          </cell>
          <cell r="BK763">
            <v>0</v>
          </cell>
          <cell r="BL763">
            <v>0</v>
          </cell>
          <cell r="BM763">
            <v>0</v>
          </cell>
          <cell r="BN763">
            <v>0</v>
          </cell>
          <cell r="BO763">
            <v>0</v>
          </cell>
          <cell r="BP763">
            <v>0</v>
          </cell>
          <cell r="BQ763">
            <v>0</v>
          </cell>
          <cell r="BR763">
            <v>0</v>
          </cell>
          <cell r="BS763">
            <v>0</v>
          </cell>
          <cell r="BT763">
            <v>0</v>
          </cell>
          <cell r="BU763">
            <v>0</v>
          </cell>
          <cell r="BV763">
            <v>0</v>
          </cell>
          <cell r="BW763">
            <v>0</v>
          </cell>
          <cell r="BX763">
            <v>0</v>
          </cell>
          <cell r="BY763">
            <v>0</v>
          </cell>
          <cell r="BZ763">
            <v>0</v>
          </cell>
          <cell r="CA763">
            <v>0</v>
          </cell>
          <cell r="CB763">
            <v>0</v>
          </cell>
          <cell r="CC763">
            <v>0</v>
          </cell>
          <cell r="CD763">
            <v>0</v>
          </cell>
          <cell r="CE763">
            <v>0</v>
          </cell>
          <cell r="CF763">
            <v>0</v>
          </cell>
          <cell r="CG763">
            <v>0</v>
          </cell>
          <cell r="CH763">
            <v>0</v>
          </cell>
          <cell r="CI763">
            <v>0</v>
          </cell>
          <cell r="CJ763">
            <v>0</v>
          </cell>
          <cell r="CK763">
            <v>0</v>
          </cell>
          <cell r="CL763">
            <v>0</v>
          </cell>
          <cell r="CM763">
            <v>0</v>
          </cell>
          <cell r="CN763">
            <v>0</v>
          </cell>
          <cell r="CO763">
            <v>0</v>
          </cell>
          <cell r="CP763">
            <v>0</v>
          </cell>
          <cell r="CQ763">
            <v>0</v>
          </cell>
          <cell r="CR763">
            <v>0</v>
          </cell>
          <cell r="CS763">
            <v>0</v>
          </cell>
          <cell r="CT763">
            <v>0</v>
          </cell>
          <cell r="CU763">
            <v>0</v>
          </cell>
          <cell r="CV763">
            <v>0</v>
          </cell>
          <cell r="CW763">
            <v>0</v>
          </cell>
          <cell r="CX763">
            <v>0</v>
          </cell>
          <cell r="CY763">
            <v>0</v>
          </cell>
          <cell r="CZ763">
            <v>0</v>
          </cell>
          <cell r="DA763">
            <v>0</v>
          </cell>
          <cell r="DB763">
            <v>0</v>
          </cell>
          <cell r="DC763">
            <v>0</v>
          </cell>
          <cell r="DD763">
            <v>0</v>
          </cell>
          <cell r="DE763">
            <v>0</v>
          </cell>
          <cell r="DF763">
            <v>0</v>
          </cell>
          <cell r="DG763">
            <v>0</v>
          </cell>
          <cell r="DH763">
            <v>0</v>
          </cell>
          <cell r="DI763">
            <v>0</v>
          </cell>
          <cell r="DJ763">
            <v>0</v>
          </cell>
          <cell r="DK763">
            <v>0</v>
          </cell>
          <cell r="DL763">
            <v>0</v>
          </cell>
          <cell r="DM763">
            <v>0</v>
          </cell>
          <cell r="DN763">
            <v>0</v>
          </cell>
          <cell r="DO763">
            <v>0</v>
          </cell>
          <cell r="DP763">
            <v>0</v>
          </cell>
          <cell r="DQ763">
            <v>0</v>
          </cell>
          <cell r="DR763">
            <v>0</v>
          </cell>
          <cell r="DS763">
            <v>0</v>
          </cell>
          <cell r="DT763">
            <v>0</v>
          </cell>
          <cell r="DU763">
            <v>0</v>
          </cell>
          <cell r="DV763">
            <v>0</v>
          </cell>
          <cell r="DW763">
            <v>0</v>
          </cell>
          <cell r="DX763">
            <v>0</v>
          </cell>
          <cell r="DY763">
            <v>0</v>
          </cell>
          <cell r="DZ763">
            <v>0</v>
          </cell>
          <cell r="EA763">
            <v>0</v>
          </cell>
          <cell r="EB763">
            <v>0</v>
          </cell>
          <cell r="EC763">
            <v>0</v>
          </cell>
          <cell r="ED763">
            <v>0</v>
          </cell>
          <cell r="EE763">
            <v>0</v>
          </cell>
          <cell r="EF763">
            <v>0</v>
          </cell>
          <cell r="EG763">
            <v>0</v>
          </cell>
          <cell r="EH763">
            <v>0</v>
          </cell>
          <cell r="EI763">
            <v>0</v>
          </cell>
          <cell r="EJ763">
            <v>0</v>
          </cell>
          <cell r="EK763">
            <v>0</v>
          </cell>
          <cell r="EL763">
            <v>0</v>
          </cell>
          <cell r="EM763">
            <v>0</v>
          </cell>
          <cell r="EN763">
            <v>0</v>
          </cell>
          <cell r="EO763">
            <v>0</v>
          </cell>
          <cell r="EP763">
            <v>0</v>
          </cell>
          <cell r="EQ763">
            <v>0</v>
          </cell>
          <cell r="ER763">
            <v>0</v>
          </cell>
          <cell r="ES763">
            <v>0</v>
          </cell>
          <cell r="ET763">
            <v>0</v>
          </cell>
          <cell r="EU763">
            <v>0</v>
          </cell>
          <cell r="EV763">
            <v>0</v>
          </cell>
          <cell r="EW763">
            <v>0</v>
          </cell>
          <cell r="EX763">
            <v>0</v>
          </cell>
          <cell r="EY763">
            <v>0</v>
          </cell>
          <cell r="EZ763">
            <v>0</v>
          </cell>
          <cell r="FA763">
            <v>0</v>
          </cell>
          <cell r="FB763">
            <v>0</v>
          </cell>
          <cell r="FC763">
            <v>0</v>
          </cell>
          <cell r="FD763">
            <v>0</v>
          </cell>
          <cell r="FE763">
            <v>0</v>
          </cell>
          <cell r="FF763">
            <v>0</v>
          </cell>
          <cell r="FG763">
            <v>0</v>
          </cell>
          <cell r="FH763">
            <v>0</v>
          </cell>
          <cell r="FI763">
            <v>0</v>
          </cell>
          <cell r="FJ763">
            <v>0</v>
          </cell>
          <cell r="FK763">
            <v>0</v>
          </cell>
          <cell r="FL763">
            <v>0</v>
          </cell>
          <cell r="FM763">
            <v>0</v>
          </cell>
          <cell r="FN763">
            <v>0</v>
          </cell>
          <cell r="FO763">
            <v>0</v>
          </cell>
          <cell r="FP763">
            <v>0</v>
          </cell>
          <cell r="FQ763">
            <v>0</v>
          </cell>
          <cell r="FR763">
            <v>0</v>
          </cell>
          <cell r="FS763">
            <v>0</v>
          </cell>
          <cell r="FT763">
            <v>0</v>
          </cell>
          <cell r="FU763">
            <v>0</v>
          </cell>
          <cell r="FV763">
            <v>0</v>
          </cell>
          <cell r="FW763">
            <v>0</v>
          </cell>
          <cell r="FX763">
            <v>0</v>
          </cell>
          <cell r="FY763">
            <v>0</v>
          </cell>
          <cell r="FZ763">
            <v>0</v>
          </cell>
          <cell r="GA763">
            <v>0</v>
          </cell>
          <cell r="GB763">
            <v>0</v>
          </cell>
          <cell r="GC763">
            <v>0</v>
          </cell>
          <cell r="GD763">
            <v>0</v>
          </cell>
          <cell r="GE763">
            <v>0</v>
          </cell>
          <cell r="GF763">
            <v>0</v>
          </cell>
          <cell r="GG763">
            <v>0</v>
          </cell>
          <cell r="GH763">
            <v>0</v>
          </cell>
          <cell r="GI763">
            <v>0</v>
          </cell>
          <cell r="GJ763">
            <v>0</v>
          </cell>
          <cell r="GK763">
            <v>0</v>
          </cell>
          <cell r="GL763">
            <v>0</v>
          </cell>
          <cell r="GM763">
            <v>0</v>
          </cell>
          <cell r="GN763">
            <v>0</v>
          </cell>
          <cell r="GO763">
            <v>0</v>
          </cell>
          <cell r="GP763">
            <v>0</v>
          </cell>
          <cell r="GQ763">
            <v>0</v>
          </cell>
          <cell r="GR763">
            <v>0</v>
          </cell>
          <cell r="GS763">
            <v>0</v>
          </cell>
          <cell r="GT763">
            <v>0</v>
          </cell>
          <cell r="GU763">
            <v>0</v>
          </cell>
          <cell r="GV763">
            <v>0</v>
          </cell>
          <cell r="GW763">
            <v>0</v>
          </cell>
          <cell r="GX763">
            <v>0</v>
          </cell>
          <cell r="GY763">
            <v>0</v>
          </cell>
          <cell r="GZ763">
            <v>0</v>
          </cell>
          <cell r="HA763">
            <v>0</v>
          </cell>
          <cell r="HB763">
            <v>0</v>
          </cell>
          <cell r="HC763">
            <v>0</v>
          </cell>
          <cell r="HD763">
            <v>0</v>
          </cell>
          <cell r="HE763">
            <v>0</v>
          </cell>
          <cell r="HF763">
            <v>0</v>
          </cell>
          <cell r="HG763">
            <v>0</v>
          </cell>
          <cell r="HH763">
            <v>0</v>
          </cell>
          <cell r="HI763">
            <v>0</v>
          </cell>
          <cell r="HJ763">
            <v>0</v>
          </cell>
          <cell r="HK763">
            <v>0</v>
          </cell>
          <cell r="HL763">
            <v>0</v>
          </cell>
          <cell r="HM763">
            <v>0</v>
          </cell>
          <cell r="HN763">
            <v>0</v>
          </cell>
          <cell r="HO763">
            <v>0</v>
          </cell>
          <cell r="HP763">
            <v>0</v>
          </cell>
          <cell r="HQ763">
            <v>0</v>
          </cell>
          <cell r="HR763">
            <v>0</v>
          </cell>
          <cell r="HS763">
            <v>0</v>
          </cell>
          <cell r="HT763">
            <v>0</v>
          </cell>
          <cell r="HU763">
            <v>0</v>
          </cell>
          <cell r="HV763">
            <v>0</v>
          </cell>
          <cell r="HW763">
            <v>0</v>
          </cell>
          <cell r="HX763">
            <v>0</v>
          </cell>
          <cell r="HY763">
            <v>0</v>
          </cell>
          <cell r="HZ763">
            <v>0</v>
          </cell>
          <cell r="IA763">
            <v>0</v>
          </cell>
          <cell r="IB763">
            <v>0</v>
          </cell>
          <cell r="IC763">
            <v>0</v>
          </cell>
          <cell r="ID763">
            <v>0</v>
          </cell>
          <cell r="IE763">
            <v>0</v>
          </cell>
          <cell r="IF763">
            <v>0</v>
          </cell>
          <cell r="IG763">
            <v>0</v>
          </cell>
          <cell r="IH763">
            <v>0</v>
          </cell>
          <cell r="II763">
            <v>0</v>
          </cell>
          <cell r="IJ763">
            <v>0</v>
          </cell>
          <cell r="IK763">
            <v>0</v>
          </cell>
          <cell r="IL763">
            <v>0</v>
          </cell>
          <cell r="IM763">
            <v>0</v>
          </cell>
          <cell r="IN763">
            <v>0</v>
          </cell>
          <cell r="IO763">
            <v>0</v>
          </cell>
          <cell r="IP763">
            <v>0</v>
          </cell>
          <cell r="IQ763">
            <v>0</v>
          </cell>
          <cell r="IR763">
            <v>0</v>
          </cell>
          <cell r="IS763">
            <v>0</v>
          </cell>
          <cell r="IT763">
            <v>0</v>
          </cell>
          <cell r="IU763">
            <v>0</v>
          </cell>
          <cell r="IV763">
            <v>0</v>
          </cell>
          <cell r="IW763">
            <v>0</v>
          </cell>
          <cell r="IX763">
            <v>0</v>
          </cell>
          <cell r="IY763">
            <v>0</v>
          </cell>
          <cell r="IZ763">
            <v>0</v>
          </cell>
          <cell r="JA763">
            <v>0</v>
          </cell>
          <cell r="JB763">
            <v>0</v>
          </cell>
          <cell r="JC763">
            <v>0</v>
          </cell>
          <cell r="JD763">
            <v>0</v>
          </cell>
          <cell r="JE763">
            <v>0</v>
          </cell>
          <cell r="JF763">
            <v>0</v>
          </cell>
          <cell r="JG763">
            <v>0</v>
          </cell>
          <cell r="JH763">
            <v>0</v>
          </cell>
          <cell r="JI763">
            <v>0</v>
          </cell>
          <cell r="JJ763">
            <v>0</v>
          </cell>
          <cell r="JK763">
            <v>0</v>
          </cell>
          <cell r="JL763">
            <v>0</v>
          </cell>
          <cell r="JM763">
            <v>0</v>
          </cell>
          <cell r="JN763">
            <v>0</v>
          </cell>
          <cell r="JO763">
            <v>0</v>
          </cell>
          <cell r="JP763">
            <v>0</v>
          </cell>
          <cell r="JQ763">
            <v>0</v>
          </cell>
        </row>
        <row r="764">
          <cell r="D764" t="str">
            <v>BAT.PX.WMV._.ITC.Li_ion_8hr</v>
          </cell>
          <cell r="F764">
            <v>0</v>
          </cell>
          <cell r="G764">
            <v>0</v>
          </cell>
          <cell r="H764">
            <v>0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0</v>
          </cell>
          <cell r="R764">
            <v>0</v>
          </cell>
          <cell r="S764">
            <v>0</v>
          </cell>
          <cell r="T764">
            <v>0</v>
          </cell>
          <cell r="U764">
            <v>0</v>
          </cell>
          <cell r="V764">
            <v>0</v>
          </cell>
          <cell r="W764">
            <v>0</v>
          </cell>
          <cell r="X764">
            <v>0</v>
          </cell>
          <cell r="Y764">
            <v>0</v>
          </cell>
          <cell r="Z764">
            <v>0</v>
          </cell>
          <cell r="AA764">
            <v>0</v>
          </cell>
          <cell r="AB764">
            <v>0</v>
          </cell>
          <cell r="AC764">
            <v>0</v>
          </cell>
          <cell r="AD764">
            <v>0</v>
          </cell>
          <cell r="AE764">
            <v>0</v>
          </cell>
          <cell r="AF764">
            <v>0</v>
          </cell>
          <cell r="AG764">
            <v>0</v>
          </cell>
          <cell r="AH764">
            <v>0</v>
          </cell>
          <cell r="AI764">
            <v>0</v>
          </cell>
          <cell r="AJ764">
            <v>0</v>
          </cell>
          <cell r="AK764">
            <v>0</v>
          </cell>
          <cell r="AL764">
            <v>0</v>
          </cell>
          <cell r="AM764">
            <v>0</v>
          </cell>
          <cell r="AN764">
            <v>0</v>
          </cell>
          <cell r="AO764">
            <v>0</v>
          </cell>
          <cell r="AP764">
            <v>0</v>
          </cell>
          <cell r="AQ764">
            <v>0</v>
          </cell>
          <cell r="AR764">
            <v>0</v>
          </cell>
          <cell r="AS764">
            <v>0</v>
          </cell>
          <cell r="AT764">
            <v>0</v>
          </cell>
          <cell r="AU764">
            <v>0</v>
          </cell>
          <cell r="AV764">
            <v>0</v>
          </cell>
          <cell r="AW764">
            <v>0</v>
          </cell>
          <cell r="AX764">
            <v>0</v>
          </cell>
          <cell r="AY764">
            <v>0</v>
          </cell>
          <cell r="AZ764">
            <v>0</v>
          </cell>
          <cell r="BA764">
            <v>0</v>
          </cell>
          <cell r="BB764">
            <v>0</v>
          </cell>
          <cell r="BC764">
            <v>0</v>
          </cell>
          <cell r="BD764">
            <v>0</v>
          </cell>
          <cell r="BE764">
            <v>0</v>
          </cell>
          <cell r="BF764">
            <v>0</v>
          </cell>
          <cell r="BG764">
            <v>0</v>
          </cell>
          <cell r="BH764">
            <v>0</v>
          </cell>
          <cell r="BI764">
            <v>0</v>
          </cell>
          <cell r="BJ764">
            <v>0</v>
          </cell>
          <cell r="BK764">
            <v>0</v>
          </cell>
          <cell r="BL764">
            <v>0</v>
          </cell>
          <cell r="BM764">
            <v>0</v>
          </cell>
          <cell r="BN764">
            <v>0</v>
          </cell>
          <cell r="BO764">
            <v>0</v>
          </cell>
          <cell r="BP764">
            <v>0</v>
          </cell>
          <cell r="BQ764">
            <v>0</v>
          </cell>
          <cell r="BR764">
            <v>0</v>
          </cell>
          <cell r="BS764">
            <v>0</v>
          </cell>
          <cell r="BT764">
            <v>0</v>
          </cell>
          <cell r="BU764">
            <v>0</v>
          </cell>
          <cell r="BV764">
            <v>0</v>
          </cell>
          <cell r="BW764">
            <v>0</v>
          </cell>
          <cell r="BX764">
            <v>0</v>
          </cell>
          <cell r="BY764">
            <v>0</v>
          </cell>
          <cell r="BZ764">
            <v>0</v>
          </cell>
          <cell r="CA764">
            <v>0</v>
          </cell>
          <cell r="CB764">
            <v>0</v>
          </cell>
          <cell r="CC764">
            <v>0</v>
          </cell>
          <cell r="CD764">
            <v>0</v>
          </cell>
          <cell r="CE764">
            <v>0</v>
          </cell>
          <cell r="CF764">
            <v>0</v>
          </cell>
          <cell r="CG764">
            <v>0</v>
          </cell>
          <cell r="CH764">
            <v>0</v>
          </cell>
          <cell r="CI764">
            <v>0</v>
          </cell>
          <cell r="CJ764">
            <v>0</v>
          </cell>
          <cell r="CK764">
            <v>0</v>
          </cell>
          <cell r="CL764">
            <v>0</v>
          </cell>
          <cell r="CM764">
            <v>0</v>
          </cell>
          <cell r="CN764">
            <v>0</v>
          </cell>
          <cell r="CO764">
            <v>0</v>
          </cell>
          <cell r="CP764">
            <v>0</v>
          </cell>
          <cell r="CQ764">
            <v>0</v>
          </cell>
          <cell r="CR764">
            <v>0</v>
          </cell>
          <cell r="CS764">
            <v>0</v>
          </cell>
          <cell r="CT764">
            <v>0</v>
          </cell>
          <cell r="CU764">
            <v>0</v>
          </cell>
          <cell r="CV764">
            <v>0</v>
          </cell>
          <cell r="CW764">
            <v>0</v>
          </cell>
          <cell r="CX764">
            <v>0</v>
          </cell>
          <cell r="CY764">
            <v>0</v>
          </cell>
          <cell r="CZ764">
            <v>0</v>
          </cell>
          <cell r="DA764">
            <v>0</v>
          </cell>
          <cell r="DB764">
            <v>0</v>
          </cell>
          <cell r="DC764">
            <v>0</v>
          </cell>
          <cell r="DD764">
            <v>0</v>
          </cell>
          <cell r="DE764">
            <v>0</v>
          </cell>
          <cell r="DF764">
            <v>0</v>
          </cell>
          <cell r="DG764">
            <v>0</v>
          </cell>
          <cell r="DH764">
            <v>0</v>
          </cell>
          <cell r="DI764">
            <v>0</v>
          </cell>
          <cell r="DJ764">
            <v>0</v>
          </cell>
          <cell r="DK764">
            <v>0</v>
          </cell>
          <cell r="DL764">
            <v>0</v>
          </cell>
          <cell r="DM764">
            <v>0</v>
          </cell>
          <cell r="DN764">
            <v>0</v>
          </cell>
          <cell r="DO764">
            <v>0</v>
          </cell>
          <cell r="DP764">
            <v>0</v>
          </cell>
          <cell r="DQ764">
            <v>0</v>
          </cell>
          <cell r="DR764">
            <v>0</v>
          </cell>
          <cell r="DS764">
            <v>0</v>
          </cell>
          <cell r="DT764">
            <v>0</v>
          </cell>
          <cell r="DU764">
            <v>0</v>
          </cell>
          <cell r="DV764">
            <v>0</v>
          </cell>
          <cell r="DW764">
            <v>0</v>
          </cell>
          <cell r="DX764">
            <v>0</v>
          </cell>
          <cell r="DY764">
            <v>0</v>
          </cell>
          <cell r="DZ764">
            <v>0</v>
          </cell>
          <cell r="EA764">
            <v>0</v>
          </cell>
          <cell r="EB764">
            <v>0</v>
          </cell>
          <cell r="EC764">
            <v>0</v>
          </cell>
          <cell r="ED764">
            <v>0</v>
          </cell>
          <cell r="EE764">
            <v>0</v>
          </cell>
          <cell r="EF764">
            <v>0</v>
          </cell>
          <cell r="EG764">
            <v>0</v>
          </cell>
          <cell r="EH764">
            <v>0</v>
          </cell>
          <cell r="EI764">
            <v>0</v>
          </cell>
          <cell r="EJ764">
            <v>0</v>
          </cell>
          <cell r="EK764">
            <v>0</v>
          </cell>
          <cell r="EL764">
            <v>0</v>
          </cell>
          <cell r="EM764">
            <v>0</v>
          </cell>
          <cell r="EN764">
            <v>0</v>
          </cell>
          <cell r="EO764">
            <v>0</v>
          </cell>
          <cell r="EP764">
            <v>0</v>
          </cell>
          <cell r="EQ764">
            <v>0</v>
          </cell>
          <cell r="ER764">
            <v>0</v>
          </cell>
          <cell r="ES764">
            <v>0</v>
          </cell>
          <cell r="ET764">
            <v>0</v>
          </cell>
          <cell r="EU764">
            <v>0</v>
          </cell>
          <cell r="EV764">
            <v>0</v>
          </cell>
          <cell r="EW764">
            <v>0</v>
          </cell>
          <cell r="EX764">
            <v>0</v>
          </cell>
          <cell r="EY764">
            <v>0</v>
          </cell>
          <cell r="EZ764">
            <v>0</v>
          </cell>
          <cell r="FA764">
            <v>0</v>
          </cell>
          <cell r="FB764">
            <v>0</v>
          </cell>
          <cell r="FC764">
            <v>0</v>
          </cell>
          <cell r="FD764">
            <v>0</v>
          </cell>
          <cell r="FE764">
            <v>0</v>
          </cell>
          <cell r="FF764">
            <v>0</v>
          </cell>
          <cell r="FG764">
            <v>0</v>
          </cell>
          <cell r="FH764">
            <v>0</v>
          </cell>
          <cell r="FI764">
            <v>0</v>
          </cell>
          <cell r="FJ764">
            <v>0</v>
          </cell>
          <cell r="FK764">
            <v>0</v>
          </cell>
          <cell r="FL764">
            <v>0</v>
          </cell>
          <cell r="FM764">
            <v>0</v>
          </cell>
          <cell r="FN764">
            <v>0</v>
          </cell>
          <cell r="FO764">
            <v>0</v>
          </cell>
          <cell r="FP764">
            <v>0</v>
          </cell>
          <cell r="FQ764">
            <v>0</v>
          </cell>
          <cell r="FR764">
            <v>0</v>
          </cell>
          <cell r="FS764">
            <v>0</v>
          </cell>
          <cell r="FT764">
            <v>0</v>
          </cell>
          <cell r="FU764">
            <v>0</v>
          </cell>
          <cell r="FV764">
            <v>0</v>
          </cell>
          <cell r="FW764">
            <v>0</v>
          </cell>
          <cell r="FX764">
            <v>0</v>
          </cell>
          <cell r="FY764">
            <v>0</v>
          </cell>
          <cell r="FZ764">
            <v>0</v>
          </cell>
          <cell r="GA764">
            <v>0</v>
          </cell>
          <cell r="GB764">
            <v>0</v>
          </cell>
          <cell r="GC764">
            <v>0</v>
          </cell>
          <cell r="GD764">
            <v>0</v>
          </cell>
          <cell r="GE764">
            <v>0</v>
          </cell>
          <cell r="GF764">
            <v>0</v>
          </cell>
          <cell r="GG764">
            <v>0</v>
          </cell>
          <cell r="GH764">
            <v>0</v>
          </cell>
          <cell r="GI764">
            <v>0</v>
          </cell>
          <cell r="GJ764">
            <v>0</v>
          </cell>
          <cell r="GK764">
            <v>0</v>
          </cell>
          <cell r="GL764">
            <v>0</v>
          </cell>
          <cell r="GM764">
            <v>0</v>
          </cell>
          <cell r="GN764">
            <v>0</v>
          </cell>
          <cell r="GO764">
            <v>0</v>
          </cell>
          <cell r="GP764">
            <v>0</v>
          </cell>
          <cell r="GQ764">
            <v>0</v>
          </cell>
          <cell r="GR764">
            <v>0</v>
          </cell>
          <cell r="GS764">
            <v>0</v>
          </cell>
          <cell r="GT764">
            <v>0</v>
          </cell>
          <cell r="GU764">
            <v>0</v>
          </cell>
          <cell r="GV764">
            <v>0</v>
          </cell>
          <cell r="GW764">
            <v>0</v>
          </cell>
          <cell r="GX764">
            <v>0</v>
          </cell>
          <cell r="GY764">
            <v>0</v>
          </cell>
          <cell r="GZ764">
            <v>0</v>
          </cell>
          <cell r="HA764">
            <v>0</v>
          </cell>
          <cell r="HB764">
            <v>0</v>
          </cell>
          <cell r="HC764">
            <v>0</v>
          </cell>
          <cell r="HD764">
            <v>0</v>
          </cell>
          <cell r="HE764">
            <v>0</v>
          </cell>
          <cell r="HF764">
            <v>0</v>
          </cell>
          <cell r="HG764">
            <v>0</v>
          </cell>
          <cell r="HH764">
            <v>0</v>
          </cell>
          <cell r="HI764">
            <v>0</v>
          </cell>
          <cell r="HJ764">
            <v>0</v>
          </cell>
          <cell r="HK764">
            <v>0</v>
          </cell>
          <cell r="HL764">
            <v>0</v>
          </cell>
          <cell r="HM764">
            <v>0</v>
          </cell>
          <cell r="HN764">
            <v>0</v>
          </cell>
          <cell r="HO764">
            <v>0</v>
          </cell>
          <cell r="HP764">
            <v>0</v>
          </cell>
          <cell r="HQ764">
            <v>0</v>
          </cell>
          <cell r="HR764">
            <v>0</v>
          </cell>
          <cell r="HS764">
            <v>0</v>
          </cell>
          <cell r="HT764">
            <v>0</v>
          </cell>
          <cell r="HU764">
            <v>0</v>
          </cell>
          <cell r="HV764">
            <v>0</v>
          </cell>
          <cell r="HW764">
            <v>0</v>
          </cell>
          <cell r="HX764">
            <v>0</v>
          </cell>
          <cell r="HY764">
            <v>0</v>
          </cell>
          <cell r="HZ764">
            <v>0</v>
          </cell>
          <cell r="IA764">
            <v>0</v>
          </cell>
          <cell r="IB764">
            <v>0</v>
          </cell>
          <cell r="IC764">
            <v>0</v>
          </cell>
          <cell r="ID764">
            <v>0</v>
          </cell>
          <cell r="IE764">
            <v>0</v>
          </cell>
          <cell r="IF764">
            <v>0</v>
          </cell>
          <cell r="IG764">
            <v>0</v>
          </cell>
          <cell r="IH764">
            <v>0</v>
          </cell>
          <cell r="II764">
            <v>0</v>
          </cell>
          <cell r="IJ764">
            <v>0</v>
          </cell>
          <cell r="IK764">
            <v>0</v>
          </cell>
          <cell r="IL764">
            <v>0</v>
          </cell>
          <cell r="IM764">
            <v>0</v>
          </cell>
          <cell r="IN764">
            <v>0</v>
          </cell>
          <cell r="IO764">
            <v>0</v>
          </cell>
          <cell r="IP764">
            <v>0</v>
          </cell>
          <cell r="IQ764">
            <v>0</v>
          </cell>
          <cell r="IR764">
            <v>0</v>
          </cell>
          <cell r="IS764">
            <v>0</v>
          </cell>
          <cell r="IT764">
            <v>0</v>
          </cell>
          <cell r="IU764">
            <v>0</v>
          </cell>
          <cell r="IV764">
            <v>0</v>
          </cell>
          <cell r="IW764">
            <v>0</v>
          </cell>
          <cell r="IX764">
            <v>0</v>
          </cell>
          <cell r="IY764">
            <v>0</v>
          </cell>
          <cell r="IZ764">
            <v>0</v>
          </cell>
          <cell r="JA764">
            <v>0</v>
          </cell>
          <cell r="JB764">
            <v>0</v>
          </cell>
          <cell r="JC764">
            <v>0</v>
          </cell>
          <cell r="JD764">
            <v>0</v>
          </cell>
          <cell r="JE764">
            <v>0</v>
          </cell>
          <cell r="JF764">
            <v>0</v>
          </cell>
          <cell r="JG764">
            <v>0</v>
          </cell>
          <cell r="JH764">
            <v>0</v>
          </cell>
          <cell r="JI764">
            <v>0</v>
          </cell>
          <cell r="JJ764">
            <v>0</v>
          </cell>
          <cell r="JK764">
            <v>0</v>
          </cell>
          <cell r="JL764">
            <v>0</v>
          </cell>
          <cell r="JM764">
            <v>0</v>
          </cell>
          <cell r="JN764">
            <v>0</v>
          </cell>
          <cell r="JO764">
            <v>0</v>
          </cell>
          <cell r="JP764">
            <v>0</v>
          </cell>
          <cell r="JQ764">
            <v>0</v>
          </cell>
        </row>
        <row r="765">
          <cell r="D765" t="str">
            <v>BAT.PX.YAK._.ITC.Li_ion_8hr</v>
          </cell>
          <cell r="F765">
            <v>0</v>
          </cell>
          <cell r="G765">
            <v>0</v>
          </cell>
          <cell r="H765">
            <v>0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0</v>
          </cell>
          <cell r="R765">
            <v>0</v>
          </cell>
          <cell r="S765">
            <v>0</v>
          </cell>
          <cell r="T765">
            <v>0</v>
          </cell>
          <cell r="U765">
            <v>0</v>
          </cell>
          <cell r="V765">
            <v>0</v>
          </cell>
          <cell r="W765">
            <v>0</v>
          </cell>
          <cell r="X765">
            <v>0</v>
          </cell>
          <cell r="Y765">
            <v>0</v>
          </cell>
          <cell r="Z765">
            <v>0</v>
          </cell>
          <cell r="AA765">
            <v>0</v>
          </cell>
          <cell r="AB765">
            <v>0</v>
          </cell>
          <cell r="AC765">
            <v>0</v>
          </cell>
          <cell r="AD765">
            <v>0</v>
          </cell>
          <cell r="AE765">
            <v>0</v>
          </cell>
          <cell r="AF765">
            <v>0</v>
          </cell>
          <cell r="AG765">
            <v>0</v>
          </cell>
          <cell r="AH765">
            <v>0</v>
          </cell>
          <cell r="AI765">
            <v>0</v>
          </cell>
          <cell r="AJ765">
            <v>0</v>
          </cell>
          <cell r="AK765">
            <v>0</v>
          </cell>
          <cell r="AL765">
            <v>0</v>
          </cell>
          <cell r="AM765">
            <v>0</v>
          </cell>
          <cell r="AN765">
            <v>0</v>
          </cell>
          <cell r="AO765">
            <v>0</v>
          </cell>
          <cell r="AP765">
            <v>0</v>
          </cell>
          <cell r="AQ765">
            <v>0</v>
          </cell>
          <cell r="AR765">
            <v>0</v>
          </cell>
          <cell r="AS765">
            <v>0</v>
          </cell>
          <cell r="AT765">
            <v>0</v>
          </cell>
          <cell r="AU765">
            <v>0</v>
          </cell>
          <cell r="AV765">
            <v>0</v>
          </cell>
          <cell r="AW765">
            <v>0</v>
          </cell>
          <cell r="AX765">
            <v>0</v>
          </cell>
          <cell r="AY765">
            <v>0</v>
          </cell>
          <cell r="AZ765">
            <v>0</v>
          </cell>
          <cell r="BA765">
            <v>0</v>
          </cell>
          <cell r="BB765">
            <v>0</v>
          </cell>
          <cell r="BC765">
            <v>0</v>
          </cell>
          <cell r="BD765">
            <v>0</v>
          </cell>
          <cell r="BE765">
            <v>0</v>
          </cell>
          <cell r="BF765">
            <v>0</v>
          </cell>
          <cell r="BG765">
            <v>0</v>
          </cell>
          <cell r="BH765">
            <v>0</v>
          </cell>
          <cell r="BI765">
            <v>0</v>
          </cell>
          <cell r="BJ765">
            <v>0</v>
          </cell>
          <cell r="BK765">
            <v>0</v>
          </cell>
          <cell r="BL765">
            <v>0</v>
          </cell>
          <cell r="BM765">
            <v>0</v>
          </cell>
          <cell r="BN765">
            <v>0</v>
          </cell>
          <cell r="BO765">
            <v>0</v>
          </cell>
          <cell r="BP765">
            <v>0</v>
          </cell>
          <cell r="BQ765">
            <v>0</v>
          </cell>
          <cell r="BR765">
            <v>0</v>
          </cell>
          <cell r="BS765">
            <v>0</v>
          </cell>
          <cell r="BT765">
            <v>0</v>
          </cell>
          <cell r="BU765">
            <v>0</v>
          </cell>
          <cell r="BV765">
            <v>0</v>
          </cell>
          <cell r="BW765">
            <v>0</v>
          </cell>
          <cell r="BX765">
            <v>0</v>
          </cell>
          <cell r="BY765">
            <v>0</v>
          </cell>
          <cell r="BZ765">
            <v>0</v>
          </cell>
          <cell r="CA765">
            <v>0</v>
          </cell>
          <cell r="CB765">
            <v>0</v>
          </cell>
          <cell r="CC765">
            <v>0</v>
          </cell>
          <cell r="CD765">
            <v>0</v>
          </cell>
          <cell r="CE765">
            <v>0</v>
          </cell>
          <cell r="CF765">
            <v>0</v>
          </cell>
          <cell r="CG765">
            <v>0</v>
          </cell>
          <cell r="CH765">
            <v>0</v>
          </cell>
          <cell r="CI765">
            <v>0</v>
          </cell>
          <cell r="CJ765">
            <v>0</v>
          </cell>
          <cell r="CK765">
            <v>0</v>
          </cell>
          <cell r="CL765">
            <v>0</v>
          </cell>
          <cell r="CM765">
            <v>0</v>
          </cell>
          <cell r="CN765">
            <v>0</v>
          </cell>
          <cell r="CO765">
            <v>0</v>
          </cell>
          <cell r="CP765">
            <v>0</v>
          </cell>
          <cell r="CQ765">
            <v>0</v>
          </cell>
          <cell r="CR765">
            <v>0</v>
          </cell>
          <cell r="CS765">
            <v>0</v>
          </cell>
          <cell r="CT765">
            <v>0</v>
          </cell>
          <cell r="CU765">
            <v>0</v>
          </cell>
          <cell r="CV765">
            <v>0</v>
          </cell>
          <cell r="CW765">
            <v>0</v>
          </cell>
          <cell r="CX765">
            <v>0</v>
          </cell>
          <cell r="CY765">
            <v>0</v>
          </cell>
          <cell r="CZ765">
            <v>0</v>
          </cell>
          <cell r="DA765">
            <v>0</v>
          </cell>
          <cell r="DB765">
            <v>0</v>
          </cell>
          <cell r="DC765">
            <v>0</v>
          </cell>
          <cell r="DD765">
            <v>0</v>
          </cell>
          <cell r="DE765">
            <v>0</v>
          </cell>
          <cell r="DF765">
            <v>0</v>
          </cell>
          <cell r="DG765">
            <v>0</v>
          </cell>
          <cell r="DH765">
            <v>0</v>
          </cell>
          <cell r="DI765">
            <v>0</v>
          </cell>
          <cell r="DJ765">
            <v>0</v>
          </cell>
          <cell r="DK765">
            <v>0</v>
          </cell>
          <cell r="DL765">
            <v>0</v>
          </cell>
          <cell r="DM765">
            <v>0</v>
          </cell>
          <cell r="DN765">
            <v>0</v>
          </cell>
          <cell r="DO765">
            <v>0</v>
          </cell>
          <cell r="DP765">
            <v>0</v>
          </cell>
          <cell r="DQ765">
            <v>0</v>
          </cell>
          <cell r="DR765">
            <v>0</v>
          </cell>
          <cell r="DS765">
            <v>0</v>
          </cell>
          <cell r="DT765">
            <v>0</v>
          </cell>
          <cell r="DU765">
            <v>0</v>
          </cell>
          <cell r="DV765">
            <v>0</v>
          </cell>
          <cell r="DW765">
            <v>0</v>
          </cell>
          <cell r="DX765">
            <v>0</v>
          </cell>
          <cell r="DY765">
            <v>0</v>
          </cell>
          <cell r="DZ765">
            <v>0</v>
          </cell>
          <cell r="EA765">
            <v>0</v>
          </cell>
          <cell r="EB765">
            <v>0</v>
          </cell>
          <cell r="EC765">
            <v>0</v>
          </cell>
          <cell r="ED765">
            <v>0</v>
          </cell>
          <cell r="EE765">
            <v>0</v>
          </cell>
          <cell r="EF765">
            <v>0</v>
          </cell>
          <cell r="EG765">
            <v>0</v>
          </cell>
          <cell r="EH765">
            <v>0</v>
          </cell>
          <cell r="EI765">
            <v>0</v>
          </cell>
          <cell r="EJ765">
            <v>0</v>
          </cell>
          <cell r="EK765">
            <v>0</v>
          </cell>
          <cell r="EL765">
            <v>0</v>
          </cell>
          <cell r="EM765">
            <v>0</v>
          </cell>
          <cell r="EN765">
            <v>0</v>
          </cell>
          <cell r="EO765">
            <v>0</v>
          </cell>
          <cell r="EP765">
            <v>0</v>
          </cell>
          <cell r="EQ765">
            <v>0</v>
          </cell>
          <cell r="ER765">
            <v>0</v>
          </cell>
          <cell r="ES765">
            <v>0</v>
          </cell>
          <cell r="ET765">
            <v>0</v>
          </cell>
          <cell r="EU765">
            <v>0</v>
          </cell>
          <cell r="EV765">
            <v>0</v>
          </cell>
          <cell r="EW765">
            <v>0</v>
          </cell>
          <cell r="EX765">
            <v>0</v>
          </cell>
          <cell r="EY765">
            <v>0</v>
          </cell>
          <cell r="EZ765">
            <v>0</v>
          </cell>
          <cell r="FA765">
            <v>0</v>
          </cell>
          <cell r="FB765">
            <v>0</v>
          </cell>
          <cell r="FC765">
            <v>0</v>
          </cell>
          <cell r="FD765">
            <v>0</v>
          </cell>
          <cell r="FE765">
            <v>0</v>
          </cell>
          <cell r="FF765">
            <v>0</v>
          </cell>
          <cell r="FG765">
            <v>0</v>
          </cell>
          <cell r="FH765">
            <v>0</v>
          </cell>
          <cell r="FI765">
            <v>0</v>
          </cell>
          <cell r="FJ765">
            <v>0</v>
          </cell>
          <cell r="FK765">
            <v>0</v>
          </cell>
          <cell r="FL765">
            <v>0</v>
          </cell>
          <cell r="FM765">
            <v>0</v>
          </cell>
          <cell r="FN765">
            <v>0</v>
          </cell>
          <cell r="FO765">
            <v>0</v>
          </cell>
          <cell r="FP765">
            <v>0</v>
          </cell>
          <cell r="FQ765">
            <v>0</v>
          </cell>
          <cell r="FR765">
            <v>0</v>
          </cell>
          <cell r="FS765">
            <v>0</v>
          </cell>
          <cell r="FT765">
            <v>0</v>
          </cell>
          <cell r="FU765">
            <v>0</v>
          </cell>
          <cell r="FV765">
            <v>0</v>
          </cell>
          <cell r="FW765">
            <v>0</v>
          </cell>
          <cell r="FX765">
            <v>0</v>
          </cell>
          <cell r="FY765">
            <v>0</v>
          </cell>
          <cell r="FZ765">
            <v>0</v>
          </cell>
          <cell r="GA765">
            <v>0</v>
          </cell>
          <cell r="GB765">
            <v>0</v>
          </cell>
          <cell r="GC765">
            <v>0</v>
          </cell>
          <cell r="GD765">
            <v>0</v>
          </cell>
          <cell r="GE765">
            <v>0</v>
          </cell>
          <cell r="GF765">
            <v>0</v>
          </cell>
          <cell r="GG765">
            <v>0</v>
          </cell>
          <cell r="GH765">
            <v>0</v>
          </cell>
          <cell r="GI765">
            <v>0</v>
          </cell>
          <cell r="GJ765">
            <v>0</v>
          </cell>
          <cell r="GK765">
            <v>0</v>
          </cell>
          <cell r="GL765">
            <v>0</v>
          </cell>
          <cell r="GM765">
            <v>0</v>
          </cell>
          <cell r="GN765">
            <v>0</v>
          </cell>
          <cell r="GO765">
            <v>0</v>
          </cell>
          <cell r="GP765">
            <v>0</v>
          </cell>
          <cell r="GQ765">
            <v>0</v>
          </cell>
          <cell r="GR765">
            <v>0</v>
          </cell>
          <cell r="GS765">
            <v>0</v>
          </cell>
          <cell r="GT765">
            <v>0</v>
          </cell>
          <cell r="GU765">
            <v>0</v>
          </cell>
          <cell r="GV765">
            <v>0</v>
          </cell>
          <cell r="GW765">
            <v>0</v>
          </cell>
          <cell r="GX765">
            <v>0</v>
          </cell>
          <cell r="GY765">
            <v>0</v>
          </cell>
          <cell r="GZ765">
            <v>0</v>
          </cell>
          <cell r="HA765">
            <v>0</v>
          </cell>
          <cell r="HB765">
            <v>0</v>
          </cell>
          <cell r="HC765">
            <v>0</v>
          </cell>
          <cell r="HD765">
            <v>0</v>
          </cell>
          <cell r="HE765">
            <v>0</v>
          </cell>
          <cell r="HF765">
            <v>0</v>
          </cell>
          <cell r="HG765">
            <v>0</v>
          </cell>
          <cell r="HH765">
            <v>0</v>
          </cell>
          <cell r="HI765">
            <v>0</v>
          </cell>
          <cell r="HJ765">
            <v>0</v>
          </cell>
          <cell r="HK765">
            <v>0</v>
          </cell>
          <cell r="HL765">
            <v>0</v>
          </cell>
          <cell r="HM765">
            <v>0</v>
          </cell>
          <cell r="HN765">
            <v>0</v>
          </cell>
          <cell r="HO765">
            <v>0</v>
          </cell>
          <cell r="HP765">
            <v>0</v>
          </cell>
          <cell r="HQ765">
            <v>0</v>
          </cell>
          <cell r="HR765">
            <v>0</v>
          </cell>
          <cell r="HS765">
            <v>0</v>
          </cell>
          <cell r="HT765">
            <v>0</v>
          </cell>
          <cell r="HU765">
            <v>0</v>
          </cell>
          <cell r="HV765">
            <v>0</v>
          </cell>
          <cell r="HW765">
            <v>0</v>
          </cell>
          <cell r="HX765">
            <v>0</v>
          </cell>
          <cell r="HY765">
            <v>0</v>
          </cell>
          <cell r="HZ765">
            <v>0</v>
          </cell>
          <cell r="IA765">
            <v>0</v>
          </cell>
          <cell r="IB765">
            <v>0</v>
          </cell>
          <cell r="IC765">
            <v>0</v>
          </cell>
          <cell r="ID765">
            <v>0</v>
          </cell>
          <cell r="IE765">
            <v>0</v>
          </cell>
          <cell r="IF765">
            <v>0</v>
          </cell>
          <cell r="IG765">
            <v>0</v>
          </cell>
          <cell r="IH765">
            <v>0</v>
          </cell>
          <cell r="II765">
            <v>0</v>
          </cell>
          <cell r="IJ765">
            <v>0</v>
          </cell>
          <cell r="IK765">
            <v>0</v>
          </cell>
          <cell r="IL765">
            <v>0</v>
          </cell>
          <cell r="IM765">
            <v>0</v>
          </cell>
          <cell r="IN765">
            <v>0</v>
          </cell>
          <cell r="IO765">
            <v>0</v>
          </cell>
          <cell r="IP765">
            <v>0</v>
          </cell>
          <cell r="IQ765">
            <v>0</v>
          </cell>
          <cell r="IR765">
            <v>0</v>
          </cell>
          <cell r="IS765">
            <v>0</v>
          </cell>
          <cell r="IT765">
            <v>0</v>
          </cell>
          <cell r="IU765">
            <v>0</v>
          </cell>
          <cell r="IV765">
            <v>0</v>
          </cell>
          <cell r="IW765">
            <v>0</v>
          </cell>
          <cell r="IX765">
            <v>0</v>
          </cell>
          <cell r="IY765">
            <v>0</v>
          </cell>
          <cell r="IZ765">
            <v>0</v>
          </cell>
          <cell r="JA765">
            <v>0</v>
          </cell>
          <cell r="JB765">
            <v>0</v>
          </cell>
          <cell r="JC765">
            <v>0</v>
          </cell>
          <cell r="JD765">
            <v>0</v>
          </cell>
          <cell r="JE765">
            <v>0</v>
          </cell>
          <cell r="JF765">
            <v>0</v>
          </cell>
          <cell r="JG765">
            <v>0</v>
          </cell>
          <cell r="JH765">
            <v>0</v>
          </cell>
          <cell r="JI765">
            <v>0</v>
          </cell>
          <cell r="JJ765">
            <v>0</v>
          </cell>
          <cell r="JK765">
            <v>0</v>
          </cell>
          <cell r="JL765">
            <v>0</v>
          </cell>
          <cell r="JM765">
            <v>0</v>
          </cell>
          <cell r="JN765">
            <v>0</v>
          </cell>
          <cell r="JO765">
            <v>0</v>
          </cell>
          <cell r="JP765">
            <v>0</v>
          </cell>
          <cell r="JQ765">
            <v>0</v>
          </cell>
        </row>
        <row r="766">
          <cell r="D766" t="str">
            <v>BAT.PX.NTN._.___.ADV Nuclear Naughton</v>
          </cell>
          <cell r="F766">
            <v>0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0</v>
          </cell>
          <cell r="R766">
            <v>0</v>
          </cell>
          <cell r="S766">
            <v>0</v>
          </cell>
          <cell r="T766">
            <v>0</v>
          </cell>
          <cell r="U766">
            <v>0</v>
          </cell>
          <cell r="V766">
            <v>0</v>
          </cell>
          <cell r="W766">
            <v>0</v>
          </cell>
          <cell r="X766">
            <v>0</v>
          </cell>
          <cell r="Y766">
            <v>0</v>
          </cell>
          <cell r="Z766">
            <v>0</v>
          </cell>
          <cell r="AA766">
            <v>0</v>
          </cell>
          <cell r="AB766">
            <v>0</v>
          </cell>
          <cell r="AC766">
            <v>0</v>
          </cell>
          <cell r="AD766">
            <v>0</v>
          </cell>
          <cell r="AE766">
            <v>0</v>
          </cell>
          <cell r="AF766">
            <v>0</v>
          </cell>
          <cell r="AG766">
            <v>0</v>
          </cell>
          <cell r="AH766">
            <v>0</v>
          </cell>
          <cell r="AI766">
            <v>0</v>
          </cell>
          <cell r="AJ766">
            <v>0</v>
          </cell>
          <cell r="AK766">
            <v>0</v>
          </cell>
          <cell r="AL766">
            <v>0</v>
          </cell>
          <cell r="AM766">
            <v>0</v>
          </cell>
          <cell r="AN766">
            <v>0</v>
          </cell>
          <cell r="AO766">
            <v>0</v>
          </cell>
          <cell r="AP766">
            <v>0</v>
          </cell>
          <cell r="AQ766">
            <v>0</v>
          </cell>
          <cell r="AR766">
            <v>0</v>
          </cell>
          <cell r="AS766">
            <v>0</v>
          </cell>
          <cell r="AT766">
            <v>0</v>
          </cell>
          <cell r="AU766">
            <v>0</v>
          </cell>
          <cell r="AV766">
            <v>0</v>
          </cell>
          <cell r="AW766">
            <v>0</v>
          </cell>
          <cell r="AX766">
            <v>0</v>
          </cell>
          <cell r="AY766">
            <v>0</v>
          </cell>
          <cell r="AZ766">
            <v>0</v>
          </cell>
          <cell r="BA766">
            <v>0</v>
          </cell>
          <cell r="BB766">
            <v>0</v>
          </cell>
          <cell r="BC766">
            <v>0</v>
          </cell>
          <cell r="BD766">
            <v>0</v>
          </cell>
          <cell r="BE766">
            <v>0</v>
          </cell>
          <cell r="BF766">
            <v>0</v>
          </cell>
          <cell r="BG766">
            <v>0</v>
          </cell>
          <cell r="BH766">
            <v>0</v>
          </cell>
          <cell r="BI766">
            <v>0</v>
          </cell>
          <cell r="BJ766">
            <v>0</v>
          </cell>
          <cell r="BK766">
            <v>0</v>
          </cell>
          <cell r="BL766">
            <v>0</v>
          </cell>
          <cell r="BM766">
            <v>0</v>
          </cell>
          <cell r="BN766">
            <v>0</v>
          </cell>
          <cell r="BO766">
            <v>0</v>
          </cell>
          <cell r="BP766">
            <v>0</v>
          </cell>
          <cell r="BQ766">
            <v>0</v>
          </cell>
          <cell r="BR766">
            <v>0</v>
          </cell>
          <cell r="BS766">
            <v>0</v>
          </cell>
          <cell r="BT766">
            <v>0</v>
          </cell>
          <cell r="BU766">
            <v>0</v>
          </cell>
          <cell r="BV766">
            <v>0</v>
          </cell>
          <cell r="BW766">
            <v>0</v>
          </cell>
          <cell r="BX766">
            <v>0</v>
          </cell>
          <cell r="BY766">
            <v>0</v>
          </cell>
          <cell r="BZ766">
            <v>0</v>
          </cell>
          <cell r="CA766">
            <v>0</v>
          </cell>
          <cell r="CB766">
            <v>0</v>
          </cell>
          <cell r="CC766">
            <v>0</v>
          </cell>
          <cell r="CD766">
            <v>0</v>
          </cell>
          <cell r="CE766">
            <v>0</v>
          </cell>
          <cell r="CF766">
            <v>0</v>
          </cell>
          <cell r="CG766">
            <v>0</v>
          </cell>
          <cell r="CH766">
            <v>0</v>
          </cell>
          <cell r="CI766">
            <v>0</v>
          </cell>
          <cell r="CJ766">
            <v>0</v>
          </cell>
          <cell r="CK766">
            <v>0</v>
          </cell>
          <cell r="CL766">
            <v>0</v>
          </cell>
          <cell r="CM766">
            <v>0</v>
          </cell>
          <cell r="CN766">
            <v>0</v>
          </cell>
          <cell r="CO766">
            <v>0</v>
          </cell>
          <cell r="CP766">
            <v>0</v>
          </cell>
          <cell r="CQ766">
            <v>0</v>
          </cell>
          <cell r="CR766">
            <v>0</v>
          </cell>
          <cell r="CS766">
            <v>0</v>
          </cell>
          <cell r="CT766">
            <v>0</v>
          </cell>
          <cell r="CU766">
            <v>0</v>
          </cell>
          <cell r="CV766">
            <v>0</v>
          </cell>
          <cell r="CW766">
            <v>0</v>
          </cell>
          <cell r="CX766">
            <v>0</v>
          </cell>
          <cell r="CY766">
            <v>0</v>
          </cell>
          <cell r="CZ766">
            <v>0</v>
          </cell>
          <cell r="DA766">
            <v>0</v>
          </cell>
          <cell r="DB766">
            <v>0</v>
          </cell>
          <cell r="DC766">
            <v>0</v>
          </cell>
          <cell r="DD766">
            <v>0</v>
          </cell>
          <cell r="DE766">
            <v>0</v>
          </cell>
          <cell r="DF766">
            <v>0</v>
          </cell>
          <cell r="DG766">
            <v>0</v>
          </cell>
          <cell r="DH766">
            <v>0</v>
          </cell>
          <cell r="DI766">
            <v>0</v>
          </cell>
          <cell r="DJ766">
            <v>0</v>
          </cell>
          <cell r="DK766">
            <v>0</v>
          </cell>
          <cell r="DL766">
            <v>0</v>
          </cell>
          <cell r="DM766">
            <v>0</v>
          </cell>
          <cell r="DN766">
            <v>0</v>
          </cell>
          <cell r="DO766">
            <v>0</v>
          </cell>
          <cell r="DP766">
            <v>0</v>
          </cell>
          <cell r="DQ766">
            <v>0</v>
          </cell>
          <cell r="DR766">
            <v>0</v>
          </cell>
          <cell r="DS766">
            <v>0</v>
          </cell>
          <cell r="DT766">
            <v>0</v>
          </cell>
          <cell r="DU766">
            <v>0</v>
          </cell>
          <cell r="DV766">
            <v>0</v>
          </cell>
          <cell r="DW766">
            <v>0</v>
          </cell>
          <cell r="DX766">
            <v>0</v>
          </cell>
          <cell r="DY766">
            <v>0</v>
          </cell>
          <cell r="DZ766">
            <v>0</v>
          </cell>
          <cell r="EA766">
            <v>0</v>
          </cell>
          <cell r="EB766">
            <v>0</v>
          </cell>
          <cell r="EC766">
            <v>0</v>
          </cell>
          <cell r="ED766">
            <v>0</v>
          </cell>
          <cell r="EE766">
            <v>0</v>
          </cell>
          <cell r="EF766">
            <v>0</v>
          </cell>
          <cell r="EG766">
            <v>0</v>
          </cell>
          <cell r="EH766">
            <v>0</v>
          </cell>
          <cell r="EI766">
            <v>0</v>
          </cell>
          <cell r="EJ766">
            <v>0</v>
          </cell>
          <cell r="EK766">
            <v>0</v>
          </cell>
          <cell r="EL766">
            <v>0</v>
          </cell>
          <cell r="EM766">
            <v>0</v>
          </cell>
          <cell r="EN766">
            <v>0</v>
          </cell>
          <cell r="EO766">
            <v>0</v>
          </cell>
          <cell r="EP766">
            <v>0</v>
          </cell>
          <cell r="EQ766">
            <v>0</v>
          </cell>
          <cell r="ER766">
            <v>0</v>
          </cell>
          <cell r="ES766">
            <v>0</v>
          </cell>
          <cell r="ET766">
            <v>0</v>
          </cell>
          <cell r="EU766">
            <v>0</v>
          </cell>
          <cell r="EV766">
            <v>0</v>
          </cell>
          <cell r="EW766">
            <v>0</v>
          </cell>
          <cell r="EX766">
            <v>0</v>
          </cell>
          <cell r="EY766">
            <v>0</v>
          </cell>
          <cell r="EZ766">
            <v>0</v>
          </cell>
          <cell r="FA766">
            <v>0</v>
          </cell>
          <cell r="FB766">
            <v>0</v>
          </cell>
          <cell r="FC766">
            <v>0</v>
          </cell>
          <cell r="FD766">
            <v>0</v>
          </cell>
          <cell r="FE766">
            <v>0</v>
          </cell>
          <cell r="FF766">
            <v>0</v>
          </cell>
          <cell r="FG766">
            <v>0</v>
          </cell>
          <cell r="FH766">
            <v>0</v>
          </cell>
          <cell r="FI766">
            <v>0</v>
          </cell>
          <cell r="FJ766">
            <v>0</v>
          </cell>
          <cell r="FK766">
            <v>0</v>
          </cell>
          <cell r="FL766">
            <v>0</v>
          </cell>
          <cell r="FM766">
            <v>0</v>
          </cell>
          <cell r="FN766">
            <v>0</v>
          </cell>
          <cell r="FO766">
            <v>0</v>
          </cell>
          <cell r="FP766">
            <v>0</v>
          </cell>
          <cell r="FQ766">
            <v>0</v>
          </cell>
          <cell r="FR766">
            <v>0</v>
          </cell>
          <cell r="FS766">
            <v>0</v>
          </cell>
          <cell r="FT766">
            <v>0</v>
          </cell>
          <cell r="FU766">
            <v>0</v>
          </cell>
          <cell r="FV766">
            <v>0</v>
          </cell>
          <cell r="FW766">
            <v>0</v>
          </cell>
          <cell r="FX766">
            <v>0</v>
          </cell>
          <cell r="FY766">
            <v>0</v>
          </cell>
          <cell r="FZ766">
            <v>0</v>
          </cell>
          <cell r="GA766">
            <v>0</v>
          </cell>
          <cell r="GB766">
            <v>0</v>
          </cell>
          <cell r="GC766">
            <v>0</v>
          </cell>
          <cell r="GD766">
            <v>0</v>
          </cell>
          <cell r="GE766">
            <v>0</v>
          </cell>
          <cell r="GF766">
            <v>0</v>
          </cell>
          <cell r="GG766">
            <v>0</v>
          </cell>
          <cell r="GH766">
            <v>0</v>
          </cell>
          <cell r="GI766">
            <v>0</v>
          </cell>
          <cell r="GJ766">
            <v>0</v>
          </cell>
          <cell r="GK766">
            <v>0</v>
          </cell>
          <cell r="GL766">
            <v>0</v>
          </cell>
          <cell r="GM766">
            <v>0</v>
          </cell>
          <cell r="GN766">
            <v>0</v>
          </cell>
          <cell r="GO766">
            <v>0</v>
          </cell>
          <cell r="GP766">
            <v>0</v>
          </cell>
          <cell r="GQ766">
            <v>0</v>
          </cell>
          <cell r="GR766">
            <v>0</v>
          </cell>
          <cell r="GS766">
            <v>0</v>
          </cell>
          <cell r="GT766">
            <v>0</v>
          </cell>
          <cell r="GU766">
            <v>0</v>
          </cell>
          <cell r="GV766">
            <v>0</v>
          </cell>
          <cell r="GW766">
            <v>0</v>
          </cell>
          <cell r="GX766">
            <v>0</v>
          </cell>
          <cell r="GY766">
            <v>0</v>
          </cell>
          <cell r="GZ766">
            <v>0</v>
          </cell>
          <cell r="HA766">
            <v>0</v>
          </cell>
          <cell r="HB766">
            <v>0</v>
          </cell>
          <cell r="HC766">
            <v>0</v>
          </cell>
          <cell r="HD766">
            <v>0</v>
          </cell>
          <cell r="HE766">
            <v>0</v>
          </cell>
          <cell r="HF766">
            <v>0</v>
          </cell>
          <cell r="HG766">
            <v>0</v>
          </cell>
          <cell r="HH766">
            <v>0</v>
          </cell>
          <cell r="HI766">
            <v>0</v>
          </cell>
          <cell r="HJ766">
            <v>0</v>
          </cell>
          <cell r="HK766">
            <v>0</v>
          </cell>
          <cell r="HL766">
            <v>0</v>
          </cell>
          <cell r="HM766">
            <v>0</v>
          </cell>
          <cell r="HN766">
            <v>0</v>
          </cell>
          <cell r="HO766">
            <v>0</v>
          </cell>
          <cell r="HP766">
            <v>0</v>
          </cell>
          <cell r="HQ766">
            <v>0</v>
          </cell>
          <cell r="HR766">
            <v>0</v>
          </cell>
          <cell r="HS766">
            <v>0</v>
          </cell>
          <cell r="HT766">
            <v>0</v>
          </cell>
          <cell r="HU766">
            <v>0</v>
          </cell>
          <cell r="HV766">
            <v>0</v>
          </cell>
          <cell r="HW766">
            <v>0</v>
          </cell>
          <cell r="HX766">
            <v>0</v>
          </cell>
          <cell r="HY766">
            <v>0</v>
          </cell>
          <cell r="HZ766">
            <v>0</v>
          </cell>
          <cell r="IA766">
            <v>0</v>
          </cell>
          <cell r="IB766">
            <v>0</v>
          </cell>
          <cell r="IC766">
            <v>0</v>
          </cell>
          <cell r="ID766">
            <v>0</v>
          </cell>
          <cell r="IE766">
            <v>0</v>
          </cell>
          <cell r="IF766">
            <v>0</v>
          </cell>
          <cell r="IG766">
            <v>0</v>
          </cell>
          <cell r="IH766">
            <v>0</v>
          </cell>
          <cell r="II766">
            <v>0</v>
          </cell>
          <cell r="IJ766">
            <v>0</v>
          </cell>
          <cell r="IK766">
            <v>0</v>
          </cell>
          <cell r="IL766">
            <v>0</v>
          </cell>
          <cell r="IM766">
            <v>0</v>
          </cell>
          <cell r="IN766">
            <v>0</v>
          </cell>
          <cell r="IO766">
            <v>0</v>
          </cell>
          <cell r="IP766">
            <v>0</v>
          </cell>
          <cell r="IQ766">
            <v>0</v>
          </cell>
          <cell r="IR766">
            <v>0</v>
          </cell>
          <cell r="IS766">
            <v>0</v>
          </cell>
          <cell r="IT766">
            <v>0</v>
          </cell>
          <cell r="IU766">
            <v>0</v>
          </cell>
          <cell r="IV766">
            <v>0</v>
          </cell>
          <cell r="IW766">
            <v>0</v>
          </cell>
          <cell r="IX766">
            <v>0</v>
          </cell>
          <cell r="IY766">
            <v>0</v>
          </cell>
          <cell r="IZ766">
            <v>0</v>
          </cell>
          <cell r="JA766">
            <v>0</v>
          </cell>
          <cell r="JB766">
            <v>0</v>
          </cell>
          <cell r="JC766">
            <v>0</v>
          </cell>
          <cell r="JD766">
            <v>0</v>
          </cell>
          <cell r="JE766">
            <v>0</v>
          </cell>
          <cell r="JF766">
            <v>0</v>
          </cell>
          <cell r="JG766">
            <v>0</v>
          </cell>
          <cell r="JH766">
            <v>0</v>
          </cell>
          <cell r="JI766">
            <v>0</v>
          </cell>
          <cell r="JJ766">
            <v>0</v>
          </cell>
          <cell r="JK766">
            <v>0</v>
          </cell>
          <cell r="JL766">
            <v>0</v>
          </cell>
          <cell r="JM766">
            <v>0</v>
          </cell>
          <cell r="JN766">
            <v>0</v>
          </cell>
          <cell r="JO766">
            <v>0</v>
          </cell>
          <cell r="JP766">
            <v>0</v>
          </cell>
          <cell r="JQ766">
            <v>0</v>
          </cell>
        </row>
        <row r="767">
          <cell r="D767" t="str">
            <v>BAT.PX.UTS._.___.Dominguez</v>
          </cell>
          <cell r="F767">
            <v>0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0</v>
          </cell>
          <cell r="R767">
            <v>0</v>
          </cell>
          <cell r="S767">
            <v>0</v>
          </cell>
          <cell r="T767">
            <v>0</v>
          </cell>
          <cell r="U767">
            <v>0</v>
          </cell>
          <cell r="V767">
            <v>0</v>
          </cell>
          <cell r="W767">
            <v>0</v>
          </cell>
          <cell r="X767">
            <v>0</v>
          </cell>
          <cell r="Y767">
            <v>0</v>
          </cell>
          <cell r="Z767">
            <v>0</v>
          </cell>
          <cell r="AA767">
            <v>0</v>
          </cell>
          <cell r="AB767">
            <v>0</v>
          </cell>
          <cell r="AC767">
            <v>0</v>
          </cell>
          <cell r="AD767">
            <v>0</v>
          </cell>
          <cell r="AE767">
            <v>0</v>
          </cell>
          <cell r="AF767">
            <v>0</v>
          </cell>
          <cell r="AG767">
            <v>0</v>
          </cell>
          <cell r="AH767">
            <v>0</v>
          </cell>
          <cell r="AI767">
            <v>0</v>
          </cell>
          <cell r="AJ767">
            <v>0</v>
          </cell>
          <cell r="AK767">
            <v>0</v>
          </cell>
          <cell r="AL767">
            <v>0</v>
          </cell>
          <cell r="AM767">
            <v>0</v>
          </cell>
          <cell r="AN767">
            <v>0</v>
          </cell>
          <cell r="AO767">
            <v>0</v>
          </cell>
          <cell r="AP767">
            <v>0</v>
          </cell>
          <cell r="AQ767">
            <v>0</v>
          </cell>
          <cell r="AR767">
            <v>0</v>
          </cell>
          <cell r="AS767">
            <v>0</v>
          </cell>
          <cell r="AT767">
            <v>0</v>
          </cell>
          <cell r="AU767">
            <v>0</v>
          </cell>
          <cell r="AV767">
            <v>0</v>
          </cell>
          <cell r="AW767">
            <v>0</v>
          </cell>
          <cell r="AX767">
            <v>0</v>
          </cell>
          <cell r="AY767">
            <v>0</v>
          </cell>
          <cell r="AZ767">
            <v>0</v>
          </cell>
          <cell r="BA767">
            <v>0</v>
          </cell>
          <cell r="BB767">
            <v>0</v>
          </cell>
          <cell r="BC767">
            <v>0</v>
          </cell>
          <cell r="BD767">
            <v>0</v>
          </cell>
          <cell r="BE767">
            <v>0</v>
          </cell>
          <cell r="BF767">
            <v>0</v>
          </cell>
          <cell r="BG767">
            <v>0</v>
          </cell>
          <cell r="BH767">
            <v>0</v>
          </cell>
          <cell r="BI767">
            <v>0</v>
          </cell>
          <cell r="BJ767">
            <v>0</v>
          </cell>
          <cell r="BK767">
            <v>0</v>
          </cell>
          <cell r="BL767">
            <v>0</v>
          </cell>
          <cell r="BM767">
            <v>0</v>
          </cell>
          <cell r="BN767">
            <v>0</v>
          </cell>
          <cell r="BO767">
            <v>0</v>
          </cell>
          <cell r="BP767">
            <v>0</v>
          </cell>
          <cell r="BQ767">
            <v>0</v>
          </cell>
          <cell r="BR767">
            <v>0</v>
          </cell>
          <cell r="BS767">
            <v>0</v>
          </cell>
          <cell r="BT767">
            <v>0</v>
          </cell>
          <cell r="BU767">
            <v>0</v>
          </cell>
          <cell r="BV767">
            <v>0</v>
          </cell>
          <cell r="BW767">
            <v>0</v>
          </cell>
          <cell r="BX767">
            <v>0</v>
          </cell>
          <cell r="BY767">
            <v>0</v>
          </cell>
          <cell r="BZ767">
            <v>0</v>
          </cell>
          <cell r="CA767">
            <v>0</v>
          </cell>
          <cell r="CB767">
            <v>0</v>
          </cell>
          <cell r="CC767">
            <v>0</v>
          </cell>
          <cell r="CD767">
            <v>0</v>
          </cell>
          <cell r="CE767">
            <v>0</v>
          </cell>
          <cell r="CF767">
            <v>0</v>
          </cell>
          <cell r="CG767">
            <v>0</v>
          </cell>
          <cell r="CH767">
            <v>0</v>
          </cell>
          <cell r="CI767">
            <v>0</v>
          </cell>
          <cell r="CJ767">
            <v>0</v>
          </cell>
          <cell r="CK767">
            <v>0</v>
          </cell>
          <cell r="CL767">
            <v>0</v>
          </cell>
          <cell r="CM767">
            <v>0</v>
          </cell>
          <cell r="CN767">
            <v>0</v>
          </cell>
          <cell r="CO767">
            <v>0</v>
          </cell>
          <cell r="CP767">
            <v>0</v>
          </cell>
          <cell r="CQ767">
            <v>0</v>
          </cell>
          <cell r="CR767">
            <v>0</v>
          </cell>
          <cell r="CS767">
            <v>0</v>
          </cell>
          <cell r="CT767">
            <v>0</v>
          </cell>
          <cell r="CU767">
            <v>0</v>
          </cell>
          <cell r="CV767">
            <v>0</v>
          </cell>
          <cell r="CW767">
            <v>0</v>
          </cell>
          <cell r="CX767">
            <v>0</v>
          </cell>
          <cell r="CY767">
            <v>0</v>
          </cell>
          <cell r="CZ767">
            <v>0</v>
          </cell>
          <cell r="DA767">
            <v>0</v>
          </cell>
          <cell r="DB767">
            <v>0</v>
          </cell>
          <cell r="DC767">
            <v>0</v>
          </cell>
          <cell r="DD767">
            <v>0</v>
          </cell>
          <cell r="DE767">
            <v>0</v>
          </cell>
          <cell r="DF767">
            <v>0</v>
          </cell>
          <cell r="DG767">
            <v>0</v>
          </cell>
          <cell r="DH767">
            <v>0</v>
          </cell>
          <cell r="DI767">
            <v>0</v>
          </cell>
          <cell r="DJ767">
            <v>0</v>
          </cell>
          <cell r="DK767">
            <v>0</v>
          </cell>
          <cell r="DL767">
            <v>0</v>
          </cell>
          <cell r="DM767">
            <v>0</v>
          </cell>
          <cell r="DN767">
            <v>0</v>
          </cell>
          <cell r="DO767">
            <v>0</v>
          </cell>
          <cell r="DP767">
            <v>0</v>
          </cell>
          <cell r="DQ767">
            <v>0</v>
          </cell>
          <cell r="DR767">
            <v>0</v>
          </cell>
          <cell r="DS767">
            <v>0</v>
          </cell>
          <cell r="DT767">
            <v>0</v>
          </cell>
          <cell r="DU767">
            <v>0</v>
          </cell>
          <cell r="DV767">
            <v>0</v>
          </cell>
          <cell r="DW767">
            <v>0</v>
          </cell>
          <cell r="DX767">
            <v>0</v>
          </cell>
          <cell r="DY767">
            <v>0</v>
          </cell>
          <cell r="DZ767">
            <v>0</v>
          </cell>
          <cell r="EA767">
            <v>0</v>
          </cell>
          <cell r="EB767">
            <v>0</v>
          </cell>
          <cell r="EC767">
            <v>0</v>
          </cell>
          <cell r="ED767">
            <v>0</v>
          </cell>
          <cell r="EE767">
            <v>0</v>
          </cell>
          <cell r="EF767">
            <v>0</v>
          </cell>
          <cell r="EG767">
            <v>0</v>
          </cell>
          <cell r="EH767">
            <v>0</v>
          </cell>
          <cell r="EI767">
            <v>0</v>
          </cell>
          <cell r="EJ767">
            <v>0</v>
          </cell>
          <cell r="EK767">
            <v>0</v>
          </cell>
          <cell r="EL767">
            <v>0</v>
          </cell>
          <cell r="EM767">
            <v>0</v>
          </cell>
          <cell r="EN767">
            <v>0</v>
          </cell>
          <cell r="EO767">
            <v>0</v>
          </cell>
          <cell r="EP767">
            <v>0</v>
          </cell>
          <cell r="EQ767">
            <v>0</v>
          </cell>
          <cell r="ER767">
            <v>0</v>
          </cell>
          <cell r="ES767">
            <v>0</v>
          </cell>
          <cell r="ET767">
            <v>0</v>
          </cell>
          <cell r="EU767">
            <v>0</v>
          </cell>
          <cell r="EV767">
            <v>0</v>
          </cell>
          <cell r="EW767">
            <v>0</v>
          </cell>
          <cell r="EX767">
            <v>0</v>
          </cell>
          <cell r="EY767">
            <v>0</v>
          </cell>
          <cell r="EZ767">
            <v>0</v>
          </cell>
          <cell r="FA767">
            <v>0</v>
          </cell>
          <cell r="FB767">
            <v>0</v>
          </cell>
          <cell r="FC767">
            <v>0</v>
          </cell>
          <cell r="FD767">
            <v>0</v>
          </cell>
          <cell r="FE767">
            <v>0</v>
          </cell>
          <cell r="FF767">
            <v>0</v>
          </cell>
          <cell r="FG767">
            <v>0</v>
          </cell>
          <cell r="FH767">
            <v>0</v>
          </cell>
          <cell r="FI767">
            <v>0</v>
          </cell>
          <cell r="FJ767">
            <v>0</v>
          </cell>
          <cell r="FK767">
            <v>0</v>
          </cell>
          <cell r="FL767">
            <v>0</v>
          </cell>
          <cell r="FM767">
            <v>0</v>
          </cell>
          <cell r="FN767">
            <v>0</v>
          </cell>
          <cell r="FO767">
            <v>0</v>
          </cell>
          <cell r="FP767">
            <v>0</v>
          </cell>
          <cell r="FQ767">
            <v>0</v>
          </cell>
          <cell r="FR767">
            <v>0</v>
          </cell>
          <cell r="FS767">
            <v>0</v>
          </cell>
          <cell r="FT767">
            <v>0</v>
          </cell>
          <cell r="FU767">
            <v>0</v>
          </cell>
          <cell r="FV767">
            <v>0</v>
          </cell>
          <cell r="FW767">
            <v>0</v>
          </cell>
          <cell r="FX767">
            <v>0</v>
          </cell>
          <cell r="FY767">
            <v>0</v>
          </cell>
          <cell r="FZ767">
            <v>0</v>
          </cell>
          <cell r="GA767">
            <v>0</v>
          </cell>
          <cell r="GB767">
            <v>0</v>
          </cell>
          <cell r="GC767">
            <v>0</v>
          </cell>
          <cell r="GD767">
            <v>0</v>
          </cell>
          <cell r="GE767">
            <v>0</v>
          </cell>
          <cell r="GF767">
            <v>0</v>
          </cell>
          <cell r="GG767">
            <v>0</v>
          </cell>
          <cell r="GH767">
            <v>0</v>
          </cell>
          <cell r="GI767">
            <v>0</v>
          </cell>
          <cell r="GJ767">
            <v>0</v>
          </cell>
          <cell r="GK767">
            <v>0</v>
          </cell>
          <cell r="GL767">
            <v>0</v>
          </cell>
          <cell r="GM767">
            <v>0</v>
          </cell>
          <cell r="GN767">
            <v>0</v>
          </cell>
          <cell r="GO767">
            <v>0</v>
          </cell>
          <cell r="GP767">
            <v>0</v>
          </cell>
          <cell r="GQ767">
            <v>0</v>
          </cell>
          <cell r="GR767">
            <v>0</v>
          </cell>
          <cell r="GS767">
            <v>0</v>
          </cell>
          <cell r="GT767">
            <v>0</v>
          </cell>
          <cell r="GU767">
            <v>0</v>
          </cell>
          <cell r="GV767">
            <v>0</v>
          </cell>
          <cell r="GW767">
            <v>0</v>
          </cell>
          <cell r="GX767">
            <v>0</v>
          </cell>
          <cell r="GY767">
            <v>0</v>
          </cell>
          <cell r="GZ767">
            <v>0</v>
          </cell>
          <cell r="HA767">
            <v>0</v>
          </cell>
          <cell r="HB767">
            <v>0</v>
          </cell>
          <cell r="HC767">
            <v>0</v>
          </cell>
          <cell r="HD767">
            <v>0</v>
          </cell>
          <cell r="HE767">
            <v>0</v>
          </cell>
          <cell r="HF767">
            <v>0</v>
          </cell>
          <cell r="HG767">
            <v>0</v>
          </cell>
          <cell r="HH767">
            <v>0</v>
          </cell>
          <cell r="HI767">
            <v>0</v>
          </cell>
          <cell r="HJ767">
            <v>0</v>
          </cell>
          <cell r="HK767">
            <v>0</v>
          </cell>
          <cell r="HL767">
            <v>0</v>
          </cell>
          <cell r="HM767">
            <v>0</v>
          </cell>
          <cell r="HN767">
            <v>0</v>
          </cell>
          <cell r="HO767">
            <v>0</v>
          </cell>
          <cell r="HP767">
            <v>0</v>
          </cell>
          <cell r="HQ767">
            <v>0</v>
          </cell>
          <cell r="HR767">
            <v>0</v>
          </cell>
          <cell r="HS767">
            <v>0</v>
          </cell>
          <cell r="HT767">
            <v>0</v>
          </cell>
          <cell r="HU767">
            <v>0</v>
          </cell>
          <cell r="HV767">
            <v>0</v>
          </cell>
          <cell r="HW767">
            <v>0</v>
          </cell>
          <cell r="HX767">
            <v>0</v>
          </cell>
          <cell r="HY767">
            <v>0</v>
          </cell>
          <cell r="HZ767">
            <v>0</v>
          </cell>
          <cell r="IA767">
            <v>0</v>
          </cell>
          <cell r="IB767">
            <v>0</v>
          </cell>
          <cell r="IC767">
            <v>0</v>
          </cell>
          <cell r="ID767">
            <v>0</v>
          </cell>
          <cell r="IE767">
            <v>0</v>
          </cell>
          <cell r="IF767">
            <v>0</v>
          </cell>
          <cell r="IG767">
            <v>0</v>
          </cell>
          <cell r="IH767">
            <v>0</v>
          </cell>
          <cell r="II767">
            <v>0</v>
          </cell>
          <cell r="IJ767">
            <v>0</v>
          </cell>
          <cell r="IK767">
            <v>0</v>
          </cell>
          <cell r="IL767">
            <v>0</v>
          </cell>
          <cell r="IM767">
            <v>0</v>
          </cell>
          <cell r="IN767">
            <v>0</v>
          </cell>
          <cell r="IO767">
            <v>0</v>
          </cell>
          <cell r="IP767">
            <v>0</v>
          </cell>
          <cell r="IQ767">
            <v>0</v>
          </cell>
          <cell r="IR767">
            <v>0</v>
          </cell>
          <cell r="IS767">
            <v>0</v>
          </cell>
          <cell r="IT767">
            <v>0</v>
          </cell>
          <cell r="IU767">
            <v>0</v>
          </cell>
          <cell r="IV767">
            <v>0</v>
          </cell>
          <cell r="IW767">
            <v>0</v>
          </cell>
          <cell r="IX767">
            <v>0</v>
          </cell>
          <cell r="IY767">
            <v>0</v>
          </cell>
          <cell r="IZ767">
            <v>0</v>
          </cell>
          <cell r="JA767">
            <v>0</v>
          </cell>
          <cell r="JB767">
            <v>0</v>
          </cell>
          <cell r="JC767">
            <v>0</v>
          </cell>
          <cell r="JD767">
            <v>0</v>
          </cell>
          <cell r="JE767">
            <v>0</v>
          </cell>
          <cell r="JF767">
            <v>0</v>
          </cell>
          <cell r="JG767">
            <v>0</v>
          </cell>
          <cell r="JH767">
            <v>0</v>
          </cell>
          <cell r="JI767">
            <v>0</v>
          </cell>
          <cell r="JJ767">
            <v>0</v>
          </cell>
          <cell r="JK767">
            <v>0</v>
          </cell>
          <cell r="JL767">
            <v>0</v>
          </cell>
          <cell r="JM767">
            <v>0</v>
          </cell>
          <cell r="JN767">
            <v>0</v>
          </cell>
          <cell r="JO767">
            <v>0</v>
          </cell>
          <cell r="JP767">
            <v>0</v>
          </cell>
          <cell r="JQ767">
            <v>0</v>
          </cell>
        </row>
        <row r="768">
          <cell r="D768" t="str">
            <v>BAT.PX.UTS._.___.Enterprise_Storage</v>
          </cell>
          <cell r="F768">
            <v>0</v>
          </cell>
          <cell r="G768">
            <v>0</v>
          </cell>
          <cell r="H768">
            <v>0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0</v>
          </cell>
          <cell r="R768">
            <v>0</v>
          </cell>
          <cell r="S768">
            <v>0</v>
          </cell>
          <cell r="T768">
            <v>0</v>
          </cell>
          <cell r="U768">
            <v>0</v>
          </cell>
          <cell r="V768">
            <v>0</v>
          </cell>
          <cell r="W768">
            <v>0</v>
          </cell>
          <cell r="X768">
            <v>0</v>
          </cell>
          <cell r="Y768">
            <v>0</v>
          </cell>
          <cell r="Z768">
            <v>0</v>
          </cell>
          <cell r="AA768">
            <v>0</v>
          </cell>
          <cell r="AB768">
            <v>0</v>
          </cell>
          <cell r="AC768">
            <v>0</v>
          </cell>
          <cell r="AD768">
            <v>0</v>
          </cell>
          <cell r="AE768">
            <v>0</v>
          </cell>
          <cell r="AF768">
            <v>0</v>
          </cell>
          <cell r="AG768">
            <v>0</v>
          </cell>
          <cell r="AH768">
            <v>0</v>
          </cell>
          <cell r="AI768">
            <v>0</v>
          </cell>
          <cell r="AJ768">
            <v>0</v>
          </cell>
          <cell r="AK768">
            <v>0</v>
          </cell>
          <cell r="AL768">
            <v>0</v>
          </cell>
          <cell r="AM768">
            <v>0</v>
          </cell>
          <cell r="AN768">
            <v>0</v>
          </cell>
          <cell r="AO768">
            <v>0</v>
          </cell>
          <cell r="AP768">
            <v>0</v>
          </cell>
          <cell r="AQ768">
            <v>0</v>
          </cell>
          <cell r="AR768">
            <v>0</v>
          </cell>
          <cell r="AS768">
            <v>0</v>
          </cell>
          <cell r="AT768">
            <v>0</v>
          </cell>
          <cell r="AU768">
            <v>0</v>
          </cell>
          <cell r="AV768">
            <v>0</v>
          </cell>
          <cell r="AW768">
            <v>0</v>
          </cell>
          <cell r="AX768">
            <v>0</v>
          </cell>
          <cell r="AY768">
            <v>0</v>
          </cell>
          <cell r="AZ768">
            <v>0</v>
          </cell>
          <cell r="BA768">
            <v>0</v>
          </cell>
          <cell r="BB768">
            <v>0</v>
          </cell>
          <cell r="BC768">
            <v>0</v>
          </cell>
          <cell r="BD768">
            <v>0</v>
          </cell>
          <cell r="BE768">
            <v>0</v>
          </cell>
          <cell r="BF768">
            <v>0</v>
          </cell>
          <cell r="BG768">
            <v>0</v>
          </cell>
          <cell r="BH768">
            <v>0</v>
          </cell>
          <cell r="BI768">
            <v>0</v>
          </cell>
          <cell r="BJ768">
            <v>0</v>
          </cell>
          <cell r="BK768">
            <v>0</v>
          </cell>
          <cell r="BL768">
            <v>0</v>
          </cell>
          <cell r="BM768">
            <v>0</v>
          </cell>
          <cell r="BN768">
            <v>0</v>
          </cell>
          <cell r="BO768">
            <v>0</v>
          </cell>
          <cell r="BP768">
            <v>0</v>
          </cell>
          <cell r="BQ768">
            <v>0</v>
          </cell>
          <cell r="BR768">
            <v>0</v>
          </cell>
          <cell r="BS768">
            <v>0</v>
          </cell>
          <cell r="BT768">
            <v>0</v>
          </cell>
          <cell r="BU768">
            <v>0</v>
          </cell>
          <cell r="BV768">
            <v>0</v>
          </cell>
          <cell r="BW768">
            <v>0</v>
          </cell>
          <cell r="BX768">
            <v>0</v>
          </cell>
          <cell r="BY768">
            <v>0</v>
          </cell>
          <cell r="BZ768">
            <v>0</v>
          </cell>
          <cell r="CA768">
            <v>0</v>
          </cell>
          <cell r="CB768">
            <v>0</v>
          </cell>
          <cell r="CC768">
            <v>0</v>
          </cell>
          <cell r="CD768">
            <v>0</v>
          </cell>
          <cell r="CE768">
            <v>0</v>
          </cell>
          <cell r="CF768">
            <v>0</v>
          </cell>
          <cell r="CG768">
            <v>0</v>
          </cell>
          <cell r="CH768">
            <v>0</v>
          </cell>
          <cell r="CI768">
            <v>0</v>
          </cell>
          <cell r="CJ768">
            <v>0</v>
          </cell>
          <cell r="CK768">
            <v>0</v>
          </cell>
          <cell r="CL768">
            <v>0</v>
          </cell>
          <cell r="CM768">
            <v>0</v>
          </cell>
          <cell r="CN768">
            <v>0</v>
          </cell>
          <cell r="CO768">
            <v>0</v>
          </cell>
          <cell r="CP768">
            <v>0</v>
          </cell>
          <cell r="CQ768">
            <v>0</v>
          </cell>
          <cell r="CR768">
            <v>0</v>
          </cell>
          <cell r="CS768">
            <v>0</v>
          </cell>
          <cell r="CT768">
            <v>0</v>
          </cell>
          <cell r="CU768">
            <v>0</v>
          </cell>
          <cell r="CV768">
            <v>0</v>
          </cell>
          <cell r="CW768">
            <v>0</v>
          </cell>
          <cell r="CX768">
            <v>0</v>
          </cell>
          <cell r="CY768">
            <v>0</v>
          </cell>
          <cell r="CZ768">
            <v>0</v>
          </cell>
          <cell r="DA768">
            <v>0</v>
          </cell>
          <cell r="DB768">
            <v>0</v>
          </cell>
          <cell r="DC768">
            <v>0</v>
          </cell>
          <cell r="DD768">
            <v>0</v>
          </cell>
          <cell r="DE768">
            <v>0</v>
          </cell>
          <cell r="DF768">
            <v>0</v>
          </cell>
          <cell r="DG768">
            <v>0</v>
          </cell>
          <cell r="DH768">
            <v>0</v>
          </cell>
          <cell r="DI768">
            <v>0</v>
          </cell>
          <cell r="DJ768">
            <v>0</v>
          </cell>
          <cell r="DK768">
            <v>0</v>
          </cell>
          <cell r="DL768">
            <v>0</v>
          </cell>
          <cell r="DM768">
            <v>0</v>
          </cell>
          <cell r="DN768">
            <v>0</v>
          </cell>
          <cell r="DO768">
            <v>0</v>
          </cell>
          <cell r="DP768">
            <v>0</v>
          </cell>
          <cell r="DQ768">
            <v>0</v>
          </cell>
          <cell r="DR768">
            <v>0</v>
          </cell>
          <cell r="DS768">
            <v>0</v>
          </cell>
          <cell r="DT768">
            <v>0</v>
          </cell>
          <cell r="DU768">
            <v>0</v>
          </cell>
          <cell r="DV768">
            <v>0</v>
          </cell>
          <cell r="DW768">
            <v>0</v>
          </cell>
          <cell r="DX768">
            <v>0</v>
          </cell>
          <cell r="DY768">
            <v>0</v>
          </cell>
          <cell r="DZ768">
            <v>0</v>
          </cell>
          <cell r="EA768">
            <v>0</v>
          </cell>
          <cell r="EB768">
            <v>0</v>
          </cell>
          <cell r="EC768">
            <v>0</v>
          </cell>
          <cell r="ED768">
            <v>0</v>
          </cell>
          <cell r="EE768">
            <v>0</v>
          </cell>
          <cell r="EF768">
            <v>0</v>
          </cell>
          <cell r="EG768">
            <v>0</v>
          </cell>
          <cell r="EH768">
            <v>0</v>
          </cell>
          <cell r="EI768">
            <v>0</v>
          </cell>
          <cell r="EJ768">
            <v>0</v>
          </cell>
          <cell r="EK768">
            <v>0</v>
          </cell>
          <cell r="EL768">
            <v>0</v>
          </cell>
          <cell r="EM768">
            <v>0</v>
          </cell>
          <cell r="EN768">
            <v>0</v>
          </cell>
          <cell r="EO768">
            <v>0</v>
          </cell>
          <cell r="EP768">
            <v>0</v>
          </cell>
          <cell r="EQ768">
            <v>0</v>
          </cell>
          <cell r="ER768">
            <v>0</v>
          </cell>
          <cell r="ES768">
            <v>0</v>
          </cell>
          <cell r="ET768">
            <v>0</v>
          </cell>
          <cell r="EU768">
            <v>0</v>
          </cell>
          <cell r="EV768">
            <v>0</v>
          </cell>
          <cell r="EW768">
            <v>0</v>
          </cell>
          <cell r="EX768">
            <v>0</v>
          </cell>
          <cell r="EY768">
            <v>0</v>
          </cell>
          <cell r="EZ768">
            <v>0</v>
          </cell>
          <cell r="FA768">
            <v>0</v>
          </cell>
          <cell r="FB768">
            <v>0</v>
          </cell>
          <cell r="FC768">
            <v>0</v>
          </cell>
          <cell r="FD768">
            <v>0</v>
          </cell>
          <cell r="FE768">
            <v>0</v>
          </cell>
          <cell r="FF768">
            <v>0</v>
          </cell>
          <cell r="FG768">
            <v>0</v>
          </cell>
          <cell r="FH768">
            <v>0</v>
          </cell>
          <cell r="FI768">
            <v>0</v>
          </cell>
          <cell r="FJ768">
            <v>0</v>
          </cell>
          <cell r="FK768">
            <v>0</v>
          </cell>
          <cell r="FL768">
            <v>0</v>
          </cell>
          <cell r="FM768">
            <v>0</v>
          </cell>
          <cell r="FN768">
            <v>0</v>
          </cell>
          <cell r="FO768">
            <v>0</v>
          </cell>
          <cell r="FP768">
            <v>0</v>
          </cell>
          <cell r="FQ768">
            <v>0</v>
          </cell>
          <cell r="FR768">
            <v>0</v>
          </cell>
          <cell r="FS768">
            <v>0</v>
          </cell>
          <cell r="FT768">
            <v>0</v>
          </cell>
          <cell r="FU768">
            <v>0</v>
          </cell>
          <cell r="FV768">
            <v>0</v>
          </cell>
          <cell r="FW768">
            <v>0</v>
          </cell>
          <cell r="FX768">
            <v>0</v>
          </cell>
          <cell r="FY768">
            <v>0</v>
          </cell>
          <cell r="FZ768">
            <v>0</v>
          </cell>
          <cell r="GA768">
            <v>0</v>
          </cell>
          <cell r="GB768">
            <v>0</v>
          </cell>
          <cell r="GC768">
            <v>0</v>
          </cell>
          <cell r="GD768">
            <v>0</v>
          </cell>
          <cell r="GE768">
            <v>0</v>
          </cell>
          <cell r="GF768">
            <v>0</v>
          </cell>
          <cell r="GG768">
            <v>0</v>
          </cell>
          <cell r="GH768">
            <v>0</v>
          </cell>
          <cell r="GI768">
            <v>0</v>
          </cell>
          <cell r="GJ768">
            <v>0</v>
          </cell>
          <cell r="GK768">
            <v>0</v>
          </cell>
          <cell r="GL768">
            <v>0</v>
          </cell>
          <cell r="GM768">
            <v>0</v>
          </cell>
          <cell r="GN768">
            <v>0</v>
          </cell>
          <cell r="GO768">
            <v>0</v>
          </cell>
          <cell r="GP768">
            <v>0</v>
          </cell>
          <cell r="GQ768">
            <v>0</v>
          </cell>
          <cell r="GR768">
            <v>0</v>
          </cell>
          <cell r="GS768">
            <v>0</v>
          </cell>
          <cell r="GT768">
            <v>0</v>
          </cell>
          <cell r="GU768">
            <v>0</v>
          </cell>
          <cell r="GV768">
            <v>0</v>
          </cell>
          <cell r="GW768">
            <v>0</v>
          </cell>
          <cell r="GX768">
            <v>0</v>
          </cell>
          <cell r="GY768">
            <v>0</v>
          </cell>
          <cell r="GZ768">
            <v>0</v>
          </cell>
          <cell r="HA768">
            <v>0</v>
          </cell>
          <cell r="HB768">
            <v>0</v>
          </cell>
          <cell r="HC768">
            <v>0</v>
          </cell>
          <cell r="HD768">
            <v>0</v>
          </cell>
          <cell r="HE768">
            <v>0</v>
          </cell>
          <cell r="HF768">
            <v>0</v>
          </cell>
          <cell r="HG768">
            <v>0</v>
          </cell>
          <cell r="HH768">
            <v>0</v>
          </cell>
          <cell r="HI768">
            <v>0</v>
          </cell>
          <cell r="HJ768">
            <v>0</v>
          </cell>
          <cell r="HK768">
            <v>0</v>
          </cell>
          <cell r="HL768">
            <v>0</v>
          </cell>
          <cell r="HM768">
            <v>0</v>
          </cell>
          <cell r="HN768">
            <v>0</v>
          </cell>
          <cell r="HO768">
            <v>0</v>
          </cell>
          <cell r="HP768">
            <v>0</v>
          </cell>
          <cell r="HQ768">
            <v>0</v>
          </cell>
          <cell r="HR768">
            <v>0</v>
          </cell>
          <cell r="HS768">
            <v>0</v>
          </cell>
          <cell r="HT768">
            <v>0</v>
          </cell>
          <cell r="HU768">
            <v>0</v>
          </cell>
          <cell r="HV768">
            <v>0</v>
          </cell>
          <cell r="HW768">
            <v>0</v>
          </cell>
          <cell r="HX768">
            <v>0</v>
          </cell>
          <cell r="HY768">
            <v>0</v>
          </cell>
          <cell r="HZ768">
            <v>0</v>
          </cell>
          <cell r="IA768">
            <v>0</v>
          </cell>
          <cell r="IB768">
            <v>0</v>
          </cell>
          <cell r="IC768">
            <v>0</v>
          </cell>
          <cell r="ID768">
            <v>0</v>
          </cell>
          <cell r="IE768">
            <v>0</v>
          </cell>
          <cell r="IF768">
            <v>0</v>
          </cell>
          <cell r="IG768">
            <v>0</v>
          </cell>
          <cell r="IH768">
            <v>0</v>
          </cell>
          <cell r="II768">
            <v>0</v>
          </cell>
          <cell r="IJ768">
            <v>0</v>
          </cell>
          <cell r="IK768">
            <v>0</v>
          </cell>
          <cell r="IL768">
            <v>0</v>
          </cell>
          <cell r="IM768">
            <v>0</v>
          </cell>
          <cell r="IN768">
            <v>0</v>
          </cell>
          <cell r="IO768">
            <v>0</v>
          </cell>
          <cell r="IP768">
            <v>0</v>
          </cell>
          <cell r="IQ768">
            <v>0</v>
          </cell>
          <cell r="IR768">
            <v>0</v>
          </cell>
          <cell r="IS768">
            <v>0</v>
          </cell>
          <cell r="IT768">
            <v>0</v>
          </cell>
          <cell r="IU768">
            <v>0</v>
          </cell>
          <cell r="IV768">
            <v>0</v>
          </cell>
          <cell r="IW768">
            <v>0</v>
          </cell>
          <cell r="IX768">
            <v>0</v>
          </cell>
          <cell r="IY768">
            <v>0</v>
          </cell>
          <cell r="IZ768">
            <v>0</v>
          </cell>
          <cell r="JA768">
            <v>0</v>
          </cell>
          <cell r="JB768">
            <v>0</v>
          </cell>
          <cell r="JC768">
            <v>0</v>
          </cell>
          <cell r="JD768">
            <v>0</v>
          </cell>
          <cell r="JE768">
            <v>0</v>
          </cell>
          <cell r="JF768">
            <v>0</v>
          </cell>
          <cell r="JG768">
            <v>0</v>
          </cell>
          <cell r="JH768">
            <v>0</v>
          </cell>
          <cell r="JI768">
            <v>0</v>
          </cell>
          <cell r="JJ768">
            <v>0</v>
          </cell>
          <cell r="JK768">
            <v>0</v>
          </cell>
          <cell r="JL768">
            <v>0</v>
          </cell>
          <cell r="JM768">
            <v>0</v>
          </cell>
          <cell r="JN768">
            <v>0</v>
          </cell>
          <cell r="JO768">
            <v>0</v>
          </cell>
          <cell r="JP768">
            <v>0</v>
          </cell>
          <cell r="JQ768">
            <v>0</v>
          </cell>
        </row>
        <row r="769">
          <cell r="D769" t="str">
            <v>BAT.PX.UTS._.___.Escalante_BESS</v>
          </cell>
          <cell r="F769">
            <v>0</v>
          </cell>
          <cell r="G769">
            <v>0</v>
          </cell>
          <cell r="H769">
            <v>0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0</v>
          </cell>
          <cell r="R769">
            <v>0</v>
          </cell>
          <cell r="S769">
            <v>0</v>
          </cell>
          <cell r="T769">
            <v>0</v>
          </cell>
          <cell r="U769">
            <v>0</v>
          </cell>
          <cell r="V769">
            <v>0</v>
          </cell>
          <cell r="W769">
            <v>0</v>
          </cell>
          <cell r="X769">
            <v>0</v>
          </cell>
          <cell r="Y769">
            <v>0</v>
          </cell>
          <cell r="Z769">
            <v>0</v>
          </cell>
          <cell r="AA769">
            <v>0</v>
          </cell>
          <cell r="AB769">
            <v>0</v>
          </cell>
          <cell r="AC769">
            <v>0</v>
          </cell>
          <cell r="AD769">
            <v>0</v>
          </cell>
          <cell r="AE769">
            <v>0</v>
          </cell>
          <cell r="AF769">
            <v>0</v>
          </cell>
          <cell r="AG769">
            <v>0</v>
          </cell>
          <cell r="AH769">
            <v>0</v>
          </cell>
          <cell r="AI769">
            <v>0</v>
          </cell>
          <cell r="AJ769">
            <v>0</v>
          </cell>
          <cell r="AK769">
            <v>0</v>
          </cell>
          <cell r="AL769">
            <v>0</v>
          </cell>
          <cell r="AM769">
            <v>0</v>
          </cell>
          <cell r="AN769">
            <v>0</v>
          </cell>
          <cell r="AO769">
            <v>0</v>
          </cell>
          <cell r="AP769">
            <v>0</v>
          </cell>
          <cell r="AQ769">
            <v>0</v>
          </cell>
          <cell r="AR769">
            <v>0</v>
          </cell>
          <cell r="AS769">
            <v>0</v>
          </cell>
          <cell r="AT769">
            <v>0</v>
          </cell>
          <cell r="AU769">
            <v>0</v>
          </cell>
          <cell r="AV769">
            <v>0</v>
          </cell>
          <cell r="AW769">
            <v>0</v>
          </cell>
          <cell r="AX769">
            <v>0</v>
          </cell>
          <cell r="AY769">
            <v>0</v>
          </cell>
          <cell r="AZ769">
            <v>0</v>
          </cell>
          <cell r="BA769">
            <v>0</v>
          </cell>
          <cell r="BB769">
            <v>0</v>
          </cell>
          <cell r="BC769">
            <v>0</v>
          </cell>
          <cell r="BD769">
            <v>0</v>
          </cell>
          <cell r="BE769">
            <v>0</v>
          </cell>
          <cell r="BF769">
            <v>0</v>
          </cell>
          <cell r="BG769">
            <v>0</v>
          </cell>
          <cell r="BH769">
            <v>0</v>
          </cell>
          <cell r="BI769">
            <v>0</v>
          </cell>
          <cell r="BJ769">
            <v>0</v>
          </cell>
          <cell r="BK769">
            <v>0</v>
          </cell>
          <cell r="BL769">
            <v>0</v>
          </cell>
          <cell r="BM769">
            <v>0</v>
          </cell>
          <cell r="BN769">
            <v>0</v>
          </cell>
          <cell r="BO769">
            <v>0</v>
          </cell>
          <cell r="BP769">
            <v>0</v>
          </cell>
          <cell r="BQ769">
            <v>0</v>
          </cell>
          <cell r="BR769">
            <v>0</v>
          </cell>
          <cell r="BS769">
            <v>0</v>
          </cell>
          <cell r="BT769">
            <v>0</v>
          </cell>
          <cell r="BU769">
            <v>0</v>
          </cell>
          <cell r="BV769">
            <v>0</v>
          </cell>
          <cell r="BW769">
            <v>0</v>
          </cell>
          <cell r="BX769">
            <v>0</v>
          </cell>
          <cell r="BY769">
            <v>0</v>
          </cell>
          <cell r="BZ769">
            <v>0</v>
          </cell>
          <cell r="CA769">
            <v>0</v>
          </cell>
          <cell r="CB769">
            <v>0</v>
          </cell>
          <cell r="CC769">
            <v>0</v>
          </cell>
          <cell r="CD769">
            <v>0</v>
          </cell>
          <cell r="CE769">
            <v>0</v>
          </cell>
          <cell r="CF769">
            <v>0</v>
          </cell>
          <cell r="CG769">
            <v>0</v>
          </cell>
          <cell r="CH769">
            <v>0</v>
          </cell>
          <cell r="CI769">
            <v>0</v>
          </cell>
          <cell r="CJ769">
            <v>0</v>
          </cell>
          <cell r="CK769">
            <v>0</v>
          </cell>
          <cell r="CL769">
            <v>0</v>
          </cell>
          <cell r="CM769">
            <v>0</v>
          </cell>
          <cell r="CN769">
            <v>0</v>
          </cell>
          <cell r="CO769">
            <v>0</v>
          </cell>
          <cell r="CP769">
            <v>0</v>
          </cell>
          <cell r="CQ769">
            <v>0</v>
          </cell>
          <cell r="CR769">
            <v>0</v>
          </cell>
          <cell r="CS769">
            <v>0</v>
          </cell>
          <cell r="CT769">
            <v>0</v>
          </cell>
          <cell r="CU769">
            <v>0</v>
          </cell>
          <cell r="CV769">
            <v>0</v>
          </cell>
          <cell r="CW769">
            <v>0</v>
          </cell>
          <cell r="CX769">
            <v>0</v>
          </cell>
          <cell r="CY769">
            <v>0</v>
          </cell>
          <cell r="CZ769">
            <v>0</v>
          </cell>
          <cell r="DA769">
            <v>0</v>
          </cell>
          <cell r="DB769">
            <v>0</v>
          </cell>
          <cell r="DC769">
            <v>0</v>
          </cell>
          <cell r="DD769">
            <v>0</v>
          </cell>
          <cell r="DE769">
            <v>0</v>
          </cell>
          <cell r="DF769">
            <v>0</v>
          </cell>
          <cell r="DG769">
            <v>0</v>
          </cell>
          <cell r="DH769">
            <v>0</v>
          </cell>
          <cell r="DI769">
            <v>0</v>
          </cell>
          <cell r="DJ769">
            <v>0</v>
          </cell>
          <cell r="DK769">
            <v>0</v>
          </cell>
          <cell r="DL769">
            <v>0</v>
          </cell>
          <cell r="DM769">
            <v>0</v>
          </cell>
          <cell r="DN769">
            <v>0</v>
          </cell>
          <cell r="DO769">
            <v>0</v>
          </cell>
          <cell r="DP769">
            <v>0</v>
          </cell>
          <cell r="DQ769">
            <v>0</v>
          </cell>
          <cell r="DR769">
            <v>0</v>
          </cell>
          <cell r="DS769">
            <v>0</v>
          </cell>
          <cell r="DT769">
            <v>0</v>
          </cell>
          <cell r="DU769">
            <v>0</v>
          </cell>
          <cell r="DV769">
            <v>0</v>
          </cell>
          <cell r="DW769">
            <v>0</v>
          </cell>
          <cell r="DX769">
            <v>0</v>
          </cell>
          <cell r="DY769">
            <v>0</v>
          </cell>
          <cell r="DZ769">
            <v>0</v>
          </cell>
          <cell r="EA769">
            <v>0</v>
          </cell>
          <cell r="EB769">
            <v>0</v>
          </cell>
          <cell r="EC769">
            <v>0</v>
          </cell>
          <cell r="ED769">
            <v>0</v>
          </cell>
          <cell r="EE769">
            <v>0</v>
          </cell>
          <cell r="EF769">
            <v>0</v>
          </cell>
          <cell r="EG769">
            <v>0</v>
          </cell>
          <cell r="EH769">
            <v>0</v>
          </cell>
          <cell r="EI769">
            <v>0</v>
          </cell>
          <cell r="EJ769">
            <v>0</v>
          </cell>
          <cell r="EK769">
            <v>0</v>
          </cell>
          <cell r="EL769">
            <v>0</v>
          </cell>
          <cell r="EM769">
            <v>0</v>
          </cell>
          <cell r="EN769">
            <v>0</v>
          </cell>
          <cell r="EO769">
            <v>0</v>
          </cell>
          <cell r="EP769">
            <v>0</v>
          </cell>
          <cell r="EQ769">
            <v>0</v>
          </cell>
          <cell r="ER769">
            <v>0</v>
          </cell>
          <cell r="ES769">
            <v>0</v>
          </cell>
          <cell r="ET769">
            <v>0</v>
          </cell>
          <cell r="EU769">
            <v>0</v>
          </cell>
          <cell r="EV769">
            <v>0</v>
          </cell>
          <cell r="EW769">
            <v>0</v>
          </cell>
          <cell r="EX769">
            <v>0</v>
          </cell>
          <cell r="EY769">
            <v>0</v>
          </cell>
          <cell r="EZ769">
            <v>0</v>
          </cell>
          <cell r="FA769">
            <v>0</v>
          </cell>
          <cell r="FB769">
            <v>0</v>
          </cell>
          <cell r="FC769">
            <v>0</v>
          </cell>
          <cell r="FD769">
            <v>0</v>
          </cell>
          <cell r="FE769">
            <v>0</v>
          </cell>
          <cell r="FF769">
            <v>0</v>
          </cell>
          <cell r="FG769">
            <v>0</v>
          </cell>
          <cell r="FH769">
            <v>0</v>
          </cell>
          <cell r="FI769">
            <v>0</v>
          </cell>
          <cell r="FJ769">
            <v>0</v>
          </cell>
          <cell r="FK769">
            <v>0</v>
          </cell>
          <cell r="FL769">
            <v>0</v>
          </cell>
          <cell r="FM769">
            <v>0</v>
          </cell>
          <cell r="FN769">
            <v>0</v>
          </cell>
          <cell r="FO769">
            <v>0</v>
          </cell>
          <cell r="FP769">
            <v>0</v>
          </cell>
          <cell r="FQ769">
            <v>0</v>
          </cell>
          <cell r="FR769">
            <v>0</v>
          </cell>
          <cell r="FS769">
            <v>0</v>
          </cell>
          <cell r="FT769">
            <v>0</v>
          </cell>
          <cell r="FU769">
            <v>0</v>
          </cell>
          <cell r="FV769">
            <v>0</v>
          </cell>
          <cell r="FW769">
            <v>0</v>
          </cell>
          <cell r="FX769">
            <v>0</v>
          </cell>
          <cell r="FY769">
            <v>0</v>
          </cell>
          <cell r="FZ769">
            <v>0</v>
          </cell>
          <cell r="GA769">
            <v>0</v>
          </cell>
          <cell r="GB769">
            <v>0</v>
          </cell>
          <cell r="GC769">
            <v>0</v>
          </cell>
          <cell r="GD769">
            <v>0</v>
          </cell>
          <cell r="GE769">
            <v>0</v>
          </cell>
          <cell r="GF769">
            <v>0</v>
          </cell>
          <cell r="GG769">
            <v>0</v>
          </cell>
          <cell r="GH769">
            <v>0</v>
          </cell>
          <cell r="GI769">
            <v>0</v>
          </cell>
          <cell r="GJ769">
            <v>0</v>
          </cell>
          <cell r="GK769">
            <v>0</v>
          </cell>
          <cell r="GL769">
            <v>0</v>
          </cell>
          <cell r="GM769">
            <v>0</v>
          </cell>
          <cell r="GN769">
            <v>0</v>
          </cell>
          <cell r="GO769">
            <v>0</v>
          </cell>
          <cell r="GP769">
            <v>0</v>
          </cell>
          <cell r="GQ769">
            <v>0</v>
          </cell>
          <cell r="GR769">
            <v>0</v>
          </cell>
          <cell r="GS769">
            <v>0</v>
          </cell>
          <cell r="GT769">
            <v>0</v>
          </cell>
          <cell r="GU769">
            <v>0</v>
          </cell>
          <cell r="GV769">
            <v>0</v>
          </cell>
          <cell r="GW769">
            <v>0</v>
          </cell>
          <cell r="GX769">
            <v>0</v>
          </cell>
          <cell r="GY769">
            <v>0</v>
          </cell>
          <cell r="GZ769">
            <v>0</v>
          </cell>
          <cell r="HA769">
            <v>0</v>
          </cell>
          <cell r="HB769">
            <v>0</v>
          </cell>
          <cell r="HC769">
            <v>0</v>
          </cell>
          <cell r="HD769">
            <v>0</v>
          </cell>
          <cell r="HE769">
            <v>0</v>
          </cell>
          <cell r="HF769">
            <v>0</v>
          </cell>
          <cell r="HG769">
            <v>0</v>
          </cell>
          <cell r="HH769">
            <v>0</v>
          </cell>
          <cell r="HI769">
            <v>0</v>
          </cell>
          <cell r="HJ769">
            <v>0</v>
          </cell>
          <cell r="HK769">
            <v>0</v>
          </cell>
          <cell r="HL769">
            <v>0</v>
          </cell>
          <cell r="HM769">
            <v>0</v>
          </cell>
          <cell r="HN769">
            <v>0</v>
          </cell>
          <cell r="HO769">
            <v>0</v>
          </cell>
          <cell r="HP769">
            <v>0</v>
          </cell>
          <cell r="HQ769">
            <v>0</v>
          </cell>
          <cell r="HR769">
            <v>0</v>
          </cell>
          <cell r="HS769">
            <v>0</v>
          </cell>
          <cell r="HT769">
            <v>0</v>
          </cell>
          <cell r="HU769">
            <v>0</v>
          </cell>
          <cell r="HV769">
            <v>0</v>
          </cell>
          <cell r="HW769">
            <v>0</v>
          </cell>
          <cell r="HX769">
            <v>0</v>
          </cell>
          <cell r="HY769">
            <v>0</v>
          </cell>
          <cell r="HZ769">
            <v>0</v>
          </cell>
          <cell r="IA769">
            <v>0</v>
          </cell>
          <cell r="IB769">
            <v>0</v>
          </cell>
          <cell r="IC769">
            <v>0</v>
          </cell>
          <cell r="ID769">
            <v>0</v>
          </cell>
          <cell r="IE769">
            <v>0</v>
          </cell>
          <cell r="IF769">
            <v>0</v>
          </cell>
          <cell r="IG769">
            <v>0</v>
          </cell>
          <cell r="IH769">
            <v>0</v>
          </cell>
          <cell r="II769">
            <v>0</v>
          </cell>
          <cell r="IJ769">
            <v>0</v>
          </cell>
          <cell r="IK769">
            <v>0</v>
          </cell>
          <cell r="IL769">
            <v>0</v>
          </cell>
          <cell r="IM769">
            <v>0</v>
          </cell>
          <cell r="IN769">
            <v>0</v>
          </cell>
          <cell r="IO769">
            <v>0</v>
          </cell>
          <cell r="IP769">
            <v>0</v>
          </cell>
          <cell r="IQ769">
            <v>0</v>
          </cell>
          <cell r="IR769">
            <v>0</v>
          </cell>
          <cell r="IS769">
            <v>0</v>
          </cell>
          <cell r="IT769">
            <v>0</v>
          </cell>
          <cell r="IU769">
            <v>0</v>
          </cell>
          <cell r="IV769">
            <v>0</v>
          </cell>
          <cell r="IW769">
            <v>0</v>
          </cell>
          <cell r="IX769">
            <v>0</v>
          </cell>
          <cell r="IY769">
            <v>0</v>
          </cell>
          <cell r="IZ769">
            <v>0</v>
          </cell>
          <cell r="JA769">
            <v>0</v>
          </cell>
          <cell r="JB769">
            <v>0</v>
          </cell>
          <cell r="JC769">
            <v>0</v>
          </cell>
          <cell r="JD769">
            <v>0</v>
          </cell>
          <cell r="JE769">
            <v>0</v>
          </cell>
          <cell r="JF769">
            <v>0</v>
          </cell>
          <cell r="JG769">
            <v>0</v>
          </cell>
          <cell r="JH769">
            <v>0</v>
          </cell>
          <cell r="JI769">
            <v>0</v>
          </cell>
          <cell r="JJ769">
            <v>0</v>
          </cell>
          <cell r="JK769">
            <v>0</v>
          </cell>
          <cell r="JL769">
            <v>0</v>
          </cell>
          <cell r="JM769">
            <v>0</v>
          </cell>
          <cell r="JN769">
            <v>0</v>
          </cell>
          <cell r="JO769">
            <v>0</v>
          </cell>
          <cell r="JP769">
            <v>0</v>
          </cell>
          <cell r="JQ769">
            <v>0</v>
          </cell>
        </row>
        <row r="770">
          <cell r="D770" t="str">
            <v>BAT.PX.UTS._.___.Granite_Mountain_BESS</v>
          </cell>
          <cell r="F770">
            <v>0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0</v>
          </cell>
          <cell r="R770">
            <v>0</v>
          </cell>
          <cell r="S770">
            <v>0</v>
          </cell>
          <cell r="T770">
            <v>0</v>
          </cell>
          <cell r="U770">
            <v>0</v>
          </cell>
          <cell r="V770">
            <v>0</v>
          </cell>
          <cell r="W770">
            <v>0</v>
          </cell>
          <cell r="X770">
            <v>0</v>
          </cell>
          <cell r="Y770">
            <v>0</v>
          </cell>
          <cell r="Z770">
            <v>0</v>
          </cell>
          <cell r="AA770">
            <v>0</v>
          </cell>
          <cell r="AB770">
            <v>0</v>
          </cell>
          <cell r="AC770">
            <v>0</v>
          </cell>
          <cell r="AD770">
            <v>0</v>
          </cell>
          <cell r="AE770">
            <v>0</v>
          </cell>
          <cell r="AF770">
            <v>0</v>
          </cell>
          <cell r="AG770">
            <v>0</v>
          </cell>
          <cell r="AH770">
            <v>0</v>
          </cell>
          <cell r="AI770">
            <v>0</v>
          </cell>
          <cell r="AJ770">
            <v>0</v>
          </cell>
          <cell r="AK770">
            <v>0</v>
          </cell>
          <cell r="AL770">
            <v>0</v>
          </cell>
          <cell r="AM770">
            <v>0</v>
          </cell>
          <cell r="AN770">
            <v>0</v>
          </cell>
          <cell r="AO770">
            <v>0</v>
          </cell>
          <cell r="AP770">
            <v>0</v>
          </cell>
          <cell r="AQ770">
            <v>0</v>
          </cell>
          <cell r="AR770">
            <v>0</v>
          </cell>
          <cell r="AS770">
            <v>0</v>
          </cell>
          <cell r="AT770">
            <v>0</v>
          </cell>
          <cell r="AU770">
            <v>0</v>
          </cell>
          <cell r="AV770">
            <v>0</v>
          </cell>
          <cell r="AW770">
            <v>0</v>
          </cell>
          <cell r="AX770">
            <v>0</v>
          </cell>
          <cell r="AY770">
            <v>0</v>
          </cell>
          <cell r="AZ770">
            <v>0</v>
          </cell>
          <cell r="BA770">
            <v>0</v>
          </cell>
          <cell r="BB770">
            <v>0</v>
          </cell>
          <cell r="BC770">
            <v>0</v>
          </cell>
          <cell r="BD770">
            <v>0</v>
          </cell>
          <cell r="BE770">
            <v>0</v>
          </cell>
          <cell r="BF770">
            <v>0</v>
          </cell>
          <cell r="BG770">
            <v>0</v>
          </cell>
          <cell r="BH770">
            <v>0</v>
          </cell>
          <cell r="BI770">
            <v>0</v>
          </cell>
          <cell r="BJ770">
            <v>0</v>
          </cell>
          <cell r="BK770">
            <v>0</v>
          </cell>
          <cell r="BL770">
            <v>0</v>
          </cell>
          <cell r="BM770">
            <v>0</v>
          </cell>
          <cell r="BN770">
            <v>0</v>
          </cell>
          <cell r="BO770">
            <v>0</v>
          </cell>
          <cell r="BP770">
            <v>0</v>
          </cell>
          <cell r="BQ770">
            <v>0</v>
          </cell>
          <cell r="BR770">
            <v>0</v>
          </cell>
          <cell r="BS770">
            <v>0</v>
          </cell>
          <cell r="BT770">
            <v>0</v>
          </cell>
          <cell r="BU770">
            <v>0</v>
          </cell>
          <cell r="BV770">
            <v>0</v>
          </cell>
          <cell r="BW770">
            <v>0</v>
          </cell>
          <cell r="BX770">
            <v>0</v>
          </cell>
          <cell r="BY770">
            <v>0</v>
          </cell>
          <cell r="BZ770">
            <v>0</v>
          </cell>
          <cell r="CA770">
            <v>0</v>
          </cell>
          <cell r="CB770">
            <v>0</v>
          </cell>
          <cell r="CC770">
            <v>0</v>
          </cell>
          <cell r="CD770">
            <v>0</v>
          </cell>
          <cell r="CE770">
            <v>0</v>
          </cell>
          <cell r="CF770">
            <v>0</v>
          </cell>
          <cell r="CG770">
            <v>0</v>
          </cell>
          <cell r="CH770">
            <v>0</v>
          </cell>
          <cell r="CI770">
            <v>0</v>
          </cell>
          <cell r="CJ770">
            <v>0</v>
          </cell>
          <cell r="CK770">
            <v>0</v>
          </cell>
          <cell r="CL770">
            <v>0</v>
          </cell>
          <cell r="CM770">
            <v>0</v>
          </cell>
          <cell r="CN770">
            <v>0</v>
          </cell>
          <cell r="CO770">
            <v>0</v>
          </cell>
          <cell r="CP770">
            <v>0</v>
          </cell>
          <cell r="CQ770">
            <v>0</v>
          </cell>
          <cell r="CR770">
            <v>0</v>
          </cell>
          <cell r="CS770">
            <v>0</v>
          </cell>
          <cell r="CT770">
            <v>0</v>
          </cell>
          <cell r="CU770">
            <v>0</v>
          </cell>
          <cell r="CV770">
            <v>0</v>
          </cell>
          <cell r="CW770">
            <v>0</v>
          </cell>
          <cell r="CX770">
            <v>0</v>
          </cell>
          <cell r="CY770">
            <v>0</v>
          </cell>
          <cell r="CZ770">
            <v>0</v>
          </cell>
          <cell r="DA770">
            <v>0</v>
          </cell>
          <cell r="DB770">
            <v>0</v>
          </cell>
          <cell r="DC770">
            <v>0</v>
          </cell>
          <cell r="DD770">
            <v>0</v>
          </cell>
          <cell r="DE770">
            <v>0</v>
          </cell>
          <cell r="DF770">
            <v>0</v>
          </cell>
          <cell r="DG770">
            <v>0</v>
          </cell>
          <cell r="DH770">
            <v>0</v>
          </cell>
          <cell r="DI770">
            <v>0</v>
          </cell>
          <cell r="DJ770">
            <v>0</v>
          </cell>
          <cell r="DK770">
            <v>0</v>
          </cell>
          <cell r="DL770">
            <v>0</v>
          </cell>
          <cell r="DM770">
            <v>0</v>
          </cell>
          <cell r="DN770">
            <v>0</v>
          </cell>
          <cell r="DO770">
            <v>0</v>
          </cell>
          <cell r="DP770">
            <v>0</v>
          </cell>
          <cell r="DQ770">
            <v>0</v>
          </cell>
          <cell r="DR770">
            <v>0</v>
          </cell>
          <cell r="DS770">
            <v>0</v>
          </cell>
          <cell r="DT770">
            <v>0</v>
          </cell>
          <cell r="DU770">
            <v>0</v>
          </cell>
          <cell r="DV770">
            <v>0</v>
          </cell>
          <cell r="DW770">
            <v>0</v>
          </cell>
          <cell r="DX770">
            <v>0</v>
          </cell>
          <cell r="DY770">
            <v>0</v>
          </cell>
          <cell r="DZ770">
            <v>0</v>
          </cell>
          <cell r="EA770">
            <v>0</v>
          </cell>
          <cell r="EB770">
            <v>0</v>
          </cell>
          <cell r="EC770">
            <v>0</v>
          </cell>
          <cell r="ED770">
            <v>0</v>
          </cell>
          <cell r="EE770">
            <v>0</v>
          </cell>
          <cell r="EF770">
            <v>0</v>
          </cell>
          <cell r="EG770">
            <v>0</v>
          </cell>
          <cell r="EH770">
            <v>0</v>
          </cell>
          <cell r="EI770">
            <v>0</v>
          </cell>
          <cell r="EJ770">
            <v>0</v>
          </cell>
          <cell r="EK770">
            <v>0</v>
          </cell>
          <cell r="EL770">
            <v>0</v>
          </cell>
          <cell r="EM770">
            <v>0</v>
          </cell>
          <cell r="EN770">
            <v>0</v>
          </cell>
          <cell r="EO770">
            <v>0</v>
          </cell>
          <cell r="EP770">
            <v>0</v>
          </cell>
          <cell r="EQ770">
            <v>0</v>
          </cell>
          <cell r="ER770">
            <v>0</v>
          </cell>
          <cell r="ES770">
            <v>0</v>
          </cell>
          <cell r="ET770">
            <v>0</v>
          </cell>
          <cell r="EU770">
            <v>0</v>
          </cell>
          <cell r="EV770">
            <v>0</v>
          </cell>
          <cell r="EW770">
            <v>0</v>
          </cell>
          <cell r="EX770">
            <v>0</v>
          </cell>
          <cell r="EY770">
            <v>0</v>
          </cell>
          <cell r="EZ770">
            <v>0</v>
          </cell>
          <cell r="FA770">
            <v>0</v>
          </cell>
          <cell r="FB770">
            <v>0</v>
          </cell>
          <cell r="FC770">
            <v>0</v>
          </cell>
          <cell r="FD770">
            <v>0</v>
          </cell>
          <cell r="FE770">
            <v>0</v>
          </cell>
          <cell r="FF770">
            <v>0</v>
          </cell>
          <cell r="FG770">
            <v>0</v>
          </cell>
          <cell r="FH770">
            <v>0</v>
          </cell>
          <cell r="FI770">
            <v>0</v>
          </cell>
          <cell r="FJ770">
            <v>0</v>
          </cell>
          <cell r="FK770">
            <v>0</v>
          </cell>
          <cell r="FL770">
            <v>0</v>
          </cell>
          <cell r="FM770">
            <v>0</v>
          </cell>
          <cell r="FN770">
            <v>0</v>
          </cell>
          <cell r="FO770">
            <v>0</v>
          </cell>
          <cell r="FP770">
            <v>0</v>
          </cell>
          <cell r="FQ770">
            <v>0</v>
          </cell>
          <cell r="FR770">
            <v>0</v>
          </cell>
          <cell r="FS770">
            <v>0</v>
          </cell>
          <cell r="FT770">
            <v>0</v>
          </cell>
          <cell r="FU770">
            <v>0</v>
          </cell>
          <cell r="FV770">
            <v>0</v>
          </cell>
          <cell r="FW770">
            <v>0</v>
          </cell>
          <cell r="FX770">
            <v>0</v>
          </cell>
          <cell r="FY770">
            <v>0</v>
          </cell>
          <cell r="FZ770">
            <v>0</v>
          </cell>
          <cell r="GA770">
            <v>0</v>
          </cell>
          <cell r="GB770">
            <v>0</v>
          </cell>
          <cell r="GC770">
            <v>0</v>
          </cell>
          <cell r="GD770">
            <v>0</v>
          </cell>
          <cell r="GE770">
            <v>0</v>
          </cell>
          <cell r="GF770">
            <v>0</v>
          </cell>
          <cell r="GG770">
            <v>0</v>
          </cell>
          <cell r="GH770">
            <v>0</v>
          </cell>
          <cell r="GI770">
            <v>0</v>
          </cell>
          <cell r="GJ770">
            <v>0</v>
          </cell>
          <cell r="GK770">
            <v>0</v>
          </cell>
          <cell r="GL770">
            <v>0</v>
          </cell>
          <cell r="GM770">
            <v>0</v>
          </cell>
          <cell r="GN770">
            <v>0</v>
          </cell>
          <cell r="GO770">
            <v>0</v>
          </cell>
          <cell r="GP770">
            <v>0</v>
          </cell>
          <cell r="GQ770">
            <v>0</v>
          </cell>
          <cell r="GR770">
            <v>0</v>
          </cell>
          <cell r="GS770">
            <v>0</v>
          </cell>
          <cell r="GT770">
            <v>0</v>
          </cell>
          <cell r="GU770">
            <v>0</v>
          </cell>
          <cell r="GV770">
            <v>0</v>
          </cell>
          <cell r="GW770">
            <v>0</v>
          </cell>
          <cell r="GX770">
            <v>0</v>
          </cell>
          <cell r="GY770">
            <v>0</v>
          </cell>
          <cell r="GZ770">
            <v>0</v>
          </cell>
          <cell r="HA770">
            <v>0</v>
          </cell>
          <cell r="HB770">
            <v>0</v>
          </cell>
          <cell r="HC770">
            <v>0</v>
          </cell>
          <cell r="HD770">
            <v>0</v>
          </cell>
          <cell r="HE770">
            <v>0</v>
          </cell>
          <cell r="HF770">
            <v>0</v>
          </cell>
          <cell r="HG770">
            <v>0</v>
          </cell>
          <cell r="HH770">
            <v>0</v>
          </cell>
          <cell r="HI770">
            <v>0</v>
          </cell>
          <cell r="HJ770">
            <v>0</v>
          </cell>
          <cell r="HK770">
            <v>0</v>
          </cell>
          <cell r="HL770">
            <v>0</v>
          </cell>
          <cell r="HM770">
            <v>0</v>
          </cell>
          <cell r="HN770">
            <v>0</v>
          </cell>
          <cell r="HO770">
            <v>0</v>
          </cell>
          <cell r="HP770">
            <v>0</v>
          </cell>
          <cell r="HQ770">
            <v>0</v>
          </cell>
          <cell r="HR770">
            <v>0</v>
          </cell>
          <cell r="HS770">
            <v>0</v>
          </cell>
          <cell r="HT770">
            <v>0</v>
          </cell>
          <cell r="HU770">
            <v>0</v>
          </cell>
          <cell r="HV770">
            <v>0</v>
          </cell>
          <cell r="HW770">
            <v>0</v>
          </cell>
          <cell r="HX770">
            <v>0</v>
          </cell>
          <cell r="HY770">
            <v>0</v>
          </cell>
          <cell r="HZ770">
            <v>0</v>
          </cell>
          <cell r="IA770">
            <v>0</v>
          </cell>
          <cell r="IB770">
            <v>0</v>
          </cell>
          <cell r="IC770">
            <v>0</v>
          </cell>
          <cell r="ID770">
            <v>0</v>
          </cell>
          <cell r="IE770">
            <v>0</v>
          </cell>
          <cell r="IF770">
            <v>0</v>
          </cell>
          <cell r="IG770">
            <v>0</v>
          </cell>
          <cell r="IH770">
            <v>0</v>
          </cell>
          <cell r="II770">
            <v>0</v>
          </cell>
          <cell r="IJ770">
            <v>0</v>
          </cell>
          <cell r="IK770">
            <v>0</v>
          </cell>
          <cell r="IL770">
            <v>0</v>
          </cell>
          <cell r="IM770">
            <v>0</v>
          </cell>
          <cell r="IN770">
            <v>0</v>
          </cell>
          <cell r="IO770">
            <v>0</v>
          </cell>
          <cell r="IP770">
            <v>0</v>
          </cell>
          <cell r="IQ770">
            <v>0</v>
          </cell>
          <cell r="IR770">
            <v>0</v>
          </cell>
          <cell r="IS770">
            <v>0</v>
          </cell>
          <cell r="IT770">
            <v>0</v>
          </cell>
          <cell r="IU770">
            <v>0</v>
          </cell>
          <cell r="IV770">
            <v>0</v>
          </cell>
          <cell r="IW770">
            <v>0</v>
          </cell>
          <cell r="IX770">
            <v>0</v>
          </cell>
          <cell r="IY770">
            <v>0</v>
          </cell>
          <cell r="IZ770">
            <v>0</v>
          </cell>
          <cell r="JA770">
            <v>0</v>
          </cell>
          <cell r="JB770">
            <v>0</v>
          </cell>
          <cell r="JC770">
            <v>0</v>
          </cell>
          <cell r="JD770">
            <v>0</v>
          </cell>
          <cell r="JE770">
            <v>0</v>
          </cell>
          <cell r="JF770">
            <v>0</v>
          </cell>
          <cell r="JG770">
            <v>0</v>
          </cell>
          <cell r="JH770">
            <v>0</v>
          </cell>
          <cell r="JI770">
            <v>0</v>
          </cell>
          <cell r="JJ770">
            <v>0</v>
          </cell>
          <cell r="JK770">
            <v>0</v>
          </cell>
          <cell r="JL770">
            <v>0</v>
          </cell>
          <cell r="JM770">
            <v>0</v>
          </cell>
          <cell r="JN770">
            <v>0</v>
          </cell>
          <cell r="JO770">
            <v>0</v>
          </cell>
          <cell r="JP770">
            <v>0</v>
          </cell>
          <cell r="JQ770">
            <v>0</v>
          </cell>
        </row>
        <row r="771">
          <cell r="D771" t="str">
            <v>BAT.PX.UTS._.___.Iron_Springs_BESS</v>
          </cell>
          <cell r="F771">
            <v>0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0</v>
          </cell>
          <cell r="R771">
            <v>0</v>
          </cell>
          <cell r="S771">
            <v>0</v>
          </cell>
          <cell r="T771">
            <v>0</v>
          </cell>
          <cell r="U771">
            <v>0</v>
          </cell>
          <cell r="V771">
            <v>0</v>
          </cell>
          <cell r="W771">
            <v>0</v>
          </cell>
          <cell r="X771">
            <v>0</v>
          </cell>
          <cell r="Y771">
            <v>0</v>
          </cell>
          <cell r="Z771">
            <v>0</v>
          </cell>
          <cell r="AA771">
            <v>0</v>
          </cell>
          <cell r="AB771">
            <v>0</v>
          </cell>
          <cell r="AC771">
            <v>0</v>
          </cell>
          <cell r="AD771">
            <v>0</v>
          </cell>
          <cell r="AE771">
            <v>0</v>
          </cell>
          <cell r="AF771">
            <v>0</v>
          </cell>
          <cell r="AG771">
            <v>0</v>
          </cell>
          <cell r="AH771">
            <v>0</v>
          </cell>
          <cell r="AI771">
            <v>0</v>
          </cell>
          <cell r="AJ771">
            <v>0</v>
          </cell>
          <cell r="AK771">
            <v>0</v>
          </cell>
          <cell r="AL771">
            <v>0</v>
          </cell>
          <cell r="AM771">
            <v>0</v>
          </cell>
          <cell r="AN771">
            <v>0</v>
          </cell>
          <cell r="AO771">
            <v>0</v>
          </cell>
          <cell r="AP771">
            <v>0</v>
          </cell>
          <cell r="AQ771">
            <v>0</v>
          </cell>
          <cell r="AR771">
            <v>0</v>
          </cell>
          <cell r="AS771">
            <v>0</v>
          </cell>
          <cell r="AT771">
            <v>0</v>
          </cell>
          <cell r="AU771">
            <v>0</v>
          </cell>
          <cell r="AV771">
            <v>0</v>
          </cell>
          <cell r="AW771">
            <v>0</v>
          </cell>
          <cell r="AX771">
            <v>0</v>
          </cell>
          <cell r="AY771">
            <v>0</v>
          </cell>
          <cell r="AZ771">
            <v>0</v>
          </cell>
          <cell r="BA771">
            <v>0</v>
          </cell>
          <cell r="BB771">
            <v>0</v>
          </cell>
          <cell r="BC771">
            <v>0</v>
          </cell>
          <cell r="BD771">
            <v>0</v>
          </cell>
          <cell r="BE771">
            <v>0</v>
          </cell>
          <cell r="BF771">
            <v>0</v>
          </cell>
          <cell r="BG771">
            <v>0</v>
          </cell>
          <cell r="BH771">
            <v>0</v>
          </cell>
          <cell r="BI771">
            <v>0</v>
          </cell>
          <cell r="BJ771">
            <v>0</v>
          </cell>
          <cell r="BK771">
            <v>0</v>
          </cell>
          <cell r="BL771">
            <v>0</v>
          </cell>
          <cell r="BM771">
            <v>0</v>
          </cell>
          <cell r="BN771">
            <v>0</v>
          </cell>
          <cell r="BO771">
            <v>0</v>
          </cell>
          <cell r="BP771">
            <v>0</v>
          </cell>
          <cell r="BQ771">
            <v>0</v>
          </cell>
          <cell r="BR771">
            <v>0</v>
          </cell>
          <cell r="BS771">
            <v>0</v>
          </cell>
          <cell r="BT771">
            <v>0</v>
          </cell>
          <cell r="BU771">
            <v>0</v>
          </cell>
          <cell r="BV771">
            <v>0</v>
          </cell>
          <cell r="BW771">
            <v>0</v>
          </cell>
          <cell r="BX771">
            <v>0</v>
          </cell>
          <cell r="BY771">
            <v>0</v>
          </cell>
          <cell r="BZ771">
            <v>0</v>
          </cell>
          <cell r="CA771">
            <v>0</v>
          </cell>
          <cell r="CB771">
            <v>0</v>
          </cell>
          <cell r="CC771">
            <v>0</v>
          </cell>
          <cell r="CD771">
            <v>0</v>
          </cell>
          <cell r="CE771">
            <v>0</v>
          </cell>
          <cell r="CF771">
            <v>0</v>
          </cell>
          <cell r="CG771">
            <v>0</v>
          </cell>
          <cell r="CH771">
            <v>0</v>
          </cell>
          <cell r="CI771">
            <v>0</v>
          </cell>
          <cell r="CJ771">
            <v>0</v>
          </cell>
          <cell r="CK771">
            <v>0</v>
          </cell>
          <cell r="CL771">
            <v>0</v>
          </cell>
          <cell r="CM771">
            <v>0</v>
          </cell>
          <cell r="CN771">
            <v>0</v>
          </cell>
          <cell r="CO771">
            <v>0</v>
          </cell>
          <cell r="CP771">
            <v>0</v>
          </cell>
          <cell r="CQ771">
            <v>0</v>
          </cell>
          <cell r="CR771">
            <v>0</v>
          </cell>
          <cell r="CS771">
            <v>0</v>
          </cell>
          <cell r="CT771">
            <v>0</v>
          </cell>
          <cell r="CU771">
            <v>0</v>
          </cell>
          <cell r="CV771">
            <v>0</v>
          </cell>
          <cell r="CW771">
            <v>0</v>
          </cell>
          <cell r="CX771">
            <v>0</v>
          </cell>
          <cell r="CY771">
            <v>0</v>
          </cell>
          <cell r="CZ771">
            <v>0</v>
          </cell>
          <cell r="DA771">
            <v>0</v>
          </cell>
          <cell r="DB771">
            <v>0</v>
          </cell>
          <cell r="DC771">
            <v>0</v>
          </cell>
          <cell r="DD771">
            <v>0</v>
          </cell>
          <cell r="DE771">
            <v>0</v>
          </cell>
          <cell r="DF771">
            <v>0</v>
          </cell>
          <cell r="DG771">
            <v>0</v>
          </cell>
          <cell r="DH771">
            <v>0</v>
          </cell>
          <cell r="DI771">
            <v>0</v>
          </cell>
          <cell r="DJ771">
            <v>0</v>
          </cell>
          <cell r="DK771">
            <v>0</v>
          </cell>
          <cell r="DL771">
            <v>0</v>
          </cell>
          <cell r="DM771">
            <v>0</v>
          </cell>
          <cell r="DN771">
            <v>0</v>
          </cell>
          <cell r="DO771">
            <v>0</v>
          </cell>
          <cell r="DP771">
            <v>0</v>
          </cell>
          <cell r="DQ771">
            <v>0</v>
          </cell>
          <cell r="DR771">
            <v>0</v>
          </cell>
          <cell r="DS771">
            <v>0</v>
          </cell>
          <cell r="DT771">
            <v>0</v>
          </cell>
          <cell r="DU771">
            <v>0</v>
          </cell>
          <cell r="DV771">
            <v>0</v>
          </cell>
          <cell r="DW771">
            <v>0</v>
          </cell>
          <cell r="DX771">
            <v>0</v>
          </cell>
          <cell r="DY771">
            <v>0</v>
          </cell>
          <cell r="DZ771">
            <v>0</v>
          </cell>
          <cell r="EA771">
            <v>0</v>
          </cell>
          <cell r="EB771">
            <v>0</v>
          </cell>
          <cell r="EC771">
            <v>0</v>
          </cell>
          <cell r="ED771">
            <v>0</v>
          </cell>
          <cell r="EE771">
            <v>0</v>
          </cell>
          <cell r="EF771">
            <v>0</v>
          </cell>
          <cell r="EG771">
            <v>0</v>
          </cell>
          <cell r="EH771">
            <v>0</v>
          </cell>
          <cell r="EI771">
            <v>0</v>
          </cell>
          <cell r="EJ771">
            <v>0</v>
          </cell>
          <cell r="EK771">
            <v>0</v>
          </cell>
          <cell r="EL771">
            <v>0</v>
          </cell>
          <cell r="EM771">
            <v>0</v>
          </cell>
          <cell r="EN771">
            <v>0</v>
          </cell>
          <cell r="EO771">
            <v>0</v>
          </cell>
          <cell r="EP771">
            <v>0</v>
          </cell>
          <cell r="EQ771">
            <v>0</v>
          </cell>
          <cell r="ER771">
            <v>0</v>
          </cell>
          <cell r="ES771">
            <v>0</v>
          </cell>
          <cell r="ET771">
            <v>0</v>
          </cell>
          <cell r="EU771">
            <v>0</v>
          </cell>
          <cell r="EV771">
            <v>0</v>
          </cell>
          <cell r="EW771">
            <v>0</v>
          </cell>
          <cell r="EX771">
            <v>0</v>
          </cell>
          <cell r="EY771">
            <v>0</v>
          </cell>
          <cell r="EZ771">
            <v>0</v>
          </cell>
          <cell r="FA771">
            <v>0</v>
          </cell>
          <cell r="FB771">
            <v>0</v>
          </cell>
          <cell r="FC771">
            <v>0</v>
          </cell>
          <cell r="FD771">
            <v>0</v>
          </cell>
          <cell r="FE771">
            <v>0</v>
          </cell>
          <cell r="FF771">
            <v>0</v>
          </cell>
          <cell r="FG771">
            <v>0</v>
          </cell>
          <cell r="FH771">
            <v>0</v>
          </cell>
          <cell r="FI771">
            <v>0</v>
          </cell>
          <cell r="FJ771">
            <v>0</v>
          </cell>
          <cell r="FK771">
            <v>0</v>
          </cell>
          <cell r="FL771">
            <v>0</v>
          </cell>
          <cell r="FM771">
            <v>0</v>
          </cell>
          <cell r="FN771">
            <v>0</v>
          </cell>
          <cell r="FO771">
            <v>0</v>
          </cell>
          <cell r="FP771">
            <v>0</v>
          </cell>
          <cell r="FQ771">
            <v>0</v>
          </cell>
          <cell r="FR771">
            <v>0</v>
          </cell>
          <cell r="FS771">
            <v>0</v>
          </cell>
          <cell r="FT771">
            <v>0</v>
          </cell>
          <cell r="FU771">
            <v>0</v>
          </cell>
          <cell r="FV771">
            <v>0</v>
          </cell>
          <cell r="FW771">
            <v>0</v>
          </cell>
          <cell r="FX771">
            <v>0</v>
          </cell>
          <cell r="FY771">
            <v>0</v>
          </cell>
          <cell r="FZ771">
            <v>0</v>
          </cell>
          <cell r="GA771">
            <v>0</v>
          </cell>
          <cell r="GB771">
            <v>0</v>
          </cell>
          <cell r="GC771">
            <v>0</v>
          </cell>
          <cell r="GD771">
            <v>0</v>
          </cell>
          <cell r="GE771">
            <v>0</v>
          </cell>
          <cell r="GF771">
            <v>0</v>
          </cell>
          <cell r="GG771">
            <v>0</v>
          </cell>
          <cell r="GH771">
            <v>0</v>
          </cell>
          <cell r="GI771">
            <v>0</v>
          </cell>
          <cell r="GJ771">
            <v>0</v>
          </cell>
          <cell r="GK771">
            <v>0</v>
          </cell>
          <cell r="GL771">
            <v>0</v>
          </cell>
          <cell r="GM771">
            <v>0</v>
          </cell>
          <cell r="GN771">
            <v>0</v>
          </cell>
          <cell r="GO771">
            <v>0</v>
          </cell>
          <cell r="GP771">
            <v>0</v>
          </cell>
          <cell r="GQ771">
            <v>0</v>
          </cell>
          <cell r="GR771">
            <v>0</v>
          </cell>
          <cell r="GS771">
            <v>0</v>
          </cell>
          <cell r="GT771">
            <v>0</v>
          </cell>
          <cell r="GU771">
            <v>0</v>
          </cell>
          <cell r="GV771">
            <v>0</v>
          </cell>
          <cell r="GW771">
            <v>0</v>
          </cell>
          <cell r="GX771">
            <v>0</v>
          </cell>
          <cell r="GY771">
            <v>0</v>
          </cell>
          <cell r="GZ771">
            <v>0</v>
          </cell>
          <cell r="HA771">
            <v>0</v>
          </cell>
          <cell r="HB771">
            <v>0</v>
          </cell>
          <cell r="HC771">
            <v>0</v>
          </cell>
          <cell r="HD771">
            <v>0</v>
          </cell>
          <cell r="HE771">
            <v>0</v>
          </cell>
          <cell r="HF771">
            <v>0</v>
          </cell>
          <cell r="HG771">
            <v>0</v>
          </cell>
          <cell r="HH771">
            <v>0</v>
          </cell>
          <cell r="HI771">
            <v>0</v>
          </cell>
          <cell r="HJ771">
            <v>0</v>
          </cell>
          <cell r="HK771">
            <v>0</v>
          </cell>
          <cell r="HL771">
            <v>0</v>
          </cell>
          <cell r="HM771">
            <v>0</v>
          </cell>
          <cell r="HN771">
            <v>0</v>
          </cell>
          <cell r="HO771">
            <v>0</v>
          </cell>
          <cell r="HP771">
            <v>0</v>
          </cell>
          <cell r="HQ771">
            <v>0</v>
          </cell>
          <cell r="HR771">
            <v>0</v>
          </cell>
          <cell r="HS771">
            <v>0</v>
          </cell>
          <cell r="HT771">
            <v>0</v>
          </cell>
          <cell r="HU771">
            <v>0</v>
          </cell>
          <cell r="HV771">
            <v>0</v>
          </cell>
          <cell r="HW771">
            <v>0</v>
          </cell>
          <cell r="HX771">
            <v>0</v>
          </cell>
          <cell r="HY771">
            <v>0</v>
          </cell>
          <cell r="HZ771">
            <v>0</v>
          </cell>
          <cell r="IA771">
            <v>0</v>
          </cell>
          <cell r="IB771">
            <v>0</v>
          </cell>
          <cell r="IC771">
            <v>0</v>
          </cell>
          <cell r="ID771">
            <v>0</v>
          </cell>
          <cell r="IE771">
            <v>0</v>
          </cell>
          <cell r="IF771">
            <v>0</v>
          </cell>
          <cell r="IG771">
            <v>0</v>
          </cell>
          <cell r="IH771">
            <v>0</v>
          </cell>
          <cell r="II771">
            <v>0</v>
          </cell>
          <cell r="IJ771">
            <v>0</v>
          </cell>
          <cell r="IK771">
            <v>0</v>
          </cell>
          <cell r="IL771">
            <v>0</v>
          </cell>
          <cell r="IM771">
            <v>0</v>
          </cell>
          <cell r="IN771">
            <v>0</v>
          </cell>
          <cell r="IO771">
            <v>0</v>
          </cell>
          <cell r="IP771">
            <v>0</v>
          </cell>
          <cell r="IQ771">
            <v>0</v>
          </cell>
          <cell r="IR771">
            <v>0</v>
          </cell>
          <cell r="IS771">
            <v>0</v>
          </cell>
          <cell r="IT771">
            <v>0</v>
          </cell>
          <cell r="IU771">
            <v>0</v>
          </cell>
          <cell r="IV771">
            <v>0</v>
          </cell>
          <cell r="IW771">
            <v>0</v>
          </cell>
          <cell r="IX771">
            <v>0</v>
          </cell>
          <cell r="IY771">
            <v>0</v>
          </cell>
          <cell r="IZ771">
            <v>0</v>
          </cell>
          <cell r="JA771">
            <v>0</v>
          </cell>
          <cell r="JB771">
            <v>0</v>
          </cell>
          <cell r="JC771">
            <v>0</v>
          </cell>
          <cell r="JD771">
            <v>0</v>
          </cell>
          <cell r="JE771">
            <v>0</v>
          </cell>
          <cell r="JF771">
            <v>0</v>
          </cell>
          <cell r="JG771">
            <v>0</v>
          </cell>
          <cell r="JH771">
            <v>0</v>
          </cell>
          <cell r="JI771">
            <v>0</v>
          </cell>
          <cell r="JJ771">
            <v>0</v>
          </cell>
          <cell r="JK771">
            <v>0</v>
          </cell>
          <cell r="JL771">
            <v>0</v>
          </cell>
          <cell r="JM771">
            <v>0</v>
          </cell>
          <cell r="JN771">
            <v>0</v>
          </cell>
          <cell r="JO771">
            <v>0</v>
          </cell>
          <cell r="JP771">
            <v>0</v>
          </cell>
          <cell r="JQ771">
            <v>0</v>
          </cell>
        </row>
        <row r="772">
          <cell r="D772" t="str">
            <v>BAT.PX.SOR._.ITC.Li_ion_4hr</v>
          </cell>
          <cell r="F772">
            <v>0</v>
          </cell>
          <cell r="G772">
            <v>0</v>
          </cell>
          <cell r="H772">
            <v>0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0</v>
          </cell>
          <cell r="R772">
            <v>0</v>
          </cell>
          <cell r="S772">
            <v>0</v>
          </cell>
          <cell r="T772">
            <v>0</v>
          </cell>
          <cell r="U772">
            <v>0</v>
          </cell>
          <cell r="V772">
            <v>0</v>
          </cell>
          <cell r="W772">
            <v>0</v>
          </cell>
          <cell r="X772">
            <v>0</v>
          </cell>
          <cell r="Y772">
            <v>0</v>
          </cell>
          <cell r="Z772">
            <v>0</v>
          </cell>
          <cell r="AA772">
            <v>0</v>
          </cell>
          <cell r="AB772">
            <v>0</v>
          </cell>
          <cell r="AC772">
            <v>0</v>
          </cell>
          <cell r="AD772">
            <v>0</v>
          </cell>
          <cell r="AE772">
            <v>0</v>
          </cell>
          <cell r="AF772">
            <v>0</v>
          </cell>
          <cell r="AG772">
            <v>0</v>
          </cell>
          <cell r="AH772">
            <v>0</v>
          </cell>
          <cell r="AI772">
            <v>0</v>
          </cell>
          <cell r="AJ772">
            <v>0</v>
          </cell>
          <cell r="AK772">
            <v>0</v>
          </cell>
          <cell r="AL772">
            <v>0</v>
          </cell>
          <cell r="AM772">
            <v>0</v>
          </cell>
          <cell r="AN772">
            <v>0</v>
          </cell>
          <cell r="AO772">
            <v>0</v>
          </cell>
          <cell r="AP772">
            <v>0</v>
          </cell>
          <cell r="AQ772">
            <v>0</v>
          </cell>
          <cell r="AR772">
            <v>0</v>
          </cell>
          <cell r="AS772">
            <v>0</v>
          </cell>
          <cell r="AT772">
            <v>0</v>
          </cell>
          <cell r="AU772">
            <v>0</v>
          </cell>
          <cell r="AV772">
            <v>0</v>
          </cell>
          <cell r="AW772">
            <v>0</v>
          </cell>
          <cell r="AX772">
            <v>0</v>
          </cell>
          <cell r="AY772">
            <v>0</v>
          </cell>
          <cell r="AZ772">
            <v>0</v>
          </cell>
          <cell r="BA772">
            <v>0</v>
          </cell>
          <cell r="BB772">
            <v>0</v>
          </cell>
          <cell r="BC772">
            <v>0</v>
          </cell>
          <cell r="BD772">
            <v>0</v>
          </cell>
          <cell r="BE772">
            <v>0</v>
          </cell>
          <cell r="BF772">
            <v>0</v>
          </cell>
          <cell r="BG772">
            <v>0</v>
          </cell>
          <cell r="BH772">
            <v>0</v>
          </cell>
          <cell r="BI772">
            <v>0</v>
          </cell>
          <cell r="BJ772">
            <v>0</v>
          </cell>
          <cell r="BK772">
            <v>0</v>
          </cell>
          <cell r="BL772">
            <v>0</v>
          </cell>
          <cell r="BM772">
            <v>0</v>
          </cell>
          <cell r="BN772">
            <v>0</v>
          </cell>
          <cell r="BO772">
            <v>0</v>
          </cell>
          <cell r="BP772">
            <v>0</v>
          </cell>
          <cell r="BQ772">
            <v>0</v>
          </cell>
          <cell r="BR772">
            <v>0</v>
          </cell>
          <cell r="BS772">
            <v>0</v>
          </cell>
          <cell r="BT772">
            <v>0</v>
          </cell>
          <cell r="BU772">
            <v>0</v>
          </cell>
          <cell r="BV772">
            <v>0</v>
          </cell>
          <cell r="BW772">
            <v>0</v>
          </cell>
          <cell r="BX772">
            <v>0</v>
          </cell>
          <cell r="BY772">
            <v>0</v>
          </cell>
          <cell r="BZ772">
            <v>0</v>
          </cell>
          <cell r="CA772">
            <v>0</v>
          </cell>
          <cell r="CB772">
            <v>0</v>
          </cell>
          <cell r="CC772">
            <v>0</v>
          </cell>
          <cell r="CD772">
            <v>0</v>
          </cell>
          <cell r="CE772">
            <v>0</v>
          </cell>
          <cell r="CF772">
            <v>0</v>
          </cell>
          <cell r="CG772">
            <v>0</v>
          </cell>
          <cell r="CH772">
            <v>0</v>
          </cell>
          <cell r="CI772">
            <v>0</v>
          </cell>
          <cell r="CJ772">
            <v>0</v>
          </cell>
          <cell r="CK772">
            <v>0</v>
          </cell>
          <cell r="CL772">
            <v>0</v>
          </cell>
          <cell r="CM772">
            <v>0</v>
          </cell>
          <cell r="CN772">
            <v>0</v>
          </cell>
          <cell r="CO772">
            <v>0</v>
          </cell>
          <cell r="CP772">
            <v>0</v>
          </cell>
          <cell r="CQ772">
            <v>0</v>
          </cell>
          <cell r="CR772">
            <v>0</v>
          </cell>
          <cell r="CS772">
            <v>0</v>
          </cell>
          <cell r="CT772">
            <v>0</v>
          </cell>
          <cell r="CU772">
            <v>0</v>
          </cell>
          <cell r="CV772">
            <v>0</v>
          </cell>
          <cell r="CW772">
            <v>0</v>
          </cell>
          <cell r="CX772">
            <v>0</v>
          </cell>
          <cell r="CY772">
            <v>0</v>
          </cell>
          <cell r="CZ772">
            <v>0</v>
          </cell>
          <cell r="DA772">
            <v>0</v>
          </cell>
          <cell r="DB772">
            <v>0</v>
          </cell>
          <cell r="DC772">
            <v>0</v>
          </cell>
          <cell r="DD772">
            <v>0</v>
          </cell>
          <cell r="DE772">
            <v>0</v>
          </cell>
          <cell r="DF772">
            <v>0</v>
          </cell>
          <cell r="DG772">
            <v>0</v>
          </cell>
          <cell r="DH772">
            <v>0</v>
          </cell>
          <cell r="DI772">
            <v>0</v>
          </cell>
          <cell r="DJ772">
            <v>0</v>
          </cell>
          <cell r="DK772">
            <v>0</v>
          </cell>
          <cell r="DL772">
            <v>0</v>
          </cell>
          <cell r="DM772">
            <v>0</v>
          </cell>
          <cell r="DN772">
            <v>0</v>
          </cell>
          <cell r="DO772">
            <v>0</v>
          </cell>
          <cell r="DP772">
            <v>0</v>
          </cell>
          <cell r="DQ772">
            <v>0</v>
          </cell>
          <cell r="DR772">
            <v>0</v>
          </cell>
          <cell r="DS772">
            <v>0</v>
          </cell>
          <cell r="DT772">
            <v>0</v>
          </cell>
          <cell r="DU772">
            <v>0</v>
          </cell>
          <cell r="DV772">
            <v>0</v>
          </cell>
          <cell r="DW772">
            <v>0</v>
          </cell>
          <cell r="DX772">
            <v>0</v>
          </cell>
          <cell r="DY772">
            <v>0</v>
          </cell>
          <cell r="DZ772">
            <v>0</v>
          </cell>
          <cell r="EA772">
            <v>0</v>
          </cell>
          <cell r="EB772">
            <v>0</v>
          </cell>
          <cell r="EC772">
            <v>0</v>
          </cell>
          <cell r="ED772">
            <v>0</v>
          </cell>
          <cell r="EE772">
            <v>0</v>
          </cell>
          <cell r="EF772">
            <v>0</v>
          </cell>
          <cell r="EG772">
            <v>0</v>
          </cell>
          <cell r="EH772">
            <v>0</v>
          </cell>
          <cell r="EI772">
            <v>0</v>
          </cell>
          <cell r="EJ772">
            <v>0</v>
          </cell>
          <cell r="EK772">
            <v>0</v>
          </cell>
          <cell r="EL772">
            <v>0</v>
          </cell>
          <cell r="EM772">
            <v>0</v>
          </cell>
          <cell r="EN772">
            <v>0</v>
          </cell>
          <cell r="EO772">
            <v>0</v>
          </cell>
          <cell r="EP772">
            <v>0</v>
          </cell>
          <cell r="EQ772">
            <v>0</v>
          </cell>
          <cell r="ER772">
            <v>0</v>
          </cell>
          <cell r="ES772">
            <v>0</v>
          </cell>
          <cell r="ET772">
            <v>0</v>
          </cell>
          <cell r="EU772">
            <v>0</v>
          </cell>
          <cell r="EV772">
            <v>0</v>
          </cell>
          <cell r="EW772">
            <v>0</v>
          </cell>
          <cell r="EX772">
            <v>0</v>
          </cell>
          <cell r="EY772">
            <v>0</v>
          </cell>
          <cell r="EZ772">
            <v>0</v>
          </cell>
          <cell r="FA772">
            <v>0</v>
          </cell>
          <cell r="FB772">
            <v>0</v>
          </cell>
          <cell r="FC772">
            <v>0</v>
          </cell>
          <cell r="FD772">
            <v>0</v>
          </cell>
          <cell r="FE772">
            <v>0</v>
          </cell>
          <cell r="FF772">
            <v>0</v>
          </cell>
          <cell r="FG772">
            <v>0</v>
          </cell>
          <cell r="FH772">
            <v>0</v>
          </cell>
          <cell r="FI772">
            <v>0</v>
          </cell>
          <cell r="FJ772">
            <v>0</v>
          </cell>
          <cell r="FK772">
            <v>0</v>
          </cell>
          <cell r="FL772">
            <v>0</v>
          </cell>
          <cell r="FM772">
            <v>0</v>
          </cell>
          <cell r="FN772">
            <v>0</v>
          </cell>
          <cell r="FO772">
            <v>0</v>
          </cell>
          <cell r="FP772">
            <v>0</v>
          </cell>
          <cell r="FQ772">
            <v>0</v>
          </cell>
          <cell r="FR772">
            <v>0</v>
          </cell>
          <cell r="FS772">
            <v>0</v>
          </cell>
          <cell r="FT772">
            <v>0</v>
          </cell>
          <cell r="FU772">
            <v>0</v>
          </cell>
          <cell r="FV772">
            <v>0</v>
          </cell>
          <cell r="FW772">
            <v>0</v>
          </cell>
          <cell r="FX772">
            <v>0</v>
          </cell>
          <cell r="FY772">
            <v>0</v>
          </cell>
          <cell r="FZ772">
            <v>0</v>
          </cell>
          <cell r="GA772">
            <v>0</v>
          </cell>
          <cell r="GB772">
            <v>0</v>
          </cell>
          <cell r="GC772">
            <v>0</v>
          </cell>
          <cell r="GD772">
            <v>0</v>
          </cell>
          <cell r="GE772">
            <v>0</v>
          </cell>
          <cell r="GF772">
            <v>0</v>
          </cell>
          <cell r="GG772">
            <v>0</v>
          </cell>
          <cell r="GH772">
            <v>0</v>
          </cell>
          <cell r="GI772">
            <v>0</v>
          </cell>
          <cell r="GJ772">
            <v>0</v>
          </cell>
          <cell r="GK772">
            <v>0</v>
          </cell>
          <cell r="GL772">
            <v>0</v>
          </cell>
          <cell r="GM772">
            <v>0</v>
          </cell>
          <cell r="GN772">
            <v>0</v>
          </cell>
          <cell r="GO772">
            <v>0</v>
          </cell>
          <cell r="GP772">
            <v>0</v>
          </cell>
          <cell r="GQ772">
            <v>0</v>
          </cell>
          <cell r="GR772">
            <v>0</v>
          </cell>
          <cell r="GS772">
            <v>0</v>
          </cell>
          <cell r="GT772">
            <v>0</v>
          </cell>
          <cell r="GU772">
            <v>0</v>
          </cell>
          <cell r="GV772">
            <v>0</v>
          </cell>
          <cell r="GW772">
            <v>0</v>
          </cell>
          <cell r="GX772">
            <v>0</v>
          </cell>
          <cell r="GY772">
            <v>0</v>
          </cell>
          <cell r="GZ772">
            <v>0</v>
          </cell>
          <cell r="HA772">
            <v>0</v>
          </cell>
          <cell r="HB772">
            <v>0</v>
          </cell>
          <cell r="HC772">
            <v>0</v>
          </cell>
          <cell r="HD772">
            <v>0</v>
          </cell>
          <cell r="HE772">
            <v>0</v>
          </cell>
          <cell r="HF772">
            <v>0</v>
          </cell>
          <cell r="HG772">
            <v>0</v>
          </cell>
          <cell r="HH772">
            <v>0</v>
          </cell>
          <cell r="HI772">
            <v>0</v>
          </cell>
          <cell r="HJ772">
            <v>0</v>
          </cell>
          <cell r="HK772">
            <v>0</v>
          </cell>
          <cell r="HL772">
            <v>0</v>
          </cell>
          <cell r="HM772">
            <v>0</v>
          </cell>
          <cell r="HN772">
            <v>0</v>
          </cell>
          <cell r="HO772">
            <v>0</v>
          </cell>
          <cell r="HP772">
            <v>0</v>
          </cell>
          <cell r="HQ772">
            <v>0</v>
          </cell>
          <cell r="HR772">
            <v>0</v>
          </cell>
          <cell r="HS772">
            <v>0</v>
          </cell>
          <cell r="HT772">
            <v>0</v>
          </cell>
          <cell r="HU772">
            <v>0</v>
          </cell>
          <cell r="HV772">
            <v>0</v>
          </cell>
          <cell r="HW772">
            <v>0</v>
          </cell>
          <cell r="HX772">
            <v>0</v>
          </cell>
          <cell r="HY772">
            <v>0</v>
          </cell>
          <cell r="HZ772">
            <v>0</v>
          </cell>
          <cell r="IA772">
            <v>0</v>
          </cell>
          <cell r="IB772">
            <v>0</v>
          </cell>
          <cell r="IC772">
            <v>0</v>
          </cell>
          <cell r="ID772">
            <v>0</v>
          </cell>
          <cell r="IE772">
            <v>0</v>
          </cell>
          <cell r="IF772">
            <v>0</v>
          </cell>
          <cell r="IG772">
            <v>0</v>
          </cell>
          <cell r="IH772">
            <v>0</v>
          </cell>
          <cell r="II772">
            <v>0</v>
          </cell>
          <cell r="IJ772">
            <v>0</v>
          </cell>
          <cell r="IK772">
            <v>0</v>
          </cell>
          <cell r="IL772">
            <v>0</v>
          </cell>
          <cell r="IM772">
            <v>0</v>
          </cell>
          <cell r="IN772">
            <v>0</v>
          </cell>
          <cell r="IO772">
            <v>0</v>
          </cell>
          <cell r="IP772">
            <v>0</v>
          </cell>
          <cell r="IQ772">
            <v>0</v>
          </cell>
          <cell r="IR772">
            <v>0</v>
          </cell>
          <cell r="IS772">
            <v>0</v>
          </cell>
          <cell r="IT772">
            <v>0</v>
          </cell>
          <cell r="IU772">
            <v>0</v>
          </cell>
          <cell r="IV772">
            <v>0</v>
          </cell>
          <cell r="IW772">
            <v>0</v>
          </cell>
          <cell r="IX772">
            <v>0</v>
          </cell>
          <cell r="IY772">
            <v>0</v>
          </cell>
          <cell r="IZ772">
            <v>0</v>
          </cell>
          <cell r="JA772">
            <v>0</v>
          </cell>
          <cell r="JB772">
            <v>0</v>
          </cell>
          <cell r="JC772">
            <v>0</v>
          </cell>
          <cell r="JD772">
            <v>0</v>
          </cell>
          <cell r="JE772">
            <v>0</v>
          </cell>
          <cell r="JF772">
            <v>0</v>
          </cell>
          <cell r="JG772">
            <v>0</v>
          </cell>
          <cell r="JH772">
            <v>0</v>
          </cell>
          <cell r="JI772">
            <v>0</v>
          </cell>
          <cell r="JJ772">
            <v>0</v>
          </cell>
          <cell r="JK772">
            <v>0</v>
          </cell>
          <cell r="JL772">
            <v>0</v>
          </cell>
          <cell r="JM772">
            <v>0</v>
          </cell>
          <cell r="JN772">
            <v>0</v>
          </cell>
          <cell r="JO772">
            <v>0</v>
          </cell>
          <cell r="JP772">
            <v>0</v>
          </cell>
          <cell r="JQ772">
            <v>0</v>
          </cell>
        </row>
        <row r="773">
          <cell r="D773" t="str">
            <v>BAT.PX.SUM._.ITC.Li_ion_4hr</v>
          </cell>
          <cell r="F773">
            <v>0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0</v>
          </cell>
          <cell r="R773">
            <v>0</v>
          </cell>
          <cell r="S773">
            <v>0</v>
          </cell>
          <cell r="T773">
            <v>0</v>
          </cell>
          <cell r="U773">
            <v>0</v>
          </cell>
          <cell r="V773">
            <v>0</v>
          </cell>
          <cell r="W773">
            <v>0</v>
          </cell>
          <cell r="X773">
            <v>0</v>
          </cell>
          <cell r="Y773">
            <v>0</v>
          </cell>
          <cell r="Z773">
            <v>0</v>
          </cell>
          <cell r="AA773">
            <v>0</v>
          </cell>
          <cell r="AB773">
            <v>0</v>
          </cell>
          <cell r="AC773">
            <v>0</v>
          </cell>
          <cell r="AD773">
            <v>0</v>
          </cell>
          <cell r="AE773">
            <v>0</v>
          </cell>
          <cell r="AF773">
            <v>0</v>
          </cell>
          <cell r="AG773">
            <v>0</v>
          </cell>
          <cell r="AH773">
            <v>0</v>
          </cell>
          <cell r="AI773">
            <v>0</v>
          </cell>
          <cell r="AJ773">
            <v>0</v>
          </cell>
          <cell r="AK773">
            <v>0</v>
          </cell>
          <cell r="AL773">
            <v>0</v>
          </cell>
          <cell r="AM773">
            <v>0</v>
          </cell>
          <cell r="AN773">
            <v>0</v>
          </cell>
          <cell r="AO773">
            <v>0</v>
          </cell>
          <cell r="AP773">
            <v>0</v>
          </cell>
          <cell r="AQ773">
            <v>0</v>
          </cell>
          <cell r="AR773">
            <v>0</v>
          </cell>
          <cell r="AS773">
            <v>0</v>
          </cell>
          <cell r="AT773">
            <v>0</v>
          </cell>
          <cell r="AU773">
            <v>0</v>
          </cell>
          <cell r="AV773">
            <v>0</v>
          </cell>
          <cell r="AW773">
            <v>0</v>
          </cell>
          <cell r="AX773">
            <v>0</v>
          </cell>
          <cell r="AY773">
            <v>0</v>
          </cell>
          <cell r="AZ773">
            <v>0</v>
          </cell>
          <cell r="BA773">
            <v>0</v>
          </cell>
          <cell r="BB773">
            <v>0</v>
          </cell>
          <cell r="BC773">
            <v>0</v>
          </cell>
          <cell r="BD773">
            <v>0</v>
          </cell>
          <cell r="BE773">
            <v>0</v>
          </cell>
          <cell r="BF773">
            <v>0</v>
          </cell>
          <cell r="BG773">
            <v>0</v>
          </cell>
          <cell r="BH773">
            <v>0</v>
          </cell>
          <cell r="BI773">
            <v>0</v>
          </cell>
          <cell r="BJ773">
            <v>0</v>
          </cell>
          <cell r="BK773">
            <v>0</v>
          </cell>
          <cell r="BL773">
            <v>0</v>
          </cell>
          <cell r="BM773">
            <v>0</v>
          </cell>
          <cell r="BN773">
            <v>0</v>
          </cell>
          <cell r="BO773">
            <v>0</v>
          </cell>
          <cell r="BP773">
            <v>0</v>
          </cell>
          <cell r="BQ773">
            <v>0</v>
          </cell>
          <cell r="BR773">
            <v>0</v>
          </cell>
          <cell r="BS773">
            <v>0</v>
          </cell>
          <cell r="BT773">
            <v>0</v>
          </cell>
          <cell r="BU773">
            <v>0</v>
          </cell>
          <cell r="BV773">
            <v>0</v>
          </cell>
          <cell r="BW773">
            <v>0</v>
          </cell>
          <cell r="BX773">
            <v>0</v>
          </cell>
          <cell r="BY773">
            <v>0</v>
          </cell>
          <cell r="BZ773">
            <v>0</v>
          </cell>
          <cell r="CA773">
            <v>0</v>
          </cell>
          <cell r="CB773">
            <v>0</v>
          </cell>
          <cell r="CC773">
            <v>0</v>
          </cell>
          <cell r="CD773">
            <v>0</v>
          </cell>
          <cell r="CE773">
            <v>0</v>
          </cell>
          <cell r="CF773">
            <v>0</v>
          </cell>
          <cell r="CG773">
            <v>0</v>
          </cell>
          <cell r="CH773">
            <v>0</v>
          </cell>
          <cell r="CI773">
            <v>0</v>
          </cell>
          <cell r="CJ773">
            <v>0</v>
          </cell>
          <cell r="CK773">
            <v>0</v>
          </cell>
          <cell r="CL773">
            <v>0</v>
          </cell>
          <cell r="CM773">
            <v>0</v>
          </cell>
          <cell r="CN773">
            <v>0</v>
          </cell>
          <cell r="CO773">
            <v>0</v>
          </cell>
          <cell r="CP773">
            <v>0</v>
          </cell>
          <cell r="CQ773">
            <v>0</v>
          </cell>
          <cell r="CR773">
            <v>0</v>
          </cell>
          <cell r="CS773">
            <v>0</v>
          </cell>
          <cell r="CT773">
            <v>0</v>
          </cell>
          <cell r="CU773">
            <v>0</v>
          </cell>
          <cell r="CV773">
            <v>0</v>
          </cell>
          <cell r="CW773">
            <v>0</v>
          </cell>
          <cell r="CX773">
            <v>0</v>
          </cell>
          <cell r="CY773">
            <v>0</v>
          </cell>
          <cell r="CZ773">
            <v>0</v>
          </cell>
          <cell r="DA773">
            <v>0</v>
          </cell>
          <cell r="DB773">
            <v>0</v>
          </cell>
          <cell r="DC773">
            <v>0</v>
          </cell>
          <cell r="DD773">
            <v>0</v>
          </cell>
          <cell r="DE773">
            <v>0</v>
          </cell>
          <cell r="DF773">
            <v>0</v>
          </cell>
          <cell r="DG773">
            <v>0</v>
          </cell>
          <cell r="DH773">
            <v>0</v>
          </cell>
          <cell r="DI773">
            <v>0</v>
          </cell>
          <cell r="DJ773">
            <v>0</v>
          </cell>
          <cell r="DK773">
            <v>0</v>
          </cell>
          <cell r="DL773">
            <v>0</v>
          </cell>
          <cell r="DM773">
            <v>0</v>
          </cell>
          <cell r="DN773">
            <v>0</v>
          </cell>
          <cell r="DO773">
            <v>0</v>
          </cell>
          <cell r="DP773">
            <v>0</v>
          </cell>
          <cell r="DQ773">
            <v>0</v>
          </cell>
          <cell r="DR773">
            <v>0</v>
          </cell>
          <cell r="DS773">
            <v>0</v>
          </cell>
          <cell r="DT773">
            <v>0</v>
          </cell>
          <cell r="DU773">
            <v>0</v>
          </cell>
          <cell r="DV773">
            <v>0</v>
          </cell>
          <cell r="DW773">
            <v>0</v>
          </cell>
          <cell r="DX773">
            <v>0</v>
          </cell>
          <cell r="DY773">
            <v>0</v>
          </cell>
          <cell r="DZ773">
            <v>0</v>
          </cell>
          <cell r="EA773">
            <v>0</v>
          </cell>
          <cell r="EB773">
            <v>0</v>
          </cell>
          <cell r="EC773">
            <v>0</v>
          </cell>
          <cell r="ED773">
            <v>0</v>
          </cell>
          <cell r="EE773">
            <v>0</v>
          </cell>
          <cell r="EF773">
            <v>0</v>
          </cell>
          <cell r="EG773">
            <v>0</v>
          </cell>
          <cell r="EH773">
            <v>0</v>
          </cell>
          <cell r="EI773">
            <v>0</v>
          </cell>
          <cell r="EJ773">
            <v>0</v>
          </cell>
          <cell r="EK773">
            <v>0</v>
          </cell>
          <cell r="EL773">
            <v>0</v>
          </cell>
          <cell r="EM773">
            <v>0</v>
          </cell>
          <cell r="EN773">
            <v>0</v>
          </cell>
          <cell r="EO773">
            <v>0</v>
          </cell>
          <cell r="EP773">
            <v>0</v>
          </cell>
          <cell r="EQ773">
            <v>0</v>
          </cell>
          <cell r="ER773">
            <v>0</v>
          </cell>
          <cell r="ES773">
            <v>0</v>
          </cell>
          <cell r="ET773">
            <v>0</v>
          </cell>
          <cell r="EU773">
            <v>0</v>
          </cell>
          <cell r="EV773">
            <v>0</v>
          </cell>
          <cell r="EW773">
            <v>0</v>
          </cell>
          <cell r="EX773">
            <v>0</v>
          </cell>
          <cell r="EY773">
            <v>0</v>
          </cell>
          <cell r="EZ773">
            <v>0</v>
          </cell>
          <cell r="FA773">
            <v>0</v>
          </cell>
          <cell r="FB773">
            <v>0</v>
          </cell>
          <cell r="FC773">
            <v>0</v>
          </cell>
          <cell r="FD773">
            <v>0</v>
          </cell>
          <cell r="FE773">
            <v>0</v>
          </cell>
          <cell r="FF773">
            <v>0</v>
          </cell>
          <cell r="FG773">
            <v>0</v>
          </cell>
          <cell r="FH773">
            <v>0</v>
          </cell>
          <cell r="FI773">
            <v>0</v>
          </cell>
          <cell r="FJ773">
            <v>0</v>
          </cell>
          <cell r="FK773">
            <v>0</v>
          </cell>
          <cell r="FL773">
            <v>0</v>
          </cell>
          <cell r="FM773">
            <v>0</v>
          </cell>
          <cell r="FN773">
            <v>0</v>
          </cell>
          <cell r="FO773">
            <v>0</v>
          </cell>
          <cell r="FP773">
            <v>0</v>
          </cell>
          <cell r="FQ773">
            <v>0</v>
          </cell>
          <cell r="FR773">
            <v>0</v>
          </cell>
          <cell r="FS773">
            <v>0</v>
          </cell>
          <cell r="FT773">
            <v>0</v>
          </cell>
          <cell r="FU773">
            <v>0</v>
          </cell>
          <cell r="FV773">
            <v>0</v>
          </cell>
          <cell r="FW773">
            <v>0</v>
          </cell>
          <cell r="FX773">
            <v>0</v>
          </cell>
          <cell r="FY773">
            <v>0</v>
          </cell>
          <cell r="FZ773">
            <v>0</v>
          </cell>
          <cell r="GA773">
            <v>0</v>
          </cell>
          <cell r="GB773">
            <v>0</v>
          </cell>
          <cell r="GC773">
            <v>0</v>
          </cell>
          <cell r="GD773">
            <v>0</v>
          </cell>
          <cell r="GE773">
            <v>0</v>
          </cell>
          <cell r="GF773">
            <v>0</v>
          </cell>
          <cell r="GG773">
            <v>0</v>
          </cell>
          <cell r="GH773">
            <v>0</v>
          </cell>
          <cell r="GI773">
            <v>0</v>
          </cell>
          <cell r="GJ773">
            <v>0</v>
          </cell>
          <cell r="GK773">
            <v>0</v>
          </cell>
          <cell r="GL773">
            <v>0</v>
          </cell>
          <cell r="GM773">
            <v>0</v>
          </cell>
          <cell r="GN773">
            <v>0</v>
          </cell>
          <cell r="GO773">
            <v>0</v>
          </cell>
          <cell r="GP773">
            <v>0</v>
          </cell>
          <cell r="GQ773">
            <v>0</v>
          </cell>
          <cell r="GR773">
            <v>0</v>
          </cell>
          <cell r="GS773">
            <v>0</v>
          </cell>
          <cell r="GT773">
            <v>0</v>
          </cell>
          <cell r="GU773">
            <v>0</v>
          </cell>
          <cell r="GV773">
            <v>0</v>
          </cell>
          <cell r="GW773">
            <v>0</v>
          </cell>
          <cell r="GX773">
            <v>0</v>
          </cell>
          <cell r="GY773">
            <v>0</v>
          </cell>
          <cell r="GZ773">
            <v>0</v>
          </cell>
          <cell r="HA773">
            <v>0</v>
          </cell>
          <cell r="HB773">
            <v>0</v>
          </cell>
          <cell r="HC773">
            <v>0</v>
          </cell>
          <cell r="HD773">
            <v>0</v>
          </cell>
          <cell r="HE773">
            <v>0</v>
          </cell>
          <cell r="HF773">
            <v>0</v>
          </cell>
          <cell r="HG773">
            <v>0</v>
          </cell>
          <cell r="HH773">
            <v>0</v>
          </cell>
          <cell r="HI773">
            <v>0</v>
          </cell>
          <cell r="HJ773">
            <v>0</v>
          </cell>
          <cell r="HK773">
            <v>0</v>
          </cell>
          <cell r="HL773">
            <v>0</v>
          </cell>
          <cell r="HM773">
            <v>0</v>
          </cell>
          <cell r="HN773">
            <v>0</v>
          </cell>
          <cell r="HO773">
            <v>0</v>
          </cell>
          <cell r="HP773">
            <v>0</v>
          </cell>
          <cell r="HQ773">
            <v>0</v>
          </cell>
          <cell r="HR773">
            <v>0</v>
          </cell>
          <cell r="HS773">
            <v>0</v>
          </cell>
          <cell r="HT773">
            <v>0</v>
          </cell>
          <cell r="HU773">
            <v>0</v>
          </cell>
          <cell r="HV773">
            <v>0</v>
          </cell>
          <cell r="HW773">
            <v>0</v>
          </cell>
          <cell r="HX773">
            <v>0</v>
          </cell>
          <cell r="HY773">
            <v>0</v>
          </cell>
          <cell r="HZ773">
            <v>0</v>
          </cell>
          <cell r="IA773">
            <v>0</v>
          </cell>
          <cell r="IB773">
            <v>0</v>
          </cell>
          <cell r="IC773">
            <v>0</v>
          </cell>
          <cell r="ID773">
            <v>0</v>
          </cell>
          <cell r="IE773">
            <v>0</v>
          </cell>
          <cell r="IF773">
            <v>0</v>
          </cell>
          <cell r="IG773">
            <v>0</v>
          </cell>
          <cell r="IH773">
            <v>0</v>
          </cell>
          <cell r="II773">
            <v>0</v>
          </cell>
          <cell r="IJ773">
            <v>0</v>
          </cell>
          <cell r="IK773">
            <v>0</v>
          </cell>
          <cell r="IL773">
            <v>0</v>
          </cell>
          <cell r="IM773">
            <v>0</v>
          </cell>
          <cell r="IN773">
            <v>0</v>
          </cell>
          <cell r="IO773">
            <v>0</v>
          </cell>
          <cell r="IP773">
            <v>0</v>
          </cell>
          <cell r="IQ773">
            <v>0</v>
          </cell>
          <cell r="IR773">
            <v>0</v>
          </cell>
          <cell r="IS773">
            <v>0</v>
          </cell>
          <cell r="IT773">
            <v>0</v>
          </cell>
          <cell r="IU773">
            <v>0</v>
          </cell>
          <cell r="IV773">
            <v>0</v>
          </cell>
          <cell r="IW773">
            <v>0</v>
          </cell>
          <cell r="IX773">
            <v>0</v>
          </cell>
          <cell r="IY773">
            <v>0</v>
          </cell>
          <cell r="IZ773">
            <v>0</v>
          </cell>
          <cell r="JA773">
            <v>0</v>
          </cell>
          <cell r="JB773">
            <v>0</v>
          </cell>
          <cell r="JC773">
            <v>0</v>
          </cell>
          <cell r="JD773">
            <v>0</v>
          </cell>
          <cell r="JE773">
            <v>0</v>
          </cell>
          <cell r="JF773">
            <v>0</v>
          </cell>
          <cell r="JG773">
            <v>0</v>
          </cell>
          <cell r="JH773">
            <v>0</v>
          </cell>
          <cell r="JI773">
            <v>0</v>
          </cell>
          <cell r="JJ773">
            <v>0</v>
          </cell>
          <cell r="JK773">
            <v>0</v>
          </cell>
          <cell r="JL773">
            <v>0</v>
          </cell>
          <cell r="JM773">
            <v>0</v>
          </cell>
          <cell r="JN773">
            <v>0</v>
          </cell>
          <cell r="JO773">
            <v>0</v>
          </cell>
          <cell r="JP773">
            <v>0</v>
          </cell>
          <cell r="JQ773">
            <v>0</v>
          </cell>
        </row>
        <row r="774">
          <cell r="D774" t="str">
            <v>BAT.PX.WWA._.ITC.Li_ion_4hr</v>
          </cell>
          <cell r="F774">
            <v>0</v>
          </cell>
          <cell r="G774">
            <v>0</v>
          </cell>
          <cell r="H774">
            <v>0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0</v>
          </cell>
          <cell r="R774">
            <v>0</v>
          </cell>
          <cell r="S774">
            <v>0</v>
          </cell>
          <cell r="T774">
            <v>0</v>
          </cell>
          <cell r="U774">
            <v>0</v>
          </cell>
          <cell r="V774">
            <v>0</v>
          </cell>
          <cell r="W774">
            <v>0</v>
          </cell>
          <cell r="X774">
            <v>0</v>
          </cell>
          <cell r="Y774">
            <v>0</v>
          </cell>
          <cell r="Z774">
            <v>0</v>
          </cell>
          <cell r="AA774">
            <v>0</v>
          </cell>
          <cell r="AB774">
            <v>0</v>
          </cell>
          <cell r="AC774">
            <v>0</v>
          </cell>
          <cell r="AD774">
            <v>0</v>
          </cell>
          <cell r="AE774">
            <v>0</v>
          </cell>
          <cell r="AF774">
            <v>0</v>
          </cell>
          <cell r="AG774">
            <v>0</v>
          </cell>
          <cell r="AH774">
            <v>0</v>
          </cell>
          <cell r="AI774">
            <v>0</v>
          </cell>
          <cell r="AJ774">
            <v>0</v>
          </cell>
          <cell r="AK774">
            <v>0</v>
          </cell>
          <cell r="AL774">
            <v>0</v>
          </cell>
          <cell r="AM774">
            <v>0</v>
          </cell>
          <cell r="AN774">
            <v>0</v>
          </cell>
          <cell r="AO774">
            <v>0</v>
          </cell>
          <cell r="AP774">
            <v>0</v>
          </cell>
          <cell r="AQ774">
            <v>0</v>
          </cell>
          <cell r="AR774">
            <v>0</v>
          </cell>
          <cell r="AS774">
            <v>0</v>
          </cell>
          <cell r="AT774">
            <v>0</v>
          </cell>
          <cell r="AU774">
            <v>0</v>
          </cell>
          <cell r="AV774">
            <v>0</v>
          </cell>
          <cell r="AW774">
            <v>0</v>
          </cell>
          <cell r="AX774">
            <v>0</v>
          </cell>
          <cell r="AY774">
            <v>0</v>
          </cell>
          <cell r="AZ774">
            <v>0</v>
          </cell>
          <cell r="BA774">
            <v>0</v>
          </cell>
          <cell r="BB774">
            <v>0</v>
          </cell>
          <cell r="BC774">
            <v>0</v>
          </cell>
          <cell r="BD774">
            <v>0</v>
          </cell>
          <cell r="BE774">
            <v>0</v>
          </cell>
          <cell r="BF774">
            <v>0</v>
          </cell>
          <cell r="BG774">
            <v>0</v>
          </cell>
          <cell r="BH774">
            <v>0</v>
          </cell>
          <cell r="BI774">
            <v>0</v>
          </cell>
          <cell r="BJ774">
            <v>0</v>
          </cell>
          <cell r="BK774">
            <v>0</v>
          </cell>
          <cell r="BL774">
            <v>0</v>
          </cell>
          <cell r="BM774">
            <v>0</v>
          </cell>
          <cell r="BN774">
            <v>0</v>
          </cell>
          <cell r="BO774">
            <v>0</v>
          </cell>
          <cell r="BP774">
            <v>0</v>
          </cell>
          <cell r="BQ774">
            <v>0</v>
          </cell>
          <cell r="BR774">
            <v>0</v>
          </cell>
          <cell r="BS774">
            <v>0</v>
          </cell>
          <cell r="BT774">
            <v>0</v>
          </cell>
          <cell r="BU774">
            <v>0</v>
          </cell>
          <cell r="BV774">
            <v>0</v>
          </cell>
          <cell r="BW774">
            <v>0</v>
          </cell>
          <cell r="BX774">
            <v>0</v>
          </cell>
          <cell r="BY774">
            <v>0</v>
          </cell>
          <cell r="BZ774">
            <v>0</v>
          </cell>
          <cell r="CA774">
            <v>0</v>
          </cell>
          <cell r="CB774">
            <v>0</v>
          </cell>
          <cell r="CC774">
            <v>0</v>
          </cell>
          <cell r="CD774">
            <v>0</v>
          </cell>
          <cell r="CE774">
            <v>0</v>
          </cell>
          <cell r="CF774">
            <v>0</v>
          </cell>
          <cell r="CG774">
            <v>0</v>
          </cell>
          <cell r="CH774">
            <v>0</v>
          </cell>
          <cell r="CI774">
            <v>0</v>
          </cell>
          <cell r="CJ774">
            <v>0</v>
          </cell>
          <cell r="CK774">
            <v>0</v>
          </cell>
          <cell r="CL774">
            <v>0</v>
          </cell>
          <cell r="CM774">
            <v>0</v>
          </cell>
          <cell r="CN774">
            <v>0</v>
          </cell>
          <cell r="CO774">
            <v>0</v>
          </cell>
          <cell r="CP774">
            <v>0</v>
          </cell>
          <cell r="CQ774">
            <v>0</v>
          </cell>
          <cell r="CR774">
            <v>0</v>
          </cell>
          <cell r="CS774">
            <v>0</v>
          </cell>
          <cell r="CT774">
            <v>0</v>
          </cell>
          <cell r="CU774">
            <v>0</v>
          </cell>
          <cell r="CV774">
            <v>0</v>
          </cell>
          <cell r="CW774">
            <v>0</v>
          </cell>
          <cell r="CX774">
            <v>0</v>
          </cell>
          <cell r="CY774">
            <v>0</v>
          </cell>
          <cell r="CZ774">
            <v>0</v>
          </cell>
          <cell r="DA774">
            <v>0</v>
          </cell>
          <cell r="DB774">
            <v>0</v>
          </cell>
          <cell r="DC774">
            <v>0</v>
          </cell>
          <cell r="DD774">
            <v>0</v>
          </cell>
          <cell r="DE774">
            <v>0</v>
          </cell>
          <cell r="DF774">
            <v>0</v>
          </cell>
          <cell r="DG774">
            <v>0</v>
          </cell>
          <cell r="DH774">
            <v>0</v>
          </cell>
          <cell r="DI774">
            <v>0</v>
          </cell>
          <cell r="DJ774">
            <v>0</v>
          </cell>
          <cell r="DK774">
            <v>0</v>
          </cell>
          <cell r="DL774">
            <v>0</v>
          </cell>
          <cell r="DM774">
            <v>0</v>
          </cell>
          <cell r="DN774">
            <v>0</v>
          </cell>
          <cell r="DO774">
            <v>0</v>
          </cell>
          <cell r="DP774">
            <v>0</v>
          </cell>
          <cell r="DQ774">
            <v>0</v>
          </cell>
          <cell r="DR774">
            <v>0</v>
          </cell>
          <cell r="DS774">
            <v>0</v>
          </cell>
          <cell r="DT774">
            <v>0</v>
          </cell>
          <cell r="DU774">
            <v>0</v>
          </cell>
          <cell r="DV774">
            <v>0</v>
          </cell>
          <cell r="DW774">
            <v>0</v>
          </cell>
          <cell r="DX774">
            <v>0</v>
          </cell>
          <cell r="DY774">
            <v>0</v>
          </cell>
          <cell r="DZ774">
            <v>0</v>
          </cell>
          <cell r="EA774">
            <v>0</v>
          </cell>
          <cell r="EB774">
            <v>0</v>
          </cell>
          <cell r="EC774">
            <v>0</v>
          </cell>
          <cell r="ED774">
            <v>0</v>
          </cell>
          <cell r="EE774">
            <v>0</v>
          </cell>
          <cell r="EF774">
            <v>0</v>
          </cell>
          <cell r="EG774">
            <v>0</v>
          </cell>
          <cell r="EH774">
            <v>0</v>
          </cell>
          <cell r="EI774">
            <v>0</v>
          </cell>
          <cell r="EJ774">
            <v>0</v>
          </cell>
          <cell r="EK774">
            <v>0</v>
          </cell>
          <cell r="EL774">
            <v>0</v>
          </cell>
          <cell r="EM774">
            <v>0</v>
          </cell>
          <cell r="EN774">
            <v>0</v>
          </cell>
          <cell r="EO774">
            <v>0</v>
          </cell>
          <cell r="EP774">
            <v>0</v>
          </cell>
          <cell r="EQ774">
            <v>0</v>
          </cell>
          <cell r="ER774">
            <v>0</v>
          </cell>
          <cell r="ES774">
            <v>0</v>
          </cell>
          <cell r="ET774">
            <v>0</v>
          </cell>
          <cell r="EU774">
            <v>0</v>
          </cell>
          <cell r="EV774">
            <v>0</v>
          </cell>
          <cell r="EW774">
            <v>0</v>
          </cell>
          <cell r="EX774">
            <v>0</v>
          </cell>
          <cell r="EY774">
            <v>0</v>
          </cell>
          <cell r="EZ774">
            <v>0</v>
          </cell>
          <cell r="FA774">
            <v>0</v>
          </cell>
          <cell r="FB774">
            <v>0</v>
          </cell>
          <cell r="FC774">
            <v>0</v>
          </cell>
          <cell r="FD774">
            <v>0</v>
          </cell>
          <cell r="FE774">
            <v>0</v>
          </cell>
          <cell r="FF774">
            <v>0</v>
          </cell>
          <cell r="FG774">
            <v>0</v>
          </cell>
          <cell r="FH774">
            <v>0</v>
          </cell>
          <cell r="FI774">
            <v>0</v>
          </cell>
          <cell r="FJ774">
            <v>0</v>
          </cell>
          <cell r="FK774">
            <v>0</v>
          </cell>
          <cell r="FL774">
            <v>0</v>
          </cell>
          <cell r="FM774">
            <v>0</v>
          </cell>
          <cell r="FN774">
            <v>0</v>
          </cell>
          <cell r="FO774">
            <v>0</v>
          </cell>
          <cell r="FP774">
            <v>0</v>
          </cell>
          <cell r="FQ774">
            <v>0</v>
          </cell>
          <cell r="FR774">
            <v>0</v>
          </cell>
          <cell r="FS774">
            <v>0</v>
          </cell>
          <cell r="FT774">
            <v>0</v>
          </cell>
          <cell r="FU774">
            <v>0</v>
          </cell>
          <cell r="FV774">
            <v>0</v>
          </cell>
          <cell r="FW774">
            <v>0</v>
          </cell>
          <cell r="FX774">
            <v>0</v>
          </cell>
          <cell r="FY774">
            <v>0</v>
          </cell>
          <cell r="FZ774">
            <v>0</v>
          </cell>
          <cell r="GA774">
            <v>0</v>
          </cell>
          <cell r="GB774">
            <v>0</v>
          </cell>
          <cell r="GC774">
            <v>0</v>
          </cell>
          <cell r="GD774">
            <v>0</v>
          </cell>
          <cell r="GE774">
            <v>0</v>
          </cell>
          <cell r="GF774">
            <v>0</v>
          </cell>
          <cell r="GG774">
            <v>0</v>
          </cell>
          <cell r="GH774">
            <v>0</v>
          </cell>
          <cell r="GI774">
            <v>0</v>
          </cell>
          <cell r="GJ774">
            <v>0</v>
          </cell>
          <cell r="GK774">
            <v>0</v>
          </cell>
          <cell r="GL774">
            <v>0</v>
          </cell>
          <cell r="GM774">
            <v>0</v>
          </cell>
          <cell r="GN774">
            <v>0</v>
          </cell>
          <cell r="GO774">
            <v>0</v>
          </cell>
          <cell r="GP774">
            <v>0</v>
          </cell>
          <cell r="GQ774">
            <v>0</v>
          </cell>
          <cell r="GR774">
            <v>0</v>
          </cell>
          <cell r="GS774">
            <v>0</v>
          </cell>
          <cell r="GT774">
            <v>0</v>
          </cell>
          <cell r="GU774">
            <v>0</v>
          </cell>
          <cell r="GV774">
            <v>0</v>
          </cell>
          <cell r="GW774">
            <v>0</v>
          </cell>
          <cell r="GX774">
            <v>0</v>
          </cell>
          <cell r="GY774">
            <v>0</v>
          </cell>
          <cell r="GZ774">
            <v>0</v>
          </cell>
          <cell r="HA774">
            <v>0</v>
          </cell>
          <cell r="HB774">
            <v>0</v>
          </cell>
          <cell r="HC774">
            <v>0</v>
          </cell>
          <cell r="HD774">
            <v>0</v>
          </cell>
          <cell r="HE774">
            <v>0</v>
          </cell>
          <cell r="HF774">
            <v>0</v>
          </cell>
          <cell r="HG774">
            <v>0</v>
          </cell>
          <cell r="HH774">
            <v>0</v>
          </cell>
          <cell r="HI774">
            <v>0</v>
          </cell>
          <cell r="HJ774">
            <v>0</v>
          </cell>
          <cell r="HK774">
            <v>0</v>
          </cell>
          <cell r="HL774">
            <v>0</v>
          </cell>
          <cell r="HM774">
            <v>0</v>
          </cell>
          <cell r="HN774">
            <v>0</v>
          </cell>
          <cell r="HO774">
            <v>0</v>
          </cell>
          <cell r="HP774">
            <v>0</v>
          </cell>
          <cell r="HQ774">
            <v>0</v>
          </cell>
          <cell r="HR774">
            <v>0</v>
          </cell>
          <cell r="HS774">
            <v>0</v>
          </cell>
          <cell r="HT774">
            <v>0</v>
          </cell>
          <cell r="HU774">
            <v>0</v>
          </cell>
          <cell r="HV774">
            <v>0</v>
          </cell>
          <cell r="HW774">
            <v>0</v>
          </cell>
          <cell r="HX774">
            <v>0</v>
          </cell>
          <cell r="HY774">
            <v>0</v>
          </cell>
          <cell r="HZ774">
            <v>0</v>
          </cell>
          <cell r="IA774">
            <v>0</v>
          </cell>
          <cell r="IB774">
            <v>0</v>
          </cell>
          <cell r="IC774">
            <v>0</v>
          </cell>
          <cell r="ID774">
            <v>0</v>
          </cell>
          <cell r="IE774">
            <v>0</v>
          </cell>
          <cell r="IF774">
            <v>0</v>
          </cell>
          <cell r="IG774">
            <v>0</v>
          </cell>
          <cell r="IH774">
            <v>0</v>
          </cell>
          <cell r="II774">
            <v>0</v>
          </cell>
          <cell r="IJ774">
            <v>0</v>
          </cell>
          <cell r="IK774">
            <v>0</v>
          </cell>
          <cell r="IL774">
            <v>0</v>
          </cell>
          <cell r="IM774">
            <v>0</v>
          </cell>
          <cell r="IN774">
            <v>0</v>
          </cell>
          <cell r="IO774">
            <v>0</v>
          </cell>
          <cell r="IP774">
            <v>0</v>
          </cell>
          <cell r="IQ774">
            <v>0</v>
          </cell>
          <cell r="IR774">
            <v>0</v>
          </cell>
          <cell r="IS774">
            <v>0</v>
          </cell>
          <cell r="IT774">
            <v>0</v>
          </cell>
          <cell r="IU774">
            <v>0</v>
          </cell>
          <cell r="IV774">
            <v>0</v>
          </cell>
          <cell r="IW774">
            <v>0</v>
          </cell>
          <cell r="IX774">
            <v>0</v>
          </cell>
          <cell r="IY774">
            <v>0</v>
          </cell>
          <cell r="IZ774">
            <v>0</v>
          </cell>
          <cell r="JA774">
            <v>0</v>
          </cell>
          <cell r="JB774">
            <v>0</v>
          </cell>
          <cell r="JC774">
            <v>0</v>
          </cell>
          <cell r="JD774">
            <v>0</v>
          </cell>
          <cell r="JE774">
            <v>0</v>
          </cell>
          <cell r="JF774">
            <v>0</v>
          </cell>
          <cell r="JG774">
            <v>0</v>
          </cell>
          <cell r="JH774">
            <v>0</v>
          </cell>
          <cell r="JI774">
            <v>0</v>
          </cell>
          <cell r="JJ774">
            <v>0</v>
          </cell>
          <cell r="JK774">
            <v>0</v>
          </cell>
          <cell r="JL774">
            <v>0</v>
          </cell>
          <cell r="JM774">
            <v>0</v>
          </cell>
          <cell r="JN774">
            <v>0</v>
          </cell>
          <cell r="JO774">
            <v>0</v>
          </cell>
          <cell r="JP774">
            <v>0</v>
          </cell>
          <cell r="JQ774">
            <v>0</v>
          </cell>
        </row>
        <row r="775">
          <cell r="D775" t="str">
            <v>BAT.PX.WWA._.ITC.Li_ion_8hr</v>
          </cell>
          <cell r="F775">
            <v>0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0</v>
          </cell>
          <cell r="R775">
            <v>0</v>
          </cell>
          <cell r="S775">
            <v>0</v>
          </cell>
          <cell r="T775">
            <v>0</v>
          </cell>
          <cell r="U775">
            <v>0</v>
          </cell>
          <cell r="V775">
            <v>0</v>
          </cell>
          <cell r="W775">
            <v>0</v>
          </cell>
          <cell r="X775">
            <v>0</v>
          </cell>
          <cell r="Y775">
            <v>0</v>
          </cell>
          <cell r="Z775">
            <v>0</v>
          </cell>
          <cell r="AA775">
            <v>0</v>
          </cell>
          <cell r="AB775">
            <v>0</v>
          </cell>
          <cell r="AC775">
            <v>0</v>
          </cell>
          <cell r="AD775">
            <v>0</v>
          </cell>
          <cell r="AE775">
            <v>0</v>
          </cell>
          <cell r="AF775">
            <v>0</v>
          </cell>
          <cell r="AG775">
            <v>0</v>
          </cell>
          <cell r="AH775">
            <v>0</v>
          </cell>
          <cell r="AI775">
            <v>0</v>
          </cell>
          <cell r="AJ775">
            <v>0</v>
          </cell>
          <cell r="AK775">
            <v>0</v>
          </cell>
          <cell r="AL775">
            <v>0</v>
          </cell>
          <cell r="AM775">
            <v>0</v>
          </cell>
          <cell r="AN775">
            <v>0</v>
          </cell>
          <cell r="AO775">
            <v>0</v>
          </cell>
          <cell r="AP775">
            <v>0</v>
          </cell>
          <cell r="AQ775">
            <v>0</v>
          </cell>
          <cell r="AR775">
            <v>0</v>
          </cell>
          <cell r="AS775">
            <v>0</v>
          </cell>
          <cell r="AT775">
            <v>0</v>
          </cell>
          <cell r="AU775">
            <v>0</v>
          </cell>
          <cell r="AV775">
            <v>0</v>
          </cell>
          <cell r="AW775">
            <v>0</v>
          </cell>
          <cell r="AX775">
            <v>0</v>
          </cell>
          <cell r="AY775">
            <v>0</v>
          </cell>
          <cell r="AZ775">
            <v>0</v>
          </cell>
          <cell r="BA775">
            <v>0</v>
          </cell>
          <cell r="BB775">
            <v>0</v>
          </cell>
          <cell r="BC775">
            <v>0</v>
          </cell>
          <cell r="BD775">
            <v>0</v>
          </cell>
          <cell r="BE775">
            <v>0</v>
          </cell>
          <cell r="BF775">
            <v>0</v>
          </cell>
          <cell r="BG775">
            <v>0</v>
          </cell>
          <cell r="BH775">
            <v>0</v>
          </cell>
          <cell r="BI775">
            <v>0</v>
          </cell>
          <cell r="BJ775">
            <v>0</v>
          </cell>
          <cell r="BK775">
            <v>0</v>
          </cell>
          <cell r="BL775">
            <v>0</v>
          </cell>
          <cell r="BM775">
            <v>0</v>
          </cell>
          <cell r="BN775">
            <v>0</v>
          </cell>
          <cell r="BO775">
            <v>0</v>
          </cell>
          <cell r="BP775">
            <v>0</v>
          </cell>
          <cell r="BQ775">
            <v>0</v>
          </cell>
          <cell r="BR775">
            <v>0</v>
          </cell>
          <cell r="BS775">
            <v>0</v>
          </cell>
          <cell r="BT775">
            <v>0</v>
          </cell>
          <cell r="BU775">
            <v>0</v>
          </cell>
          <cell r="BV775">
            <v>0</v>
          </cell>
          <cell r="BW775">
            <v>0</v>
          </cell>
          <cell r="BX775">
            <v>0</v>
          </cell>
          <cell r="BY775">
            <v>0</v>
          </cell>
          <cell r="BZ775">
            <v>0</v>
          </cell>
          <cell r="CA775">
            <v>0</v>
          </cell>
          <cell r="CB775">
            <v>0</v>
          </cell>
          <cell r="CC775">
            <v>0</v>
          </cell>
          <cell r="CD775">
            <v>0</v>
          </cell>
          <cell r="CE775">
            <v>0</v>
          </cell>
          <cell r="CF775">
            <v>0</v>
          </cell>
          <cell r="CG775">
            <v>0</v>
          </cell>
          <cell r="CH775">
            <v>0</v>
          </cell>
          <cell r="CI775">
            <v>0</v>
          </cell>
          <cell r="CJ775">
            <v>0</v>
          </cell>
          <cell r="CK775">
            <v>0</v>
          </cell>
          <cell r="CL775">
            <v>0</v>
          </cell>
          <cell r="CM775">
            <v>0</v>
          </cell>
          <cell r="CN775">
            <v>0</v>
          </cell>
          <cell r="CO775">
            <v>0</v>
          </cell>
          <cell r="CP775">
            <v>0</v>
          </cell>
          <cell r="CQ775">
            <v>0</v>
          </cell>
          <cell r="CR775">
            <v>0</v>
          </cell>
          <cell r="CS775">
            <v>0</v>
          </cell>
          <cell r="CT775">
            <v>0</v>
          </cell>
          <cell r="CU775">
            <v>0</v>
          </cell>
          <cell r="CV775">
            <v>0</v>
          </cell>
          <cell r="CW775">
            <v>0</v>
          </cell>
          <cell r="CX775">
            <v>0</v>
          </cell>
          <cell r="CY775">
            <v>0</v>
          </cell>
          <cell r="CZ775">
            <v>0</v>
          </cell>
          <cell r="DA775">
            <v>0</v>
          </cell>
          <cell r="DB775">
            <v>0</v>
          </cell>
          <cell r="DC775">
            <v>0</v>
          </cell>
          <cell r="DD775">
            <v>0</v>
          </cell>
          <cell r="DE775">
            <v>0</v>
          </cell>
          <cell r="DF775">
            <v>0</v>
          </cell>
          <cell r="DG775">
            <v>0</v>
          </cell>
          <cell r="DH775">
            <v>0</v>
          </cell>
          <cell r="DI775">
            <v>0</v>
          </cell>
          <cell r="DJ775">
            <v>0</v>
          </cell>
          <cell r="DK775">
            <v>0</v>
          </cell>
          <cell r="DL775">
            <v>0</v>
          </cell>
          <cell r="DM775">
            <v>0</v>
          </cell>
          <cell r="DN775">
            <v>0</v>
          </cell>
          <cell r="DO775">
            <v>0</v>
          </cell>
          <cell r="DP775">
            <v>0</v>
          </cell>
          <cell r="DQ775">
            <v>0</v>
          </cell>
          <cell r="DR775">
            <v>0</v>
          </cell>
          <cell r="DS775">
            <v>0</v>
          </cell>
          <cell r="DT775">
            <v>0</v>
          </cell>
          <cell r="DU775">
            <v>0</v>
          </cell>
          <cell r="DV775">
            <v>0</v>
          </cell>
          <cell r="DW775">
            <v>0</v>
          </cell>
          <cell r="DX775">
            <v>0</v>
          </cell>
          <cell r="DY775">
            <v>0</v>
          </cell>
          <cell r="DZ775">
            <v>0</v>
          </cell>
          <cell r="EA775">
            <v>0</v>
          </cell>
          <cell r="EB775">
            <v>0</v>
          </cell>
          <cell r="EC775">
            <v>0</v>
          </cell>
          <cell r="ED775">
            <v>0</v>
          </cell>
          <cell r="EE775">
            <v>0</v>
          </cell>
          <cell r="EF775">
            <v>0</v>
          </cell>
          <cell r="EG775">
            <v>0</v>
          </cell>
          <cell r="EH775">
            <v>0</v>
          </cell>
          <cell r="EI775">
            <v>0</v>
          </cell>
          <cell r="EJ775">
            <v>0</v>
          </cell>
          <cell r="EK775">
            <v>0</v>
          </cell>
          <cell r="EL775">
            <v>0</v>
          </cell>
          <cell r="EM775">
            <v>0</v>
          </cell>
          <cell r="EN775">
            <v>0</v>
          </cell>
          <cell r="EO775">
            <v>0</v>
          </cell>
          <cell r="EP775">
            <v>0</v>
          </cell>
          <cell r="EQ775">
            <v>0</v>
          </cell>
          <cell r="ER775">
            <v>0</v>
          </cell>
          <cell r="ES775">
            <v>0</v>
          </cell>
          <cell r="ET775">
            <v>0</v>
          </cell>
          <cell r="EU775">
            <v>0</v>
          </cell>
          <cell r="EV775">
            <v>0</v>
          </cell>
          <cell r="EW775">
            <v>0</v>
          </cell>
          <cell r="EX775">
            <v>0</v>
          </cell>
          <cell r="EY775">
            <v>0</v>
          </cell>
          <cell r="EZ775">
            <v>0</v>
          </cell>
          <cell r="FA775">
            <v>0</v>
          </cell>
          <cell r="FB775">
            <v>0</v>
          </cell>
          <cell r="FC775">
            <v>0</v>
          </cell>
          <cell r="FD775">
            <v>0</v>
          </cell>
          <cell r="FE775">
            <v>0</v>
          </cell>
          <cell r="FF775">
            <v>0</v>
          </cell>
          <cell r="FG775">
            <v>0</v>
          </cell>
          <cell r="FH775">
            <v>0</v>
          </cell>
          <cell r="FI775">
            <v>0</v>
          </cell>
          <cell r="FJ775">
            <v>0</v>
          </cell>
          <cell r="FK775">
            <v>0</v>
          </cell>
          <cell r="FL775">
            <v>0</v>
          </cell>
          <cell r="FM775">
            <v>0</v>
          </cell>
          <cell r="FN775">
            <v>0</v>
          </cell>
          <cell r="FO775">
            <v>0</v>
          </cell>
          <cell r="FP775">
            <v>0</v>
          </cell>
          <cell r="FQ775">
            <v>0</v>
          </cell>
          <cell r="FR775">
            <v>0</v>
          </cell>
          <cell r="FS775">
            <v>0</v>
          </cell>
          <cell r="FT775">
            <v>0</v>
          </cell>
          <cell r="FU775">
            <v>0</v>
          </cell>
          <cell r="FV775">
            <v>0</v>
          </cell>
          <cell r="FW775">
            <v>0</v>
          </cell>
          <cell r="FX775">
            <v>0</v>
          </cell>
          <cell r="FY775">
            <v>0</v>
          </cell>
          <cell r="FZ775">
            <v>0</v>
          </cell>
          <cell r="GA775">
            <v>0</v>
          </cell>
          <cell r="GB775">
            <v>0</v>
          </cell>
          <cell r="GC775">
            <v>0</v>
          </cell>
          <cell r="GD775">
            <v>0</v>
          </cell>
          <cell r="GE775">
            <v>0</v>
          </cell>
          <cell r="GF775">
            <v>0</v>
          </cell>
          <cell r="GG775">
            <v>0</v>
          </cell>
          <cell r="GH775">
            <v>0</v>
          </cell>
          <cell r="GI775">
            <v>0</v>
          </cell>
          <cell r="GJ775">
            <v>0</v>
          </cell>
          <cell r="GK775">
            <v>0</v>
          </cell>
          <cell r="GL775">
            <v>0</v>
          </cell>
          <cell r="GM775">
            <v>0</v>
          </cell>
          <cell r="GN775">
            <v>0</v>
          </cell>
          <cell r="GO775">
            <v>0</v>
          </cell>
          <cell r="GP775">
            <v>0</v>
          </cell>
          <cell r="GQ775">
            <v>0</v>
          </cell>
          <cell r="GR775">
            <v>0</v>
          </cell>
          <cell r="GS775">
            <v>0</v>
          </cell>
          <cell r="GT775">
            <v>0</v>
          </cell>
          <cell r="GU775">
            <v>0</v>
          </cell>
          <cell r="GV775">
            <v>0</v>
          </cell>
          <cell r="GW775">
            <v>0</v>
          </cell>
          <cell r="GX775">
            <v>0</v>
          </cell>
          <cell r="GY775">
            <v>0</v>
          </cell>
          <cell r="GZ775">
            <v>0</v>
          </cell>
          <cell r="HA775">
            <v>0</v>
          </cell>
          <cell r="HB775">
            <v>0</v>
          </cell>
          <cell r="HC775">
            <v>0</v>
          </cell>
          <cell r="HD775">
            <v>0</v>
          </cell>
          <cell r="HE775">
            <v>0</v>
          </cell>
          <cell r="HF775">
            <v>0</v>
          </cell>
          <cell r="HG775">
            <v>0</v>
          </cell>
          <cell r="HH775">
            <v>0</v>
          </cell>
          <cell r="HI775">
            <v>0</v>
          </cell>
          <cell r="HJ775">
            <v>0</v>
          </cell>
          <cell r="HK775">
            <v>0</v>
          </cell>
          <cell r="HL775">
            <v>0</v>
          </cell>
          <cell r="HM775">
            <v>0</v>
          </cell>
          <cell r="HN775">
            <v>0</v>
          </cell>
          <cell r="HO775">
            <v>0</v>
          </cell>
          <cell r="HP775">
            <v>0</v>
          </cell>
          <cell r="HQ775">
            <v>0</v>
          </cell>
          <cell r="HR775">
            <v>0</v>
          </cell>
          <cell r="HS775">
            <v>0</v>
          </cell>
          <cell r="HT775">
            <v>0</v>
          </cell>
          <cell r="HU775">
            <v>0</v>
          </cell>
          <cell r="HV775">
            <v>0</v>
          </cell>
          <cell r="HW775">
            <v>0</v>
          </cell>
          <cell r="HX775">
            <v>0</v>
          </cell>
          <cell r="HY775">
            <v>0</v>
          </cell>
          <cell r="HZ775">
            <v>0</v>
          </cell>
          <cell r="IA775">
            <v>0</v>
          </cell>
          <cell r="IB775">
            <v>0</v>
          </cell>
          <cell r="IC775">
            <v>0</v>
          </cell>
          <cell r="ID775">
            <v>0</v>
          </cell>
          <cell r="IE775">
            <v>0</v>
          </cell>
          <cell r="IF775">
            <v>0</v>
          </cell>
          <cell r="IG775">
            <v>0</v>
          </cell>
          <cell r="IH775">
            <v>0</v>
          </cell>
          <cell r="II775">
            <v>0</v>
          </cell>
          <cell r="IJ775">
            <v>0</v>
          </cell>
          <cell r="IK775">
            <v>0</v>
          </cell>
          <cell r="IL775">
            <v>0</v>
          </cell>
          <cell r="IM775">
            <v>0</v>
          </cell>
          <cell r="IN775">
            <v>0</v>
          </cell>
          <cell r="IO775">
            <v>0</v>
          </cell>
          <cell r="IP775">
            <v>0</v>
          </cell>
          <cell r="IQ775">
            <v>0</v>
          </cell>
          <cell r="IR775">
            <v>0</v>
          </cell>
          <cell r="IS775">
            <v>0</v>
          </cell>
          <cell r="IT775">
            <v>0</v>
          </cell>
          <cell r="IU775">
            <v>0</v>
          </cell>
          <cell r="IV775">
            <v>0</v>
          </cell>
          <cell r="IW775">
            <v>0</v>
          </cell>
          <cell r="IX775">
            <v>0</v>
          </cell>
          <cell r="IY775">
            <v>0</v>
          </cell>
          <cell r="IZ775">
            <v>0</v>
          </cell>
          <cell r="JA775">
            <v>0</v>
          </cell>
          <cell r="JB775">
            <v>0</v>
          </cell>
          <cell r="JC775">
            <v>0</v>
          </cell>
          <cell r="JD775">
            <v>0</v>
          </cell>
          <cell r="JE775">
            <v>0</v>
          </cell>
          <cell r="JF775">
            <v>0</v>
          </cell>
          <cell r="JG775">
            <v>0</v>
          </cell>
          <cell r="JH775">
            <v>0</v>
          </cell>
          <cell r="JI775">
            <v>0</v>
          </cell>
          <cell r="JJ775">
            <v>0</v>
          </cell>
          <cell r="JK775">
            <v>0</v>
          </cell>
          <cell r="JL775">
            <v>0</v>
          </cell>
          <cell r="JM775">
            <v>0</v>
          </cell>
          <cell r="JN775">
            <v>0</v>
          </cell>
          <cell r="JO775">
            <v>0</v>
          </cell>
          <cell r="JP775">
            <v>0</v>
          </cell>
          <cell r="JQ775">
            <v>0</v>
          </cell>
        </row>
        <row r="776">
          <cell r="D776" t="str">
            <v>BAT.PX.BOR._.ITC.Li_ion_4hr_LON</v>
          </cell>
          <cell r="F776">
            <v>0</v>
          </cell>
          <cell r="G776">
            <v>0</v>
          </cell>
          <cell r="H776">
            <v>0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0</v>
          </cell>
          <cell r="R776">
            <v>0</v>
          </cell>
          <cell r="S776">
            <v>0</v>
          </cell>
          <cell r="T776">
            <v>0</v>
          </cell>
          <cell r="U776">
            <v>0</v>
          </cell>
          <cell r="V776">
            <v>0</v>
          </cell>
          <cell r="W776">
            <v>0</v>
          </cell>
          <cell r="X776">
            <v>0</v>
          </cell>
          <cell r="Y776">
            <v>0</v>
          </cell>
          <cell r="Z776">
            <v>0</v>
          </cell>
          <cell r="AA776">
            <v>0</v>
          </cell>
          <cell r="AB776">
            <v>0</v>
          </cell>
          <cell r="AC776">
            <v>0</v>
          </cell>
          <cell r="AD776">
            <v>0</v>
          </cell>
          <cell r="AE776">
            <v>0</v>
          </cell>
          <cell r="AF776">
            <v>0</v>
          </cell>
          <cell r="AG776">
            <v>0</v>
          </cell>
          <cell r="AH776">
            <v>0</v>
          </cell>
          <cell r="AI776">
            <v>0</v>
          </cell>
          <cell r="AJ776">
            <v>0</v>
          </cell>
          <cell r="AK776">
            <v>0</v>
          </cell>
          <cell r="AL776">
            <v>0</v>
          </cell>
          <cell r="AM776">
            <v>0</v>
          </cell>
          <cell r="AN776">
            <v>0</v>
          </cell>
          <cell r="AO776">
            <v>0</v>
          </cell>
          <cell r="AP776">
            <v>0</v>
          </cell>
          <cell r="AQ776">
            <v>0</v>
          </cell>
          <cell r="AR776">
            <v>0</v>
          </cell>
          <cell r="AS776">
            <v>0</v>
          </cell>
          <cell r="AT776">
            <v>0</v>
          </cell>
          <cell r="AU776">
            <v>0</v>
          </cell>
          <cell r="AV776">
            <v>0</v>
          </cell>
          <cell r="AW776">
            <v>0</v>
          </cell>
          <cell r="AX776">
            <v>0</v>
          </cell>
          <cell r="AY776">
            <v>0</v>
          </cell>
          <cell r="AZ776">
            <v>0</v>
          </cell>
          <cell r="BA776">
            <v>0</v>
          </cell>
          <cell r="BB776">
            <v>0</v>
          </cell>
          <cell r="BC776">
            <v>0</v>
          </cell>
          <cell r="BD776">
            <v>0</v>
          </cell>
          <cell r="BE776">
            <v>0</v>
          </cell>
          <cell r="BF776">
            <v>0</v>
          </cell>
          <cell r="BG776">
            <v>0</v>
          </cell>
          <cell r="BH776">
            <v>0</v>
          </cell>
          <cell r="BI776">
            <v>0</v>
          </cell>
          <cell r="BJ776">
            <v>0</v>
          </cell>
          <cell r="BK776">
            <v>0</v>
          </cell>
          <cell r="BL776">
            <v>0</v>
          </cell>
          <cell r="BM776">
            <v>0</v>
          </cell>
          <cell r="BN776">
            <v>0</v>
          </cell>
          <cell r="BO776">
            <v>0</v>
          </cell>
          <cell r="BP776">
            <v>0</v>
          </cell>
          <cell r="BQ776">
            <v>0</v>
          </cell>
          <cell r="BR776">
            <v>0</v>
          </cell>
          <cell r="BS776">
            <v>0</v>
          </cell>
          <cell r="BT776">
            <v>0</v>
          </cell>
          <cell r="BU776">
            <v>0</v>
          </cell>
          <cell r="BV776">
            <v>0</v>
          </cell>
          <cell r="BW776">
            <v>0</v>
          </cell>
          <cell r="BX776">
            <v>0</v>
          </cell>
          <cell r="BY776">
            <v>0</v>
          </cell>
          <cell r="BZ776">
            <v>0</v>
          </cell>
          <cell r="CA776">
            <v>0</v>
          </cell>
          <cell r="CB776">
            <v>0</v>
          </cell>
          <cell r="CC776">
            <v>0</v>
          </cell>
          <cell r="CD776">
            <v>0</v>
          </cell>
          <cell r="CE776">
            <v>0</v>
          </cell>
          <cell r="CF776">
            <v>0</v>
          </cell>
          <cell r="CG776">
            <v>0</v>
          </cell>
          <cell r="CH776">
            <v>0</v>
          </cell>
          <cell r="CI776">
            <v>0</v>
          </cell>
          <cell r="CJ776">
            <v>0</v>
          </cell>
          <cell r="CK776">
            <v>0</v>
          </cell>
          <cell r="CL776">
            <v>0</v>
          </cell>
          <cell r="CM776">
            <v>0</v>
          </cell>
          <cell r="CN776">
            <v>0</v>
          </cell>
          <cell r="CO776">
            <v>0</v>
          </cell>
          <cell r="CP776">
            <v>0</v>
          </cell>
          <cell r="CQ776">
            <v>0</v>
          </cell>
          <cell r="CR776">
            <v>0</v>
          </cell>
          <cell r="CS776">
            <v>0</v>
          </cell>
          <cell r="CT776">
            <v>0</v>
          </cell>
          <cell r="CU776">
            <v>0</v>
          </cell>
          <cell r="CV776">
            <v>0</v>
          </cell>
          <cell r="CW776">
            <v>0</v>
          </cell>
          <cell r="CX776">
            <v>0</v>
          </cell>
          <cell r="CY776">
            <v>0</v>
          </cell>
          <cell r="CZ776">
            <v>0</v>
          </cell>
          <cell r="DA776">
            <v>0</v>
          </cell>
          <cell r="DB776">
            <v>0</v>
          </cell>
          <cell r="DC776">
            <v>0</v>
          </cell>
          <cell r="DD776">
            <v>0</v>
          </cell>
          <cell r="DE776">
            <v>0</v>
          </cell>
          <cell r="DF776">
            <v>0</v>
          </cell>
          <cell r="DG776">
            <v>0</v>
          </cell>
          <cell r="DH776">
            <v>0</v>
          </cell>
          <cell r="DI776">
            <v>0</v>
          </cell>
          <cell r="DJ776">
            <v>0</v>
          </cell>
          <cell r="DK776">
            <v>0</v>
          </cell>
          <cell r="DL776">
            <v>0</v>
          </cell>
          <cell r="DM776">
            <v>0</v>
          </cell>
          <cell r="DN776">
            <v>0</v>
          </cell>
          <cell r="DO776">
            <v>0</v>
          </cell>
          <cell r="DP776">
            <v>0</v>
          </cell>
          <cell r="DQ776">
            <v>0</v>
          </cell>
          <cell r="DR776">
            <v>0</v>
          </cell>
          <cell r="DS776">
            <v>0</v>
          </cell>
          <cell r="DT776">
            <v>0</v>
          </cell>
          <cell r="DU776">
            <v>0</v>
          </cell>
          <cell r="DV776">
            <v>0</v>
          </cell>
          <cell r="DW776">
            <v>0</v>
          </cell>
          <cell r="DX776">
            <v>0</v>
          </cell>
          <cell r="DY776">
            <v>0</v>
          </cell>
          <cell r="DZ776">
            <v>0</v>
          </cell>
          <cell r="EA776">
            <v>0</v>
          </cell>
          <cell r="EB776">
            <v>0</v>
          </cell>
          <cell r="EC776">
            <v>0</v>
          </cell>
          <cell r="ED776">
            <v>0</v>
          </cell>
          <cell r="EE776">
            <v>0</v>
          </cell>
          <cell r="EF776">
            <v>0</v>
          </cell>
          <cell r="EG776">
            <v>0</v>
          </cell>
          <cell r="EH776">
            <v>0</v>
          </cell>
          <cell r="EI776">
            <v>0</v>
          </cell>
          <cell r="EJ776">
            <v>0</v>
          </cell>
          <cell r="EK776">
            <v>0</v>
          </cell>
          <cell r="EL776">
            <v>0</v>
          </cell>
          <cell r="EM776">
            <v>0</v>
          </cell>
          <cell r="EN776">
            <v>0</v>
          </cell>
          <cell r="EO776">
            <v>0</v>
          </cell>
          <cell r="EP776">
            <v>0</v>
          </cell>
          <cell r="EQ776">
            <v>0</v>
          </cell>
          <cell r="ER776">
            <v>0</v>
          </cell>
          <cell r="ES776">
            <v>0</v>
          </cell>
          <cell r="ET776">
            <v>0</v>
          </cell>
          <cell r="EU776">
            <v>0</v>
          </cell>
          <cell r="EV776">
            <v>0</v>
          </cell>
          <cell r="EW776">
            <v>0</v>
          </cell>
          <cell r="EX776">
            <v>0</v>
          </cell>
          <cell r="EY776">
            <v>0</v>
          </cell>
          <cell r="EZ776">
            <v>0</v>
          </cell>
          <cell r="FA776">
            <v>0</v>
          </cell>
          <cell r="FB776">
            <v>0</v>
          </cell>
          <cell r="FC776">
            <v>0</v>
          </cell>
          <cell r="FD776">
            <v>0</v>
          </cell>
          <cell r="FE776">
            <v>0</v>
          </cell>
          <cell r="FF776">
            <v>0</v>
          </cell>
          <cell r="FG776">
            <v>0</v>
          </cell>
          <cell r="FH776">
            <v>0</v>
          </cell>
          <cell r="FI776">
            <v>0</v>
          </cell>
          <cell r="FJ776">
            <v>0</v>
          </cell>
          <cell r="FK776">
            <v>0</v>
          </cell>
          <cell r="FL776">
            <v>0</v>
          </cell>
          <cell r="FM776">
            <v>0</v>
          </cell>
          <cell r="FN776">
            <v>0</v>
          </cell>
          <cell r="FO776">
            <v>0</v>
          </cell>
          <cell r="FP776">
            <v>0</v>
          </cell>
          <cell r="FQ776">
            <v>0</v>
          </cell>
          <cell r="FR776">
            <v>0</v>
          </cell>
          <cell r="FS776">
            <v>0</v>
          </cell>
          <cell r="FT776">
            <v>0</v>
          </cell>
          <cell r="FU776">
            <v>0</v>
          </cell>
          <cell r="FV776">
            <v>0</v>
          </cell>
          <cell r="FW776">
            <v>0</v>
          </cell>
          <cell r="FX776">
            <v>0</v>
          </cell>
          <cell r="FY776">
            <v>0</v>
          </cell>
          <cell r="FZ776">
            <v>0</v>
          </cell>
          <cell r="GA776">
            <v>0</v>
          </cell>
          <cell r="GB776">
            <v>0</v>
          </cell>
          <cell r="GC776">
            <v>0</v>
          </cell>
          <cell r="GD776">
            <v>0</v>
          </cell>
          <cell r="GE776">
            <v>0</v>
          </cell>
          <cell r="GF776">
            <v>0</v>
          </cell>
          <cell r="GG776">
            <v>0</v>
          </cell>
          <cell r="GH776">
            <v>0</v>
          </cell>
          <cell r="GI776">
            <v>0</v>
          </cell>
          <cell r="GJ776">
            <v>0</v>
          </cell>
          <cell r="GK776">
            <v>0</v>
          </cell>
          <cell r="GL776">
            <v>0</v>
          </cell>
          <cell r="GM776">
            <v>0</v>
          </cell>
          <cell r="GN776">
            <v>0</v>
          </cell>
          <cell r="GO776">
            <v>0</v>
          </cell>
          <cell r="GP776">
            <v>0</v>
          </cell>
          <cell r="GQ776">
            <v>0</v>
          </cell>
          <cell r="GR776">
            <v>0</v>
          </cell>
          <cell r="GS776">
            <v>0</v>
          </cell>
          <cell r="GT776">
            <v>0</v>
          </cell>
          <cell r="GU776">
            <v>0</v>
          </cell>
          <cell r="GV776">
            <v>0</v>
          </cell>
          <cell r="GW776">
            <v>0</v>
          </cell>
          <cell r="GX776">
            <v>0</v>
          </cell>
          <cell r="GY776">
            <v>0</v>
          </cell>
          <cell r="GZ776">
            <v>0</v>
          </cell>
          <cell r="HA776">
            <v>0</v>
          </cell>
          <cell r="HB776">
            <v>0</v>
          </cell>
          <cell r="HC776">
            <v>0</v>
          </cell>
          <cell r="HD776">
            <v>0</v>
          </cell>
          <cell r="HE776">
            <v>0</v>
          </cell>
          <cell r="HF776">
            <v>0</v>
          </cell>
          <cell r="HG776">
            <v>0</v>
          </cell>
          <cell r="HH776">
            <v>0</v>
          </cell>
          <cell r="HI776">
            <v>0</v>
          </cell>
          <cell r="HJ776">
            <v>0</v>
          </cell>
          <cell r="HK776">
            <v>0</v>
          </cell>
          <cell r="HL776">
            <v>0</v>
          </cell>
          <cell r="HM776">
            <v>0</v>
          </cell>
          <cell r="HN776">
            <v>0</v>
          </cell>
          <cell r="HO776">
            <v>0</v>
          </cell>
          <cell r="HP776">
            <v>0</v>
          </cell>
          <cell r="HQ776">
            <v>0</v>
          </cell>
          <cell r="HR776">
            <v>0</v>
          </cell>
          <cell r="HS776">
            <v>0</v>
          </cell>
          <cell r="HT776">
            <v>0</v>
          </cell>
          <cell r="HU776">
            <v>0</v>
          </cell>
          <cell r="HV776">
            <v>0</v>
          </cell>
          <cell r="HW776">
            <v>0</v>
          </cell>
          <cell r="HX776">
            <v>0</v>
          </cell>
          <cell r="HY776">
            <v>0</v>
          </cell>
          <cell r="HZ776">
            <v>0</v>
          </cell>
          <cell r="IA776">
            <v>0</v>
          </cell>
          <cell r="IB776">
            <v>0</v>
          </cell>
          <cell r="IC776">
            <v>0</v>
          </cell>
          <cell r="ID776">
            <v>0</v>
          </cell>
          <cell r="IE776">
            <v>0</v>
          </cell>
          <cell r="IF776">
            <v>0</v>
          </cell>
          <cell r="IG776">
            <v>0</v>
          </cell>
          <cell r="IH776">
            <v>0</v>
          </cell>
          <cell r="II776">
            <v>0</v>
          </cell>
          <cell r="IJ776">
            <v>0</v>
          </cell>
          <cell r="IK776">
            <v>0</v>
          </cell>
          <cell r="IL776">
            <v>0</v>
          </cell>
          <cell r="IM776">
            <v>0</v>
          </cell>
          <cell r="IN776">
            <v>0</v>
          </cell>
          <cell r="IO776">
            <v>0</v>
          </cell>
          <cell r="IP776">
            <v>0</v>
          </cell>
          <cell r="IQ776">
            <v>0</v>
          </cell>
          <cell r="IR776">
            <v>0</v>
          </cell>
          <cell r="IS776">
            <v>0</v>
          </cell>
          <cell r="IT776">
            <v>0</v>
          </cell>
          <cell r="IU776">
            <v>0</v>
          </cell>
          <cell r="IV776">
            <v>0</v>
          </cell>
          <cell r="IW776">
            <v>0</v>
          </cell>
          <cell r="IX776">
            <v>0</v>
          </cell>
          <cell r="IY776">
            <v>0</v>
          </cell>
          <cell r="IZ776">
            <v>0</v>
          </cell>
          <cell r="JA776">
            <v>0</v>
          </cell>
          <cell r="JB776">
            <v>0</v>
          </cell>
          <cell r="JC776">
            <v>0</v>
          </cell>
          <cell r="JD776">
            <v>0</v>
          </cell>
          <cell r="JE776">
            <v>0</v>
          </cell>
          <cell r="JF776">
            <v>0</v>
          </cell>
          <cell r="JG776">
            <v>0</v>
          </cell>
          <cell r="JH776">
            <v>0</v>
          </cell>
          <cell r="JI776">
            <v>0</v>
          </cell>
          <cell r="JJ776">
            <v>0</v>
          </cell>
          <cell r="JK776">
            <v>0</v>
          </cell>
          <cell r="JL776">
            <v>0</v>
          </cell>
          <cell r="JM776">
            <v>0</v>
          </cell>
          <cell r="JN776">
            <v>0</v>
          </cell>
          <cell r="JO776">
            <v>0</v>
          </cell>
          <cell r="JP776">
            <v>0</v>
          </cell>
          <cell r="JQ776">
            <v>0</v>
          </cell>
        </row>
        <row r="777">
          <cell r="D777" t="str">
            <v>BAT.PX.LON._.ITC.Li_ion_4hr</v>
          </cell>
          <cell r="F777">
            <v>0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0</v>
          </cell>
          <cell r="R777">
            <v>0</v>
          </cell>
          <cell r="S777">
            <v>0</v>
          </cell>
          <cell r="T777">
            <v>0</v>
          </cell>
          <cell r="U777">
            <v>0</v>
          </cell>
          <cell r="V777">
            <v>0</v>
          </cell>
          <cell r="W777">
            <v>0</v>
          </cell>
          <cell r="X777">
            <v>0</v>
          </cell>
          <cell r="Y777">
            <v>0</v>
          </cell>
          <cell r="Z777">
            <v>0</v>
          </cell>
          <cell r="AA777">
            <v>0</v>
          </cell>
          <cell r="AB777">
            <v>0</v>
          </cell>
          <cell r="AC777">
            <v>0</v>
          </cell>
          <cell r="AD777">
            <v>0</v>
          </cell>
          <cell r="AE777">
            <v>0</v>
          </cell>
          <cell r="AF777">
            <v>0</v>
          </cell>
          <cell r="AG777">
            <v>0</v>
          </cell>
          <cell r="AH777">
            <v>0</v>
          </cell>
          <cell r="AI777">
            <v>0</v>
          </cell>
          <cell r="AJ777">
            <v>0</v>
          </cell>
          <cell r="AK777">
            <v>0</v>
          </cell>
          <cell r="AL777">
            <v>0</v>
          </cell>
          <cell r="AM777">
            <v>0</v>
          </cell>
          <cell r="AN777">
            <v>0</v>
          </cell>
          <cell r="AO777">
            <v>0</v>
          </cell>
          <cell r="AP777">
            <v>0</v>
          </cell>
          <cell r="AQ777">
            <v>0</v>
          </cell>
          <cell r="AR777">
            <v>0</v>
          </cell>
          <cell r="AS777">
            <v>0</v>
          </cell>
          <cell r="AT777">
            <v>0</v>
          </cell>
          <cell r="AU777">
            <v>0</v>
          </cell>
          <cell r="AV777">
            <v>0</v>
          </cell>
          <cell r="AW777">
            <v>0</v>
          </cell>
          <cell r="AX777">
            <v>0</v>
          </cell>
          <cell r="AY777">
            <v>0</v>
          </cell>
          <cell r="AZ777">
            <v>0</v>
          </cell>
          <cell r="BA777">
            <v>0</v>
          </cell>
          <cell r="BB777">
            <v>0</v>
          </cell>
          <cell r="BC777">
            <v>0</v>
          </cell>
          <cell r="BD777">
            <v>0</v>
          </cell>
          <cell r="BE777">
            <v>0</v>
          </cell>
          <cell r="BF777">
            <v>0</v>
          </cell>
          <cell r="BG777">
            <v>0</v>
          </cell>
          <cell r="BH777">
            <v>0</v>
          </cell>
          <cell r="BI777">
            <v>0</v>
          </cell>
          <cell r="BJ777">
            <v>0</v>
          </cell>
          <cell r="BK777">
            <v>0</v>
          </cell>
          <cell r="BL777">
            <v>0</v>
          </cell>
          <cell r="BM777">
            <v>0</v>
          </cell>
          <cell r="BN777">
            <v>0</v>
          </cell>
          <cell r="BO777">
            <v>0</v>
          </cell>
          <cell r="BP777">
            <v>0</v>
          </cell>
          <cell r="BQ777">
            <v>0</v>
          </cell>
          <cell r="BR777">
            <v>0</v>
          </cell>
          <cell r="BS777">
            <v>0</v>
          </cell>
          <cell r="BT777">
            <v>0</v>
          </cell>
          <cell r="BU777">
            <v>0</v>
          </cell>
          <cell r="BV777">
            <v>0</v>
          </cell>
          <cell r="BW777">
            <v>0</v>
          </cell>
          <cell r="BX777">
            <v>0</v>
          </cell>
          <cell r="BY777">
            <v>0</v>
          </cell>
          <cell r="BZ777">
            <v>0</v>
          </cell>
          <cell r="CA777">
            <v>0</v>
          </cell>
          <cell r="CB777">
            <v>0</v>
          </cell>
          <cell r="CC777">
            <v>0</v>
          </cell>
          <cell r="CD777">
            <v>0</v>
          </cell>
          <cell r="CE777">
            <v>0</v>
          </cell>
          <cell r="CF777">
            <v>0</v>
          </cell>
          <cell r="CG777">
            <v>0</v>
          </cell>
          <cell r="CH777">
            <v>0</v>
          </cell>
          <cell r="CI777">
            <v>0</v>
          </cell>
          <cell r="CJ777">
            <v>0</v>
          </cell>
          <cell r="CK777">
            <v>0</v>
          </cell>
          <cell r="CL777">
            <v>0</v>
          </cell>
          <cell r="CM777">
            <v>0</v>
          </cell>
          <cell r="CN777">
            <v>0</v>
          </cell>
          <cell r="CO777">
            <v>0</v>
          </cell>
          <cell r="CP777">
            <v>0</v>
          </cell>
          <cell r="CQ777">
            <v>0</v>
          </cell>
          <cell r="CR777">
            <v>0</v>
          </cell>
          <cell r="CS777">
            <v>0</v>
          </cell>
          <cell r="CT777">
            <v>0</v>
          </cell>
          <cell r="CU777">
            <v>0</v>
          </cell>
          <cell r="CV777">
            <v>0</v>
          </cell>
          <cell r="CW777">
            <v>0</v>
          </cell>
          <cell r="CX777">
            <v>0</v>
          </cell>
          <cell r="CY777">
            <v>0</v>
          </cell>
          <cell r="CZ777">
            <v>0</v>
          </cell>
          <cell r="DA777">
            <v>0</v>
          </cell>
          <cell r="DB777">
            <v>0</v>
          </cell>
          <cell r="DC777">
            <v>0</v>
          </cell>
          <cell r="DD777">
            <v>0</v>
          </cell>
          <cell r="DE777">
            <v>0</v>
          </cell>
          <cell r="DF777">
            <v>0</v>
          </cell>
          <cell r="DG777">
            <v>0</v>
          </cell>
          <cell r="DH777">
            <v>0</v>
          </cell>
          <cell r="DI777">
            <v>0</v>
          </cell>
          <cell r="DJ777">
            <v>0</v>
          </cell>
          <cell r="DK777">
            <v>0</v>
          </cell>
          <cell r="DL777">
            <v>0</v>
          </cell>
          <cell r="DM777">
            <v>0</v>
          </cell>
          <cell r="DN777">
            <v>0</v>
          </cell>
          <cell r="DO777">
            <v>0</v>
          </cell>
          <cell r="DP777">
            <v>0</v>
          </cell>
          <cell r="DQ777">
            <v>0</v>
          </cell>
          <cell r="DR777">
            <v>0</v>
          </cell>
          <cell r="DS777">
            <v>0</v>
          </cell>
          <cell r="DT777">
            <v>0</v>
          </cell>
          <cell r="DU777">
            <v>0</v>
          </cell>
          <cell r="DV777">
            <v>0</v>
          </cell>
          <cell r="DW777">
            <v>0</v>
          </cell>
          <cell r="DX777">
            <v>0</v>
          </cell>
          <cell r="DY777">
            <v>0</v>
          </cell>
          <cell r="DZ777">
            <v>0</v>
          </cell>
          <cell r="EA777">
            <v>0</v>
          </cell>
          <cell r="EB777">
            <v>0</v>
          </cell>
          <cell r="EC777">
            <v>0</v>
          </cell>
          <cell r="ED777">
            <v>0</v>
          </cell>
          <cell r="EE777">
            <v>0</v>
          </cell>
          <cell r="EF777">
            <v>0</v>
          </cell>
          <cell r="EG777">
            <v>0</v>
          </cell>
          <cell r="EH777">
            <v>0</v>
          </cell>
          <cell r="EI777">
            <v>0</v>
          </cell>
          <cell r="EJ777">
            <v>0</v>
          </cell>
          <cell r="EK777">
            <v>0</v>
          </cell>
          <cell r="EL777">
            <v>0</v>
          </cell>
          <cell r="EM777">
            <v>0</v>
          </cell>
          <cell r="EN777">
            <v>0</v>
          </cell>
          <cell r="EO777">
            <v>0</v>
          </cell>
          <cell r="EP777">
            <v>0</v>
          </cell>
          <cell r="EQ777">
            <v>0</v>
          </cell>
          <cell r="ER777">
            <v>0</v>
          </cell>
          <cell r="ES777">
            <v>0</v>
          </cell>
          <cell r="ET777">
            <v>0</v>
          </cell>
          <cell r="EU777">
            <v>0</v>
          </cell>
          <cell r="EV777">
            <v>0</v>
          </cell>
          <cell r="EW777">
            <v>0</v>
          </cell>
          <cell r="EX777">
            <v>0</v>
          </cell>
          <cell r="EY777">
            <v>0</v>
          </cell>
          <cell r="EZ777">
            <v>0</v>
          </cell>
          <cell r="FA777">
            <v>0</v>
          </cell>
          <cell r="FB777">
            <v>0</v>
          </cell>
          <cell r="FC777">
            <v>0</v>
          </cell>
          <cell r="FD777">
            <v>0</v>
          </cell>
          <cell r="FE777">
            <v>0</v>
          </cell>
          <cell r="FF777">
            <v>0</v>
          </cell>
          <cell r="FG777">
            <v>0</v>
          </cell>
          <cell r="FH777">
            <v>0</v>
          </cell>
          <cell r="FI777">
            <v>0</v>
          </cell>
          <cell r="FJ777">
            <v>0</v>
          </cell>
          <cell r="FK777">
            <v>0</v>
          </cell>
          <cell r="FL777">
            <v>0</v>
          </cell>
          <cell r="FM777">
            <v>0</v>
          </cell>
          <cell r="FN777">
            <v>0</v>
          </cell>
          <cell r="FO777">
            <v>0</v>
          </cell>
          <cell r="FP777">
            <v>0</v>
          </cell>
          <cell r="FQ777">
            <v>0</v>
          </cell>
          <cell r="FR777">
            <v>0</v>
          </cell>
          <cell r="FS777">
            <v>0</v>
          </cell>
          <cell r="FT777">
            <v>0</v>
          </cell>
          <cell r="FU777">
            <v>0</v>
          </cell>
          <cell r="FV777">
            <v>0</v>
          </cell>
          <cell r="FW777">
            <v>0</v>
          </cell>
          <cell r="FX777">
            <v>0</v>
          </cell>
          <cell r="FY777">
            <v>0</v>
          </cell>
          <cell r="FZ777">
            <v>0</v>
          </cell>
          <cell r="GA777">
            <v>0</v>
          </cell>
          <cell r="GB777">
            <v>0</v>
          </cell>
          <cell r="GC777">
            <v>0</v>
          </cell>
          <cell r="GD777">
            <v>0</v>
          </cell>
          <cell r="GE777">
            <v>0</v>
          </cell>
          <cell r="GF777">
            <v>0</v>
          </cell>
          <cell r="GG777">
            <v>0</v>
          </cell>
          <cell r="GH777">
            <v>0</v>
          </cell>
          <cell r="GI777">
            <v>0</v>
          </cell>
          <cell r="GJ777">
            <v>0</v>
          </cell>
          <cell r="GK777">
            <v>0</v>
          </cell>
          <cell r="GL777">
            <v>0</v>
          </cell>
          <cell r="GM777">
            <v>0</v>
          </cell>
          <cell r="GN777">
            <v>0</v>
          </cell>
          <cell r="GO777">
            <v>0</v>
          </cell>
          <cell r="GP777">
            <v>0</v>
          </cell>
          <cell r="GQ777">
            <v>0</v>
          </cell>
          <cell r="GR777">
            <v>0</v>
          </cell>
          <cell r="GS777">
            <v>0</v>
          </cell>
          <cell r="GT777">
            <v>0</v>
          </cell>
          <cell r="GU777">
            <v>0</v>
          </cell>
          <cell r="GV777">
            <v>0</v>
          </cell>
          <cell r="GW777">
            <v>0</v>
          </cell>
          <cell r="GX777">
            <v>0</v>
          </cell>
          <cell r="GY777">
            <v>0</v>
          </cell>
          <cell r="GZ777">
            <v>0</v>
          </cell>
          <cell r="HA777">
            <v>0</v>
          </cell>
          <cell r="HB777">
            <v>0</v>
          </cell>
          <cell r="HC777">
            <v>0</v>
          </cell>
          <cell r="HD777">
            <v>0</v>
          </cell>
          <cell r="HE777">
            <v>0</v>
          </cell>
          <cell r="HF777">
            <v>0</v>
          </cell>
          <cell r="HG777">
            <v>0</v>
          </cell>
          <cell r="HH777">
            <v>0</v>
          </cell>
          <cell r="HI777">
            <v>0</v>
          </cell>
          <cell r="HJ777">
            <v>0</v>
          </cell>
          <cell r="HK777">
            <v>0</v>
          </cell>
          <cell r="HL777">
            <v>0</v>
          </cell>
          <cell r="HM777">
            <v>0</v>
          </cell>
          <cell r="HN777">
            <v>0</v>
          </cell>
          <cell r="HO777">
            <v>0</v>
          </cell>
          <cell r="HP777">
            <v>0</v>
          </cell>
          <cell r="HQ777">
            <v>0</v>
          </cell>
          <cell r="HR777">
            <v>0</v>
          </cell>
          <cell r="HS777">
            <v>0</v>
          </cell>
          <cell r="HT777">
            <v>0</v>
          </cell>
          <cell r="HU777">
            <v>0</v>
          </cell>
          <cell r="HV777">
            <v>0</v>
          </cell>
          <cell r="HW777">
            <v>0</v>
          </cell>
          <cell r="HX777">
            <v>0</v>
          </cell>
          <cell r="HY777">
            <v>0</v>
          </cell>
          <cell r="HZ777">
            <v>0</v>
          </cell>
          <cell r="IA777">
            <v>0</v>
          </cell>
          <cell r="IB777">
            <v>0</v>
          </cell>
          <cell r="IC777">
            <v>0</v>
          </cell>
          <cell r="ID777">
            <v>0</v>
          </cell>
          <cell r="IE777">
            <v>0</v>
          </cell>
          <cell r="IF777">
            <v>0</v>
          </cell>
          <cell r="IG777">
            <v>0</v>
          </cell>
          <cell r="IH777">
            <v>0</v>
          </cell>
          <cell r="II777">
            <v>0</v>
          </cell>
          <cell r="IJ777">
            <v>0</v>
          </cell>
          <cell r="IK777">
            <v>0</v>
          </cell>
          <cell r="IL777">
            <v>0</v>
          </cell>
          <cell r="IM777">
            <v>0</v>
          </cell>
          <cell r="IN777">
            <v>0</v>
          </cell>
          <cell r="IO777">
            <v>0</v>
          </cell>
          <cell r="IP777">
            <v>0</v>
          </cell>
          <cell r="IQ777">
            <v>0</v>
          </cell>
          <cell r="IR777">
            <v>0</v>
          </cell>
          <cell r="IS777">
            <v>0</v>
          </cell>
          <cell r="IT777">
            <v>0</v>
          </cell>
          <cell r="IU777">
            <v>0</v>
          </cell>
          <cell r="IV777">
            <v>0</v>
          </cell>
          <cell r="IW777">
            <v>0</v>
          </cell>
          <cell r="IX777">
            <v>0</v>
          </cell>
          <cell r="IY777">
            <v>0</v>
          </cell>
          <cell r="IZ777">
            <v>0</v>
          </cell>
          <cell r="JA777">
            <v>0</v>
          </cell>
          <cell r="JB777">
            <v>0</v>
          </cell>
          <cell r="JC777">
            <v>0</v>
          </cell>
          <cell r="JD777">
            <v>0</v>
          </cell>
          <cell r="JE777">
            <v>0</v>
          </cell>
          <cell r="JF777">
            <v>0</v>
          </cell>
          <cell r="JG777">
            <v>0</v>
          </cell>
          <cell r="JH777">
            <v>0</v>
          </cell>
          <cell r="JI777">
            <v>0</v>
          </cell>
          <cell r="JJ777">
            <v>0</v>
          </cell>
          <cell r="JK777">
            <v>0</v>
          </cell>
          <cell r="JL777">
            <v>0</v>
          </cell>
          <cell r="JM777">
            <v>0</v>
          </cell>
          <cell r="JN777">
            <v>0</v>
          </cell>
          <cell r="JO777">
            <v>0</v>
          </cell>
          <cell r="JP777">
            <v>0</v>
          </cell>
          <cell r="JQ777">
            <v>0</v>
          </cell>
        </row>
        <row r="778">
          <cell r="D778" t="str">
            <v>BAT.PX.LON._.ITC.Li_ion_8hr</v>
          </cell>
          <cell r="F778">
            <v>0</v>
          </cell>
          <cell r="G778">
            <v>0</v>
          </cell>
          <cell r="H778">
            <v>0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0</v>
          </cell>
          <cell r="R778">
            <v>0</v>
          </cell>
          <cell r="S778">
            <v>0</v>
          </cell>
          <cell r="T778">
            <v>0</v>
          </cell>
          <cell r="U778">
            <v>0</v>
          </cell>
          <cell r="V778">
            <v>0</v>
          </cell>
          <cell r="W778">
            <v>0</v>
          </cell>
          <cell r="X778">
            <v>0</v>
          </cell>
          <cell r="Y778">
            <v>0</v>
          </cell>
          <cell r="Z778">
            <v>0</v>
          </cell>
          <cell r="AA778">
            <v>0</v>
          </cell>
          <cell r="AB778">
            <v>0</v>
          </cell>
          <cell r="AC778">
            <v>0</v>
          </cell>
          <cell r="AD778">
            <v>0</v>
          </cell>
          <cell r="AE778">
            <v>0</v>
          </cell>
          <cell r="AF778">
            <v>0</v>
          </cell>
          <cell r="AG778">
            <v>0</v>
          </cell>
          <cell r="AH778">
            <v>0</v>
          </cell>
          <cell r="AI778">
            <v>0</v>
          </cell>
          <cell r="AJ778">
            <v>0</v>
          </cell>
          <cell r="AK778">
            <v>0</v>
          </cell>
          <cell r="AL778">
            <v>0</v>
          </cell>
          <cell r="AM778">
            <v>0</v>
          </cell>
          <cell r="AN778">
            <v>0</v>
          </cell>
          <cell r="AO778">
            <v>0</v>
          </cell>
          <cell r="AP778">
            <v>0</v>
          </cell>
          <cell r="AQ778">
            <v>0</v>
          </cell>
          <cell r="AR778">
            <v>0</v>
          </cell>
          <cell r="AS778">
            <v>0</v>
          </cell>
          <cell r="AT778">
            <v>0</v>
          </cell>
          <cell r="AU778">
            <v>0</v>
          </cell>
          <cell r="AV778">
            <v>0</v>
          </cell>
          <cell r="AW778">
            <v>0</v>
          </cell>
          <cell r="AX778">
            <v>0</v>
          </cell>
          <cell r="AY778">
            <v>0</v>
          </cell>
          <cell r="AZ778">
            <v>0</v>
          </cell>
          <cell r="BA778">
            <v>0</v>
          </cell>
          <cell r="BB778">
            <v>0</v>
          </cell>
          <cell r="BC778">
            <v>0</v>
          </cell>
          <cell r="BD778">
            <v>0</v>
          </cell>
          <cell r="BE778">
            <v>0</v>
          </cell>
          <cell r="BF778">
            <v>0</v>
          </cell>
          <cell r="BG778">
            <v>0</v>
          </cell>
          <cell r="BH778">
            <v>0</v>
          </cell>
          <cell r="BI778">
            <v>0</v>
          </cell>
          <cell r="BJ778">
            <v>0</v>
          </cell>
          <cell r="BK778">
            <v>0</v>
          </cell>
          <cell r="BL778">
            <v>0</v>
          </cell>
          <cell r="BM778">
            <v>0</v>
          </cell>
          <cell r="BN778">
            <v>0</v>
          </cell>
          <cell r="BO778">
            <v>0</v>
          </cell>
          <cell r="BP778">
            <v>0</v>
          </cell>
          <cell r="BQ778">
            <v>0</v>
          </cell>
          <cell r="BR778">
            <v>0</v>
          </cell>
          <cell r="BS778">
            <v>0</v>
          </cell>
          <cell r="BT778">
            <v>0</v>
          </cell>
          <cell r="BU778">
            <v>0</v>
          </cell>
          <cell r="BV778">
            <v>0</v>
          </cell>
          <cell r="BW778">
            <v>0</v>
          </cell>
          <cell r="BX778">
            <v>0</v>
          </cell>
          <cell r="BY778">
            <v>0</v>
          </cell>
          <cell r="BZ778">
            <v>0</v>
          </cell>
          <cell r="CA778">
            <v>0</v>
          </cell>
          <cell r="CB778">
            <v>0</v>
          </cell>
          <cell r="CC778">
            <v>0</v>
          </cell>
          <cell r="CD778">
            <v>0</v>
          </cell>
          <cell r="CE778">
            <v>0</v>
          </cell>
          <cell r="CF778">
            <v>0</v>
          </cell>
          <cell r="CG778">
            <v>0</v>
          </cell>
          <cell r="CH778">
            <v>0</v>
          </cell>
          <cell r="CI778">
            <v>0</v>
          </cell>
          <cell r="CJ778">
            <v>0</v>
          </cell>
          <cell r="CK778">
            <v>0</v>
          </cell>
          <cell r="CL778">
            <v>0</v>
          </cell>
          <cell r="CM778">
            <v>0</v>
          </cell>
          <cell r="CN778">
            <v>0</v>
          </cell>
          <cell r="CO778">
            <v>0</v>
          </cell>
          <cell r="CP778">
            <v>0</v>
          </cell>
          <cell r="CQ778">
            <v>0</v>
          </cell>
          <cell r="CR778">
            <v>0</v>
          </cell>
          <cell r="CS778">
            <v>0</v>
          </cell>
          <cell r="CT778">
            <v>0</v>
          </cell>
          <cell r="CU778">
            <v>0</v>
          </cell>
          <cell r="CV778">
            <v>0</v>
          </cell>
          <cell r="CW778">
            <v>0</v>
          </cell>
          <cell r="CX778">
            <v>0</v>
          </cell>
          <cell r="CY778">
            <v>0</v>
          </cell>
          <cell r="CZ778">
            <v>0</v>
          </cell>
          <cell r="DA778">
            <v>0</v>
          </cell>
          <cell r="DB778">
            <v>0</v>
          </cell>
          <cell r="DC778">
            <v>0</v>
          </cell>
          <cell r="DD778">
            <v>0</v>
          </cell>
          <cell r="DE778">
            <v>0</v>
          </cell>
          <cell r="DF778">
            <v>0</v>
          </cell>
          <cell r="DG778">
            <v>0</v>
          </cell>
          <cell r="DH778">
            <v>0</v>
          </cell>
          <cell r="DI778">
            <v>0</v>
          </cell>
          <cell r="DJ778">
            <v>0</v>
          </cell>
          <cell r="DK778">
            <v>0</v>
          </cell>
          <cell r="DL778">
            <v>0</v>
          </cell>
          <cell r="DM778">
            <v>0</v>
          </cell>
          <cell r="DN778">
            <v>0</v>
          </cell>
          <cell r="DO778">
            <v>0</v>
          </cell>
          <cell r="DP778">
            <v>0</v>
          </cell>
          <cell r="DQ778">
            <v>0</v>
          </cell>
          <cell r="DR778">
            <v>0</v>
          </cell>
          <cell r="DS778">
            <v>0</v>
          </cell>
          <cell r="DT778">
            <v>0</v>
          </cell>
          <cell r="DU778">
            <v>0</v>
          </cell>
          <cell r="DV778">
            <v>0</v>
          </cell>
          <cell r="DW778">
            <v>0</v>
          </cell>
          <cell r="DX778">
            <v>0</v>
          </cell>
          <cell r="DY778">
            <v>0</v>
          </cell>
          <cell r="DZ778">
            <v>0</v>
          </cell>
          <cell r="EA778">
            <v>0</v>
          </cell>
          <cell r="EB778">
            <v>0</v>
          </cell>
          <cell r="EC778">
            <v>0</v>
          </cell>
          <cell r="ED778">
            <v>0</v>
          </cell>
          <cell r="EE778">
            <v>0</v>
          </cell>
          <cell r="EF778">
            <v>0</v>
          </cell>
          <cell r="EG778">
            <v>0</v>
          </cell>
          <cell r="EH778">
            <v>0</v>
          </cell>
          <cell r="EI778">
            <v>0</v>
          </cell>
          <cell r="EJ778">
            <v>0</v>
          </cell>
          <cell r="EK778">
            <v>0</v>
          </cell>
          <cell r="EL778">
            <v>0</v>
          </cell>
          <cell r="EM778">
            <v>0</v>
          </cell>
          <cell r="EN778">
            <v>0</v>
          </cell>
          <cell r="EO778">
            <v>0</v>
          </cell>
          <cell r="EP778">
            <v>0</v>
          </cell>
          <cell r="EQ778">
            <v>0</v>
          </cell>
          <cell r="ER778">
            <v>0</v>
          </cell>
          <cell r="ES778">
            <v>0</v>
          </cell>
          <cell r="ET778">
            <v>0</v>
          </cell>
          <cell r="EU778">
            <v>0</v>
          </cell>
          <cell r="EV778">
            <v>0</v>
          </cell>
          <cell r="EW778">
            <v>0</v>
          </cell>
          <cell r="EX778">
            <v>0</v>
          </cell>
          <cell r="EY778">
            <v>0</v>
          </cell>
          <cell r="EZ778">
            <v>0</v>
          </cell>
          <cell r="FA778">
            <v>0</v>
          </cell>
          <cell r="FB778">
            <v>0</v>
          </cell>
          <cell r="FC778">
            <v>0</v>
          </cell>
          <cell r="FD778">
            <v>0</v>
          </cell>
          <cell r="FE778">
            <v>0</v>
          </cell>
          <cell r="FF778">
            <v>0</v>
          </cell>
          <cell r="FG778">
            <v>0</v>
          </cell>
          <cell r="FH778">
            <v>0</v>
          </cell>
          <cell r="FI778">
            <v>0</v>
          </cell>
          <cell r="FJ778">
            <v>0</v>
          </cell>
          <cell r="FK778">
            <v>0</v>
          </cell>
          <cell r="FL778">
            <v>0</v>
          </cell>
          <cell r="FM778">
            <v>0</v>
          </cell>
          <cell r="FN778">
            <v>0</v>
          </cell>
          <cell r="FO778">
            <v>0</v>
          </cell>
          <cell r="FP778">
            <v>0</v>
          </cell>
          <cell r="FQ778">
            <v>0</v>
          </cell>
          <cell r="FR778">
            <v>0</v>
          </cell>
          <cell r="FS778">
            <v>0</v>
          </cell>
          <cell r="FT778">
            <v>0</v>
          </cell>
          <cell r="FU778">
            <v>0</v>
          </cell>
          <cell r="FV778">
            <v>0</v>
          </cell>
          <cell r="FW778">
            <v>0</v>
          </cell>
          <cell r="FX778">
            <v>0</v>
          </cell>
          <cell r="FY778">
            <v>0</v>
          </cell>
          <cell r="FZ778">
            <v>0</v>
          </cell>
          <cell r="GA778">
            <v>0</v>
          </cell>
          <cell r="GB778">
            <v>0</v>
          </cell>
          <cell r="GC778">
            <v>0</v>
          </cell>
          <cell r="GD778">
            <v>0</v>
          </cell>
          <cell r="GE778">
            <v>0</v>
          </cell>
          <cell r="GF778">
            <v>0</v>
          </cell>
          <cell r="GG778">
            <v>0</v>
          </cell>
          <cell r="GH778">
            <v>0</v>
          </cell>
          <cell r="GI778">
            <v>0</v>
          </cell>
          <cell r="GJ778">
            <v>0</v>
          </cell>
          <cell r="GK778">
            <v>0</v>
          </cell>
          <cell r="GL778">
            <v>0</v>
          </cell>
          <cell r="GM778">
            <v>0</v>
          </cell>
          <cell r="GN778">
            <v>0</v>
          </cell>
          <cell r="GO778">
            <v>0</v>
          </cell>
          <cell r="GP778">
            <v>0</v>
          </cell>
          <cell r="GQ778">
            <v>0</v>
          </cell>
          <cell r="GR778">
            <v>0</v>
          </cell>
          <cell r="GS778">
            <v>0</v>
          </cell>
          <cell r="GT778">
            <v>0</v>
          </cell>
          <cell r="GU778">
            <v>0</v>
          </cell>
          <cell r="GV778">
            <v>0</v>
          </cell>
          <cell r="GW778">
            <v>0</v>
          </cell>
          <cell r="GX778">
            <v>0</v>
          </cell>
          <cell r="GY778">
            <v>0</v>
          </cell>
          <cell r="GZ778">
            <v>0</v>
          </cell>
          <cell r="HA778">
            <v>0</v>
          </cell>
          <cell r="HB778">
            <v>0</v>
          </cell>
          <cell r="HC778">
            <v>0</v>
          </cell>
          <cell r="HD778">
            <v>0</v>
          </cell>
          <cell r="HE778">
            <v>0</v>
          </cell>
          <cell r="HF778">
            <v>0</v>
          </cell>
          <cell r="HG778">
            <v>0</v>
          </cell>
          <cell r="HH778">
            <v>0</v>
          </cell>
          <cell r="HI778">
            <v>0</v>
          </cell>
          <cell r="HJ778">
            <v>0</v>
          </cell>
          <cell r="HK778">
            <v>0</v>
          </cell>
          <cell r="HL778">
            <v>0</v>
          </cell>
          <cell r="HM778">
            <v>0</v>
          </cell>
          <cell r="HN778">
            <v>0</v>
          </cell>
          <cell r="HO778">
            <v>0</v>
          </cell>
          <cell r="HP778">
            <v>0</v>
          </cell>
          <cell r="HQ778">
            <v>0</v>
          </cell>
          <cell r="HR778">
            <v>0</v>
          </cell>
          <cell r="HS778">
            <v>0</v>
          </cell>
          <cell r="HT778">
            <v>0</v>
          </cell>
          <cell r="HU778">
            <v>0</v>
          </cell>
          <cell r="HV778">
            <v>0</v>
          </cell>
          <cell r="HW778">
            <v>0</v>
          </cell>
          <cell r="HX778">
            <v>0</v>
          </cell>
          <cell r="HY778">
            <v>0</v>
          </cell>
          <cell r="HZ778">
            <v>0</v>
          </cell>
          <cell r="IA778">
            <v>0</v>
          </cell>
          <cell r="IB778">
            <v>0</v>
          </cell>
          <cell r="IC778">
            <v>0</v>
          </cell>
          <cell r="ID778">
            <v>0</v>
          </cell>
          <cell r="IE778">
            <v>0</v>
          </cell>
          <cell r="IF778">
            <v>0</v>
          </cell>
          <cell r="IG778">
            <v>0</v>
          </cell>
          <cell r="IH778">
            <v>0</v>
          </cell>
          <cell r="II778">
            <v>0</v>
          </cell>
          <cell r="IJ778">
            <v>0</v>
          </cell>
          <cell r="IK778">
            <v>0</v>
          </cell>
          <cell r="IL778">
            <v>0</v>
          </cell>
          <cell r="IM778">
            <v>0</v>
          </cell>
          <cell r="IN778">
            <v>0</v>
          </cell>
          <cell r="IO778">
            <v>0</v>
          </cell>
          <cell r="IP778">
            <v>0</v>
          </cell>
          <cell r="IQ778">
            <v>0</v>
          </cell>
          <cell r="IR778">
            <v>0</v>
          </cell>
          <cell r="IS778">
            <v>0</v>
          </cell>
          <cell r="IT778">
            <v>0</v>
          </cell>
          <cell r="IU778">
            <v>0</v>
          </cell>
          <cell r="IV778">
            <v>0</v>
          </cell>
          <cell r="IW778">
            <v>0</v>
          </cell>
          <cell r="IX778">
            <v>0</v>
          </cell>
          <cell r="IY778">
            <v>0</v>
          </cell>
          <cell r="IZ778">
            <v>0</v>
          </cell>
          <cell r="JA778">
            <v>0</v>
          </cell>
          <cell r="JB778">
            <v>0</v>
          </cell>
          <cell r="JC778">
            <v>0</v>
          </cell>
          <cell r="JD778">
            <v>0</v>
          </cell>
          <cell r="JE778">
            <v>0</v>
          </cell>
          <cell r="JF778">
            <v>0</v>
          </cell>
          <cell r="JG778">
            <v>0</v>
          </cell>
          <cell r="JH778">
            <v>0</v>
          </cell>
          <cell r="JI778">
            <v>0</v>
          </cell>
          <cell r="JJ778">
            <v>0</v>
          </cell>
          <cell r="JK778">
            <v>0</v>
          </cell>
          <cell r="JL778">
            <v>0</v>
          </cell>
          <cell r="JM778">
            <v>0</v>
          </cell>
          <cell r="JN778">
            <v>0</v>
          </cell>
          <cell r="JO778">
            <v>0</v>
          </cell>
          <cell r="JP778">
            <v>0</v>
          </cell>
          <cell r="JQ778">
            <v>0</v>
          </cell>
        </row>
        <row r="779">
          <cell r="D779" t="str">
            <v>BAT.PX.WWA._.ITC.Li_ion_4hr_LON</v>
          </cell>
          <cell r="F779">
            <v>0</v>
          </cell>
          <cell r="G779">
            <v>0</v>
          </cell>
          <cell r="H779">
            <v>0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0</v>
          </cell>
          <cell r="R779">
            <v>0</v>
          </cell>
          <cell r="S779">
            <v>0</v>
          </cell>
          <cell r="T779">
            <v>0</v>
          </cell>
          <cell r="U779">
            <v>0</v>
          </cell>
          <cell r="V779">
            <v>0</v>
          </cell>
          <cell r="W779">
            <v>0</v>
          </cell>
          <cell r="X779">
            <v>0</v>
          </cell>
          <cell r="Y779">
            <v>0</v>
          </cell>
          <cell r="Z779">
            <v>0</v>
          </cell>
          <cell r="AA779">
            <v>0</v>
          </cell>
          <cell r="AB779">
            <v>0</v>
          </cell>
          <cell r="AC779">
            <v>0</v>
          </cell>
          <cell r="AD779">
            <v>0</v>
          </cell>
          <cell r="AE779">
            <v>0</v>
          </cell>
          <cell r="AF779">
            <v>0</v>
          </cell>
          <cell r="AG779">
            <v>0</v>
          </cell>
          <cell r="AH779">
            <v>0</v>
          </cell>
          <cell r="AI779">
            <v>0</v>
          </cell>
          <cell r="AJ779">
            <v>0</v>
          </cell>
          <cell r="AK779">
            <v>0</v>
          </cell>
          <cell r="AL779">
            <v>0</v>
          </cell>
          <cell r="AM779">
            <v>0</v>
          </cell>
          <cell r="AN779">
            <v>0</v>
          </cell>
          <cell r="AO779">
            <v>0</v>
          </cell>
          <cell r="AP779">
            <v>0</v>
          </cell>
          <cell r="AQ779">
            <v>0</v>
          </cell>
          <cell r="AR779">
            <v>0</v>
          </cell>
          <cell r="AS779">
            <v>0</v>
          </cell>
          <cell r="AT779">
            <v>0</v>
          </cell>
          <cell r="AU779">
            <v>0</v>
          </cell>
          <cell r="AV779">
            <v>0</v>
          </cell>
          <cell r="AW779">
            <v>0</v>
          </cell>
          <cell r="AX779">
            <v>0</v>
          </cell>
          <cell r="AY779">
            <v>0</v>
          </cell>
          <cell r="AZ779">
            <v>0</v>
          </cell>
          <cell r="BA779">
            <v>0</v>
          </cell>
          <cell r="BB779">
            <v>0</v>
          </cell>
          <cell r="BC779">
            <v>0</v>
          </cell>
          <cell r="BD779">
            <v>0</v>
          </cell>
          <cell r="BE779">
            <v>0</v>
          </cell>
          <cell r="BF779">
            <v>0</v>
          </cell>
          <cell r="BG779">
            <v>0</v>
          </cell>
          <cell r="BH779">
            <v>0</v>
          </cell>
          <cell r="BI779">
            <v>0</v>
          </cell>
          <cell r="BJ779">
            <v>0</v>
          </cell>
          <cell r="BK779">
            <v>0</v>
          </cell>
          <cell r="BL779">
            <v>0</v>
          </cell>
          <cell r="BM779">
            <v>0</v>
          </cell>
          <cell r="BN779">
            <v>0</v>
          </cell>
          <cell r="BO779">
            <v>0</v>
          </cell>
          <cell r="BP779">
            <v>0</v>
          </cell>
          <cell r="BQ779">
            <v>0</v>
          </cell>
          <cell r="BR779">
            <v>0</v>
          </cell>
          <cell r="BS779">
            <v>0</v>
          </cell>
          <cell r="BT779">
            <v>0</v>
          </cell>
          <cell r="BU779">
            <v>0</v>
          </cell>
          <cell r="BV779">
            <v>0</v>
          </cell>
          <cell r="BW779">
            <v>0</v>
          </cell>
          <cell r="BX779">
            <v>0</v>
          </cell>
          <cell r="BY779">
            <v>0</v>
          </cell>
          <cell r="BZ779">
            <v>0</v>
          </cell>
          <cell r="CA779">
            <v>0</v>
          </cell>
          <cell r="CB779">
            <v>0</v>
          </cell>
          <cell r="CC779">
            <v>0</v>
          </cell>
          <cell r="CD779">
            <v>0</v>
          </cell>
          <cell r="CE779">
            <v>0</v>
          </cell>
          <cell r="CF779">
            <v>0</v>
          </cell>
          <cell r="CG779">
            <v>0</v>
          </cell>
          <cell r="CH779">
            <v>0</v>
          </cell>
          <cell r="CI779">
            <v>0</v>
          </cell>
          <cell r="CJ779">
            <v>0</v>
          </cell>
          <cell r="CK779">
            <v>0</v>
          </cell>
          <cell r="CL779">
            <v>0</v>
          </cell>
          <cell r="CM779">
            <v>0</v>
          </cell>
          <cell r="CN779">
            <v>0</v>
          </cell>
          <cell r="CO779">
            <v>0</v>
          </cell>
          <cell r="CP779">
            <v>0</v>
          </cell>
          <cell r="CQ779">
            <v>0</v>
          </cell>
          <cell r="CR779">
            <v>0</v>
          </cell>
          <cell r="CS779">
            <v>0</v>
          </cell>
          <cell r="CT779">
            <v>0</v>
          </cell>
          <cell r="CU779">
            <v>0</v>
          </cell>
          <cell r="CV779">
            <v>0</v>
          </cell>
          <cell r="CW779">
            <v>0</v>
          </cell>
          <cell r="CX779">
            <v>0</v>
          </cell>
          <cell r="CY779">
            <v>0</v>
          </cell>
          <cell r="CZ779">
            <v>0</v>
          </cell>
          <cell r="DA779">
            <v>0</v>
          </cell>
          <cell r="DB779">
            <v>0</v>
          </cell>
          <cell r="DC779">
            <v>0</v>
          </cell>
          <cell r="DD779">
            <v>0</v>
          </cell>
          <cell r="DE779">
            <v>0</v>
          </cell>
          <cell r="DF779">
            <v>0</v>
          </cell>
          <cell r="DG779">
            <v>0</v>
          </cell>
          <cell r="DH779">
            <v>0</v>
          </cell>
          <cell r="DI779">
            <v>0</v>
          </cell>
          <cell r="DJ779">
            <v>0</v>
          </cell>
          <cell r="DK779">
            <v>0</v>
          </cell>
          <cell r="DL779">
            <v>0</v>
          </cell>
          <cell r="DM779">
            <v>0</v>
          </cell>
          <cell r="DN779">
            <v>0</v>
          </cell>
          <cell r="DO779">
            <v>0</v>
          </cell>
          <cell r="DP779">
            <v>0</v>
          </cell>
          <cell r="DQ779">
            <v>0</v>
          </cell>
          <cell r="DR779">
            <v>0</v>
          </cell>
          <cell r="DS779">
            <v>0</v>
          </cell>
          <cell r="DT779">
            <v>0</v>
          </cell>
          <cell r="DU779">
            <v>0</v>
          </cell>
          <cell r="DV779">
            <v>0</v>
          </cell>
          <cell r="DW779">
            <v>0</v>
          </cell>
          <cell r="DX779">
            <v>0</v>
          </cell>
          <cell r="DY779">
            <v>0</v>
          </cell>
          <cell r="DZ779">
            <v>0</v>
          </cell>
          <cell r="EA779">
            <v>0</v>
          </cell>
          <cell r="EB779">
            <v>0</v>
          </cell>
          <cell r="EC779">
            <v>0</v>
          </cell>
          <cell r="ED779">
            <v>0</v>
          </cell>
          <cell r="EE779">
            <v>0</v>
          </cell>
          <cell r="EF779">
            <v>0</v>
          </cell>
          <cell r="EG779">
            <v>0</v>
          </cell>
          <cell r="EH779">
            <v>0</v>
          </cell>
          <cell r="EI779">
            <v>0</v>
          </cell>
          <cell r="EJ779">
            <v>0</v>
          </cell>
          <cell r="EK779">
            <v>0</v>
          </cell>
          <cell r="EL779">
            <v>0</v>
          </cell>
          <cell r="EM779">
            <v>0</v>
          </cell>
          <cell r="EN779">
            <v>0</v>
          </cell>
          <cell r="EO779">
            <v>0</v>
          </cell>
          <cell r="EP779">
            <v>0</v>
          </cell>
          <cell r="EQ779">
            <v>0</v>
          </cell>
          <cell r="ER779">
            <v>0</v>
          </cell>
          <cell r="ES779">
            <v>0</v>
          </cell>
          <cell r="ET779">
            <v>0</v>
          </cell>
          <cell r="EU779">
            <v>0</v>
          </cell>
          <cell r="EV779">
            <v>0</v>
          </cell>
          <cell r="EW779">
            <v>0</v>
          </cell>
          <cell r="EX779">
            <v>0</v>
          </cell>
          <cell r="EY779">
            <v>0</v>
          </cell>
          <cell r="EZ779">
            <v>0</v>
          </cell>
          <cell r="FA779">
            <v>0</v>
          </cell>
          <cell r="FB779">
            <v>0</v>
          </cell>
          <cell r="FC779">
            <v>0</v>
          </cell>
          <cell r="FD779">
            <v>0</v>
          </cell>
          <cell r="FE779">
            <v>0</v>
          </cell>
          <cell r="FF779">
            <v>0</v>
          </cell>
          <cell r="FG779">
            <v>0</v>
          </cell>
          <cell r="FH779">
            <v>0</v>
          </cell>
          <cell r="FI779">
            <v>0</v>
          </cell>
          <cell r="FJ779">
            <v>0</v>
          </cell>
          <cell r="FK779">
            <v>0</v>
          </cell>
          <cell r="FL779">
            <v>0</v>
          </cell>
          <cell r="FM779">
            <v>0</v>
          </cell>
          <cell r="FN779">
            <v>0</v>
          </cell>
          <cell r="FO779">
            <v>0</v>
          </cell>
          <cell r="FP779">
            <v>0</v>
          </cell>
          <cell r="FQ779">
            <v>0</v>
          </cell>
          <cell r="FR779">
            <v>0</v>
          </cell>
          <cell r="FS779">
            <v>0</v>
          </cell>
          <cell r="FT779">
            <v>0</v>
          </cell>
          <cell r="FU779">
            <v>0</v>
          </cell>
          <cell r="FV779">
            <v>0</v>
          </cell>
          <cell r="FW779">
            <v>0</v>
          </cell>
          <cell r="FX779">
            <v>0</v>
          </cell>
          <cell r="FY779">
            <v>0</v>
          </cell>
          <cell r="FZ779">
            <v>0</v>
          </cell>
          <cell r="GA779">
            <v>0</v>
          </cell>
          <cell r="GB779">
            <v>0</v>
          </cell>
          <cell r="GC779">
            <v>0</v>
          </cell>
          <cell r="GD779">
            <v>0</v>
          </cell>
          <cell r="GE779">
            <v>0</v>
          </cell>
          <cell r="GF779">
            <v>0</v>
          </cell>
          <cell r="GG779">
            <v>0</v>
          </cell>
          <cell r="GH779">
            <v>0</v>
          </cell>
          <cell r="GI779">
            <v>0</v>
          </cell>
          <cell r="GJ779">
            <v>0</v>
          </cell>
          <cell r="GK779">
            <v>0</v>
          </cell>
          <cell r="GL779">
            <v>0</v>
          </cell>
          <cell r="GM779">
            <v>0</v>
          </cell>
          <cell r="GN779">
            <v>0</v>
          </cell>
          <cell r="GO779">
            <v>0</v>
          </cell>
          <cell r="GP779">
            <v>0</v>
          </cell>
          <cell r="GQ779">
            <v>0</v>
          </cell>
          <cell r="GR779">
            <v>0</v>
          </cell>
          <cell r="GS779">
            <v>0</v>
          </cell>
          <cell r="GT779">
            <v>0</v>
          </cell>
          <cell r="GU779">
            <v>0</v>
          </cell>
          <cell r="GV779">
            <v>0</v>
          </cell>
          <cell r="GW779">
            <v>0</v>
          </cell>
          <cell r="GX779">
            <v>0</v>
          </cell>
          <cell r="GY779">
            <v>0</v>
          </cell>
          <cell r="GZ779">
            <v>0</v>
          </cell>
          <cell r="HA779">
            <v>0</v>
          </cell>
          <cell r="HB779">
            <v>0</v>
          </cell>
          <cell r="HC779">
            <v>0</v>
          </cell>
          <cell r="HD779">
            <v>0</v>
          </cell>
          <cell r="HE779">
            <v>0</v>
          </cell>
          <cell r="HF779">
            <v>0</v>
          </cell>
          <cell r="HG779">
            <v>0</v>
          </cell>
          <cell r="HH779">
            <v>0</v>
          </cell>
          <cell r="HI779">
            <v>0</v>
          </cell>
          <cell r="HJ779">
            <v>0</v>
          </cell>
          <cell r="HK779">
            <v>0</v>
          </cell>
          <cell r="HL779">
            <v>0</v>
          </cell>
          <cell r="HM779">
            <v>0</v>
          </cell>
          <cell r="HN779">
            <v>0</v>
          </cell>
          <cell r="HO779">
            <v>0</v>
          </cell>
          <cell r="HP779">
            <v>0</v>
          </cell>
          <cell r="HQ779">
            <v>0</v>
          </cell>
          <cell r="HR779">
            <v>0</v>
          </cell>
          <cell r="HS779">
            <v>0</v>
          </cell>
          <cell r="HT779">
            <v>0</v>
          </cell>
          <cell r="HU779">
            <v>0</v>
          </cell>
          <cell r="HV779">
            <v>0</v>
          </cell>
          <cell r="HW779">
            <v>0</v>
          </cell>
          <cell r="HX779">
            <v>0</v>
          </cell>
          <cell r="HY779">
            <v>0</v>
          </cell>
          <cell r="HZ779">
            <v>0</v>
          </cell>
          <cell r="IA779">
            <v>0</v>
          </cell>
          <cell r="IB779">
            <v>0</v>
          </cell>
          <cell r="IC779">
            <v>0</v>
          </cell>
          <cell r="ID779">
            <v>0</v>
          </cell>
          <cell r="IE779">
            <v>0</v>
          </cell>
          <cell r="IF779">
            <v>0</v>
          </cell>
          <cell r="IG779">
            <v>0</v>
          </cell>
          <cell r="IH779">
            <v>0</v>
          </cell>
          <cell r="II779">
            <v>0</v>
          </cell>
          <cell r="IJ779">
            <v>0</v>
          </cell>
          <cell r="IK779">
            <v>0</v>
          </cell>
          <cell r="IL779">
            <v>0</v>
          </cell>
          <cell r="IM779">
            <v>0</v>
          </cell>
          <cell r="IN779">
            <v>0</v>
          </cell>
          <cell r="IO779">
            <v>0</v>
          </cell>
          <cell r="IP779">
            <v>0</v>
          </cell>
          <cell r="IQ779">
            <v>0</v>
          </cell>
          <cell r="IR779">
            <v>0</v>
          </cell>
          <cell r="IS779">
            <v>0</v>
          </cell>
          <cell r="IT779">
            <v>0</v>
          </cell>
          <cell r="IU779">
            <v>0</v>
          </cell>
          <cell r="IV779">
            <v>0</v>
          </cell>
          <cell r="IW779">
            <v>0</v>
          </cell>
          <cell r="IX779">
            <v>0</v>
          </cell>
          <cell r="IY779">
            <v>0</v>
          </cell>
          <cell r="IZ779">
            <v>0</v>
          </cell>
          <cell r="JA779">
            <v>0</v>
          </cell>
          <cell r="JB779">
            <v>0</v>
          </cell>
          <cell r="JC779">
            <v>0</v>
          </cell>
          <cell r="JD779">
            <v>0</v>
          </cell>
          <cell r="JE779">
            <v>0</v>
          </cell>
          <cell r="JF779">
            <v>0</v>
          </cell>
          <cell r="JG779">
            <v>0</v>
          </cell>
          <cell r="JH779">
            <v>0</v>
          </cell>
          <cell r="JI779">
            <v>0</v>
          </cell>
          <cell r="JJ779">
            <v>0</v>
          </cell>
          <cell r="JK779">
            <v>0</v>
          </cell>
          <cell r="JL779">
            <v>0</v>
          </cell>
          <cell r="JM779">
            <v>0</v>
          </cell>
          <cell r="JN779">
            <v>0</v>
          </cell>
          <cell r="JO779">
            <v>0</v>
          </cell>
          <cell r="JP779">
            <v>0</v>
          </cell>
          <cell r="JQ779">
            <v>0</v>
          </cell>
        </row>
        <row r="780">
          <cell r="D780" t="str">
            <v>BAT.PX.GOE._.ITC.Li_ion_4hr</v>
          </cell>
          <cell r="F780">
            <v>0</v>
          </cell>
          <cell r="G780">
            <v>0</v>
          </cell>
          <cell r="H780">
            <v>0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0</v>
          </cell>
          <cell r="R780">
            <v>0</v>
          </cell>
          <cell r="S780">
            <v>0</v>
          </cell>
          <cell r="T780">
            <v>0</v>
          </cell>
          <cell r="U780">
            <v>0</v>
          </cell>
          <cell r="V780">
            <v>0</v>
          </cell>
          <cell r="W780">
            <v>0</v>
          </cell>
          <cell r="X780">
            <v>0</v>
          </cell>
          <cell r="Y780">
            <v>0</v>
          </cell>
          <cell r="Z780">
            <v>0</v>
          </cell>
          <cell r="AA780">
            <v>0</v>
          </cell>
          <cell r="AB780">
            <v>0</v>
          </cell>
          <cell r="AC780">
            <v>0</v>
          </cell>
          <cell r="AD780">
            <v>0</v>
          </cell>
          <cell r="AE780">
            <v>0</v>
          </cell>
          <cell r="AF780">
            <v>0</v>
          </cell>
          <cell r="AG780">
            <v>0</v>
          </cell>
          <cell r="AH780">
            <v>0</v>
          </cell>
          <cell r="AI780">
            <v>0</v>
          </cell>
          <cell r="AJ780">
            <v>0</v>
          </cell>
          <cell r="AK780">
            <v>0</v>
          </cell>
          <cell r="AL780">
            <v>0</v>
          </cell>
          <cell r="AM780">
            <v>0</v>
          </cell>
          <cell r="AN780">
            <v>0</v>
          </cell>
          <cell r="AO780">
            <v>0</v>
          </cell>
          <cell r="AP780">
            <v>0</v>
          </cell>
          <cell r="AQ780">
            <v>0</v>
          </cell>
          <cell r="AR780">
            <v>0</v>
          </cell>
          <cell r="AS780">
            <v>0</v>
          </cell>
          <cell r="AT780">
            <v>0</v>
          </cell>
          <cell r="AU780">
            <v>0</v>
          </cell>
          <cell r="AV780">
            <v>0</v>
          </cell>
          <cell r="AW780">
            <v>0</v>
          </cell>
          <cell r="AX780">
            <v>0</v>
          </cell>
          <cell r="AY780">
            <v>0</v>
          </cell>
          <cell r="AZ780">
            <v>0</v>
          </cell>
          <cell r="BA780">
            <v>0</v>
          </cell>
          <cell r="BB780">
            <v>0</v>
          </cell>
          <cell r="BC780">
            <v>0</v>
          </cell>
          <cell r="BD780">
            <v>0</v>
          </cell>
          <cell r="BE780">
            <v>0</v>
          </cell>
          <cell r="BF780">
            <v>0</v>
          </cell>
          <cell r="BG780">
            <v>0</v>
          </cell>
          <cell r="BH780">
            <v>0</v>
          </cell>
          <cell r="BI780">
            <v>0</v>
          </cell>
          <cell r="BJ780">
            <v>0</v>
          </cell>
          <cell r="BK780">
            <v>0</v>
          </cell>
          <cell r="BL780">
            <v>0</v>
          </cell>
          <cell r="BM780">
            <v>0</v>
          </cell>
          <cell r="BN780">
            <v>0</v>
          </cell>
          <cell r="BO780">
            <v>0</v>
          </cell>
          <cell r="BP780">
            <v>0</v>
          </cell>
          <cell r="BQ780">
            <v>0</v>
          </cell>
          <cell r="BR780">
            <v>0</v>
          </cell>
          <cell r="BS780">
            <v>0</v>
          </cell>
          <cell r="BT780">
            <v>0</v>
          </cell>
          <cell r="BU780">
            <v>0</v>
          </cell>
          <cell r="BV780">
            <v>0</v>
          </cell>
          <cell r="BW780">
            <v>0</v>
          </cell>
          <cell r="BX780">
            <v>0</v>
          </cell>
          <cell r="BY780">
            <v>0</v>
          </cell>
          <cell r="BZ780">
            <v>0</v>
          </cell>
          <cell r="CA780">
            <v>0</v>
          </cell>
          <cell r="CB780">
            <v>0</v>
          </cell>
          <cell r="CC780">
            <v>0</v>
          </cell>
          <cell r="CD780">
            <v>0</v>
          </cell>
          <cell r="CE780">
            <v>0</v>
          </cell>
          <cell r="CF780">
            <v>0</v>
          </cell>
          <cell r="CG780">
            <v>0</v>
          </cell>
          <cell r="CH780">
            <v>0</v>
          </cell>
          <cell r="CI780">
            <v>0</v>
          </cell>
          <cell r="CJ780">
            <v>0</v>
          </cell>
          <cell r="CK780">
            <v>0</v>
          </cell>
          <cell r="CL780">
            <v>0</v>
          </cell>
          <cell r="CM780">
            <v>0</v>
          </cell>
          <cell r="CN780">
            <v>0</v>
          </cell>
          <cell r="CO780">
            <v>0</v>
          </cell>
          <cell r="CP780">
            <v>0</v>
          </cell>
          <cell r="CQ780">
            <v>0</v>
          </cell>
          <cell r="CR780">
            <v>0</v>
          </cell>
          <cell r="CS780">
            <v>0</v>
          </cell>
          <cell r="CT780">
            <v>0</v>
          </cell>
          <cell r="CU780">
            <v>0</v>
          </cell>
          <cell r="CV780">
            <v>0</v>
          </cell>
          <cell r="CW780">
            <v>0</v>
          </cell>
          <cell r="CX780">
            <v>0</v>
          </cell>
          <cell r="CY780">
            <v>0</v>
          </cell>
          <cell r="CZ780">
            <v>0</v>
          </cell>
          <cell r="DA780">
            <v>0</v>
          </cell>
          <cell r="DB780">
            <v>0</v>
          </cell>
          <cell r="DC780">
            <v>0</v>
          </cell>
          <cell r="DD780">
            <v>0</v>
          </cell>
          <cell r="DE780">
            <v>0</v>
          </cell>
          <cell r="DF780">
            <v>0</v>
          </cell>
          <cell r="DG780">
            <v>0</v>
          </cell>
          <cell r="DH780">
            <v>0</v>
          </cell>
          <cell r="DI780">
            <v>0</v>
          </cell>
          <cell r="DJ780">
            <v>0</v>
          </cell>
          <cell r="DK780">
            <v>0</v>
          </cell>
          <cell r="DL780">
            <v>0</v>
          </cell>
          <cell r="DM780">
            <v>0</v>
          </cell>
          <cell r="DN780">
            <v>0</v>
          </cell>
          <cell r="DO780">
            <v>0</v>
          </cell>
          <cell r="DP780">
            <v>0</v>
          </cell>
          <cell r="DQ780">
            <v>0</v>
          </cell>
          <cell r="DR780">
            <v>0</v>
          </cell>
          <cell r="DS780">
            <v>0</v>
          </cell>
          <cell r="DT780">
            <v>0</v>
          </cell>
          <cell r="DU780">
            <v>0</v>
          </cell>
          <cell r="DV780">
            <v>0</v>
          </cell>
          <cell r="DW780">
            <v>0</v>
          </cell>
          <cell r="DX780">
            <v>0</v>
          </cell>
          <cell r="DY780">
            <v>0</v>
          </cell>
          <cell r="DZ780">
            <v>0</v>
          </cell>
          <cell r="EA780">
            <v>0</v>
          </cell>
          <cell r="EB780">
            <v>0</v>
          </cell>
          <cell r="EC780">
            <v>0</v>
          </cell>
          <cell r="ED780">
            <v>0</v>
          </cell>
          <cell r="EE780">
            <v>0</v>
          </cell>
          <cell r="EF780">
            <v>0</v>
          </cell>
          <cell r="EG780">
            <v>0</v>
          </cell>
          <cell r="EH780">
            <v>0</v>
          </cell>
          <cell r="EI780">
            <v>0</v>
          </cell>
          <cell r="EJ780">
            <v>0</v>
          </cell>
          <cell r="EK780">
            <v>0</v>
          </cell>
          <cell r="EL780">
            <v>0</v>
          </cell>
          <cell r="EM780">
            <v>0</v>
          </cell>
          <cell r="EN780">
            <v>0</v>
          </cell>
          <cell r="EO780">
            <v>0</v>
          </cell>
          <cell r="EP780">
            <v>0</v>
          </cell>
          <cell r="EQ780">
            <v>0</v>
          </cell>
          <cell r="ER780">
            <v>0</v>
          </cell>
          <cell r="ES780">
            <v>0</v>
          </cell>
          <cell r="ET780">
            <v>0</v>
          </cell>
          <cell r="EU780">
            <v>0</v>
          </cell>
          <cell r="EV780">
            <v>0</v>
          </cell>
          <cell r="EW780">
            <v>0</v>
          </cell>
          <cell r="EX780">
            <v>0</v>
          </cell>
          <cell r="EY780">
            <v>0</v>
          </cell>
          <cell r="EZ780">
            <v>0</v>
          </cell>
          <cell r="FA780">
            <v>0</v>
          </cell>
          <cell r="FB780">
            <v>0</v>
          </cell>
          <cell r="FC780">
            <v>0</v>
          </cell>
          <cell r="FD780">
            <v>0</v>
          </cell>
          <cell r="FE780">
            <v>0</v>
          </cell>
          <cell r="FF780">
            <v>0</v>
          </cell>
          <cell r="FG780">
            <v>0</v>
          </cell>
          <cell r="FH780">
            <v>0</v>
          </cell>
          <cell r="FI780">
            <v>0</v>
          </cell>
          <cell r="FJ780">
            <v>0</v>
          </cell>
          <cell r="FK780">
            <v>0</v>
          </cell>
          <cell r="FL780">
            <v>0</v>
          </cell>
          <cell r="FM780">
            <v>0</v>
          </cell>
          <cell r="FN780">
            <v>0</v>
          </cell>
          <cell r="FO780">
            <v>0</v>
          </cell>
          <cell r="FP780">
            <v>0</v>
          </cell>
          <cell r="FQ780">
            <v>0</v>
          </cell>
          <cell r="FR780">
            <v>0</v>
          </cell>
          <cell r="FS780">
            <v>0</v>
          </cell>
          <cell r="FT780">
            <v>0</v>
          </cell>
          <cell r="FU780">
            <v>0</v>
          </cell>
          <cell r="FV780">
            <v>0</v>
          </cell>
          <cell r="FW780">
            <v>0</v>
          </cell>
          <cell r="FX780">
            <v>0</v>
          </cell>
          <cell r="FY780">
            <v>0</v>
          </cell>
          <cell r="FZ780">
            <v>0</v>
          </cell>
          <cell r="GA780">
            <v>0</v>
          </cell>
          <cell r="GB780">
            <v>0</v>
          </cell>
          <cell r="GC780">
            <v>0</v>
          </cell>
          <cell r="GD780">
            <v>0</v>
          </cell>
          <cell r="GE780">
            <v>0</v>
          </cell>
          <cell r="GF780">
            <v>0</v>
          </cell>
          <cell r="GG780">
            <v>0</v>
          </cell>
          <cell r="GH780">
            <v>0</v>
          </cell>
          <cell r="GI780">
            <v>0</v>
          </cell>
          <cell r="GJ780">
            <v>0</v>
          </cell>
          <cell r="GK780">
            <v>0</v>
          </cell>
          <cell r="GL780">
            <v>0</v>
          </cell>
          <cell r="GM780">
            <v>0</v>
          </cell>
          <cell r="GN780">
            <v>0</v>
          </cell>
          <cell r="GO780">
            <v>0</v>
          </cell>
          <cell r="GP780">
            <v>0</v>
          </cell>
          <cell r="GQ780">
            <v>0</v>
          </cell>
          <cell r="GR780">
            <v>0</v>
          </cell>
          <cell r="GS780">
            <v>0</v>
          </cell>
          <cell r="GT780">
            <v>0</v>
          </cell>
          <cell r="GU780">
            <v>0</v>
          </cell>
          <cell r="GV780">
            <v>0</v>
          </cell>
          <cell r="GW780">
            <v>0</v>
          </cell>
          <cell r="GX780">
            <v>0</v>
          </cell>
          <cell r="GY780">
            <v>0</v>
          </cell>
          <cell r="GZ780">
            <v>0</v>
          </cell>
          <cell r="HA780">
            <v>0</v>
          </cell>
          <cell r="HB780">
            <v>0</v>
          </cell>
          <cell r="HC780">
            <v>0</v>
          </cell>
          <cell r="HD780">
            <v>0</v>
          </cell>
          <cell r="HE780">
            <v>0</v>
          </cell>
          <cell r="HF780">
            <v>0</v>
          </cell>
          <cell r="HG780">
            <v>0</v>
          </cell>
          <cell r="HH780">
            <v>0</v>
          </cell>
          <cell r="HI780">
            <v>0</v>
          </cell>
          <cell r="HJ780">
            <v>0</v>
          </cell>
          <cell r="HK780">
            <v>0</v>
          </cell>
          <cell r="HL780">
            <v>0</v>
          </cell>
          <cell r="HM780">
            <v>0</v>
          </cell>
          <cell r="HN780">
            <v>0</v>
          </cell>
          <cell r="HO780">
            <v>0</v>
          </cell>
          <cell r="HP780">
            <v>0</v>
          </cell>
          <cell r="HQ780">
            <v>0</v>
          </cell>
          <cell r="HR780">
            <v>0</v>
          </cell>
          <cell r="HS780">
            <v>0</v>
          </cell>
          <cell r="HT780">
            <v>0</v>
          </cell>
          <cell r="HU780">
            <v>0</v>
          </cell>
          <cell r="HV780">
            <v>0</v>
          </cell>
          <cell r="HW780">
            <v>0</v>
          </cell>
          <cell r="HX780">
            <v>0</v>
          </cell>
          <cell r="HY780">
            <v>0</v>
          </cell>
          <cell r="HZ780">
            <v>0</v>
          </cell>
          <cell r="IA780">
            <v>0</v>
          </cell>
          <cell r="IB780">
            <v>0</v>
          </cell>
          <cell r="IC780">
            <v>0</v>
          </cell>
          <cell r="ID780">
            <v>0</v>
          </cell>
          <cell r="IE780">
            <v>0</v>
          </cell>
          <cell r="IF780">
            <v>0</v>
          </cell>
          <cell r="IG780">
            <v>0</v>
          </cell>
          <cell r="IH780">
            <v>0</v>
          </cell>
          <cell r="II780">
            <v>0</v>
          </cell>
          <cell r="IJ780">
            <v>0</v>
          </cell>
          <cell r="IK780">
            <v>0</v>
          </cell>
          <cell r="IL780">
            <v>0</v>
          </cell>
          <cell r="IM780">
            <v>0</v>
          </cell>
          <cell r="IN780">
            <v>0</v>
          </cell>
          <cell r="IO780">
            <v>0</v>
          </cell>
          <cell r="IP780">
            <v>0</v>
          </cell>
          <cell r="IQ780">
            <v>0</v>
          </cell>
          <cell r="IR780">
            <v>0</v>
          </cell>
          <cell r="IS780">
            <v>0</v>
          </cell>
          <cell r="IT780">
            <v>0</v>
          </cell>
          <cell r="IU780">
            <v>0</v>
          </cell>
          <cell r="IV780">
            <v>0</v>
          </cell>
          <cell r="IW780">
            <v>0</v>
          </cell>
          <cell r="IX780">
            <v>0</v>
          </cell>
          <cell r="IY780">
            <v>0</v>
          </cell>
          <cell r="IZ780">
            <v>0</v>
          </cell>
          <cell r="JA780">
            <v>0</v>
          </cell>
          <cell r="JB780">
            <v>0</v>
          </cell>
          <cell r="JC780">
            <v>0</v>
          </cell>
          <cell r="JD780">
            <v>0</v>
          </cell>
          <cell r="JE780">
            <v>0</v>
          </cell>
          <cell r="JF780">
            <v>0</v>
          </cell>
          <cell r="JG780">
            <v>0</v>
          </cell>
          <cell r="JH780">
            <v>0</v>
          </cell>
          <cell r="JI780">
            <v>0</v>
          </cell>
          <cell r="JJ780">
            <v>0</v>
          </cell>
          <cell r="JK780">
            <v>0</v>
          </cell>
          <cell r="JL780">
            <v>0</v>
          </cell>
          <cell r="JM780">
            <v>0</v>
          </cell>
          <cell r="JN780">
            <v>0</v>
          </cell>
          <cell r="JO780">
            <v>0</v>
          </cell>
          <cell r="JP780">
            <v>0</v>
          </cell>
          <cell r="JQ780">
            <v>0</v>
          </cell>
        </row>
        <row r="781">
          <cell r="D781" t="str">
            <v>BAT.PX.NUT._.ITC.Li_ion_4hr</v>
          </cell>
          <cell r="F781">
            <v>0</v>
          </cell>
          <cell r="G781">
            <v>0</v>
          </cell>
          <cell r="H781">
            <v>0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0</v>
          </cell>
          <cell r="R781">
            <v>0</v>
          </cell>
          <cell r="S781">
            <v>0</v>
          </cell>
          <cell r="T781">
            <v>0</v>
          </cell>
          <cell r="U781">
            <v>0</v>
          </cell>
          <cell r="V781">
            <v>0</v>
          </cell>
          <cell r="W781">
            <v>0</v>
          </cell>
          <cell r="X781">
            <v>0</v>
          </cell>
          <cell r="Y781">
            <v>0</v>
          </cell>
          <cell r="Z781">
            <v>0</v>
          </cell>
          <cell r="AA781">
            <v>0</v>
          </cell>
          <cell r="AB781">
            <v>0</v>
          </cell>
          <cell r="AC781">
            <v>0</v>
          </cell>
          <cell r="AD781">
            <v>0</v>
          </cell>
          <cell r="AE781">
            <v>0</v>
          </cell>
          <cell r="AF781">
            <v>0</v>
          </cell>
          <cell r="AG781">
            <v>0</v>
          </cell>
          <cell r="AH781">
            <v>0</v>
          </cell>
          <cell r="AI781">
            <v>0</v>
          </cell>
          <cell r="AJ781">
            <v>0</v>
          </cell>
          <cell r="AK781">
            <v>0</v>
          </cell>
          <cell r="AL781">
            <v>0</v>
          </cell>
          <cell r="AM781">
            <v>0</v>
          </cell>
          <cell r="AN781">
            <v>0</v>
          </cell>
          <cell r="AO781">
            <v>0</v>
          </cell>
          <cell r="AP781">
            <v>0</v>
          </cell>
          <cell r="AQ781">
            <v>0</v>
          </cell>
          <cell r="AR781">
            <v>0</v>
          </cell>
          <cell r="AS781">
            <v>0</v>
          </cell>
          <cell r="AT781">
            <v>0</v>
          </cell>
          <cell r="AU781">
            <v>0</v>
          </cell>
          <cell r="AV781">
            <v>0</v>
          </cell>
          <cell r="AW781">
            <v>0</v>
          </cell>
          <cell r="AX781">
            <v>0</v>
          </cell>
          <cell r="AY781">
            <v>0</v>
          </cell>
          <cell r="AZ781">
            <v>0</v>
          </cell>
          <cell r="BA781">
            <v>0</v>
          </cell>
          <cell r="BB781">
            <v>0</v>
          </cell>
          <cell r="BC781">
            <v>0</v>
          </cell>
          <cell r="BD781">
            <v>0</v>
          </cell>
          <cell r="BE781">
            <v>0</v>
          </cell>
          <cell r="BF781">
            <v>0</v>
          </cell>
          <cell r="BG781">
            <v>0</v>
          </cell>
          <cell r="BH781">
            <v>0</v>
          </cell>
          <cell r="BI781">
            <v>0</v>
          </cell>
          <cell r="BJ781">
            <v>0</v>
          </cell>
          <cell r="BK781">
            <v>0</v>
          </cell>
          <cell r="BL781">
            <v>0</v>
          </cell>
          <cell r="BM781">
            <v>0</v>
          </cell>
          <cell r="BN781">
            <v>0</v>
          </cell>
          <cell r="BO781">
            <v>0</v>
          </cell>
          <cell r="BP781">
            <v>0</v>
          </cell>
          <cell r="BQ781">
            <v>0</v>
          </cell>
          <cell r="BR781">
            <v>0</v>
          </cell>
          <cell r="BS781">
            <v>0</v>
          </cell>
          <cell r="BT781">
            <v>0</v>
          </cell>
          <cell r="BU781">
            <v>0</v>
          </cell>
          <cell r="BV781">
            <v>0</v>
          </cell>
          <cell r="BW781">
            <v>0</v>
          </cell>
          <cell r="BX781">
            <v>0</v>
          </cell>
          <cell r="BY781">
            <v>0</v>
          </cell>
          <cell r="BZ781">
            <v>0</v>
          </cell>
          <cell r="CA781">
            <v>0</v>
          </cell>
          <cell r="CB781">
            <v>0</v>
          </cell>
          <cell r="CC781">
            <v>0</v>
          </cell>
          <cell r="CD781">
            <v>0</v>
          </cell>
          <cell r="CE781">
            <v>0</v>
          </cell>
          <cell r="CF781">
            <v>0</v>
          </cell>
          <cell r="CG781">
            <v>0</v>
          </cell>
          <cell r="CH781">
            <v>0</v>
          </cell>
          <cell r="CI781">
            <v>0</v>
          </cell>
          <cell r="CJ781">
            <v>0</v>
          </cell>
          <cell r="CK781">
            <v>0</v>
          </cell>
          <cell r="CL781">
            <v>0</v>
          </cell>
          <cell r="CM781">
            <v>0</v>
          </cell>
          <cell r="CN781">
            <v>0</v>
          </cell>
          <cell r="CO781">
            <v>0</v>
          </cell>
          <cell r="CP781">
            <v>0</v>
          </cell>
          <cell r="CQ781">
            <v>0</v>
          </cell>
          <cell r="CR781">
            <v>0</v>
          </cell>
          <cell r="CS781">
            <v>0</v>
          </cell>
          <cell r="CT781">
            <v>0</v>
          </cell>
          <cell r="CU781">
            <v>0</v>
          </cell>
          <cell r="CV781">
            <v>0</v>
          </cell>
          <cell r="CW781">
            <v>0</v>
          </cell>
          <cell r="CX781">
            <v>0</v>
          </cell>
          <cell r="CY781">
            <v>0</v>
          </cell>
          <cell r="CZ781">
            <v>0</v>
          </cell>
          <cell r="DA781">
            <v>0</v>
          </cell>
          <cell r="DB781">
            <v>0</v>
          </cell>
          <cell r="DC781">
            <v>0</v>
          </cell>
          <cell r="DD781">
            <v>0</v>
          </cell>
          <cell r="DE781">
            <v>0</v>
          </cell>
          <cell r="DF781">
            <v>0</v>
          </cell>
          <cell r="DG781">
            <v>0</v>
          </cell>
          <cell r="DH781">
            <v>0</v>
          </cell>
          <cell r="DI781">
            <v>0</v>
          </cell>
          <cell r="DJ781">
            <v>0</v>
          </cell>
          <cell r="DK781">
            <v>0</v>
          </cell>
          <cell r="DL781">
            <v>0</v>
          </cell>
          <cell r="DM781">
            <v>0</v>
          </cell>
          <cell r="DN781">
            <v>0</v>
          </cell>
          <cell r="DO781">
            <v>0</v>
          </cell>
          <cell r="DP781">
            <v>0</v>
          </cell>
          <cell r="DQ781">
            <v>0</v>
          </cell>
          <cell r="DR781">
            <v>0</v>
          </cell>
          <cell r="DS781">
            <v>0</v>
          </cell>
          <cell r="DT781">
            <v>0</v>
          </cell>
          <cell r="DU781">
            <v>0</v>
          </cell>
          <cell r="DV781">
            <v>0</v>
          </cell>
          <cell r="DW781">
            <v>0</v>
          </cell>
          <cell r="DX781">
            <v>0</v>
          </cell>
          <cell r="DY781">
            <v>0</v>
          </cell>
          <cell r="DZ781">
            <v>0</v>
          </cell>
          <cell r="EA781">
            <v>0</v>
          </cell>
          <cell r="EB781">
            <v>0</v>
          </cell>
          <cell r="EC781">
            <v>0</v>
          </cell>
          <cell r="ED781">
            <v>0</v>
          </cell>
          <cell r="EE781">
            <v>0</v>
          </cell>
          <cell r="EF781">
            <v>0</v>
          </cell>
          <cell r="EG781">
            <v>0</v>
          </cell>
          <cell r="EH781">
            <v>0</v>
          </cell>
          <cell r="EI781">
            <v>0</v>
          </cell>
          <cell r="EJ781">
            <v>0</v>
          </cell>
          <cell r="EK781">
            <v>0</v>
          </cell>
          <cell r="EL781">
            <v>0</v>
          </cell>
          <cell r="EM781">
            <v>0</v>
          </cell>
          <cell r="EN781">
            <v>0</v>
          </cell>
          <cell r="EO781">
            <v>0</v>
          </cell>
          <cell r="EP781">
            <v>0</v>
          </cell>
          <cell r="EQ781">
            <v>0</v>
          </cell>
          <cell r="ER781">
            <v>0</v>
          </cell>
          <cell r="ES781">
            <v>0</v>
          </cell>
          <cell r="ET781">
            <v>0</v>
          </cell>
          <cell r="EU781">
            <v>0</v>
          </cell>
          <cell r="EV781">
            <v>0</v>
          </cell>
          <cell r="EW781">
            <v>0</v>
          </cell>
          <cell r="EX781">
            <v>0</v>
          </cell>
          <cell r="EY781">
            <v>0</v>
          </cell>
          <cell r="EZ781">
            <v>0</v>
          </cell>
          <cell r="FA781">
            <v>0</v>
          </cell>
          <cell r="FB781">
            <v>0</v>
          </cell>
          <cell r="FC781">
            <v>0</v>
          </cell>
          <cell r="FD781">
            <v>0</v>
          </cell>
          <cell r="FE781">
            <v>0</v>
          </cell>
          <cell r="FF781">
            <v>0</v>
          </cell>
          <cell r="FG781">
            <v>0</v>
          </cell>
          <cell r="FH781">
            <v>0</v>
          </cell>
          <cell r="FI781">
            <v>0</v>
          </cell>
          <cell r="FJ781">
            <v>0</v>
          </cell>
          <cell r="FK781">
            <v>0</v>
          </cell>
          <cell r="FL781">
            <v>0</v>
          </cell>
          <cell r="FM781">
            <v>0</v>
          </cell>
          <cell r="FN781">
            <v>0</v>
          </cell>
          <cell r="FO781">
            <v>0</v>
          </cell>
          <cell r="FP781">
            <v>0</v>
          </cell>
          <cell r="FQ781">
            <v>0</v>
          </cell>
          <cell r="FR781">
            <v>0</v>
          </cell>
          <cell r="FS781">
            <v>0</v>
          </cell>
          <cell r="FT781">
            <v>0</v>
          </cell>
          <cell r="FU781">
            <v>0</v>
          </cell>
          <cell r="FV781">
            <v>0</v>
          </cell>
          <cell r="FW781">
            <v>0</v>
          </cell>
          <cell r="FX781">
            <v>0</v>
          </cell>
          <cell r="FY781">
            <v>0</v>
          </cell>
          <cell r="FZ781">
            <v>0</v>
          </cell>
          <cell r="GA781">
            <v>0</v>
          </cell>
          <cell r="GB781">
            <v>0</v>
          </cell>
          <cell r="GC781">
            <v>0</v>
          </cell>
          <cell r="GD781">
            <v>0</v>
          </cell>
          <cell r="GE781">
            <v>0</v>
          </cell>
          <cell r="GF781">
            <v>0</v>
          </cell>
          <cell r="GG781">
            <v>0</v>
          </cell>
          <cell r="GH781">
            <v>0</v>
          </cell>
          <cell r="GI781">
            <v>0</v>
          </cell>
          <cell r="GJ781">
            <v>0</v>
          </cell>
          <cell r="GK781">
            <v>0</v>
          </cell>
          <cell r="GL781">
            <v>0</v>
          </cell>
          <cell r="GM781">
            <v>0</v>
          </cell>
          <cell r="GN781">
            <v>0</v>
          </cell>
          <cell r="GO781">
            <v>0</v>
          </cell>
          <cell r="GP781">
            <v>0</v>
          </cell>
          <cell r="GQ781">
            <v>0</v>
          </cell>
          <cell r="GR781">
            <v>0</v>
          </cell>
          <cell r="GS781">
            <v>0</v>
          </cell>
          <cell r="GT781">
            <v>0</v>
          </cell>
          <cell r="GU781">
            <v>0</v>
          </cell>
          <cell r="GV781">
            <v>0</v>
          </cell>
          <cell r="GW781">
            <v>0</v>
          </cell>
          <cell r="GX781">
            <v>0</v>
          </cell>
          <cell r="GY781">
            <v>0</v>
          </cell>
          <cell r="GZ781">
            <v>0</v>
          </cell>
          <cell r="HA781">
            <v>0</v>
          </cell>
          <cell r="HB781">
            <v>0</v>
          </cell>
          <cell r="HC781">
            <v>0</v>
          </cell>
          <cell r="HD781">
            <v>0</v>
          </cell>
          <cell r="HE781">
            <v>0</v>
          </cell>
          <cell r="HF781">
            <v>0</v>
          </cell>
          <cell r="HG781">
            <v>0</v>
          </cell>
          <cell r="HH781">
            <v>0</v>
          </cell>
          <cell r="HI781">
            <v>0</v>
          </cell>
          <cell r="HJ781">
            <v>0</v>
          </cell>
          <cell r="HK781">
            <v>0</v>
          </cell>
          <cell r="HL781">
            <v>0</v>
          </cell>
          <cell r="HM781">
            <v>0</v>
          </cell>
          <cell r="HN781">
            <v>0</v>
          </cell>
          <cell r="HO781">
            <v>0</v>
          </cell>
          <cell r="HP781">
            <v>0</v>
          </cell>
          <cell r="HQ781">
            <v>0</v>
          </cell>
          <cell r="HR781">
            <v>0</v>
          </cell>
          <cell r="HS781">
            <v>0</v>
          </cell>
          <cell r="HT781">
            <v>0</v>
          </cell>
          <cell r="HU781">
            <v>0</v>
          </cell>
          <cell r="HV781">
            <v>0</v>
          </cell>
          <cell r="HW781">
            <v>0</v>
          </cell>
          <cell r="HX781">
            <v>0</v>
          </cell>
          <cell r="HY781">
            <v>0</v>
          </cell>
          <cell r="HZ781">
            <v>0</v>
          </cell>
          <cell r="IA781">
            <v>0</v>
          </cell>
          <cell r="IB781">
            <v>0</v>
          </cell>
          <cell r="IC781">
            <v>0</v>
          </cell>
          <cell r="ID781">
            <v>0</v>
          </cell>
          <cell r="IE781">
            <v>0</v>
          </cell>
          <cell r="IF781">
            <v>0</v>
          </cell>
          <cell r="IG781">
            <v>0</v>
          </cell>
          <cell r="IH781">
            <v>0</v>
          </cell>
          <cell r="II781">
            <v>0</v>
          </cell>
          <cell r="IJ781">
            <v>0</v>
          </cell>
          <cell r="IK781">
            <v>0</v>
          </cell>
          <cell r="IL781">
            <v>0</v>
          </cell>
          <cell r="IM781">
            <v>0</v>
          </cell>
          <cell r="IN781">
            <v>0</v>
          </cell>
          <cell r="IO781">
            <v>0</v>
          </cell>
          <cell r="IP781">
            <v>0</v>
          </cell>
          <cell r="IQ781">
            <v>0</v>
          </cell>
          <cell r="IR781">
            <v>0</v>
          </cell>
          <cell r="IS781">
            <v>0</v>
          </cell>
          <cell r="IT781">
            <v>0</v>
          </cell>
          <cell r="IU781">
            <v>0</v>
          </cell>
          <cell r="IV781">
            <v>0</v>
          </cell>
          <cell r="IW781">
            <v>0</v>
          </cell>
          <cell r="IX781">
            <v>0</v>
          </cell>
          <cell r="IY781">
            <v>0</v>
          </cell>
          <cell r="IZ781">
            <v>0</v>
          </cell>
          <cell r="JA781">
            <v>0</v>
          </cell>
          <cell r="JB781">
            <v>0</v>
          </cell>
          <cell r="JC781">
            <v>0</v>
          </cell>
          <cell r="JD781">
            <v>0</v>
          </cell>
          <cell r="JE781">
            <v>0</v>
          </cell>
          <cell r="JF781">
            <v>0</v>
          </cell>
          <cell r="JG781">
            <v>0</v>
          </cell>
          <cell r="JH781">
            <v>0</v>
          </cell>
          <cell r="JI781">
            <v>0</v>
          </cell>
          <cell r="JJ781">
            <v>0</v>
          </cell>
          <cell r="JK781">
            <v>0</v>
          </cell>
          <cell r="JL781">
            <v>0</v>
          </cell>
          <cell r="JM781">
            <v>0</v>
          </cell>
          <cell r="JN781">
            <v>0</v>
          </cell>
          <cell r="JO781">
            <v>0</v>
          </cell>
          <cell r="JP781">
            <v>0</v>
          </cell>
          <cell r="JQ781">
            <v>0</v>
          </cell>
        </row>
        <row r="782">
          <cell r="D782" t="str">
            <v>BAT.PX.UTS._.ITC.Gravity</v>
          </cell>
          <cell r="F782">
            <v>0</v>
          </cell>
          <cell r="G782">
            <v>0</v>
          </cell>
          <cell r="H782">
            <v>0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0</v>
          </cell>
          <cell r="R782">
            <v>0</v>
          </cell>
          <cell r="S782">
            <v>0</v>
          </cell>
          <cell r="T782">
            <v>0</v>
          </cell>
          <cell r="U782">
            <v>0</v>
          </cell>
          <cell r="V782">
            <v>0</v>
          </cell>
          <cell r="W782">
            <v>0</v>
          </cell>
          <cell r="X782">
            <v>0</v>
          </cell>
          <cell r="Y782">
            <v>0</v>
          </cell>
          <cell r="Z782">
            <v>0</v>
          </cell>
          <cell r="AA782">
            <v>0</v>
          </cell>
          <cell r="AB782">
            <v>0</v>
          </cell>
          <cell r="AC782">
            <v>0</v>
          </cell>
          <cell r="AD782">
            <v>0</v>
          </cell>
          <cell r="AE782">
            <v>0</v>
          </cell>
          <cell r="AF782">
            <v>0</v>
          </cell>
          <cell r="AG782">
            <v>0</v>
          </cell>
          <cell r="AH782">
            <v>0</v>
          </cell>
          <cell r="AI782">
            <v>0</v>
          </cell>
          <cell r="AJ782">
            <v>0</v>
          </cell>
          <cell r="AK782">
            <v>0</v>
          </cell>
          <cell r="AL782">
            <v>0</v>
          </cell>
          <cell r="AM782">
            <v>0</v>
          </cell>
          <cell r="AN782">
            <v>0</v>
          </cell>
          <cell r="AO782">
            <v>0</v>
          </cell>
          <cell r="AP782">
            <v>0</v>
          </cell>
          <cell r="AQ782">
            <v>0</v>
          </cell>
          <cell r="AR782">
            <v>0</v>
          </cell>
          <cell r="AS782">
            <v>0</v>
          </cell>
          <cell r="AT782">
            <v>0</v>
          </cell>
          <cell r="AU782">
            <v>0</v>
          </cell>
          <cell r="AV782">
            <v>0</v>
          </cell>
          <cell r="AW782">
            <v>0</v>
          </cell>
          <cell r="AX782">
            <v>0</v>
          </cell>
          <cell r="AY782">
            <v>0</v>
          </cell>
          <cell r="AZ782">
            <v>0</v>
          </cell>
          <cell r="BA782">
            <v>0</v>
          </cell>
          <cell r="BB782">
            <v>0</v>
          </cell>
          <cell r="BC782">
            <v>0</v>
          </cell>
          <cell r="BD782">
            <v>0</v>
          </cell>
          <cell r="BE782">
            <v>0</v>
          </cell>
          <cell r="BF782">
            <v>0</v>
          </cell>
          <cell r="BG782">
            <v>0</v>
          </cell>
          <cell r="BH782">
            <v>0</v>
          </cell>
          <cell r="BI782">
            <v>0</v>
          </cell>
          <cell r="BJ782">
            <v>0</v>
          </cell>
          <cell r="BK782">
            <v>0</v>
          </cell>
          <cell r="BL782">
            <v>0</v>
          </cell>
          <cell r="BM782">
            <v>0</v>
          </cell>
          <cell r="BN782">
            <v>0</v>
          </cell>
          <cell r="BO782">
            <v>0</v>
          </cell>
          <cell r="BP782">
            <v>0</v>
          </cell>
          <cell r="BQ782">
            <v>0</v>
          </cell>
          <cell r="BR782">
            <v>0</v>
          </cell>
          <cell r="BS782">
            <v>0</v>
          </cell>
          <cell r="BT782">
            <v>0</v>
          </cell>
          <cell r="BU782">
            <v>0</v>
          </cell>
          <cell r="BV782">
            <v>0</v>
          </cell>
          <cell r="BW782">
            <v>0</v>
          </cell>
          <cell r="BX782">
            <v>0</v>
          </cell>
          <cell r="BY782">
            <v>0</v>
          </cell>
          <cell r="BZ782">
            <v>0</v>
          </cell>
          <cell r="CA782">
            <v>0</v>
          </cell>
          <cell r="CB782">
            <v>0</v>
          </cell>
          <cell r="CC782">
            <v>0</v>
          </cell>
          <cell r="CD782">
            <v>0</v>
          </cell>
          <cell r="CE782">
            <v>0</v>
          </cell>
          <cell r="CF782">
            <v>0</v>
          </cell>
          <cell r="CG782">
            <v>0</v>
          </cell>
          <cell r="CH782">
            <v>0</v>
          </cell>
          <cell r="CI782">
            <v>0</v>
          </cell>
          <cell r="CJ782">
            <v>0</v>
          </cell>
          <cell r="CK782">
            <v>0</v>
          </cell>
          <cell r="CL782">
            <v>0</v>
          </cell>
          <cell r="CM782">
            <v>0</v>
          </cell>
          <cell r="CN782">
            <v>0</v>
          </cell>
          <cell r="CO782">
            <v>0</v>
          </cell>
          <cell r="CP782">
            <v>0</v>
          </cell>
          <cell r="CQ782">
            <v>0</v>
          </cell>
          <cell r="CR782">
            <v>0</v>
          </cell>
          <cell r="CS782">
            <v>0</v>
          </cell>
          <cell r="CT782">
            <v>0</v>
          </cell>
          <cell r="CU782">
            <v>0</v>
          </cell>
          <cell r="CV782">
            <v>0</v>
          </cell>
          <cell r="CW782">
            <v>0</v>
          </cell>
          <cell r="CX782">
            <v>0</v>
          </cell>
          <cell r="CY782">
            <v>0</v>
          </cell>
          <cell r="CZ782">
            <v>0</v>
          </cell>
          <cell r="DA782">
            <v>0</v>
          </cell>
          <cell r="DB782">
            <v>0</v>
          </cell>
          <cell r="DC782">
            <v>0</v>
          </cell>
          <cell r="DD782">
            <v>0</v>
          </cell>
          <cell r="DE782">
            <v>0</v>
          </cell>
          <cell r="DF782">
            <v>0</v>
          </cell>
          <cell r="DG782">
            <v>0</v>
          </cell>
          <cell r="DH782">
            <v>0</v>
          </cell>
          <cell r="DI782">
            <v>0</v>
          </cell>
          <cell r="DJ782">
            <v>0</v>
          </cell>
          <cell r="DK782">
            <v>0</v>
          </cell>
          <cell r="DL782">
            <v>0</v>
          </cell>
          <cell r="DM782">
            <v>0</v>
          </cell>
          <cell r="DN782">
            <v>0</v>
          </cell>
          <cell r="DO782">
            <v>0</v>
          </cell>
          <cell r="DP782">
            <v>0</v>
          </cell>
          <cell r="DQ782">
            <v>0</v>
          </cell>
          <cell r="DR782">
            <v>0</v>
          </cell>
          <cell r="DS782">
            <v>0</v>
          </cell>
          <cell r="DT782">
            <v>0</v>
          </cell>
          <cell r="DU782">
            <v>0</v>
          </cell>
          <cell r="DV782">
            <v>0</v>
          </cell>
          <cell r="DW782">
            <v>0</v>
          </cell>
          <cell r="DX782">
            <v>0</v>
          </cell>
          <cell r="DY782">
            <v>0</v>
          </cell>
          <cell r="DZ782">
            <v>0</v>
          </cell>
          <cell r="EA782">
            <v>0</v>
          </cell>
          <cell r="EB782">
            <v>0</v>
          </cell>
          <cell r="EC782">
            <v>0</v>
          </cell>
          <cell r="ED782">
            <v>0</v>
          </cell>
          <cell r="EE782">
            <v>0</v>
          </cell>
          <cell r="EF782">
            <v>0</v>
          </cell>
          <cell r="EG782">
            <v>0</v>
          </cell>
          <cell r="EH782">
            <v>0</v>
          </cell>
          <cell r="EI782">
            <v>0</v>
          </cell>
          <cell r="EJ782">
            <v>0</v>
          </cell>
          <cell r="EK782">
            <v>0</v>
          </cell>
          <cell r="EL782">
            <v>0</v>
          </cell>
          <cell r="EM782">
            <v>0</v>
          </cell>
          <cell r="EN782">
            <v>0</v>
          </cell>
          <cell r="EO782">
            <v>0</v>
          </cell>
          <cell r="EP782">
            <v>0</v>
          </cell>
          <cell r="EQ782">
            <v>0</v>
          </cell>
          <cell r="ER782">
            <v>0</v>
          </cell>
          <cell r="ES782">
            <v>0</v>
          </cell>
          <cell r="ET782">
            <v>0</v>
          </cell>
          <cell r="EU782">
            <v>0</v>
          </cell>
          <cell r="EV782">
            <v>0</v>
          </cell>
          <cell r="EW782">
            <v>0</v>
          </cell>
          <cell r="EX782">
            <v>0</v>
          </cell>
          <cell r="EY782">
            <v>0</v>
          </cell>
          <cell r="EZ782">
            <v>0</v>
          </cell>
          <cell r="FA782">
            <v>0</v>
          </cell>
          <cell r="FB782">
            <v>0</v>
          </cell>
          <cell r="FC782">
            <v>0</v>
          </cell>
          <cell r="FD782">
            <v>0</v>
          </cell>
          <cell r="FE782">
            <v>0</v>
          </cell>
          <cell r="FF782">
            <v>0</v>
          </cell>
          <cell r="FG782">
            <v>0</v>
          </cell>
          <cell r="FH782">
            <v>0</v>
          </cell>
          <cell r="FI782">
            <v>0</v>
          </cell>
          <cell r="FJ782">
            <v>0</v>
          </cell>
          <cell r="FK782">
            <v>0</v>
          </cell>
          <cell r="FL782">
            <v>0</v>
          </cell>
          <cell r="FM782">
            <v>0</v>
          </cell>
          <cell r="FN782">
            <v>0</v>
          </cell>
          <cell r="FO782">
            <v>0</v>
          </cell>
          <cell r="FP782">
            <v>0</v>
          </cell>
          <cell r="FQ782">
            <v>0</v>
          </cell>
          <cell r="FR782">
            <v>0</v>
          </cell>
          <cell r="FS782">
            <v>0</v>
          </cell>
          <cell r="FT782">
            <v>0</v>
          </cell>
          <cell r="FU782">
            <v>0</v>
          </cell>
          <cell r="FV782">
            <v>0</v>
          </cell>
          <cell r="FW782">
            <v>0</v>
          </cell>
          <cell r="FX782">
            <v>0</v>
          </cell>
          <cell r="FY782">
            <v>0</v>
          </cell>
          <cell r="FZ782">
            <v>0</v>
          </cell>
          <cell r="GA782">
            <v>0</v>
          </cell>
          <cell r="GB782">
            <v>0</v>
          </cell>
          <cell r="GC782">
            <v>0</v>
          </cell>
          <cell r="GD782">
            <v>0</v>
          </cell>
          <cell r="GE782">
            <v>0</v>
          </cell>
          <cell r="GF782">
            <v>0</v>
          </cell>
          <cell r="GG782">
            <v>0</v>
          </cell>
          <cell r="GH782">
            <v>0</v>
          </cell>
          <cell r="GI782">
            <v>0</v>
          </cell>
          <cell r="GJ782">
            <v>0</v>
          </cell>
          <cell r="GK782">
            <v>0</v>
          </cell>
          <cell r="GL782">
            <v>0</v>
          </cell>
          <cell r="GM782">
            <v>0</v>
          </cell>
          <cell r="GN782">
            <v>0</v>
          </cell>
          <cell r="GO782">
            <v>0</v>
          </cell>
          <cell r="GP782">
            <v>0</v>
          </cell>
          <cell r="GQ782">
            <v>0</v>
          </cell>
          <cell r="GR782">
            <v>0</v>
          </cell>
          <cell r="GS782">
            <v>0</v>
          </cell>
          <cell r="GT782">
            <v>0</v>
          </cell>
          <cell r="GU782">
            <v>0</v>
          </cell>
          <cell r="GV782">
            <v>0</v>
          </cell>
          <cell r="GW782">
            <v>0</v>
          </cell>
          <cell r="GX782">
            <v>0</v>
          </cell>
          <cell r="GY782">
            <v>0</v>
          </cell>
          <cell r="GZ782">
            <v>0</v>
          </cell>
          <cell r="HA782">
            <v>0</v>
          </cell>
          <cell r="HB782">
            <v>0</v>
          </cell>
          <cell r="HC782">
            <v>0</v>
          </cell>
          <cell r="HD782">
            <v>0</v>
          </cell>
          <cell r="HE782">
            <v>0</v>
          </cell>
          <cell r="HF782">
            <v>0</v>
          </cell>
          <cell r="HG782">
            <v>0</v>
          </cell>
          <cell r="HH782">
            <v>0</v>
          </cell>
          <cell r="HI782">
            <v>0</v>
          </cell>
          <cell r="HJ782">
            <v>0</v>
          </cell>
          <cell r="HK782">
            <v>0</v>
          </cell>
          <cell r="HL782">
            <v>0</v>
          </cell>
          <cell r="HM782">
            <v>0</v>
          </cell>
          <cell r="HN782">
            <v>0</v>
          </cell>
          <cell r="HO782">
            <v>0</v>
          </cell>
          <cell r="HP782">
            <v>0</v>
          </cell>
          <cell r="HQ782">
            <v>0</v>
          </cell>
          <cell r="HR782">
            <v>0</v>
          </cell>
          <cell r="HS782">
            <v>0</v>
          </cell>
          <cell r="HT782">
            <v>0</v>
          </cell>
          <cell r="HU782">
            <v>0</v>
          </cell>
          <cell r="HV782">
            <v>0</v>
          </cell>
          <cell r="HW782">
            <v>0</v>
          </cell>
          <cell r="HX782">
            <v>0</v>
          </cell>
          <cell r="HY782">
            <v>0</v>
          </cell>
          <cell r="HZ782">
            <v>0</v>
          </cell>
          <cell r="IA782">
            <v>0</v>
          </cell>
          <cell r="IB782">
            <v>0</v>
          </cell>
          <cell r="IC782">
            <v>0</v>
          </cell>
          <cell r="ID782">
            <v>0</v>
          </cell>
          <cell r="IE782">
            <v>0</v>
          </cell>
          <cell r="IF782">
            <v>0</v>
          </cell>
          <cell r="IG782">
            <v>0</v>
          </cell>
          <cell r="IH782">
            <v>0</v>
          </cell>
          <cell r="II782">
            <v>0</v>
          </cell>
          <cell r="IJ782">
            <v>0</v>
          </cell>
          <cell r="IK782">
            <v>0</v>
          </cell>
          <cell r="IL782">
            <v>0</v>
          </cell>
          <cell r="IM782">
            <v>0</v>
          </cell>
          <cell r="IN782">
            <v>0</v>
          </cell>
          <cell r="IO782">
            <v>0</v>
          </cell>
          <cell r="IP782">
            <v>0</v>
          </cell>
          <cell r="IQ782">
            <v>0</v>
          </cell>
          <cell r="IR782">
            <v>0</v>
          </cell>
          <cell r="IS782">
            <v>0</v>
          </cell>
          <cell r="IT782">
            <v>0</v>
          </cell>
          <cell r="IU782">
            <v>0</v>
          </cell>
          <cell r="IV782">
            <v>0</v>
          </cell>
          <cell r="IW782">
            <v>0</v>
          </cell>
          <cell r="IX782">
            <v>0</v>
          </cell>
          <cell r="IY782">
            <v>0</v>
          </cell>
          <cell r="IZ782">
            <v>0</v>
          </cell>
          <cell r="JA782">
            <v>0</v>
          </cell>
          <cell r="JB782">
            <v>0</v>
          </cell>
          <cell r="JC782">
            <v>0</v>
          </cell>
          <cell r="JD782">
            <v>0</v>
          </cell>
          <cell r="JE782">
            <v>0</v>
          </cell>
          <cell r="JF782">
            <v>0</v>
          </cell>
          <cell r="JG782">
            <v>0</v>
          </cell>
          <cell r="JH782">
            <v>0</v>
          </cell>
          <cell r="JI782">
            <v>0</v>
          </cell>
          <cell r="JJ782">
            <v>0</v>
          </cell>
          <cell r="JK782">
            <v>0</v>
          </cell>
          <cell r="JL782">
            <v>0</v>
          </cell>
          <cell r="JM782">
            <v>0</v>
          </cell>
          <cell r="JN782">
            <v>0</v>
          </cell>
          <cell r="JO782">
            <v>0</v>
          </cell>
          <cell r="JP782">
            <v>0</v>
          </cell>
          <cell r="JQ782">
            <v>0</v>
          </cell>
        </row>
        <row r="783">
          <cell r="D783" t="str">
            <v>BAT.PX.GOE._.ITC.Li_ion_8hr</v>
          </cell>
          <cell r="F783">
            <v>0</v>
          </cell>
          <cell r="G783">
            <v>0</v>
          </cell>
          <cell r="H783">
            <v>0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0</v>
          </cell>
          <cell r="R783">
            <v>0</v>
          </cell>
          <cell r="S783">
            <v>0</v>
          </cell>
          <cell r="T783">
            <v>0</v>
          </cell>
          <cell r="U783">
            <v>0</v>
          </cell>
          <cell r="V783">
            <v>0</v>
          </cell>
          <cell r="W783">
            <v>0</v>
          </cell>
          <cell r="X783">
            <v>0</v>
          </cell>
          <cell r="Y783">
            <v>0</v>
          </cell>
          <cell r="Z783">
            <v>0</v>
          </cell>
          <cell r="AA783">
            <v>0</v>
          </cell>
          <cell r="AB783">
            <v>0</v>
          </cell>
          <cell r="AC783">
            <v>0</v>
          </cell>
          <cell r="AD783">
            <v>0</v>
          </cell>
          <cell r="AE783">
            <v>0</v>
          </cell>
          <cell r="AF783">
            <v>0</v>
          </cell>
          <cell r="AG783">
            <v>0</v>
          </cell>
          <cell r="AH783">
            <v>0</v>
          </cell>
          <cell r="AI783">
            <v>0</v>
          </cell>
          <cell r="AJ783">
            <v>0</v>
          </cell>
          <cell r="AK783">
            <v>0</v>
          </cell>
          <cell r="AL783">
            <v>0</v>
          </cell>
          <cell r="AM783">
            <v>0</v>
          </cell>
          <cell r="AN783">
            <v>0</v>
          </cell>
          <cell r="AO783">
            <v>0</v>
          </cell>
          <cell r="AP783">
            <v>0</v>
          </cell>
          <cell r="AQ783">
            <v>0</v>
          </cell>
          <cell r="AR783">
            <v>0</v>
          </cell>
          <cell r="AS783">
            <v>0</v>
          </cell>
          <cell r="AT783">
            <v>0</v>
          </cell>
          <cell r="AU783">
            <v>0</v>
          </cell>
          <cell r="AV783">
            <v>0</v>
          </cell>
          <cell r="AW783">
            <v>0</v>
          </cell>
          <cell r="AX783">
            <v>0</v>
          </cell>
          <cell r="AY783">
            <v>0</v>
          </cell>
          <cell r="AZ783">
            <v>0</v>
          </cell>
          <cell r="BA783">
            <v>0</v>
          </cell>
          <cell r="BB783">
            <v>0</v>
          </cell>
          <cell r="BC783">
            <v>0</v>
          </cell>
          <cell r="BD783">
            <v>0</v>
          </cell>
          <cell r="BE783">
            <v>0</v>
          </cell>
          <cell r="BF783">
            <v>0</v>
          </cell>
          <cell r="BG783">
            <v>0</v>
          </cell>
          <cell r="BH783">
            <v>0</v>
          </cell>
          <cell r="BI783">
            <v>0</v>
          </cell>
          <cell r="BJ783">
            <v>0</v>
          </cell>
          <cell r="BK783">
            <v>0</v>
          </cell>
          <cell r="BL783">
            <v>0</v>
          </cell>
          <cell r="BM783">
            <v>0</v>
          </cell>
          <cell r="BN783">
            <v>0</v>
          </cell>
          <cell r="BO783">
            <v>0</v>
          </cell>
          <cell r="BP783">
            <v>0</v>
          </cell>
          <cell r="BQ783">
            <v>0</v>
          </cell>
          <cell r="BR783">
            <v>0</v>
          </cell>
          <cell r="BS783">
            <v>0</v>
          </cell>
          <cell r="BT783">
            <v>0</v>
          </cell>
          <cell r="BU783">
            <v>0</v>
          </cell>
          <cell r="BV783">
            <v>0</v>
          </cell>
          <cell r="BW783">
            <v>0</v>
          </cell>
          <cell r="BX783">
            <v>0</v>
          </cell>
          <cell r="BY783">
            <v>0</v>
          </cell>
          <cell r="BZ783">
            <v>0</v>
          </cell>
          <cell r="CA783">
            <v>0</v>
          </cell>
          <cell r="CB783">
            <v>0</v>
          </cell>
          <cell r="CC783">
            <v>0</v>
          </cell>
          <cell r="CD783">
            <v>0</v>
          </cell>
          <cell r="CE783">
            <v>0</v>
          </cell>
          <cell r="CF783">
            <v>0</v>
          </cell>
          <cell r="CG783">
            <v>0</v>
          </cell>
          <cell r="CH783">
            <v>0</v>
          </cell>
          <cell r="CI783">
            <v>0</v>
          </cell>
          <cell r="CJ783">
            <v>0</v>
          </cell>
          <cell r="CK783">
            <v>0</v>
          </cell>
          <cell r="CL783">
            <v>0</v>
          </cell>
          <cell r="CM783">
            <v>0</v>
          </cell>
          <cell r="CN783">
            <v>0</v>
          </cell>
          <cell r="CO783">
            <v>0</v>
          </cell>
          <cell r="CP783">
            <v>0</v>
          </cell>
          <cell r="CQ783">
            <v>0</v>
          </cell>
          <cell r="CR783">
            <v>0</v>
          </cell>
          <cell r="CS783">
            <v>0</v>
          </cell>
          <cell r="CT783">
            <v>0</v>
          </cell>
          <cell r="CU783">
            <v>0</v>
          </cell>
          <cell r="CV783">
            <v>0</v>
          </cell>
          <cell r="CW783">
            <v>0</v>
          </cell>
          <cell r="CX783">
            <v>0</v>
          </cell>
          <cell r="CY783">
            <v>0</v>
          </cell>
          <cell r="CZ783">
            <v>0</v>
          </cell>
          <cell r="DA783">
            <v>0</v>
          </cell>
          <cell r="DB783">
            <v>0</v>
          </cell>
          <cell r="DC783">
            <v>0</v>
          </cell>
          <cell r="DD783">
            <v>0</v>
          </cell>
          <cell r="DE783">
            <v>0</v>
          </cell>
          <cell r="DF783">
            <v>0</v>
          </cell>
          <cell r="DG783">
            <v>0</v>
          </cell>
          <cell r="DH783">
            <v>0</v>
          </cell>
          <cell r="DI783">
            <v>0</v>
          </cell>
          <cell r="DJ783">
            <v>0</v>
          </cell>
          <cell r="DK783">
            <v>0</v>
          </cell>
          <cell r="DL783">
            <v>0</v>
          </cell>
          <cell r="DM783">
            <v>0</v>
          </cell>
          <cell r="DN783">
            <v>0</v>
          </cell>
          <cell r="DO783">
            <v>0</v>
          </cell>
          <cell r="DP783">
            <v>0</v>
          </cell>
          <cell r="DQ783">
            <v>0</v>
          </cell>
          <cell r="DR783">
            <v>0</v>
          </cell>
          <cell r="DS783">
            <v>0</v>
          </cell>
          <cell r="DT783">
            <v>0</v>
          </cell>
          <cell r="DU783">
            <v>0</v>
          </cell>
          <cell r="DV783">
            <v>0</v>
          </cell>
          <cell r="DW783">
            <v>0</v>
          </cell>
          <cell r="DX783">
            <v>0</v>
          </cell>
          <cell r="DY783">
            <v>0</v>
          </cell>
          <cell r="DZ783">
            <v>0</v>
          </cell>
          <cell r="EA783">
            <v>0</v>
          </cell>
          <cell r="EB783">
            <v>0</v>
          </cell>
          <cell r="EC783">
            <v>0</v>
          </cell>
          <cell r="ED783">
            <v>0</v>
          </cell>
          <cell r="EE783">
            <v>0</v>
          </cell>
          <cell r="EF783">
            <v>0</v>
          </cell>
          <cell r="EG783">
            <v>0</v>
          </cell>
          <cell r="EH783">
            <v>0</v>
          </cell>
          <cell r="EI783">
            <v>0</v>
          </cell>
          <cell r="EJ783">
            <v>0</v>
          </cell>
          <cell r="EK783">
            <v>0</v>
          </cell>
          <cell r="EL783">
            <v>0</v>
          </cell>
          <cell r="EM783">
            <v>0</v>
          </cell>
          <cell r="EN783">
            <v>0</v>
          </cell>
          <cell r="EO783">
            <v>0</v>
          </cell>
          <cell r="EP783">
            <v>0</v>
          </cell>
          <cell r="EQ783">
            <v>0</v>
          </cell>
          <cell r="ER783">
            <v>0</v>
          </cell>
          <cell r="ES783">
            <v>0</v>
          </cell>
          <cell r="ET783">
            <v>0</v>
          </cell>
          <cell r="EU783">
            <v>0</v>
          </cell>
          <cell r="EV783">
            <v>0</v>
          </cell>
          <cell r="EW783">
            <v>0</v>
          </cell>
          <cell r="EX783">
            <v>0</v>
          </cell>
          <cell r="EY783">
            <v>0</v>
          </cell>
          <cell r="EZ783">
            <v>0</v>
          </cell>
          <cell r="FA783">
            <v>0</v>
          </cell>
          <cell r="FB783">
            <v>0</v>
          </cell>
          <cell r="FC783">
            <v>0</v>
          </cell>
          <cell r="FD783">
            <v>0</v>
          </cell>
          <cell r="FE783">
            <v>0</v>
          </cell>
          <cell r="FF783">
            <v>0</v>
          </cell>
          <cell r="FG783">
            <v>0</v>
          </cell>
          <cell r="FH783">
            <v>0</v>
          </cell>
          <cell r="FI783">
            <v>0</v>
          </cell>
          <cell r="FJ783">
            <v>0</v>
          </cell>
          <cell r="FK783">
            <v>0</v>
          </cell>
          <cell r="FL783">
            <v>0</v>
          </cell>
          <cell r="FM783">
            <v>0</v>
          </cell>
          <cell r="FN783">
            <v>0</v>
          </cell>
          <cell r="FO783">
            <v>0</v>
          </cell>
          <cell r="FP783">
            <v>0</v>
          </cell>
          <cell r="FQ783">
            <v>0</v>
          </cell>
          <cell r="FR783">
            <v>0</v>
          </cell>
          <cell r="FS783">
            <v>0</v>
          </cell>
          <cell r="FT783">
            <v>0</v>
          </cell>
          <cell r="FU783">
            <v>0</v>
          </cell>
          <cell r="FV783">
            <v>0</v>
          </cell>
          <cell r="FW783">
            <v>0</v>
          </cell>
          <cell r="FX783">
            <v>0</v>
          </cell>
          <cell r="FY783">
            <v>0</v>
          </cell>
          <cell r="FZ783">
            <v>0</v>
          </cell>
          <cell r="GA783">
            <v>0</v>
          </cell>
          <cell r="GB783">
            <v>0</v>
          </cell>
          <cell r="GC783">
            <v>0</v>
          </cell>
          <cell r="GD783">
            <v>0</v>
          </cell>
          <cell r="GE783">
            <v>0</v>
          </cell>
          <cell r="GF783">
            <v>0</v>
          </cell>
          <cell r="GG783">
            <v>0</v>
          </cell>
          <cell r="GH783">
            <v>0</v>
          </cell>
          <cell r="GI783">
            <v>0</v>
          </cell>
          <cell r="GJ783">
            <v>0</v>
          </cell>
          <cell r="GK783">
            <v>0</v>
          </cell>
          <cell r="GL783">
            <v>0</v>
          </cell>
          <cell r="GM783">
            <v>0</v>
          </cell>
          <cell r="GN783">
            <v>0</v>
          </cell>
          <cell r="GO783">
            <v>0</v>
          </cell>
          <cell r="GP783">
            <v>0</v>
          </cell>
          <cell r="GQ783">
            <v>0</v>
          </cell>
          <cell r="GR783">
            <v>0</v>
          </cell>
          <cell r="GS783">
            <v>0</v>
          </cell>
          <cell r="GT783">
            <v>0</v>
          </cell>
          <cell r="GU783">
            <v>0</v>
          </cell>
          <cell r="GV783">
            <v>0</v>
          </cell>
          <cell r="GW783">
            <v>0</v>
          </cell>
          <cell r="GX783">
            <v>0</v>
          </cell>
          <cell r="GY783">
            <v>0</v>
          </cell>
          <cell r="GZ783">
            <v>0</v>
          </cell>
          <cell r="HA783">
            <v>0</v>
          </cell>
          <cell r="HB783">
            <v>0</v>
          </cell>
          <cell r="HC783">
            <v>0</v>
          </cell>
          <cell r="HD783">
            <v>0</v>
          </cell>
          <cell r="HE783">
            <v>0</v>
          </cell>
          <cell r="HF783">
            <v>0</v>
          </cell>
          <cell r="HG783">
            <v>0</v>
          </cell>
          <cell r="HH783">
            <v>0</v>
          </cell>
          <cell r="HI783">
            <v>0</v>
          </cell>
          <cell r="HJ783">
            <v>0</v>
          </cell>
          <cell r="HK783">
            <v>0</v>
          </cell>
          <cell r="HL783">
            <v>0</v>
          </cell>
          <cell r="HM783">
            <v>0</v>
          </cell>
          <cell r="HN783">
            <v>0</v>
          </cell>
          <cell r="HO783">
            <v>0</v>
          </cell>
          <cell r="HP783">
            <v>0</v>
          </cell>
          <cell r="HQ783">
            <v>0</v>
          </cell>
          <cell r="HR783">
            <v>0</v>
          </cell>
          <cell r="HS783">
            <v>0</v>
          </cell>
          <cell r="HT783">
            <v>0</v>
          </cell>
          <cell r="HU783">
            <v>0</v>
          </cell>
          <cell r="HV783">
            <v>0</v>
          </cell>
          <cell r="HW783">
            <v>0</v>
          </cell>
          <cell r="HX783">
            <v>0</v>
          </cell>
          <cell r="HY783">
            <v>0</v>
          </cell>
          <cell r="HZ783">
            <v>0</v>
          </cell>
          <cell r="IA783">
            <v>0</v>
          </cell>
          <cell r="IB783">
            <v>0</v>
          </cell>
          <cell r="IC783">
            <v>0</v>
          </cell>
          <cell r="ID783">
            <v>0</v>
          </cell>
          <cell r="IE783">
            <v>0</v>
          </cell>
          <cell r="IF783">
            <v>0</v>
          </cell>
          <cell r="IG783">
            <v>0</v>
          </cell>
          <cell r="IH783">
            <v>0</v>
          </cell>
          <cell r="II783">
            <v>0</v>
          </cell>
          <cell r="IJ783">
            <v>0</v>
          </cell>
          <cell r="IK783">
            <v>0</v>
          </cell>
          <cell r="IL783">
            <v>0</v>
          </cell>
          <cell r="IM783">
            <v>0</v>
          </cell>
          <cell r="IN783">
            <v>0</v>
          </cell>
          <cell r="IO783">
            <v>0</v>
          </cell>
          <cell r="IP783">
            <v>0</v>
          </cell>
          <cell r="IQ783">
            <v>0</v>
          </cell>
          <cell r="IR783">
            <v>0</v>
          </cell>
          <cell r="IS783">
            <v>0</v>
          </cell>
          <cell r="IT783">
            <v>0</v>
          </cell>
          <cell r="IU783">
            <v>0</v>
          </cell>
          <cell r="IV783">
            <v>0</v>
          </cell>
          <cell r="IW783">
            <v>0</v>
          </cell>
          <cell r="IX783">
            <v>0</v>
          </cell>
          <cell r="IY783">
            <v>0</v>
          </cell>
          <cell r="IZ783">
            <v>0</v>
          </cell>
          <cell r="JA783">
            <v>0</v>
          </cell>
          <cell r="JB783">
            <v>0</v>
          </cell>
          <cell r="JC783">
            <v>0</v>
          </cell>
          <cell r="JD783">
            <v>0</v>
          </cell>
          <cell r="JE783">
            <v>0</v>
          </cell>
          <cell r="JF783">
            <v>0</v>
          </cell>
          <cell r="JG783">
            <v>0</v>
          </cell>
          <cell r="JH783">
            <v>0</v>
          </cell>
          <cell r="JI783">
            <v>0</v>
          </cell>
          <cell r="JJ783">
            <v>0</v>
          </cell>
          <cell r="JK783">
            <v>0</v>
          </cell>
          <cell r="JL783">
            <v>0</v>
          </cell>
          <cell r="JM783">
            <v>0</v>
          </cell>
          <cell r="JN783">
            <v>0</v>
          </cell>
          <cell r="JO783">
            <v>0</v>
          </cell>
          <cell r="JP783">
            <v>0</v>
          </cell>
          <cell r="JQ783">
            <v>0</v>
          </cell>
        </row>
        <row r="784">
          <cell r="D784" t="str">
            <v>BAT.PX.NUT._.ITC.Li_ion_8hr</v>
          </cell>
          <cell r="F784">
            <v>0</v>
          </cell>
          <cell r="G784">
            <v>0</v>
          </cell>
          <cell r="H784">
            <v>0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0</v>
          </cell>
          <cell r="R784">
            <v>0</v>
          </cell>
          <cell r="S784">
            <v>0</v>
          </cell>
          <cell r="T784">
            <v>0</v>
          </cell>
          <cell r="U784">
            <v>0</v>
          </cell>
          <cell r="V784">
            <v>0</v>
          </cell>
          <cell r="W784">
            <v>0</v>
          </cell>
          <cell r="X784">
            <v>0</v>
          </cell>
          <cell r="Y784">
            <v>0</v>
          </cell>
          <cell r="Z784">
            <v>0</v>
          </cell>
          <cell r="AA784">
            <v>0</v>
          </cell>
          <cell r="AB784">
            <v>0</v>
          </cell>
          <cell r="AC784">
            <v>0</v>
          </cell>
          <cell r="AD784">
            <v>0</v>
          </cell>
          <cell r="AE784">
            <v>0</v>
          </cell>
          <cell r="AF784">
            <v>0</v>
          </cell>
          <cell r="AG784">
            <v>0</v>
          </cell>
          <cell r="AH784">
            <v>0</v>
          </cell>
          <cell r="AI784">
            <v>0</v>
          </cell>
          <cell r="AJ784">
            <v>0</v>
          </cell>
          <cell r="AK784">
            <v>0</v>
          </cell>
          <cell r="AL784">
            <v>0</v>
          </cell>
          <cell r="AM784">
            <v>0</v>
          </cell>
          <cell r="AN784">
            <v>0</v>
          </cell>
          <cell r="AO784">
            <v>0</v>
          </cell>
          <cell r="AP784">
            <v>0</v>
          </cell>
          <cell r="AQ784">
            <v>0</v>
          </cell>
          <cell r="AR784">
            <v>0</v>
          </cell>
          <cell r="AS784">
            <v>0</v>
          </cell>
          <cell r="AT784">
            <v>0</v>
          </cell>
          <cell r="AU784">
            <v>0</v>
          </cell>
          <cell r="AV784">
            <v>0</v>
          </cell>
          <cell r="AW784">
            <v>0</v>
          </cell>
          <cell r="AX784">
            <v>0</v>
          </cell>
          <cell r="AY784">
            <v>0</v>
          </cell>
          <cell r="AZ784">
            <v>0</v>
          </cell>
          <cell r="BA784">
            <v>0</v>
          </cell>
          <cell r="BB784">
            <v>0</v>
          </cell>
          <cell r="BC784">
            <v>0</v>
          </cell>
          <cell r="BD784">
            <v>0</v>
          </cell>
          <cell r="BE784">
            <v>0</v>
          </cell>
          <cell r="BF784">
            <v>0</v>
          </cell>
          <cell r="BG784">
            <v>0</v>
          </cell>
          <cell r="BH784">
            <v>0</v>
          </cell>
          <cell r="BI784">
            <v>0</v>
          </cell>
          <cell r="BJ784">
            <v>0</v>
          </cell>
          <cell r="BK784">
            <v>0</v>
          </cell>
          <cell r="BL784">
            <v>0</v>
          </cell>
          <cell r="BM784">
            <v>0</v>
          </cell>
          <cell r="BN784">
            <v>0</v>
          </cell>
          <cell r="BO784">
            <v>0</v>
          </cell>
          <cell r="BP784">
            <v>0</v>
          </cell>
          <cell r="BQ784">
            <v>0</v>
          </cell>
          <cell r="BR784">
            <v>0</v>
          </cell>
          <cell r="BS784">
            <v>0</v>
          </cell>
          <cell r="BT784">
            <v>0</v>
          </cell>
          <cell r="BU784">
            <v>0</v>
          </cell>
          <cell r="BV784">
            <v>0</v>
          </cell>
          <cell r="BW784">
            <v>0</v>
          </cell>
          <cell r="BX784">
            <v>0</v>
          </cell>
          <cell r="BY784">
            <v>0</v>
          </cell>
          <cell r="BZ784">
            <v>0</v>
          </cell>
          <cell r="CA784">
            <v>0</v>
          </cell>
          <cell r="CB784">
            <v>0</v>
          </cell>
          <cell r="CC784">
            <v>0</v>
          </cell>
          <cell r="CD784">
            <v>0</v>
          </cell>
          <cell r="CE784">
            <v>0</v>
          </cell>
          <cell r="CF784">
            <v>0</v>
          </cell>
          <cell r="CG784">
            <v>0</v>
          </cell>
          <cell r="CH784">
            <v>0</v>
          </cell>
          <cell r="CI784">
            <v>0</v>
          </cell>
          <cell r="CJ784">
            <v>0</v>
          </cell>
          <cell r="CK784">
            <v>0</v>
          </cell>
          <cell r="CL784">
            <v>0</v>
          </cell>
          <cell r="CM784">
            <v>0</v>
          </cell>
          <cell r="CN784">
            <v>0</v>
          </cell>
          <cell r="CO784">
            <v>0</v>
          </cell>
          <cell r="CP784">
            <v>0</v>
          </cell>
          <cell r="CQ784">
            <v>0</v>
          </cell>
          <cell r="CR784">
            <v>0</v>
          </cell>
          <cell r="CS784">
            <v>0</v>
          </cell>
          <cell r="CT784">
            <v>0</v>
          </cell>
          <cell r="CU784">
            <v>0</v>
          </cell>
          <cell r="CV784">
            <v>0</v>
          </cell>
          <cell r="CW784">
            <v>0</v>
          </cell>
          <cell r="CX784">
            <v>0</v>
          </cell>
          <cell r="CY784">
            <v>0</v>
          </cell>
          <cell r="CZ784">
            <v>0</v>
          </cell>
          <cell r="DA784">
            <v>0</v>
          </cell>
          <cell r="DB784">
            <v>0</v>
          </cell>
          <cell r="DC784">
            <v>0</v>
          </cell>
          <cell r="DD784">
            <v>0</v>
          </cell>
          <cell r="DE784">
            <v>0</v>
          </cell>
          <cell r="DF784">
            <v>0</v>
          </cell>
          <cell r="DG784">
            <v>0</v>
          </cell>
          <cell r="DH784">
            <v>0</v>
          </cell>
          <cell r="DI784">
            <v>0</v>
          </cell>
          <cell r="DJ784">
            <v>0</v>
          </cell>
          <cell r="DK784">
            <v>0</v>
          </cell>
          <cell r="DL784">
            <v>0</v>
          </cell>
          <cell r="DM784">
            <v>0</v>
          </cell>
          <cell r="DN784">
            <v>0</v>
          </cell>
          <cell r="DO784">
            <v>0</v>
          </cell>
          <cell r="DP784">
            <v>0</v>
          </cell>
          <cell r="DQ784">
            <v>0</v>
          </cell>
          <cell r="DR784">
            <v>0</v>
          </cell>
          <cell r="DS784">
            <v>0</v>
          </cell>
          <cell r="DT784">
            <v>0</v>
          </cell>
          <cell r="DU784">
            <v>0</v>
          </cell>
          <cell r="DV784">
            <v>0</v>
          </cell>
          <cell r="DW784">
            <v>0</v>
          </cell>
          <cell r="DX784">
            <v>0</v>
          </cell>
          <cell r="DY784">
            <v>0</v>
          </cell>
          <cell r="DZ784">
            <v>0</v>
          </cell>
          <cell r="EA784">
            <v>0</v>
          </cell>
          <cell r="EB784">
            <v>0</v>
          </cell>
          <cell r="EC784">
            <v>0</v>
          </cell>
          <cell r="ED784">
            <v>0</v>
          </cell>
          <cell r="EE784">
            <v>0</v>
          </cell>
          <cell r="EF784">
            <v>0</v>
          </cell>
          <cell r="EG784">
            <v>0</v>
          </cell>
          <cell r="EH784">
            <v>0</v>
          </cell>
          <cell r="EI784">
            <v>0</v>
          </cell>
          <cell r="EJ784">
            <v>0</v>
          </cell>
          <cell r="EK784">
            <v>0</v>
          </cell>
          <cell r="EL784">
            <v>0</v>
          </cell>
          <cell r="EM784">
            <v>0</v>
          </cell>
          <cell r="EN784">
            <v>0</v>
          </cell>
          <cell r="EO784">
            <v>0</v>
          </cell>
          <cell r="EP784">
            <v>0</v>
          </cell>
          <cell r="EQ784">
            <v>0</v>
          </cell>
          <cell r="ER784">
            <v>0</v>
          </cell>
          <cell r="ES784">
            <v>0</v>
          </cell>
          <cell r="ET784">
            <v>0</v>
          </cell>
          <cell r="EU784">
            <v>0</v>
          </cell>
          <cell r="EV784">
            <v>0</v>
          </cell>
          <cell r="EW784">
            <v>0</v>
          </cell>
          <cell r="EX784">
            <v>0</v>
          </cell>
          <cell r="EY784">
            <v>0</v>
          </cell>
          <cell r="EZ784">
            <v>0</v>
          </cell>
          <cell r="FA784">
            <v>0</v>
          </cell>
          <cell r="FB784">
            <v>0</v>
          </cell>
          <cell r="FC784">
            <v>0</v>
          </cell>
          <cell r="FD784">
            <v>0</v>
          </cell>
          <cell r="FE784">
            <v>0</v>
          </cell>
          <cell r="FF784">
            <v>0</v>
          </cell>
          <cell r="FG784">
            <v>0</v>
          </cell>
          <cell r="FH784">
            <v>0</v>
          </cell>
          <cell r="FI784">
            <v>0</v>
          </cell>
          <cell r="FJ784">
            <v>0</v>
          </cell>
          <cell r="FK784">
            <v>0</v>
          </cell>
          <cell r="FL784">
            <v>0</v>
          </cell>
          <cell r="FM784">
            <v>0</v>
          </cell>
          <cell r="FN784">
            <v>0</v>
          </cell>
          <cell r="FO784">
            <v>0</v>
          </cell>
          <cell r="FP784">
            <v>0</v>
          </cell>
          <cell r="FQ784">
            <v>0</v>
          </cell>
          <cell r="FR784">
            <v>0</v>
          </cell>
          <cell r="FS784">
            <v>0</v>
          </cell>
          <cell r="FT784">
            <v>0</v>
          </cell>
          <cell r="FU784">
            <v>0</v>
          </cell>
          <cell r="FV784">
            <v>0</v>
          </cell>
          <cell r="FW784">
            <v>0</v>
          </cell>
          <cell r="FX784">
            <v>0</v>
          </cell>
          <cell r="FY784">
            <v>0</v>
          </cell>
          <cell r="FZ784">
            <v>0</v>
          </cell>
          <cell r="GA784">
            <v>0</v>
          </cell>
          <cell r="GB784">
            <v>0</v>
          </cell>
          <cell r="GC784">
            <v>0</v>
          </cell>
          <cell r="GD784">
            <v>0</v>
          </cell>
          <cell r="GE784">
            <v>0</v>
          </cell>
          <cell r="GF784">
            <v>0</v>
          </cell>
          <cell r="GG784">
            <v>0</v>
          </cell>
          <cell r="GH784">
            <v>0</v>
          </cell>
          <cell r="GI784">
            <v>0</v>
          </cell>
          <cell r="GJ784">
            <v>0</v>
          </cell>
          <cell r="GK784">
            <v>0</v>
          </cell>
          <cell r="GL784">
            <v>0</v>
          </cell>
          <cell r="GM784">
            <v>0</v>
          </cell>
          <cell r="GN784">
            <v>0</v>
          </cell>
          <cell r="GO784">
            <v>0</v>
          </cell>
          <cell r="GP784">
            <v>0</v>
          </cell>
          <cell r="GQ784">
            <v>0</v>
          </cell>
          <cell r="GR784">
            <v>0</v>
          </cell>
          <cell r="GS784">
            <v>0</v>
          </cell>
          <cell r="GT784">
            <v>0</v>
          </cell>
          <cell r="GU784">
            <v>0</v>
          </cell>
          <cell r="GV784">
            <v>0</v>
          </cell>
          <cell r="GW784">
            <v>0</v>
          </cell>
          <cell r="GX784">
            <v>0</v>
          </cell>
          <cell r="GY784">
            <v>0</v>
          </cell>
          <cell r="GZ784">
            <v>0</v>
          </cell>
          <cell r="HA784">
            <v>0</v>
          </cell>
          <cell r="HB784">
            <v>0</v>
          </cell>
          <cell r="HC784">
            <v>0</v>
          </cell>
          <cell r="HD784">
            <v>0</v>
          </cell>
          <cell r="HE784">
            <v>0</v>
          </cell>
          <cell r="HF784">
            <v>0</v>
          </cell>
          <cell r="HG784">
            <v>0</v>
          </cell>
          <cell r="HH784">
            <v>0</v>
          </cell>
          <cell r="HI784">
            <v>0</v>
          </cell>
          <cell r="HJ784">
            <v>0</v>
          </cell>
          <cell r="HK784">
            <v>0</v>
          </cell>
          <cell r="HL784">
            <v>0</v>
          </cell>
          <cell r="HM784">
            <v>0</v>
          </cell>
          <cell r="HN784">
            <v>0</v>
          </cell>
          <cell r="HO784">
            <v>0</v>
          </cell>
          <cell r="HP784">
            <v>0</v>
          </cell>
          <cell r="HQ784">
            <v>0</v>
          </cell>
          <cell r="HR784">
            <v>0</v>
          </cell>
          <cell r="HS784">
            <v>0</v>
          </cell>
          <cell r="HT784">
            <v>0</v>
          </cell>
          <cell r="HU784">
            <v>0</v>
          </cell>
          <cell r="HV784">
            <v>0</v>
          </cell>
          <cell r="HW784">
            <v>0</v>
          </cell>
          <cell r="HX784">
            <v>0</v>
          </cell>
          <cell r="HY784">
            <v>0</v>
          </cell>
          <cell r="HZ784">
            <v>0</v>
          </cell>
          <cell r="IA784">
            <v>0</v>
          </cell>
          <cell r="IB784">
            <v>0</v>
          </cell>
          <cell r="IC784">
            <v>0</v>
          </cell>
          <cell r="ID784">
            <v>0</v>
          </cell>
          <cell r="IE784">
            <v>0</v>
          </cell>
          <cell r="IF784">
            <v>0</v>
          </cell>
          <cell r="IG784">
            <v>0</v>
          </cell>
          <cell r="IH784">
            <v>0</v>
          </cell>
          <cell r="II784">
            <v>0</v>
          </cell>
          <cell r="IJ784">
            <v>0</v>
          </cell>
          <cell r="IK784">
            <v>0</v>
          </cell>
          <cell r="IL784">
            <v>0</v>
          </cell>
          <cell r="IM784">
            <v>0</v>
          </cell>
          <cell r="IN784">
            <v>0</v>
          </cell>
          <cell r="IO784">
            <v>0</v>
          </cell>
          <cell r="IP784">
            <v>0</v>
          </cell>
          <cell r="IQ784">
            <v>0</v>
          </cell>
          <cell r="IR784">
            <v>0</v>
          </cell>
          <cell r="IS784">
            <v>0</v>
          </cell>
          <cell r="IT784">
            <v>0</v>
          </cell>
          <cell r="IU784">
            <v>0</v>
          </cell>
          <cell r="IV784">
            <v>0</v>
          </cell>
          <cell r="IW784">
            <v>0</v>
          </cell>
          <cell r="IX784">
            <v>0</v>
          </cell>
          <cell r="IY784">
            <v>0</v>
          </cell>
          <cell r="IZ784">
            <v>0</v>
          </cell>
          <cell r="JA784">
            <v>0</v>
          </cell>
          <cell r="JB784">
            <v>0</v>
          </cell>
          <cell r="JC784">
            <v>0</v>
          </cell>
          <cell r="JD784">
            <v>0</v>
          </cell>
          <cell r="JE784">
            <v>0</v>
          </cell>
          <cell r="JF784">
            <v>0</v>
          </cell>
          <cell r="JG784">
            <v>0</v>
          </cell>
          <cell r="JH784">
            <v>0</v>
          </cell>
          <cell r="JI784">
            <v>0</v>
          </cell>
          <cell r="JJ784">
            <v>0</v>
          </cell>
          <cell r="JK784">
            <v>0</v>
          </cell>
          <cell r="JL784">
            <v>0</v>
          </cell>
          <cell r="JM784">
            <v>0</v>
          </cell>
          <cell r="JN784">
            <v>0</v>
          </cell>
          <cell r="JO784">
            <v>0</v>
          </cell>
          <cell r="JP784">
            <v>0</v>
          </cell>
          <cell r="JQ784">
            <v>0</v>
          </cell>
        </row>
        <row r="785">
          <cell r="D785" t="str">
            <v>BAT.PX.COR._.ITC.GenIronAir_100hr</v>
          </cell>
          <cell r="F785">
            <v>0</v>
          </cell>
          <cell r="G785">
            <v>0</v>
          </cell>
          <cell r="H785">
            <v>0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0</v>
          </cell>
          <cell r="R785">
            <v>0</v>
          </cell>
          <cell r="S785">
            <v>0</v>
          </cell>
          <cell r="T785">
            <v>0</v>
          </cell>
          <cell r="U785">
            <v>0</v>
          </cell>
          <cell r="V785">
            <v>0</v>
          </cell>
          <cell r="W785">
            <v>0</v>
          </cell>
          <cell r="X785">
            <v>0</v>
          </cell>
          <cell r="Y785">
            <v>0</v>
          </cell>
          <cell r="Z785">
            <v>0</v>
          </cell>
          <cell r="AA785">
            <v>0</v>
          </cell>
          <cell r="AB785">
            <v>0</v>
          </cell>
          <cell r="AC785">
            <v>0</v>
          </cell>
          <cell r="AD785">
            <v>0</v>
          </cell>
          <cell r="AE785">
            <v>0</v>
          </cell>
          <cell r="AF785">
            <v>0</v>
          </cell>
          <cell r="AG785">
            <v>0</v>
          </cell>
          <cell r="AH785">
            <v>0</v>
          </cell>
          <cell r="AI785">
            <v>0</v>
          </cell>
          <cell r="AJ785">
            <v>0</v>
          </cell>
          <cell r="AK785">
            <v>0</v>
          </cell>
          <cell r="AL785">
            <v>0</v>
          </cell>
          <cell r="AM785">
            <v>0</v>
          </cell>
          <cell r="AN785">
            <v>0</v>
          </cell>
          <cell r="AO785">
            <v>0</v>
          </cell>
          <cell r="AP785">
            <v>0</v>
          </cell>
          <cell r="AQ785">
            <v>0</v>
          </cell>
          <cell r="AR785">
            <v>0</v>
          </cell>
          <cell r="AS785">
            <v>0</v>
          </cell>
          <cell r="AT785">
            <v>0</v>
          </cell>
          <cell r="AU785">
            <v>0</v>
          </cell>
          <cell r="AV785">
            <v>0</v>
          </cell>
          <cell r="AW785">
            <v>0</v>
          </cell>
          <cell r="AX785">
            <v>0</v>
          </cell>
          <cell r="AY785">
            <v>0</v>
          </cell>
          <cell r="AZ785">
            <v>0</v>
          </cell>
          <cell r="BA785">
            <v>0</v>
          </cell>
          <cell r="BB785">
            <v>0</v>
          </cell>
          <cell r="BC785">
            <v>0</v>
          </cell>
          <cell r="BD785">
            <v>0</v>
          </cell>
          <cell r="BE785">
            <v>0</v>
          </cell>
          <cell r="BF785">
            <v>0</v>
          </cell>
          <cell r="BG785">
            <v>0</v>
          </cell>
          <cell r="BH785">
            <v>0</v>
          </cell>
          <cell r="BI785">
            <v>0</v>
          </cell>
          <cell r="BJ785">
            <v>0</v>
          </cell>
          <cell r="BK785">
            <v>0</v>
          </cell>
          <cell r="BL785">
            <v>0</v>
          </cell>
          <cell r="BM785">
            <v>0</v>
          </cell>
          <cell r="BN785">
            <v>0</v>
          </cell>
          <cell r="BO785">
            <v>0</v>
          </cell>
          <cell r="BP785">
            <v>0</v>
          </cell>
          <cell r="BQ785">
            <v>0</v>
          </cell>
          <cell r="BR785">
            <v>0</v>
          </cell>
          <cell r="BS785">
            <v>0</v>
          </cell>
          <cell r="BT785">
            <v>0</v>
          </cell>
          <cell r="BU785">
            <v>0</v>
          </cell>
          <cell r="BV785">
            <v>0</v>
          </cell>
          <cell r="BW785">
            <v>0</v>
          </cell>
          <cell r="BX785">
            <v>0</v>
          </cell>
          <cell r="BY785">
            <v>0</v>
          </cell>
          <cell r="BZ785">
            <v>0</v>
          </cell>
          <cell r="CA785">
            <v>0</v>
          </cell>
          <cell r="CB785">
            <v>0</v>
          </cell>
          <cell r="CC785">
            <v>0</v>
          </cell>
          <cell r="CD785">
            <v>0</v>
          </cell>
          <cell r="CE785">
            <v>0</v>
          </cell>
          <cell r="CF785">
            <v>0</v>
          </cell>
          <cell r="CG785">
            <v>0</v>
          </cell>
          <cell r="CH785">
            <v>0</v>
          </cell>
          <cell r="CI785">
            <v>0</v>
          </cell>
          <cell r="CJ785">
            <v>0</v>
          </cell>
          <cell r="CK785">
            <v>0</v>
          </cell>
          <cell r="CL785">
            <v>0</v>
          </cell>
          <cell r="CM785">
            <v>0</v>
          </cell>
          <cell r="CN785">
            <v>0</v>
          </cell>
          <cell r="CO785">
            <v>0</v>
          </cell>
          <cell r="CP785">
            <v>0</v>
          </cell>
          <cell r="CQ785">
            <v>0</v>
          </cell>
          <cell r="CR785">
            <v>0</v>
          </cell>
          <cell r="CS785">
            <v>0</v>
          </cell>
          <cell r="CT785">
            <v>0</v>
          </cell>
          <cell r="CU785">
            <v>0</v>
          </cell>
          <cell r="CV785">
            <v>0</v>
          </cell>
          <cell r="CW785">
            <v>0</v>
          </cell>
          <cell r="CX785">
            <v>0</v>
          </cell>
          <cell r="CY785">
            <v>0</v>
          </cell>
          <cell r="CZ785">
            <v>0</v>
          </cell>
          <cell r="DA785">
            <v>0</v>
          </cell>
          <cell r="DB785">
            <v>0</v>
          </cell>
          <cell r="DC785">
            <v>0</v>
          </cell>
          <cell r="DD785">
            <v>0</v>
          </cell>
          <cell r="DE785">
            <v>0</v>
          </cell>
          <cell r="DF785">
            <v>0</v>
          </cell>
          <cell r="DG785">
            <v>0</v>
          </cell>
          <cell r="DH785">
            <v>0</v>
          </cell>
          <cell r="DI785">
            <v>0</v>
          </cell>
          <cell r="DJ785">
            <v>0</v>
          </cell>
          <cell r="DK785">
            <v>0</v>
          </cell>
          <cell r="DL785">
            <v>0</v>
          </cell>
          <cell r="DM785">
            <v>0</v>
          </cell>
          <cell r="DN785">
            <v>0</v>
          </cell>
          <cell r="DO785">
            <v>0</v>
          </cell>
          <cell r="DP785">
            <v>0</v>
          </cell>
          <cell r="DQ785">
            <v>0</v>
          </cell>
          <cell r="DR785">
            <v>0</v>
          </cell>
          <cell r="DS785">
            <v>0</v>
          </cell>
          <cell r="DT785">
            <v>0</v>
          </cell>
          <cell r="DU785">
            <v>0</v>
          </cell>
          <cell r="DV785">
            <v>0</v>
          </cell>
          <cell r="DW785">
            <v>0</v>
          </cell>
          <cell r="DX785">
            <v>0</v>
          </cell>
          <cell r="DY785">
            <v>0</v>
          </cell>
          <cell r="DZ785">
            <v>0</v>
          </cell>
          <cell r="EA785">
            <v>0</v>
          </cell>
          <cell r="EB785">
            <v>0</v>
          </cell>
          <cell r="EC785">
            <v>0</v>
          </cell>
          <cell r="ED785">
            <v>0</v>
          </cell>
          <cell r="EE785">
            <v>0</v>
          </cell>
          <cell r="EF785">
            <v>0</v>
          </cell>
          <cell r="EG785">
            <v>0</v>
          </cell>
          <cell r="EH785">
            <v>0</v>
          </cell>
          <cell r="EI785">
            <v>0</v>
          </cell>
          <cell r="EJ785">
            <v>0</v>
          </cell>
          <cell r="EK785">
            <v>0</v>
          </cell>
          <cell r="EL785">
            <v>0</v>
          </cell>
          <cell r="EM785">
            <v>0</v>
          </cell>
          <cell r="EN785">
            <v>0</v>
          </cell>
          <cell r="EO785">
            <v>0</v>
          </cell>
          <cell r="EP785">
            <v>0</v>
          </cell>
          <cell r="EQ785">
            <v>0</v>
          </cell>
          <cell r="ER785">
            <v>0</v>
          </cell>
          <cell r="ES785">
            <v>0</v>
          </cell>
          <cell r="ET785">
            <v>0</v>
          </cell>
          <cell r="EU785">
            <v>0</v>
          </cell>
          <cell r="EV785">
            <v>0</v>
          </cell>
          <cell r="EW785">
            <v>0</v>
          </cell>
          <cell r="EX785">
            <v>0</v>
          </cell>
          <cell r="EY785">
            <v>0</v>
          </cell>
          <cell r="EZ785">
            <v>0</v>
          </cell>
          <cell r="FA785">
            <v>0</v>
          </cell>
          <cell r="FB785">
            <v>0</v>
          </cell>
          <cell r="FC785">
            <v>0</v>
          </cell>
          <cell r="FD785">
            <v>0</v>
          </cell>
          <cell r="FE785">
            <v>0</v>
          </cell>
          <cell r="FF785">
            <v>0</v>
          </cell>
          <cell r="FG785">
            <v>0</v>
          </cell>
          <cell r="FH785">
            <v>0</v>
          </cell>
          <cell r="FI785">
            <v>0</v>
          </cell>
          <cell r="FJ785">
            <v>0</v>
          </cell>
          <cell r="FK785">
            <v>0</v>
          </cell>
          <cell r="FL785">
            <v>0</v>
          </cell>
          <cell r="FM785">
            <v>0</v>
          </cell>
          <cell r="FN785">
            <v>0</v>
          </cell>
          <cell r="FO785">
            <v>0</v>
          </cell>
          <cell r="FP785">
            <v>0</v>
          </cell>
          <cell r="FQ785">
            <v>0</v>
          </cell>
          <cell r="FR785">
            <v>0</v>
          </cell>
          <cell r="FS785">
            <v>0</v>
          </cell>
          <cell r="FT785">
            <v>0</v>
          </cell>
          <cell r="FU785">
            <v>0</v>
          </cell>
          <cell r="FV785">
            <v>0</v>
          </cell>
          <cell r="FW785">
            <v>0</v>
          </cell>
          <cell r="FX785">
            <v>0</v>
          </cell>
          <cell r="FY785">
            <v>0</v>
          </cell>
          <cell r="FZ785">
            <v>0</v>
          </cell>
          <cell r="GA785">
            <v>0</v>
          </cell>
          <cell r="GB785">
            <v>0</v>
          </cell>
          <cell r="GC785">
            <v>0</v>
          </cell>
          <cell r="GD785">
            <v>0</v>
          </cell>
          <cell r="GE785">
            <v>0</v>
          </cell>
          <cell r="GF785">
            <v>0</v>
          </cell>
          <cell r="GG785">
            <v>0</v>
          </cell>
          <cell r="GH785">
            <v>0</v>
          </cell>
          <cell r="GI785">
            <v>0</v>
          </cell>
          <cell r="GJ785">
            <v>0</v>
          </cell>
          <cell r="GK785">
            <v>0</v>
          </cell>
          <cell r="GL785">
            <v>0</v>
          </cell>
          <cell r="GM785">
            <v>0</v>
          </cell>
          <cell r="GN785">
            <v>0</v>
          </cell>
          <cell r="GO785">
            <v>0</v>
          </cell>
          <cell r="GP785">
            <v>0</v>
          </cell>
          <cell r="GQ785">
            <v>0</v>
          </cell>
          <cell r="GR785">
            <v>0</v>
          </cell>
          <cell r="GS785">
            <v>0</v>
          </cell>
          <cell r="GT785">
            <v>0</v>
          </cell>
          <cell r="GU785">
            <v>0</v>
          </cell>
          <cell r="GV785">
            <v>0</v>
          </cell>
          <cell r="GW785">
            <v>0</v>
          </cell>
          <cell r="GX785">
            <v>0</v>
          </cell>
          <cell r="GY785">
            <v>0</v>
          </cell>
          <cell r="GZ785">
            <v>0</v>
          </cell>
          <cell r="HA785">
            <v>0</v>
          </cell>
          <cell r="HB785">
            <v>0</v>
          </cell>
          <cell r="HC785">
            <v>0</v>
          </cell>
          <cell r="HD785">
            <v>0</v>
          </cell>
          <cell r="HE785">
            <v>0</v>
          </cell>
          <cell r="HF785">
            <v>0</v>
          </cell>
          <cell r="HG785">
            <v>0</v>
          </cell>
          <cell r="HH785">
            <v>0</v>
          </cell>
          <cell r="HI785">
            <v>0</v>
          </cell>
          <cell r="HJ785">
            <v>0</v>
          </cell>
          <cell r="HK785">
            <v>0</v>
          </cell>
          <cell r="HL785">
            <v>0</v>
          </cell>
          <cell r="HM785">
            <v>0</v>
          </cell>
          <cell r="HN785">
            <v>0</v>
          </cell>
          <cell r="HO785">
            <v>0</v>
          </cell>
          <cell r="HP785">
            <v>0</v>
          </cell>
          <cell r="HQ785">
            <v>0</v>
          </cell>
          <cell r="HR785">
            <v>0</v>
          </cell>
          <cell r="HS785">
            <v>0</v>
          </cell>
          <cell r="HT785">
            <v>0</v>
          </cell>
          <cell r="HU785">
            <v>0</v>
          </cell>
          <cell r="HV785">
            <v>0</v>
          </cell>
          <cell r="HW785">
            <v>0</v>
          </cell>
          <cell r="HX785">
            <v>0</v>
          </cell>
          <cell r="HY785">
            <v>0</v>
          </cell>
          <cell r="HZ785">
            <v>0</v>
          </cell>
          <cell r="IA785">
            <v>0</v>
          </cell>
          <cell r="IB785">
            <v>0</v>
          </cell>
          <cell r="IC785">
            <v>0</v>
          </cell>
          <cell r="ID785">
            <v>0</v>
          </cell>
          <cell r="IE785">
            <v>0</v>
          </cell>
          <cell r="IF785">
            <v>0</v>
          </cell>
          <cell r="IG785">
            <v>0</v>
          </cell>
          <cell r="IH785">
            <v>0</v>
          </cell>
          <cell r="II785">
            <v>0</v>
          </cell>
          <cell r="IJ785">
            <v>0</v>
          </cell>
          <cell r="IK785">
            <v>0</v>
          </cell>
          <cell r="IL785">
            <v>0</v>
          </cell>
          <cell r="IM785">
            <v>0</v>
          </cell>
          <cell r="IN785">
            <v>0</v>
          </cell>
          <cell r="IO785">
            <v>0</v>
          </cell>
          <cell r="IP785">
            <v>0</v>
          </cell>
          <cell r="IQ785">
            <v>0</v>
          </cell>
          <cell r="IR785">
            <v>0</v>
          </cell>
          <cell r="IS785">
            <v>0</v>
          </cell>
          <cell r="IT785">
            <v>0</v>
          </cell>
          <cell r="IU785">
            <v>0</v>
          </cell>
          <cell r="IV785">
            <v>0</v>
          </cell>
          <cell r="IW785">
            <v>0</v>
          </cell>
          <cell r="IX785">
            <v>0</v>
          </cell>
          <cell r="IY785">
            <v>0</v>
          </cell>
          <cell r="IZ785">
            <v>0</v>
          </cell>
          <cell r="JA785">
            <v>0</v>
          </cell>
          <cell r="JB785">
            <v>0</v>
          </cell>
          <cell r="JC785">
            <v>0</v>
          </cell>
          <cell r="JD785">
            <v>0</v>
          </cell>
          <cell r="JE785">
            <v>0</v>
          </cell>
          <cell r="JF785">
            <v>0</v>
          </cell>
          <cell r="JG785">
            <v>0</v>
          </cell>
          <cell r="JH785">
            <v>0</v>
          </cell>
          <cell r="JI785">
            <v>0</v>
          </cell>
          <cell r="JJ785">
            <v>0</v>
          </cell>
          <cell r="JK785">
            <v>0</v>
          </cell>
          <cell r="JL785">
            <v>0</v>
          </cell>
          <cell r="JM785">
            <v>0</v>
          </cell>
          <cell r="JN785">
            <v>0</v>
          </cell>
          <cell r="JO785">
            <v>0</v>
          </cell>
          <cell r="JP785">
            <v>0</v>
          </cell>
          <cell r="JQ785">
            <v>0</v>
          </cell>
        </row>
        <row r="786">
          <cell r="D786" t="str">
            <v>BAT.PX.COR._.ITC.IronAir_100hr</v>
          </cell>
          <cell r="F786">
            <v>0</v>
          </cell>
          <cell r="G786">
            <v>0</v>
          </cell>
          <cell r="H786">
            <v>0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0</v>
          </cell>
          <cell r="R786">
            <v>0</v>
          </cell>
          <cell r="S786">
            <v>0</v>
          </cell>
          <cell r="T786">
            <v>0</v>
          </cell>
          <cell r="U786">
            <v>0</v>
          </cell>
          <cell r="V786">
            <v>0</v>
          </cell>
          <cell r="W786">
            <v>0</v>
          </cell>
          <cell r="X786">
            <v>0</v>
          </cell>
          <cell r="Y786">
            <v>0</v>
          </cell>
          <cell r="Z786">
            <v>0</v>
          </cell>
          <cell r="AA786">
            <v>0</v>
          </cell>
          <cell r="AB786">
            <v>0</v>
          </cell>
          <cell r="AC786">
            <v>0</v>
          </cell>
          <cell r="AD786">
            <v>0</v>
          </cell>
          <cell r="AE786">
            <v>0</v>
          </cell>
          <cell r="AF786">
            <v>0</v>
          </cell>
          <cell r="AG786">
            <v>0</v>
          </cell>
          <cell r="AH786">
            <v>0</v>
          </cell>
          <cell r="AI786">
            <v>0</v>
          </cell>
          <cell r="AJ786">
            <v>0</v>
          </cell>
          <cell r="AK786">
            <v>0</v>
          </cell>
          <cell r="AL786">
            <v>0</v>
          </cell>
          <cell r="AM786">
            <v>0</v>
          </cell>
          <cell r="AN786">
            <v>0</v>
          </cell>
          <cell r="AO786">
            <v>0</v>
          </cell>
          <cell r="AP786">
            <v>0</v>
          </cell>
          <cell r="AQ786">
            <v>0</v>
          </cell>
          <cell r="AR786">
            <v>0</v>
          </cell>
          <cell r="AS786">
            <v>0</v>
          </cell>
          <cell r="AT786">
            <v>0</v>
          </cell>
          <cell r="AU786">
            <v>0</v>
          </cell>
          <cell r="AV786">
            <v>0</v>
          </cell>
          <cell r="AW786">
            <v>0</v>
          </cell>
          <cell r="AX786">
            <v>0</v>
          </cell>
          <cell r="AY786">
            <v>0</v>
          </cell>
          <cell r="AZ786">
            <v>0</v>
          </cell>
          <cell r="BA786">
            <v>0</v>
          </cell>
          <cell r="BB786">
            <v>0</v>
          </cell>
          <cell r="BC786">
            <v>0</v>
          </cell>
          <cell r="BD786">
            <v>0</v>
          </cell>
          <cell r="BE786">
            <v>0</v>
          </cell>
          <cell r="BF786">
            <v>0</v>
          </cell>
          <cell r="BG786">
            <v>0</v>
          </cell>
          <cell r="BH786">
            <v>0</v>
          </cell>
          <cell r="BI786">
            <v>0</v>
          </cell>
          <cell r="BJ786">
            <v>0</v>
          </cell>
          <cell r="BK786">
            <v>0</v>
          </cell>
          <cell r="BL786">
            <v>0</v>
          </cell>
          <cell r="BM786">
            <v>0</v>
          </cell>
          <cell r="BN786">
            <v>0</v>
          </cell>
          <cell r="BO786">
            <v>0</v>
          </cell>
          <cell r="BP786">
            <v>0</v>
          </cell>
          <cell r="BQ786">
            <v>0</v>
          </cell>
          <cell r="BR786">
            <v>0</v>
          </cell>
          <cell r="BS786">
            <v>0</v>
          </cell>
          <cell r="BT786">
            <v>0</v>
          </cell>
          <cell r="BU786">
            <v>0</v>
          </cell>
          <cell r="BV786">
            <v>0</v>
          </cell>
          <cell r="BW786">
            <v>0</v>
          </cell>
          <cell r="BX786">
            <v>0</v>
          </cell>
          <cell r="BY786">
            <v>0</v>
          </cell>
          <cell r="BZ786">
            <v>0</v>
          </cell>
          <cell r="CA786">
            <v>0</v>
          </cell>
          <cell r="CB786">
            <v>0</v>
          </cell>
          <cell r="CC786">
            <v>0</v>
          </cell>
          <cell r="CD786">
            <v>0</v>
          </cell>
          <cell r="CE786">
            <v>0</v>
          </cell>
          <cell r="CF786">
            <v>0</v>
          </cell>
          <cell r="CG786">
            <v>0</v>
          </cell>
          <cell r="CH786">
            <v>0</v>
          </cell>
          <cell r="CI786">
            <v>0</v>
          </cell>
          <cell r="CJ786">
            <v>0</v>
          </cell>
          <cell r="CK786">
            <v>0</v>
          </cell>
          <cell r="CL786">
            <v>0</v>
          </cell>
          <cell r="CM786">
            <v>0</v>
          </cell>
          <cell r="CN786">
            <v>0</v>
          </cell>
          <cell r="CO786">
            <v>0</v>
          </cell>
          <cell r="CP786">
            <v>0</v>
          </cell>
          <cell r="CQ786">
            <v>0</v>
          </cell>
          <cell r="CR786">
            <v>0</v>
          </cell>
          <cell r="CS786">
            <v>0</v>
          </cell>
          <cell r="CT786">
            <v>0</v>
          </cell>
          <cell r="CU786">
            <v>0</v>
          </cell>
          <cell r="CV786">
            <v>0</v>
          </cell>
          <cell r="CW786">
            <v>0</v>
          </cell>
          <cell r="CX786">
            <v>0</v>
          </cell>
          <cell r="CY786">
            <v>0</v>
          </cell>
          <cell r="CZ786">
            <v>0</v>
          </cell>
          <cell r="DA786">
            <v>0</v>
          </cell>
          <cell r="DB786">
            <v>0</v>
          </cell>
          <cell r="DC786">
            <v>0</v>
          </cell>
          <cell r="DD786">
            <v>0</v>
          </cell>
          <cell r="DE786">
            <v>0</v>
          </cell>
          <cell r="DF786">
            <v>0</v>
          </cell>
          <cell r="DG786">
            <v>0</v>
          </cell>
          <cell r="DH786">
            <v>0</v>
          </cell>
          <cell r="DI786">
            <v>0</v>
          </cell>
          <cell r="DJ786">
            <v>0</v>
          </cell>
          <cell r="DK786">
            <v>0</v>
          </cell>
          <cell r="DL786">
            <v>0</v>
          </cell>
          <cell r="DM786">
            <v>0</v>
          </cell>
          <cell r="DN786">
            <v>0</v>
          </cell>
          <cell r="DO786">
            <v>0</v>
          </cell>
          <cell r="DP786">
            <v>0</v>
          </cell>
          <cell r="DQ786">
            <v>0</v>
          </cell>
          <cell r="DR786">
            <v>0</v>
          </cell>
          <cell r="DS786">
            <v>0</v>
          </cell>
          <cell r="DT786">
            <v>0</v>
          </cell>
          <cell r="DU786">
            <v>0</v>
          </cell>
          <cell r="DV786">
            <v>0</v>
          </cell>
          <cell r="DW786">
            <v>0</v>
          </cell>
          <cell r="DX786">
            <v>0</v>
          </cell>
          <cell r="DY786">
            <v>0</v>
          </cell>
          <cell r="DZ786">
            <v>0</v>
          </cell>
          <cell r="EA786">
            <v>0</v>
          </cell>
          <cell r="EB786">
            <v>0</v>
          </cell>
          <cell r="EC786">
            <v>0</v>
          </cell>
          <cell r="ED786">
            <v>0</v>
          </cell>
          <cell r="EE786">
            <v>0</v>
          </cell>
          <cell r="EF786">
            <v>0</v>
          </cell>
          <cell r="EG786">
            <v>0</v>
          </cell>
          <cell r="EH786">
            <v>0</v>
          </cell>
          <cell r="EI786">
            <v>0</v>
          </cell>
          <cell r="EJ786">
            <v>0</v>
          </cell>
          <cell r="EK786">
            <v>0</v>
          </cell>
          <cell r="EL786">
            <v>0</v>
          </cell>
          <cell r="EM786">
            <v>0</v>
          </cell>
          <cell r="EN786">
            <v>0</v>
          </cell>
          <cell r="EO786">
            <v>0</v>
          </cell>
          <cell r="EP786">
            <v>0</v>
          </cell>
          <cell r="EQ786">
            <v>0</v>
          </cell>
          <cell r="ER786">
            <v>0</v>
          </cell>
          <cell r="ES786">
            <v>0</v>
          </cell>
          <cell r="ET786">
            <v>0</v>
          </cell>
          <cell r="EU786">
            <v>0</v>
          </cell>
          <cell r="EV786">
            <v>0</v>
          </cell>
          <cell r="EW786">
            <v>0</v>
          </cell>
          <cell r="EX786">
            <v>0</v>
          </cell>
          <cell r="EY786">
            <v>0</v>
          </cell>
          <cell r="EZ786">
            <v>0</v>
          </cell>
          <cell r="FA786">
            <v>0</v>
          </cell>
          <cell r="FB786">
            <v>0</v>
          </cell>
          <cell r="FC786">
            <v>0</v>
          </cell>
          <cell r="FD786">
            <v>0</v>
          </cell>
          <cell r="FE786">
            <v>0</v>
          </cell>
          <cell r="FF786">
            <v>0</v>
          </cell>
          <cell r="FG786">
            <v>0</v>
          </cell>
          <cell r="FH786">
            <v>0</v>
          </cell>
          <cell r="FI786">
            <v>0</v>
          </cell>
          <cell r="FJ786">
            <v>0</v>
          </cell>
          <cell r="FK786">
            <v>0</v>
          </cell>
          <cell r="FL786">
            <v>0</v>
          </cell>
          <cell r="FM786">
            <v>0</v>
          </cell>
          <cell r="FN786">
            <v>0</v>
          </cell>
          <cell r="FO786">
            <v>0</v>
          </cell>
          <cell r="FP786">
            <v>0</v>
          </cell>
          <cell r="FQ786">
            <v>0</v>
          </cell>
          <cell r="FR786">
            <v>0</v>
          </cell>
          <cell r="FS786">
            <v>0</v>
          </cell>
          <cell r="FT786">
            <v>0</v>
          </cell>
          <cell r="FU786">
            <v>0</v>
          </cell>
          <cell r="FV786">
            <v>0</v>
          </cell>
          <cell r="FW786">
            <v>0</v>
          </cell>
          <cell r="FX786">
            <v>0</v>
          </cell>
          <cell r="FY786">
            <v>0</v>
          </cell>
          <cell r="FZ786">
            <v>0</v>
          </cell>
          <cell r="GA786">
            <v>0</v>
          </cell>
          <cell r="GB786">
            <v>0</v>
          </cell>
          <cell r="GC786">
            <v>0</v>
          </cell>
          <cell r="GD786">
            <v>0</v>
          </cell>
          <cell r="GE786">
            <v>0</v>
          </cell>
          <cell r="GF786">
            <v>0</v>
          </cell>
          <cell r="GG786">
            <v>0</v>
          </cell>
          <cell r="GH786">
            <v>0</v>
          </cell>
          <cell r="GI786">
            <v>0</v>
          </cell>
          <cell r="GJ786">
            <v>0</v>
          </cell>
          <cell r="GK786">
            <v>0</v>
          </cell>
          <cell r="GL786">
            <v>0</v>
          </cell>
          <cell r="GM786">
            <v>0</v>
          </cell>
          <cell r="GN786">
            <v>0</v>
          </cell>
          <cell r="GO786">
            <v>0</v>
          </cell>
          <cell r="GP786">
            <v>0</v>
          </cell>
          <cell r="GQ786">
            <v>0</v>
          </cell>
          <cell r="GR786">
            <v>0</v>
          </cell>
          <cell r="GS786">
            <v>0</v>
          </cell>
          <cell r="GT786">
            <v>0</v>
          </cell>
          <cell r="GU786">
            <v>0</v>
          </cell>
          <cell r="GV786">
            <v>0</v>
          </cell>
          <cell r="GW786">
            <v>0</v>
          </cell>
          <cell r="GX786">
            <v>0</v>
          </cell>
          <cell r="GY786">
            <v>0</v>
          </cell>
          <cell r="GZ786">
            <v>0</v>
          </cell>
          <cell r="HA786">
            <v>0</v>
          </cell>
          <cell r="HB786">
            <v>0</v>
          </cell>
          <cell r="HC786">
            <v>0</v>
          </cell>
          <cell r="HD786">
            <v>0</v>
          </cell>
          <cell r="HE786">
            <v>0</v>
          </cell>
          <cell r="HF786">
            <v>0</v>
          </cell>
          <cell r="HG786">
            <v>0</v>
          </cell>
          <cell r="HH786">
            <v>0</v>
          </cell>
          <cell r="HI786">
            <v>0</v>
          </cell>
          <cell r="HJ786">
            <v>0</v>
          </cell>
          <cell r="HK786">
            <v>0</v>
          </cell>
          <cell r="HL786">
            <v>0</v>
          </cell>
          <cell r="HM786">
            <v>0</v>
          </cell>
          <cell r="HN786">
            <v>0</v>
          </cell>
          <cell r="HO786">
            <v>0</v>
          </cell>
          <cell r="HP786">
            <v>0</v>
          </cell>
          <cell r="HQ786">
            <v>0</v>
          </cell>
          <cell r="HR786">
            <v>0</v>
          </cell>
          <cell r="HS786">
            <v>0</v>
          </cell>
          <cell r="HT786">
            <v>0</v>
          </cell>
          <cell r="HU786">
            <v>0</v>
          </cell>
          <cell r="HV786">
            <v>0</v>
          </cell>
          <cell r="HW786">
            <v>0</v>
          </cell>
          <cell r="HX786">
            <v>0</v>
          </cell>
          <cell r="HY786">
            <v>0</v>
          </cell>
          <cell r="HZ786">
            <v>0</v>
          </cell>
          <cell r="IA786">
            <v>0</v>
          </cell>
          <cell r="IB786">
            <v>0</v>
          </cell>
          <cell r="IC786">
            <v>0</v>
          </cell>
          <cell r="ID786">
            <v>0</v>
          </cell>
          <cell r="IE786">
            <v>0</v>
          </cell>
          <cell r="IF786">
            <v>0</v>
          </cell>
          <cell r="IG786">
            <v>0</v>
          </cell>
          <cell r="IH786">
            <v>0</v>
          </cell>
          <cell r="II786">
            <v>0</v>
          </cell>
          <cell r="IJ786">
            <v>0</v>
          </cell>
          <cell r="IK786">
            <v>0</v>
          </cell>
          <cell r="IL786">
            <v>0</v>
          </cell>
          <cell r="IM786">
            <v>0</v>
          </cell>
          <cell r="IN786">
            <v>0</v>
          </cell>
          <cell r="IO786">
            <v>0</v>
          </cell>
          <cell r="IP786">
            <v>0</v>
          </cell>
          <cell r="IQ786">
            <v>0</v>
          </cell>
          <cell r="IR786">
            <v>0</v>
          </cell>
          <cell r="IS786">
            <v>0</v>
          </cell>
          <cell r="IT786">
            <v>0</v>
          </cell>
          <cell r="IU786">
            <v>0</v>
          </cell>
          <cell r="IV786">
            <v>0</v>
          </cell>
          <cell r="IW786">
            <v>0</v>
          </cell>
          <cell r="IX786">
            <v>0</v>
          </cell>
          <cell r="IY786">
            <v>0</v>
          </cell>
          <cell r="IZ786">
            <v>0</v>
          </cell>
          <cell r="JA786">
            <v>0</v>
          </cell>
          <cell r="JB786">
            <v>0</v>
          </cell>
          <cell r="JC786">
            <v>0</v>
          </cell>
          <cell r="JD786">
            <v>0</v>
          </cell>
          <cell r="JE786">
            <v>0</v>
          </cell>
          <cell r="JF786">
            <v>0</v>
          </cell>
          <cell r="JG786">
            <v>0</v>
          </cell>
          <cell r="JH786">
            <v>0</v>
          </cell>
          <cell r="JI786">
            <v>0</v>
          </cell>
          <cell r="JJ786">
            <v>0</v>
          </cell>
          <cell r="JK786">
            <v>0</v>
          </cell>
          <cell r="JL786">
            <v>0</v>
          </cell>
          <cell r="JM786">
            <v>0</v>
          </cell>
          <cell r="JN786">
            <v>0</v>
          </cell>
          <cell r="JO786">
            <v>0</v>
          </cell>
          <cell r="JP786">
            <v>0</v>
          </cell>
          <cell r="JQ786">
            <v>0</v>
          </cell>
        </row>
        <row r="787">
          <cell r="D787" t="str">
            <v>BAT.PX.PNC._.ITC.IronAir_100hr</v>
          </cell>
          <cell r="F787">
            <v>0</v>
          </cell>
          <cell r="G787">
            <v>0</v>
          </cell>
          <cell r="H787">
            <v>0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0</v>
          </cell>
          <cell r="R787">
            <v>0</v>
          </cell>
          <cell r="S787">
            <v>0</v>
          </cell>
          <cell r="T787">
            <v>0</v>
          </cell>
          <cell r="U787">
            <v>0</v>
          </cell>
          <cell r="V787">
            <v>0</v>
          </cell>
          <cell r="W787">
            <v>0</v>
          </cell>
          <cell r="X787">
            <v>0</v>
          </cell>
          <cell r="Y787">
            <v>0</v>
          </cell>
          <cell r="Z787">
            <v>0</v>
          </cell>
          <cell r="AA787">
            <v>0</v>
          </cell>
          <cell r="AB787">
            <v>0</v>
          </cell>
          <cell r="AC787">
            <v>0</v>
          </cell>
          <cell r="AD787">
            <v>0</v>
          </cell>
          <cell r="AE787">
            <v>0</v>
          </cell>
          <cell r="AF787">
            <v>0</v>
          </cell>
          <cell r="AG787">
            <v>0</v>
          </cell>
          <cell r="AH787">
            <v>0</v>
          </cell>
          <cell r="AI787">
            <v>0</v>
          </cell>
          <cell r="AJ787">
            <v>0</v>
          </cell>
          <cell r="AK787">
            <v>0</v>
          </cell>
          <cell r="AL787">
            <v>0</v>
          </cell>
          <cell r="AM787">
            <v>0</v>
          </cell>
          <cell r="AN787">
            <v>0</v>
          </cell>
          <cell r="AO787">
            <v>0</v>
          </cell>
          <cell r="AP787">
            <v>0</v>
          </cell>
          <cell r="AQ787">
            <v>0</v>
          </cell>
          <cell r="AR787">
            <v>0</v>
          </cell>
          <cell r="AS787">
            <v>0</v>
          </cell>
          <cell r="AT787">
            <v>0</v>
          </cell>
          <cell r="AU787">
            <v>0</v>
          </cell>
          <cell r="AV787">
            <v>0</v>
          </cell>
          <cell r="AW787">
            <v>0</v>
          </cell>
          <cell r="AX787">
            <v>0</v>
          </cell>
          <cell r="AY787">
            <v>0</v>
          </cell>
          <cell r="AZ787">
            <v>0</v>
          </cell>
          <cell r="BA787">
            <v>0</v>
          </cell>
          <cell r="BB787">
            <v>0</v>
          </cell>
          <cell r="BC787">
            <v>0</v>
          </cell>
          <cell r="BD787">
            <v>0</v>
          </cell>
          <cell r="BE787">
            <v>0</v>
          </cell>
          <cell r="BF787">
            <v>0</v>
          </cell>
          <cell r="BG787">
            <v>0</v>
          </cell>
          <cell r="BH787">
            <v>0</v>
          </cell>
          <cell r="BI787">
            <v>0</v>
          </cell>
          <cell r="BJ787">
            <v>0</v>
          </cell>
          <cell r="BK787">
            <v>0</v>
          </cell>
          <cell r="BL787">
            <v>0</v>
          </cell>
          <cell r="BM787">
            <v>0</v>
          </cell>
          <cell r="BN787">
            <v>0</v>
          </cell>
          <cell r="BO787">
            <v>0</v>
          </cell>
          <cell r="BP787">
            <v>0</v>
          </cell>
          <cell r="BQ787">
            <v>0</v>
          </cell>
          <cell r="BR787">
            <v>0</v>
          </cell>
          <cell r="BS787">
            <v>0</v>
          </cell>
          <cell r="BT787">
            <v>0</v>
          </cell>
          <cell r="BU787">
            <v>0</v>
          </cell>
          <cell r="BV787">
            <v>0</v>
          </cell>
          <cell r="BW787">
            <v>0</v>
          </cell>
          <cell r="BX787">
            <v>0</v>
          </cell>
          <cell r="BY787">
            <v>0</v>
          </cell>
          <cell r="BZ787">
            <v>0</v>
          </cell>
          <cell r="CA787">
            <v>0</v>
          </cell>
          <cell r="CB787">
            <v>0</v>
          </cell>
          <cell r="CC787">
            <v>0</v>
          </cell>
          <cell r="CD787">
            <v>0</v>
          </cell>
          <cell r="CE787">
            <v>0</v>
          </cell>
          <cell r="CF787">
            <v>0</v>
          </cell>
          <cell r="CG787">
            <v>0</v>
          </cell>
          <cell r="CH787">
            <v>0</v>
          </cell>
          <cell r="CI787">
            <v>0</v>
          </cell>
          <cell r="CJ787">
            <v>0</v>
          </cell>
          <cell r="CK787">
            <v>0</v>
          </cell>
          <cell r="CL787">
            <v>0</v>
          </cell>
          <cell r="CM787">
            <v>0</v>
          </cell>
          <cell r="CN787">
            <v>0</v>
          </cell>
          <cell r="CO787">
            <v>0</v>
          </cell>
          <cell r="CP787">
            <v>0</v>
          </cell>
          <cell r="CQ787">
            <v>0</v>
          </cell>
          <cell r="CR787">
            <v>0</v>
          </cell>
          <cell r="CS787">
            <v>0</v>
          </cell>
          <cell r="CT787">
            <v>0</v>
          </cell>
          <cell r="CU787">
            <v>0</v>
          </cell>
          <cell r="CV787">
            <v>0</v>
          </cell>
          <cell r="CW787">
            <v>0</v>
          </cell>
          <cell r="CX787">
            <v>0</v>
          </cell>
          <cell r="CY787">
            <v>0</v>
          </cell>
          <cell r="CZ787">
            <v>0</v>
          </cell>
          <cell r="DA787">
            <v>0</v>
          </cell>
          <cell r="DB787">
            <v>0</v>
          </cell>
          <cell r="DC787">
            <v>0</v>
          </cell>
          <cell r="DD787">
            <v>0</v>
          </cell>
          <cell r="DE787">
            <v>0</v>
          </cell>
          <cell r="DF787">
            <v>0</v>
          </cell>
          <cell r="DG787">
            <v>0</v>
          </cell>
          <cell r="DH787">
            <v>0</v>
          </cell>
          <cell r="DI787">
            <v>0</v>
          </cell>
          <cell r="DJ787">
            <v>0</v>
          </cell>
          <cell r="DK787">
            <v>0</v>
          </cell>
          <cell r="DL787">
            <v>0</v>
          </cell>
          <cell r="DM787">
            <v>0</v>
          </cell>
          <cell r="DN787">
            <v>0</v>
          </cell>
          <cell r="DO787">
            <v>0</v>
          </cell>
          <cell r="DP787">
            <v>0</v>
          </cell>
          <cell r="DQ787">
            <v>0</v>
          </cell>
          <cell r="DR787">
            <v>0</v>
          </cell>
          <cell r="DS787">
            <v>0</v>
          </cell>
          <cell r="DT787">
            <v>0</v>
          </cell>
          <cell r="DU787">
            <v>0</v>
          </cell>
          <cell r="DV787">
            <v>0</v>
          </cell>
          <cell r="DW787">
            <v>0</v>
          </cell>
          <cell r="DX787">
            <v>0</v>
          </cell>
          <cell r="DY787">
            <v>0</v>
          </cell>
          <cell r="DZ787">
            <v>0</v>
          </cell>
          <cell r="EA787">
            <v>0</v>
          </cell>
          <cell r="EB787">
            <v>0</v>
          </cell>
          <cell r="EC787">
            <v>0</v>
          </cell>
          <cell r="ED787">
            <v>0</v>
          </cell>
          <cell r="EE787">
            <v>0</v>
          </cell>
          <cell r="EF787">
            <v>0</v>
          </cell>
          <cell r="EG787">
            <v>0</v>
          </cell>
          <cell r="EH787">
            <v>0</v>
          </cell>
          <cell r="EI787">
            <v>0</v>
          </cell>
          <cell r="EJ787">
            <v>0</v>
          </cell>
          <cell r="EK787">
            <v>0</v>
          </cell>
          <cell r="EL787">
            <v>0</v>
          </cell>
          <cell r="EM787">
            <v>0</v>
          </cell>
          <cell r="EN787">
            <v>0</v>
          </cell>
          <cell r="EO787">
            <v>0</v>
          </cell>
          <cell r="EP787">
            <v>0</v>
          </cell>
          <cell r="EQ787">
            <v>0</v>
          </cell>
          <cell r="ER787">
            <v>0</v>
          </cell>
          <cell r="ES787">
            <v>0</v>
          </cell>
          <cell r="ET787">
            <v>0</v>
          </cell>
          <cell r="EU787">
            <v>0</v>
          </cell>
          <cell r="EV787">
            <v>0</v>
          </cell>
          <cell r="EW787">
            <v>0</v>
          </cell>
          <cell r="EX787">
            <v>0</v>
          </cell>
          <cell r="EY787">
            <v>0</v>
          </cell>
          <cell r="EZ787">
            <v>0</v>
          </cell>
          <cell r="FA787">
            <v>0</v>
          </cell>
          <cell r="FB787">
            <v>0</v>
          </cell>
          <cell r="FC787">
            <v>0</v>
          </cell>
          <cell r="FD787">
            <v>0</v>
          </cell>
          <cell r="FE787">
            <v>0</v>
          </cell>
          <cell r="FF787">
            <v>0</v>
          </cell>
          <cell r="FG787">
            <v>0</v>
          </cell>
          <cell r="FH787">
            <v>0</v>
          </cell>
          <cell r="FI787">
            <v>0</v>
          </cell>
          <cell r="FJ787">
            <v>0</v>
          </cell>
          <cell r="FK787">
            <v>0</v>
          </cell>
          <cell r="FL787">
            <v>0</v>
          </cell>
          <cell r="FM787">
            <v>0</v>
          </cell>
          <cell r="FN787">
            <v>0</v>
          </cell>
          <cell r="FO787">
            <v>0</v>
          </cell>
          <cell r="FP787">
            <v>0</v>
          </cell>
          <cell r="FQ787">
            <v>0</v>
          </cell>
          <cell r="FR787">
            <v>0</v>
          </cell>
          <cell r="FS787">
            <v>0</v>
          </cell>
          <cell r="FT787">
            <v>0</v>
          </cell>
          <cell r="FU787">
            <v>0</v>
          </cell>
          <cell r="FV787">
            <v>0</v>
          </cell>
          <cell r="FW787">
            <v>0</v>
          </cell>
          <cell r="FX787">
            <v>0</v>
          </cell>
          <cell r="FY787">
            <v>0</v>
          </cell>
          <cell r="FZ787">
            <v>0</v>
          </cell>
          <cell r="GA787">
            <v>0</v>
          </cell>
          <cell r="GB787">
            <v>0</v>
          </cell>
          <cell r="GC787">
            <v>0</v>
          </cell>
          <cell r="GD787">
            <v>0</v>
          </cell>
          <cell r="GE787">
            <v>0</v>
          </cell>
          <cell r="GF787">
            <v>0</v>
          </cell>
          <cell r="GG787">
            <v>0</v>
          </cell>
          <cell r="GH787">
            <v>0</v>
          </cell>
          <cell r="GI787">
            <v>0</v>
          </cell>
          <cell r="GJ787">
            <v>0</v>
          </cell>
          <cell r="GK787">
            <v>0</v>
          </cell>
          <cell r="GL787">
            <v>0</v>
          </cell>
          <cell r="GM787">
            <v>0</v>
          </cell>
          <cell r="GN787">
            <v>0</v>
          </cell>
          <cell r="GO787">
            <v>0</v>
          </cell>
          <cell r="GP787">
            <v>0</v>
          </cell>
          <cell r="GQ787">
            <v>0</v>
          </cell>
          <cell r="GR787">
            <v>0</v>
          </cell>
          <cell r="GS787">
            <v>0</v>
          </cell>
          <cell r="GT787">
            <v>0</v>
          </cell>
          <cell r="GU787">
            <v>0</v>
          </cell>
          <cell r="GV787">
            <v>0</v>
          </cell>
          <cell r="GW787">
            <v>0</v>
          </cell>
          <cell r="GX787">
            <v>0</v>
          </cell>
          <cell r="GY787">
            <v>0</v>
          </cell>
          <cell r="GZ787">
            <v>0</v>
          </cell>
          <cell r="HA787">
            <v>0</v>
          </cell>
          <cell r="HB787">
            <v>0</v>
          </cell>
          <cell r="HC787">
            <v>0</v>
          </cell>
          <cell r="HD787">
            <v>0</v>
          </cell>
          <cell r="HE787">
            <v>0</v>
          </cell>
          <cell r="HF787">
            <v>0</v>
          </cell>
          <cell r="HG787">
            <v>0</v>
          </cell>
          <cell r="HH787">
            <v>0</v>
          </cell>
          <cell r="HI787">
            <v>0</v>
          </cell>
          <cell r="HJ787">
            <v>0</v>
          </cell>
          <cell r="HK787">
            <v>0</v>
          </cell>
          <cell r="HL787">
            <v>0</v>
          </cell>
          <cell r="HM787">
            <v>0</v>
          </cell>
          <cell r="HN787">
            <v>0</v>
          </cell>
          <cell r="HO787">
            <v>0</v>
          </cell>
          <cell r="HP787">
            <v>0</v>
          </cell>
          <cell r="HQ787">
            <v>0</v>
          </cell>
          <cell r="HR787">
            <v>0</v>
          </cell>
          <cell r="HS787">
            <v>0</v>
          </cell>
          <cell r="HT787">
            <v>0</v>
          </cell>
          <cell r="HU787">
            <v>0</v>
          </cell>
          <cell r="HV787">
            <v>0</v>
          </cell>
          <cell r="HW787">
            <v>0</v>
          </cell>
          <cell r="HX787">
            <v>0</v>
          </cell>
          <cell r="HY787">
            <v>0</v>
          </cell>
          <cell r="HZ787">
            <v>0</v>
          </cell>
          <cell r="IA787">
            <v>0</v>
          </cell>
          <cell r="IB787">
            <v>0</v>
          </cell>
          <cell r="IC787">
            <v>0</v>
          </cell>
          <cell r="ID787">
            <v>0</v>
          </cell>
          <cell r="IE787">
            <v>0</v>
          </cell>
          <cell r="IF787">
            <v>0</v>
          </cell>
          <cell r="IG787">
            <v>0</v>
          </cell>
          <cell r="IH787">
            <v>0</v>
          </cell>
          <cell r="II787">
            <v>0</v>
          </cell>
          <cell r="IJ787">
            <v>0</v>
          </cell>
          <cell r="IK787">
            <v>0</v>
          </cell>
          <cell r="IL787">
            <v>0</v>
          </cell>
          <cell r="IM787">
            <v>0</v>
          </cell>
          <cell r="IN787">
            <v>0</v>
          </cell>
          <cell r="IO787">
            <v>0</v>
          </cell>
          <cell r="IP787">
            <v>0</v>
          </cell>
          <cell r="IQ787">
            <v>0</v>
          </cell>
          <cell r="IR787">
            <v>0</v>
          </cell>
          <cell r="IS787">
            <v>0</v>
          </cell>
          <cell r="IT787">
            <v>0</v>
          </cell>
          <cell r="IU787">
            <v>0</v>
          </cell>
          <cell r="IV787">
            <v>0</v>
          </cell>
          <cell r="IW787">
            <v>0</v>
          </cell>
          <cell r="IX787">
            <v>0</v>
          </cell>
          <cell r="IY787">
            <v>0</v>
          </cell>
          <cell r="IZ787">
            <v>0</v>
          </cell>
          <cell r="JA787">
            <v>0</v>
          </cell>
          <cell r="JB787">
            <v>0</v>
          </cell>
          <cell r="JC787">
            <v>0</v>
          </cell>
          <cell r="JD787">
            <v>0</v>
          </cell>
          <cell r="JE787">
            <v>0</v>
          </cell>
          <cell r="JF787">
            <v>0</v>
          </cell>
          <cell r="JG787">
            <v>0</v>
          </cell>
          <cell r="JH787">
            <v>0</v>
          </cell>
          <cell r="JI787">
            <v>0</v>
          </cell>
          <cell r="JJ787">
            <v>0</v>
          </cell>
          <cell r="JK787">
            <v>0</v>
          </cell>
          <cell r="JL787">
            <v>0</v>
          </cell>
          <cell r="JM787">
            <v>0</v>
          </cell>
          <cell r="JN787">
            <v>0</v>
          </cell>
          <cell r="JO787">
            <v>0</v>
          </cell>
          <cell r="JP787">
            <v>0</v>
          </cell>
          <cell r="JQ787">
            <v>0</v>
          </cell>
        </row>
        <row r="788">
          <cell r="D788" t="str">
            <v>BAT.PX.SOR._.ITC.GenIronAir_100hr</v>
          </cell>
          <cell r="F788">
            <v>0</v>
          </cell>
          <cell r="G788">
            <v>0</v>
          </cell>
          <cell r="H788">
            <v>0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0</v>
          </cell>
          <cell r="R788">
            <v>0</v>
          </cell>
          <cell r="S788">
            <v>0</v>
          </cell>
          <cell r="T788">
            <v>0</v>
          </cell>
          <cell r="U788">
            <v>0</v>
          </cell>
          <cell r="V788">
            <v>0</v>
          </cell>
          <cell r="W788">
            <v>0</v>
          </cell>
          <cell r="X788">
            <v>0</v>
          </cell>
          <cell r="Y788">
            <v>0</v>
          </cell>
          <cell r="Z788">
            <v>0</v>
          </cell>
          <cell r="AA788">
            <v>0</v>
          </cell>
          <cell r="AB788">
            <v>0</v>
          </cell>
          <cell r="AC788">
            <v>0</v>
          </cell>
          <cell r="AD788">
            <v>0</v>
          </cell>
          <cell r="AE788">
            <v>0</v>
          </cell>
          <cell r="AF788">
            <v>0</v>
          </cell>
          <cell r="AG788">
            <v>0</v>
          </cell>
          <cell r="AH788">
            <v>0</v>
          </cell>
          <cell r="AI788">
            <v>0</v>
          </cell>
          <cell r="AJ788">
            <v>0</v>
          </cell>
          <cell r="AK788">
            <v>0</v>
          </cell>
          <cell r="AL788">
            <v>0</v>
          </cell>
          <cell r="AM788">
            <v>0</v>
          </cell>
          <cell r="AN788">
            <v>0</v>
          </cell>
          <cell r="AO788">
            <v>0</v>
          </cell>
          <cell r="AP788">
            <v>0</v>
          </cell>
          <cell r="AQ788">
            <v>0</v>
          </cell>
          <cell r="AR788">
            <v>0</v>
          </cell>
          <cell r="AS788">
            <v>0</v>
          </cell>
          <cell r="AT788">
            <v>0</v>
          </cell>
          <cell r="AU788">
            <v>0</v>
          </cell>
          <cell r="AV788">
            <v>0</v>
          </cell>
          <cell r="AW788">
            <v>0</v>
          </cell>
          <cell r="AX788">
            <v>0</v>
          </cell>
          <cell r="AY788">
            <v>0</v>
          </cell>
          <cell r="AZ788">
            <v>0</v>
          </cell>
          <cell r="BA788">
            <v>0</v>
          </cell>
          <cell r="BB788">
            <v>0</v>
          </cell>
          <cell r="BC788">
            <v>0</v>
          </cell>
          <cell r="BD788">
            <v>0</v>
          </cell>
          <cell r="BE788">
            <v>0</v>
          </cell>
          <cell r="BF788">
            <v>0</v>
          </cell>
          <cell r="BG788">
            <v>0</v>
          </cell>
          <cell r="BH788">
            <v>0</v>
          </cell>
          <cell r="BI788">
            <v>0</v>
          </cell>
          <cell r="BJ788">
            <v>0</v>
          </cell>
          <cell r="BK788">
            <v>0</v>
          </cell>
          <cell r="BL788">
            <v>0</v>
          </cell>
          <cell r="BM788">
            <v>0</v>
          </cell>
          <cell r="BN788">
            <v>0</v>
          </cell>
          <cell r="BO788">
            <v>0</v>
          </cell>
          <cell r="BP788">
            <v>0</v>
          </cell>
          <cell r="BQ788">
            <v>0</v>
          </cell>
          <cell r="BR788">
            <v>0</v>
          </cell>
          <cell r="BS788">
            <v>0</v>
          </cell>
          <cell r="BT788">
            <v>0</v>
          </cell>
          <cell r="BU788">
            <v>0</v>
          </cell>
          <cell r="BV788">
            <v>0</v>
          </cell>
          <cell r="BW788">
            <v>0</v>
          </cell>
          <cell r="BX788">
            <v>0</v>
          </cell>
          <cell r="BY788">
            <v>0</v>
          </cell>
          <cell r="BZ788">
            <v>0</v>
          </cell>
          <cell r="CA788">
            <v>0</v>
          </cell>
          <cell r="CB788">
            <v>0</v>
          </cell>
          <cell r="CC788">
            <v>0</v>
          </cell>
          <cell r="CD788">
            <v>0</v>
          </cell>
          <cell r="CE788">
            <v>0</v>
          </cell>
          <cell r="CF788">
            <v>0</v>
          </cell>
          <cell r="CG788">
            <v>0</v>
          </cell>
          <cell r="CH788">
            <v>0</v>
          </cell>
          <cell r="CI788">
            <v>0</v>
          </cell>
          <cell r="CJ788">
            <v>0</v>
          </cell>
          <cell r="CK788">
            <v>0</v>
          </cell>
          <cell r="CL788">
            <v>0</v>
          </cell>
          <cell r="CM788">
            <v>0</v>
          </cell>
          <cell r="CN788">
            <v>0</v>
          </cell>
          <cell r="CO788">
            <v>0</v>
          </cell>
          <cell r="CP788">
            <v>0</v>
          </cell>
          <cell r="CQ788">
            <v>0</v>
          </cell>
          <cell r="CR788">
            <v>0</v>
          </cell>
          <cell r="CS788">
            <v>0</v>
          </cell>
          <cell r="CT788">
            <v>0</v>
          </cell>
          <cell r="CU788">
            <v>0</v>
          </cell>
          <cell r="CV788">
            <v>0</v>
          </cell>
          <cell r="CW788">
            <v>0</v>
          </cell>
          <cell r="CX788">
            <v>0</v>
          </cell>
          <cell r="CY788">
            <v>0</v>
          </cell>
          <cell r="CZ788">
            <v>0</v>
          </cell>
          <cell r="DA788">
            <v>0</v>
          </cell>
          <cell r="DB788">
            <v>0</v>
          </cell>
          <cell r="DC788">
            <v>0</v>
          </cell>
          <cell r="DD788">
            <v>0</v>
          </cell>
          <cell r="DE788">
            <v>0</v>
          </cell>
          <cell r="DF788">
            <v>0</v>
          </cell>
          <cell r="DG788">
            <v>0</v>
          </cell>
          <cell r="DH788">
            <v>0</v>
          </cell>
          <cell r="DI788">
            <v>0</v>
          </cell>
          <cell r="DJ788">
            <v>0</v>
          </cell>
          <cell r="DK788">
            <v>0</v>
          </cell>
          <cell r="DL788">
            <v>0</v>
          </cell>
          <cell r="DM788">
            <v>0</v>
          </cell>
          <cell r="DN788">
            <v>0</v>
          </cell>
          <cell r="DO788">
            <v>0</v>
          </cell>
          <cell r="DP788">
            <v>0</v>
          </cell>
          <cell r="DQ788">
            <v>0</v>
          </cell>
          <cell r="DR788">
            <v>0</v>
          </cell>
          <cell r="DS788">
            <v>0</v>
          </cell>
          <cell r="DT788">
            <v>0</v>
          </cell>
          <cell r="DU788">
            <v>0</v>
          </cell>
          <cell r="DV788">
            <v>0</v>
          </cell>
          <cell r="DW788">
            <v>0</v>
          </cell>
          <cell r="DX788">
            <v>0</v>
          </cell>
          <cell r="DY788">
            <v>0</v>
          </cell>
          <cell r="DZ788">
            <v>0</v>
          </cell>
          <cell r="EA788">
            <v>0</v>
          </cell>
          <cell r="EB788">
            <v>0</v>
          </cell>
          <cell r="EC788">
            <v>0</v>
          </cell>
          <cell r="ED788">
            <v>0</v>
          </cell>
          <cell r="EE788">
            <v>0</v>
          </cell>
          <cell r="EF788">
            <v>0</v>
          </cell>
          <cell r="EG788">
            <v>0</v>
          </cell>
          <cell r="EH788">
            <v>0</v>
          </cell>
          <cell r="EI788">
            <v>0</v>
          </cell>
          <cell r="EJ788">
            <v>0</v>
          </cell>
          <cell r="EK788">
            <v>0</v>
          </cell>
          <cell r="EL788">
            <v>0</v>
          </cell>
          <cell r="EM788">
            <v>0</v>
          </cell>
          <cell r="EN788">
            <v>0</v>
          </cell>
          <cell r="EO788">
            <v>0</v>
          </cell>
          <cell r="EP788">
            <v>0</v>
          </cell>
          <cell r="EQ788">
            <v>0</v>
          </cell>
          <cell r="ER788">
            <v>0</v>
          </cell>
          <cell r="ES788">
            <v>0</v>
          </cell>
          <cell r="ET788">
            <v>0</v>
          </cell>
          <cell r="EU788">
            <v>0</v>
          </cell>
          <cell r="EV788">
            <v>0</v>
          </cell>
          <cell r="EW788">
            <v>0</v>
          </cell>
          <cell r="EX788">
            <v>0</v>
          </cell>
          <cell r="EY788">
            <v>0</v>
          </cell>
          <cell r="EZ788">
            <v>0</v>
          </cell>
          <cell r="FA788">
            <v>0</v>
          </cell>
          <cell r="FB788">
            <v>0</v>
          </cell>
          <cell r="FC788">
            <v>0</v>
          </cell>
          <cell r="FD788">
            <v>0</v>
          </cell>
          <cell r="FE788">
            <v>0</v>
          </cell>
          <cell r="FF788">
            <v>0</v>
          </cell>
          <cell r="FG788">
            <v>0</v>
          </cell>
          <cell r="FH788">
            <v>0</v>
          </cell>
          <cell r="FI788">
            <v>0</v>
          </cell>
          <cell r="FJ788">
            <v>0</v>
          </cell>
          <cell r="FK788">
            <v>0</v>
          </cell>
          <cell r="FL788">
            <v>0</v>
          </cell>
          <cell r="FM788">
            <v>0</v>
          </cell>
          <cell r="FN788">
            <v>0</v>
          </cell>
          <cell r="FO788">
            <v>0</v>
          </cell>
          <cell r="FP788">
            <v>0</v>
          </cell>
          <cell r="FQ788">
            <v>0</v>
          </cell>
          <cell r="FR788">
            <v>0</v>
          </cell>
          <cell r="FS788">
            <v>0</v>
          </cell>
          <cell r="FT788">
            <v>0</v>
          </cell>
          <cell r="FU788">
            <v>0</v>
          </cell>
          <cell r="FV788">
            <v>0</v>
          </cell>
          <cell r="FW788">
            <v>0</v>
          </cell>
          <cell r="FX788">
            <v>0</v>
          </cell>
          <cell r="FY788">
            <v>0</v>
          </cell>
          <cell r="FZ788">
            <v>0</v>
          </cell>
          <cell r="GA788">
            <v>0</v>
          </cell>
          <cell r="GB788">
            <v>0</v>
          </cell>
          <cell r="GC788">
            <v>0</v>
          </cell>
          <cell r="GD788">
            <v>0</v>
          </cell>
          <cell r="GE788">
            <v>0</v>
          </cell>
          <cell r="GF788">
            <v>0</v>
          </cell>
          <cell r="GG788">
            <v>0</v>
          </cell>
          <cell r="GH788">
            <v>0</v>
          </cell>
          <cell r="GI788">
            <v>0</v>
          </cell>
          <cell r="GJ788">
            <v>0</v>
          </cell>
          <cell r="GK788">
            <v>0</v>
          </cell>
          <cell r="GL788">
            <v>0</v>
          </cell>
          <cell r="GM788">
            <v>0</v>
          </cell>
          <cell r="GN788">
            <v>0</v>
          </cell>
          <cell r="GO788">
            <v>0</v>
          </cell>
          <cell r="GP788">
            <v>0</v>
          </cell>
          <cell r="GQ788">
            <v>0</v>
          </cell>
          <cell r="GR788">
            <v>0</v>
          </cell>
          <cell r="GS788">
            <v>0</v>
          </cell>
          <cell r="GT788">
            <v>0</v>
          </cell>
          <cell r="GU788">
            <v>0</v>
          </cell>
          <cell r="GV788">
            <v>0</v>
          </cell>
          <cell r="GW788">
            <v>0</v>
          </cell>
          <cell r="GX788">
            <v>0</v>
          </cell>
          <cell r="GY788">
            <v>0</v>
          </cell>
          <cell r="GZ788">
            <v>0</v>
          </cell>
          <cell r="HA788">
            <v>0</v>
          </cell>
          <cell r="HB788">
            <v>0</v>
          </cell>
          <cell r="HC788">
            <v>0</v>
          </cell>
          <cell r="HD788">
            <v>0</v>
          </cell>
          <cell r="HE788">
            <v>0</v>
          </cell>
          <cell r="HF788">
            <v>0</v>
          </cell>
          <cell r="HG788">
            <v>0</v>
          </cell>
          <cell r="HH788">
            <v>0</v>
          </cell>
          <cell r="HI788">
            <v>0</v>
          </cell>
          <cell r="HJ788">
            <v>0</v>
          </cell>
          <cell r="HK788">
            <v>0</v>
          </cell>
          <cell r="HL788">
            <v>0</v>
          </cell>
          <cell r="HM788">
            <v>0</v>
          </cell>
          <cell r="HN788">
            <v>0</v>
          </cell>
          <cell r="HO788">
            <v>0</v>
          </cell>
          <cell r="HP788">
            <v>0</v>
          </cell>
          <cell r="HQ788">
            <v>0</v>
          </cell>
          <cell r="HR788">
            <v>0</v>
          </cell>
          <cell r="HS788">
            <v>0</v>
          </cell>
          <cell r="HT788">
            <v>0</v>
          </cell>
          <cell r="HU788">
            <v>0</v>
          </cell>
          <cell r="HV788">
            <v>0</v>
          </cell>
          <cell r="HW788">
            <v>0</v>
          </cell>
          <cell r="HX788">
            <v>0</v>
          </cell>
          <cell r="HY788">
            <v>0</v>
          </cell>
          <cell r="HZ788">
            <v>0</v>
          </cell>
          <cell r="IA788">
            <v>0</v>
          </cell>
          <cell r="IB788">
            <v>0</v>
          </cell>
          <cell r="IC788">
            <v>0</v>
          </cell>
          <cell r="ID788">
            <v>0</v>
          </cell>
          <cell r="IE788">
            <v>0</v>
          </cell>
          <cell r="IF788">
            <v>0</v>
          </cell>
          <cell r="IG788">
            <v>0</v>
          </cell>
          <cell r="IH788">
            <v>0</v>
          </cell>
          <cell r="II788">
            <v>0</v>
          </cell>
          <cell r="IJ788">
            <v>0</v>
          </cell>
          <cell r="IK788">
            <v>0</v>
          </cell>
          <cell r="IL788">
            <v>0</v>
          </cell>
          <cell r="IM788">
            <v>0</v>
          </cell>
          <cell r="IN788">
            <v>0</v>
          </cell>
          <cell r="IO788">
            <v>0</v>
          </cell>
          <cell r="IP788">
            <v>0</v>
          </cell>
          <cell r="IQ788">
            <v>0</v>
          </cell>
          <cell r="IR788">
            <v>0</v>
          </cell>
          <cell r="IS788">
            <v>0</v>
          </cell>
          <cell r="IT788">
            <v>0</v>
          </cell>
          <cell r="IU788">
            <v>0</v>
          </cell>
          <cell r="IV788">
            <v>0</v>
          </cell>
          <cell r="IW788">
            <v>0</v>
          </cell>
          <cell r="IX788">
            <v>0</v>
          </cell>
          <cell r="IY788">
            <v>0</v>
          </cell>
          <cell r="IZ788">
            <v>0</v>
          </cell>
          <cell r="JA788">
            <v>0</v>
          </cell>
          <cell r="JB788">
            <v>0</v>
          </cell>
          <cell r="JC788">
            <v>0</v>
          </cell>
          <cell r="JD788">
            <v>0</v>
          </cell>
          <cell r="JE788">
            <v>0</v>
          </cell>
          <cell r="JF788">
            <v>0</v>
          </cell>
          <cell r="JG788">
            <v>0</v>
          </cell>
          <cell r="JH788">
            <v>0</v>
          </cell>
          <cell r="JI788">
            <v>0</v>
          </cell>
          <cell r="JJ788">
            <v>0</v>
          </cell>
          <cell r="JK788">
            <v>0</v>
          </cell>
          <cell r="JL788">
            <v>0</v>
          </cell>
          <cell r="JM788">
            <v>0</v>
          </cell>
          <cell r="JN788">
            <v>0</v>
          </cell>
          <cell r="JO788">
            <v>0</v>
          </cell>
          <cell r="JP788">
            <v>0</v>
          </cell>
          <cell r="JQ788">
            <v>0</v>
          </cell>
        </row>
        <row r="789">
          <cell r="D789" t="str">
            <v>BAT.PX.SOR._.ITC.IronAir_100hr</v>
          </cell>
          <cell r="F789">
            <v>0</v>
          </cell>
          <cell r="G789">
            <v>0</v>
          </cell>
          <cell r="H789">
            <v>0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0</v>
          </cell>
          <cell r="R789">
            <v>0</v>
          </cell>
          <cell r="S789">
            <v>0</v>
          </cell>
          <cell r="T789">
            <v>0</v>
          </cell>
          <cell r="U789">
            <v>0</v>
          </cell>
          <cell r="V789">
            <v>0</v>
          </cell>
          <cell r="W789">
            <v>0</v>
          </cell>
          <cell r="X789">
            <v>0</v>
          </cell>
          <cell r="Y789">
            <v>0</v>
          </cell>
          <cell r="Z789">
            <v>0</v>
          </cell>
          <cell r="AA789">
            <v>0</v>
          </cell>
          <cell r="AB789">
            <v>0</v>
          </cell>
          <cell r="AC789">
            <v>0</v>
          </cell>
          <cell r="AD789">
            <v>0</v>
          </cell>
          <cell r="AE789">
            <v>0</v>
          </cell>
          <cell r="AF789">
            <v>0</v>
          </cell>
          <cell r="AG789">
            <v>0</v>
          </cell>
          <cell r="AH789">
            <v>0</v>
          </cell>
          <cell r="AI789">
            <v>0</v>
          </cell>
          <cell r="AJ789">
            <v>0</v>
          </cell>
          <cell r="AK789">
            <v>0</v>
          </cell>
          <cell r="AL789">
            <v>0</v>
          </cell>
          <cell r="AM789">
            <v>0</v>
          </cell>
          <cell r="AN789">
            <v>0</v>
          </cell>
          <cell r="AO789">
            <v>0</v>
          </cell>
          <cell r="AP789">
            <v>0</v>
          </cell>
          <cell r="AQ789">
            <v>0</v>
          </cell>
          <cell r="AR789">
            <v>0</v>
          </cell>
          <cell r="AS789">
            <v>0</v>
          </cell>
          <cell r="AT789">
            <v>0</v>
          </cell>
          <cell r="AU789">
            <v>0</v>
          </cell>
          <cell r="AV789">
            <v>0</v>
          </cell>
          <cell r="AW789">
            <v>0</v>
          </cell>
          <cell r="AX789">
            <v>0</v>
          </cell>
          <cell r="AY789">
            <v>0</v>
          </cell>
          <cell r="AZ789">
            <v>0</v>
          </cell>
          <cell r="BA789">
            <v>0</v>
          </cell>
          <cell r="BB789">
            <v>0</v>
          </cell>
          <cell r="BC789">
            <v>0</v>
          </cell>
          <cell r="BD789">
            <v>0</v>
          </cell>
          <cell r="BE789">
            <v>0</v>
          </cell>
          <cell r="BF789">
            <v>0</v>
          </cell>
          <cell r="BG789">
            <v>0</v>
          </cell>
          <cell r="BH789">
            <v>0</v>
          </cell>
          <cell r="BI789">
            <v>0</v>
          </cell>
          <cell r="BJ789">
            <v>0</v>
          </cell>
          <cell r="BK789">
            <v>0</v>
          </cell>
          <cell r="BL789">
            <v>0</v>
          </cell>
          <cell r="BM789">
            <v>0</v>
          </cell>
          <cell r="BN789">
            <v>0</v>
          </cell>
          <cell r="BO789">
            <v>0</v>
          </cell>
          <cell r="BP789">
            <v>0</v>
          </cell>
          <cell r="BQ789">
            <v>0</v>
          </cell>
          <cell r="BR789">
            <v>0</v>
          </cell>
          <cell r="BS789">
            <v>0</v>
          </cell>
          <cell r="BT789">
            <v>0</v>
          </cell>
          <cell r="BU789">
            <v>0</v>
          </cell>
          <cell r="BV789">
            <v>0</v>
          </cell>
          <cell r="BW789">
            <v>0</v>
          </cell>
          <cell r="BX789">
            <v>0</v>
          </cell>
          <cell r="BY789">
            <v>0</v>
          </cell>
          <cell r="BZ789">
            <v>0</v>
          </cell>
          <cell r="CA789">
            <v>0</v>
          </cell>
          <cell r="CB789">
            <v>0</v>
          </cell>
          <cell r="CC789">
            <v>0</v>
          </cell>
          <cell r="CD789">
            <v>0</v>
          </cell>
          <cell r="CE789">
            <v>0</v>
          </cell>
          <cell r="CF789">
            <v>0</v>
          </cell>
          <cell r="CG789">
            <v>0</v>
          </cell>
          <cell r="CH789">
            <v>0</v>
          </cell>
          <cell r="CI789">
            <v>0</v>
          </cell>
          <cell r="CJ789">
            <v>0</v>
          </cell>
          <cell r="CK789">
            <v>0</v>
          </cell>
          <cell r="CL789">
            <v>0</v>
          </cell>
          <cell r="CM789">
            <v>0</v>
          </cell>
          <cell r="CN789">
            <v>0</v>
          </cell>
          <cell r="CO789">
            <v>0</v>
          </cell>
          <cell r="CP789">
            <v>0</v>
          </cell>
          <cell r="CQ789">
            <v>0</v>
          </cell>
          <cell r="CR789">
            <v>0</v>
          </cell>
          <cell r="CS789">
            <v>0</v>
          </cell>
          <cell r="CT789">
            <v>0</v>
          </cell>
          <cell r="CU789">
            <v>0</v>
          </cell>
          <cell r="CV789">
            <v>0</v>
          </cell>
          <cell r="CW789">
            <v>0</v>
          </cell>
          <cell r="CX789">
            <v>0</v>
          </cell>
          <cell r="CY789">
            <v>0</v>
          </cell>
          <cell r="CZ789">
            <v>0</v>
          </cell>
          <cell r="DA789">
            <v>0</v>
          </cell>
          <cell r="DB789">
            <v>0</v>
          </cell>
          <cell r="DC789">
            <v>0</v>
          </cell>
          <cell r="DD789">
            <v>0</v>
          </cell>
          <cell r="DE789">
            <v>0</v>
          </cell>
          <cell r="DF789">
            <v>0</v>
          </cell>
          <cell r="DG789">
            <v>0</v>
          </cell>
          <cell r="DH789">
            <v>0</v>
          </cell>
          <cell r="DI789">
            <v>0</v>
          </cell>
          <cell r="DJ789">
            <v>0</v>
          </cell>
          <cell r="DK789">
            <v>0</v>
          </cell>
          <cell r="DL789">
            <v>0</v>
          </cell>
          <cell r="DM789">
            <v>0</v>
          </cell>
          <cell r="DN789">
            <v>0</v>
          </cell>
          <cell r="DO789">
            <v>0</v>
          </cell>
          <cell r="DP789">
            <v>0</v>
          </cell>
          <cell r="DQ789">
            <v>0</v>
          </cell>
          <cell r="DR789">
            <v>0</v>
          </cell>
          <cell r="DS789">
            <v>0</v>
          </cell>
          <cell r="DT789">
            <v>0</v>
          </cell>
          <cell r="DU789">
            <v>0</v>
          </cell>
          <cell r="DV789">
            <v>0</v>
          </cell>
          <cell r="DW789">
            <v>0</v>
          </cell>
          <cell r="DX789">
            <v>0</v>
          </cell>
          <cell r="DY789">
            <v>0</v>
          </cell>
          <cell r="DZ789">
            <v>0</v>
          </cell>
          <cell r="EA789">
            <v>0</v>
          </cell>
          <cell r="EB789">
            <v>0</v>
          </cell>
          <cell r="EC789">
            <v>0</v>
          </cell>
          <cell r="ED789">
            <v>0</v>
          </cell>
          <cell r="EE789">
            <v>0</v>
          </cell>
          <cell r="EF789">
            <v>0</v>
          </cell>
          <cell r="EG789">
            <v>0</v>
          </cell>
          <cell r="EH789">
            <v>0</v>
          </cell>
          <cell r="EI789">
            <v>0</v>
          </cell>
          <cell r="EJ789">
            <v>0</v>
          </cell>
          <cell r="EK789">
            <v>0</v>
          </cell>
          <cell r="EL789">
            <v>0</v>
          </cell>
          <cell r="EM789">
            <v>0</v>
          </cell>
          <cell r="EN789">
            <v>0</v>
          </cell>
          <cell r="EO789">
            <v>0</v>
          </cell>
          <cell r="EP789">
            <v>0</v>
          </cell>
          <cell r="EQ789">
            <v>0</v>
          </cell>
          <cell r="ER789">
            <v>0</v>
          </cell>
          <cell r="ES789">
            <v>0</v>
          </cell>
          <cell r="ET789">
            <v>0</v>
          </cell>
          <cell r="EU789">
            <v>0</v>
          </cell>
          <cell r="EV789">
            <v>0</v>
          </cell>
          <cell r="EW789">
            <v>0</v>
          </cell>
          <cell r="EX789">
            <v>0</v>
          </cell>
          <cell r="EY789">
            <v>0</v>
          </cell>
          <cell r="EZ789">
            <v>0</v>
          </cell>
          <cell r="FA789">
            <v>0</v>
          </cell>
          <cell r="FB789">
            <v>0</v>
          </cell>
          <cell r="FC789">
            <v>0</v>
          </cell>
          <cell r="FD789">
            <v>0</v>
          </cell>
          <cell r="FE789">
            <v>0</v>
          </cell>
          <cell r="FF789">
            <v>0</v>
          </cell>
          <cell r="FG789">
            <v>0</v>
          </cell>
          <cell r="FH789">
            <v>0</v>
          </cell>
          <cell r="FI789">
            <v>0</v>
          </cell>
          <cell r="FJ789">
            <v>0</v>
          </cell>
          <cell r="FK789">
            <v>0</v>
          </cell>
          <cell r="FL789">
            <v>0</v>
          </cell>
          <cell r="FM789">
            <v>0</v>
          </cell>
          <cell r="FN789">
            <v>0</v>
          </cell>
          <cell r="FO789">
            <v>0</v>
          </cell>
          <cell r="FP789">
            <v>0</v>
          </cell>
          <cell r="FQ789">
            <v>0</v>
          </cell>
          <cell r="FR789">
            <v>0</v>
          </cell>
          <cell r="FS789">
            <v>0</v>
          </cell>
          <cell r="FT789">
            <v>0</v>
          </cell>
          <cell r="FU789">
            <v>0</v>
          </cell>
          <cell r="FV789">
            <v>0</v>
          </cell>
          <cell r="FW789">
            <v>0</v>
          </cell>
          <cell r="FX789">
            <v>0</v>
          </cell>
          <cell r="FY789">
            <v>0</v>
          </cell>
          <cell r="FZ789">
            <v>0</v>
          </cell>
          <cell r="GA789">
            <v>0</v>
          </cell>
          <cell r="GB789">
            <v>0</v>
          </cell>
          <cell r="GC789">
            <v>0</v>
          </cell>
          <cell r="GD789">
            <v>0</v>
          </cell>
          <cell r="GE789">
            <v>0</v>
          </cell>
          <cell r="GF789">
            <v>0</v>
          </cell>
          <cell r="GG789">
            <v>0</v>
          </cell>
          <cell r="GH789">
            <v>0</v>
          </cell>
          <cell r="GI789">
            <v>0</v>
          </cell>
          <cell r="GJ789">
            <v>0</v>
          </cell>
          <cell r="GK789">
            <v>0</v>
          </cell>
          <cell r="GL789">
            <v>0</v>
          </cell>
          <cell r="GM789">
            <v>0</v>
          </cell>
          <cell r="GN789">
            <v>0</v>
          </cell>
          <cell r="GO789">
            <v>0</v>
          </cell>
          <cell r="GP789">
            <v>0</v>
          </cell>
          <cell r="GQ789">
            <v>0</v>
          </cell>
          <cell r="GR789">
            <v>0</v>
          </cell>
          <cell r="GS789">
            <v>0</v>
          </cell>
          <cell r="GT789">
            <v>0</v>
          </cell>
          <cell r="GU789">
            <v>0</v>
          </cell>
          <cell r="GV789">
            <v>0</v>
          </cell>
          <cell r="GW789">
            <v>0</v>
          </cell>
          <cell r="GX789">
            <v>0</v>
          </cell>
          <cell r="GY789">
            <v>0</v>
          </cell>
          <cell r="GZ789">
            <v>0</v>
          </cell>
          <cell r="HA789">
            <v>0</v>
          </cell>
          <cell r="HB789">
            <v>0</v>
          </cell>
          <cell r="HC789">
            <v>0</v>
          </cell>
          <cell r="HD789">
            <v>0</v>
          </cell>
          <cell r="HE789">
            <v>0</v>
          </cell>
          <cell r="HF789">
            <v>0</v>
          </cell>
          <cell r="HG789">
            <v>0</v>
          </cell>
          <cell r="HH789">
            <v>0</v>
          </cell>
          <cell r="HI789">
            <v>0</v>
          </cell>
          <cell r="HJ789">
            <v>0</v>
          </cell>
          <cell r="HK789">
            <v>0</v>
          </cell>
          <cell r="HL789">
            <v>0</v>
          </cell>
          <cell r="HM789">
            <v>0</v>
          </cell>
          <cell r="HN789">
            <v>0</v>
          </cell>
          <cell r="HO789">
            <v>0</v>
          </cell>
          <cell r="HP789">
            <v>0</v>
          </cell>
          <cell r="HQ789">
            <v>0</v>
          </cell>
          <cell r="HR789">
            <v>0</v>
          </cell>
          <cell r="HS789">
            <v>0</v>
          </cell>
          <cell r="HT789">
            <v>0</v>
          </cell>
          <cell r="HU789">
            <v>0</v>
          </cell>
          <cell r="HV789">
            <v>0</v>
          </cell>
          <cell r="HW789">
            <v>0</v>
          </cell>
          <cell r="HX789">
            <v>0</v>
          </cell>
          <cell r="HY789">
            <v>0</v>
          </cell>
          <cell r="HZ789">
            <v>0</v>
          </cell>
          <cell r="IA789">
            <v>0</v>
          </cell>
          <cell r="IB789">
            <v>0</v>
          </cell>
          <cell r="IC789">
            <v>0</v>
          </cell>
          <cell r="ID789">
            <v>0</v>
          </cell>
          <cell r="IE789">
            <v>0</v>
          </cell>
          <cell r="IF789">
            <v>0</v>
          </cell>
          <cell r="IG789">
            <v>0</v>
          </cell>
          <cell r="IH789">
            <v>0</v>
          </cell>
          <cell r="II789">
            <v>0</v>
          </cell>
          <cell r="IJ789">
            <v>0</v>
          </cell>
          <cell r="IK789">
            <v>0</v>
          </cell>
          <cell r="IL789">
            <v>0</v>
          </cell>
          <cell r="IM789">
            <v>0</v>
          </cell>
          <cell r="IN789">
            <v>0</v>
          </cell>
          <cell r="IO789">
            <v>0</v>
          </cell>
          <cell r="IP789">
            <v>0</v>
          </cell>
          <cell r="IQ789">
            <v>0</v>
          </cell>
          <cell r="IR789">
            <v>0</v>
          </cell>
          <cell r="IS789">
            <v>0</v>
          </cell>
          <cell r="IT789">
            <v>0</v>
          </cell>
          <cell r="IU789">
            <v>0</v>
          </cell>
          <cell r="IV789">
            <v>0</v>
          </cell>
          <cell r="IW789">
            <v>0</v>
          </cell>
          <cell r="IX789">
            <v>0</v>
          </cell>
          <cell r="IY789">
            <v>0</v>
          </cell>
          <cell r="IZ789">
            <v>0</v>
          </cell>
          <cell r="JA789">
            <v>0</v>
          </cell>
          <cell r="JB789">
            <v>0</v>
          </cell>
          <cell r="JC789">
            <v>0</v>
          </cell>
          <cell r="JD789">
            <v>0</v>
          </cell>
          <cell r="JE789">
            <v>0</v>
          </cell>
          <cell r="JF789">
            <v>0</v>
          </cell>
          <cell r="JG789">
            <v>0</v>
          </cell>
          <cell r="JH789">
            <v>0</v>
          </cell>
          <cell r="JI789">
            <v>0</v>
          </cell>
          <cell r="JJ789">
            <v>0</v>
          </cell>
          <cell r="JK789">
            <v>0</v>
          </cell>
          <cell r="JL789">
            <v>0</v>
          </cell>
          <cell r="JM789">
            <v>0</v>
          </cell>
          <cell r="JN789">
            <v>0</v>
          </cell>
          <cell r="JO789">
            <v>0</v>
          </cell>
          <cell r="JP789">
            <v>0</v>
          </cell>
          <cell r="JQ789">
            <v>0</v>
          </cell>
        </row>
        <row r="790">
          <cell r="D790" t="str">
            <v>BAT.PX.WMV._.ITC.GenIronAir_100hr</v>
          </cell>
          <cell r="F790">
            <v>0</v>
          </cell>
          <cell r="G790">
            <v>0</v>
          </cell>
          <cell r="H790">
            <v>0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0</v>
          </cell>
          <cell r="R790">
            <v>0</v>
          </cell>
          <cell r="S790">
            <v>0</v>
          </cell>
          <cell r="T790">
            <v>0</v>
          </cell>
          <cell r="U790">
            <v>0</v>
          </cell>
          <cell r="V790">
            <v>0</v>
          </cell>
          <cell r="W790">
            <v>0</v>
          </cell>
          <cell r="X790">
            <v>0</v>
          </cell>
          <cell r="Y790">
            <v>0</v>
          </cell>
          <cell r="Z790">
            <v>0</v>
          </cell>
          <cell r="AA790">
            <v>0</v>
          </cell>
          <cell r="AB790">
            <v>0</v>
          </cell>
          <cell r="AC790">
            <v>0</v>
          </cell>
          <cell r="AD790">
            <v>0</v>
          </cell>
          <cell r="AE790">
            <v>0</v>
          </cell>
          <cell r="AF790">
            <v>0</v>
          </cell>
          <cell r="AG790">
            <v>0</v>
          </cell>
          <cell r="AH790">
            <v>0</v>
          </cell>
          <cell r="AI790">
            <v>0</v>
          </cell>
          <cell r="AJ790">
            <v>0</v>
          </cell>
          <cell r="AK790">
            <v>0</v>
          </cell>
          <cell r="AL790">
            <v>0</v>
          </cell>
          <cell r="AM790">
            <v>0</v>
          </cell>
          <cell r="AN790">
            <v>0</v>
          </cell>
          <cell r="AO790">
            <v>0</v>
          </cell>
          <cell r="AP790">
            <v>0</v>
          </cell>
          <cell r="AQ790">
            <v>0</v>
          </cell>
          <cell r="AR790">
            <v>0</v>
          </cell>
          <cell r="AS790">
            <v>0</v>
          </cell>
          <cell r="AT790">
            <v>0</v>
          </cell>
          <cell r="AU790">
            <v>0</v>
          </cell>
          <cell r="AV790">
            <v>0</v>
          </cell>
          <cell r="AW790">
            <v>0</v>
          </cell>
          <cell r="AX790">
            <v>0</v>
          </cell>
          <cell r="AY790">
            <v>0</v>
          </cell>
          <cell r="AZ790">
            <v>0</v>
          </cell>
          <cell r="BA790">
            <v>0</v>
          </cell>
          <cell r="BB790">
            <v>0</v>
          </cell>
          <cell r="BC790">
            <v>0</v>
          </cell>
          <cell r="BD790">
            <v>0</v>
          </cell>
          <cell r="BE790">
            <v>0</v>
          </cell>
          <cell r="BF790">
            <v>0</v>
          </cell>
          <cell r="BG790">
            <v>0</v>
          </cell>
          <cell r="BH790">
            <v>0</v>
          </cell>
          <cell r="BI790">
            <v>0</v>
          </cell>
          <cell r="BJ790">
            <v>0</v>
          </cell>
          <cell r="BK790">
            <v>0</v>
          </cell>
          <cell r="BL790">
            <v>0</v>
          </cell>
          <cell r="BM790">
            <v>0</v>
          </cell>
          <cell r="BN790">
            <v>0</v>
          </cell>
          <cell r="BO790">
            <v>0</v>
          </cell>
          <cell r="BP790">
            <v>0</v>
          </cell>
          <cell r="BQ790">
            <v>0</v>
          </cell>
          <cell r="BR790">
            <v>0</v>
          </cell>
          <cell r="BS790">
            <v>0</v>
          </cell>
          <cell r="BT790">
            <v>0</v>
          </cell>
          <cell r="BU790">
            <v>0</v>
          </cell>
          <cell r="BV790">
            <v>0</v>
          </cell>
          <cell r="BW790">
            <v>0</v>
          </cell>
          <cell r="BX790">
            <v>0</v>
          </cell>
          <cell r="BY790">
            <v>0</v>
          </cell>
          <cell r="BZ790">
            <v>0</v>
          </cell>
          <cell r="CA790">
            <v>0</v>
          </cell>
          <cell r="CB790">
            <v>0</v>
          </cell>
          <cell r="CC790">
            <v>0</v>
          </cell>
          <cell r="CD790">
            <v>0</v>
          </cell>
          <cell r="CE790">
            <v>0</v>
          </cell>
          <cell r="CF790">
            <v>0</v>
          </cell>
          <cell r="CG790">
            <v>0</v>
          </cell>
          <cell r="CH790">
            <v>0</v>
          </cell>
          <cell r="CI790">
            <v>0</v>
          </cell>
          <cell r="CJ790">
            <v>0</v>
          </cell>
          <cell r="CK790">
            <v>0</v>
          </cell>
          <cell r="CL790">
            <v>0</v>
          </cell>
          <cell r="CM790">
            <v>0</v>
          </cell>
          <cell r="CN790">
            <v>0</v>
          </cell>
          <cell r="CO790">
            <v>0</v>
          </cell>
          <cell r="CP790">
            <v>0</v>
          </cell>
          <cell r="CQ790">
            <v>0</v>
          </cell>
          <cell r="CR790">
            <v>0</v>
          </cell>
          <cell r="CS790">
            <v>0</v>
          </cell>
          <cell r="CT790">
            <v>0</v>
          </cell>
          <cell r="CU790">
            <v>0</v>
          </cell>
          <cell r="CV790">
            <v>0</v>
          </cell>
          <cell r="CW790">
            <v>0</v>
          </cell>
          <cell r="CX790">
            <v>0</v>
          </cell>
          <cell r="CY790">
            <v>0</v>
          </cell>
          <cell r="CZ790">
            <v>0</v>
          </cell>
          <cell r="DA790">
            <v>0</v>
          </cell>
          <cell r="DB790">
            <v>0</v>
          </cell>
          <cell r="DC790">
            <v>0</v>
          </cell>
          <cell r="DD790">
            <v>0</v>
          </cell>
          <cell r="DE790">
            <v>0</v>
          </cell>
          <cell r="DF790">
            <v>0</v>
          </cell>
          <cell r="DG790">
            <v>0</v>
          </cell>
          <cell r="DH790">
            <v>0</v>
          </cell>
          <cell r="DI790">
            <v>0</v>
          </cell>
          <cell r="DJ790">
            <v>0</v>
          </cell>
          <cell r="DK790">
            <v>0</v>
          </cell>
          <cell r="DL790">
            <v>0</v>
          </cell>
          <cell r="DM790">
            <v>0</v>
          </cell>
          <cell r="DN790">
            <v>0</v>
          </cell>
          <cell r="DO790">
            <v>0</v>
          </cell>
          <cell r="DP790">
            <v>0</v>
          </cell>
          <cell r="DQ790">
            <v>0</v>
          </cell>
          <cell r="DR790">
            <v>0</v>
          </cell>
          <cell r="DS790">
            <v>0</v>
          </cell>
          <cell r="DT790">
            <v>0</v>
          </cell>
          <cell r="DU790">
            <v>0</v>
          </cell>
          <cell r="DV790">
            <v>0</v>
          </cell>
          <cell r="DW790">
            <v>0</v>
          </cell>
          <cell r="DX790">
            <v>0</v>
          </cell>
          <cell r="DY790">
            <v>0</v>
          </cell>
          <cell r="DZ790">
            <v>0</v>
          </cell>
          <cell r="EA790">
            <v>0</v>
          </cell>
          <cell r="EB790">
            <v>0</v>
          </cell>
          <cell r="EC790">
            <v>0</v>
          </cell>
          <cell r="ED790">
            <v>0</v>
          </cell>
          <cell r="EE790">
            <v>0</v>
          </cell>
          <cell r="EF790">
            <v>0</v>
          </cell>
          <cell r="EG790">
            <v>0</v>
          </cell>
          <cell r="EH790">
            <v>0</v>
          </cell>
          <cell r="EI790">
            <v>0</v>
          </cell>
          <cell r="EJ790">
            <v>0</v>
          </cell>
          <cell r="EK790">
            <v>0</v>
          </cell>
          <cell r="EL790">
            <v>0</v>
          </cell>
          <cell r="EM790">
            <v>0</v>
          </cell>
          <cell r="EN790">
            <v>0</v>
          </cell>
          <cell r="EO790">
            <v>0</v>
          </cell>
          <cell r="EP790">
            <v>0</v>
          </cell>
          <cell r="EQ790">
            <v>0</v>
          </cell>
          <cell r="ER790">
            <v>0</v>
          </cell>
          <cell r="ES790">
            <v>0</v>
          </cell>
          <cell r="ET790">
            <v>0</v>
          </cell>
          <cell r="EU790">
            <v>0</v>
          </cell>
          <cell r="EV790">
            <v>0</v>
          </cell>
          <cell r="EW790">
            <v>0</v>
          </cell>
          <cell r="EX790">
            <v>0</v>
          </cell>
          <cell r="EY790">
            <v>0</v>
          </cell>
          <cell r="EZ790">
            <v>0</v>
          </cell>
          <cell r="FA790">
            <v>0</v>
          </cell>
          <cell r="FB790">
            <v>0</v>
          </cell>
          <cell r="FC790">
            <v>0</v>
          </cell>
          <cell r="FD790">
            <v>0</v>
          </cell>
          <cell r="FE790">
            <v>0</v>
          </cell>
          <cell r="FF790">
            <v>0</v>
          </cell>
          <cell r="FG790">
            <v>0</v>
          </cell>
          <cell r="FH790">
            <v>0</v>
          </cell>
          <cell r="FI790">
            <v>0</v>
          </cell>
          <cell r="FJ790">
            <v>0</v>
          </cell>
          <cell r="FK790">
            <v>0</v>
          </cell>
          <cell r="FL790">
            <v>0</v>
          </cell>
          <cell r="FM790">
            <v>0</v>
          </cell>
          <cell r="FN790">
            <v>0</v>
          </cell>
          <cell r="FO790">
            <v>0</v>
          </cell>
          <cell r="FP790">
            <v>0</v>
          </cell>
          <cell r="FQ790">
            <v>0</v>
          </cell>
          <cell r="FR790">
            <v>0</v>
          </cell>
          <cell r="FS790">
            <v>0</v>
          </cell>
          <cell r="FT790">
            <v>0</v>
          </cell>
          <cell r="FU790">
            <v>0</v>
          </cell>
          <cell r="FV790">
            <v>0</v>
          </cell>
          <cell r="FW790">
            <v>0</v>
          </cell>
          <cell r="FX790">
            <v>0</v>
          </cell>
          <cell r="FY790">
            <v>0</v>
          </cell>
          <cell r="FZ790">
            <v>0</v>
          </cell>
          <cell r="GA790">
            <v>0</v>
          </cell>
          <cell r="GB790">
            <v>0</v>
          </cell>
          <cell r="GC790">
            <v>0</v>
          </cell>
          <cell r="GD790">
            <v>0</v>
          </cell>
          <cell r="GE790">
            <v>0</v>
          </cell>
          <cell r="GF790">
            <v>0</v>
          </cell>
          <cell r="GG790">
            <v>0</v>
          </cell>
          <cell r="GH790">
            <v>0</v>
          </cell>
          <cell r="GI790">
            <v>0</v>
          </cell>
          <cell r="GJ790">
            <v>0</v>
          </cell>
          <cell r="GK790">
            <v>0</v>
          </cell>
          <cell r="GL790">
            <v>0</v>
          </cell>
          <cell r="GM790">
            <v>0</v>
          </cell>
          <cell r="GN790">
            <v>0</v>
          </cell>
          <cell r="GO790">
            <v>0</v>
          </cell>
          <cell r="GP790">
            <v>0</v>
          </cell>
          <cell r="GQ790">
            <v>0</v>
          </cell>
          <cell r="GR790">
            <v>0</v>
          </cell>
          <cell r="GS790">
            <v>0</v>
          </cell>
          <cell r="GT790">
            <v>0</v>
          </cell>
          <cell r="GU790">
            <v>0</v>
          </cell>
          <cell r="GV790">
            <v>0</v>
          </cell>
          <cell r="GW790">
            <v>0</v>
          </cell>
          <cell r="GX790">
            <v>0</v>
          </cell>
          <cell r="GY790">
            <v>0</v>
          </cell>
          <cell r="GZ790">
            <v>0</v>
          </cell>
          <cell r="HA790">
            <v>0</v>
          </cell>
          <cell r="HB790">
            <v>0</v>
          </cell>
          <cell r="HC790">
            <v>0</v>
          </cell>
          <cell r="HD790">
            <v>0</v>
          </cell>
          <cell r="HE790">
            <v>0</v>
          </cell>
          <cell r="HF790">
            <v>0</v>
          </cell>
          <cell r="HG790">
            <v>0</v>
          </cell>
          <cell r="HH790">
            <v>0</v>
          </cell>
          <cell r="HI790">
            <v>0</v>
          </cell>
          <cell r="HJ790">
            <v>0</v>
          </cell>
          <cell r="HK790">
            <v>0</v>
          </cell>
          <cell r="HL790">
            <v>0</v>
          </cell>
          <cell r="HM790">
            <v>0</v>
          </cell>
          <cell r="HN790">
            <v>0</v>
          </cell>
          <cell r="HO790">
            <v>0</v>
          </cell>
          <cell r="HP790">
            <v>0</v>
          </cell>
          <cell r="HQ790">
            <v>0</v>
          </cell>
          <cell r="HR790">
            <v>0</v>
          </cell>
          <cell r="HS790">
            <v>0</v>
          </cell>
          <cell r="HT790">
            <v>0</v>
          </cell>
          <cell r="HU790">
            <v>0</v>
          </cell>
          <cell r="HV790">
            <v>0</v>
          </cell>
          <cell r="HW790">
            <v>0</v>
          </cell>
          <cell r="HX790">
            <v>0</v>
          </cell>
          <cell r="HY790">
            <v>0</v>
          </cell>
          <cell r="HZ790">
            <v>0</v>
          </cell>
          <cell r="IA790">
            <v>0</v>
          </cell>
          <cell r="IB790">
            <v>0</v>
          </cell>
          <cell r="IC790">
            <v>0</v>
          </cell>
          <cell r="ID790">
            <v>0</v>
          </cell>
          <cell r="IE790">
            <v>0</v>
          </cell>
          <cell r="IF790">
            <v>0</v>
          </cell>
          <cell r="IG790">
            <v>0</v>
          </cell>
          <cell r="IH790">
            <v>0</v>
          </cell>
          <cell r="II790">
            <v>0</v>
          </cell>
          <cell r="IJ790">
            <v>0</v>
          </cell>
          <cell r="IK790">
            <v>0</v>
          </cell>
          <cell r="IL790">
            <v>0</v>
          </cell>
          <cell r="IM790">
            <v>0</v>
          </cell>
          <cell r="IN790">
            <v>0</v>
          </cell>
          <cell r="IO790">
            <v>0</v>
          </cell>
          <cell r="IP790">
            <v>0</v>
          </cell>
          <cell r="IQ790">
            <v>0</v>
          </cell>
          <cell r="IR790">
            <v>0</v>
          </cell>
          <cell r="IS790">
            <v>0</v>
          </cell>
          <cell r="IT790">
            <v>0</v>
          </cell>
          <cell r="IU790">
            <v>0</v>
          </cell>
          <cell r="IV790">
            <v>0</v>
          </cell>
          <cell r="IW790">
            <v>0</v>
          </cell>
          <cell r="IX790">
            <v>0</v>
          </cell>
          <cell r="IY790">
            <v>0</v>
          </cell>
          <cell r="IZ790">
            <v>0</v>
          </cell>
          <cell r="JA790">
            <v>0</v>
          </cell>
          <cell r="JB790">
            <v>0</v>
          </cell>
          <cell r="JC790">
            <v>0</v>
          </cell>
          <cell r="JD790">
            <v>0</v>
          </cell>
          <cell r="JE790">
            <v>0</v>
          </cell>
          <cell r="JF790">
            <v>0</v>
          </cell>
          <cell r="JG790">
            <v>0</v>
          </cell>
          <cell r="JH790">
            <v>0</v>
          </cell>
          <cell r="JI790">
            <v>0</v>
          </cell>
          <cell r="JJ790">
            <v>0</v>
          </cell>
          <cell r="JK790">
            <v>0</v>
          </cell>
          <cell r="JL790">
            <v>0</v>
          </cell>
          <cell r="JM790">
            <v>0</v>
          </cell>
          <cell r="JN790">
            <v>0</v>
          </cell>
          <cell r="JO790">
            <v>0</v>
          </cell>
          <cell r="JP790">
            <v>0</v>
          </cell>
          <cell r="JQ790">
            <v>0</v>
          </cell>
        </row>
        <row r="791">
          <cell r="D791" t="str">
            <v>BAT.PX.WMV._.ITC.IronAir_100hr</v>
          </cell>
          <cell r="F791">
            <v>0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0</v>
          </cell>
          <cell r="R791">
            <v>0</v>
          </cell>
          <cell r="S791">
            <v>0</v>
          </cell>
          <cell r="T791">
            <v>0</v>
          </cell>
          <cell r="U791">
            <v>0</v>
          </cell>
          <cell r="V791">
            <v>0</v>
          </cell>
          <cell r="W791">
            <v>0</v>
          </cell>
          <cell r="X791">
            <v>0</v>
          </cell>
          <cell r="Y791">
            <v>0</v>
          </cell>
          <cell r="Z791">
            <v>0</v>
          </cell>
          <cell r="AA791">
            <v>0</v>
          </cell>
          <cell r="AB791">
            <v>0</v>
          </cell>
          <cell r="AC791">
            <v>0</v>
          </cell>
          <cell r="AD791">
            <v>0</v>
          </cell>
          <cell r="AE791">
            <v>0</v>
          </cell>
          <cell r="AF791">
            <v>0</v>
          </cell>
          <cell r="AG791">
            <v>0</v>
          </cell>
          <cell r="AH791">
            <v>0</v>
          </cell>
          <cell r="AI791">
            <v>0</v>
          </cell>
          <cell r="AJ791">
            <v>0</v>
          </cell>
          <cell r="AK791">
            <v>0</v>
          </cell>
          <cell r="AL791">
            <v>0</v>
          </cell>
          <cell r="AM791">
            <v>0</v>
          </cell>
          <cell r="AN791">
            <v>0</v>
          </cell>
          <cell r="AO791">
            <v>0</v>
          </cell>
          <cell r="AP791">
            <v>0</v>
          </cell>
          <cell r="AQ791">
            <v>0</v>
          </cell>
          <cell r="AR791">
            <v>0</v>
          </cell>
          <cell r="AS791">
            <v>0</v>
          </cell>
          <cell r="AT791">
            <v>0</v>
          </cell>
          <cell r="AU791">
            <v>0</v>
          </cell>
          <cell r="AV791">
            <v>0</v>
          </cell>
          <cell r="AW791">
            <v>0</v>
          </cell>
          <cell r="AX791">
            <v>0</v>
          </cell>
          <cell r="AY791">
            <v>0</v>
          </cell>
          <cell r="AZ791">
            <v>0</v>
          </cell>
          <cell r="BA791">
            <v>0</v>
          </cell>
          <cell r="BB791">
            <v>0</v>
          </cell>
          <cell r="BC791">
            <v>0</v>
          </cell>
          <cell r="BD791">
            <v>0</v>
          </cell>
          <cell r="BE791">
            <v>0</v>
          </cell>
          <cell r="BF791">
            <v>0</v>
          </cell>
          <cell r="BG791">
            <v>0</v>
          </cell>
          <cell r="BH791">
            <v>0</v>
          </cell>
          <cell r="BI791">
            <v>0</v>
          </cell>
          <cell r="BJ791">
            <v>0</v>
          </cell>
          <cell r="BK791">
            <v>0</v>
          </cell>
          <cell r="BL791">
            <v>0</v>
          </cell>
          <cell r="BM791">
            <v>0</v>
          </cell>
          <cell r="BN791">
            <v>0</v>
          </cell>
          <cell r="BO791">
            <v>0</v>
          </cell>
          <cell r="BP791">
            <v>0</v>
          </cell>
          <cell r="BQ791">
            <v>0</v>
          </cell>
          <cell r="BR791">
            <v>0</v>
          </cell>
          <cell r="BS791">
            <v>0</v>
          </cell>
          <cell r="BT791">
            <v>0</v>
          </cell>
          <cell r="BU791">
            <v>0</v>
          </cell>
          <cell r="BV791">
            <v>0</v>
          </cell>
          <cell r="BW791">
            <v>0</v>
          </cell>
          <cell r="BX791">
            <v>0</v>
          </cell>
          <cell r="BY791">
            <v>0</v>
          </cell>
          <cell r="BZ791">
            <v>0</v>
          </cell>
          <cell r="CA791">
            <v>0</v>
          </cell>
          <cell r="CB791">
            <v>0</v>
          </cell>
          <cell r="CC791">
            <v>0</v>
          </cell>
          <cell r="CD791">
            <v>0</v>
          </cell>
          <cell r="CE791">
            <v>0</v>
          </cell>
          <cell r="CF791">
            <v>0</v>
          </cell>
          <cell r="CG791">
            <v>0</v>
          </cell>
          <cell r="CH791">
            <v>0</v>
          </cell>
          <cell r="CI791">
            <v>0</v>
          </cell>
          <cell r="CJ791">
            <v>0</v>
          </cell>
          <cell r="CK791">
            <v>0</v>
          </cell>
          <cell r="CL791">
            <v>0</v>
          </cell>
          <cell r="CM791">
            <v>0</v>
          </cell>
          <cell r="CN791">
            <v>0</v>
          </cell>
          <cell r="CO791">
            <v>0</v>
          </cell>
          <cell r="CP791">
            <v>0</v>
          </cell>
          <cell r="CQ791">
            <v>0</v>
          </cell>
          <cell r="CR791">
            <v>0</v>
          </cell>
          <cell r="CS791">
            <v>0</v>
          </cell>
          <cell r="CT791">
            <v>0</v>
          </cell>
          <cell r="CU791">
            <v>0</v>
          </cell>
          <cell r="CV791">
            <v>0</v>
          </cell>
          <cell r="CW791">
            <v>0</v>
          </cell>
          <cell r="CX791">
            <v>0</v>
          </cell>
          <cell r="CY791">
            <v>0</v>
          </cell>
          <cell r="CZ791">
            <v>0</v>
          </cell>
          <cell r="DA791">
            <v>0</v>
          </cell>
          <cell r="DB791">
            <v>0</v>
          </cell>
          <cell r="DC791">
            <v>0</v>
          </cell>
          <cell r="DD791">
            <v>0</v>
          </cell>
          <cell r="DE791">
            <v>0</v>
          </cell>
          <cell r="DF791">
            <v>0</v>
          </cell>
          <cell r="DG791">
            <v>0</v>
          </cell>
          <cell r="DH791">
            <v>0</v>
          </cell>
          <cell r="DI791">
            <v>0</v>
          </cell>
          <cell r="DJ791">
            <v>0</v>
          </cell>
          <cell r="DK791">
            <v>0</v>
          </cell>
          <cell r="DL791">
            <v>0</v>
          </cell>
          <cell r="DM791">
            <v>0</v>
          </cell>
          <cell r="DN791">
            <v>0</v>
          </cell>
          <cell r="DO791">
            <v>0</v>
          </cell>
          <cell r="DP791">
            <v>0</v>
          </cell>
          <cell r="DQ791">
            <v>0</v>
          </cell>
          <cell r="DR791">
            <v>0</v>
          </cell>
          <cell r="DS791">
            <v>0</v>
          </cell>
          <cell r="DT791">
            <v>0</v>
          </cell>
          <cell r="DU791">
            <v>0</v>
          </cell>
          <cell r="DV791">
            <v>0</v>
          </cell>
          <cell r="DW791">
            <v>0</v>
          </cell>
          <cell r="DX791">
            <v>0</v>
          </cell>
          <cell r="DY791">
            <v>0</v>
          </cell>
          <cell r="DZ791">
            <v>0</v>
          </cell>
          <cell r="EA791">
            <v>0</v>
          </cell>
          <cell r="EB791">
            <v>0</v>
          </cell>
          <cell r="EC791">
            <v>0</v>
          </cell>
          <cell r="ED791">
            <v>0</v>
          </cell>
          <cell r="EE791">
            <v>0</v>
          </cell>
          <cell r="EF791">
            <v>0</v>
          </cell>
          <cell r="EG791">
            <v>0</v>
          </cell>
          <cell r="EH791">
            <v>0</v>
          </cell>
          <cell r="EI791">
            <v>0</v>
          </cell>
          <cell r="EJ791">
            <v>0</v>
          </cell>
          <cell r="EK791">
            <v>0</v>
          </cell>
          <cell r="EL791">
            <v>0</v>
          </cell>
          <cell r="EM791">
            <v>0</v>
          </cell>
          <cell r="EN791">
            <v>0</v>
          </cell>
          <cell r="EO791">
            <v>0</v>
          </cell>
          <cell r="EP791">
            <v>0</v>
          </cell>
          <cell r="EQ791">
            <v>0</v>
          </cell>
          <cell r="ER791">
            <v>0</v>
          </cell>
          <cell r="ES791">
            <v>0</v>
          </cell>
          <cell r="ET791">
            <v>0</v>
          </cell>
          <cell r="EU791">
            <v>0</v>
          </cell>
          <cell r="EV791">
            <v>0</v>
          </cell>
          <cell r="EW791">
            <v>0</v>
          </cell>
          <cell r="EX791">
            <v>0</v>
          </cell>
          <cell r="EY791">
            <v>0</v>
          </cell>
          <cell r="EZ791">
            <v>0</v>
          </cell>
          <cell r="FA791">
            <v>0</v>
          </cell>
          <cell r="FB791">
            <v>0</v>
          </cell>
          <cell r="FC791">
            <v>0</v>
          </cell>
          <cell r="FD791">
            <v>0</v>
          </cell>
          <cell r="FE791">
            <v>0</v>
          </cell>
          <cell r="FF791">
            <v>0</v>
          </cell>
          <cell r="FG791">
            <v>0</v>
          </cell>
          <cell r="FH791">
            <v>0</v>
          </cell>
          <cell r="FI791">
            <v>0</v>
          </cell>
          <cell r="FJ791">
            <v>0</v>
          </cell>
          <cell r="FK791">
            <v>0</v>
          </cell>
          <cell r="FL791">
            <v>0</v>
          </cell>
          <cell r="FM791">
            <v>0</v>
          </cell>
          <cell r="FN791">
            <v>0</v>
          </cell>
          <cell r="FO791">
            <v>0</v>
          </cell>
          <cell r="FP791">
            <v>0</v>
          </cell>
          <cell r="FQ791">
            <v>0</v>
          </cell>
          <cell r="FR791">
            <v>0</v>
          </cell>
          <cell r="FS791">
            <v>0</v>
          </cell>
          <cell r="FT791">
            <v>0</v>
          </cell>
          <cell r="FU791">
            <v>0</v>
          </cell>
          <cell r="FV791">
            <v>0</v>
          </cell>
          <cell r="FW791">
            <v>0</v>
          </cell>
          <cell r="FX791">
            <v>0</v>
          </cell>
          <cell r="FY791">
            <v>0</v>
          </cell>
          <cell r="FZ791">
            <v>0</v>
          </cell>
          <cell r="GA791">
            <v>0</v>
          </cell>
          <cell r="GB791">
            <v>0</v>
          </cell>
          <cell r="GC791">
            <v>0</v>
          </cell>
          <cell r="GD791">
            <v>0</v>
          </cell>
          <cell r="GE791">
            <v>0</v>
          </cell>
          <cell r="GF791">
            <v>0</v>
          </cell>
          <cell r="GG791">
            <v>0</v>
          </cell>
          <cell r="GH791">
            <v>0</v>
          </cell>
          <cell r="GI791">
            <v>0</v>
          </cell>
          <cell r="GJ791">
            <v>0</v>
          </cell>
          <cell r="GK791">
            <v>0</v>
          </cell>
          <cell r="GL791">
            <v>0</v>
          </cell>
          <cell r="GM791">
            <v>0</v>
          </cell>
          <cell r="GN791">
            <v>0</v>
          </cell>
          <cell r="GO791">
            <v>0</v>
          </cell>
          <cell r="GP791">
            <v>0</v>
          </cell>
          <cell r="GQ791">
            <v>0</v>
          </cell>
          <cell r="GR791">
            <v>0</v>
          </cell>
          <cell r="GS791">
            <v>0</v>
          </cell>
          <cell r="GT791">
            <v>0</v>
          </cell>
          <cell r="GU791">
            <v>0</v>
          </cell>
          <cell r="GV791">
            <v>0</v>
          </cell>
          <cell r="GW791">
            <v>0</v>
          </cell>
          <cell r="GX791">
            <v>0</v>
          </cell>
          <cell r="GY791">
            <v>0</v>
          </cell>
          <cell r="GZ791">
            <v>0</v>
          </cell>
          <cell r="HA791">
            <v>0</v>
          </cell>
          <cell r="HB791">
            <v>0</v>
          </cell>
          <cell r="HC791">
            <v>0</v>
          </cell>
          <cell r="HD791">
            <v>0</v>
          </cell>
          <cell r="HE791">
            <v>0</v>
          </cell>
          <cell r="HF791">
            <v>0</v>
          </cell>
          <cell r="HG791">
            <v>0</v>
          </cell>
          <cell r="HH791">
            <v>0</v>
          </cell>
          <cell r="HI791">
            <v>0</v>
          </cell>
          <cell r="HJ791">
            <v>0</v>
          </cell>
          <cell r="HK791">
            <v>0</v>
          </cell>
          <cell r="HL791">
            <v>0</v>
          </cell>
          <cell r="HM791">
            <v>0</v>
          </cell>
          <cell r="HN791">
            <v>0</v>
          </cell>
          <cell r="HO791">
            <v>0</v>
          </cell>
          <cell r="HP791">
            <v>0</v>
          </cell>
          <cell r="HQ791">
            <v>0</v>
          </cell>
          <cell r="HR791">
            <v>0</v>
          </cell>
          <cell r="HS791">
            <v>0</v>
          </cell>
          <cell r="HT791">
            <v>0</v>
          </cell>
          <cell r="HU791">
            <v>0</v>
          </cell>
          <cell r="HV791">
            <v>0</v>
          </cell>
          <cell r="HW791">
            <v>0</v>
          </cell>
          <cell r="HX791">
            <v>0</v>
          </cell>
          <cell r="HY791">
            <v>0</v>
          </cell>
          <cell r="HZ791">
            <v>0</v>
          </cell>
          <cell r="IA791">
            <v>0</v>
          </cell>
          <cell r="IB791">
            <v>0</v>
          </cell>
          <cell r="IC791">
            <v>0</v>
          </cell>
          <cell r="ID791">
            <v>0</v>
          </cell>
          <cell r="IE791">
            <v>0</v>
          </cell>
          <cell r="IF791">
            <v>0</v>
          </cell>
          <cell r="IG791">
            <v>0</v>
          </cell>
          <cell r="IH791">
            <v>0</v>
          </cell>
          <cell r="II791">
            <v>0</v>
          </cell>
          <cell r="IJ791">
            <v>0</v>
          </cell>
          <cell r="IK791">
            <v>0</v>
          </cell>
          <cell r="IL791">
            <v>0</v>
          </cell>
          <cell r="IM791">
            <v>0</v>
          </cell>
          <cell r="IN791">
            <v>0</v>
          </cell>
          <cell r="IO791">
            <v>0</v>
          </cell>
          <cell r="IP791">
            <v>0</v>
          </cell>
          <cell r="IQ791">
            <v>0</v>
          </cell>
          <cell r="IR791">
            <v>0</v>
          </cell>
          <cell r="IS791">
            <v>0</v>
          </cell>
          <cell r="IT791">
            <v>0</v>
          </cell>
          <cell r="IU791">
            <v>0</v>
          </cell>
          <cell r="IV791">
            <v>0</v>
          </cell>
          <cell r="IW791">
            <v>0</v>
          </cell>
          <cell r="IX791">
            <v>0</v>
          </cell>
          <cell r="IY791">
            <v>0</v>
          </cell>
          <cell r="IZ791">
            <v>0</v>
          </cell>
          <cell r="JA791">
            <v>0</v>
          </cell>
          <cell r="JB791">
            <v>0</v>
          </cell>
          <cell r="JC791">
            <v>0</v>
          </cell>
          <cell r="JD791">
            <v>0</v>
          </cell>
          <cell r="JE791">
            <v>0</v>
          </cell>
          <cell r="JF791">
            <v>0</v>
          </cell>
          <cell r="JG791">
            <v>0</v>
          </cell>
          <cell r="JH791">
            <v>0</v>
          </cell>
          <cell r="JI791">
            <v>0</v>
          </cell>
          <cell r="JJ791">
            <v>0</v>
          </cell>
          <cell r="JK791">
            <v>0</v>
          </cell>
          <cell r="JL791">
            <v>0</v>
          </cell>
          <cell r="JM791">
            <v>0</v>
          </cell>
          <cell r="JN791">
            <v>0</v>
          </cell>
          <cell r="JO791">
            <v>0</v>
          </cell>
          <cell r="JP791">
            <v>0</v>
          </cell>
          <cell r="JQ791">
            <v>0</v>
          </cell>
        </row>
        <row r="792">
          <cell r="D792" t="str">
            <v>BAT.PX.WSF._.ITC.IronAir_100hr</v>
          </cell>
          <cell r="F792">
            <v>0</v>
          </cell>
          <cell r="G792">
            <v>0</v>
          </cell>
          <cell r="H792">
            <v>0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0</v>
          </cell>
          <cell r="R792">
            <v>0</v>
          </cell>
          <cell r="S792">
            <v>0</v>
          </cell>
          <cell r="T792">
            <v>0</v>
          </cell>
          <cell r="U792">
            <v>0</v>
          </cell>
          <cell r="V792">
            <v>0</v>
          </cell>
          <cell r="W792">
            <v>0</v>
          </cell>
          <cell r="X792">
            <v>0</v>
          </cell>
          <cell r="Y792">
            <v>0</v>
          </cell>
          <cell r="Z792">
            <v>0</v>
          </cell>
          <cell r="AA792">
            <v>0</v>
          </cell>
          <cell r="AB792">
            <v>0</v>
          </cell>
          <cell r="AC792">
            <v>0</v>
          </cell>
          <cell r="AD792">
            <v>0</v>
          </cell>
          <cell r="AE792">
            <v>0</v>
          </cell>
          <cell r="AF792">
            <v>0</v>
          </cell>
          <cell r="AG792">
            <v>0</v>
          </cell>
          <cell r="AH792">
            <v>0</v>
          </cell>
          <cell r="AI792">
            <v>0</v>
          </cell>
          <cell r="AJ792">
            <v>0</v>
          </cell>
          <cell r="AK792">
            <v>0</v>
          </cell>
          <cell r="AL792">
            <v>0</v>
          </cell>
          <cell r="AM792">
            <v>0</v>
          </cell>
          <cell r="AN792">
            <v>0</v>
          </cell>
          <cell r="AO792">
            <v>0</v>
          </cell>
          <cell r="AP792">
            <v>0</v>
          </cell>
          <cell r="AQ792">
            <v>0</v>
          </cell>
          <cell r="AR792">
            <v>0</v>
          </cell>
          <cell r="AS792">
            <v>0</v>
          </cell>
          <cell r="AT792">
            <v>0</v>
          </cell>
          <cell r="AU792">
            <v>0</v>
          </cell>
          <cell r="AV792">
            <v>0</v>
          </cell>
          <cell r="AW792">
            <v>0</v>
          </cell>
          <cell r="AX792">
            <v>0</v>
          </cell>
          <cell r="AY792">
            <v>0</v>
          </cell>
          <cell r="AZ792">
            <v>0</v>
          </cell>
          <cell r="BA792">
            <v>0</v>
          </cell>
          <cell r="BB792">
            <v>0</v>
          </cell>
          <cell r="BC792">
            <v>0</v>
          </cell>
          <cell r="BD792">
            <v>0</v>
          </cell>
          <cell r="BE792">
            <v>0</v>
          </cell>
          <cell r="BF792">
            <v>0</v>
          </cell>
          <cell r="BG792">
            <v>0</v>
          </cell>
          <cell r="BH792">
            <v>0</v>
          </cell>
          <cell r="BI792">
            <v>0</v>
          </cell>
          <cell r="BJ792">
            <v>0</v>
          </cell>
          <cell r="BK792">
            <v>0</v>
          </cell>
          <cell r="BL792">
            <v>0</v>
          </cell>
          <cell r="BM792">
            <v>0</v>
          </cell>
          <cell r="BN792">
            <v>0</v>
          </cell>
          <cell r="BO792">
            <v>0</v>
          </cell>
          <cell r="BP792">
            <v>0</v>
          </cell>
          <cell r="BQ792">
            <v>0</v>
          </cell>
          <cell r="BR792">
            <v>0</v>
          </cell>
          <cell r="BS792">
            <v>0</v>
          </cell>
          <cell r="BT792">
            <v>0</v>
          </cell>
          <cell r="BU792">
            <v>0</v>
          </cell>
          <cell r="BV792">
            <v>0</v>
          </cell>
          <cell r="BW792">
            <v>0</v>
          </cell>
          <cell r="BX792">
            <v>0</v>
          </cell>
          <cell r="BY792">
            <v>0</v>
          </cell>
          <cell r="BZ792">
            <v>0</v>
          </cell>
          <cell r="CA792">
            <v>0</v>
          </cell>
          <cell r="CB792">
            <v>0</v>
          </cell>
          <cell r="CC792">
            <v>0</v>
          </cell>
          <cell r="CD792">
            <v>0</v>
          </cell>
          <cell r="CE792">
            <v>0</v>
          </cell>
          <cell r="CF792">
            <v>0</v>
          </cell>
          <cell r="CG792">
            <v>0</v>
          </cell>
          <cell r="CH792">
            <v>0</v>
          </cell>
          <cell r="CI792">
            <v>0</v>
          </cell>
          <cell r="CJ792">
            <v>0</v>
          </cell>
          <cell r="CK792">
            <v>0</v>
          </cell>
          <cell r="CL792">
            <v>0</v>
          </cell>
          <cell r="CM792">
            <v>0</v>
          </cell>
          <cell r="CN792">
            <v>0</v>
          </cell>
          <cell r="CO792">
            <v>0</v>
          </cell>
          <cell r="CP792">
            <v>0</v>
          </cell>
          <cell r="CQ792">
            <v>0</v>
          </cell>
          <cell r="CR792">
            <v>0</v>
          </cell>
          <cell r="CS792">
            <v>0</v>
          </cell>
          <cell r="CT792">
            <v>0</v>
          </cell>
          <cell r="CU792">
            <v>0</v>
          </cell>
          <cell r="CV792">
            <v>0</v>
          </cell>
          <cell r="CW792">
            <v>0</v>
          </cell>
          <cell r="CX792">
            <v>0</v>
          </cell>
          <cell r="CY792">
            <v>0</v>
          </cell>
          <cell r="CZ792">
            <v>0</v>
          </cell>
          <cell r="DA792">
            <v>0</v>
          </cell>
          <cell r="DB792">
            <v>0</v>
          </cell>
          <cell r="DC792">
            <v>0</v>
          </cell>
          <cell r="DD792">
            <v>0</v>
          </cell>
          <cell r="DE792">
            <v>0</v>
          </cell>
          <cell r="DF792">
            <v>0</v>
          </cell>
          <cell r="DG792">
            <v>0</v>
          </cell>
          <cell r="DH792">
            <v>0</v>
          </cell>
          <cell r="DI792">
            <v>0</v>
          </cell>
          <cell r="DJ792">
            <v>0</v>
          </cell>
          <cell r="DK792">
            <v>0</v>
          </cell>
          <cell r="DL792">
            <v>0</v>
          </cell>
          <cell r="DM792">
            <v>0</v>
          </cell>
          <cell r="DN792">
            <v>0</v>
          </cell>
          <cell r="DO792">
            <v>0</v>
          </cell>
          <cell r="DP792">
            <v>0</v>
          </cell>
          <cell r="DQ792">
            <v>0</v>
          </cell>
          <cell r="DR792">
            <v>0</v>
          </cell>
          <cell r="DS792">
            <v>0</v>
          </cell>
          <cell r="DT792">
            <v>0</v>
          </cell>
          <cell r="DU792">
            <v>0</v>
          </cell>
          <cell r="DV792">
            <v>0</v>
          </cell>
          <cell r="DW792">
            <v>0</v>
          </cell>
          <cell r="DX792">
            <v>0</v>
          </cell>
          <cell r="DY792">
            <v>0</v>
          </cell>
          <cell r="DZ792">
            <v>0</v>
          </cell>
          <cell r="EA792">
            <v>0</v>
          </cell>
          <cell r="EB792">
            <v>0</v>
          </cell>
          <cell r="EC792">
            <v>0</v>
          </cell>
          <cell r="ED792">
            <v>0</v>
          </cell>
          <cell r="EE792">
            <v>0</v>
          </cell>
          <cell r="EF792">
            <v>0</v>
          </cell>
          <cell r="EG792">
            <v>0</v>
          </cell>
          <cell r="EH792">
            <v>0</v>
          </cell>
          <cell r="EI792">
            <v>0</v>
          </cell>
          <cell r="EJ792">
            <v>0</v>
          </cell>
          <cell r="EK792">
            <v>0</v>
          </cell>
          <cell r="EL792">
            <v>0</v>
          </cell>
          <cell r="EM792">
            <v>0</v>
          </cell>
          <cell r="EN792">
            <v>0</v>
          </cell>
          <cell r="EO792">
            <v>0</v>
          </cell>
          <cell r="EP792">
            <v>0</v>
          </cell>
          <cell r="EQ792">
            <v>0</v>
          </cell>
          <cell r="ER792">
            <v>0</v>
          </cell>
          <cell r="ES792">
            <v>0</v>
          </cell>
          <cell r="ET792">
            <v>0</v>
          </cell>
          <cell r="EU792">
            <v>0</v>
          </cell>
          <cell r="EV792">
            <v>0</v>
          </cell>
          <cell r="EW792">
            <v>0</v>
          </cell>
          <cell r="EX792">
            <v>0</v>
          </cell>
          <cell r="EY792">
            <v>0</v>
          </cell>
          <cell r="EZ792">
            <v>0</v>
          </cell>
          <cell r="FA792">
            <v>0</v>
          </cell>
          <cell r="FB792">
            <v>0</v>
          </cell>
          <cell r="FC792">
            <v>0</v>
          </cell>
          <cell r="FD792">
            <v>0</v>
          </cell>
          <cell r="FE792">
            <v>0</v>
          </cell>
          <cell r="FF792">
            <v>0</v>
          </cell>
          <cell r="FG792">
            <v>0</v>
          </cell>
          <cell r="FH792">
            <v>0</v>
          </cell>
          <cell r="FI792">
            <v>0</v>
          </cell>
          <cell r="FJ792">
            <v>0</v>
          </cell>
          <cell r="FK792">
            <v>0</v>
          </cell>
          <cell r="FL792">
            <v>0</v>
          </cell>
          <cell r="FM792">
            <v>0</v>
          </cell>
          <cell r="FN792">
            <v>0</v>
          </cell>
          <cell r="FO792">
            <v>0</v>
          </cell>
          <cell r="FP792">
            <v>0</v>
          </cell>
          <cell r="FQ792">
            <v>0</v>
          </cell>
          <cell r="FR792">
            <v>0</v>
          </cell>
          <cell r="FS792">
            <v>0</v>
          </cell>
          <cell r="FT792">
            <v>0</v>
          </cell>
          <cell r="FU792">
            <v>0</v>
          </cell>
          <cell r="FV792">
            <v>0</v>
          </cell>
          <cell r="FW792">
            <v>0</v>
          </cell>
          <cell r="FX792">
            <v>0</v>
          </cell>
          <cell r="FY792">
            <v>0</v>
          </cell>
          <cell r="FZ792">
            <v>0</v>
          </cell>
          <cell r="GA792">
            <v>0</v>
          </cell>
          <cell r="GB792">
            <v>0</v>
          </cell>
          <cell r="GC792">
            <v>0</v>
          </cell>
          <cell r="GD792">
            <v>0</v>
          </cell>
          <cell r="GE792">
            <v>0</v>
          </cell>
          <cell r="GF792">
            <v>0</v>
          </cell>
          <cell r="GG792">
            <v>0</v>
          </cell>
          <cell r="GH792">
            <v>0</v>
          </cell>
          <cell r="GI792">
            <v>0</v>
          </cell>
          <cell r="GJ792">
            <v>0</v>
          </cell>
          <cell r="GK792">
            <v>0</v>
          </cell>
          <cell r="GL792">
            <v>0</v>
          </cell>
          <cell r="GM792">
            <v>0</v>
          </cell>
          <cell r="GN792">
            <v>0</v>
          </cell>
          <cell r="GO792">
            <v>0</v>
          </cell>
          <cell r="GP792">
            <v>0</v>
          </cell>
          <cell r="GQ792">
            <v>0</v>
          </cell>
          <cell r="GR792">
            <v>0</v>
          </cell>
          <cell r="GS792">
            <v>0</v>
          </cell>
          <cell r="GT792">
            <v>0</v>
          </cell>
          <cell r="GU792">
            <v>0</v>
          </cell>
          <cell r="GV792">
            <v>0</v>
          </cell>
          <cell r="GW792">
            <v>0</v>
          </cell>
          <cell r="GX792">
            <v>0</v>
          </cell>
          <cell r="GY792">
            <v>0</v>
          </cell>
          <cell r="GZ792">
            <v>0</v>
          </cell>
          <cell r="HA792">
            <v>0</v>
          </cell>
          <cell r="HB792">
            <v>0</v>
          </cell>
          <cell r="HC792">
            <v>0</v>
          </cell>
          <cell r="HD792">
            <v>0</v>
          </cell>
          <cell r="HE792">
            <v>0</v>
          </cell>
          <cell r="HF792">
            <v>0</v>
          </cell>
          <cell r="HG792">
            <v>0</v>
          </cell>
          <cell r="HH792">
            <v>0</v>
          </cell>
          <cell r="HI792">
            <v>0</v>
          </cell>
          <cell r="HJ792">
            <v>0</v>
          </cell>
          <cell r="HK792">
            <v>0</v>
          </cell>
          <cell r="HL792">
            <v>0</v>
          </cell>
          <cell r="HM792">
            <v>0</v>
          </cell>
          <cell r="HN792">
            <v>0</v>
          </cell>
          <cell r="HO792">
            <v>0</v>
          </cell>
          <cell r="HP792">
            <v>0</v>
          </cell>
          <cell r="HQ792">
            <v>0</v>
          </cell>
          <cell r="HR792">
            <v>0</v>
          </cell>
          <cell r="HS792">
            <v>0</v>
          </cell>
          <cell r="HT792">
            <v>0</v>
          </cell>
          <cell r="HU792">
            <v>0</v>
          </cell>
          <cell r="HV792">
            <v>0</v>
          </cell>
          <cell r="HW792">
            <v>0</v>
          </cell>
          <cell r="HX792">
            <v>0</v>
          </cell>
          <cell r="HY792">
            <v>0</v>
          </cell>
          <cell r="HZ792">
            <v>0</v>
          </cell>
          <cell r="IA792">
            <v>0</v>
          </cell>
          <cell r="IB792">
            <v>0</v>
          </cell>
          <cell r="IC792">
            <v>0</v>
          </cell>
          <cell r="ID792">
            <v>0</v>
          </cell>
          <cell r="IE792">
            <v>0</v>
          </cell>
          <cell r="IF792">
            <v>0</v>
          </cell>
          <cell r="IG792">
            <v>0</v>
          </cell>
          <cell r="IH792">
            <v>0</v>
          </cell>
          <cell r="II792">
            <v>0</v>
          </cell>
          <cell r="IJ792">
            <v>0</v>
          </cell>
          <cell r="IK792">
            <v>0</v>
          </cell>
          <cell r="IL792">
            <v>0</v>
          </cell>
          <cell r="IM792">
            <v>0</v>
          </cell>
          <cell r="IN792">
            <v>0</v>
          </cell>
          <cell r="IO792">
            <v>0</v>
          </cell>
          <cell r="IP792">
            <v>0</v>
          </cell>
          <cell r="IQ792">
            <v>0</v>
          </cell>
          <cell r="IR792">
            <v>0</v>
          </cell>
          <cell r="IS792">
            <v>0</v>
          </cell>
          <cell r="IT792">
            <v>0</v>
          </cell>
          <cell r="IU792">
            <v>0</v>
          </cell>
          <cell r="IV792">
            <v>0</v>
          </cell>
          <cell r="IW792">
            <v>0</v>
          </cell>
          <cell r="IX792">
            <v>0</v>
          </cell>
          <cell r="IY792">
            <v>0</v>
          </cell>
          <cell r="IZ792">
            <v>0</v>
          </cell>
          <cell r="JA792">
            <v>0</v>
          </cell>
          <cell r="JB792">
            <v>0</v>
          </cell>
          <cell r="JC792">
            <v>0</v>
          </cell>
          <cell r="JD792">
            <v>0</v>
          </cell>
          <cell r="JE792">
            <v>0</v>
          </cell>
          <cell r="JF792">
            <v>0</v>
          </cell>
          <cell r="JG792">
            <v>0</v>
          </cell>
          <cell r="JH792">
            <v>0</v>
          </cell>
          <cell r="JI792">
            <v>0</v>
          </cell>
          <cell r="JJ792">
            <v>0</v>
          </cell>
          <cell r="JK792">
            <v>0</v>
          </cell>
          <cell r="JL792">
            <v>0</v>
          </cell>
          <cell r="JM792">
            <v>0</v>
          </cell>
          <cell r="JN792">
            <v>0</v>
          </cell>
          <cell r="JO792">
            <v>0</v>
          </cell>
          <cell r="JP792">
            <v>0</v>
          </cell>
          <cell r="JQ792">
            <v>0</v>
          </cell>
        </row>
        <row r="793">
          <cell r="D793" t="str">
            <v>BAT.PX.WWA._.ITC.IronAir_100hr</v>
          </cell>
          <cell r="F793">
            <v>0</v>
          </cell>
          <cell r="G793">
            <v>0</v>
          </cell>
          <cell r="H793">
            <v>0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0</v>
          </cell>
          <cell r="R793">
            <v>0</v>
          </cell>
          <cell r="S793">
            <v>0</v>
          </cell>
          <cell r="T793">
            <v>0</v>
          </cell>
          <cell r="U793">
            <v>0</v>
          </cell>
          <cell r="V793">
            <v>0</v>
          </cell>
          <cell r="W793">
            <v>0</v>
          </cell>
          <cell r="X793">
            <v>0</v>
          </cell>
          <cell r="Y793">
            <v>0</v>
          </cell>
          <cell r="Z793">
            <v>0</v>
          </cell>
          <cell r="AA793">
            <v>0</v>
          </cell>
          <cell r="AB793">
            <v>0</v>
          </cell>
          <cell r="AC793">
            <v>0</v>
          </cell>
          <cell r="AD793">
            <v>0</v>
          </cell>
          <cell r="AE793">
            <v>0</v>
          </cell>
          <cell r="AF793">
            <v>0</v>
          </cell>
          <cell r="AG793">
            <v>0</v>
          </cell>
          <cell r="AH793">
            <v>0</v>
          </cell>
          <cell r="AI793">
            <v>0</v>
          </cell>
          <cell r="AJ793">
            <v>0</v>
          </cell>
          <cell r="AK793">
            <v>0</v>
          </cell>
          <cell r="AL793">
            <v>0</v>
          </cell>
          <cell r="AM793">
            <v>0</v>
          </cell>
          <cell r="AN793">
            <v>0</v>
          </cell>
          <cell r="AO793">
            <v>0</v>
          </cell>
          <cell r="AP793">
            <v>0</v>
          </cell>
          <cell r="AQ793">
            <v>0</v>
          </cell>
          <cell r="AR793">
            <v>0</v>
          </cell>
          <cell r="AS793">
            <v>0</v>
          </cell>
          <cell r="AT793">
            <v>0</v>
          </cell>
          <cell r="AU793">
            <v>0</v>
          </cell>
          <cell r="AV793">
            <v>0</v>
          </cell>
          <cell r="AW793">
            <v>0</v>
          </cell>
          <cell r="AX793">
            <v>0</v>
          </cell>
          <cell r="AY793">
            <v>0</v>
          </cell>
          <cell r="AZ793">
            <v>0</v>
          </cell>
          <cell r="BA793">
            <v>0</v>
          </cell>
          <cell r="BB793">
            <v>0</v>
          </cell>
          <cell r="BC793">
            <v>0</v>
          </cell>
          <cell r="BD793">
            <v>0</v>
          </cell>
          <cell r="BE793">
            <v>0</v>
          </cell>
          <cell r="BF793">
            <v>0</v>
          </cell>
          <cell r="BG793">
            <v>0</v>
          </cell>
          <cell r="BH793">
            <v>0</v>
          </cell>
          <cell r="BI793">
            <v>0</v>
          </cell>
          <cell r="BJ793">
            <v>0</v>
          </cell>
          <cell r="BK793">
            <v>0</v>
          </cell>
          <cell r="BL793">
            <v>0</v>
          </cell>
          <cell r="BM793">
            <v>0</v>
          </cell>
          <cell r="BN793">
            <v>0</v>
          </cell>
          <cell r="BO793">
            <v>0</v>
          </cell>
          <cell r="BP793">
            <v>0</v>
          </cell>
          <cell r="BQ793">
            <v>0</v>
          </cell>
          <cell r="BR793">
            <v>0</v>
          </cell>
          <cell r="BS793">
            <v>0</v>
          </cell>
          <cell r="BT793">
            <v>0</v>
          </cell>
          <cell r="BU793">
            <v>0</v>
          </cell>
          <cell r="BV793">
            <v>0</v>
          </cell>
          <cell r="BW793">
            <v>0</v>
          </cell>
          <cell r="BX793">
            <v>0</v>
          </cell>
          <cell r="BY793">
            <v>0</v>
          </cell>
          <cell r="BZ793">
            <v>0</v>
          </cell>
          <cell r="CA793">
            <v>0</v>
          </cell>
          <cell r="CB793">
            <v>0</v>
          </cell>
          <cell r="CC793">
            <v>0</v>
          </cell>
          <cell r="CD793">
            <v>0</v>
          </cell>
          <cell r="CE793">
            <v>0</v>
          </cell>
          <cell r="CF793">
            <v>0</v>
          </cell>
          <cell r="CG793">
            <v>0</v>
          </cell>
          <cell r="CH793">
            <v>0</v>
          </cell>
          <cell r="CI793">
            <v>0</v>
          </cell>
          <cell r="CJ793">
            <v>0</v>
          </cell>
          <cell r="CK793">
            <v>0</v>
          </cell>
          <cell r="CL793">
            <v>0</v>
          </cell>
          <cell r="CM793">
            <v>0</v>
          </cell>
          <cell r="CN793">
            <v>0</v>
          </cell>
          <cell r="CO793">
            <v>0</v>
          </cell>
          <cell r="CP793">
            <v>0</v>
          </cell>
          <cell r="CQ793">
            <v>0</v>
          </cell>
          <cell r="CR793">
            <v>0</v>
          </cell>
          <cell r="CS793">
            <v>0</v>
          </cell>
          <cell r="CT793">
            <v>0</v>
          </cell>
          <cell r="CU793">
            <v>0</v>
          </cell>
          <cell r="CV793">
            <v>0</v>
          </cell>
          <cell r="CW793">
            <v>0</v>
          </cell>
          <cell r="CX793">
            <v>0</v>
          </cell>
          <cell r="CY793">
            <v>0</v>
          </cell>
          <cell r="CZ793">
            <v>0</v>
          </cell>
          <cell r="DA793">
            <v>0</v>
          </cell>
          <cell r="DB793">
            <v>0</v>
          </cell>
          <cell r="DC793">
            <v>0</v>
          </cell>
          <cell r="DD793">
            <v>0</v>
          </cell>
          <cell r="DE793">
            <v>0</v>
          </cell>
          <cell r="DF793">
            <v>0</v>
          </cell>
          <cell r="DG793">
            <v>0</v>
          </cell>
          <cell r="DH793">
            <v>0</v>
          </cell>
          <cell r="DI793">
            <v>0</v>
          </cell>
          <cell r="DJ793">
            <v>0</v>
          </cell>
          <cell r="DK793">
            <v>0</v>
          </cell>
          <cell r="DL793">
            <v>0</v>
          </cell>
          <cell r="DM793">
            <v>0</v>
          </cell>
          <cell r="DN793">
            <v>0</v>
          </cell>
          <cell r="DO793">
            <v>0</v>
          </cell>
          <cell r="DP793">
            <v>0</v>
          </cell>
          <cell r="DQ793">
            <v>0</v>
          </cell>
          <cell r="DR793">
            <v>0</v>
          </cell>
          <cell r="DS793">
            <v>0</v>
          </cell>
          <cell r="DT793">
            <v>0</v>
          </cell>
          <cell r="DU793">
            <v>0</v>
          </cell>
          <cell r="DV793">
            <v>0</v>
          </cell>
          <cell r="DW793">
            <v>0</v>
          </cell>
          <cell r="DX793">
            <v>0</v>
          </cell>
          <cell r="DY793">
            <v>0</v>
          </cell>
          <cell r="DZ793">
            <v>0</v>
          </cell>
          <cell r="EA793">
            <v>0</v>
          </cell>
          <cell r="EB793">
            <v>0</v>
          </cell>
          <cell r="EC793">
            <v>0</v>
          </cell>
          <cell r="ED793">
            <v>0</v>
          </cell>
          <cell r="EE793">
            <v>0</v>
          </cell>
          <cell r="EF793">
            <v>0</v>
          </cell>
          <cell r="EG793">
            <v>0</v>
          </cell>
          <cell r="EH793">
            <v>0</v>
          </cell>
          <cell r="EI793">
            <v>0</v>
          </cell>
          <cell r="EJ793">
            <v>0</v>
          </cell>
          <cell r="EK793">
            <v>0</v>
          </cell>
          <cell r="EL793">
            <v>0</v>
          </cell>
          <cell r="EM793">
            <v>0</v>
          </cell>
          <cell r="EN793">
            <v>0</v>
          </cell>
          <cell r="EO793">
            <v>0</v>
          </cell>
          <cell r="EP793">
            <v>0</v>
          </cell>
          <cell r="EQ793">
            <v>0</v>
          </cell>
          <cell r="ER793">
            <v>0</v>
          </cell>
          <cell r="ES793">
            <v>0</v>
          </cell>
          <cell r="ET793">
            <v>0</v>
          </cell>
          <cell r="EU793">
            <v>0</v>
          </cell>
          <cell r="EV793">
            <v>0</v>
          </cell>
          <cell r="EW793">
            <v>0</v>
          </cell>
          <cell r="EX793">
            <v>0</v>
          </cell>
          <cell r="EY793">
            <v>0</v>
          </cell>
          <cell r="EZ793">
            <v>0</v>
          </cell>
          <cell r="FA793">
            <v>0</v>
          </cell>
          <cell r="FB793">
            <v>0</v>
          </cell>
          <cell r="FC793">
            <v>0</v>
          </cell>
          <cell r="FD793">
            <v>0</v>
          </cell>
          <cell r="FE793">
            <v>0</v>
          </cell>
          <cell r="FF793">
            <v>0</v>
          </cell>
          <cell r="FG793">
            <v>0</v>
          </cell>
          <cell r="FH793">
            <v>0</v>
          </cell>
          <cell r="FI793">
            <v>0</v>
          </cell>
          <cell r="FJ793">
            <v>0</v>
          </cell>
          <cell r="FK793">
            <v>0</v>
          </cell>
          <cell r="FL793">
            <v>0</v>
          </cell>
          <cell r="FM793">
            <v>0</v>
          </cell>
          <cell r="FN793">
            <v>0</v>
          </cell>
          <cell r="FO793">
            <v>0</v>
          </cell>
          <cell r="FP793">
            <v>0</v>
          </cell>
          <cell r="FQ793">
            <v>0</v>
          </cell>
          <cell r="FR793">
            <v>0</v>
          </cell>
          <cell r="FS793">
            <v>0</v>
          </cell>
          <cell r="FT793">
            <v>0</v>
          </cell>
          <cell r="FU793">
            <v>0</v>
          </cell>
          <cell r="FV793">
            <v>0</v>
          </cell>
          <cell r="FW793">
            <v>0</v>
          </cell>
          <cell r="FX793">
            <v>0</v>
          </cell>
          <cell r="FY793">
            <v>0</v>
          </cell>
          <cell r="FZ793">
            <v>0</v>
          </cell>
          <cell r="GA793">
            <v>0</v>
          </cell>
          <cell r="GB793">
            <v>0</v>
          </cell>
          <cell r="GC793">
            <v>0</v>
          </cell>
          <cell r="GD793">
            <v>0</v>
          </cell>
          <cell r="GE793">
            <v>0</v>
          </cell>
          <cell r="GF793">
            <v>0</v>
          </cell>
          <cell r="GG793">
            <v>0</v>
          </cell>
          <cell r="GH793">
            <v>0</v>
          </cell>
          <cell r="GI793">
            <v>0</v>
          </cell>
          <cell r="GJ793">
            <v>0</v>
          </cell>
          <cell r="GK793">
            <v>0</v>
          </cell>
          <cell r="GL793">
            <v>0</v>
          </cell>
          <cell r="GM793">
            <v>0</v>
          </cell>
          <cell r="GN793">
            <v>0</v>
          </cell>
          <cell r="GO793">
            <v>0</v>
          </cell>
          <cell r="GP793">
            <v>0</v>
          </cell>
          <cell r="GQ793">
            <v>0</v>
          </cell>
          <cell r="GR793">
            <v>0</v>
          </cell>
          <cell r="GS793">
            <v>0</v>
          </cell>
          <cell r="GT793">
            <v>0</v>
          </cell>
          <cell r="GU793">
            <v>0</v>
          </cell>
          <cell r="GV793">
            <v>0</v>
          </cell>
          <cell r="GW793">
            <v>0</v>
          </cell>
          <cell r="GX793">
            <v>0</v>
          </cell>
          <cell r="GY793">
            <v>0</v>
          </cell>
          <cell r="GZ793">
            <v>0</v>
          </cell>
          <cell r="HA793">
            <v>0</v>
          </cell>
          <cell r="HB793">
            <v>0</v>
          </cell>
          <cell r="HC793">
            <v>0</v>
          </cell>
          <cell r="HD793">
            <v>0</v>
          </cell>
          <cell r="HE793">
            <v>0</v>
          </cell>
          <cell r="HF793">
            <v>0</v>
          </cell>
          <cell r="HG793">
            <v>0</v>
          </cell>
          <cell r="HH793">
            <v>0</v>
          </cell>
          <cell r="HI793">
            <v>0</v>
          </cell>
          <cell r="HJ793">
            <v>0</v>
          </cell>
          <cell r="HK793">
            <v>0</v>
          </cell>
          <cell r="HL793">
            <v>0</v>
          </cell>
          <cell r="HM793">
            <v>0</v>
          </cell>
          <cell r="HN793">
            <v>0</v>
          </cell>
          <cell r="HO793">
            <v>0</v>
          </cell>
          <cell r="HP793">
            <v>0</v>
          </cell>
          <cell r="HQ793">
            <v>0</v>
          </cell>
          <cell r="HR793">
            <v>0</v>
          </cell>
          <cell r="HS793">
            <v>0</v>
          </cell>
          <cell r="HT793">
            <v>0</v>
          </cell>
          <cell r="HU793">
            <v>0</v>
          </cell>
          <cell r="HV793">
            <v>0</v>
          </cell>
          <cell r="HW793">
            <v>0</v>
          </cell>
          <cell r="HX793">
            <v>0</v>
          </cell>
          <cell r="HY793">
            <v>0</v>
          </cell>
          <cell r="HZ793">
            <v>0</v>
          </cell>
          <cell r="IA793">
            <v>0</v>
          </cell>
          <cell r="IB793">
            <v>0</v>
          </cell>
          <cell r="IC793">
            <v>0</v>
          </cell>
          <cell r="ID793">
            <v>0</v>
          </cell>
          <cell r="IE793">
            <v>0</v>
          </cell>
          <cell r="IF793">
            <v>0</v>
          </cell>
          <cell r="IG793">
            <v>0</v>
          </cell>
          <cell r="IH793">
            <v>0</v>
          </cell>
          <cell r="II793">
            <v>0</v>
          </cell>
          <cell r="IJ793">
            <v>0</v>
          </cell>
          <cell r="IK793">
            <v>0</v>
          </cell>
          <cell r="IL793">
            <v>0</v>
          </cell>
          <cell r="IM793">
            <v>0</v>
          </cell>
          <cell r="IN793">
            <v>0</v>
          </cell>
          <cell r="IO793">
            <v>0</v>
          </cell>
          <cell r="IP793">
            <v>0</v>
          </cell>
          <cell r="IQ793">
            <v>0</v>
          </cell>
          <cell r="IR793">
            <v>0</v>
          </cell>
          <cell r="IS793">
            <v>0</v>
          </cell>
          <cell r="IT793">
            <v>0</v>
          </cell>
          <cell r="IU793">
            <v>0</v>
          </cell>
          <cell r="IV793">
            <v>0</v>
          </cell>
          <cell r="IW793">
            <v>0</v>
          </cell>
          <cell r="IX793">
            <v>0</v>
          </cell>
          <cell r="IY793">
            <v>0</v>
          </cell>
          <cell r="IZ793">
            <v>0</v>
          </cell>
          <cell r="JA793">
            <v>0</v>
          </cell>
          <cell r="JB793">
            <v>0</v>
          </cell>
          <cell r="JC793">
            <v>0</v>
          </cell>
          <cell r="JD793">
            <v>0</v>
          </cell>
          <cell r="JE793">
            <v>0</v>
          </cell>
          <cell r="JF793">
            <v>0</v>
          </cell>
          <cell r="JG793">
            <v>0</v>
          </cell>
          <cell r="JH793">
            <v>0</v>
          </cell>
          <cell r="JI793">
            <v>0</v>
          </cell>
          <cell r="JJ793">
            <v>0</v>
          </cell>
          <cell r="JK793">
            <v>0</v>
          </cell>
          <cell r="JL793">
            <v>0</v>
          </cell>
          <cell r="JM793">
            <v>0</v>
          </cell>
          <cell r="JN793">
            <v>0</v>
          </cell>
          <cell r="JO793">
            <v>0</v>
          </cell>
          <cell r="JP793">
            <v>0</v>
          </cell>
          <cell r="JQ793">
            <v>0</v>
          </cell>
        </row>
        <row r="794">
          <cell r="D794" t="str">
            <v>BAT.PX.YAK._.ITC.IronAir_100hr</v>
          </cell>
          <cell r="F794">
            <v>0</v>
          </cell>
          <cell r="G794">
            <v>0</v>
          </cell>
          <cell r="H794">
            <v>0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0</v>
          </cell>
          <cell r="R794">
            <v>0</v>
          </cell>
          <cell r="S794">
            <v>0</v>
          </cell>
          <cell r="T794">
            <v>0</v>
          </cell>
          <cell r="U794">
            <v>0</v>
          </cell>
          <cell r="V794">
            <v>0</v>
          </cell>
          <cell r="W794">
            <v>0</v>
          </cell>
          <cell r="X794">
            <v>0</v>
          </cell>
          <cell r="Y794">
            <v>0</v>
          </cell>
          <cell r="Z794">
            <v>0</v>
          </cell>
          <cell r="AA794">
            <v>0</v>
          </cell>
          <cell r="AB794">
            <v>0</v>
          </cell>
          <cell r="AC794">
            <v>0</v>
          </cell>
          <cell r="AD794">
            <v>0</v>
          </cell>
          <cell r="AE794">
            <v>0</v>
          </cell>
          <cell r="AF794">
            <v>0</v>
          </cell>
          <cell r="AG794">
            <v>0</v>
          </cell>
          <cell r="AH794">
            <v>0</v>
          </cell>
          <cell r="AI794">
            <v>0</v>
          </cell>
          <cell r="AJ794">
            <v>0</v>
          </cell>
          <cell r="AK794">
            <v>0</v>
          </cell>
          <cell r="AL794">
            <v>0</v>
          </cell>
          <cell r="AM794">
            <v>0</v>
          </cell>
          <cell r="AN794">
            <v>0</v>
          </cell>
          <cell r="AO794">
            <v>0</v>
          </cell>
          <cell r="AP794">
            <v>0</v>
          </cell>
          <cell r="AQ794">
            <v>0</v>
          </cell>
          <cell r="AR794">
            <v>0</v>
          </cell>
          <cell r="AS794">
            <v>0</v>
          </cell>
          <cell r="AT794">
            <v>0</v>
          </cell>
          <cell r="AU794">
            <v>0</v>
          </cell>
          <cell r="AV794">
            <v>0</v>
          </cell>
          <cell r="AW794">
            <v>0</v>
          </cell>
          <cell r="AX794">
            <v>0</v>
          </cell>
          <cell r="AY794">
            <v>0</v>
          </cell>
          <cell r="AZ794">
            <v>0</v>
          </cell>
          <cell r="BA794">
            <v>0</v>
          </cell>
          <cell r="BB794">
            <v>0</v>
          </cell>
          <cell r="BC794">
            <v>0</v>
          </cell>
          <cell r="BD794">
            <v>0</v>
          </cell>
          <cell r="BE794">
            <v>0</v>
          </cell>
          <cell r="BF794">
            <v>0</v>
          </cell>
          <cell r="BG794">
            <v>0</v>
          </cell>
          <cell r="BH794">
            <v>0</v>
          </cell>
          <cell r="BI794">
            <v>0</v>
          </cell>
          <cell r="BJ794">
            <v>0</v>
          </cell>
          <cell r="BK794">
            <v>0</v>
          </cell>
          <cell r="BL794">
            <v>0</v>
          </cell>
          <cell r="BM794">
            <v>0</v>
          </cell>
          <cell r="BN794">
            <v>0</v>
          </cell>
          <cell r="BO794">
            <v>0</v>
          </cell>
          <cell r="BP794">
            <v>0</v>
          </cell>
          <cell r="BQ794">
            <v>0</v>
          </cell>
          <cell r="BR794">
            <v>0</v>
          </cell>
          <cell r="BS794">
            <v>0</v>
          </cell>
          <cell r="BT794">
            <v>0</v>
          </cell>
          <cell r="BU794">
            <v>0</v>
          </cell>
          <cell r="BV794">
            <v>0</v>
          </cell>
          <cell r="BW794">
            <v>0</v>
          </cell>
          <cell r="BX794">
            <v>0</v>
          </cell>
          <cell r="BY794">
            <v>0</v>
          </cell>
          <cell r="BZ794">
            <v>0</v>
          </cell>
          <cell r="CA794">
            <v>0</v>
          </cell>
          <cell r="CB794">
            <v>0</v>
          </cell>
          <cell r="CC794">
            <v>0</v>
          </cell>
          <cell r="CD794">
            <v>0</v>
          </cell>
          <cell r="CE794">
            <v>0</v>
          </cell>
          <cell r="CF794">
            <v>0</v>
          </cell>
          <cell r="CG794">
            <v>0</v>
          </cell>
          <cell r="CH794">
            <v>0</v>
          </cell>
          <cell r="CI794">
            <v>0</v>
          </cell>
          <cell r="CJ794">
            <v>0</v>
          </cell>
          <cell r="CK794">
            <v>0</v>
          </cell>
          <cell r="CL794">
            <v>0</v>
          </cell>
          <cell r="CM794">
            <v>0</v>
          </cell>
          <cell r="CN794">
            <v>0</v>
          </cell>
          <cell r="CO794">
            <v>0</v>
          </cell>
          <cell r="CP794">
            <v>0</v>
          </cell>
          <cell r="CQ794">
            <v>0</v>
          </cell>
          <cell r="CR794">
            <v>0</v>
          </cell>
          <cell r="CS794">
            <v>0</v>
          </cell>
          <cell r="CT794">
            <v>0</v>
          </cell>
          <cell r="CU794">
            <v>0</v>
          </cell>
          <cell r="CV794">
            <v>0</v>
          </cell>
          <cell r="CW794">
            <v>0</v>
          </cell>
          <cell r="CX794">
            <v>0</v>
          </cell>
          <cell r="CY794">
            <v>0</v>
          </cell>
          <cell r="CZ794">
            <v>0</v>
          </cell>
          <cell r="DA794">
            <v>0</v>
          </cell>
          <cell r="DB794">
            <v>0</v>
          </cell>
          <cell r="DC794">
            <v>0</v>
          </cell>
          <cell r="DD794">
            <v>0</v>
          </cell>
          <cell r="DE794">
            <v>0</v>
          </cell>
          <cell r="DF794">
            <v>0</v>
          </cell>
          <cell r="DG794">
            <v>0</v>
          </cell>
          <cell r="DH794">
            <v>0</v>
          </cell>
          <cell r="DI794">
            <v>0</v>
          </cell>
          <cell r="DJ794">
            <v>0</v>
          </cell>
          <cell r="DK794">
            <v>0</v>
          </cell>
          <cell r="DL794">
            <v>0</v>
          </cell>
          <cell r="DM794">
            <v>0</v>
          </cell>
          <cell r="DN794">
            <v>0</v>
          </cell>
          <cell r="DO794">
            <v>0</v>
          </cell>
          <cell r="DP794">
            <v>0</v>
          </cell>
          <cell r="DQ794">
            <v>0</v>
          </cell>
          <cell r="DR794">
            <v>0</v>
          </cell>
          <cell r="DS794">
            <v>0</v>
          </cell>
          <cell r="DT794">
            <v>0</v>
          </cell>
          <cell r="DU794">
            <v>0</v>
          </cell>
          <cell r="DV794">
            <v>0</v>
          </cell>
          <cell r="DW794">
            <v>0</v>
          </cell>
          <cell r="DX794">
            <v>0</v>
          </cell>
          <cell r="DY794">
            <v>0</v>
          </cell>
          <cell r="DZ794">
            <v>0</v>
          </cell>
          <cell r="EA794">
            <v>0</v>
          </cell>
          <cell r="EB794">
            <v>0</v>
          </cell>
          <cell r="EC794">
            <v>0</v>
          </cell>
          <cell r="ED794">
            <v>0</v>
          </cell>
          <cell r="EE794">
            <v>0</v>
          </cell>
          <cell r="EF794">
            <v>0</v>
          </cell>
          <cell r="EG794">
            <v>0</v>
          </cell>
          <cell r="EH794">
            <v>0</v>
          </cell>
          <cell r="EI794">
            <v>0</v>
          </cell>
          <cell r="EJ794">
            <v>0</v>
          </cell>
          <cell r="EK794">
            <v>0</v>
          </cell>
          <cell r="EL794">
            <v>0</v>
          </cell>
          <cell r="EM794">
            <v>0</v>
          </cell>
          <cell r="EN794">
            <v>0</v>
          </cell>
          <cell r="EO794">
            <v>0</v>
          </cell>
          <cell r="EP794">
            <v>0</v>
          </cell>
          <cell r="EQ794">
            <v>0</v>
          </cell>
          <cell r="ER794">
            <v>0</v>
          </cell>
          <cell r="ES794">
            <v>0</v>
          </cell>
          <cell r="ET794">
            <v>0</v>
          </cell>
          <cell r="EU794">
            <v>0</v>
          </cell>
          <cell r="EV794">
            <v>0</v>
          </cell>
          <cell r="EW794">
            <v>0</v>
          </cell>
          <cell r="EX794">
            <v>0</v>
          </cell>
          <cell r="EY794">
            <v>0</v>
          </cell>
          <cell r="EZ794">
            <v>0</v>
          </cell>
          <cell r="FA794">
            <v>0</v>
          </cell>
          <cell r="FB794">
            <v>0</v>
          </cell>
          <cell r="FC794">
            <v>0</v>
          </cell>
          <cell r="FD794">
            <v>0</v>
          </cell>
          <cell r="FE794">
            <v>0</v>
          </cell>
          <cell r="FF794">
            <v>0</v>
          </cell>
          <cell r="FG794">
            <v>0</v>
          </cell>
          <cell r="FH794">
            <v>0</v>
          </cell>
          <cell r="FI794">
            <v>0</v>
          </cell>
          <cell r="FJ794">
            <v>0</v>
          </cell>
          <cell r="FK794">
            <v>0</v>
          </cell>
          <cell r="FL794">
            <v>0</v>
          </cell>
          <cell r="FM794">
            <v>0</v>
          </cell>
          <cell r="FN794">
            <v>0</v>
          </cell>
          <cell r="FO794">
            <v>0</v>
          </cell>
          <cell r="FP794">
            <v>0</v>
          </cell>
          <cell r="FQ794">
            <v>0</v>
          </cell>
          <cell r="FR794">
            <v>0</v>
          </cell>
          <cell r="FS794">
            <v>0</v>
          </cell>
          <cell r="FT794">
            <v>0</v>
          </cell>
          <cell r="FU794">
            <v>0</v>
          </cell>
          <cell r="FV794">
            <v>0</v>
          </cell>
          <cell r="FW794">
            <v>0</v>
          </cell>
          <cell r="FX794">
            <v>0</v>
          </cell>
          <cell r="FY794">
            <v>0</v>
          </cell>
          <cell r="FZ794">
            <v>0</v>
          </cell>
          <cell r="GA794">
            <v>0</v>
          </cell>
          <cell r="GB794">
            <v>0</v>
          </cell>
          <cell r="GC794">
            <v>0</v>
          </cell>
          <cell r="GD794">
            <v>0</v>
          </cell>
          <cell r="GE794">
            <v>0</v>
          </cell>
          <cell r="GF794">
            <v>0</v>
          </cell>
          <cell r="GG794">
            <v>0</v>
          </cell>
          <cell r="GH794">
            <v>0</v>
          </cell>
          <cell r="GI794">
            <v>0</v>
          </cell>
          <cell r="GJ794">
            <v>0</v>
          </cell>
          <cell r="GK794">
            <v>0</v>
          </cell>
          <cell r="GL794">
            <v>0</v>
          </cell>
          <cell r="GM794">
            <v>0</v>
          </cell>
          <cell r="GN794">
            <v>0</v>
          </cell>
          <cell r="GO794">
            <v>0</v>
          </cell>
          <cell r="GP794">
            <v>0</v>
          </cell>
          <cell r="GQ794">
            <v>0</v>
          </cell>
          <cell r="GR794">
            <v>0</v>
          </cell>
          <cell r="GS794">
            <v>0</v>
          </cell>
          <cell r="GT794">
            <v>0</v>
          </cell>
          <cell r="GU794">
            <v>0</v>
          </cell>
          <cell r="GV794">
            <v>0</v>
          </cell>
          <cell r="GW794">
            <v>0</v>
          </cell>
          <cell r="GX794">
            <v>0</v>
          </cell>
          <cell r="GY794">
            <v>0</v>
          </cell>
          <cell r="GZ794">
            <v>0</v>
          </cell>
          <cell r="HA794">
            <v>0</v>
          </cell>
          <cell r="HB794">
            <v>0</v>
          </cell>
          <cell r="HC794">
            <v>0</v>
          </cell>
          <cell r="HD794">
            <v>0</v>
          </cell>
          <cell r="HE794">
            <v>0</v>
          </cell>
          <cell r="HF794">
            <v>0</v>
          </cell>
          <cell r="HG794">
            <v>0</v>
          </cell>
          <cell r="HH794">
            <v>0</v>
          </cell>
          <cell r="HI794">
            <v>0</v>
          </cell>
          <cell r="HJ794">
            <v>0</v>
          </cell>
          <cell r="HK794">
            <v>0</v>
          </cell>
          <cell r="HL794">
            <v>0</v>
          </cell>
          <cell r="HM794">
            <v>0</v>
          </cell>
          <cell r="HN794">
            <v>0</v>
          </cell>
          <cell r="HO794">
            <v>0</v>
          </cell>
          <cell r="HP794">
            <v>0</v>
          </cell>
          <cell r="HQ794">
            <v>0</v>
          </cell>
          <cell r="HR794">
            <v>0</v>
          </cell>
          <cell r="HS794">
            <v>0</v>
          </cell>
          <cell r="HT794">
            <v>0</v>
          </cell>
          <cell r="HU794">
            <v>0</v>
          </cell>
          <cell r="HV794">
            <v>0</v>
          </cell>
          <cell r="HW794">
            <v>0</v>
          </cell>
          <cell r="HX794">
            <v>0</v>
          </cell>
          <cell r="HY794">
            <v>0</v>
          </cell>
          <cell r="HZ794">
            <v>0</v>
          </cell>
          <cell r="IA794">
            <v>0</v>
          </cell>
          <cell r="IB794">
            <v>0</v>
          </cell>
          <cell r="IC794">
            <v>0</v>
          </cell>
          <cell r="ID794">
            <v>0</v>
          </cell>
          <cell r="IE794">
            <v>0</v>
          </cell>
          <cell r="IF794">
            <v>0</v>
          </cell>
          <cell r="IG794">
            <v>0</v>
          </cell>
          <cell r="IH794">
            <v>0</v>
          </cell>
          <cell r="II794">
            <v>0</v>
          </cell>
          <cell r="IJ794">
            <v>0</v>
          </cell>
          <cell r="IK794">
            <v>0</v>
          </cell>
          <cell r="IL794">
            <v>0</v>
          </cell>
          <cell r="IM794">
            <v>0</v>
          </cell>
          <cell r="IN794">
            <v>0</v>
          </cell>
          <cell r="IO794">
            <v>0</v>
          </cell>
          <cell r="IP794">
            <v>0</v>
          </cell>
          <cell r="IQ794">
            <v>0</v>
          </cell>
          <cell r="IR794">
            <v>0</v>
          </cell>
          <cell r="IS794">
            <v>0</v>
          </cell>
          <cell r="IT794">
            <v>0</v>
          </cell>
          <cell r="IU794">
            <v>0</v>
          </cell>
          <cell r="IV794">
            <v>0</v>
          </cell>
          <cell r="IW794">
            <v>0</v>
          </cell>
          <cell r="IX794">
            <v>0</v>
          </cell>
          <cell r="IY794">
            <v>0</v>
          </cell>
          <cell r="IZ794">
            <v>0</v>
          </cell>
          <cell r="JA794">
            <v>0</v>
          </cell>
          <cell r="JB794">
            <v>0</v>
          </cell>
          <cell r="JC794">
            <v>0</v>
          </cell>
          <cell r="JD794">
            <v>0</v>
          </cell>
          <cell r="JE794">
            <v>0</v>
          </cell>
          <cell r="JF794">
            <v>0</v>
          </cell>
          <cell r="JG794">
            <v>0</v>
          </cell>
          <cell r="JH794">
            <v>0</v>
          </cell>
          <cell r="JI794">
            <v>0</v>
          </cell>
          <cell r="JJ794">
            <v>0</v>
          </cell>
          <cell r="JK794">
            <v>0</v>
          </cell>
          <cell r="JL794">
            <v>0</v>
          </cell>
          <cell r="JM794">
            <v>0</v>
          </cell>
          <cell r="JN794">
            <v>0</v>
          </cell>
          <cell r="JO794">
            <v>0</v>
          </cell>
          <cell r="JP794">
            <v>0</v>
          </cell>
          <cell r="JQ794">
            <v>0</v>
          </cell>
        </row>
        <row r="795">
          <cell r="D795" t="str">
            <v>H2S.PX.WSF._.ITC.Hydrogen CCwTank</v>
          </cell>
          <cell r="F795">
            <v>0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0</v>
          </cell>
          <cell r="R795">
            <v>0</v>
          </cell>
          <cell r="S795">
            <v>0</v>
          </cell>
          <cell r="T795">
            <v>0</v>
          </cell>
          <cell r="U795">
            <v>0</v>
          </cell>
          <cell r="V795">
            <v>0</v>
          </cell>
          <cell r="W795">
            <v>0</v>
          </cell>
          <cell r="X795">
            <v>0</v>
          </cell>
          <cell r="Y795">
            <v>0</v>
          </cell>
          <cell r="Z795">
            <v>0</v>
          </cell>
          <cell r="AA795">
            <v>0</v>
          </cell>
          <cell r="AB795">
            <v>0</v>
          </cell>
          <cell r="AC795">
            <v>0</v>
          </cell>
          <cell r="AD795">
            <v>0</v>
          </cell>
          <cell r="AE795">
            <v>0</v>
          </cell>
          <cell r="AF795">
            <v>0</v>
          </cell>
          <cell r="AG795">
            <v>0</v>
          </cell>
          <cell r="AH795">
            <v>0</v>
          </cell>
          <cell r="AI795">
            <v>0</v>
          </cell>
          <cell r="AJ795">
            <v>0</v>
          </cell>
          <cell r="AK795">
            <v>0</v>
          </cell>
          <cell r="AL795">
            <v>0</v>
          </cell>
          <cell r="AM795">
            <v>0</v>
          </cell>
          <cell r="AN795">
            <v>0</v>
          </cell>
          <cell r="AO795">
            <v>0</v>
          </cell>
          <cell r="AP795">
            <v>0</v>
          </cell>
          <cell r="AQ795">
            <v>0</v>
          </cell>
          <cell r="AR795">
            <v>0</v>
          </cell>
          <cell r="AS795">
            <v>0</v>
          </cell>
          <cell r="AT795">
            <v>0</v>
          </cell>
          <cell r="AU795">
            <v>0</v>
          </cell>
          <cell r="AV795">
            <v>0</v>
          </cell>
          <cell r="AW795">
            <v>0</v>
          </cell>
          <cell r="AX795">
            <v>0</v>
          </cell>
          <cell r="AY795">
            <v>0</v>
          </cell>
          <cell r="AZ795">
            <v>0</v>
          </cell>
          <cell r="BA795">
            <v>0</v>
          </cell>
          <cell r="BB795">
            <v>0</v>
          </cell>
          <cell r="BC795">
            <v>0</v>
          </cell>
          <cell r="BD795">
            <v>0</v>
          </cell>
          <cell r="BE795">
            <v>3.7204006100000075E-3</v>
          </cell>
          <cell r="BF795">
            <v>0</v>
          </cell>
          <cell r="BG795">
            <v>0</v>
          </cell>
          <cell r="BH795">
            <v>0</v>
          </cell>
          <cell r="BI795">
            <v>1.8602003000000034E-3</v>
          </cell>
          <cell r="BJ795">
            <v>1.7439948000000025E-3</v>
          </cell>
          <cell r="BK795">
            <v>1.1620551000000005E-4</v>
          </cell>
          <cell r="BL795">
            <v>0</v>
          </cell>
          <cell r="BM795">
            <v>0</v>
          </cell>
          <cell r="BN795">
            <v>0</v>
          </cell>
          <cell r="BO795">
            <v>0</v>
          </cell>
          <cell r="BP795">
            <v>0</v>
          </cell>
          <cell r="BQ795">
            <v>0</v>
          </cell>
          <cell r="BR795">
            <v>4.3644588199998058E-3</v>
          </cell>
          <cell r="BS795">
            <v>0</v>
          </cell>
          <cell r="BT795">
            <v>0</v>
          </cell>
          <cell r="BU795">
            <v>1.046396879E-2</v>
          </cell>
          <cell r="BV795">
            <v>-6.3721548700000075E-3</v>
          </cell>
          <cell r="BW795">
            <v>2.7264489999999364E-4</v>
          </cell>
          <cell r="BX795">
            <v>0</v>
          </cell>
          <cell r="BY795">
            <v>0</v>
          </cell>
          <cell r="BZ795">
            <v>0</v>
          </cell>
          <cell r="CA795">
            <v>0</v>
          </cell>
          <cell r="CB795">
            <v>0</v>
          </cell>
          <cell r="CC795">
            <v>0</v>
          </cell>
          <cell r="CD795">
            <v>0</v>
          </cell>
          <cell r="CE795">
            <v>-1.8602003000000034E-3</v>
          </cell>
          <cell r="CF795">
            <v>0</v>
          </cell>
          <cell r="CG795">
            <v>0</v>
          </cell>
          <cell r="CH795">
            <v>-6.55694749999991E-4</v>
          </cell>
          <cell r="CI795">
            <v>-1.7439947999999955E-3</v>
          </cell>
          <cell r="CJ795">
            <v>0</v>
          </cell>
          <cell r="CK795">
            <v>0</v>
          </cell>
          <cell r="CL795">
            <v>5.3948924999999964E-4</v>
          </cell>
          <cell r="CM795">
            <v>0</v>
          </cell>
          <cell r="CN795">
            <v>0</v>
          </cell>
          <cell r="CO795">
            <v>0</v>
          </cell>
          <cell r="CP795">
            <v>0</v>
          </cell>
          <cell r="CQ795">
            <v>0</v>
          </cell>
          <cell r="CR795">
            <v>8.6360632100001E-3</v>
          </cell>
          <cell r="CS795">
            <v>6.5569474999999967E-4</v>
          </cell>
          <cell r="CT795">
            <v>-6.55694749999991E-4</v>
          </cell>
          <cell r="CU795">
            <v>0</v>
          </cell>
          <cell r="CV795">
            <v>0</v>
          </cell>
          <cell r="CW795">
            <v>0</v>
          </cell>
          <cell r="CX795">
            <v>0</v>
          </cell>
          <cell r="CY795">
            <v>0</v>
          </cell>
          <cell r="CZ795">
            <v>0</v>
          </cell>
          <cell r="DA795">
            <v>0</v>
          </cell>
          <cell r="DB795">
            <v>8.6360632100000029E-3</v>
          </cell>
          <cell r="DC795">
            <v>0</v>
          </cell>
          <cell r="DD795">
            <v>0</v>
          </cell>
          <cell r="DE795">
            <v>3.7204006100000075E-3</v>
          </cell>
          <cell r="DF795">
            <v>0</v>
          </cell>
          <cell r="DG795">
            <v>0</v>
          </cell>
          <cell r="DH795">
            <v>0</v>
          </cell>
          <cell r="DI795">
            <v>3.7204006099999798E-3</v>
          </cell>
          <cell r="DJ795">
            <v>0</v>
          </cell>
          <cell r="DK795">
            <v>0</v>
          </cell>
          <cell r="DL795">
            <v>0</v>
          </cell>
          <cell r="DM795">
            <v>0</v>
          </cell>
          <cell r="DN795">
            <v>0</v>
          </cell>
          <cell r="DO795">
            <v>0</v>
          </cell>
          <cell r="DP795">
            <v>0</v>
          </cell>
          <cell r="DQ795">
            <v>0</v>
          </cell>
          <cell r="DR795">
            <v>1.1952620099999756E-3</v>
          </cell>
          <cell r="DS795">
            <v>0</v>
          </cell>
          <cell r="DT795">
            <v>0</v>
          </cell>
          <cell r="DU795">
            <v>0</v>
          </cell>
          <cell r="DV795">
            <v>1.1952620100000033E-3</v>
          </cell>
          <cell r="DW795">
            <v>0</v>
          </cell>
          <cell r="DX795">
            <v>0</v>
          </cell>
          <cell r="DY795">
            <v>0</v>
          </cell>
          <cell r="DZ795">
            <v>0</v>
          </cell>
          <cell r="EA795">
            <v>0</v>
          </cell>
          <cell r="EB795">
            <v>0</v>
          </cell>
          <cell r="EC795">
            <v>0</v>
          </cell>
          <cell r="ED795">
            <v>0</v>
          </cell>
          <cell r="EE795">
            <v>0</v>
          </cell>
          <cell r="EF795">
            <v>0</v>
          </cell>
          <cell r="EG795">
            <v>0</v>
          </cell>
          <cell r="EH795">
            <v>0</v>
          </cell>
          <cell r="EI795">
            <v>0</v>
          </cell>
          <cell r="EJ795">
            <v>0</v>
          </cell>
          <cell r="EK795">
            <v>0</v>
          </cell>
          <cell r="EL795">
            <v>0</v>
          </cell>
          <cell r="EM795">
            <v>0</v>
          </cell>
          <cell r="EN795">
            <v>0</v>
          </cell>
          <cell r="EO795">
            <v>0</v>
          </cell>
          <cell r="EP795">
            <v>0</v>
          </cell>
          <cell r="EQ795">
            <v>0</v>
          </cell>
          <cell r="ER795">
            <v>1.8602003099998932E-3</v>
          </cell>
          <cell r="ES795">
            <v>0</v>
          </cell>
          <cell r="ET795">
            <v>1.743994799999999E-3</v>
          </cell>
          <cell r="EU795">
            <v>1.1620551000002255E-4</v>
          </cell>
          <cell r="EV795">
            <v>6.9759791899999951E-3</v>
          </cell>
          <cell r="EW795">
            <v>-6.9759792000000098E-3</v>
          </cell>
          <cell r="EX795">
            <v>0</v>
          </cell>
          <cell r="EY795">
            <v>0</v>
          </cell>
          <cell r="EZ795">
            <v>1.0000014705191518E-11</v>
          </cell>
          <cell r="FA795">
            <v>0</v>
          </cell>
          <cell r="FB795">
            <v>0</v>
          </cell>
          <cell r="FC795">
            <v>0</v>
          </cell>
          <cell r="FD795">
            <v>0</v>
          </cell>
          <cell r="FE795">
            <v>-1.8602002899998915E-3</v>
          </cell>
          <cell r="FF795">
            <v>0</v>
          </cell>
          <cell r="FG795">
            <v>0</v>
          </cell>
          <cell r="FH795">
            <v>1.8602003000000034E-3</v>
          </cell>
          <cell r="FI795">
            <v>-3.720400599999979E-3</v>
          </cell>
          <cell r="FJ795">
            <v>0</v>
          </cell>
          <cell r="FK795">
            <v>0</v>
          </cell>
          <cell r="FL795">
            <v>-7.4905861999999962E-4</v>
          </cell>
          <cell r="FM795">
            <v>7.4905863000002126E-4</v>
          </cell>
          <cell r="FN795">
            <v>0</v>
          </cell>
          <cell r="FO795">
            <v>0</v>
          </cell>
          <cell r="FP795">
            <v>0</v>
          </cell>
          <cell r="FQ795">
            <v>0</v>
          </cell>
          <cell r="FR795">
            <v>1.8602002900000025E-3</v>
          </cell>
          <cell r="FS795">
            <v>-1.000000082740371E-11</v>
          </cell>
          <cell r="FT795">
            <v>0</v>
          </cell>
          <cell r="FU795">
            <v>1.8602002999999756E-3</v>
          </cell>
          <cell r="FV795">
            <v>0</v>
          </cell>
          <cell r="FW795">
            <v>0</v>
          </cell>
          <cell r="FX795">
            <v>0</v>
          </cell>
          <cell r="FY795">
            <v>6.9759791900000021E-3</v>
          </cell>
          <cell r="FZ795">
            <v>-6.9759791900000367E-3</v>
          </cell>
          <cell r="GA795">
            <v>0</v>
          </cell>
          <cell r="GB795">
            <v>0</v>
          </cell>
          <cell r="GC795">
            <v>0</v>
          </cell>
          <cell r="GD795">
            <v>0</v>
          </cell>
          <cell r="GE795">
            <v>0</v>
          </cell>
          <cell r="GF795">
            <v>0</v>
          </cell>
          <cell r="GG795">
            <v>0</v>
          </cell>
          <cell r="GH795">
            <v>0</v>
          </cell>
          <cell r="GI795">
            <v>0</v>
          </cell>
          <cell r="GJ795">
            <v>0</v>
          </cell>
          <cell r="GK795">
            <v>0</v>
          </cell>
          <cell r="GL795">
            <v>0</v>
          </cell>
          <cell r="GM795">
            <v>0</v>
          </cell>
          <cell r="GN795">
            <v>0</v>
          </cell>
          <cell r="GO795">
            <v>0</v>
          </cell>
          <cell r="GP795">
            <v>0</v>
          </cell>
          <cell r="GQ795">
            <v>0</v>
          </cell>
          <cell r="GR795">
            <v>-8.5095832399999516E-3</v>
          </cell>
          <cell r="GS795">
            <v>0</v>
          </cell>
          <cell r="GT795">
            <v>0</v>
          </cell>
          <cell r="GU795">
            <v>-3.4017054699999882E-3</v>
          </cell>
          <cell r="GV795">
            <v>-5.1078777699999911E-3</v>
          </cell>
          <cell r="GW795">
            <v>0</v>
          </cell>
          <cell r="GX795">
            <v>0</v>
          </cell>
          <cell r="GY795">
            <v>0</v>
          </cell>
          <cell r="GZ795">
            <v>0</v>
          </cell>
          <cell r="HA795">
            <v>0</v>
          </cell>
          <cell r="HB795">
            <v>0</v>
          </cell>
          <cell r="HC795">
            <v>0</v>
          </cell>
          <cell r="HD795">
            <v>0</v>
          </cell>
          <cell r="HE795">
            <v>0</v>
          </cell>
          <cell r="HF795">
            <v>0</v>
          </cell>
          <cell r="HG795">
            <v>0</v>
          </cell>
          <cell r="HH795">
            <v>0</v>
          </cell>
          <cell r="HI795">
            <v>0</v>
          </cell>
          <cell r="HJ795">
            <v>0</v>
          </cell>
          <cell r="HK795">
            <v>0</v>
          </cell>
          <cell r="HL795">
            <v>0</v>
          </cell>
          <cell r="HM795">
            <v>0</v>
          </cell>
          <cell r="HN795">
            <v>0</v>
          </cell>
          <cell r="HO795">
            <v>0</v>
          </cell>
          <cell r="HP795">
            <v>0</v>
          </cell>
          <cell r="HQ795">
            <v>0</v>
          </cell>
          <cell r="HR795">
            <v>5.0502772099999538E-3</v>
          </cell>
          <cell r="HS795">
            <v>0</v>
          </cell>
          <cell r="HT795">
            <v>1.7439948100000015E-3</v>
          </cell>
          <cell r="HU795">
            <v>1.9764058099999982E-3</v>
          </cell>
          <cell r="HV795">
            <v>0</v>
          </cell>
          <cell r="HW795">
            <v>0</v>
          </cell>
          <cell r="HX795">
            <v>0</v>
          </cell>
          <cell r="HY795">
            <v>4.1538260000001381E-5</v>
          </cell>
          <cell r="HZ795">
            <v>1.2052617999999682E-3</v>
          </cell>
          <cell r="IA795">
            <v>8.3076530000000121E-5</v>
          </cell>
          <cell r="IB795">
            <v>0</v>
          </cell>
          <cell r="IC795">
            <v>0</v>
          </cell>
          <cell r="ID795">
            <v>0</v>
          </cell>
          <cell r="IE795">
            <v>6.649382999999176E-4</v>
          </cell>
          <cell r="IF795">
            <v>0</v>
          </cell>
          <cell r="IG795">
            <v>0</v>
          </cell>
          <cell r="IH795">
            <v>0</v>
          </cell>
          <cell r="II795">
            <v>0</v>
          </cell>
          <cell r="IJ795">
            <v>0</v>
          </cell>
          <cell r="IK795">
            <v>6.6493830000000087E-4</v>
          </cell>
          <cell r="IL795">
            <v>1.4992106499999991E-3</v>
          </cell>
          <cell r="IM795">
            <v>-1.4992106500000268E-3</v>
          </cell>
          <cell r="IN795">
            <v>1.000000082740371E-11</v>
          </cell>
          <cell r="IO795">
            <v>0</v>
          </cell>
          <cell r="IP795">
            <v>-1.000000082740371E-11</v>
          </cell>
          <cell r="IQ795">
            <v>0</v>
          </cell>
          <cell r="IR795">
            <v>1.8602002999998923E-3</v>
          </cell>
          <cell r="IS795">
            <v>0</v>
          </cell>
          <cell r="IT795">
            <v>0</v>
          </cell>
          <cell r="IU795">
            <v>0</v>
          </cell>
          <cell r="IV795">
            <v>0</v>
          </cell>
          <cell r="IW795">
            <v>0</v>
          </cell>
          <cell r="IX795">
            <v>0</v>
          </cell>
          <cell r="IY795">
            <v>-1.0020159199999878E-3</v>
          </cell>
          <cell r="IZ795">
            <v>1.0020159200000434E-3</v>
          </cell>
          <cell r="JA795">
            <v>0</v>
          </cell>
          <cell r="JB795">
            <v>1.8602002999999999E-3</v>
          </cell>
          <cell r="JC795">
            <v>0</v>
          </cell>
          <cell r="JD795">
            <v>0</v>
          </cell>
          <cell r="JE795">
            <v>0</v>
          </cell>
          <cell r="JF795">
            <v>0</v>
          </cell>
          <cell r="JG795">
            <v>0</v>
          </cell>
          <cell r="JH795">
            <v>0</v>
          </cell>
          <cell r="JI795">
            <v>0</v>
          </cell>
          <cell r="JJ795">
            <v>0</v>
          </cell>
          <cell r="JK795">
            <v>0</v>
          </cell>
          <cell r="JL795">
            <v>0</v>
          </cell>
          <cell r="JM795">
            <v>0</v>
          </cell>
          <cell r="JN795">
            <v>0</v>
          </cell>
          <cell r="JO795">
            <v>0</v>
          </cell>
          <cell r="JP795">
            <v>0</v>
          </cell>
          <cell r="JQ795">
            <v>0</v>
          </cell>
        </row>
        <row r="796">
          <cell r="D796" t="str">
            <v>BAT.PX.LON._.ITC.IronAir_100hr</v>
          </cell>
          <cell r="F796">
            <v>0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0</v>
          </cell>
          <cell r="R796">
            <v>0</v>
          </cell>
          <cell r="S796">
            <v>0</v>
          </cell>
          <cell r="T796">
            <v>0</v>
          </cell>
          <cell r="U796">
            <v>0</v>
          </cell>
          <cell r="V796">
            <v>0</v>
          </cell>
          <cell r="W796">
            <v>0</v>
          </cell>
          <cell r="X796">
            <v>0</v>
          </cell>
          <cell r="Y796">
            <v>0</v>
          </cell>
          <cell r="Z796">
            <v>0</v>
          </cell>
          <cell r="AA796">
            <v>0</v>
          </cell>
          <cell r="AB796">
            <v>0</v>
          </cell>
          <cell r="AC796">
            <v>0</v>
          </cell>
          <cell r="AD796">
            <v>0</v>
          </cell>
          <cell r="AE796">
            <v>0</v>
          </cell>
          <cell r="AF796">
            <v>0</v>
          </cell>
          <cell r="AG796">
            <v>0</v>
          </cell>
          <cell r="AH796">
            <v>0</v>
          </cell>
          <cell r="AI796">
            <v>0</v>
          </cell>
          <cell r="AJ796">
            <v>0</v>
          </cell>
          <cell r="AK796">
            <v>0</v>
          </cell>
          <cell r="AL796">
            <v>0</v>
          </cell>
          <cell r="AM796">
            <v>0</v>
          </cell>
          <cell r="AN796">
            <v>0</v>
          </cell>
          <cell r="AO796">
            <v>0</v>
          </cell>
          <cell r="AP796">
            <v>0</v>
          </cell>
          <cell r="AQ796">
            <v>0</v>
          </cell>
          <cell r="AR796">
            <v>0</v>
          </cell>
          <cell r="AS796">
            <v>0</v>
          </cell>
          <cell r="AT796">
            <v>0</v>
          </cell>
          <cell r="AU796">
            <v>0</v>
          </cell>
          <cell r="AV796">
            <v>0</v>
          </cell>
          <cell r="AW796">
            <v>0</v>
          </cell>
          <cell r="AX796">
            <v>0</v>
          </cell>
          <cell r="AY796">
            <v>0</v>
          </cell>
          <cell r="AZ796">
            <v>0</v>
          </cell>
          <cell r="BA796">
            <v>0</v>
          </cell>
          <cell r="BB796">
            <v>0</v>
          </cell>
          <cell r="BC796">
            <v>0</v>
          </cell>
          <cell r="BD796">
            <v>0</v>
          </cell>
          <cell r="BE796">
            <v>0</v>
          </cell>
          <cell r="BF796">
            <v>0</v>
          </cell>
          <cell r="BG796">
            <v>0</v>
          </cell>
          <cell r="BH796">
            <v>0</v>
          </cell>
          <cell r="BI796">
            <v>0</v>
          </cell>
          <cell r="BJ796">
            <v>0</v>
          </cell>
          <cell r="BK796">
            <v>0</v>
          </cell>
          <cell r="BL796">
            <v>0</v>
          </cell>
          <cell r="BM796">
            <v>0</v>
          </cell>
          <cell r="BN796">
            <v>0</v>
          </cell>
          <cell r="BO796">
            <v>0</v>
          </cell>
          <cell r="BP796">
            <v>0</v>
          </cell>
          <cell r="BQ796">
            <v>0</v>
          </cell>
          <cell r="BR796">
            <v>0</v>
          </cell>
          <cell r="BS796">
            <v>0</v>
          </cell>
          <cell r="BT796">
            <v>0</v>
          </cell>
          <cell r="BU796">
            <v>0</v>
          </cell>
          <cell r="BV796">
            <v>0</v>
          </cell>
          <cell r="BW796">
            <v>0</v>
          </cell>
          <cell r="BX796">
            <v>0</v>
          </cell>
          <cell r="BY796">
            <v>0</v>
          </cell>
          <cell r="BZ796">
            <v>0</v>
          </cell>
          <cell r="CA796">
            <v>0</v>
          </cell>
          <cell r="CB796">
            <v>0</v>
          </cell>
          <cell r="CC796">
            <v>0</v>
          </cell>
          <cell r="CD796">
            <v>0</v>
          </cell>
          <cell r="CE796">
            <v>0</v>
          </cell>
          <cell r="CF796">
            <v>0</v>
          </cell>
          <cell r="CG796">
            <v>0</v>
          </cell>
          <cell r="CH796">
            <v>0</v>
          </cell>
          <cell r="CI796">
            <v>0</v>
          </cell>
          <cell r="CJ796">
            <v>0</v>
          </cell>
          <cell r="CK796">
            <v>0</v>
          </cell>
          <cell r="CL796">
            <v>0</v>
          </cell>
          <cell r="CM796">
            <v>0</v>
          </cell>
          <cell r="CN796">
            <v>0</v>
          </cell>
          <cell r="CO796">
            <v>0</v>
          </cell>
          <cell r="CP796">
            <v>0</v>
          </cell>
          <cell r="CQ796">
            <v>0</v>
          </cell>
          <cell r="CR796">
            <v>0</v>
          </cell>
          <cell r="CS796">
            <v>0</v>
          </cell>
          <cell r="CT796">
            <v>0</v>
          </cell>
          <cell r="CU796">
            <v>0</v>
          </cell>
          <cell r="CV796">
            <v>0</v>
          </cell>
          <cell r="CW796">
            <v>0</v>
          </cell>
          <cell r="CX796">
            <v>0</v>
          </cell>
          <cell r="CY796">
            <v>0</v>
          </cell>
          <cell r="CZ796">
            <v>0</v>
          </cell>
          <cell r="DA796">
            <v>0</v>
          </cell>
          <cell r="DB796">
            <v>0</v>
          </cell>
          <cell r="DC796">
            <v>0</v>
          </cell>
          <cell r="DD796">
            <v>0</v>
          </cell>
          <cell r="DE796">
            <v>0</v>
          </cell>
          <cell r="DF796">
            <v>0</v>
          </cell>
          <cell r="DG796">
            <v>0</v>
          </cell>
          <cell r="DH796">
            <v>0</v>
          </cell>
          <cell r="DI796">
            <v>0</v>
          </cell>
          <cell r="DJ796">
            <v>0</v>
          </cell>
          <cell r="DK796">
            <v>0</v>
          </cell>
          <cell r="DL796">
            <v>0</v>
          </cell>
          <cell r="DM796">
            <v>0</v>
          </cell>
          <cell r="DN796">
            <v>0</v>
          </cell>
          <cell r="DO796">
            <v>0</v>
          </cell>
          <cell r="DP796">
            <v>0</v>
          </cell>
          <cell r="DQ796">
            <v>0</v>
          </cell>
          <cell r="DR796">
            <v>0</v>
          </cell>
          <cell r="DS796">
            <v>0</v>
          </cell>
          <cell r="DT796">
            <v>0</v>
          </cell>
          <cell r="DU796">
            <v>0</v>
          </cell>
          <cell r="DV796">
            <v>0</v>
          </cell>
          <cell r="DW796">
            <v>0</v>
          </cell>
          <cell r="DX796">
            <v>0</v>
          </cell>
          <cell r="DY796">
            <v>0</v>
          </cell>
          <cell r="DZ796">
            <v>0</v>
          </cell>
          <cell r="EA796">
            <v>0</v>
          </cell>
          <cell r="EB796">
            <v>0</v>
          </cell>
          <cell r="EC796">
            <v>0</v>
          </cell>
          <cell r="ED796">
            <v>0</v>
          </cell>
          <cell r="EE796">
            <v>0</v>
          </cell>
          <cell r="EF796">
            <v>0</v>
          </cell>
          <cell r="EG796">
            <v>0</v>
          </cell>
          <cell r="EH796">
            <v>0</v>
          </cell>
          <cell r="EI796">
            <v>0</v>
          </cell>
          <cell r="EJ796">
            <v>0</v>
          </cell>
          <cell r="EK796">
            <v>0</v>
          </cell>
          <cell r="EL796">
            <v>0</v>
          </cell>
          <cell r="EM796">
            <v>0</v>
          </cell>
          <cell r="EN796">
            <v>0</v>
          </cell>
          <cell r="EO796">
            <v>0</v>
          </cell>
          <cell r="EP796">
            <v>0</v>
          </cell>
          <cell r="EQ796">
            <v>0</v>
          </cell>
          <cell r="ER796">
            <v>0</v>
          </cell>
          <cell r="ES796">
            <v>0</v>
          </cell>
          <cell r="ET796">
            <v>0</v>
          </cell>
          <cell r="EU796">
            <v>0</v>
          </cell>
          <cell r="EV796">
            <v>0</v>
          </cell>
          <cell r="EW796">
            <v>0</v>
          </cell>
          <cell r="EX796">
            <v>0</v>
          </cell>
          <cell r="EY796">
            <v>0</v>
          </cell>
          <cell r="EZ796">
            <v>0</v>
          </cell>
          <cell r="FA796">
            <v>0</v>
          </cell>
          <cell r="FB796">
            <v>0</v>
          </cell>
          <cell r="FC796">
            <v>0</v>
          </cell>
          <cell r="FD796">
            <v>0</v>
          </cell>
          <cell r="FE796">
            <v>0</v>
          </cell>
          <cell r="FF796">
            <v>0</v>
          </cell>
          <cell r="FG796">
            <v>0</v>
          </cell>
          <cell r="FH796">
            <v>0</v>
          </cell>
          <cell r="FI796">
            <v>0</v>
          </cell>
          <cell r="FJ796">
            <v>0</v>
          </cell>
          <cell r="FK796">
            <v>0</v>
          </cell>
          <cell r="FL796">
            <v>0</v>
          </cell>
          <cell r="FM796">
            <v>0</v>
          </cell>
          <cell r="FN796">
            <v>0</v>
          </cell>
          <cell r="FO796">
            <v>0</v>
          </cell>
          <cell r="FP796">
            <v>0</v>
          </cell>
          <cell r="FQ796">
            <v>0</v>
          </cell>
          <cell r="FR796">
            <v>0</v>
          </cell>
          <cell r="FS796">
            <v>0</v>
          </cell>
          <cell r="FT796">
            <v>0</v>
          </cell>
          <cell r="FU796">
            <v>0</v>
          </cell>
          <cell r="FV796">
            <v>0</v>
          </cell>
          <cell r="FW796">
            <v>0</v>
          </cell>
          <cell r="FX796">
            <v>0</v>
          </cell>
          <cell r="FY796">
            <v>0</v>
          </cell>
          <cell r="FZ796">
            <v>0</v>
          </cell>
          <cell r="GA796">
            <v>0</v>
          </cell>
          <cell r="GB796">
            <v>0</v>
          </cell>
          <cell r="GC796">
            <v>0</v>
          </cell>
          <cell r="GD796">
            <v>0</v>
          </cell>
          <cell r="GE796">
            <v>0</v>
          </cell>
          <cell r="GF796">
            <v>0</v>
          </cell>
          <cell r="GG796">
            <v>0</v>
          </cell>
          <cell r="GH796">
            <v>0</v>
          </cell>
          <cell r="GI796">
            <v>0</v>
          </cell>
          <cell r="GJ796">
            <v>0</v>
          </cell>
          <cell r="GK796">
            <v>0</v>
          </cell>
          <cell r="GL796">
            <v>0</v>
          </cell>
          <cell r="GM796">
            <v>0</v>
          </cell>
          <cell r="GN796">
            <v>0</v>
          </cell>
          <cell r="GO796">
            <v>0</v>
          </cell>
          <cell r="GP796">
            <v>0</v>
          </cell>
          <cell r="GQ796">
            <v>0</v>
          </cell>
          <cell r="GR796">
            <v>0</v>
          </cell>
          <cell r="GS796">
            <v>0</v>
          </cell>
          <cell r="GT796">
            <v>0</v>
          </cell>
          <cell r="GU796">
            <v>0</v>
          </cell>
          <cell r="GV796">
            <v>0</v>
          </cell>
          <cell r="GW796">
            <v>0</v>
          </cell>
          <cell r="GX796">
            <v>0</v>
          </cell>
          <cell r="GY796">
            <v>0</v>
          </cell>
          <cell r="GZ796">
            <v>0</v>
          </cell>
          <cell r="HA796">
            <v>0</v>
          </cell>
          <cell r="HB796">
            <v>0</v>
          </cell>
          <cell r="HC796">
            <v>0</v>
          </cell>
          <cell r="HD796">
            <v>0</v>
          </cell>
          <cell r="HE796">
            <v>0</v>
          </cell>
          <cell r="HF796">
            <v>0</v>
          </cell>
          <cell r="HG796">
            <v>0</v>
          </cell>
          <cell r="HH796">
            <v>0</v>
          </cell>
          <cell r="HI796">
            <v>0</v>
          </cell>
          <cell r="HJ796">
            <v>0</v>
          </cell>
          <cell r="HK796">
            <v>0</v>
          </cell>
          <cell r="HL796">
            <v>0</v>
          </cell>
          <cell r="HM796">
            <v>0</v>
          </cell>
          <cell r="HN796">
            <v>0</v>
          </cell>
          <cell r="HO796">
            <v>0</v>
          </cell>
          <cell r="HP796">
            <v>0</v>
          </cell>
          <cell r="HQ796">
            <v>0</v>
          </cell>
          <cell r="HR796">
            <v>0</v>
          </cell>
          <cell r="HS796">
            <v>0</v>
          </cell>
          <cell r="HT796">
            <v>0</v>
          </cell>
          <cell r="HU796">
            <v>0</v>
          </cell>
          <cell r="HV796">
            <v>0</v>
          </cell>
          <cell r="HW796">
            <v>0</v>
          </cell>
          <cell r="HX796">
            <v>0</v>
          </cell>
          <cell r="HY796">
            <v>0</v>
          </cell>
          <cell r="HZ796">
            <v>0</v>
          </cell>
          <cell r="IA796">
            <v>0</v>
          </cell>
          <cell r="IB796">
            <v>0</v>
          </cell>
          <cell r="IC796">
            <v>0</v>
          </cell>
          <cell r="ID796">
            <v>0</v>
          </cell>
          <cell r="IE796">
            <v>0</v>
          </cell>
          <cell r="IF796">
            <v>0</v>
          </cell>
          <cell r="IG796">
            <v>0</v>
          </cell>
          <cell r="IH796">
            <v>0</v>
          </cell>
          <cell r="II796">
            <v>0</v>
          </cell>
          <cell r="IJ796">
            <v>0</v>
          </cell>
          <cell r="IK796">
            <v>0</v>
          </cell>
          <cell r="IL796">
            <v>0</v>
          </cell>
          <cell r="IM796">
            <v>0</v>
          </cell>
          <cell r="IN796">
            <v>0</v>
          </cell>
          <cell r="IO796">
            <v>0</v>
          </cell>
          <cell r="IP796">
            <v>0</v>
          </cell>
          <cell r="IQ796">
            <v>0</v>
          </cell>
          <cell r="IR796">
            <v>0</v>
          </cell>
          <cell r="IS796">
            <v>0</v>
          </cell>
          <cell r="IT796">
            <v>0</v>
          </cell>
          <cell r="IU796">
            <v>0</v>
          </cell>
          <cell r="IV796">
            <v>0</v>
          </cell>
          <cell r="IW796">
            <v>0</v>
          </cell>
          <cell r="IX796">
            <v>0</v>
          </cell>
          <cell r="IY796">
            <v>0</v>
          </cell>
          <cell r="IZ796">
            <v>0</v>
          </cell>
          <cell r="JA796">
            <v>0</v>
          </cell>
          <cell r="JB796">
            <v>0</v>
          </cell>
          <cell r="JC796">
            <v>0</v>
          </cell>
          <cell r="JD796">
            <v>0</v>
          </cell>
          <cell r="JE796">
            <v>0</v>
          </cell>
          <cell r="JF796">
            <v>0</v>
          </cell>
          <cell r="JG796">
            <v>0</v>
          </cell>
          <cell r="JH796">
            <v>0</v>
          </cell>
          <cell r="JI796">
            <v>0</v>
          </cell>
          <cell r="JJ796">
            <v>0</v>
          </cell>
          <cell r="JK796">
            <v>0</v>
          </cell>
          <cell r="JL796">
            <v>0</v>
          </cell>
          <cell r="JM796">
            <v>0</v>
          </cell>
          <cell r="JN796">
            <v>0</v>
          </cell>
          <cell r="JO796">
            <v>0</v>
          </cell>
          <cell r="JP796">
            <v>0</v>
          </cell>
          <cell r="JQ796">
            <v>0</v>
          </cell>
        </row>
        <row r="797">
          <cell r="D797" t="str">
            <v>BAT.PX.WWA._.ITC.IronAir_100hr_LON</v>
          </cell>
          <cell r="F797">
            <v>0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0</v>
          </cell>
          <cell r="R797">
            <v>0</v>
          </cell>
          <cell r="S797">
            <v>0</v>
          </cell>
          <cell r="T797">
            <v>0</v>
          </cell>
          <cell r="U797">
            <v>0</v>
          </cell>
          <cell r="V797">
            <v>0</v>
          </cell>
          <cell r="W797">
            <v>0</v>
          </cell>
          <cell r="X797">
            <v>0</v>
          </cell>
          <cell r="Y797">
            <v>0</v>
          </cell>
          <cell r="Z797">
            <v>0</v>
          </cell>
          <cell r="AA797">
            <v>0</v>
          </cell>
          <cell r="AB797">
            <v>0</v>
          </cell>
          <cell r="AC797">
            <v>0</v>
          </cell>
          <cell r="AD797">
            <v>0</v>
          </cell>
          <cell r="AE797">
            <v>0</v>
          </cell>
          <cell r="AF797">
            <v>0</v>
          </cell>
          <cell r="AG797">
            <v>0</v>
          </cell>
          <cell r="AH797">
            <v>0</v>
          </cell>
          <cell r="AI797">
            <v>0</v>
          </cell>
          <cell r="AJ797">
            <v>0</v>
          </cell>
          <cell r="AK797">
            <v>0</v>
          </cell>
          <cell r="AL797">
            <v>0</v>
          </cell>
          <cell r="AM797">
            <v>0</v>
          </cell>
          <cell r="AN797">
            <v>0</v>
          </cell>
          <cell r="AO797">
            <v>0</v>
          </cell>
          <cell r="AP797">
            <v>0</v>
          </cell>
          <cell r="AQ797">
            <v>0</v>
          </cell>
          <cell r="AR797">
            <v>0</v>
          </cell>
          <cell r="AS797">
            <v>0</v>
          </cell>
          <cell r="AT797">
            <v>0</v>
          </cell>
          <cell r="AU797">
            <v>0</v>
          </cell>
          <cell r="AV797">
            <v>0</v>
          </cell>
          <cell r="AW797">
            <v>0</v>
          </cell>
          <cell r="AX797">
            <v>0</v>
          </cell>
          <cell r="AY797">
            <v>0</v>
          </cell>
          <cell r="AZ797">
            <v>0</v>
          </cell>
          <cell r="BA797">
            <v>0</v>
          </cell>
          <cell r="BB797">
            <v>0</v>
          </cell>
          <cell r="BC797">
            <v>0</v>
          </cell>
          <cell r="BD797">
            <v>0</v>
          </cell>
          <cell r="BE797">
            <v>0</v>
          </cell>
          <cell r="BF797">
            <v>0</v>
          </cell>
          <cell r="BG797">
            <v>0</v>
          </cell>
          <cell r="BH797">
            <v>0</v>
          </cell>
          <cell r="BI797">
            <v>0</v>
          </cell>
          <cell r="BJ797">
            <v>0</v>
          </cell>
          <cell r="BK797">
            <v>0</v>
          </cell>
          <cell r="BL797">
            <v>0</v>
          </cell>
          <cell r="BM797">
            <v>0</v>
          </cell>
          <cell r="BN797">
            <v>0</v>
          </cell>
          <cell r="BO797">
            <v>0</v>
          </cell>
          <cell r="BP797">
            <v>0</v>
          </cell>
          <cell r="BQ797">
            <v>0</v>
          </cell>
          <cell r="BR797">
            <v>0</v>
          </cell>
          <cell r="BS797">
            <v>0</v>
          </cell>
          <cell r="BT797">
            <v>0</v>
          </cell>
          <cell r="BU797">
            <v>0</v>
          </cell>
          <cell r="BV797">
            <v>0</v>
          </cell>
          <cell r="BW797">
            <v>0</v>
          </cell>
          <cell r="BX797">
            <v>0</v>
          </cell>
          <cell r="BY797">
            <v>0</v>
          </cell>
          <cell r="BZ797">
            <v>0</v>
          </cell>
          <cell r="CA797">
            <v>0</v>
          </cell>
          <cell r="CB797">
            <v>0</v>
          </cell>
          <cell r="CC797">
            <v>0</v>
          </cell>
          <cell r="CD797">
            <v>0</v>
          </cell>
          <cell r="CE797">
            <v>0</v>
          </cell>
          <cell r="CF797">
            <v>0</v>
          </cell>
          <cell r="CG797">
            <v>0</v>
          </cell>
          <cell r="CH797">
            <v>0</v>
          </cell>
          <cell r="CI797">
            <v>0</v>
          </cell>
          <cell r="CJ797">
            <v>0</v>
          </cell>
          <cell r="CK797">
            <v>0</v>
          </cell>
          <cell r="CL797">
            <v>0</v>
          </cell>
          <cell r="CM797">
            <v>0</v>
          </cell>
          <cell r="CN797">
            <v>0</v>
          </cell>
          <cell r="CO797">
            <v>0</v>
          </cell>
          <cell r="CP797">
            <v>0</v>
          </cell>
          <cell r="CQ797">
            <v>0</v>
          </cell>
          <cell r="CR797">
            <v>0</v>
          </cell>
          <cell r="CS797">
            <v>0</v>
          </cell>
          <cell r="CT797">
            <v>0</v>
          </cell>
          <cell r="CU797">
            <v>0</v>
          </cell>
          <cell r="CV797">
            <v>0</v>
          </cell>
          <cell r="CW797">
            <v>0</v>
          </cell>
          <cell r="CX797">
            <v>0</v>
          </cell>
          <cell r="CY797">
            <v>0</v>
          </cell>
          <cell r="CZ797">
            <v>0</v>
          </cell>
          <cell r="DA797">
            <v>0</v>
          </cell>
          <cell r="DB797">
            <v>0</v>
          </cell>
          <cell r="DC797">
            <v>0</v>
          </cell>
          <cell r="DD797">
            <v>0</v>
          </cell>
          <cell r="DE797">
            <v>0</v>
          </cell>
          <cell r="DF797">
            <v>0</v>
          </cell>
          <cell r="DG797">
            <v>0</v>
          </cell>
          <cell r="DH797">
            <v>0</v>
          </cell>
          <cell r="DI797">
            <v>0</v>
          </cell>
          <cell r="DJ797">
            <v>0</v>
          </cell>
          <cell r="DK797">
            <v>0</v>
          </cell>
          <cell r="DL797">
            <v>0</v>
          </cell>
          <cell r="DM797">
            <v>0</v>
          </cell>
          <cell r="DN797">
            <v>0</v>
          </cell>
          <cell r="DO797">
            <v>0</v>
          </cell>
          <cell r="DP797">
            <v>0</v>
          </cell>
          <cell r="DQ797">
            <v>0</v>
          </cell>
          <cell r="DR797">
            <v>0</v>
          </cell>
          <cell r="DS797">
            <v>0</v>
          </cell>
          <cell r="DT797">
            <v>0</v>
          </cell>
          <cell r="DU797">
            <v>0</v>
          </cell>
          <cell r="DV797">
            <v>0</v>
          </cell>
          <cell r="DW797">
            <v>0</v>
          </cell>
          <cell r="DX797">
            <v>0</v>
          </cell>
          <cell r="DY797">
            <v>0</v>
          </cell>
          <cell r="DZ797">
            <v>0</v>
          </cell>
          <cell r="EA797">
            <v>0</v>
          </cell>
          <cell r="EB797">
            <v>0</v>
          </cell>
          <cell r="EC797">
            <v>0</v>
          </cell>
          <cell r="ED797">
            <v>0</v>
          </cell>
          <cell r="EE797">
            <v>0</v>
          </cell>
          <cell r="EF797">
            <v>0</v>
          </cell>
          <cell r="EG797">
            <v>0</v>
          </cell>
          <cell r="EH797">
            <v>0</v>
          </cell>
          <cell r="EI797">
            <v>0</v>
          </cell>
          <cell r="EJ797">
            <v>0</v>
          </cell>
          <cell r="EK797">
            <v>0</v>
          </cell>
          <cell r="EL797">
            <v>0</v>
          </cell>
          <cell r="EM797">
            <v>0</v>
          </cell>
          <cell r="EN797">
            <v>0</v>
          </cell>
          <cell r="EO797">
            <v>0</v>
          </cell>
          <cell r="EP797">
            <v>0</v>
          </cell>
          <cell r="EQ797">
            <v>0</v>
          </cell>
          <cell r="ER797">
            <v>0</v>
          </cell>
          <cell r="ES797">
            <v>0</v>
          </cell>
          <cell r="ET797">
            <v>0</v>
          </cell>
          <cell r="EU797">
            <v>0</v>
          </cell>
          <cell r="EV797">
            <v>0</v>
          </cell>
          <cell r="EW797">
            <v>0</v>
          </cell>
          <cell r="EX797">
            <v>0</v>
          </cell>
          <cell r="EY797">
            <v>0</v>
          </cell>
          <cell r="EZ797">
            <v>0</v>
          </cell>
          <cell r="FA797">
            <v>0</v>
          </cell>
          <cell r="FB797">
            <v>0</v>
          </cell>
          <cell r="FC797">
            <v>0</v>
          </cell>
          <cell r="FD797">
            <v>0</v>
          </cell>
          <cell r="FE797">
            <v>0</v>
          </cell>
          <cell r="FF797">
            <v>0</v>
          </cell>
          <cell r="FG797">
            <v>0</v>
          </cell>
          <cell r="FH797">
            <v>0</v>
          </cell>
          <cell r="FI797">
            <v>0</v>
          </cell>
          <cell r="FJ797">
            <v>0</v>
          </cell>
          <cell r="FK797">
            <v>0</v>
          </cell>
          <cell r="FL797">
            <v>0</v>
          </cell>
          <cell r="FM797">
            <v>0</v>
          </cell>
          <cell r="FN797">
            <v>0</v>
          </cell>
          <cell r="FO797">
            <v>0</v>
          </cell>
          <cell r="FP797">
            <v>0</v>
          </cell>
          <cell r="FQ797">
            <v>0</v>
          </cell>
          <cell r="FR797">
            <v>0</v>
          </cell>
          <cell r="FS797">
            <v>0</v>
          </cell>
          <cell r="FT797">
            <v>0</v>
          </cell>
          <cell r="FU797">
            <v>0</v>
          </cell>
          <cell r="FV797">
            <v>0</v>
          </cell>
          <cell r="FW797">
            <v>0</v>
          </cell>
          <cell r="FX797">
            <v>0</v>
          </cell>
          <cell r="FY797">
            <v>0</v>
          </cell>
          <cell r="FZ797">
            <v>0</v>
          </cell>
          <cell r="GA797">
            <v>0</v>
          </cell>
          <cell r="GB797">
            <v>0</v>
          </cell>
          <cell r="GC797">
            <v>0</v>
          </cell>
          <cell r="GD797">
            <v>0</v>
          </cell>
          <cell r="GE797">
            <v>0</v>
          </cell>
          <cell r="GF797">
            <v>0</v>
          </cell>
          <cell r="GG797">
            <v>0</v>
          </cell>
          <cell r="GH797">
            <v>0</v>
          </cell>
          <cell r="GI797">
            <v>0</v>
          </cell>
          <cell r="GJ797">
            <v>0</v>
          </cell>
          <cell r="GK797">
            <v>0</v>
          </cell>
          <cell r="GL797">
            <v>0</v>
          </cell>
          <cell r="GM797">
            <v>0</v>
          </cell>
          <cell r="GN797">
            <v>0</v>
          </cell>
          <cell r="GO797">
            <v>0</v>
          </cell>
          <cell r="GP797">
            <v>0</v>
          </cell>
          <cell r="GQ797">
            <v>0</v>
          </cell>
          <cell r="GR797">
            <v>0</v>
          </cell>
          <cell r="GS797">
            <v>0</v>
          </cell>
          <cell r="GT797">
            <v>0</v>
          </cell>
          <cell r="GU797">
            <v>0</v>
          </cell>
          <cell r="GV797">
            <v>0</v>
          </cell>
          <cell r="GW797">
            <v>0</v>
          </cell>
          <cell r="GX797">
            <v>0</v>
          </cell>
          <cell r="GY797">
            <v>0</v>
          </cell>
          <cell r="GZ797">
            <v>0</v>
          </cell>
          <cell r="HA797">
            <v>0</v>
          </cell>
          <cell r="HB797">
            <v>0</v>
          </cell>
          <cell r="HC797">
            <v>0</v>
          </cell>
          <cell r="HD797">
            <v>0</v>
          </cell>
          <cell r="HE797">
            <v>0</v>
          </cell>
          <cell r="HF797">
            <v>0</v>
          </cell>
          <cell r="HG797">
            <v>0</v>
          </cell>
          <cell r="HH797">
            <v>0</v>
          </cell>
          <cell r="HI797">
            <v>0</v>
          </cell>
          <cell r="HJ797">
            <v>0</v>
          </cell>
          <cell r="HK797">
            <v>0</v>
          </cell>
          <cell r="HL797">
            <v>0</v>
          </cell>
          <cell r="HM797">
            <v>0</v>
          </cell>
          <cell r="HN797">
            <v>0</v>
          </cell>
          <cell r="HO797">
            <v>0</v>
          </cell>
          <cell r="HP797">
            <v>0</v>
          </cell>
          <cell r="HQ797">
            <v>0</v>
          </cell>
          <cell r="HR797">
            <v>0</v>
          </cell>
          <cell r="HS797">
            <v>0</v>
          </cell>
          <cell r="HT797">
            <v>0</v>
          </cell>
          <cell r="HU797">
            <v>0</v>
          </cell>
          <cell r="HV797">
            <v>0</v>
          </cell>
          <cell r="HW797">
            <v>0</v>
          </cell>
          <cell r="HX797">
            <v>0</v>
          </cell>
          <cell r="HY797">
            <v>0</v>
          </cell>
          <cell r="HZ797">
            <v>0</v>
          </cell>
          <cell r="IA797">
            <v>0</v>
          </cell>
          <cell r="IB797">
            <v>0</v>
          </cell>
          <cell r="IC797">
            <v>0</v>
          </cell>
          <cell r="ID797">
            <v>0</v>
          </cell>
          <cell r="IE797">
            <v>0</v>
          </cell>
          <cell r="IF797">
            <v>0</v>
          </cell>
          <cell r="IG797">
            <v>0</v>
          </cell>
          <cell r="IH797">
            <v>0</v>
          </cell>
          <cell r="II797">
            <v>0</v>
          </cell>
          <cell r="IJ797">
            <v>0</v>
          </cell>
          <cell r="IK797">
            <v>0</v>
          </cell>
          <cell r="IL797">
            <v>0</v>
          </cell>
          <cell r="IM797">
            <v>0</v>
          </cell>
          <cell r="IN797">
            <v>0</v>
          </cell>
          <cell r="IO797">
            <v>0</v>
          </cell>
          <cell r="IP797">
            <v>0</v>
          </cell>
          <cell r="IQ797">
            <v>0</v>
          </cell>
          <cell r="IR797">
            <v>0</v>
          </cell>
          <cell r="IS797">
            <v>0</v>
          </cell>
          <cell r="IT797">
            <v>0</v>
          </cell>
          <cell r="IU797">
            <v>0</v>
          </cell>
          <cell r="IV797">
            <v>0</v>
          </cell>
          <cell r="IW797">
            <v>0</v>
          </cell>
          <cell r="IX797">
            <v>0</v>
          </cell>
          <cell r="IY797">
            <v>0</v>
          </cell>
          <cell r="IZ797">
            <v>0</v>
          </cell>
          <cell r="JA797">
            <v>0</v>
          </cell>
          <cell r="JB797">
            <v>0</v>
          </cell>
          <cell r="JC797">
            <v>0</v>
          </cell>
          <cell r="JD797">
            <v>0</v>
          </cell>
          <cell r="JE797">
            <v>0</v>
          </cell>
          <cell r="JF797">
            <v>0</v>
          </cell>
          <cell r="JG797">
            <v>0</v>
          </cell>
          <cell r="JH797">
            <v>0</v>
          </cell>
          <cell r="JI797">
            <v>0</v>
          </cell>
          <cell r="JJ797">
            <v>0</v>
          </cell>
          <cell r="JK797">
            <v>0</v>
          </cell>
          <cell r="JL797">
            <v>0</v>
          </cell>
          <cell r="JM797">
            <v>0</v>
          </cell>
          <cell r="JN797">
            <v>0</v>
          </cell>
          <cell r="JO797">
            <v>0</v>
          </cell>
          <cell r="JP797">
            <v>0</v>
          </cell>
          <cell r="JQ797">
            <v>0</v>
          </cell>
        </row>
        <row r="798">
          <cell r="D798" t="str">
            <v>BAT.PX.SOR._.ITC.Li_ion_8hr</v>
          </cell>
          <cell r="F798">
            <v>0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0</v>
          </cell>
          <cell r="R798">
            <v>0</v>
          </cell>
          <cell r="S798">
            <v>0</v>
          </cell>
          <cell r="T798">
            <v>0</v>
          </cell>
          <cell r="U798">
            <v>0</v>
          </cell>
          <cell r="V798">
            <v>0</v>
          </cell>
          <cell r="W798">
            <v>0</v>
          </cell>
          <cell r="X798">
            <v>0</v>
          </cell>
          <cell r="Y798">
            <v>0</v>
          </cell>
          <cell r="Z798">
            <v>0</v>
          </cell>
          <cell r="AA798">
            <v>0</v>
          </cell>
          <cell r="AB798">
            <v>0</v>
          </cell>
          <cell r="AC798">
            <v>0</v>
          </cell>
          <cell r="AD798">
            <v>0</v>
          </cell>
          <cell r="AE798">
            <v>0</v>
          </cell>
          <cell r="AF798">
            <v>0</v>
          </cell>
          <cell r="AG798">
            <v>0</v>
          </cell>
          <cell r="AH798">
            <v>0</v>
          </cell>
          <cell r="AI798">
            <v>0</v>
          </cell>
          <cell r="AJ798">
            <v>0</v>
          </cell>
          <cell r="AK798">
            <v>0</v>
          </cell>
          <cell r="AL798">
            <v>0</v>
          </cell>
          <cell r="AM798">
            <v>0</v>
          </cell>
          <cell r="AN798">
            <v>0</v>
          </cell>
          <cell r="AO798">
            <v>0</v>
          </cell>
          <cell r="AP798">
            <v>0</v>
          </cell>
          <cell r="AQ798">
            <v>0</v>
          </cell>
          <cell r="AR798">
            <v>0</v>
          </cell>
          <cell r="AS798">
            <v>0</v>
          </cell>
          <cell r="AT798">
            <v>0</v>
          </cell>
          <cell r="AU798">
            <v>0</v>
          </cell>
          <cell r="AV798">
            <v>0</v>
          </cell>
          <cell r="AW798">
            <v>0</v>
          </cell>
          <cell r="AX798">
            <v>0</v>
          </cell>
          <cell r="AY798">
            <v>0</v>
          </cell>
          <cell r="AZ798">
            <v>0</v>
          </cell>
          <cell r="BA798">
            <v>0</v>
          </cell>
          <cell r="BB798">
            <v>0</v>
          </cell>
          <cell r="BC798">
            <v>0</v>
          </cell>
          <cell r="BD798">
            <v>0</v>
          </cell>
          <cell r="BE798">
            <v>0</v>
          </cell>
          <cell r="BF798">
            <v>0</v>
          </cell>
          <cell r="BG798">
            <v>0</v>
          </cell>
          <cell r="BH798">
            <v>0</v>
          </cell>
          <cell r="BI798">
            <v>0</v>
          </cell>
          <cell r="BJ798">
            <v>0</v>
          </cell>
          <cell r="BK798">
            <v>0</v>
          </cell>
          <cell r="BL798">
            <v>0</v>
          </cell>
          <cell r="BM798">
            <v>0</v>
          </cell>
          <cell r="BN798">
            <v>0</v>
          </cell>
          <cell r="BO798">
            <v>0</v>
          </cell>
          <cell r="BP798">
            <v>0</v>
          </cell>
          <cell r="BQ798">
            <v>0</v>
          </cell>
          <cell r="BR798">
            <v>0</v>
          </cell>
          <cell r="BS798">
            <v>0</v>
          </cell>
          <cell r="BT798">
            <v>0</v>
          </cell>
          <cell r="BU798">
            <v>0</v>
          </cell>
          <cell r="BV798">
            <v>0</v>
          </cell>
          <cell r="BW798">
            <v>0</v>
          </cell>
          <cell r="BX798">
            <v>0</v>
          </cell>
          <cell r="BY798">
            <v>0</v>
          </cell>
          <cell r="BZ798">
            <v>0</v>
          </cell>
          <cell r="CA798">
            <v>0</v>
          </cell>
          <cell r="CB798">
            <v>0</v>
          </cell>
          <cell r="CC798">
            <v>0</v>
          </cell>
          <cell r="CD798">
            <v>0</v>
          </cell>
          <cell r="CE798">
            <v>0</v>
          </cell>
          <cell r="CF798">
            <v>0</v>
          </cell>
          <cell r="CG798">
            <v>0</v>
          </cell>
          <cell r="CH798">
            <v>0</v>
          </cell>
          <cell r="CI798">
            <v>0</v>
          </cell>
          <cell r="CJ798">
            <v>0</v>
          </cell>
          <cell r="CK798">
            <v>0</v>
          </cell>
          <cell r="CL798">
            <v>0</v>
          </cell>
          <cell r="CM798">
            <v>0</v>
          </cell>
          <cell r="CN798">
            <v>0</v>
          </cell>
          <cell r="CO798">
            <v>0</v>
          </cell>
          <cell r="CP798">
            <v>0</v>
          </cell>
          <cell r="CQ798">
            <v>0</v>
          </cell>
          <cell r="CR798">
            <v>0</v>
          </cell>
          <cell r="CS798">
            <v>0</v>
          </cell>
          <cell r="CT798">
            <v>0</v>
          </cell>
          <cell r="CU798">
            <v>0</v>
          </cell>
          <cell r="CV798">
            <v>0</v>
          </cell>
          <cell r="CW798">
            <v>0</v>
          </cell>
          <cell r="CX798">
            <v>0</v>
          </cell>
          <cell r="CY798">
            <v>0</v>
          </cell>
          <cell r="CZ798">
            <v>0</v>
          </cell>
          <cell r="DA798">
            <v>0</v>
          </cell>
          <cell r="DB798">
            <v>0</v>
          </cell>
          <cell r="DC798">
            <v>0</v>
          </cell>
          <cell r="DD798">
            <v>0</v>
          </cell>
          <cell r="DE798">
            <v>0</v>
          </cell>
          <cell r="DF798">
            <v>0</v>
          </cell>
          <cell r="DG798">
            <v>0</v>
          </cell>
          <cell r="DH798">
            <v>0</v>
          </cell>
          <cell r="DI798">
            <v>0</v>
          </cell>
          <cell r="DJ798">
            <v>0</v>
          </cell>
          <cell r="DK798">
            <v>0</v>
          </cell>
          <cell r="DL798">
            <v>0</v>
          </cell>
          <cell r="DM798">
            <v>0</v>
          </cell>
          <cell r="DN798">
            <v>0</v>
          </cell>
          <cell r="DO798">
            <v>0</v>
          </cell>
          <cell r="DP798">
            <v>0</v>
          </cell>
          <cell r="DQ798">
            <v>0</v>
          </cell>
          <cell r="DR798">
            <v>0</v>
          </cell>
          <cell r="DS798">
            <v>0</v>
          </cell>
          <cell r="DT798">
            <v>0</v>
          </cell>
          <cell r="DU798">
            <v>0</v>
          </cell>
          <cell r="DV798">
            <v>0</v>
          </cell>
          <cell r="DW798">
            <v>0</v>
          </cell>
          <cell r="DX798">
            <v>0</v>
          </cell>
          <cell r="DY798">
            <v>0</v>
          </cell>
          <cell r="DZ798">
            <v>0</v>
          </cell>
          <cell r="EA798">
            <v>0</v>
          </cell>
          <cell r="EB798">
            <v>0</v>
          </cell>
          <cell r="EC798">
            <v>0</v>
          </cell>
          <cell r="ED798">
            <v>0</v>
          </cell>
          <cell r="EE798">
            <v>0</v>
          </cell>
          <cell r="EF798">
            <v>0</v>
          </cell>
          <cell r="EG798">
            <v>0</v>
          </cell>
          <cell r="EH798">
            <v>0</v>
          </cell>
          <cell r="EI798">
            <v>0</v>
          </cell>
          <cell r="EJ798">
            <v>0</v>
          </cell>
          <cell r="EK798">
            <v>0</v>
          </cell>
          <cell r="EL798">
            <v>0</v>
          </cell>
          <cell r="EM798">
            <v>0</v>
          </cell>
          <cell r="EN798">
            <v>0</v>
          </cell>
          <cell r="EO798">
            <v>0</v>
          </cell>
          <cell r="EP798">
            <v>0</v>
          </cell>
          <cell r="EQ798">
            <v>0</v>
          </cell>
          <cell r="ER798">
            <v>0</v>
          </cell>
          <cell r="ES798">
            <v>0</v>
          </cell>
          <cell r="ET798">
            <v>0</v>
          </cell>
          <cell r="EU798">
            <v>0</v>
          </cell>
          <cell r="EV798">
            <v>0</v>
          </cell>
          <cell r="EW798">
            <v>0</v>
          </cell>
          <cell r="EX798">
            <v>0</v>
          </cell>
          <cell r="EY798">
            <v>0</v>
          </cell>
          <cell r="EZ798">
            <v>0</v>
          </cell>
          <cell r="FA798">
            <v>0</v>
          </cell>
          <cell r="FB798">
            <v>0</v>
          </cell>
          <cell r="FC798">
            <v>0</v>
          </cell>
          <cell r="FD798">
            <v>0</v>
          </cell>
          <cell r="FE798">
            <v>0</v>
          </cell>
          <cell r="FF798">
            <v>0</v>
          </cell>
          <cell r="FG798">
            <v>0</v>
          </cell>
          <cell r="FH798">
            <v>0</v>
          </cell>
          <cell r="FI798">
            <v>0</v>
          </cell>
          <cell r="FJ798">
            <v>0</v>
          </cell>
          <cell r="FK798">
            <v>0</v>
          </cell>
          <cell r="FL798">
            <v>0</v>
          </cell>
          <cell r="FM798">
            <v>0</v>
          </cell>
          <cell r="FN798">
            <v>0</v>
          </cell>
          <cell r="FO798">
            <v>0</v>
          </cell>
          <cell r="FP798">
            <v>0</v>
          </cell>
          <cell r="FQ798">
            <v>0</v>
          </cell>
          <cell r="FR798">
            <v>0</v>
          </cell>
          <cell r="FS798">
            <v>0</v>
          </cell>
          <cell r="FT798">
            <v>0</v>
          </cell>
          <cell r="FU798">
            <v>0</v>
          </cell>
          <cell r="FV798">
            <v>0</v>
          </cell>
          <cell r="FW798">
            <v>0</v>
          </cell>
          <cell r="FX798">
            <v>0</v>
          </cell>
          <cell r="FY798">
            <v>0</v>
          </cell>
          <cell r="FZ798">
            <v>0</v>
          </cell>
          <cell r="GA798">
            <v>0</v>
          </cell>
          <cell r="GB798">
            <v>0</v>
          </cell>
          <cell r="GC798">
            <v>0</v>
          </cell>
          <cell r="GD798">
            <v>0</v>
          </cell>
          <cell r="GE798">
            <v>0</v>
          </cell>
          <cell r="GF798">
            <v>0</v>
          </cell>
          <cell r="GG798">
            <v>0</v>
          </cell>
          <cell r="GH798">
            <v>0</v>
          </cell>
          <cell r="GI798">
            <v>0</v>
          </cell>
          <cell r="GJ798">
            <v>0</v>
          </cell>
          <cell r="GK798">
            <v>0</v>
          </cell>
          <cell r="GL798">
            <v>0</v>
          </cell>
          <cell r="GM798">
            <v>0</v>
          </cell>
          <cell r="GN798">
            <v>0</v>
          </cell>
          <cell r="GO798">
            <v>0</v>
          </cell>
          <cell r="GP798">
            <v>0</v>
          </cell>
          <cell r="GQ798">
            <v>0</v>
          </cell>
          <cell r="GR798">
            <v>0</v>
          </cell>
          <cell r="GS798">
            <v>0</v>
          </cell>
          <cell r="GT798">
            <v>0</v>
          </cell>
          <cell r="GU798">
            <v>0</v>
          </cell>
          <cell r="GV798">
            <v>0</v>
          </cell>
          <cell r="GW798">
            <v>0</v>
          </cell>
          <cell r="GX798">
            <v>0</v>
          </cell>
          <cell r="GY798">
            <v>0</v>
          </cell>
          <cell r="GZ798">
            <v>0</v>
          </cell>
          <cell r="HA798">
            <v>0</v>
          </cell>
          <cell r="HB798">
            <v>0</v>
          </cell>
          <cell r="HC798">
            <v>0</v>
          </cell>
          <cell r="HD798">
            <v>0</v>
          </cell>
          <cell r="HE798">
            <v>0</v>
          </cell>
          <cell r="HF798">
            <v>0</v>
          </cell>
          <cell r="HG798">
            <v>0</v>
          </cell>
          <cell r="HH798">
            <v>0</v>
          </cell>
          <cell r="HI798">
            <v>0</v>
          </cell>
          <cell r="HJ798">
            <v>0</v>
          </cell>
          <cell r="HK798">
            <v>0</v>
          </cell>
          <cell r="HL798">
            <v>0</v>
          </cell>
          <cell r="HM798">
            <v>0</v>
          </cell>
          <cell r="HN798">
            <v>0</v>
          </cell>
          <cell r="HO798">
            <v>0</v>
          </cell>
          <cell r="HP798">
            <v>0</v>
          </cell>
          <cell r="HQ798">
            <v>0</v>
          </cell>
          <cell r="HR798">
            <v>0</v>
          </cell>
          <cell r="HS798">
            <v>0</v>
          </cell>
          <cell r="HT798">
            <v>0</v>
          </cell>
          <cell r="HU798">
            <v>0</v>
          </cell>
          <cell r="HV798">
            <v>0</v>
          </cell>
          <cell r="HW798">
            <v>0</v>
          </cell>
          <cell r="HX798">
            <v>0</v>
          </cell>
          <cell r="HY798">
            <v>0</v>
          </cell>
          <cell r="HZ798">
            <v>0</v>
          </cell>
          <cell r="IA798">
            <v>0</v>
          </cell>
          <cell r="IB798">
            <v>0</v>
          </cell>
          <cell r="IC798">
            <v>0</v>
          </cell>
          <cell r="ID798">
            <v>0</v>
          </cell>
          <cell r="IE798">
            <v>0</v>
          </cell>
          <cell r="IF798">
            <v>0</v>
          </cell>
          <cell r="IG798">
            <v>0</v>
          </cell>
          <cell r="IH798">
            <v>0</v>
          </cell>
          <cell r="II798">
            <v>0</v>
          </cell>
          <cell r="IJ798">
            <v>0</v>
          </cell>
          <cell r="IK798">
            <v>0</v>
          </cell>
          <cell r="IL798">
            <v>0</v>
          </cell>
          <cell r="IM798">
            <v>0</v>
          </cell>
          <cell r="IN798">
            <v>0</v>
          </cell>
          <cell r="IO798">
            <v>0</v>
          </cell>
          <cell r="IP798">
            <v>0</v>
          </cell>
          <cell r="IQ798">
            <v>0</v>
          </cell>
          <cell r="IR798">
            <v>0</v>
          </cell>
          <cell r="IS798">
            <v>0</v>
          </cell>
          <cell r="IT798">
            <v>0</v>
          </cell>
          <cell r="IU798">
            <v>0</v>
          </cell>
          <cell r="IV798">
            <v>0</v>
          </cell>
          <cell r="IW798">
            <v>0</v>
          </cell>
          <cell r="IX798">
            <v>0</v>
          </cell>
          <cell r="IY798">
            <v>0</v>
          </cell>
          <cell r="IZ798">
            <v>0</v>
          </cell>
          <cell r="JA798">
            <v>0</v>
          </cell>
          <cell r="JB798">
            <v>0</v>
          </cell>
          <cell r="JC798">
            <v>0</v>
          </cell>
          <cell r="JD798">
            <v>0</v>
          </cell>
          <cell r="JE798">
            <v>0</v>
          </cell>
          <cell r="JF798">
            <v>0</v>
          </cell>
          <cell r="JG798">
            <v>0</v>
          </cell>
          <cell r="JH798">
            <v>0</v>
          </cell>
          <cell r="JI798">
            <v>0</v>
          </cell>
          <cell r="JJ798">
            <v>0</v>
          </cell>
          <cell r="JK798">
            <v>0</v>
          </cell>
          <cell r="JL798">
            <v>0</v>
          </cell>
          <cell r="JM798">
            <v>0</v>
          </cell>
          <cell r="JN798">
            <v>0</v>
          </cell>
          <cell r="JO798">
            <v>0</v>
          </cell>
          <cell r="JP798">
            <v>0</v>
          </cell>
          <cell r="JQ798">
            <v>0</v>
          </cell>
        </row>
        <row r="799">
          <cell r="D799" t="str">
            <v>BAT.PX.WYE._.ITC.Li_ion_4hr</v>
          </cell>
          <cell r="F799">
            <v>0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0</v>
          </cell>
          <cell r="R799">
            <v>0</v>
          </cell>
          <cell r="S799">
            <v>0</v>
          </cell>
          <cell r="T799">
            <v>0</v>
          </cell>
          <cell r="U799">
            <v>0</v>
          </cell>
          <cell r="V799">
            <v>0</v>
          </cell>
          <cell r="W799">
            <v>0</v>
          </cell>
          <cell r="X799">
            <v>0</v>
          </cell>
          <cell r="Y799">
            <v>0</v>
          </cell>
          <cell r="Z799">
            <v>0</v>
          </cell>
          <cell r="AA799">
            <v>0</v>
          </cell>
          <cell r="AB799">
            <v>0</v>
          </cell>
          <cell r="AC799">
            <v>0</v>
          </cell>
          <cell r="AD799">
            <v>0</v>
          </cell>
          <cell r="AE799">
            <v>0</v>
          </cell>
          <cell r="AF799">
            <v>0</v>
          </cell>
          <cell r="AG799">
            <v>0</v>
          </cell>
          <cell r="AH799">
            <v>0</v>
          </cell>
          <cell r="AI799">
            <v>0</v>
          </cell>
          <cell r="AJ799">
            <v>0</v>
          </cell>
          <cell r="AK799">
            <v>0</v>
          </cell>
          <cell r="AL799">
            <v>0</v>
          </cell>
          <cell r="AM799">
            <v>0</v>
          </cell>
          <cell r="AN799">
            <v>0</v>
          </cell>
          <cell r="AO799">
            <v>0</v>
          </cell>
          <cell r="AP799">
            <v>0</v>
          </cell>
          <cell r="AQ799">
            <v>0</v>
          </cell>
          <cell r="AR799">
            <v>0</v>
          </cell>
          <cell r="AS799">
            <v>0</v>
          </cell>
          <cell r="AT799">
            <v>0</v>
          </cell>
          <cell r="AU799">
            <v>0</v>
          </cell>
          <cell r="AV799">
            <v>0</v>
          </cell>
          <cell r="AW799">
            <v>0</v>
          </cell>
          <cell r="AX799">
            <v>0</v>
          </cell>
          <cell r="AY799">
            <v>0</v>
          </cell>
          <cell r="AZ799">
            <v>0</v>
          </cell>
          <cell r="BA799">
            <v>0</v>
          </cell>
          <cell r="BB799">
            <v>0</v>
          </cell>
          <cell r="BC799">
            <v>0</v>
          </cell>
          <cell r="BD799">
            <v>0</v>
          </cell>
          <cell r="BE799">
            <v>0</v>
          </cell>
          <cell r="BF799">
            <v>0</v>
          </cell>
          <cell r="BG799">
            <v>0</v>
          </cell>
          <cell r="BH799">
            <v>0</v>
          </cell>
          <cell r="BI799">
            <v>0</v>
          </cell>
          <cell r="BJ799">
            <v>0</v>
          </cell>
          <cell r="BK799">
            <v>0</v>
          </cell>
          <cell r="BL799">
            <v>0</v>
          </cell>
          <cell r="BM799">
            <v>0</v>
          </cell>
          <cell r="BN799">
            <v>0</v>
          </cell>
          <cell r="BO799">
            <v>0</v>
          </cell>
          <cell r="BP799">
            <v>0</v>
          </cell>
          <cell r="BQ799">
            <v>0</v>
          </cell>
          <cell r="BR799">
            <v>0</v>
          </cell>
          <cell r="BS799">
            <v>0</v>
          </cell>
          <cell r="BT799">
            <v>0</v>
          </cell>
          <cell r="BU799">
            <v>0</v>
          </cell>
          <cell r="BV799">
            <v>0</v>
          </cell>
          <cell r="BW799">
            <v>0</v>
          </cell>
          <cell r="BX799">
            <v>0</v>
          </cell>
          <cell r="BY799">
            <v>0</v>
          </cell>
          <cell r="BZ799">
            <v>0</v>
          </cell>
          <cell r="CA799">
            <v>0</v>
          </cell>
          <cell r="CB799">
            <v>0</v>
          </cell>
          <cell r="CC799">
            <v>0</v>
          </cell>
          <cell r="CD799">
            <v>0</v>
          </cell>
          <cell r="CE799">
            <v>0</v>
          </cell>
          <cell r="CF799">
            <v>0</v>
          </cell>
          <cell r="CG799">
            <v>0</v>
          </cell>
          <cell r="CH799">
            <v>0</v>
          </cell>
          <cell r="CI799">
            <v>0</v>
          </cell>
          <cell r="CJ799">
            <v>0</v>
          </cell>
          <cell r="CK799">
            <v>0</v>
          </cell>
          <cell r="CL799">
            <v>0</v>
          </cell>
          <cell r="CM799">
            <v>0</v>
          </cell>
          <cell r="CN799">
            <v>0</v>
          </cell>
          <cell r="CO799">
            <v>0</v>
          </cell>
          <cell r="CP799">
            <v>0</v>
          </cell>
          <cell r="CQ799">
            <v>0</v>
          </cell>
          <cell r="CR799">
            <v>0</v>
          </cell>
          <cell r="CS799">
            <v>0</v>
          </cell>
          <cell r="CT799">
            <v>0</v>
          </cell>
          <cell r="CU799">
            <v>0</v>
          </cell>
          <cell r="CV799">
            <v>0</v>
          </cell>
          <cell r="CW799">
            <v>0</v>
          </cell>
          <cell r="CX799">
            <v>0</v>
          </cell>
          <cell r="CY799">
            <v>0</v>
          </cell>
          <cell r="CZ799">
            <v>0</v>
          </cell>
          <cell r="DA799">
            <v>0</v>
          </cell>
          <cell r="DB799">
            <v>0</v>
          </cell>
          <cell r="DC799">
            <v>0</v>
          </cell>
          <cell r="DD799">
            <v>0</v>
          </cell>
          <cell r="DE799">
            <v>0</v>
          </cell>
          <cell r="DF799">
            <v>0</v>
          </cell>
          <cell r="DG799">
            <v>0</v>
          </cell>
          <cell r="DH799">
            <v>0</v>
          </cell>
          <cell r="DI799">
            <v>0</v>
          </cell>
          <cell r="DJ799">
            <v>0</v>
          </cell>
          <cell r="DK799">
            <v>0</v>
          </cell>
          <cell r="DL799">
            <v>0</v>
          </cell>
          <cell r="DM799">
            <v>0</v>
          </cell>
          <cell r="DN799">
            <v>0</v>
          </cell>
          <cell r="DO799">
            <v>0</v>
          </cell>
          <cell r="DP799">
            <v>0</v>
          </cell>
          <cell r="DQ799">
            <v>0</v>
          </cell>
          <cell r="DR799">
            <v>0</v>
          </cell>
          <cell r="DS799">
            <v>0</v>
          </cell>
          <cell r="DT799">
            <v>0</v>
          </cell>
          <cell r="DU799">
            <v>0</v>
          </cell>
          <cell r="DV799">
            <v>0</v>
          </cell>
          <cell r="DW799">
            <v>0</v>
          </cell>
          <cell r="DX799">
            <v>0</v>
          </cell>
          <cell r="DY799">
            <v>0</v>
          </cell>
          <cell r="DZ799">
            <v>0</v>
          </cell>
          <cell r="EA799">
            <v>0</v>
          </cell>
          <cell r="EB799">
            <v>0</v>
          </cell>
          <cell r="EC799">
            <v>0</v>
          </cell>
          <cell r="ED799">
            <v>0</v>
          </cell>
          <cell r="EE799">
            <v>0</v>
          </cell>
          <cell r="EF799">
            <v>0</v>
          </cell>
          <cell r="EG799">
            <v>0</v>
          </cell>
          <cell r="EH799">
            <v>0</v>
          </cell>
          <cell r="EI799">
            <v>0</v>
          </cell>
          <cell r="EJ799">
            <v>0</v>
          </cell>
          <cell r="EK799">
            <v>0</v>
          </cell>
          <cell r="EL799">
            <v>0</v>
          </cell>
          <cell r="EM799">
            <v>0</v>
          </cell>
          <cell r="EN799">
            <v>0</v>
          </cell>
          <cell r="EO799">
            <v>0</v>
          </cell>
          <cell r="EP799">
            <v>0</v>
          </cell>
          <cell r="EQ799">
            <v>0</v>
          </cell>
          <cell r="ER799">
            <v>0</v>
          </cell>
          <cell r="ES799">
            <v>0</v>
          </cell>
          <cell r="ET799">
            <v>0</v>
          </cell>
          <cell r="EU799">
            <v>0</v>
          </cell>
          <cell r="EV799">
            <v>0</v>
          </cell>
          <cell r="EW799">
            <v>0</v>
          </cell>
          <cell r="EX799">
            <v>0</v>
          </cell>
          <cell r="EY799">
            <v>0</v>
          </cell>
          <cell r="EZ799">
            <v>0</v>
          </cell>
          <cell r="FA799">
            <v>0</v>
          </cell>
          <cell r="FB799">
            <v>0</v>
          </cell>
          <cell r="FC799">
            <v>0</v>
          </cell>
          <cell r="FD799">
            <v>0</v>
          </cell>
          <cell r="FE799">
            <v>0</v>
          </cell>
          <cell r="FF799">
            <v>0</v>
          </cell>
          <cell r="FG799">
            <v>0</v>
          </cell>
          <cell r="FH799">
            <v>0</v>
          </cell>
          <cell r="FI799">
            <v>0</v>
          </cell>
          <cell r="FJ799">
            <v>0</v>
          </cell>
          <cell r="FK799">
            <v>0</v>
          </cell>
          <cell r="FL799">
            <v>0</v>
          </cell>
          <cell r="FM799">
            <v>0</v>
          </cell>
          <cell r="FN799">
            <v>0</v>
          </cell>
          <cell r="FO799">
            <v>0</v>
          </cell>
          <cell r="FP799">
            <v>0</v>
          </cell>
          <cell r="FQ799">
            <v>0</v>
          </cell>
          <cell r="FR799">
            <v>0</v>
          </cell>
          <cell r="FS799">
            <v>0</v>
          </cell>
          <cell r="FT799">
            <v>0</v>
          </cell>
          <cell r="FU799">
            <v>0</v>
          </cell>
          <cell r="FV799">
            <v>0</v>
          </cell>
          <cell r="FW799">
            <v>0</v>
          </cell>
          <cell r="FX799">
            <v>0</v>
          </cell>
          <cell r="FY799">
            <v>0</v>
          </cell>
          <cell r="FZ799">
            <v>0</v>
          </cell>
          <cell r="GA799">
            <v>0</v>
          </cell>
          <cell r="GB799">
            <v>0</v>
          </cell>
          <cell r="GC799">
            <v>0</v>
          </cell>
          <cell r="GD799">
            <v>0</v>
          </cell>
          <cell r="GE799">
            <v>0</v>
          </cell>
          <cell r="GF799">
            <v>0</v>
          </cell>
          <cell r="GG799">
            <v>0</v>
          </cell>
          <cell r="GH799">
            <v>0</v>
          </cell>
          <cell r="GI799">
            <v>0</v>
          </cell>
          <cell r="GJ799">
            <v>0</v>
          </cell>
          <cell r="GK799">
            <v>0</v>
          </cell>
          <cell r="GL799">
            <v>0</v>
          </cell>
          <cell r="GM799">
            <v>0</v>
          </cell>
          <cell r="GN799">
            <v>0</v>
          </cell>
          <cell r="GO799">
            <v>0</v>
          </cell>
          <cell r="GP799">
            <v>0</v>
          </cell>
          <cell r="GQ799">
            <v>0</v>
          </cell>
          <cell r="GR799">
            <v>0</v>
          </cell>
          <cell r="GS799">
            <v>0</v>
          </cell>
          <cell r="GT799">
            <v>0</v>
          </cell>
          <cell r="GU799">
            <v>0</v>
          </cell>
          <cell r="GV799">
            <v>0</v>
          </cell>
          <cell r="GW799">
            <v>0</v>
          </cell>
          <cell r="GX799">
            <v>0</v>
          </cell>
          <cell r="GY799">
            <v>0</v>
          </cell>
          <cell r="GZ799">
            <v>0</v>
          </cell>
          <cell r="HA799">
            <v>0</v>
          </cell>
          <cell r="HB799">
            <v>0</v>
          </cell>
          <cell r="HC799">
            <v>0</v>
          </cell>
          <cell r="HD799">
            <v>0</v>
          </cell>
          <cell r="HE799">
            <v>0</v>
          </cell>
          <cell r="HF799">
            <v>0</v>
          </cell>
          <cell r="HG799">
            <v>0</v>
          </cell>
          <cell r="HH799">
            <v>0</v>
          </cell>
          <cell r="HI799">
            <v>0</v>
          </cell>
          <cell r="HJ799">
            <v>0</v>
          </cell>
          <cell r="HK799">
            <v>0</v>
          </cell>
          <cell r="HL799">
            <v>0</v>
          </cell>
          <cell r="HM799">
            <v>0</v>
          </cell>
          <cell r="HN799">
            <v>0</v>
          </cell>
          <cell r="HO799">
            <v>0</v>
          </cell>
          <cell r="HP799">
            <v>0</v>
          </cell>
          <cell r="HQ799">
            <v>0</v>
          </cell>
          <cell r="HR799">
            <v>0</v>
          </cell>
          <cell r="HS799">
            <v>0</v>
          </cell>
          <cell r="HT799">
            <v>0</v>
          </cell>
          <cell r="HU799">
            <v>0</v>
          </cell>
          <cell r="HV799">
            <v>0</v>
          </cell>
          <cell r="HW799">
            <v>0</v>
          </cell>
          <cell r="HX799">
            <v>0</v>
          </cell>
          <cell r="HY799">
            <v>0</v>
          </cell>
          <cell r="HZ799">
            <v>0</v>
          </cell>
          <cell r="IA799">
            <v>0</v>
          </cell>
          <cell r="IB799">
            <v>0</v>
          </cell>
          <cell r="IC799">
            <v>0</v>
          </cell>
          <cell r="ID799">
            <v>0</v>
          </cell>
          <cell r="IE799">
            <v>0</v>
          </cell>
          <cell r="IF799">
            <v>0</v>
          </cell>
          <cell r="IG799">
            <v>0</v>
          </cell>
          <cell r="IH799">
            <v>0</v>
          </cell>
          <cell r="II799">
            <v>0</v>
          </cell>
          <cell r="IJ799">
            <v>0</v>
          </cell>
          <cell r="IK799">
            <v>0</v>
          </cell>
          <cell r="IL799">
            <v>0</v>
          </cell>
          <cell r="IM799">
            <v>0</v>
          </cell>
          <cell r="IN799">
            <v>0</v>
          </cell>
          <cell r="IO799">
            <v>0</v>
          </cell>
          <cell r="IP799">
            <v>0</v>
          </cell>
          <cell r="IQ799">
            <v>0</v>
          </cell>
          <cell r="IR799">
            <v>0</v>
          </cell>
          <cell r="IS799">
            <v>0</v>
          </cell>
          <cell r="IT799">
            <v>0</v>
          </cell>
          <cell r="IU799">
            <v>0</v>
          </cell>
          <cell r="IV799">
            <v>0</v>
          </cell>
          <cell r="IW799">
            <v>0</v>
          </cell>
          <cell r="IX799">
            <v>0</v>
          </cell>
          <cell r="IY799">
            <v>0</v>
          </cell>
          <cell r="IZ799">
            <v>0</v>
          </cell>
          <cell r="JA799">
            <v>0</v>
          </cell>
          <cell r="JB799">
            <v>0</v>
          </cell>
          <cell r="JC799">
            <v>0</v>
          </cell>
          <cell r="JD799">
            <v>0</v>
          </cell>
          <cell r="JE799">
            <v>0</v>
          </cell>
          <cell r="JF799">
            <v>0</v>
          </cell>
          <cell r="JG799">
            <v>0</v>
          </cell>
          <cell r="JH799">
            <v>0</v>
          </cell>
          <cell r="JI799">
            <v>0</v>
          </cell>
          <cell r="JJ799">
            <v>0</v>
          </cell>
          <cell r="JK799">
            <v>0</v>
          </cell>
          <cell r="JL799">
            <v>0</v>
          </cell>
          <cell r="JM799">
            <v>0</v>
          </cell>
          <cell r="JN799">
            <v>0</v>
          </cell>
          <cell r="JO799">
            <v>0</v>
          </cell>
          <cell r="JP799">
            <v>0</v>
          </cell>
          <cell r="JQ799">
            <v>0</v>
          </cell>
        </row>
        <row r="800">
          <cell r="D800" t="str">
            <v>BAT.PX.WYE._.ITC.Li_ion_8hr</v>
          </cell>
          <cell r="F800">
            <v>0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0</v>
          </cell>
          <cell r="R800">
            <v>0</v>
          </cell>
          <cell r="S800">
            <v>0</v>
          </cell>
          <cell r="T800">
            <v>0</v>
          </cell>
          <cell r="U800">
            <v>0</v>
          </cell>
          <cell r="V800">
            <v>0</v>
          </cell>
          <cell r="W800">
            <v>0</v>
          </cell>
          <cell r="X800">
            <v>0</v>
          </cell>
          <cell r="Y800">
            <v>0</v>
          </cell>
          <cell r="Z800">
            <v>0</v>
          </cell>
          <cell r="AA800">
            <v>0</v>
          </cell>
          <cell r="AB800">
            <v>0</v>
          </cell>
          <cell r="AC800">
            <v>0</v>
          </cell>
          <cell r="AD800">
            <v>0</v>
          </cell>
          <cell r="AE800">
            <v>0</v>
          </cell>
          <cell r="AF800">
            <v>0</v>
          </cell>
          <cell r="AG800">
            <v>0</v>
          </cell>
          <cell r="AH800">
            <v>0</v>
          </cell>
          <cell r="AI800">
            <v>0</v>
          </cell>
          <cell r="AJ800">
            <v>0</v>
          </cell>
          <cell r="AK800">
            <v>0</v>
          </cell>
          <cell r="AL800">
            <v>0</v>
          </cell>
          <cell r="AM800">
            <v>0</v>
          </cell>
          <cell r="AN800">
            <v>0</v>
          </cell>
          <cell r="AO800">
            <v>0</v>
          </cell>
          <cell r="AP800">
            <v>0</v>
          </cell>
          <cell r="AQ800">
            <v>0</v>
          </cell>
          <cell r="AR800">
            <v>0</v>
          </cell>
          <cell r="AS800">
            <v>0</v>
          </cell>
          <cell r="AT800">
            <v>0</v>
          </cell>
          <cell r="AU800">
            <v>0</v>
          </cell>
          <cell r="AV800">
            <v>0</v>
          </cell>
          <cell r="AW800">
            <v>0</v>
          </cell>
          <cell r="AX800">
            <v>0</v>
          </cell>
          <cell r="AY800">
            <v>0</v>
          </cell>
          <cell r="AZ800">
            <v>0</v>
          </cell>
          <cell r="BA800">
            <v>0</v>
          </cell>
          <cell r="BB800">
            <v>0</v>
          </cell>
          <cell r="BC800">
            <v>0</v>
          </cell>
          <cell r="BD800">
            <v>0</v>
          </cell>
          <cell r="BE800">
            <v>0</v>
          </cell>
          <cell r="BF800">
            <v>0</v>
          </cell>
          <cell r="BG800">
            <v>0</v>
          </cell>
          <cell r="BH800">
            <v>0</v>
          </cell>
          <cell r="BI800">
            <v>0</v>
          </cell>
          <cell r="BJ800">
            <v>0</v>
          </cell>
          <cell r="BK800">
            <v>0</v>
          </cell>
          <cell r="BL800">
            <v>0</v>
          </cell>
          <cell r="BM800">
            <v>0</v>
          </cell>
          <cell r="BN800">
            <v>0</v>
          </cell>
          <cell r="BO800">
            <v>0</v>
          </cell>
          <cell r="BP800">
            <v>0</v>
          </cell>
          <cell r="BQ800">
            <v>0</v>
          </cell>
          <cell r="BR800">
            <v>0</v>
          </cell>
          <cell r="BS800">
            <v>0</v>
          </cell>
          <cell r="BT800">
            <v>0</v>
          </cell>
          <cell r="BU800">
            <v>0</v>
          </cell>
          <cell r="BV800">
            <v>0</v>
          </cell>
          <cell r="BW800">
            <v>0</v>
          </cell>
          <cell r="BX800">
            <v>0</v>
          </cell>
          <cell r="BY800">
            <v>0</v>
          </cell>
          <cell r="BZ800">
            <v>0</v>
          </cell>
          <cell r="CA800">
            <v>0</v>
          </cell>
          <cell r="CB800">
            <v>0</v>
          </cell>
          <cell r="CC800">
            <v>0</v>
          </cell>
          <cell r="CD800">
            <v>0</v>
          </cell>
          <cell r="CE800">
            <v>0</v>
          </cell>
          <cell r="CF800">
            <v>0</v>
          </cell>
          <cell r="CG800">
            <v>0</v>
          </cell>
          <cell r="CH800">
            <v>0</v>
          </cell>
          <cell r="CI800">
            <v>0</v>
          </cell>
          <cell r="CJ800">
            <v>0</v>
          </cell>
          <cell r="CK800">
            <v>0</v>
          </cell>
          <cell r="CL800">
            <v>0</v>
          </cell>
          <cell r="CM800">
            <v>0</v>
          </cell>
          <cell r="CN800">
            <v>0</v>
          </cell>
          <cell r="CO800">
            <v>0</v>
          </cell>
          <cell r="CP800">
            <v>0</v>
          </cell>
          <cell r="CQ800">
            <v>0</v>
          </cell>
          <cell r="CR800">
            <v>0</v>
          </cell>
          <cell r="CS800">
            <v>0</v>
          </cell>
          <cell r="CT800">
            <v>0</v>
          </cell>
          <cell r="CU800">
            <v>0</v>
          </cell>
          <cell r="CV800">
            <v>0</v>
          </cell>
          <cell r="CW800">
            <v>0</v>
          </cell>
          <cell r="CX800">
            <v>0</v>
          </cell>
          <cell r="CY800">
            <v>0</v>
          </cell>
          <cell r="CZ800">
            <v>0</v>
          </cell>
          <cell r="DA800">
            <v>0</v>
          </cell>
          <cell r="DB800">
            <v>0</v>
          </cell>
          <cell r="DC800">
            <v>0</v>
          </cell>
          <cell r="DD800">
            <v>0</v>
          </cell>
          <cell r="DE800">
            <v>0</v>
          </cell>
          <cell r="DF800">
            <v>0</v>
          </cell>
          <cell r="DG800">
            <v>0</v>
          </cell>
          <cell r="DH800">
            <v>0</v>
          </cell>
          <cell r="DI800">
            <v>0</v>
          </cell>
          <cell r="DJ800">
            <v>0</v>
          </cell>
          <cell r="DK800">
            <v>0</v>
          </cell>
          <cell r="DL800">
            <v>0</v>
          </cell>
          <cell r="DM800">
            <v>0</v>
          </cell>
          <cell r="DN800">
            <v>0</v>
          </cell>
          <cell r="DO800">
            <v>0</v>
          </cell>
          <cell r="DP800">
            <v>0</v>
          </cell>
          <cell r="DQ800">
            <v>0</v>
          </cell>
          <cell r="DR800">
            <v>0</v>
          </cell>
          <cell r="DS800">
            <v>0</v>
          </cell>
          <cell r="DT800">
            <v>0</v>
          </cell>
          <cell r="DU800">
            <v>0</v>
          </cell>
          <cell r="DV800">
            <v>0</v>
          </cell>
          <cell r="DW800">
            <v>0</v>
          </cell>
          <cell r="DX800">
            <v>0</v>
          </cell>
          <cell r="DY800">
            <v>0</v>
          </cell>
          <cell r="DZ800">
            <v>0</v>
          </cell>
          <cell r="EA800">
            <v>0</v>
          </cell>
          <cell r="EB800">
            <v>0</v>
          </cell>
          <cell r="EC800">
            <v>0</v>
          </cell>
          <cell r="ED800">
            <v>0</v>
          </cell>
          <cell r="EE800">
            <v>0</v>
          </cell>
          <cell r="EF800">
            <v>0</v>
          </cell>
          <cell r="EG800">
            <v>0</v>
          </cell>
          <cell r="EH800">
            <v>0</v>
          </cell>
          <cell r="EI800">
            <v>0</v>
          </cell>
          <cell r="EJ800">
            <v>0</v>
          </cell>
          <cell r="EK800">
            <v>0</v>
          </cell>
          <cell r="EL800">
            <v>0</v>
          </cell>
          <cell r="EM800">
            <v>0</v>
          </cell>
          <cell r="EN800">
            <v>0</v>
          </cell>
          <cell r="EO800">
            <v>0</v>
          </cell>
          <cell r="EP800">
            <v>0</v>
          </cell>
          <cell r="EQ800">
            <v>0</v>
          </cell>
          <cell r="ER800">
            <v>0</v>
          </cell>
          <cell r="ES800">
            <v>0</v>
          </cell>
          <cell r="ET800">
            <v>0</v>
          </cell>
          <cell r="EU800">
            <v>0</v>
          </cell>
          <cell r="EV800">
            <v>0</v>
          </cell>
          <cell r="EW800">
            <v>0</v>
          </cell>
          <cell r="EX800">
            <v>0</v>
          </cell>
          <cell r="EY800">
            <v>0</v>
          </cell>
          <cell r="EZ800">
            <v>0</v>
          </cell>
          <cell r="FA800">
            <v>0</v>
          </cell>
          <cell r="FB800">
            <v>0</v>
          </cell>
          <cell r="FC800">
            <v>0</v>
          </cell>
          <cell r="FD800">
            <v>0</v>
          </cell>
          <cell r="FE800">
            <v>0</v>
          </cell>
          <cell r="FF800">
            <v>0</v>
          </cell>
          <cell r="FG800">
            <v>0</v>
          </cell>
          <cell r="FH800">
            <v>0</v>
          </cell>
          <cell r="FI800">
            <v>0</v>
          </cell>
          <cell r="FJ800">
            <v>0</v>
          </cell>
          <cell r="FK800">
            <v>0</v>
          </cell>
          <cell r="FL800">
            <v>0</v>
          </cell>
          <cell r="FM800">
            <v>0</v>
          </cell>
          <cell r="FN800">
            <v>0</v>
          </cell>
          <cell r="FO800">
            <v>0</v>
          </cell>
          <cell r="FP800">
            <v>0</v>
          </cell>
          <cell r="FQ800">
            <v>0</v>
          </cell>
          <cell r="FR800">
            <v>0</v>
          </cell>
          <cell r="FS800">
            <v>0</v>
          </cell>
          <cell r="FT800">
            <v>0</v>
          </cell>
          <cell r="FU800">
            <v>0</v>
          </cell>
          <cell r="FV800">
            <v>0</v>
          </cell>
          <cell r="FW800">
            <v>0</v>
          </cell>
          <cell r="FX800">
            <v>0</v>
          </cell>
          <cell r="FY800">
            <v>0</v>
          </cell>
          <cell r="FZ800">
            <v>0</v>
          </cell>
          <cell r="GA800">
            <v>0</v>
          </cell>
          <cell r="GB800">
            <v>0</v>
          </cell>
          <cell r="GC800">
            <v>0</v>
          </cell>
          <cell r="GD800">
            <v>0</v>
          </cell>
          <cell r="GE800">
            <v>0</v>
          </cell>
          <cell r="GF800">
            <v>0</v>
          </cell>
          <cell r="GG800">
            <v>0</v>
          </cell>
          <cell r="GH800">
            <v>0</v>
          </cell>
          <cell r="GI800">
            <v>0</v>
          </cell>
          <cell r="GJ800">
            <v>0</v>
          </cell>
          <cell r="GK800">
            <v>0</v>
          </cell>
          <cell r="GL800">
            <v>0</v>
          </cell>
          <cell r="GM800">
            <v>0</v>
          </cell>
          <cell r="GN800">
            <v>0</v>
          </cell>
          <cell r="GO800">
            <v>0</v>
          </cell>
          <cell r="GP800">
            <v>0</v>
          </cell>
          <cell r="GQ800">
            <v>0</v>
          </cell>
          <cell r="GR800">
            <v>0</v>
          </cell>
          <cell r="GS800">
            <v>0</v>
          </cell>
          <cell r="GT800">
            <v>0</v>
          </cell>
          <cell r="GU800">
            <v>0</v>
          </cell>
          <cell r="GV800">
            <v>0</v>
          </cell>
          <cell r="GW800">
            <v>0</v>
          </cell>
          <cell r="GX800">
            <v>0</v>
          </cell>
          <cell r="GY800">
            <v>0</v>
          </cell>
          <cell r="GZ800">
            <v>0</v>
          </cell>
          <cell r="HA800">
            <v>0</v>
          </cell>
          <cell r="HB800">
            <v>0</v>
          </cell>
          <cell r="HC800">
            <v>0</v>
          </cell>
          <cell r="HD800">
            <v>0</v>
          </cell>
          <cell r="HE800">
            <v>0</v>
          </cell>
          <cell r="HF800">
            <v>0</v>
          </cell>
          <cell r="HG800">
            <v>0</v>
          </cell>
          <cell r="HH800">
            <v>0</v>
          </cell>
          <cell r="HI800">
            <v>0</v>
          </cell>
          <cell r="HJ800">
            <v>0</v>
          </cell>
          <cell r="HK800">
            <v>0</v>
          </cell>
          <cell r="HL800">
            <v>0</v>
          </cell>
          <cell r="HM800">
            <v>0</v>
          </cell>
          <cell r="HN800">
            <v>0</v>
          </cell>
          <cell r="HO800">
            <v>0</v>
          </cell>
          <cell r="HP800">
            <v>0</v>
          </cell>
          <cell r="HQ800">
            <v>0</v>
          </cell>
          <cell r="HR800">
            <v>0</v>
          </cell>
          <cell r="HS800">
            <v>0</v>
          </cell>
          <cell r="HT800">
            <v>0</v>
          </cell>
          <cell r="HU800">
            <v>0</v>
          </cell>
          <cell r="HV800">
            <v>0</v>
          </cell>
          <cell r="HW800">
            <v>0</v>
          </cell>
          <cell r="HX800">
            <v>0</v>
          </cell>
          <cell r="HY800">
            <v>0</v>
          </cell>
          <cell r="HZ800">
            <v>0</v>
          </cell>
          <cell r="IA800">
            <v>0</v>
          </cell>
          <cell r="IB800">
            <v>0</v>
          </cell>
          <cell r="IC800">
            <v>0</v>
          </cell>
          <cell r="ID800">
            <v>0</v>
          </cell>
          <cell r="IE800">
            <v>0</v>
          </cell>
          <cell r="IF800">
            <v>0</v>
          </cell>
          <cell r="IG800">
            <v>0</v>
          </cell>
          <cell r="IH800">
            <v>0</v>
          </cell>
          <cell r="II800">
            <v>0</v>
          </cell>
          <cell r="IJ800">
            <v>0</v>
          </cell>
          <cell r="IK800">
            <v>0</v>
          </cell>
          <cell r="IL800">
            <v>0</v>
          </cell>
          <cell r="IM800">
            <v>0</v>
          </cell>
          <cell r="IN800">
            <v>0</v>
          </cell>
          <cell r="IO800">
            <v>0</v>
          </cell>
          <cell r="IP800">
            <v>0</v>
          </cell>
          <cell r="IQ800">
            <v>0</v>
          </cell>
          <cell r="IR800">
            <v>0</v>
          </cell>
          <cell r="IS800">
            <v>0</v>
          </cell>
          <cell r="IT800">
            <v>0</v>
          </cell>
          <cell r="IU800">
            <v>0</v>
          </cell>
          <cell r="IV800">
            <v>0</v>
          </cell>
          <cell r="IW800">
            <v>0</v>
          </cell>
          <cell r="IX800">
            <v>0</v>
          </cell>
          <cell r="IY800">
            <v>0</v>
          </cell>
          <cell r="IZ800">
            <v>0</v>
          </cell>
          <cell r="JA800">
            <v>0</v>
          </cell>
          <cell r="JB800">
            <v>0</v>
          </cell>
          <cell r="JC800">
            <v>0</v>
          </cell>
          <cell r="JD800">
            <v>0</v>
          </cell>
          <cell r="JE800">
            <v>0</v>
          </cell>
          <cell r="JF800">
            <v>0</v>
          </cell>
          <cell r="JG800">
            <v>0</v>
          </cell>
          <cell r="JH800">
            <v>0</v>
          </cell>
          <cell r="JI800">
            <v>0</v>
          </cell>
          <cell r="JJ800">
            <v>0</v>
          </cell>
          <cell r="JK800">
            <v>0</v>
          </cell>
          <cell r="JL800">
            <v>0</v>
          </cell>
          <cell r="JM800">
            <v>0</v>
          </cell>
          <cell r="JN800">
            <v>0</v>
          </cell>
          <cell r="JO800">
            <v>0</v>
          </cell>
          <cell r="JP800">
            <v>0</v>
          </cell>
          <cell r="JQ800">
            <v>0</v>
          </cell>
        </row>
        <row r="801">
          <cell r="D801" t="str">
            <v>BAT.PX.BOR._.ITC.Li_ion_4hr</v>
          </cell>
          <cell r="F801">
            <v>0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0</v>
          </cell>
          <cell r="R801">
            <v>0</v>
          </cell>
          <cell r="S801">
            <v>0</v>
          </cell>
          <cell r="T801">
            <v>0</v>
          </cell>
          <cell r="U801">
            <v>0</v>
          </cell>
          <cell r="V801">
            <v>0</v>
          </cell>
          <cell r="W801">
            <v>0</v>
          </cell>
          <cell r="X801">
            <v>0</v>
          </cell>
          <cell r="Y801">
            <v>0</v>
          </cell>
          <cell r="Z801">
            <v>0</v>
          </cell>
          <cell r="AA801">
            <v>0</v>
          </cell>
          <cell r="AB801">
            <v>0</v>
          </cell>
          <cell r="AC801">
            <v>0</v>
          </cell>
          <cell r="AD801">
            <v>0</v>
          </cell>
          <cell r="AE801">
            <v>0</v>
          </cell>
          <cell r="AF801">
            <v>0</v>
          </cell>
          <cell r="AG801">
            <v>0</v>
          </cell>
          <cell r="AH801">
            <v>0</v>
          </cell>
          <cell r="AI801">
            <v>0</v>
          </cell>
          <cell r="AJ801">
            <v>0</v>
          </cell>
          <cell r="AK801">
            <v>0</v>
          </cell>
          <cell r="AL801">
            <v>0</v>
          </cell>
          <cell r="AM801">
            <v>0</v>
          </cell>
          <cell r="AN801">
            <v>0</v>
          </cell>
          <cell r="AO801">
            <v>0</v>
          </cell>
          <cell r="AP801">
            <v>0</v>
          </cell>
          <cell r="AQ801">
            <v>0</v>
          </cell>
          <cell r="AR801">
            <v>0</v>
          </cell>
          <cell r="AS801">
            <v>0</v>
          </cell>
          <cell r="AT801">
            <v>0</v>
          </cell>
          <cell r="AU801">
            <v>0</v>
          </cell>
          <cell r="AV801">
            <v>0</v>
          </cell>
          <cell r="AW801">
            <v>0</v>
          </cell>
          <cell r="AX801">
            <v>0</v>
          </cell>
          <cell r="AY801">
            <v>0</v>
          </cell>
          <cell r="AZ801">
            <v>0</v>
          </cell>
          <cell r="BA801">
            <v>0</v>
          </cell>
          <cell r="BB801">
            <v>0</v>
          </cell>
          <cell r="BC801">
            <v>0</v>
          </cell>
          <cell r="BD801">
            <v>0</v>
          </cell>
          <cell r="BE801">
            <v>0</v>
          </cell>
          <cell r="BF801">
            <v>0</v>
          </cell>
          <cell r="BG801">
            <v>0</v>
          </cell>
          <cell r="BH801">
            <v>0</v>
          </cell>
          <cell r="BI801">
            <v>0</v>
          </cell>
          <cell r="BJ801">
            <v>0</v>
          </cell>
          <cell r="BK801">
            <v>0</v>
          </cell>
          <cell r="BL801">
            <v>0</v>
          </cell>
          <cell r="BM801">
            <v>0</v>
          </cell>
          <cell r="BN801">
            <v>0</v>
          </cell>
          <cell r="BO801">
            <v>0</v>
          </cell>
          <cell r="BP801">
            <v>0</v>
          </cell>
          <cell r="BQ801">
            <v>0</v>
          </cell>
          <cell r="BR801">
            <v>0</v>
          </cell>
          <cell r="BS801">
            <v>0</v>
          </cell>
          <cell r="BT801">
            <v>0</v>
          </cell>
          <cell r="BU801">
            <v>0</v>
          </cell>
          <cell r="BV801">
            <v>0</v>
          </cell>
          <cell r="BW801">
            <v>0</v>
          </cell>
          <cell r="BX801">
            <v>0</v>
          </cell>
          <cell r="BY801">
            <v>0</v>
          </cell>
          <cell r="BZ801">
            <v>0</v>
          </cell>
          <cell r="CA801">
            <v>0</v>
          </cell>
          <cell r="CB801">
            <v>0</v>
          </cell>
          <cell r="CC801">
            <v>0</v>
          </cell>
          <cell r="CD801">
            <v>0</v>
          </cell>
          <cell r="CE801">
            <v>0</v>
          </cell>
          <cell r="CF801">
            <v>0</v>
          </cell>
          <cell r="CG801">
            <v>0</v>
          </cell>
          <cell r="CH801">
            <v>0</v>
          </cell>
          <cell r="CI801">
            <v>0</v>
          </cell>
          <cell r="CJ801">
            <v>0</v>
          </cell>
          <cell r="CK801">
            <v>0</v>
          </cell>
          <cell r="CL801">
            <v>0</v>
          </cell>
          <cell r="CM801">
            <v>0</v>
          </cell>
          <cell r="CN801">
            <v>0</v>
          </cell>
          <cell r="CO801">
            <v>0</v>
          </cell>
          <cell r="CP801">
            <v>0</v>
          </cell>
          <cell r="CQ801">
            <v>0</v>
          </cell>
          <cell r="CR801">
            <v>0</v>
          </cell>
          <cell r="CS801">
            <v>0</v>
          </cell>
          <cell r="CT801">
            <v>0</v>
          </cell>
          <cell r="CU801">
            <v>0</v>
          </cell>
          <cell r="CV801">
            <v>0</v>
          </cell>
          <cell r="CW801">
            <v>0</v>
          </cell>
          <cell r="CX801">
            <v>0</v>
          </cell>
          <cell r="CY801">
            <v>0</v>
          </cell>
          <cell r="CZ801">
            <v>0</v>
          </cell>
          <cell r="DA801">
            <v>0</v>
          </cell>
          <cell r="DB801">
            <v>0</v>
          </cell>
          <cell r="DC801">
            <v>0</v>
          </cell>
          <cell r="DD801">
            <v>0</v>
          </cell>
          <cell r="DE801">
            <v>0</v>
          </cell>
          <cell r="DF801">
            <v>0</v>
          </cell>
          <cell r="DG801">
            <v>0</v>
          </cell>
          <cell r="DH801">
            <v>0</v>
          </cell>
          <cell r="DI801">
            <v>0</v>
          </cell>
          <cell r="DJ801">
            <v>0</v>
          </cell>
          <cell r="DK801">
            <v>0</v>
          </cell>
          <cell r="DL801">
            <v>0</v>
          </cell>
          <cell r="DM801">
            <v>0</v>
          </cell>
          <cell r="DN801">
            <v>0</v>
          </cell>
          <cell r="DO801">
            <v>0</v>
          </cell>
          <cell r="DP801">
            <v>0</v>
          </cell>
          <cell r="DQ801">
            <v>0</v>
          </cell>
          <cell r="DR801">
            <v>0</v>
          </cell>
          <cell r="DS801">
            <v>0</v>
          </cell>
          <cell r="DT801">
            <v>0</v>
          </cell>
          <cell r="DU801">
            <v>0</v>
          </cell>
          <cell r="DV801">
            <v>0</v>
          </cell>
          <cell r="DW801">
            <v>0</v>
          </cell>
          <cell r="DX801">
            <v>0</v>
          </cell>
          <cell r="DY801">
            <v>0</v>
          </cell>
          <cell r="DZ801">
            <v>0</v>
          </cell>
          <cell r="EA801">
            <v>0</v>
          </cell>
          <cell r="EB801">
            <v>0</v>
          </cell>
          <cell r="EC801">
            <v>0</v>
          </cell>
          <cell r="ED801">
            <v>0</v>
          </cell>
          <cell r="EE801">
            <v>0</v>
          </cell>
          <cell r="EF801">
            <v>0</v>
          </cell>
          <cell r="EG801">
            <v>0</v>
          </cell>
          <cell r="EH801">
            <v>0</v>
          </cell>
          <cell r="EI801">
            <v>0</v>
          </cell>
          <cell r="EJ801">
            <v>0</v>
          </cell>
          <cell r="EK801">
            <v>0</v>
          </cell>
          <cell r="EL801">
            <v>0</v>
          </cell>
          <cell r="EM801">
            <v>0</v>
          </cell>
          <cell r="EN801">
            <v>0</v>
          </cell>
          <cell r="EO801">
            <v>0</v>
          </cell>
          <cell r="EP801">
            <v>0</v>
          </cell>
          <cell r="EQ801">
            <v>0</v>
          </cell>
          <cell r="ER801">
            <v>0</v>
          </cell>
          <cell r="ES801">
            <v>0</v>
          </cell>
          <cell r="ET801">
            <v>0</v>
          </cell>
          <cell r="EU801">
            <v>0</v>
          </cell>
          <cell r="EV801">
            <v>0</v>
          </cell>
          <cell r="EW801">
            <v>0</v>
          </cell>
          <cell r="EX801">
            <v>0</v>
          </cell>
          <cell r="EY801">
            <v>0</v>
          </cell>
          <cell r="EZ801">
            <v>0</v>
          </cell>
          <cell r="FA801">
            <v>0</v>
          </cell>
          <cell r="FB801">
            <v>0</v>
          </cell>
          <cell r="FC801">
            <v>0</v>
          </cell>
          <cell r="FD801">
            <v>0</v>
          </cell>
          <cell r="FE801">
            <v>0</v>
          </cell>
          <cell r="FF801">
            <v>0</v>
          </cell>
          <cell r="FG801">
            <v>0</v>
          </cell>
          <cell r="FH801">
            <v>0</v>
          </cell>
          <cell r="FI801">
            <v>0</v>
          </cell>
          <cell r="FJ801">
            <v>0</v>
          </cell>
          <cell r="FK801">
            <v>0</v>
          </cell>
          <cell r="FL801">
            <v>0</v>
          </cell>
          <cell r="FM801">
            <v>0</v>
          </cell>
          <cell r="FN801">
            <v>0</v>
          </cell>
          <cell r="FO801">
            <v>0</v>
          </cell>
          <cell r="FP801">
            <v>0</v>
          </cell>
          <cell r="FQ801">
            <v>0</v>
          </cell>
          <cell r="FR801">
            <v>0</v>
          </cell>
          <cell r="FS801">
            <v>0</v>
          </cell>
          <cell r="FT801">
            <v>0</v>
          </cell>
          <cell r="FU801">
            <v>0</v>
          </cell>
          <cell r="FV801">
            <v>0</v>
          </cell>
          <cell r="FW801">
            <v>0</v>
          </cell>
          <cell r="FX801">
            <v>0</v>
          </cell>
          <cell r="FY801">
            <v>0</v>
          </cell>
          <cell r="FZ801">
            <v>0</v>
          </cell>
          <cell r="GA801">
            <v>0</v>
          </cell>
          <cell r="GB801">
            <v>0</v>
          </cell>
          <cell r="GC801">
            <v>0</v>
          </cell>
          <cell r="GD801">
            <v>0</v>
          </cell>
          <cell r="GE801">
            <v>0</v>
          </cell>
          <cell r="GF801">
            <v>0</v>
          </cell>
          <cell r="GG801">
            <v>0</v>
          </cell>
          <cell r="GH801">
            <v>0</v>
          </cell>
          <cell r="GI801">
            <v>0</v>
          </cell>
          <cell r="GJ801">
            <v>0</v>
          </cell>
          <cell r="GK801">
            <v>0</v>
          </cell>
          <cell r="GL801">
            <v>0</v>
          </cell>
          <cell r="GM801">
            <v>0</v>
          </cell>
          <cell r="GN801">
            <v>0</v>
          </cell>
          <cell r="GO801">
            <v>0</v>
          </cell>
          <cell r="GP801">
            <v>0</v>
          </cell>
          <cell r="GQ801">
            <v>0</v>
          </cell>
          <cell r="GR801">
            <v>0</v>
          </cell>
          <cell r="GS801">
            <v>0</v>
          </cell>
          <cell r="GT801">
            <v>0</v>
          </cell>
          <cell r="GU801">
            <v>0</v>
          </cell>
          <cell r="GV801">
            <v>0</v>
          </cell>
          <cell r="GW801">
            <v>0</v>
          </cell>
          <cell r="GX801">
            <v>0</v>
          </cell>
          <cell r="GY801">
            <v>0</v>
          </cell>
          <cell r="GZ801">
            <v>0</v>
          </cell>
          <cell r="HA801">
            <v>0</v>
          </cell>
          <cell r="HB801">
            <v>0</v>
          </cell>
          <cell r="HC801">
            <v>0</v>
          </cell>
          <cell r="HD801">
            <v>0</v>
          </cell>
          <cell r="HE801">
            <v>0</v>
          </cell>
          <cell r="HF801">
            <v>0</v>
          </cell>
          <cell r="HG801">
            <v>0</v>
          </cell>
          <cell r="HH801">
            <v>0</v>
          </cell>
          <cell r="HI801">
            <v>0</v>
          </cell>
          <cell r="HJ801">
            <v>0</v>
          </cell>
          <cell r="HK801">
            <v>0</v>
          </cell>
          <cell r="HL801">
            <v>0</v>
          </cell>
          <cell r="HM801">
            <v>0</v>
          </cell>
          <cell r="HN801">
            <v>0</v>
          </cell>
          <cell r="HO801">
            <v>0</v>
          </cell>
          <cell r="HP801">
            <v>0</v>
          </cell>
          <cell r="HQ801">
            <v>0</v>
          </cell>
          <cell r="HR801">
            <v>0</v>
          </cell>
          <cell r="HS801">
            <v>0</v>
          </cell>
          <cell r="HT801">
            <v>0</v>
          </cell>
          <cell r="HU801">
            <v>0</v>
          </cell>
          <cell r="HV801">
            <v>0</v>
          </cell>
          <cell r="HW801">
            <v>0</v>
          </cell>
          <cell r="HX801">
            <v>0</v>
          </cell>
          <cell r="HY801">
            <v>0</v>
          </cell>
          <cell r="HZ801">
            <v>0</v>
          </cell>
          <cell r="IA801">
            <v>0</v>
          </cell>
          <cell r="IB801">
            <v>0</v>
          </cell>
          <cell r="IC801">
            <v>0</v>
          </cell>
          <cell r="ID801">
            <v>0</v>
          </cell>
          <cell r="IE801">
            <v>0</v>
          </cell>
          <cell r="IF801">
            <v>0</v>
          </cell>
          <cell r="IG801">
            <v>0</v>
          </cell>
          <cell r="IH801">
            <v>0</v>
          </cell>
          <cell r="II801">
            <v>0</v>
          </cell>
          <cell r="IJ801">
            <v>0</v>
          </cell>
          <cell r="IK801">
            <v>0</v>
          </cell>
          <cell r="IL801">
            <v>0</v>
          </cell>
          <cell r="IM801">
            <v>0</v>
          </cell>
          <cell r="IN801">
            <v>0</v>
          </cell>
          <cell r="IO801">
            <v>0</v>
          </cell>
          <cell r="IP801">
            <v>0</v>
          </cell>
          <cell r="IQ801">
            <v>0</v>
          </cell>
          <cell r="IR801">
            <v>0</v>
          </cell>
          <cell r="IS801">
            <v>0</v>
          </cell>
          <cell r="IT801">
            <v>0</v>
          </cell>
          <cell r="IU801">
            <v>0</v>
          </cell>
          <cell r="IV801">
            <v>0</v>
          </cell>
          <cell r="IW801">
            <v>0</v>
          </cell>
          <cell r="IX801">
            <v>0</v>
          </cell>
          <cell r="IY801">
            <v>0</v>
          </cell>
          <cell r="IZ801">
            <v>0</v>
          </cell>
          <cell r="JA801">
            <v>0</v>
          </cell>
          <cell r="JB801">
            <v>0</v>
          </cell>
          <cell r="JC801">
            <v>0</v>
          </cell>
          <cell r="JD801">
            <v>0</v>
          </cell>
          <cell r="JE801">
            <v>0</v>
          </cell>
          <cell r="JF801">
            <v>0</v>
          </cell>
          <cell r="JG801">
            <v>0</v>
          </cell>
          <cell r="JH801">
            <v>0</v>
          </cell>
          <cell r="JI801">
            <v>0</v>
          </cell>
          <cell r="JJ801">
            <v>0</v>
          </cell>
          <cell r="JK801">
            <v>0</v>
          </cell>
          <cell r="JL801">
            <v>0</v>
          </cell>
          <cell r="JM801">
            <v>0</v>
          </cell>
          <cell r="JN801">
            <v>0</v>
          </cell>
          <cell r="JO801">
            <v>0</v>
          </cell>
          <cell r="JP801">
            <v>0</v>
          </cell>
          <cell r="JQ801">
            <v>0</v>
          </cell>
        </row>
        <row r="802">
          <cell r="D802" t="str">
            <v>BAT.PX.BOR._.ITC.Li_ion_8hr</v>
          </cell>
          <cell r="F802">
            <v>0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0</v>
          </cell>
          <cell r="R802">
            <v>0</v>
          </cell>
          <cell r="S802">
            <v>0</v>
          </cell>
          <cell r="T802">
            <v>0</v>
          </cell>
          <cell r="U802">
            <v>0</v>
          </cell>
          <cell r="V802">
            <v>0</v>
          </cell>
          <cell r="W802">
            <v>0</v>
          </cell>
          <cell r="X802">
            <v>0</v>
          </cell>
          <cell r="Y802">
            <v>0</v>
          </cell>
          <cell r="Z802">
            <v>0</v>
          </cell>
          <cell r="AA802">
            <v>0</v>
          </cell>
          <cell r="AB802">
            <v>0</v>
          </cell>
          <cell r="AC802">
            <v>0</v>
          </cell>
          <cell r="AD802">
            <v>0</v>
          </cell>
          <cell r="AE802">
            <v>0</v>
          </cell>
          <cell r="AF802">
            <v>0</v>
          </cell>
          <cell r="AG802">
            <v>0</v>
          </cell>
          <cell r="AH802">
            <v>0</v>
          </cell>
          <cell r="AI802">
            <v>0</v>
          </cell>
          <cell r="AJ802">
            <v>0</v>
          </cell>
          <cell r="AK802">
            <v>0</v>
          </cell>
          <cell r="AL802">
            <v>0</v>
          </cell>
          <cell r="AM802">
            <v>0</v>
          </cell>
          <cell r="AN802">
            <v>0</v>
          </cell>
          <cell r="AO802">
            <v>0</v>
          </cell>
          <cell r="AP802">
            <v>0</v>
          </cell>
          <cell r="AQ802">
            <v>0</v>
          </cell>
          <cell r="AR802">
            <v>0</v>
          </cell>
          <cell r="AS802">
            <v>0</v>
          </cell>
          <cell r="AT802">
            <v>0</v>
          </cell>
          <cell r="AU802">
            <v>0</v>
          </cell>
          <cell r="AV802">
            <v>0</v>
          </cell>
          <cell r="AW802">
            <v>0</v>
          </cell>
          <cell r="AX802">
            <v>0</v>
          </cell>
          <cell r="AY802">
            <v>0</v>
          </cell>
          <cell r="AZ802">
            <v>0</v>
          </cell>
          <cell r="BA802">
            <v>0</v>
          </cell>
          <cell r="BB802">
            <v>0</v>
          </cell>
          <cell r="BC802">
            <v>0</v>
          </cell>
          <cell r="BD802">
            <v>0</v>
          </cell>
          <cell r="BE802">
            <v>0</v>
          </cell>
          <cell r="BF802">
            <v>0</v>
          </cell>
          <cell r="BG802">
            <v>0</v>
          </cell>
          <cell r="BH802">
            <v>0</v>
          </cell>
          <cell r="BI802">
            <v>0</v>
          </cell>
          <cell r="BJ802">
            <v>0</v>
          </cell>
          <cell r="BK802">
            <v>0</v>
          </cell>
          <cell r="BL802">
            <v>0</v>
          </cell>
          <cell r="BM802">
            <v>0</v>
          </cell>
          <cell r="BN802">
            <v>0</v>
          </cell>
          <cell r="BO802">
            <v>0</v>
          </cell>
          <cell r="BP802">
            <v>0</v>
          </cell>
          <cell r="BQ802">
            <v>0</v>
          </cell>
          <cell r="BR802">
            <v>0</v>
          </cell>
          <cell r="BS802">
            <v>0</v>
          </cell>
          <cell r="BT802">
            <v>0</v>
          </cell>
          <cell r="BU802">
            <v>0</v>
          </cell>
          <cell r="BV802">
            <v>0</v>
          </cell>
          <cell r="BW802">
            <v>0</v>
          </cell>
          <cell r="BX802">
            <v>0</v>
          </cell>
          <cell r="BY802">
            <v>0</v>
          </cell>
          <cell r="BZ802">
            <v>0</v>
          </cell>
          <cell r="CA802">
            <v>0</v>
          </cell>
          <cell r="CB802">
            <v>0</v>
          </cell>
          <cell r="CC802">
            <v>0</v>
          </cell>
          <cell r="CD802">
            <v>0</v>
          </cell>
          <cell r="CE802">
            <v>0</v>
          </cell>
          <cell r="CF802">
            <v>0</v>
          </cell>
          <cell r="CG802">
            <v>0</v>
          </cell>
          <cell r="CH802">
            <v>0</v>
          </cell>
          <cell r="CI802">
            <v>0</v>
          </cell>
          <cell r="CJ802">
            <v>0</v>
          </cell>
          <cell r="CK802">
            <v>0</v>
          </cell>
          <cell r="CL802">
            <v>0</v>
          </cell>
          <cell r="CM802">
            <v>0</v>
          </cell>
          <cell r="CN802">
            <v>0</v>
          </cell>
          <cell r="CO802">
            <v>0</v>
          </cell>
          <cell r="CP802">
            <v>0</v>
          </cell>
          <cell r="CQ802">
            <v>0</v>
          </cell>
          <cell r="CR802">
            <v>0</v>
          </cell>
          <cell r="CS802">
            <v>0</v>
          </cell>
          <cell r="CT802">
            <v>0</v>
          </cell>
          <cell r="CU802">
            <v>0</v>
          </cell>
          <cell r="CV802">
            <v>0</v>
          </cell>
          <cell r="CW802">
            <v>0</v>
          </cell>
          <cell r="CX802">
            <v>0</v>
          </cell>
          <cell r="CY802">
            <v>0</v>
          </cell>
          <cell r="CZ802">
            <v>0</v>
          </cell>
          <cell r="DA802">
            <v>0</v>
          </cell>
          <cell r="DB802">
            <v>0</v>
          </cell>
          <cell r="DC802">
            <v>0</v>
          </cell>
          <cell r="DD802">
            <v>0</v>
          </cell>
          <cell r="DE802">
            <v>0</v>
          </cell>
          <cell r="DF802">
            <v>0</v>
          </cell>
          <cell r="DG802">
            <v>0</v>
          </cell>
          <cell r="DH802">
            <v>0</v>
          </cell>
          <cell r="DI802">
            <v>0</v>
          </cell>
          <cell r="DJ802">
            <v>0</v>
          </cell>
          <cell r="DK802">
            <v>0</v>
          </cell>
          <cell r="DL802">
            <v>0</v>
          </cell>
          <cell r="DM802">
            <v>0</v>
          </cell>
          <cell r="DN802">
            <v>0</v>
          </cell>
          <cell r="DO802">
            <v>0</v>
          </cell>
          <cell r="DP802">
            <v>0</v>
          </cell>
          <cell r="DQ802">
            <v>0</v>
          </cell>
          <cell r="DR802">
            <v>0</v>
          </cell>
          <cell r="DS802">
            <v>0</v>
          </cell>
          <cell r="DT802">
            <v>0</v>
          </cell>
          <cell r="DU802">
            <v>0</v>
          </cell>
          <cell r="DV802">
            <v>0</v>
          </cell>
          <cell r="DW802">
            <v>0</v>
          </cell>
          <cell r="DX802">
            <v>0</v>
          </cell>
          <cell r="DY802">
            <v>0</v>
          </cell>
          <cell r="DZ802">
            <v>0</v>
          </cell>
          <cell r="EA802">
            <v>0</v>
          </cell>
          <cell r="EB802">
            <v>0</v>
          </cell>
          <cell r="EC802">
            <v>0</v>
          </cell>
          <cell r="ED802">
            <v>0</v>
          </cell>
          <cell r="EE802">
            <v>0</v>
          </cell>
          <cell r="EF802">
            <v>0</v>
          </cell>
          <cell r="EG802">
            <v>0</v>
          </cell>
          <cell r="EH802">
            <v>0</v>
          </cell>
          <cell r="EI802">
            <v>0</v>
          </cell>
          <cell r="EJ802">
            <v>0</v>
          </cell>
          <cell r="EK802">
            <v>0</v>
          </cell>
          <cell r="EL802">
            <v>0</v>
          </cell>
          <cell r="EM802">
            <v>0</v>
          </cell>
          <cell r="EN802">
            <v>0</v>
          </cell>
          <cell r="EO802">
            <v>0</v>
          </cell>
          <cell r="EP802">
            <v>0</v>
          </cell>
          <cell r="EQ802">
            <v>0</v>
          </cell>
          <cell r="ER802">
            <v>0</v>
          </cell>
          <cell r="ES802">
            <v>0</v>
          </cell>
          <cell r="ET802">
            <v>0</v>
          </cell>
          <cell r="EU802">
            <v>0</v>
          </cell>
          <cell r="EV802">
            <v>0</v>
          </cell>
          <cell r="EW802">
            <v>0</v>
          </cell>
          <cell r="EX802">
            <v>0</v>
          </cell>
          <cell r="EY802">
            <v>0</v>
          </cell>
          <cell r="EZ802">
            <v>0</v>
          </cell>
          <cell r="FA802">
            <v>0</v>
          </cell>
          <cell r="FB802">
            <v>0</v>
          </cell>
          <cell r="FC802">
            <v>0</v>
          </cell>
          <cell r="FD802">
            <v>0</v>
          </cell>
          <cell r="FE802">
            <v>0</v>
          </cell>
          <cell r="FF802">
            <v>0</v>
          </cell>
          <cell r="FG802">
            <v>0</v>
          </cell>
          <cell r="FH802">
            <v>0</v>
          </cell>
          <cell r="FI802">
            <v>0</v>
          </cell>
          <cell r="FJ802">
            <v>0</v>
          </cell>
          <cell r="FK802">
            <v>0</v>
          </cell>
          <cell r="FL802">
            <v>0</v>
          </cell>
          <cell r="FM802">
            <v>0</v>
          </cell>
          <cell r="FN802">
            <v>0</v>
          </cell>
          <cell r="FO802">
            <v>0</v>
          </cell>
          <cell r="FP802">
            <v>0</v>
          </cell>
          <cell r="FQ802">
            <v>0</v>
          </cell>
          <cell r="FR802">
            <v>0</v>
          </cell>
          <cell r="FS802">
            <v>0</v>
          </cell>
          <cell r="FT802">
            <v>0</v>
          </cell>
          <cell r="FU802">
            <v>0</v>
          </cell>
          <cell r="FV802">
            <v>0</v>
          </cell>
          <cell r="FW802">
            <v>0</v>
          </cell>
          <cell r="FX802">
            <v>0</v>
          </cell>
          <cell r="FY802">
            <v>0</v>
          </cell>
          <cell r="FZ802">
            <v>0</v>
          </cell>
          <cell r="GA802">
            <v>0</v>
          </cell>
          <cell r="GB802">
            <v>0</v>
          </cell>
          <cell r="GC802">
            <v>0</v>
          </cell>
          <cell r="GD802">
            <v>0</v>
          </cell>
          <cell r="GE802">
            <v>0</v>
          </cell>
          <cell r="GF802">
            <v>0</v>
          </cell>
          <cell r="GG802">
            <v>0</v>
          </cell>
          <cell r="GH802">
            <v>0</v>
          </cell>
          <cell r="GI802">
            <v>0</v>
          </cell>
          <cell r="GJ802">
            <v>0</v>
          </cell>
          <cell r="GK802">
            <v>0</v>
          </cell>
          <cell r="GL802">
            <v>0</v>
          </cell>
          <cell r="GM802">
            <v>0</v>
          </cell>
          <cell r="GN802">
            <v>0</v>
          </cell>
          <cell r="GO802">
            <v>0</v>
          </cell>
          <cell r="GP802">
            <v>0</v>
          </cell>
          <cell r="GQ802">
            <v>0</v>
          </cell>
          <cell r="GR802">
            <v>0</v>
          </cell>
          <cell r="GS802">
            <v>0</v>
          </cell>
          <cell r="GT802">
            <v>0</v>
          </cell>
          <cell r="GU802">
            <v>0</v>
          </cell>
          <cell r="GV802">
            <v>0</v>
          </cell>
          <cell r="GW802">
            <v>0</v>
          </cell>
          <cell r="GX802">
            <v>0</v>
          </cell>
          <cell r="GY802">
            <v>0</v>
          </cell>
          <cell r="GZ802">
            <v>0</v>
          </cell>
          <cell r="HA802">
            <v>0</v>
          </cell>
          <cell r="HB802">
            <v>0</v>
          </cell>
          <cell r="HC802">
            <v>0</v>
          </cell>
          <cell r="HD802">
            <v>0</v>
          </cell>
          <cell r="HE802">
            <v>0</v>
          </cell>
          <cell r="HF802">
            <v>0</v>
          </cell>
          <cell r="HG802">
            <v>0</v>
          </cell>
          <cell r="HH802">
            <v>0</v>
          </cell>
          <cell r="HI802">
            <v>0</v>
          </cell>
          <cell r="HJ802">
            <v>0</v>
          </cell>
          <cell r="HK802">
            <v>0</v>
          </cell>
          <cell r="HL802">
            <v>0</v>
          </cell>
          <cell r="HM802">
            <v>0</v>
          </cell>
          <cell r="HN802">
            <v>0</v>
          </cell>
          <cell r="HO802">
            <v>0</v>
          </cell>
          <cell r="HP802">
            <v>0</v>
          </cell>
          <cell r="HQ802">
            <v>0</v>
          </cell>
          <cell r="HR802">
            <v>0</v>
          </cell>
          <cell r="HS802">
            <v>0</v>
          </cell>
          <cell r="HT802">
            <v>0</v>
          </cell>
          <cell r="HU802">
            <v>0</v>
          </cell>
          <cell r="HV802">
            <v>0</v>
          </cell>
          <cell r="HW802">
            <v>0</v>
          </cell>
          <cell r="HX802">
            <v>0</v>
          </cell>
          <cell r="HY802">
            <v>0</v>
          </cell>
          <cell r="HZ802">
            <v>0</v>
          </cell>
          <cell r="IA802">
            <v>0</v>
          </cell>
          <cell r="IB802">
            <v>0</v>
          </cell>
          <cell r="IC802">
            <v>0</v>
          </cell>
          <cell r="ID802">
            <v>0</v>
          </cell>
          <cell r="IE802">
            <v>0</v>
          </cell>
          <cell r="IF802">
            <v>0</v>
          </cell>
          <cell r="IG802">
            <v>0</v>
          </cell>
          <cell r="IH802">
            <v>0</v>
          </cell>
          <cell r="II802">
            <v>0</v>
          </cell>
          <cell r="IJ802">
            <v>0</v>
          </cell>
          <cell r="IK802">
            <v>0</v>
          </cell>
          <cell r="IL802">
            <v>0</v>
          </cell>
          <cell r="IM802">
            <v>0</v>
          </cell>
          <cell r="IN802">
            <v>0</v>
          </cell>
          <cell r="IO802">
            <v>0</v>
          </cell>
          <cell r="IP802">
            <v>0</v>
          </cell>
          <cell r="IQ802">
            <v>0</v>
          </cell>
          <cell r="IR802">
            <v>0</v>
          </cell>
          <cell r="IS802">
            <v>0</v>
          </cell>
          <cell r="IT802">
            <v>0</v>
          </cell>
          <cell r="IU802">
            <v>0</v>
          </cell>
          <cell r="IV802">
            <v>0</v>
          </cell>
          <cell r="IW802">
            <v>0</v>
          </cell>
          <cell r="IX802">
            <v>0</v>
          </cell>
          <cell r="IY802">
            <v>0</v>
          </cell>
          <cell r="IZ802">
            <v>0</v>
          </cell>
          <cell r="JA802">
            <v>0</v>
          </cell>
          <cell r="JB802">
            <v>0</v>
          </cell>
          <cell r="JC802">
            <v>0</v>
          </cell>
          <cell r="JD802">
            <v>0</v>
          </cell>
          <cell r="JE802">
            <v>0</v>
          </cell>
          <cell r="JF802">
            <v>0</v>
          </cell>
          <cell r="JG802">
            <v>0</v>
          </cell>
          <cell r="JH802">
            <v>0</v>
          </cell>
          <cell r="JI802">
            <v>0</v>
          </cell>
          <cell r="JJ802">
            <v>0</v>
          </cell>
          <cell r="JK802">
            <v>0</v>
          </cell>
          <cell r="JL802">
            <v>0</v>
          </cell>
          <cell r="JM802">
            <v>0</v>
          </cell>
          <cell r="JN802">
            <v>0</v>
          </cell>
          <cell r="JO802">
            <v>0</v>
          </cell>
          <cell r="JP802">
            <v>0</v>
          </cell>
          <cell r="JQ802">
            <v>0</v>
          </cell>
        </row>
        <row r="803">
          <cell r="D803">
            <v>0</v>
          </cell>
          <cell r="F803">
            <v>0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0</v>
          </cell>
          <cell r="R803">
            <v>0</v>
          </cell>
          <cell r="S803">
            <v>0</v>
          </cell>
          <cell r="T803">
            <v>0</v>
          </cell>
          <cell r="U803">
            <v>0</v>
          </cell>
          <cell r="V803">
            <v>0</v>
          </cell>
          <cell r="W803">
            <v>0</v>
          </cell>
          <cell r="X803">
            <v>0</v>
          </cell>
          <cell r="Y803">
            <v>0</v>
          </cell>
          <cell r="Z803">
            <v>0</v>
          </cell>
          <cell r="AA803">
            <v>0</v>
          </cell>
          <cell r="AB803">
            <v>0</v>
          </cell>
          <cell r="AC803">
            <v>0</v>
          </cell>
          <cell r="AD803">
            <v>0</v>
          </cell>
          <cell r="AE803">
            <v>0</v>
          </cell>
          <cell r="AF803">
            <v>0</v>
          </cell>
          <cell r="AG803">
            <v>0</v>
          </cell>
          <cell r="AH803">
            <v>0</v>
          </cell>
          <cell r="AI803">
            <v>0</v>
          </cell>
          <cell r="AJ803">
            <v>0</v>
          </cell>
          <cell r="AK803">
            <v>0</v>
          </cell>
          <cell r="AL803">
            <v>0</v>
          </cell>
          <cell r="AM803">
            <v>0</v>
          </cell>
          <cell r="AN803">
            <v>0</v>
          </cell>
          <cell r="AO803">
            <v>0</v>
          </cell>
          <cell r="AP803">
            <v>0</v>
          </cell>
          <cell r="AQ803">
            <v>0</v>
          </cell>
          <cell r="AR803">
            <v>0</v>
          </cell>
          <cell r="AS803">
            <v>0</v>
          </cell>
          <cell r="AT803">
            <v>0</v>
          </cell>
          <cell r="AU803">
            <v>0</v>
          </cell>
          <cell r="AV803">
            <v>0</v>
          </cell>
          <cell r="AW803">
            <v>0</v>
          </cell>
          <cell r="AX803">
            <v>0</v>
          </cell>
          <cell r="AY803">
            <v>0</v>
          </cell>
          <cell r="AZ803">
            <v>0</v>
          </cell>
          <cell r="BA803">
            <v>0</v>
          </cell>
          <cell r="BB803">
            <v>0</v>
          </cell>
          <cell r="BC803">
            <v>0</v>
          </cell>
          <cell r="BD803">
            <v>0</v>
          </cell>
          <cell r="BE803">
            <v>0</v>
          </cell>
          <cell r="BF803">
            <v>0</v>
          </cell>
          <cell r="BG803">
            <v>0</v>
          </cell>
          <cell r="BH803">
            <v>0</v>
          </cell>
          <cell r="BI803">
            <v>0</v>
          </cell>
          <cell r="BJ803">
            <v>0</v>
          </cell>
          <cell r="BK803">
            <v>0</v>
          </cell>
          <cell r="BL803">
            <v>0</v>
          </cell>
          <cell r="BM803">
            <v>0</v>
          </cell>
          <cell r="BN803">
            <v>0</v>
          </cell>
          <cell r="BO803">
            <v>0</v>
          </cell>
          <cell r="BP803">
            <v>0</v>
          </cell>
          <cell r="BQ803">
            <v>0</v>
          </cell>
          <cell r="BR803">
            <v>0</v>
          </cell>
          <cell r="BS803">
            <v>0</v>
          </cell>
          <cell r="BT803">
            <v>0</v>
          </cell>
          <cell r="BU803">
            <v>0</v>
          </cell>
          <cell r="BV803">
            <v>0</v>
          </cell>
          <cell r="BW803">
            <v>0</v>
          </cell>
          <cell r="BX803">
            <v>0</v>
          </cell>
          <cell r="BY803">
            <v>0</v>
          </cell>
          <cell r="BZ803">
            <v>0</v>
          </cell>
          <cell r="CA803">
            <v>0</v>
          </cell>
          <cell r="CB803">
            <v>0</v>
          </cell>
          <cell r="CC803">
            <v>0</v>
          </cell>
          <cell r="CD803">
            <v>0</v>
          </cell>
          <cell r="CE803">
            <v>0</v>
          </cell>
          <cell r="CF803">
            <v>0</v>
          </cell>
          <cell r="CG803">
            <v>0</v>
          </cell>
          <cell r="CH803">
            <v>0</v>
          </cell>
          <cell r="CI803">
            <v>0</v>
          </cell>
          <cell r="CJ803">
            <v>0</v>
          </cell>
          <cell r="CK803">
            <v>0</v>
          </cell>
          <cell r="CL803">
            <v>0</v>
          </cell>
          <cell r="CM803">
            <v>0</v>
          </cell>
          <cell r="CN803">
            <v>0</v>
          </cell>
          <cell r="CO803">
            <v>0</v>
          </cell>
          <cell r="CP803">
            <v>0</v>
          </cell>
          <cell r="CQ803">
            <v>0</v>
          </cell>
          <cell r="CR803">
            <v>0</v>
          </cell>
          <cell r="CS803">
            <v>0</v>
          </cell>
          <cell r="CT803">
            <v>0</v>
          </cell>
          <cell r="CU803">
            <v>0</v>
          </cell>
          <cell r="CV803">
            <v>0</v>
          </cell>
          <cell r="CW803">
            <v>0</v>
          </cell>
          <cell r="CX803">
            <v>0</v>
          </cell>
          <cell r="CY803">
            <v>0</v>
          </cell>
          <cell r="CZ803">
            <v>0</v>
          </cell>
          <cell r="DA803">
            <v>0</v>
          </cell>
          <cell r="DB803">
            <v>0</v>
          </cell>
          <cell r="DC803">
            <v>0</v>
          </cell>
          <cell r="DD803">
            <v>0</v>
          </cell>
          <cell r="DE803">
            <v>0</v>
          </cell>
          <cell r="DF803">
            <v>0</v>
          </cell>
          <cell r="DG803">
            <v>0</v>
          </cell>
          <cell r="DH803">
            <v>0</v>
          </cell>
          <cell r="DI803">
            <v>0</v>
          </cell>
          <cell r="DJ803">
            <v>0</v>
          </cell>
          <cell r="DK803">
            <v>0</v>
          </cell>
          <cell r="DL803">
            <v>0</v>
          </cell>
          <cell r="DM803">
            <v>0</v>
          </cell>
          <cell r="DN803">
            <v>0</v>
          </cell>
          <cell r="DO803">
            <v>0</v>
          </cell>
          <cell r="DP803">
            <v>0</v>
          </cell>
          <cell r="DQ803">
            <v>0</v>
          </cell>
          <cell r="DR803">
            <v>0</v>
          </cell>
          <cell r="DS803">
            <v>0</v>
          </cell>
          <cell r="DT803">
            <v>0</v>
          </cell>
          <cell r="DU803">
            <v>0</v>
          </cell>
          <cell r="DV803">
            <v>0</v>
          </cell>
          <cell r="DW803">
            <v>0</v>
          </cell>
          <cell r="DX803">
            <v>0</v>
          </cell>
          <cell r="DY803">
            <v>0</v>
          </cell>
          <cell r="DZ803">
            <v>0</v>
          </cell>
          <cell r="EA803">
            <v>0</v>
          </cell>
          <cell r="EB803">
            <v>0</v>
          </cell>
          <cell r="EC803">
            <v>0</v>
          </cell>
          <cell r="ED803">
            <v>0</v>
          </cell>
          <cell r="EE803">
            <v>0</v>
          </cell>
          <cell r="EF803">
            <v>0</v>
          </cell>
          <cell r="EG803">
            <v>0</v>
          </cell>
          <cell r="EH803">
            <v>0</v>
          </cell>
          <cell r="EI803">
            <v>0</v>
          </cell>
          <cell r="EJ803">
            <v>0</v>
          </cell>
          <cell r="EK803">
            <v>0</v>
          </cell>
          <cell r="EL803">
            <v>0</v>
          </cell>
          <cell r="EM803">
            <v>0</v>
          </cell>
          <cell r="EN803">
            <v>0</v>
          </cell>
          <cell r="EO803">
            <v>0</v>
          </cell>
          <cell r="EP803">
            <v>0</v>
          </cell>
          <cell r="EQ803">
            <v>0</v>
          </cell>
          <cell r="ER803">
            <v>0</v>
          </cell>
          <cell r="ES803">
            <v>0</v>
          </cell>
          <cell r="ET803">
            <v>0</v>
          </cell>
          <cell r="EU803">
            <v>0</v>
          </cell>
          <cell r="EV803">
            <v>0</v>
          </cell>
          <cell r="EW803">
            <v>0</v>
          </cell>
          <cell r="EX803">
            <v>0</v>
          </cell>
          <cell r="EY803">
            <v>0</v>
          </cell>
          <cell r="EZ803">
            <v>0</v>
          </cell>
          <cell r="FA803">
            <v>0</v>
          </cell>
          <cell r="FB803">
            <v>0</v>
          </cell>
          <cell r="FC803">
            <v>0</v>
          </cell>
          <cell r="FD803">
            <v>0</v>
          </cell>
          <cell r="FE803">
            <v>0</v>
          </cell>
          <cell r="FF803">
            <v>0</v>
          </cell>
          <cell r="FG803">
            <v>0</v>
          </cell>
          <cell r="FH803">
            <v>0</v>
          </cell>
          <cell r="FI803">
            <v>0</v>
          </cell>
          <cell r="FJ803">
            <v>0</v>
          </cell>
          <cell r="FK803">
            <v>0</v>
          </cell>
          <cell r="FL803">
            <v>0</v>
          </cell>
          <cell r="FM803">
            <v>0</v>
          </cell>
          <cell r="FN803">
            <v>0</v>
          </cell>
          <cell r="FO803">
            <v>0</v>
          </cell>
          <cell r="FP803">
            <v>0</v>
          </cell>
          <cell r="FQ803">
            <v>0</v>
          </cell>
          <cell r="FR803">
            <v>0</v>
          </cell>
          <cell r="FS803">
            <v>0</v>
          </cell>
          <cell r="FT803">
            <v>0</v>
          </cell>
          <cell r="FU803">
            <v>0</v>
          </cell>
          <cell r="FV803">
            <v>0</v>
          </cell>
          <cell r="FW803">
            <v>0</v>
          </cell>
          <cell r="FX803">
            <v>0</v>
          </cell>
          <cell r="FY803">
            <v>0</v>
          </cell>
          <cell r="FZ803">
            <v>0</v>
          </cell>
          <cell r="GA803">
            <v>0</v>
          </cell>
          <cell r="GB803">
            <v>0</v>
          </cell>
          <cell r="GC803">
            <v>0</v>
          </cell>
          <cell r="GD803">
            <v>0</v>
          </cell>
          <cell r="GE803">
            <v>0</v>
          </cell>
          <cell r="GF803">
            <v>0</v>
          </cell>
          <cell r="GG803">
            <v>0</v>
          </cell>
          <cell r="GH803">
            <v>0</v>
          </cell>
          <cell r="GI803">
            <v>0</v>
          </cell>
          <cell r="GJ803">
            <v>0</v>
          </cell>
          <cell r="GK803">
            <v>0</v>
          </cell>
          <cell r="GL803">
            <v>0</v>
          </cell>
          <cell r="GM803">
            <v>0</v>
          </cell>
          <cell r="GN803">
            <v>0</v>
          </cell>
          <cell r="GO803">
            <v>0</v>
          </cell>
          <cell r="GP803">
            <v>0</v>
          </cell>
          <cell r="GQ803">
            <v>0</v>
          </cell>
          <cell r="GR803">
            <v>0</v>
          </cell>
          <cell r="GS803">
            <v>0</v>
          </cell>
          <cell r="GT803">
            <v>0</v>
          </cell>
          <cell r="GU803">
            <v>0</v>
          </cell>
          <cell r="GV803">
            <v>0</v>
          </cell>
          <cell r="GW803">
            <v>0</v>
          </cell>
          <cell r="GX803">
            <v>0</v>
          </cell>
          <cell r="GY803">
            <v>0</v>
          </cell>
          <cell r="GZ803">
            <v>0</v>
          </cell>
          <cell r="HA803">
            <v>0</v>
          </cell>
          <cell r="HB803">
            <v>0</v>
          </cell>
          <cell r="HC803">
            <v>0</v>
          </cell>
          <cell r="HD803">
            <v>0</v>
          </cell>
          <cell r="HE803">
            <v>0</v>
          </cell>
          <cell r="HF803">
            <v>0</v>
          </cell>
          <cell r="HG803">
            <v>0</v>
          </cell>
          <cell r="HH803">
            <v>0</v>
          </cell>
          <cell r="HI803">
            <v>0</v>
          </cell>
          <cell r="HJ803">
            <v>0</v>
          </cell>
          <cell r="HK803">
            <v>0</v>
          </cell>
          <cell r="HL803">
            <v>0</v>
          </cell>
          <cell r="HM803">
            <v>0</v>
          </cell>
          <cell r="HN803">
            <v>0</v>
          </cell>
          <cell r="HO803">
            <v>0</v>
          </cell>
          <cell r="HP803">
            <v>0</v>
          </cell>
          <cell r="HQ803">
            <v>0</v>
          </cell>
          <cell r="HR803">
            <v>0</v>
          </cell>
          <cell r="HS803">
            <v>0</v>
          </cell>
          <cell r="HT803">
            <v>0</v>
          </cell>
          <cell r="HU803">
            <v>0</v>
          </cell>
          <cell r="HV803">
            <v>0</v>
          </cell>
          <cell r="HW803">
            <v>0</v>
          </cell>
          <cell r="HX803">
            <v>0</v>
          </cell>
          <cell r="HY803">
            <v>0</v>
          </cell>
          <cell r="HZ803">
            <v>0</v>
          </cell>
          <cell r="IA803">
            <v>0</v>
          </cell>
          <cell r="IB803">
            <v>0</v>
          </cell>
          <cell r="IC803">
            <v>0</v>
          </cell>
          <cell r="ID803">
            <v>0</v>
          </cell>
          <cell r="IE803">
            <v>0</v>
          </cell>
          <cell r="IF803">
            <v>0</v>
          </cell>
          <cell r="IG803">
            <v>0</v>
          </cell>
          <cell r="IH803">
            <v>0</v>
          </cell>
          <cell r="II803">
            <v>0</v>
          </cell>
          <cell r="IJ803">
            <v>0</v>
          </cell>
          <cell r="IK803">
            <v>0</v>
          </cell>
          <cell r="IL803">
            <v>0</v>
          </cell>
          <cell r="IM803">
            <v>0</v>
          </cell>
          <cell r="IN803">
            <v>0</v>
          </cell>
          <cell r="IO803">
            <v>0</v>
          </cell>
          <cell r="IP803">
            <v>0</v>
          </cell>
          <cell r="IQ803">
            <v>0</v>
          </cell>
          <cell r="IR803">
            <v>0</v>
          </cell>
          <cell r="IS803">
            <v>0</v>
          </cell>
          <cell r="IT803">
            <v>0</v>
          </cell>
          <cell r="IU803">
            <v>0</v>
          </cell>
          <cell r="IV803">
            <v>0</v>
          </cell>
          <cell r="IW803">
            <v>0</v>
          </cell>
          <cell r="IX803">
            <v>0</v>
          </cell>
          <cell r="IY803">
            <v>0</v>
          </cell>
          <cell r="IZ803">
            <v>0</v>
          </cell>
          <cell r="JA803">
            <v>0</v>
          </cell>
          <cell r="JB803">
            <v>0</v>
          </cell>
          <cell r="JC803">
            <v>0</v>
          </cell>
          <cell r="JD803">
            <v>0</v>
          </cell>
          <cell r="JE803">
            <v>0</v>
          </cell>
          <cell r="JF803">
            <v>0</v>
          </cell>
          <cell r="JG803">
            <v>0</v>
          </cell>
          <cell r="JH803">
            <v>0</v>
          </cell>
          <cell r="JI803">
            <v>0</v>
          </cell>
          <cell r="JJ803">
            <v>0</v>
          </cell>
          <cell r="JK803">
            <v>0</v>
          </cell>
          <cell r="JL803">
            <v>0</v>
          </cell>
          <cell r="JM803">
            <v>0</v>
          </cell>
          <cell r="JN803">
            <v>0</v>
          </cell>
          <cell r="JO803">
            <v>0</v>
          </cell>
          <cell r="JP803">
            <v>0</v>
          </cell>
          <cell r="JQ803">
            <v>0</v>
          </cell>
        </row>
        <row r="804">
          <cell r="D804">
            <v>0</v>
          </cell>
          <cell r="F804">
            <v>0</v>
          </cell>
          <cell r="G804">
            <v>0</v>
          </cell>
          <cell r="H804">
            <v>0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0</v>
          </cell>
          <cell r="R804">
            <v>0</v>
          </cell>
          <cell r="S804">
            <v>0</v>
          </cell>
          <cell r="T804">
            <v>0</v>
          </cell>
          <cell r="U804">
            <v>0</v>
          </cell>
          <cell r="V804">
            <v>0</v>
          </cell>
          <cell r="W804">
            <v>0</v>
          </cell>
          <cell r="X804">
            <v>0</v>
          </cell>
          <cell r="Y804">
            <v>0</v>
          </cell>
          <cell r="Z804">
            <v>0</v>
          </cell>
          <cell r="AA804">
            <v>0</v>
          </cell>
          <cell r="AB804">
            <v>0</v>
          </cell>
          <cell r="AC804">
            <v>0</v>
          </cell>
          <cell r="AD804">
            <v>0</v>
          </cell>
          <cell r="AE804">
            <v>0</v>
          </cell>
          <cell r="AF804">
            <v>0</v>
          </cell>
          <cell r="AG804">
            <v>0</v>
          </cell>
          <cell r="AH804">
            <v>0</v>
          </cell>
          <cell r="AI804">
            <v>0</v>
          </cell>
          <cell r="AJ804">
            <v>0</v>
          </cell>
          <cell r="AK804">
            <v>0</v>
          </cell>
          <cell r="AL804">
            <v>0</v>
          </cell>
          <cell r="AM804">
            <v>0</v>
          </cell>
          <cell r="AN804">
            <v>0</v>
          </cell>
          <cell r="AO804">
            <v>0</v>
          </cell>
          <cell r="AP804">
            <v>0</v>
          </cell>
          <cell r="AQ804">
            <v>0</v>
          </cell>
          <cell r="AR804">
            <v>0</v>
          </cell>
          <cell r="AS804">
            <v>0</v>
          </cell>
          <cell r="AT804">
            <v>0</v>
          </cell>
          <cell r="AU804">
            <v>0</v>
          </cell>
          <cell r="AV804">
            <v>0</v>
          </cell>
          <cell r="AW804">
            <v>0</v>
          </cell>
          <cell r="AX804">
            <v>0</v>
          </cell>
          <cell r="AY804">
            <v>0</v>
          </cell>
          <cell r="AZ804">
            <v>0</v>
          </cell>
          <cell r="BA804">
            <v>0</v>
          </cell>
          <cell r="BB804">
            <v>0</v>
          </cell>
          <cell r="BC804">
            <v>0</v>
          </cell>
          <cell r="BD804">
            <v>0</v>
          </cell>
          <cell r="BE804">
            <v>0</v>
          </cell>
          <cell r="BF804">
            <v>0</v>
          </cell>
          <cell r="BG804">
            <v>0</v>
          </cell>
          <cell r="BH804">
            <v>0</v>
          </cell>
          <cell r="BI804">
            <v>0</v>
          </cell>
          <cell r="BJ804">
            <v>0</v>
          </cell>
          <cell r="BK804">
            <v>0</v>
          </cell>
          <cell r="BL804">
            <v>0</v>
          </cell>
          <cell r="BM804">
            <v>0</v>
          </cell>
          <cell r="BN804">
            <v>0</v>
          </cell>
          <cell r="BO804">
            <v>0</v>
          </cell>
          <cell r="BP804">
            <v>0</v>
          </cell>
          <cell r="BQ804">
            <v>0</v>
          </cell>
          <cell r="BR804">
            <v>0</v>
          </cell>
          <cell r="BS804">
            <v>0</v>
          </cell>
          <cell r="BT804">
            <v>0</v>
          </cell>
          <cell r="BU804">
            <v>0</v>
          </cell>
          <cell r="BV804">
            <v>0</v>
          </cell>
          <cell r="BW804">
            <v>0</v>
          </cell>
          <cell r="BX804">
            <v>0</v>
          </cell>
          <cell r="BY804">
            <v>0</v>
          </cell>
          <cell r="BZ804">
            <v>0</v>
          </cell>
          <cell r="CA804">
            <v>0</v>
          </cell>
          <cell r="CB804">
            <v>0</v>
          </cell>
          <cell r="CC804">
            <v>0</v>
          </cell>
          <cell r="CD804">
            <v>0</v>
          </cell>
          <cell r="CE804">
            <v>0</v>
          </cell>
          <cell r="CF804">
            <v>0</v>
          </cell>
          <cell r="CG804">
            <v>0</v>
          </cell>
          <cell r="CH804">
            <v>0</v>
          </cell>
          <cell r="CI804">
            <v>0</v>
          </cell>
          <cell r="CJ804">
            <v>0</v>
          </cell>
          <cell r="CK804">
            <v>0</v>
          </cell>
          <cell r="CL804">
            <v>0</v>
          </cell>
          <cell r="CM804">
            <v>0</v>
          </cell>
          <cell r="CN804">
            <v>0</v>
          </cell>
          <cell r="CO804">
            <v>0</v>
          </cell>
          <cell r="CP804">
            <v>0</v>
          </cell>
          <cell r="CQ804">
            <v>0</v>
          </cell>
          <cell r="CR804">
            <v>0</v>
          </cell>
          <cell r="CS804">
            <v>0</v>
          </cell>
          <cell r="CT804">
            <v>0</v>
          </cell>
          <cell r="CU804">
            <v>0</v>
          </cell>
          <cell r="CV804">
            <v>0</v>
          </cell>
          <cell r="CW804">
            <v>0</v>
          </cell>
          <cell r="CX804">
            <v>0</v>
          </cell>
          <cell r="CY804">
            <v>0</v>
          </cell>
          <cell r="CZ804">
            <v>0</v>
          </cell>
          <cell r="DA804">
            <v>0</v>
          </cell>
          <cell r="DB804">
            <v>0</v>
          </cell>
          <cell r="DC804">
            <v>0</v>
          </cell>
          <cell r="DD804">
            <v>0</v>
          </cell>
          <cell r="DE804">
            <v>0</v>
          </cell>
          <cell r="DF804">
            <v>0</v>
          </cell>
          <cell r="DG804">
            <v>0</v>
          </cell>
          <cell r="DH804">
            <v>0</v>
          </cell>
          <cell r="DI804">
            <v>0</v>
          </cell>
          <cell r="DJ804">
            <v>0</v>
          </cell>
          <cell r="DK804">
            <v>0</v>
          </cell>
          <cell r="DL804">
            <v>0</v>
          </cell>
          <cell r="DM804">
            <v>0</v>
          </cell>
          <cell r="DN804">
            <v>0</v>
          </cell>
          <cell r="DO804">
            <v>0</v>
          </cell>
          <cell r="DP804">
            <v>0</v>
          </cell>
          <cell r="DQ804">
            <v>0</v>
          </cell>
          <cell r="DR804">
            <v>0</v>
          </cell>
          <cell r="DS804">
            <v>0</v>
          </cell>
          <cell r="DT804">
            <v>0</v>
          </cell>
          <cell r="DU804">
            <v>0</v>
          </cell>
          <cell r="DV804">
            <v>0</v>
          </cell>
          <cell r="DW804">
            <v>0</v>
          </cell>
          <cell r="DX804">
            <v>0</v>
          </cell>
          <cell r="DY804">
            <v>0</v>
          </cell>
          <cell r="DZ804">
            <v>0</v>
          </cell>
          <cell r="EA804">
            <v>0</v>
          </cell>
          <cell r="EB804">
            <v>0</v>
          </cell>
          <cell r="EC804">
            <v>0</v>
          </cell>
          <cell r="ED804">
            <v>0</v>
          </cell>
          <cell r="EE804">
            <v>0</v>
          </cell>
          <cell r="EF804">
            <v>0</v>
          </cell>
          <cell r="EG804">
            <v>0</v>
          </cell>
          <cell r="EH804">
            <v>0</v>
          </cell>
          <cell r="EI804">
            <v>0</v>
          </cell>
          <cell r="EJ804">
            <v>0</v>
          </cell>
          <cell r="EK804">
            <v>0</v>
          </cell>
          <cell r="EL804">
            <v>0</v>
          </cell>
          <cell r="EM804">
            <v>0</v>
          </cell>
          <cell r="EN804">
            <v>0</v>
          </cell>
          <cell r="EO804">
            <v>0</v>
          </cell>
          <cell r="EP804">
            <v>0</v>
          </cell>
          <cell r="EQ804">
            <v>0</v>
          </cell>
          <cell r="ER804">
            <v>0</v>
          </cell>
          <cell r="ES804">
            <v>0</v>
          </cell>
          <cell r="ET804">
            <v>0</v>
          </cell>
          <cell r="EU804">
            <v>0</v>
          </cell>
          <cell r="EV804">
            <v>0</v>
          </cell>
          <cell r="EW804">
            <v>0</v>
          </cell>
          <cell r="EX804">
            <v>0</v>
          </cell>
          <cell r="EY804">
            <v>0</v>
          </cell>
          <cell r="EZ804">
            <v>0</v>
          </cell>
          <cell r="FA804">
            <v>0</v>
          </cell>
          <cell r="FB804">
            <v>0</v>
          </cell>
          <cell r="FC804">
            <v>0</v>
          </cell>
          <cell r="FD804">
            <v>0</v>
          </cell>
          <cell r="FE804">
            <v>0</v>
          </cell>
          <cell r="FF804">
            <v>0</v>
          </cell>
          <cell r="FG804">
            <v>0</v>
          </cell>
          <cell r="FH804">
            <v>0</v>
          </cell>
          <cell r="FI804">
            <v>0</v>
          </cell>
          <cell r="FJ804">
            <v>0</v>
          </cell>
          <cell r="FK804">
            <v>0</v>
          </cell>
          <cell r="FL804">
            <v>0</v>
          </cell>
          <cell r="FM804">
            <v>0</v>
          </cell>
          <cell r="FN804">
            <v>0</v>
          </cell>
          <cell r="FO804">
            <v>0</v>
          </cell>
          <cell r="FP804">
            <v>0</v>
          </cell>
          <cell r="FQ804">
            <v>0</v>
          </cell>
          <cell r="FR804">
            <v>0</v>
          </cell>
          <cell r="FS804">
            <v>0</v>
          </cell>
          <cell r="FT804">
            <v>0</v>
          </cell>
          <cell r="FU804">
            <v>0</v>
          </cell>
          <cell r="FV804">
            <v>0</v>
          </cell>
          <cell r="FW804">
            <v>0</v>
          </cell>
          <cell r="FX804">
            <v>0</v>
          </cell>
          <cell r="FY804">
            <v>0</v>
          </cell>
          <cell r="FZ804">
            <v>0</v>
          </cell>
          <cell r="GA804">
            <v>0</v>
          </cell>
          <cell r="GB804">
            <v>0</v>
          </cell>
          <cell r="GC804">
            <v>0</v>
          </cell>
          <cell r="GD804">
            <v>0</v>
          </cell>
          <cell r="GE804">
            <v>0</v>
          </cell>
          <cell r="GF804">
            <v>0</v>
          </cell>
          <cell r="GG804">
            <v>0</v>
          </cell>
          <cell r="GH804">
            <v>0</v>
          </cell>
          <cell r="GI804">
            <v>0</v>
          </cell>
          <cell r="GJ804">
            <v>0</v>
          </cell>
          <cell r="GK804">
            <v>0</v>
          </cell>
          <cell r="GL804">
            <v>0</v>
          </cell>
          <cell r="GM804">
            <v>0</v>
          </cell>
          <cell r="GN804">
            <v>0</v>
          </cell>
          <cell r="GO804">
            <v>0</v>
          </cell>
          <cell r="GP804">
            <v>0</v>
          </cell>
          <cell r="GQ804">
            <v>0</v>
          </cell>
          <cell r="GR804">
            <v>0</v>
          </cell>
          <cell r="GS804">
            <v>0</v>
          </cell>
          <cell r="GT804">
            <v>0</v>
          </cell>
          <cell r="GU804">
            <v>0</v>
          </cell>
          <cell r="GV804">
            <v>0</v>
          </cell>
          <cell r="GW804">
            <v>0</v>
          </cell>
          <cell r="GX804">
            <v>0</v>
          </cell>
          <cell r="GY804">
            <v>0</v>
          </cell>
          <cell r="GZ804">
            <v>0</v>
          </cell>
          <cell r="HA804">
            <v>0</v>
          </cell>
          <cell r="HB804">
            <v>0</v>
          </cell>
          <cell r="HC804">
            <v>0</v>
          </cell>
          <cell r="HD804">
            <v>0</v>
          </cell>
          <cell r="HE804">
            <v>0</v>
          </cell>
          <cell r="HF804">
            <v>0</v>
          </cell>
          <cell r="HG804">
            <v>0</v>
          </cell>
          <cell r="HH804">
            <v>0</v>
          </cell>
          <cell r="HI804">
            <v>0</v>
          </cell>
          <cell r="HJ804">
            <v>0</v>
          </cell>
          <cell r="HK804">
            <v>0</v>
          </cell>
          <cell r="HL804">
            <v>0</v>
          </cell>
          <cell r="HM804">
            <v>0</v>
          </cell>
          <cell r="HN804">
            <v>0</v>
          </cell>
          <cell r="HO804">
            <v>0</v>
          </cell>
          <cell r="HP804">
            <v>0</v>
          </cell>
          <cell r="HQ804">
            <v>0</v>
          </cell>
          <cell r="HR804">
            <v>0</v>
          </cell>
          <cell r="HS804">
            <v>0</v>
          </cell>
          <cell r="HT804">
            <v>0</v>
          </cell>
          <cell r="HU804">
            <v>0</v>
          </cell>
          <cell r="HV804">
            <v>0</v>
          </cell>
          <cell r="HW804">
            <v>0</v>
          </cell>
          <cell r="HX804">
            <v>0</v>
          </cell>
          <cell r="HY804">
            <v>0</v>
          </cell>
          <cell r="HZ804">
            <v>0</v>
          </cell>
          <cell r="IA804">
            <v>0</v>
          </cell>
          <cell r="IB804">
            <v>0</v>
          </cell>
          <cell r="IC804">
            <v>0</v>
          </cell>
          <cell r="ID804">
            <v>0</v>
          </cell>
          <cell r="IE804">
            <v>0</v>
          </cell>
          <cell r="IF804">
            <v>0</v>
          </cell>
          <cell r="IG804">
            <v>0</v>
          </cell>
          <cell r="IH804">
            <v>0</v>
          </cell>
          <cell r="II804">
            <v>0</v>
          </cell>
          <cell r="IJ804">
            <v>0</v>
          </cell>
          <cell r="IK804">
            <v>0</v>
          </cell>
          <cell r="IL804">
            <v>0</v>
          </cell>
          <cell r="IM804">
            <v>0</v>
          </cell>
          <cell r="IN804">
            <v>0</v>
          </cell>
          <cell r="IO804">
            <v>0</v>
          </cell>
          <cell r="IP804">
            <v>0</v>
          </cell>
          <cell r="IQ804">
            <v>0</v>
          </cell>
          <cell r="IR804">
            <v>0</v>
          </cell>
          <cell r="IS804">
            <v>0</v>
          </cell>
          <cell r="IT804">
            <v>0</v>
          </cell>
          <cell r="IU804">
            <v>0</v>
          </cell>
          <cell r="IV804">
            <v>0</v>
          </cell>
          <cell r="IW804">
            <v>0</v>
          </cell>
          <cell r="IX804">
            <v>0</v>
          </cell>
          <cell r="IY804">
            <v>0</v>
          </cell>
          <cell r="IZ804">
            <v>0</v>
          </cell>
          <cell r="JA804">
            <v>0</v>
          </cell>
          <cell r="JB804">
            <v>0</v>
          </cell>
          <cell r="JC804">
            <v>0</v>
          </cell>
          <cell r="JD804">
            <v>0</v>
          </cell>
          <cell r="JE804">
            <v>0</v>
          </cell>
          <cell r="JF804">
            <v>0</v>
          </cell>
          <cell r="JG804">
            <v>0</v>
          </cell>
          <cell r="JH804">
            <v>0</v>
          </cell>
          <cell r="JI804">
            <v>0</v>
          </cell>
          <cell r="JJ804">
            <v>0</v>
          </cell>
          <cell r="JK804">
            <v>0</v>
          </cell>
          <cell r="JL804">
            <v>0</v>
          </cell>
          <cell r="JM804">
            <v>0</v>
          </cell>
          <cell r="JN804">
            <v>0</v>
          </cell>
          <cell r="JO804">
            <v>0</v>
          </cell>
          <cell r="JP804">
            <v>0</v>
          </cell>
          <cell r="JQ804">
            <v>0</v>
          </cell>
        </row>
        <row r="805">
          <cell r="D805">
            <v>0</v>
          </cell>
          <cell r="F805">
            <v>0</v>
          </cell>
          <cell r="G805">
            <v>0</v>
          </cell>
          <cell r="H805">
            <v>0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0</v>
          </cell>
          <cell r="R805">
            <v>0</v>
          </cell>
          <cell r="S805">
            <v>0</v>
          </cell>
          <cell r="T805">
            <v>0</v>
          </cell>
          <cell r="U805">
            <v>0</v>
          </cell>
          <cell r="V805">
            <v>0</v>
          </cell>
          <cell r="W805">
            <v>0</v>
          </cell>
          <cell r="X805">
            <v>0</v>
          </cell>
          <cell r="Y805">
            <v>0</v>
          </cell>
          <cell r="Z805">
            <v>0</v>
          </cell>
          <cell r="AA805">
            <v>0</v>
          </cell>
          <cell r="AB805">
            <v>0</v>
          </cell>
          <cell r="AC805">
            <v>0</v>
          </cell>
          <cell r="AD805">
            <v>0</v>
          </cell>
          <cell r="AE805">
            <v>0</v>
          </cell>
          <cell r="AF805">
            <v>0</v>
          </cell>
          <cell r="AG805">
            <v>0</v>
          </cell>
          <cell r="AH805">
            <v>0</v>
          </cell>
          <cell r="AI805">
            <v>0</v>
          </cell>
          <cell r="AJ805">
            <v>0</v>
          </cell>
          <cell r="AK805">
            <v>0</v>
          </cell>
          <cell r="AL805">
            <v>0</v>
          </cell>
          <cell r="AM805">
            <v>0</v>
          </cell>
          <cell r="AN805">
            <v>0</v>
          </cell>
          <cell r="AO805">
            <v>0</v>
          </cell>
          <cell r="AP805">
            <v>0</v>
          </cell>
          <cell r="AQ805">
            <v>0</v>
          </cell>
          <cell r="AR805">
            <v>0</v>
          </cell>
          <cell r="AS805">
            <v>0</v>
          </cell>
          <cell r="AT805">
            <v>0</v>
          </cell>
          <cell r="AU805">
            <v>0</v>
          </cell>
          <cell r="AV805">
            <v>0</v>
          </cell>
          <cell r="AW805">
            <v>0</v>
          </cell>
          <cell r="AX805">
            <v>0</v>
          </cell>
          <cell r="AY805">
            <v>0</v>
          </cell>
          <cell r="AZ805">
            <v>0</v>
          </cell>
          <cell r="BA805">
            <v>0</v>
          </cell>
          <cell r="BB805">
            <v>0</v>
          </cell>
          <cell r="BC805">
            <v>0</v>
          </cell>
          <cell r="BD805">
            <v>0</v>
          </cell>
          <cell r="BE805">
            <v>0</v>
          </cell>
          <cell r="BF805">
            <v>0</v>
          </cell>
          <cell r="BG805">
            <v>0</v>
          </cell>
          <cell r="BH805">
            <v>0</v>
          </cell>
          <cell r="BI805">
            <v>0</v>
          </cell>
          <cell r="BJ805">
            <v>0</v>
          </cell>
          <cell r="BK805">
            <v>0</v>
          </cell>
          <cell r="BL805">
            <v>0</v>
          </cell>
          <cell r="BM805">
            <v>0</v>
          </cell>
          <cell r="BN805">
            <v>0</v>
          </cell>
          <cell r="BO805">
            <v>0</v>
          </cell>
          <cell r="BP805">
            <v>0</v>
          </cell>
          <cell r="BQ805">
            <v>0</v>
          </cell>
          <cell r="BR805">
            <v>0</v>
          </cell>
          <cell r="BS805">
            <v>0</v>
          </cell>
          <cell r="BT805">
            <v>0</v>
          </cell>
          <cell r="BU805">
            <v>0</v>
          </cell>
          <cell r="BV805">
            <v>0</v>
          </cell>
          <cell r="BW805">
            <v>0</v>
          </cell>
          <cell r="BX805">
            <v>0</v>
          </cell>
          <cell r="BY805">
            <v>0</v>
          </cell>
          <cell r="BZ805">
            <v>0</v>
          </cell>
          <cell r="CA805">
            <v>0</v>
          </cell>
          <cell r="CB805">
            <v>0</v>
          </cell>
          <cell r="CC805">
            <v>0</v>
          </cell>
          <cell r="CD805">
            <v>0</v>
          </cell>
          <cell r="CE805">
            <v>0</v>
          </cell>
          <cell r="CF805">
            <v>0</v>
          </cell>
          <cell r="CG805">
            <v>0</v>
          </cell>
          <cell r="CH805">
            <v>0</v>
          </cell>
          <cell r="CI805">
            <v>0</v>
          </cell>
          <cell r="CJ805">
            <v>0</v>
          </cell>
          <cell r="CK805">
            <v>0</v>
          </cell>
          <cell r="CL805">
            <v>0</v>
          </cell>
          <cell r="CM805">
            <v>0</v>
          </cell>
          <cell r="CN805">
            <v>0</v>
          </cell>
          <cell r="CO805">
            <v>0</v>
          </cell>
          <cell r="CP805">
            <v>0</v>
          </cell>
          <cell r="CQ805">
            <v>0</v>
          </cell>
          <cell r="CR805">
            <v>0</v>
          </cell>
          <cell r="CS805">
            <v>0</v>
          </cell>
          <cell r="CT805">
            <v>0</v>
          </cell>
          <cell r="CU805">
            <v>0</v>
          </cell>
          <cell r="CV805">
            <v>0</v>
          </cell>
          <cell r="CW805">
            <v>0</v>
          </cell>
          <cell r="CX805">
            <v>0</v>
          </cell>
          <cell r="CY805">
            <v>0</v>
          </cell>
          <cell r="CZ805">
            <v>0</v>
          </cell>
          <cell r="DA805">
            <v>0</v>
          </cell>
          <cell r="DB805">
            <v>0</v>
          </cell>
          <cell r="DC805">
            <v>0</v>
          </cell>
          <cell r="DD805">
            <v>0</v>
          </cell>
          <cell r="DE805">
            <v>0</v>
          </cell>
          <cell r="DF805">
            <v>0</v>
          </cell>
          <cell r="DG805">
            <v>0</v>
          </cell>
          <cell r="DH805">
            <v>0</v>
          </cell>
          <cell r="DI805">
            <v>0</v>
          </cell>
          <cell r="DJ805">
            <v>0</v>
          </cell>
          <cell r="DK805">
            <v>0</v>
          </cell>
          <cell r="DL805">
            <v>0</v>
          </cell>
          <cell r="DM805">
            <v>0</v>
          </cell>
          <cell r="DN805">
            <v>0</v>
          </cell>
          <cell r="DO805">
            <v>0</v>
          </cell>
          <cell r="DP805">
            <v>0</v>
          </cell>
          <cell r="DQ805">
            <v>0</v>
          </cell>
          <cell r="DR805">
            <v>0</v>
          </cell>
          <cell r="DS805">
            <v>0</v>
          </cell>
          <cell r="DT805">
            <v>0</v>
          </cell>
          <cell r="DU805">
            <v>0</v>
          </cell>
          <cell r="DV805">
            <v>0</v>
          </cell>
          <cell r="DW805">
            <v>0</v>
          </cell>
          <cell r="DX805">
            <v>0</v>
          </cell>
          <cell r="DY805">
            <v>0</v>
          </cell>
          <cell r="DZ805">
            <v>0</v>
          </cell>
          <cell r="EA805">
            <v>0</v>
          </cell>
          <cell r="EB805">
            <v>0</v>
          </cell>
          <cell r="EC805">
            <v>0</v>
          </cell>
          <cell r="ED805">
            <v>0</v>
          </cell>
          <cell r="EE805">
            <v>0</v>
          </cell>
          <cell r="EF805">
            <v>0</v>
          </cell>
          <cell r="EG805">
            <v>0</v>
          </cell>
          <cell r="EH805">
            <v>0</v>
          </cell>
          <cell r="EI805">
            <v>0</v>
          </cell>
          <cell r="EJ805">
            <v>0</v>
          </cell>
          <cell r="EK805">
            <v>0</v>
          </cell>
          <cell r="EL805">
            <v>0</v>
          </cell>
          <cell r="EM805">
            <v>0</v>
          </cell>
          <cell r="EN805">
            <v>0</v>
          </cell>
          <cell r="EO805">
            <v>0</v>
          </cell>
          <cell r="EP805">
            <v>0</v>
          </cell>
          <cell r="EQ805">
            <v>0</v>
          </cell>
          <cell r="ER805">
            <v>0</v>
          </cell>
          <cell r="ES805">
            <v>0</v>
          </cell>
          <cell r="ET805">
            <v>0</v>
          </cell>
          <cell r="EU805">
            <v>0</v>
          </cell>
          <cell r="EV805">
            <v>0</v>
          </cell>
          <cell r="EW805">
            <v>0</v>
          </cell>
          <cell r="EX805">
            <v>0</v>
          </cell>
          <cell r="EY805">
            <v>0</v>
          </cell>
          <cell r="EZ805">
            <v>0</v>
          </cell>
          <cell r="FA805">
            <v>0</v>
          </cell>
          <cell r="FB805">
            <v>0</v>
          </cell>
          <cell r="FC805">
            <v>0</v>
          </cell>
          <cell r="FD805">
            <v>0</v>
          </cell>
          <cell r="FE805">
            <v>0</v>
          </cell>
          <cell r="FF805">
            <v>0</v>
          </cell>
          <cell r="FG805">
            <v>0</v>
          </cell>
          <cell r="FH805">
            <v>0</v>
          </cell>
          <cell r="FI805">
            <v>0</v>
          </cell>
          <cell r="FJ805">
            <v>0</v>
          </cell>
          <cell r="FK805">
            <v>0</v>
          </cell>
          <cell r="FL805">
            <v>0</v>
          </cell>
          <cell r="FM805">
            <v>0</v>
          </cell>
          <cell r="FN805">
            <v>0</v>
          </cell>
          <cell r="FO805">
            <v>0</v>
          </cell>
          <cell r="FP805">
            <v>0</v>
          </cell>
          <cell r="FQ805">
            <v>0</v>
          </cell>
          <cell r="FR805">
            <v>0</v>
          </cell>
          <cell r="FS805">
            <v>0</v>
          </cell>
          <cell r="FT805">
            <v>0</v>
          </cell>
          <cell r="FU805">
            <v>0</v>
          </cell>
          <cell r="FV805">
            <v>0</v>
          </cell>
          <cell r="FW805">
            <v>0</v>
          </cell>
          <cell r="FX805">
            <v>0</v>
          </cell>
          <cell r="FY805">
            <v>0</v>
          </cell>
          <cell r="FZ805">
            <v>0</v>
          </cell>
          <cell r="GA805">
            <v>0</v>
          </cell>
          <cell r="GB805">
            <v>0</v>
          </cell>
          <cell r="GC805">
            <v>0</v>
          </cell>
          <cell r="GD805">
            <v>0</v>
          </cell>
          <cell r="GE805">
            <v>0</v>
          </cell>
          <cell r="GF805">
            <v>0</v>
          </cell>
          <cell r="GG805">
            <v>0</v>
          </cell>
          <cell r="GH805">
            <v>0</v>
          </cell>
          <cell r="GI805">
            <v>0</v>
          </cell>
          <cell r="GJ805">
            <v>0</v>
          </cell>
          <cell r="GK805">
            <v>0</v>
          </cell>
          <cell r="GL805">
            <v>0</v>
          </cell>
          <cell r="GM805">
            <v>0</v>
          </cell>
          <cell r="GN805">
            <v>0</v>
          </cell>
          <cell r="GO805">
            <v>0</v>
          </cell>
          <cell r="GP805">
            <v>0</v>
          </cell>
          <cell r="GQ805">
            <v>0</v>
          </cell>
          <cell r="GR805">
            <v>0</v>
          </cell>
          <cell r="GS805">
            <v>0</v>
          </cell>
          <cell r="GT805">
            <v>0</v>
          </cell>
          <cell r="GU805">
            <v>0</v>
          </cell>
          <cell r="GV805">
            <v>0</v>
          </cell>
          <cell r="GW805">
            <v>0</v>
          </cell>
          <cell r="GX805">
            <v>0</v>
          </cell>
          <cell r="GY805">
            <v>0</v>
          </cell>
          <cell r="GZ805">
            <v>0</v>
          </cell>
          <cell r="HA805">
            <v>0</v>
          </cell>
          <cell r="HB805">
            <v>0</v>
          </cell>
          <cell r="HC805">
            <v>0</v>
          </cell>
          <cell r="HD805">
            <v>0</v>
          </cell>
          <cell r="HE805">
            <v>0</v>
          </cell>
          <cell r="HF805">
            <v>0</v>
          </cell>
          <cell r="HG805">
            <v>0</v>
          </cell>
          <cell r="HH805">
            <v>0</v>
          </cell>
          <cell r="HI805">
            <v>0</v>
          </cell>
          <cell r="HJ805">
            <v>0</v>
          </cell>
          <cell r="HK805">
            <v>0</v>
          </cell>
          <cell r="HL805">
            <v>0</v>
          </cell>
          <cell r="HM805">
            <v>0</v>
          </cell>
          <cell r="HN805">
            <v>0</v>
          </cell>
          <cell r="HO805">
            <v>0</v>
          </cell>
          <cell r="HP805">
            <v>0</v>
          </cell>
          <cell r="HQ805">
            <v>0</v>
          </cell>
          <cell r="HR805">
            <v>0</v>
          </cell>
          <cell r="HS805">
            <v>0</v>
          </cell>
          <cell r="HT805">
            <v>0</v>
          </cell>
          <cell r="HU805">
            <v>0</v>
          </cell>
          <cell r="HV805">
            <v>0</v>
          </cell>
          <cell r="HW805">
            <v>0</v>
          </cell>
          <cell r="HX805">
            <v>0</v>
          </cell>
          <cell r="HY805">
            <v>0</v>
          </cell>
          <cell r="HZ805">
            <v>0</v>
          </cell>
          <cell r="IA805">
            <v>0</v>
          </cell>
          <cell r="IB805">
            <v>0</v>
          </cell>
          <cell r="IC805">
            <v>0</v>
          </cell>
          <cell r="ID805">
            <v>0</v>
          </cell>
          <cell r="IE805">
            <v>0</v>
          </cell>
          <cell r="IF805">
            <v>0</v>
          </cell>
          <cell r="IG805">
            <v>0</v>
          </cell>
          <cell r="IH805">
            <v>0</v>
          </cell>
          <cell r="II805">
            <v>0</v>
          </cell>
          <cell r="IJ805">
            <v>0</v>
          </cell>
          <cell r="IK805">
            <v>0</v>
          </cell>
          <cell r="IL805">
            <v>0</v>
          </cell>
          <cell r="IM805">
            <v>0</v>
          </cell>
          <cell r="IN805">
            <v>0</v>
          </cell>
          <cell r="IO805">
            <v>0</v>
          </cell>
          <cell r="IP805">
            <v>0</v>
          </cell>
          <cell r="IQ805">
            <v>0</v>
          </cell>
          <cell r="IR805">
            <v>0</v>
          </cell>
          <cell r="IS805">
            <v>0</v>
          </cell>
          <cell r="IT805">
            <v>0</v>
          </cell>
          <cell r="IU805">
            <v>0</v>
          </cell>
          <cell r="IV805">
            <v>0</v>
          </cell>
          <cell r="IW805">
            <v>0</v>
          </cell>
          <cell r="IX805">
            <v>0</v>
          </cell>
          <cell r="IY805">
            <v>0</v>
          </cell>
          <cell r="IZ805">
            <v>0</v>
          </cell>
          <cell r="JA805">
            <v>0</v>
          </cell>
          <cell r="JB805">
            <v>0</v>
          </cell>
          <cell r="JC805">
            <v>0</v>
          </cell>
          <cell r="JD805">
            <v>0</v>
          </cell>
          <cell r="JE805">
            <v>0</v>
          </cell>
          <cell r="JF805">
            <v>0</v>
          </cell>
          <cell r="JG805">
            <v>0</v>
          </cell>
          <cell r="JH805">
            <v>0</v>
          </cell>
          <cell r="JI805">
            <v>0</v>
          </cell>
          <cell r="JJ805">
            <v>0</v>
          </cell>
          <cell r="JK805">
            <v>0</v>
          </cell>
          <cell r="JL805">
            <v>0</v>
          </cell>
          <cell r="JM805">
            <v>0</v>
          </cell>
          <cell r="JN805">
            <v>0</v>
          </cell>
          <cell r="JO805">
            <v>0</v>
          </cell>
          <cell r="JP805">
            <v>0</v>
          </cell>
          <cell r="JQ805">
            <v>0</v>
          </cell>
        </row>
        <row r="806">
          <cell r="D806">
            <v>0</v>
          </cell>
          <cell r="F806">
            <v>0</v>
          </cell>
          <cell r="G806">
            <v>0</v>
          </cell>
          <cell r="H806">
            <v>0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0</v>
          </cell>
          <cell r="R806">
            <v>0</v>
          </cell>
          <cell r="S806">
            <v>0</v>
          </cell>
          <cell r="T806">
            <v>0</v>
          </cell>
          <cell r="U806">
            <v>0</v>
          </cell>
          <cell r="V806">
            <v>0</v>
          </cell>
          <cell r="W806">
            <v>0</v>
          </cell>
          <cell r="X806">
            <v>0</v>
          </cell>
          <cell r="Y806">
            <v>0</v>
          </cell>
          <cell r="Z806">
            <v>0</v>
          </cell>
          <cell r="AA806">
            <v>0</v>
          </cell>
          <cell r="AB806">
            <v>0</v>
          </cell>
          <cell r="AC806">
            <v>0</v>
          </cell>
          <cell r="AD806">
            <v>0</v>
          </cell>
          <cell r="AE806">
            <v>0</v>
          </cell>
          <cell r="AF806">
            <v>0</v>
          </cell>
          <cell r="AG806">
            <v>0</v>
          </cell>
          <cell r="AH806">
            <v>0</v>
          </cell>
          <cell r="AI806">
            <v>0</v>
          </cell>
          <cell r="AJ806">
            <v>0</v>
          </cell>
          <cell r="AK806">
            <v>0</v>
          </cell>
          <cell r="AL806">
            <v>0</v>
          </cell>
          <cell r="AM806">
            <v>0</v>
          </cell>
          <cell r="AN806">
            <v>0</v>
          </cell>
          <cell r="AO806">
            <v>0</v>
          </cell>
          <cell r="AP806">
            <v>0</v>
          </cell>
          <cell r="AQ806">
            <v>0</v>
          </cell>
          <cell r="AR806">
            <v>0</v>
          </cell>
          <cell r="AS806">
            <v>0</v>
          </cell>
          <cell r="AT806">
            <v>0</v>
          </cell>
          <cell r="AU806">
            <v>0</v>
          </cell>
          <cell r="AV806">
            <v>0</v>
          </cell>
          <cell r="AW806">
            <v>0</v>
          </cell>
          <cell r="AX806">
            <v>0</v>
          </cell>
          <cell r="AY806">
            <v>0</v>
          </cell>
          <cell r="AZ806">
            <v>0</v>
          </cell>
          <cell r="BA806">
            <v>0</v>
          </cell>
          <cell r="BB806">
            <v>0</v>
          </cell>
          <cell r="BC806">
            <v>0</v>
          </cell>
          <cell r="BD806">
            <v>0</v>
          </cell>
          <cell r="BE806">
            <v>0</v>
          </cell>
          <cell r="BF806">
            <v>0</v>
          </cell>
          <cell r="BG806">
            <v>0</v>
          </cell>
          <cell r="BH806">
            <v>0</v>
          </cell>
          <cell r="BI806">
            <v>0</v>
          </cell>
          <cell r="BJ806">
            <v>0</v>
          </cell>
          <cell r="BK806">
            <v>0</v>
          </cell>
          <cell r="BL806">
            <v>0</v>
          </cell>
          <cell r="BM806">
            <v>0</v>
          </cell>
          <cell r="BN806">
            <v>0</v>
          </cell>
          <cell r="BO806">
            <v>0</v>
          </cell>
          <cell r="BP806">
            <v>0</v>
          </cell>
          <cell r="BQ806">
            <v>0</v>
          </cell>
          <cell r="BR806">
            <v>0</v>
          </cell>
          <cell r="BS806">
            <v>0</v>
          </cell>
          <cell r="BT806">
            <v>0</v>
          </cell>
          <cell r="BU806">
            <v>0</v>
          </cell>
          <cell r="BV806">
            <v>0</v>
          </cell>
          <cell r="BW806">
            <v>0</v>
          </cell>
          <cell r="BX806">
            <v>0</v>
          </cell>
          <cell r="BY806">
            <v>0</v>
          </cell>
          <cell r="BZ806">
            <v>0</v>
          </cell>
          <cell r="CA806">
            <v>0</v>
          </cell>
          <cell r="CB806">
            <v>0</v>
          </cell>
          <cell r="CC806">
            <v>0</v>
          </cell>
          <cell r="CD806">
            <v>0</v>
          </cell>
          <cell r="CE806">
            <v>0</v>
          </cell>
          <cell r="CF806">
            <v>0</v>
          </cell>
          <cell r="CG806">
            <v>0</v>
          </cell>
          <cell r="CH806">
            <v>0</v>
          </cell>
          <cell r="CI806">
            <v>0</v>
          </cell>
          <cell r="CJ806">
            <v>0</v>
          </cell>
          <cell r="CK806">
            <v>0</v>
          </cell>
          <cell r="CL806">
            <v>0</v>
          </cell>
          <cell r="CM806">
            <v>0</v>
          </cell>
          <cell r="CN806">
            <v>0</v>
          </cell>
          <cell r="CO806">
            <v>0</v>
          </cell>
          <cell r="CP806">
            <v>0</v>
          </cell>
          <cell r="CQ806">
            <v>0</v>
          </cell>
          <cell r="CR806">
            <v>0</v>
          </cell>
          <cell r="CS806">
            <v>0</v>
          </cell>
          <cell r="CT806">
            <v>0</v>
          </cell>
          <cell r="CU806">
            <v>0</v>
          </cell>
          <cell r="CV806">
            <v>0</v>
          </cell>
          <cell r="CW806">
            <v>0</v>
          </cell>
          <cell r="CX806">
            <v>0</v>
          </cell>
          <cell r="CY806">
            <v>0</v>
          </cell>
          <cell r="CZ806">
            <v>0</v>
          </cell>
          <cell r="DA806">
            <v>0</v>
          </cell>
          <cell r="DB806">
            <v>0</v>
          </cell>
          <cell r="DC806">
            <v>0</v>
          </cell>
          <cell r="DD806">
            <v>0</v>
          </cell>
          <cell r="DE806">
            <v>0</v>
          </cell>
          <cell r="DF806">
            <v>0</v>
          </cell>
          <cell r="DG806">
            <v>0</v>
          </cell>
          <cell r="DH806">
            <v>0</v>
          </cell>
          <cell r="DI806">
            <v>0</v>
          </cell>
          <cell r="DJ806">
            <v>0</v>
          </cell>
          <cell r="DK806">
            <v>0</v>
          </cell>
          <cell r="DL806">
            <v>0</v>
          </cell>
          <cell r="DM806">
            <v>0</v>
          </cell>
          <cell r="DN806">
            <v>0</v>
          </cell>
          <cell r="DO806">
            <v>0</v>
          </cell>
          <cell r="DP806">
            <v>0</v>
          </cell>
          <cell r="DQ806">
            <v>0</v>
          </cell>
          <cell r="DR806">
            <v>0</v>
          </cell>
          <cell r="DS806">
            <v>0</v>
          </cell>
          <cell r="DT806">
            <v>0</v>
          </cell>
          <cell r="DU806">
            <v>0</v>
          </cell>
          <cell r="DV806">
            <v>0</v>
          </cell>
          <cell r="DW806">
            <v>0</v>
          </cell>
          <cell r="DX806">
            <v>0</v>
          </cell>
          <cell r="DY806">
            <v>0</v>
          </cell>
          <cell r="DZ806">
            <v>0</v>
          </cell>
          <cell r="EA806">
            <v>0</v>
          </cell>
          <cell r="EB806">
            <v>0</v>
          </cell>
          <cell r="EC806">
            <v>0</v>
          </cell>
          <cell r="ED806">
            <v>0</v>
          </cell>
          <cell r="EE806">
            <v>0</v>
          </cell>
          <cell r="EF806">
            <v>0</v>
          </cell>
          <cell r="EG806">
            <v>0</v>
          </cell>
          <cell r="EH806">
            <v>0</v>
          </cell>
          <cell r="EI806">
            <v>0</v>
          </cell>
          <cell r="EJ806">
            <v>0</v>
          </cell>
          <cell r="EK806">
            <v>0</v>
          </cell>
          <cell r="EL806">
            <v>0</v>
          </cell>
          <cell r="EM806">
            <v>0</v>
          </cell>
          <cell r="EN806">
            <v>0</v>
          </cell>
          <cell r="EO806">
            <v>0</v>
          </cell>
          <cell r="EP806">
            <v>0</v>
          </cell>
          <cell r="EQ806">
            <v>0</v>
          </cell>
          <cell r="ER806">
            <v>0</v>
          </cell>
          <cell r="ES806">
            <v>0</v>
          </cell>
          <cell r="ET806">
            <v>0</v>
          </cell>
          <cell r="EU806">
            <v>0</v>
          </cell>
          <cell r="EV806">
            <v>0</v>
          </cell>
          <cell r="EW806">
            <v>0</v>
          </cell>
          <cell r="EX806">
            <v>0</v>
          </cell>
          <cell r="EY806">
            <v>0</v>
          </cell>
          <cell r="EZ806">
            <v>0</v>
          </cell>
          <cell r="FA806">
            <v>0</v>
          </cell>
          <cell r="FB806">
            <v>0</v>
          </cell>
          <cell r="FC806">
            <v>0</v>
          </cell>
          <cell r="FD806">
            <v>0</v>
          </cell>
          <cell r="FE806">
            <v>0</v>
          </cell>
          <cell r="FF806">
            <v>0</v>
          </cell>
          <cell r="FG806">
            <v>0</v>
          </cell>
          <cell r="FH806">
            <v>0</v>
          </cell>
          <cell r="FI806">
            <v>0</v>
          </cell>
          <cell r="FJ806">
            <v>0</v>
          </cell>
          <cell r="FK806">
            <v>0</v>
          </cell>
          <cell r="FL806">
            <v>0</v>
          </cell>
          <cell r="FM806">
            <v>0</v>
          </cell>
          <cell r="FN806">
            <v>0</v>
          </cell>
          <cell r="FO806">
            <v>0</v>
          </cell>
          <cell r="FP806">
            <v>0</v>
          </cell>
          <cell r="FQ806">
            <v>0</v>
          </cell>
          <cell r="FR806">
            <v>0</v>
          </cell>
          <cell r="FS806">
            <v>0</v>
          </cell>
          <cell r="FT806">
            <v>0</v>
          </cell>
          <cell r="FU806">
            <v>0</v>
          </cell>
          <cell r="FV806">
            <v>0</v>
          </cell>
          <cell r="FW806">
            <v>0</v>
          </cell>
          <cell r="FX806">
            <v>0</v>
          </cell>
          <cell r="FY806">
            <v>0</v>
          </cell>
          <cell r="FZ806">
            <v>0</v>
          </cell>
          <cell r="GA806">
            <v>0</v>
          </cell>
          <cell r="GB806">
            <v>0</v>
          </cell>
          <cell r="GC806">
            <v>0</v>
          </cell>
          <cell r="GD806">
            <v>0</v>
          </cell>
          <cell r="GE806">
            <v>0</v>
          </cell>
          <cell r="GF806">
            <v>0</v>
          </cell>
          <cell r="GG806">
            <v>0</v>
          </cell>
          <cell r="GH806">
            <v>0</v>
          </cell>
          <cell r="GI806">
            <v>0</v>
          </cell>
          <cell r="GJ806">
            <v>0</v>
          </cell>
          <cell r="GK806">
            <v>0</v>
          </cell>
          <cell r="GL806">
            <v>0</v>
          </cell>
          <cell r="GM806">
            <v>0</v>
          </cell>
          <cell r="GN806">
            <v>0</v>
          </cell>
          <cell r="GO806">
            <v>0</v>
          </cell>
          <cell r="GP806">
            <v>0</v>
          </cell>
          <cell r="GQ806">
            <v>0</v>
          </cell>
          <cell r="GR806">
            <v>0</v>
          </cell>
          <cell r="GS806">
            <v>0</v>
          </cell>
          <cell r="GT806">
            <v>0</v>
          </cell>
          <cell r="GU806">
            <v>0</v>
          </cell>
          <cell r="GV806">
            <v>0</v>
          </cell>
          <cell r="GW806">
            <v>0</v>
          </cell>
          <cell r="GX806">
            <v>0</v>
          </cell>
          <cell r="GY806">
            <v>0</v>
          </cell>
          <cell r="GZ806">
            <v>0</v>
          </cell>
          <cell r="HA806">
            <v>0</v>
          </cell>
          <cell r="HB806">
            <v>0</v>
          </cell>
          <cell r="HC806">
            <v>0</v>
          </cell>
          <cell r="HD806">
            <v>0</v>
          </cell>
          <cell r="HE806">
            <v>0</v>
          </cell>
          <cell r="HF806">
            <v>0</v>
          </cell>
          <cell r="HG806">
            <v>0</v>
          </cell>
          <cell r="HH806">
            <v>0</v>
          </cell>
          <cell r="HI806">
            <v>0</v>
          </cell>
          <cell r="HJ806">
            <v>0</v>
          </cell>
          <cell r="HK806">
            <v>0</v>
          </cell>
          <cell r="HL806">
            <v>0</v>
          </cell>
          <cell r="HM806">
            <v>0</v>
          </cell>
          <cell r="HN806">
            <v>0</v>
          </cell>
          <cell r="HO806">
            <v>0</v>
          </cell>
          <cell r="HP806">
            <v>0</v>
          </cell>
          <cell r="HQ806">
            <v>0</v>
          </cell>
          <cell r="HR806">
            <v>0</v>
          </cell>
          <cell r="HS806">
            <v>0</v>
          </cell>
          <cell r="HT806">
            <v>0</v>
          </cell>
          <cell r="HU806">
            <v>0</v>
          </cell>
          <cell r="HV806">
            <v>0</v>
          </cell>
          <cell r="HW806">
            <v>0</v>
          </cell>
          <cell r="HX806">
            <v>0</v>
          </cell>
          <cell r="HY806">
            <v>0</v>
          </cell>
          <cell r="HZ806">
            <v>0</v>
          </cell>
          <cell r="IA806">
            <v>0</v>
          </cell>
          <cell r="IB806">
            <v>0</v>
          </cell>
          <cell r="IC806">
            <v>0</v>
          </cell>
          <cell r="ID806">
            <v>0</v>
          </cell>
          <cell r="IE806">
            <v>0</v>
          </cell>
          <cell r="IF806">
            <v>0</v>
          </cell>
          <cell r="IG806">
            <v>0</v>
          </cell>
          <cell r="IH806">
            <v>0</v>
          </cell>
          <cell r="II806">
            <v>0</v>
          </cell>
          <cell r="IJ806">
            <v>0</v>
          </cell>
          <cell r="IK806">
            <v>0</v>
          </cell>
          <cell r="IL806">
            <v>0</v>
          </cell>
          <cell r="IM806">
            <v>0</v>
          </cell>
          <cell r="IN806">
            <v>0</v>
          </cell>
          <cell r="IO806">
            <v>0</v>
          </cell>
          <cell r="IP806">
            <v>0</v>
          </cell>
          <cell r="IQ806">
            <v>0</v>
          </cell>
          <cell r="IR806">
            <v>0</v>
          </cell>
          <cell r="IS806">
            <v>0</v>
          </cell>
          <cell r="IT806">
            <v>0</v>
          </cell>
          <cell r="IU806">
            <v>0</v>
          </cell>
          <cell r="IV806">
            <v>0</v>
          </cell>
          <cell r="IW806">
            <v>0</v>
          </cell>
          <cell r="IX806">
            <v>0</v>
          </cell>
          <cell r="IY806">
            <v>0</v>
          </cell>
          <cell r="IZ806">
            <v>0</v>
          </cell>
          <cell r="JA806">
            <v>0</v>
          </cell>
          <cell r="JB806">
            <v>0</v>
          </cell>
          <cell r="JC806">
            <v>0</v>
          </cell>
          <cell r="JD806">
            <v>0</v>
          </cell>
          <cell r="JE806">
            <v>0</v>
          </cell>
          <cell r="JF806">
            <v>0</v>
          </cell>
          <cell r="JG806">
            <v>0</v>
          </cell>
          <cell r="JH806">
            <v>0</v>
          </cell>
          <cell r="JI806">
            <v>0</v>
          </cell>
          <cell r="JJ806">
            <v>0</v>
          </cell>
          <cell r="JK806">
            <v>0</v>
          </cell>
          <cell r="JL806">
            <v>0</v>
          </cell>
          <cell r="JM806">
            <v>0</v>
          </cell>
          <cell r="JN806">
            <v>0</v>
          </cell>
          <cell r="JO806">
            <v>0</v>
          </cell>
          <cell r="JP806">
            <v>0</v>
          </cell>
          <cell r="JQ806">
            <v>0</v>
          </cell>
        </row>
        <row r="807">
          <cell r="D807">
            <v>0</v>
          </cell>
          <cell r="F807">
            <v>0</v>
          </cell>
          <cell r="G807">
            <v>0</v>
          </cell>
          <cell r="H807">
            <v>0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0</v>
          </cell>
          <cell r="R807">
            <v>0</v>
          </cell>
          <cell r="S807">
            <v>0</v>
          </cell>
          <cell r="T807">
            <v>0</v>
          </cell>
          <cell r="U807">
            <v>0</v>
          </cell>
          <cell r="V807">
            <v>0</v>
          </cell>
          <cell r="W807">
            <v>0</v>
          </cell>
          <cell r="X807">
            <v>0</v>
          </cell>
          <cell r="Y807">
            <v>0</v>
          </cell>
          <cell r="Z807">
            <v>0</v>
          </cell>
          <cell r="AA807">
            <v>0</v>
          </cell>
          <cell r="AB807">
            <v>0</v>
          </cell>
          <cell r="AC807">
            <v>0</v>
          </cell>
          <cell r="AD807">
            <v>0</v>
          </cell>
          <cell r="AE807">
            <v>0</v>
          </cell>
          <cell r="AF807">
            <v>0</v>
          </cell>
          <cell r="AG807">
            <v>0</v>
          </cell>
          <cell r="AH807">
            <v>0</v>
          </cell>
          <cell r="AI807">
            <v>0</v>
          </cell>
          <cell r="AJ807">
            <v>0</v>
          </cell>
          <cell r="AK807">
            <v>0</v>
          </cell>
          <cell r="AL807">
            <v>0</v>
          </cell>
          <cell r="AM807">
            <v>0</v>
          </cell>
          <cell r="AN807">
            <v>0</v>
          </cell>
          <cell r="AO807">
            <v>0</v>
          </cell>
          <cell r="AP807">
            <v>0</v>
          </cell>
          <cell r="AQ807">
            <v>0</v>
          </cell>
          <cell r="AR807">
            <v>0</v>
          </cell>
          <cell r="AS807">
            <v>0</v>
          </cell>
          <cell r="AT807">
            <v>0</v>
          </cell>
          <cell r="AU807">
            <v>0</v>
          </cell>
          <cell r="AV807">
            <v>0</v>
          </cell>
          <cell r="AW807">
            <v>0</v>
          </cell>
          <cell r="AX807">
            <v>0</v>
          </cell>
          <cell r="AY807">
            <v>0</v>
          </cell>
          <cell r="AZ807">
            <v>0</v>
          </cell>
          <cell r="BA807">
            <v>0</v>
          </cell>
          <cell r="BB807">
            <v>0</v>
          </cell>
          <cell r="BC807">
            <v>0</v>
          </cell>
          <cell r="BD807">
            <v>0</v>
          </cell>
          <cell r="BE807">
            <v>0</v>
          </cell>
          <cell r="BF807">
            <v>0</v>
          </cell>
          <cell r="BG807">
            <v>0</v>
          </cell>
          <cell r="BH807">
            <v>0</v>
          </cell>
          <cell r="BI807">
            <v>0</v>
          </cell>
          <cell r="BJ807">
            <v>0</v>
          </cell>
          <cell r="BK807">
            <v>0</v>
          </cell>
          <cell r="BL807">
            <v>0</v>
          </cell>
          <cell r="BM807">
            <v>0</v>
          </cell>
          <cell r="BN807">
            <v>0</v>
          </cell>
          <cell r="BO807">
            <v>0</v>
          </cell>
          <cell r="BP807">
            <v>0</v>
          </cell>
          <cell r="BQ807">
            <v>0</v>
          </cell>
          <cell r="BR807">
            <v>0</v>
          </cell>
          <cell r="BS807">
            <v>0</v>
          </cell>
          <cell r="BT807">
            <v>0</v>
          </cell>
          <cell r="BU807">
            <v>0</v>
          </cell>
          <cell r="BV807">
            <v>0</v>
          </cell>
          <cell r="BW807">
            <v>0</v>
          </cell>
          <cell r="BX807">
            <v>0</v>
          </cell>
          <cell r="BY807">
            <v>0</v>
          </cell>
          <cell r="BZ807">
            <v>0</v>
          </cell>
          <cell r="CA807">
            <v>0</v>
          </cell>
          <cell r="CB807">
            <v>0</v>
          </cell>
          <cell r="CC807">
            <v>0</v>
          </cell>
          <cell r="CD807">
            <v>0</v>
          </cell>
          <cell r="CE807">
            <v>0</v>
          </cell>
          <cell r="CF807">
            <v>0</v>
          </cell>
          <cell r="CG807">
            <v>0</v>
          </cell>
          <cell r="CH807">
            <v>0</v>
          </cell>
          <cell r="CI807">
            <v>0</v>
          </cell>
          <cell r="CJ807">
            <v>0</v>
          </cell>
          <cell r="CK807">
            <v>0</v>
          </cell>
          <cell r="CL807">
            <v>0</v>
          </cell>
          <cell r="CM807">
            <v>0</v>
          </cell>
          <cell r="CN807">
            <v>0</v>
          </cell>
          <cell r="CO807">
            <v>0</v>
          </cell>
          <cell r="CP807">
            <v>0</v>
          </cell>
          <cell r="CQ807">
            <v>0</v>
          </cell>
          <cell r="CR807">
            <v>0</v>
          </cell>
          <cell r="CS807">
            <v>0</v>
          </cell>
          <cell r="CT807">
            <v>0</v>
          </cell>
          <cell r="CU807">
            <v>0</v>
          </cell>
          <cell r="CV807">
            <v>0</v>
          </cell>
          <cell r="CW807">
            <v>0</v>
          </cell>
          <cell r="CX807">
            <v>0</v>
          </cell>
          <cell r="CY807">
            <v>0</v>
          </cell>
          <cell r="CZ807">
            <v>0</v>
          </cell>
          <cell r="DA807">
            <v>0</v>
          </cell>
          <cell r="DB807">
            <v>0</v>
          </cell>
          <cell r="DC807">
            <v>0</v>
          </cell>
          <cell r="DD807">
            <v>0</v>
          </cell>
          <cell r="DE807">
            <v>0</v>
          </cell>
          <cell r="DF807">
            <v>0</v>
          </cell>
          <cell r="DG807">
            <v>0</v>
          </cell>
          <cell r="DH807">
            <v>0</v>
          </cell>
          <cell r="DI807">
            <v>0</v>
          </cell>
          <cell r="DJ807">
            <v>0</v>
          </cell>
          <cell r="DK807">
            <v>0</v>
          </cell>
          <cell r="DL807">
            <v>0</v>
          </cell>
          <cell r="DM807">
            <v>0</v>
          </cell>
          <cell r="DN807">
            <v>0</v>
          </cell>
          <cell r="DO807">
            <v>0</v>
          </cell>
          <cell r="DP807">
            <v>0</v>
          </cell>
          <cell r="DQ807">
            <v>0</v>
          </cell>
          <cell r="DR807">
            <v>0</v>
          </cell>
          <cell r="DS807">
            <v>0</v>
          </cell>
          <cell r="DT807">
            <v>0</v>
          </cell>
          <cell r="DU807">
            <v>0</v>
          </cell>
          <cell r="DV807">
            <v>0</v>
          </cell>
          <cell r="DW807">
            <v>0</v>
          </cell>
          <cell r="DX807">
            <v>0</v>
          </cell>
          <cell r="DY807">
            <v>0</v>
          </cell>
          <cell r="DZ807">
            <v>0</v>
          </cell>
          <cell r="EA807">
            <v>0</v>
          </cell>
          <cell r="EB807">
            <v>0</v>
          </cell>
          <cell r="EC807">
            <v>0</v>
          </cell>
          <cell r="ED807">
            <v>0</v>
          </cell>
          <cell r="EE807">
            <v>0</v>
          </cell>
          <cell r="EF807">
            <v>0</v>
          </cell>
          <cell r="EG807">
            <v>0</v>
          </cell>
          <cell r="EH807">
            <v>0</v>
          </cell>
          <cell r="EI807">
            <v>0</v>
          </cell>
          <cell r="EJ807">
            <v>0</v>
          </cell>
          <cell r="EK807">
            <v>0</v>
          </cell>
          <cell r="EL807">
            <v>0</v>
          </cell>
          <cell r="EM807">
            <v>0</v>
          </cell>
          <cell r="EN807">
            <v>0</v>
          </cell>
          <cell r="EO807">
            <v>0</v>
          </cell>
          <cell r="EP807">
            <v>0</v>
          </cell>
          <cell r="EQ807">
            <v>0</v>
          </cell>
          <cell r="ER807">
            <v>0</v>
          </cell>
          <cell r="ES807">
            <v>0</v>
          </cell>
          <cell r="ET807">
            <v>0</v>
          </cell>
          <cell r="EU807">
            <v>0</v>
          </cell>
          <cell r="EV807">
            <v>0</v>
          </cell>
          <cell r="EW807">
            <v>0</v>
          </cell>
          <cell r="EX807">
            <v>0</v>
          </cell>
          <cell r="EY807">
            <v>0</v>
          </cell>
          <cell r="EZ807">
            <v>0</v>
          </cell>
          <cell r="FA807">
            <v>0</v>
          </cell>
          <cell r="FB807">
            <v>0</v>
          </cell>
          <cell r="FC807">
            <v>0</v>
          </cell>
          <cell r="FD807">
            <v>0</v>
          </cell>
          <cell r="FE807">
            <v>0</v>
          </cell>
          <cell r="FF807">
            <v>0</v>
          </cell>
          <cell r="FG807">
            <v>0</v>
          </cell>
          <cell r="FH807">
            <v>0</v>
          </cell>
          <cell r="FI807">
            <v>0</v>
          </cell>
          <cell r="FJ807">
            <v>0</v>
          </cell>
          <cell r="FK807">
            <v>0</v>
          </cell>
          <cell r="FL807">
            <v>0</v>
          </cell>
          <cell r="FM807">
            <v>0</v>
          </cell>
          <cell r="FN807">
            <v>0</v>
          </cell>
          <cell r="FO807">
            <v>0</v>
          </cell>
          <cell r="FP807">
            <v>0</v>
          </cell>
          <cell r="FQ807">
            <v>0</v>
          </cell>
          <cell r="FR807">
            <v>0</v>
          </cell>
          <cell r="FS807">
            <v>0</v>
          </cell>
          <cell r="FT807">
            <v>0</v>
          </cell>
          <cell r="FU807">
            <v>0</v>
          </cell>
          <cell r="FV807">
            <v>0</v>
          </cell>
          <cell r="FW807">
            <v>0</v>
          </cell>
          <cell r="FX807">
            <v>0</v>
          </cell>
          <cell r="FY807">
            <v>0</v>
          </cell>
          <cell r="FZ807">
            <v>0</v>
          </cell>
          <cell r="GA807">
            <v>0</v>
          </cell>
          <cell r="GB807">
            <v>0</v>
          </cell>
          <cell r="GC807">
            <v>0</v>
          </cell>
          <cell r="GD807">
            <v>0</v>
          </cell>
          <cell r="GE807">
            <v>0</v>
          </cell>
          <cell r="GF807">
            <v>0</v>
          </cell>
          <cell r="GG807">
            <v>0</v>
          </cell>
          <cell r="GH807">
            <v>0</v>
          </cell>
          <cell r="GI807">
            <v>0</v>
          </cell>
          <cell r="GJ807">
            <v>0</v>
          </cell>
          <cell r="GK807">
            <v>0</v>
          </cell>
          <cell r="GL807">
            <v>0</v>
          </cell>
          <cell r="GM807">
            <v>0</v>
          </cell>
          <cell r="GN807">
            <v>0</v>
          </cell>
          <cell r="GO807">
            <v>0</v>
          </cell>
          <cell r="GP807">
            <v>0</v>
          </cell>
          <cell r="GQ807">
            <v>0</v>
          </cell>
          <cell r="GR807">
            <v>0</v>
          </cell>
          <cell r="GS807">
            <v>0</v>
          </cell>
          <cell r="GT807">
            <v>0</v>
          </cell>
          <cell r="GU807">
            <v>0</v>
          </cell>
          <cell r="GV807">
            <v>0</v>
          </cell>
          <cell r="GW807">
            <v>0</v>
          </cell>
          <cell r="GX807">
            <v>0</v>
          </cell>
          <cell r="GY807">
            <v>0</v>
          </cell>
          <cell r="GZ807">
            <v>0</v>
          </cell>
          <cell r="HA807">
            <v>0</v>
          </cell>
          <cell r="HB807">
            <v>0</v>
          </cell>
          <cell r="HC807">
            <v>0</v>
          </cell>
          <cell r="HD807">
            <v>0</v>
          </cell>
          <cell r="HE807">
            <v>0</v>
          </cell>
          <cell r="HF807">
            <v>0</v>
          </cell>
          <cell r="HG807">
            <v>0</v>
          </cell>
          <cell r="HH807">
            <v>0</v>
          </cell>
          <cell r="HI807">
            <v>0</v>
          </cell>
          <cell r="HJ807">
            <v>0</v>
          </cell>
          <cell r="HK807">
            <v>0</v>
          </cell>
          <cell r="HL807">
            <v>0</v>
          </cell>
          <cell r="HM807">
            <v>0</v>
          </cell>
          <cell r="HN807">
            <v>0</v>
          </cell>
          <cell r="HO807">
            <v>0</v>
          </cell>
          <cell r="HP807">
            <v>0</v>
          </cell>
          <cell r="HQ807">
            <v>0</v>
          </cell>
          <cell r="HR807">
            <v>0</v>
          </cell>
          <cell r="HS807">
            <v>0</v>
          </cell>
          <cell r="HT807">
            <v>0</v>
          </cell>
          <cell r="HU807">
            <v>0</v>
          </cell>
          <cell r="HV807">
            <v>0</v>
          </cell>
          <cell r="HW807">
            <v>0</v>
          </cell>
          <cell r="HX807">
            <v>0</v>
          </cell>
          <cell r="HY807">
            <v>0</v>
          </cell>
          <cell r="HZ807">
            <v>0</v>
          </cell>
          <cell r="IA807">
            <v>0</v>
          </cell>
          <cell r="IB807">
            <v>0</v>
          </cell>
          <cell r="IC807">
            <v>0</v>
          </cell>
          <cell r="ID807">
            <v>0</v>
          </cell>
          <cell r="IE807">
            <v>0</v>
          </cell>
          <cell r="IF807">
            <v>0</v>
          </cell>
          <cell r="IG807">
            <v>0</v>
          </cell>
          <cell r="IH807">
            <v>0</v>
          </cell>
          <cell r="II807">
            <v>0</v>
          </cell>
          <cell r="IJ807">
            <v>0</v>
          </cell>
          <cell r="IK807">
            <v>0</v>
          </cell>
          <cell r="IL807">
            <v>0</v>
          </cell>
          <cell r="IM807">
            <v>0</v>
          </cell>
          <cell r="IN807">
            <v>0</v>
          </cell>
          <cell r="IO807">
            <v>0</v>
          </cell>
          <cell r="IP807">
            <v>0</v>
          </cell>
          <cell r="IQ807">
            <v>0</v>
          </cell>
          <cell r="IR807">
            <v>0</v>
          </cell>
          <cell r="IS807">
            <v>0</v>
          </cell>
          <cell r="IT807">
            <v>0</v>
          </cell>
          <cell r="IU807">
            <v>0</v>
          </cell>
          <cell r="IV807">
            <v>0</v>
          </cell>
          <cell r="IW807">
            <v>0</v>
          </cell>
          <cell r="IX807">
            <v>0</v>
          </cell>
          <cell r="IY807">
            <v>0</v>
          </cell>
          <cell r="IZ807">
            <v>0</v>
          </cell>
          <cell r="JA807">
            <v>0</v>
          </cell>
          <cell r="JB807">
            <v>0</v>
          </cell>
          <cell r="JC807">
            <v>0</v>
          </cell>
          <cell r="JD807">
            <v>0</v>
          </cell>
          <cell r="JE807">
            <v>0</v>
          </cell>
          <cell r="JF807">
            <v>0</v>
          </cell>
          <cell r="JG807">
            <v>0</v>
          </cell>
          <cell r="JH807">
            <v>0</v>
          </cell>
          <cell r="JI807">
            <v>0</v>
          </cell>
          <cell r="JJ807">
            <v>0</v>
          </cell>
          <cell r="JK807">
            <v>0</v>
          </cell>
          <cell r="JL807">
            <v>0</v>
          </cell>
          <cell r="JM807">
            <v>0</v>
          </cell>
          <cell r="JN807">
            <v>0</v>
          </cell>
          <cell r="JO807">
            <v>0</v>
          </cell>
          <cell r="JP807">
            <v>0</v>
          </cell>
          <cell r="JQ807">
            <v>0</v>
          </cell>
        </row>
        <row r="808">
          <cell r="D808">
            <v>0</v>
          </cell>
          <cell r="F808">
            <v>0</v>
          </cell>
          <cell r="G808">
            <v>0</v>
          </cell>
          <cell r="H808">
            <v>0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0</v>
          </cell>
          <cell r="R808">
            <v>0</v>
          </cell>
          <cell r="S808">
            <v>0</v>
          </cell>
          <cell r="T808">
            <v>0</v>
          </cell>
          <cell r="U808">
            <v>0</v>
          </cell>
          <cell r="V808">
            <v>0</v>
          </cell>
          <cell r="W808">
            <v>0</v>
          </cell>
          <cell r="X808">
            <v>0</v>
          </cell>
          <cell r="Y808">
            <v>0</v>
          </cell>
          <cell r="Z808">
            <v>0</v>
          </cell>
          <cell r="AA808">
            <v>0</v>
          </cell>
          <cell r="AB808">
            <v>0</v>
          </cell>
          <cell r="AC808">
            <v>0</v>
          </cell>
          <cell r="AD808">
            <v>0</v>
          </cell>
          <cell r="AE808">
            <v>0</v>
          </cell>
          <cell r="AF808">
            <v>0</v>
          </cell>
          <cell r="AG808">
            <v>0</v>
          </cell>
          <cell r="AH808">
            <v>0</v>
          </cell>
          <cell r="AI808">
            <v>0</v>
          </cell>
          <cell r="AJ808">
            <v>0</v>
          </cell>
          <cell r="AK808">
            <v>0</v>
          </cell>
          <cell r="AL808">
            <v>0</v>
          </cell>
          <cell r="AM808">
            <v>0</v>
          </cell>
          <cell r="AN808">
            <v>0</v>
          </cell>
          <cell r="AO808">
            <v>0</v>
          </cell>
          <cell r="AP808">
            <v>0</v>
          </cell>
          <cell r="AQ808">
            <v>0</v>
          </cell>
          <cell r="AR808">
            <v>0</v>
          </cell>
          <cell r="AS808">
            <v>0</v>
          </cell>
          <cell r="AT808">
            <v>0</v>
          </cell>
          <cell r="AU808">
            <v>0</v>
          </cell>
          <cell r="AV808">
            <v>0</v>
          </cell>
          <cell r="AW808">
            <v>0</v>
          </cell>
          <cell r="AX808">
            <v>0</v>
          </cell>
          <cell r="AY808">
            <v>0</v>
          </cell>
          <cell r="AZ808">
            <v>0</v>
          </cell>
          <cell r="BA808">
            <v>0</v>
          </cell>
          <cell r="BB808">
            <v>0</v>
          </cell>
          <cell r="BC808">
            <v>0</v>
          </cell>
          <cell r="BD808">
            <v>0</v>
          </cell>
          <cell r="BE808">
            <v>0</v>
          </cell>
          <cell r="BF808">
            <v>0</v>
          </cell>
          <cell r="BG808">
            <v>0</v>
          </cell>
          <cell r="BH808">
            <v>0</v>
          </cell>
          <cell r="BI808">
            <v>0</v>
          </cell>
          <cell r="BJ808">
            <v>0</v>
          </cell>
          <cell r="BK808">
            <v>0</v>
          </cell>
          <cell r="BL808">
            <v>0</v>
          </cell>
          <cell r="BM808">
            <v>0</v>
          </cell>
          <cell r="BN808">
            <v>0</v>
          </cell>
          <cell r="BO808">
            <v>0</v>
          </cell>
          <cell r="BP808">
            <v>0</v>
          </cell>
          <cell r="BQ808">
            <v>0</v>
          </cell>
          <cell r="BR808">
            <v>0</v>
          </cell>
          <cell r="BS808">
            <v>0</v>
          </cell>
          <cell r="BT808">
            <v>0</v>
          </cell>
          <cell r="BU808">
            <v>0</v>
          </cell>
          <cell r="BV808">
            <v>0</v>
          </cell>
          <cell r="BW808">
            <v>0</v>
          </cell>
          <cell r="BX808">
            <v>0</v>
          </cell>
          <cell r="BY808">
            <v>0</v>
          </cell>
          <cell r="BZ808">
            <v>0</v>
          </cell>
          <cell r="CA808">
            <v>0</v>
          </cell>
          <cell r="CB808">
            <v>0</v>
          </cell>
          <cell r="CC808">
            <v>0</v>
          </cell>
          <cell r="CD808">
            <v>0</v>
          </cell>
          <cell r="CE808">
            <v>0</v>
          </cell>
          <cell r="CF808">
            <v>0</v>
          </cell>
          <cell r="CG808">
            <v>0</v>
          </cell>
          <cell r="CH808">
            <v>0</v>
          </cell>
          <cell r="CI808">
            <v>0</v>
          </cell>
          <cell r="CJ808">
            <v>0</v>
          </cell>
          <cell r="CK808">
            <v>0</v>
          </cell>
          <cell r="CL808">
            <v>0</v>
          </cell>
          <cell r="CM808">
            <v>0</v>
          </cell>
          <cell r="CN808">
            <v>0</v>
          </cell>
          <cell r="CO808">
            <v>0</v>
          </cell>
          <cell r="CP808">
            <v>0</v>
          </cell>
          <cell r="CQ808">
            <v>0</v>
          </cell>
          <cell r="CR808">
            <v>0</v>
          </cell>
          <cell r="CS808">
            <v>0</v>
          </cell>
          <cell r="CT808">
            <v>0</v>
          </cell>
          <cell r="CU808">
            <v>0</v>
          </cell>
          <cell r="CV808">
            <v>0</v>
          </cell>
          <cell r="CW808">
            <v>0</v>
          </cell>
          <cell r="CX808">
            <v>0</v>
          </cell>
          <cell r="CY808">
            <v>0</v>
          </cell>
          <cell r="CZ808">
            <v>0</v>
          </cell>
          <cell r="DA808">
            <v>0</v>
          </cell>
          <cell r="DB808">
            <v>0</v>
          </cell>
          <cell r="DC808">
            <v>0</v>
          </cell>
          <cell r="DD808">
            <v>0</v>
          </cell>
          <cell r="DE808">
            <v>0</v>
          </cell>
          <cell r="DF808">
            <v>0</v>
          </cell>
          <cell r="DG808">
            <v>0</v>
          </cell>
          <cell r="DH808">
            <v>0</v>
          </cell>
          <cell r="DI808">
            <v>0</v>
          </cell>
          <cell r="DJ808">
            <v>0</v>
          </cell>
          <cell r="DK808">
            <v>0</v>
          </cell>
          <cell r="DL808">
            <v>0</v>
          </cell>
          <cell r="DM808">
            <v>0</v>
          </cell>
          <cell r="DN808">
            <v>0</v>
          </cell>
          <cell r="DO808">
            <v>0</v>
          </cell>
          <cell r="DP808">
            <v>0</v>
          </cell>
          <cell r="DQ808">
            <v>0</v>
          </cell>
          <cell r="DR808">
            <v>0</v>
          </cell>
          <cell r="DS808">
            <v>0</v>
          </cell>
          <cell r="DT808">
            <v>0</v>
          </cell>
          <cell r="DU808">
            <v>0</v>
          </cell>
          <cell r="DV808">
            <v>0</v>
          </cell>
          <cell r="DW808">
            <v>0</v>
          </cell>
          <cell r="DX808">
            <v>0</v>
          </cell>
          <cell r="DY808">
            <v>0</v>
          </cell>
          <cell r="DZ808">
            <v>0</v>
          </cell>
          <cell r="EA808">
            <v>0</v>
          </cell>
          <cell r="EB808">
            <v>0</v>
          </cell>
          <cell r="EC808">
            <v>0</v>
          </cell>
          <cell r="ED808">
            <v>0</v>
          </cell>
          <cell r="EE808">
            <v>0</v>
          </cell>
          <cell r="EF808">
            <v>0</v>
          </cell>
          <cell r="EG808">
            <v>0</v>
          </cell>
          <cell r="EH808">
            <v>0</v>
          </cell>
          <cell r="EI808">
            <v>0</v>
          </cell>
          <cell r="EJ808">
            <v>0</v>
          </cell>
          <cell r="EK808">
            <v>0</v>
          </cell>
          <cell r="EL808">
            <v>0</v>
          </cell>
          <cell r="EM808">
            <v>0</v>
          </cell>
          <cell r="EN808">
            <v>0</v>
          </cell>
          <cell r="EO808">
            <v>0</v>
          </cell>
          <cell r="EP808">
            <v>0</v>
          </cell>
          <cell r="EQ808">
            <v>0</v>
          </cell>
          <cell r="ER808">
            <v>0</v>
          </cell>
          <cell r="ES808">
            <v>0</v>
          </cell>
          <cell r="ET808">
            <v>0</v>
          </cell>
          <cell r="EU808">
            <v>0</v>
          </cell>
          <cell r="EV808">
            <v>0</v>
          </cell>
          <cell r="EW808">
            <v>0</v>
          </cell>
          <cell r="EX808">
            <v>0</v>
          </cell>
          <cell r="EY808">
            <v>0</v>
          </cell>
          <cell r="EZ808">
            <v>0</v>
          </cell>
          <cell r="FA808">
            <v>0</v>
          </cell>
          <cell r="FB808">
            <v>0</v>
          </cell>
          <cell r="FC808">
            <v>0</v>
          </cell>
          <cell r="FD808">
            <v>0</v>
          </cell>
          <cell r="FE808">
            <v>0</v>
          </cell>
          <cell r="FF808">
            <v>0</v>
          </cell>
          <cell r="FG808">
            <v>0</v>
          </cell>
          <cell r="FH808">
            <v>0</v>
          </cell>
          <cell r="FI808">
            <v>0</v>
          </cell>
          <cell r="FJ808">
            <v>0</v>
          </cell>
          <cell r="FK808">
            <v>0</v>
          </cell>
          <cell r="FL808">
            <v>0</v>
          </cell>
          <cell r="FM808">
            <v>0</v>
          </cell>
          <cell r="FN808">
            <v>0</v>
          </cell>
          <cell r="FO808">
            <v>0</v>
          </cell>
          <cell r="FP808">
            <v>0</v>
          </cell>
          <cell r="FQ808">
            <v>0</v>
          </cell>
          <cell r="FR808">
            <v>0</v>
          </cell>
          <cell r="FS808">
            <v>0</v>
          </cell>
          <cell r="FT808">
            <v>0</v>
          </cell>
          <cell r="FU808">
            <v>0</v>
          </cell>
          <cell r="FV808">
            <v>0</v>
          </cell>
          <cell r="FW808">
            <v>0</v>
          </cell>
          <cell r="FX808">
            <v>0</v>
          </cell>
          <cell r="FY808">
            <v>0</v>
          </cell>
          <cell r="FZ808">
            <v>0</v>
          </cell>
          <cell r="GA808">
            <v>0</v>
          </cell>
          <cell r="GB808">
            <v>0</v>
          </cell>
          <cell r="GC808">
            <v>0</v>
          </cell>
          <cell r="GD808">
            <v>0</v>
          </cell>
          <cell r="GE808">
            <v>0</v>
          </cell>
          <cell r="GF808">
            <v>0</v>
          </cell>
          <cell r="GG808">
            <v>0</v>
          </cell>
          <cell r="GH808">
            <v>0</v>
          </cell>
          <cell r="GI808">
            <v>0</v>
          </cell>
          <cell r="GJ808">
            <v>0</v>
          </cell>
          <cell r="GK808">
            <v>0</v>
          </cell>
          <cell r="GL808">
            <v>0</v>
          </cell>
          <cell r="GM808">
            <v>0</v>
          </cell>
          <cell r="GN808">
            <v>0</v>
          </cell>
          <cell r="GO808">
            <v>0</v>
          </cell>
          <cell r="GP808">
            <v>0</v>
          </cell>
          <cell r="GQ808">
            <v>0</v>
          </cell>
          <cell r="GR808">
            <v>0</v>
          </cell>
          <cell r="GS808">
            <v>0</v>
          </cell>
          <cell r="GT808">
            <v>0</v>
          </cell>
          <cell r="GU808">
            <v>0</v>
          </cell>
          <cell r="GV808">
            <v>0</v>
          </cell>
          <cell r="GW808">
            <v>0</v>
          </cell>
          <cell r="GX808">
            <v>0</v>
          </cell>
          <cell r="GY808">
            <v>0</v>
          </cell>
          <cell r="GZ808">
            <v>0</v>
          </cell>
          <cell r="HA808">
            <v>0</v>
          </cell>
          <cell r="HB808">
            <v>0</v>
          </cell>
          <cell r="HC808">
            <v>0</v>
          </cell>
          <cell r="HD808">
            <v>0</v>
          </cell>
          <cell r="HE808">
            <v>0</v>
          </cell>
          <cell r="HF808">
            <v>0</v>
          </cell>
          <cell r="HG808">
            <v>0</v>
          </cell>
          <cell r="HH808">
            <v>0</v>
          </cell>
          <cell r="HI808">
            <v>0</v>
          </cell>
          <cell r="HJ808">
            <v>0</v>
          </cell>
          <cell r="HK808">
            <v>0</v>
          </cell>
          <cell r="HL808">
            <v>0</v>
          </cell>
          <cell r="HM808">
            <v>0</v>
          </cell>
          <cell r="HN808">
            <v>0</v>
          </cell>
          <cell r="HO808">
            <v>0</v>
          </cell>
          <cell r="HP808">
            <v>0</v>
          </cell>
          <cell r="HQ808">
            <v>0</v>
          </cell>
          <cell r="HR808">
            <v>0</v>
          </cell>
          <cell r="HS808">
            <v>0</v>
          </cell>
          <cell r="HT808">
            <v>0</v>
          </cell>
          <cell r="HU808">
            <v>0</v>
          </cell>
          <cell r="HV808">
            <v>0</v>
          </cell>
          <cell r="HW808">
            <v>0</v>
          </cell>
          <cell r="HX808">
            <v>0</v>
          </cell>
          <cell r="HY808">
            <v>0</v>
          </cell>
          <cell r="HZ808">
            <v>0</v>
          </cell>
          <cell r="IA808">
            <v>0</v>
          </cell>
          <cell r="IB808">
            <v>0</v>
          </cell>
          <cell r="IC808">
            <v>0</v>
          </cell>
          <cell r="ID808">
            <v>0</v>
          </cell>
          <cell r="IE808">
            <v>0</v>
          </cell>
          <cell r="IF808">
            <v>0</v>
          </cell>
          <cell r="IG808">
            <v>0</v>
          </cell>
          <cell r="IH808">
            <v>0</v>
          </cell>
          <cell r="II808">
            <v>0</v>
          </cell>
          <cell r="IJ808">
            <v>0</v>
          </cell>
          <cell r="IK808">
            <v>0</v>
          </cell>
          <cell r="IL808">
            <v>0</v>
          </cell>
          <cell r="IM808">
            <v>0</v>
          </cell>
          <cell r="IN808">
            <v>0</v>
          </cell>
          <cell r="IO808">
            <v>0</v>
          </cell>
          <cell r="IP808">
            <v>0</v>
          </cell>
          <cell r="IQ808">
            <v>0</v>
          </cell>
          <cell r="IR808">
            <v>0</v>
          </cell>
          <cell r="IS808">
            <v>0</v>
          </cell>
          <cell r="IT808">
            <v>0</v>
          </cell>
          <cell r="IU808">
            <v>0</v>
          </cell>
          <cell r="IV808">
            <v>0</v>
          </cell>
          <cell r="IW808">
            <v>0</v>
          </cell>
          <cell r="IX808">
            <v>0</v>
          </cell>
          <cell r="IY808">
            <v>0</v>
          </cell>
          <cell r="IZ808">
            <v>0</v>
          </cell>
          <cell r="JA808">
            <v>0</v>
          </cell>
          <cell r="JB808">
            <v>0</v>
          </cell>
          <cell r="JC808">
            <v>0</v>
          </cell>
          <cell r="JD808">
            <v>0</v>
          </cell>
          <cell r="JE808">
            <v>0</v>
          </cell>
          <cell r="JF808">
            <v>0</v>
          </cell>
          <cell r="JG808">
            <v>0</v>
          </cell>
          <cell r="JH808">
            <v>0</v>
          </cell>
          <cell r="JI808">
            <v>0</v>
          </cell>
          <cell r="JJ808">
            <v>0</v>
          </cell>
          <cell r="JK808">
            <v>0</v>
          </cell>
          <cell r="JL808">
            <v>0</v>
          </cell>
          <cell r="JM808">
            <v>0</v>
          </cell>
          <cell r="JN808">
            <v>0</v>
          </cell>
          <cell r="JO808">
            <v>0</v>
          </cell>
          <cell r="JP808">
            <v>0</v>
          </cell>
          <cell r="JQ808">
            <v>0</v>
          </cell>
        </row>
        <row r="809">
          <cell r="D809">
            <v>0</v>
          </cell>
          <cell r="F809">
            <v>0</v>
          </cell>
          <cell r="G809">
            <v>0</v>
          </cell>
          <cell r="H809">
            <v>0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0</v>
          </cell>
          <cell r="R809">
            <v>0</v>
          </cell>
          <cell r="S809">
            <v>0</v>
          </cell>
          <cell r="T809">
            <v>0</v>
          </cell>
          <cell r="U809">
            <v>0</v>
          </cell>
          <cell r="V809">
            <v>0</v>
          </cell>
          <cell r="W809">
            <v>0</v>
          </cell>
          <cell r="X809">
            <v>0</v>
          </cell>
          <cell r="Y809">
            <v>0</v>
          </cell>
          <cell r="Z809">
            <v>0</v>
          </cell>
          <cell r="AA809">
            <v>0</v>
          </cell>
          <cell r="AB809">
            <v>0</v>
          </cell>
          <cell r="AC809">
            <v>0</v>
          </cell>
          <cell r="AD809">
            <v>0</v>
          </cell>
          <cell r="AE809">
            <v>0</v>
          </cell>
          <cell r="AF809">
            <v>0</v>
          </cell>
          <cell r="AG809">
            <v>0</v>
          </cell>
          <cell r="AH809">
            <v>0</v>
          </cell>
          <cell r="AI809">
            <v>0</v>
          </cell>
          <cell r="AJ809">
            <v>0</v>
          </cell>
          <cell r="AK809">
            <v>0</v>
          </cell>
          <cell r="AL809">
            <v>0</v>
          </cell>
          <cell r="AM809">
            <v>0</v>
          </cell>
          <cell r="AN809">
            <v>0</v>
          </cell>
          <cell r="AO809">
            <v>0</v>
          </cell>
          <cell r="AP809">
            <v>0</v>
          </cell>
          <cell r="AQ809">
            <v>0</v>
          </cell>
          <cell r="AR809">
            <v>0</v>
          </cell>
          <cell r="AS809">
            <v>0</v>
          </cell>
          <cell r="AT809">
            <v>0</v>
          </cell>
          <cell r="AU809">
            <v>0</v>
          </cell>
          <cell r="AV809">
            <v>0</v>
          </cell>
          <cell r="AW809">
            <v>0</v>
          </cell>
          <cell r="AX809">
            <v>0</v>
          </cell>
          <cell r="AY809">
            <v>0</v>
          </cell>
          <cell r="AZ809">
            <v>0</v>
          </cell>
          <cell r="BA809">
            <v>0</v>
          </cell>
          <cell r="BB809">
            <v>0</v>
          </cell>
          <cell r="BC809">
            <v>0</v>
          </cell>
          <cell r="BD809">
            <v>0</v>
          </cell>
          <cell r="BE809">
            <v>0</v>
          </cell>
          <cell r="BF809">
            <v>0</v>
          </cell>
          <cell r="BG809">
            <v>0</v>
          </cell>
          <cell r="BH809">
            <v>0</v>
          </cell>
          <cell r="BI809">
            <v>0</v>
          </cell>
          <cell r="BJ809">
            <v>0</v>
          </cell>
          <cell r="BK809">
            <v>0</v>
          </cell>
          <cell r="BL809">
            <v>0</v>
          </cell>
          <cell r="BM809">
            <v>0</v>
          </cell>
          <cell r="BN809">
            <v>0</v>
          </cell>
          <cell r="BO809">
            <v>0</v>
          </cell>
          <cell r="BP809">
            <v>0</v>
          </cell>
          <cell r="BQ809">
            <v>0</v>
          </cell>
          <cell r="BR809">
            <v>0</v>
          </cell>
          <cell r="BS809">
            <v>0</v>
          </cell>
          <cell r="BT809">
            <v>0</v>
          </cell>
          <cell r="BU809">
            <v>0</v>
          </cell>
          <cell r="BV809">
            <v>0</v>
          </cell>
          <cell r="BW809">
            <v>0</v>
          </cell>
          <cell r="BX809">
            <v>0</v>
          </cell>
          <cell r="BY809">
            <v>0</v>
          </cell>
          <cell r="BZ809">
            <v>0</v>
          </cell>
          <cell r="CA809">
            <v>0</v>
          </cell>
          <cell r="CB809">
            <v>0</v>
          </cell>
          <cell r="CC809">
            <v>0</v>
          </cell>
          <cell r="CD809">
            <v>0</v>
          </cell>
          <cell r="CE809">
            <v>0</v>
          </cell>
          <cell r="CF809">
            <v>0</v>
          </cell>
          <cell r="CG809">
            <v>0</v>
          </cell>
          <cell r="CH809">
            <v>0</v>
          </cell>
          <cell r="CI809">
            <v>0</v>
          </cell>
          <cell r="CJ809">
            <v>0</v>
          </cell>
          <cell r="CK809">
            <v>0</v>
          </cell>
          <cell r="CL809">
            <v>0</v>
          </cell>
          <cell r="CM809">
            <v>0</v>
          </cell>
          <cell r="CN809">
            <v>0</v>
          </cell>
          <cell r="CO809">
            <v>0</v>
          </cell>
          <cell r="CP809">
            <v>0</v>
          </cell>
          <cell r="CQ809">
            <v>0</v>
          </cell>
          <cell r="CR809">
            <v>0</v>
          </cell>
          <cell r="CS809">
            <v>0</v>
          </cell>
          <cell r="CT809">
            <v>0</v>
          </cell>
          <cell r="CU809">
            <v>0</v>
          </cell>
          <cell r="CV809">
            <v>0</v>
          </cell>
          <cell r="CW809">
            <v>0</v>
          </cell>
          <cell r="CX809">
            <v>0</v>
          </cell>
          <cell r="CY809">
            <v>0</v>
          </cell>
          <cell r="CZ809">
            <v>0</v>
          </cell>
          <cell r="DA809">
            <v>0</v>
          </cell>
          <cell r="DB809">
            <v>0</v>
          </cell>
          <cell r="DC809">
            <v>0</v>
          </cell>
          <cell r="DD809">
            <v>0</v>
          </cell>
          <cell r="DE809">
            <v>0</v>
          </cell>
          <cell r="DF809">
            <v>0</v>
          </cell>
          <cell r="DG809">
            <v>0</v>
          </cell>
          <cell r="DH809">
            <v>0</v>
          </cell>
          <cell r="DI809">
            <v>0</v>
          </cell>
          <cell r="DJ809">
            <v>0</v>
          </cell>
          <cell r="DK809">
            <v>0</v>
          </cell>
          <cell r="DL809">
            <v>0</v>
          </cell>
          <cell r="DM809">
            <v>0</v>
          </cell>
          <cell r="DN809">
            <v>0</v>
          </cell>
          <cell r="DO809">
            <v>0</v>
          </cell>
          <cell r="DP809">
            <v>0</v>
          </cell>
          <cell r="DQ809">
            <v>0</v>
          </cell>
          <cell r="DR809">
            <v>0</v>
          </cell>
          <cell r="DS809">
            <v>0</v>
          </cell>
          <cell r="DT809">
            <v>0</v>
          </cell>
          <cell r="DU809">
            <v>0</v>
          </cell>
          <cell r="DV809">
            <v>0</v>
          </cell>
          <cell r="DW809">
            <v>0</v>
          </cell>
          <cell r="DX809">
            <v>0</v>
          </cell>
          <cell r="DY809">
            <v>0</v>
          </cell>
          <cell r="DZ809">
            <v>0</v>
          </cell>
          <cell r="EA809">
            <v>0</v>
          </cell>
          <cell r="EB809">
            <v>0</v>
          </cell>
          <cell r="EC809">
            <v>0</v>
          </cell>
          <cell r="ED809">
            <v>0</v>
          </cell>
          <cell r="EE809">
            <v>0</v>
          </cell>
          <cell r="EF809">
            <v>0</v>
          </cell>
          <cell r="EG809">
            <v>0</v>
          </cell>
          <cell r="EH809">
            <v>0</v>
          </cell>
          <cell r="EI809">
            <v>0</v>
          </cell>
          <cell r="EJ809">
            <v>0</v>
          </cell>
          <cell r="EK809">
            <v>0</v>
          </cell>
          <cell r="EL809">
            <v>0</v>
          </cell>
          <cell r="EM809">
            <v>0</v>
          </cell>
          <cell r="EN809">
            <v>0</v>
          </cell>
          <cell r="EO809">
            <v>0</v>
          </cell>
          <cell r="EP809">
            <v>0</v>
          </cell>
          <cell r="EQ809">
            <v>0</v>
          </cell>
          <cell r="ER809">
            <v>0</v>
          </cell>
          <cell r="ES809">
            <v>0</v>
          </cell>
          <cell r="ET809">
            <v>0</v>
          </cell>
          <cell r="EU809">
            <v>0</v>
          </cell>
          <cell r="EV809">
            <v>0</v>
          </cell>
          <cell r="EW809">
            <v>0</v>
          </cell>
          <cell r="EX809">
            <v>0</v>
          </cell>
          <cell r="EY809">
            <v>0</v>
          </cell>
          <cell r="EZ809">
            <v>0</v>
          </cell>
          <cell r="FA809">
            <v>0</v>
          </cell>
          <cell r="FB809">
            <v>0</v>
          </cell>
          <cell r="FC809">
            <v>0</v>
          </cell>
          <cell r="FD809">
            <v>0</v>
          </cell>
          <cell r="FE809">
            <v>0</v>
          </cell>
          <cell r="FF809">
            <v>0</v>
          </cell>
          <cell r="FG809">
            <v>0</v>
          </cell>
          <cell r="FH809">
            <v>0</v>
          </cell>
          <cell r="FI809">
            <v>0</v>
          </cell>
          <cell r="FJ809">
            <v>0</v>
          </cell>
          <cell r="FK809">
            <v>0</v>
          </cell>
          <cell r="FL809">
            <v>0</v>
          </cell>
          <cell r="FM809">
            <v>0</v>
          </cell>
          <cell r="FN809">
            <v>0</v>
          </cell>
          <cell r="FO809">
            <v>0</v>
          </cell>
          <cell r="FP809">
            <v>0</v>
          </cell>
          <cell r="FQ809">
            <v>0</v>
          </cell>
          <cell r="FR809">
            <v>0</v>
          </cell>
          <cell r="FS809">
            <v>0</v>
          </cell>
          <cell r="FT809">
            <v>0</v>
          </cell>
          <cell r="FU809">
            <v>0</v>
          </cell>
          <cell r="FV809">
            <v>0</v>
          </cell>
          <cell r="FW809">
            <v>0</v>
          </cell>
          <cell r="FX809">
            <v>0</v>
          </cell>
          <cell r="FY809">
            <v>0</v>
          </cell>
          <cell r="FZ809">
            <v>0</v>
          </cell>
          <cell r="GA809">
            <v>0</v>
          </cell>
          <cell r="GB809">
            <v>0</v>
          </cell>
          <cell r="GC809">
            <v>0</v>
          </cell>
          <cell r="GD809">
            <v>0</v>
          </cell>
          <cell r="GE809">
            <v>0</v>
          </cell>
          <cell r="GF809">
            <v>0</v>
          </cell>
          <cell r="GG809">
            <v>0</v>
          </cell>
          <cell r="GH809">
            <v>0</v>
          </cell>
          <cell r="GI809">
            <v>0</v>
          </cell>
          <cell r="GJ809">
            <v>0</v>
          </cell>
          <cell r="GK809">
            <v>0</v>
          </cell>
          <cell r="GL809">
            <v>0</v>
          </cell>
          <cell r="GM809">
            <v>0</v>
          </cell>
          <cell r="GN809">
            <v>0</v>
          </cell>
          <cell r="GO809">
            <v>0</v>
          </cell>
          <cell r="GP809">
            <v>0</v>
          </cell>
          <cell r="GQ809">
            <v>0</v>
          </cell>
          <cell r="GR809">
            <v>0</v>
          </cell>
          <cell r="GS809">
            <v>0</v>
          </cell>
          <cell r="GT809">
            <v>0</v>
          </cell>
          <cell r="GU809">
            <v>0</v>
          </cell>
          <cell r="GV809">
            <v>0</v>
          </cell>
          <cell r="GW809">
            <v>0</v>
          </cell>
          <cell r="GX809">
            <v>0</v>
          </cell>
          <cell r="GY809">
            <v>0</v>
          </cell>
          <cell r="GZ809">
            <v>0</v>
          </cell>
          <cell r="HA809">
            <v>0</v>
          </cell>
          <cell r="HB809">
            <v>0</v>
          </cell>
          <cell r="HC809">
            <v>0</v>
          </cell>
          <cell r="HD809">
            <v>0</v>
          </cell>
          <cell r="HE809">
            <v>0</v>
          </cell>
          <cell r="HF809">
            <v>0</v>
          </cell>
          <cell r="HG809">
            <v>0</v>
          </cell>
          <cell r="HH809">
            <v>0</v>
          </cell>
          <cell r="HI809">
            <v>0</v>
          </cell>
          <cell r="HJ809">
            <v>0</v>
          </cell>
          <cell r="HK809">
            <v>0</v>
          </cell>
          <cell r="HL809">
            <v>0</v>
          </cell>
          <cell r="HM809">
            <v>0</v>
          </cell>
          <cell r="HN809">
            <v>0</v>
          </cell>
          <cell r="HO809">
            <v>0</v>
          </cell>
          <cell r="HP809">
            <v>0</v>
          </cell>
          <cell r="HQ809">
            <v>0</v>
          </cell>
          <cell r="HR809">
            <v>0</v>
          </cell>
          <cell r="HS809">
            <v>0</v>
          </cell>
          <cell r="HT809">
            <v>0</v>
          </cell>
          <cell r="HU809">
            <v>0</v>
          </cell>
          <cell r="HV809">
            <v>0</v>
          </cell>
          <cell r="HW809">
            <v>0</v>
          </cell>
          <cell r="HX809">
            <v>0</v>
          </cell>
          <cell r="HY809">
            <v>0</v>
          </cell>
          <cell r="HZ809">
            <v>0</v>
          </cell>
          <cell r="IA809">
            <v>0</v>
          </cell>
          <cell r="IB809">
            <v>0</v>
          </cell>
          <cell r="IC809">
            <v>0</v>
          </cell>
          <cell r="ID809">
            <v>0</v>
          </cell>
          <cell r="IE809">
            <v>0</v>
          </cell>
          <cell r="IF809">
            <v>0</v>
          </cell>
          <cell r="IG809">
            <v>0</v>
          </cell>
          <cell r="IH809">
            <v>0</v>
          </cell>
          <cell r="II809">
            <v>0</v>
          </cell>
          <cell r="IJ809">
            <v>0</v>
          </cell>
          <cell r="IK809">
            <v>0</v>
          </cell>
          <cell r="IL809">
            <v>0</v>
          </cell>
          <cell r="IM809">
            <v>0</v>
          </cell>
          <cell r="IN809">
            <v>0</v>
          </cell>
          <cell r="IO809">
            <v>0</v>
          </cell>
          <cell r="IP809">
            <v>0</v>
          </cell>
          <cell r="IQ809">
            <v>0</v>
          </cell>
          <cell r="IR809">
            <v>0</v>
          </cell>
          <cell r="IS809">
            <v>0</v>
          </cell>
          <cell r="IT809">
            <v>0</v>
          </cell>
          <cell r="IU809">
            <v>0</v>
          </cell>
          <cell r="IV809">
            <v>0</v>
          </cell>
          <cell r="IW809">
            <v>0</v>
          </cell>
          <cell r="IX809">
            <v>0</v>
          </cell>
          <cell r="IY809">
            <v>0</v>
          </cell>
          <cell r="IZ809">
            <v>0</v>
          </cell>
          <cell r="JA809">
            <v>0</v>
          </cell>
          <cell r="JB809">
            <v>0</v>
          </cell>
          <cell r="JC809">
            <v>0</v>
          </cell>
          <cell r="JD809">
            <v>0</v>
          </cell>
          <cell r="JE809">
            <v>0</v>
          </cell>
          <cell r="JF809">
            <v>0</v>
          </cell>
          <cell r="JG809">
            <v>0</v>
          </cell>
          <cell r="JH809">
            <v>0</v>
          </cell>
          <cell r="JI809">
            <v>0</v>
          </cell>
          <cell r="JJ809">
            <v>0</v>
          </cell>
          <cell r="JK809">
            <v>0</v>
          </cell>
          <cell r="JL809">
            <v>0</v>
          </cell>
          <cell r="JM809">
            <v>0</v>
          </cell>
          <cell r="JN809">
            <v>0</v>
          </cell>
          <cell r="JO809">
            <v>0</v>
          </cell>
          <cell r="JP809">
            <v>0</v>
          </cell>
          <cell r="JQ809">
            <v>0</v>
          </cell>
        </row>
        <row r="810">
          <cell r="F810">
            <v>0</v>
          </cell>
          <cell r="G810">
            <v>0</v>
          </cell>
          <cell r="H810">
            <v>0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0</v>
          </cell>
          <cell r="R810">
            <v>0</v>
          </cell>
          <cell r="S810">
            <v>0</v>
          </cell>
          <cell r="T810">
            <v>0</v>
          </cell>
          <cell r="U810">
            <v>0</v>
          </cell>
          <cell r="V810">
            <v>0</v>
          </cell>
          <cell r="W810">
            <v>0</v>
          </cell>
          <cell r="X810">
            <v>0</v>
          </cell>
          <cell r="Y810">
            <v>0</v>
          </cell>
          <cell r="Z810">
            <v>0</v>
          </cell>
          <cell r="AA810">
            <v>0</v>
          </cell>
          <cell r="AB810">
            <v>0</v>
          </cell>
          <cell r="AC810">
            <v>0</v>
          </cell>
          <cell r="AD810">
            <v>0</v>
          </cell>
          <cell r="AE810">
            <v>0</v>
          </cell>
          <cell r="AF810">
            <v>0</v>
          </cell>
          <cell r="AG810">
            <v>0</v>
          </cell>
          <cell r="AH810">
            <v>0</v>
          </cell>
          <cell r="AI810">
            <v>0</v>
          </cell>
          <cell r="AJ810">
            <v>0</v>
          </cell>
          <cell r="AK810">
            <v>0</v>
          </cell>
          <cell r="AL810">
            <v>0</v>
          </cell>
          <cell r="AM810">
            <v>0</v>
          </cell>
          <cell r="AN810">
            <v>0</v>
          </cell>
          <cell r="AO810">
            <v>0</v>
          </cell>
          <cell r="AP810">
            <v>0</v>
          </cell>
          <cell r="AQ810">
            <v>0</v>
          </cell>
          <cell r="AR810">
            <v>0</v>
          </cell>
          <cell r="AS810">
            <v>0</v>
          </cell>
          <cell r="AT810">
            <v>0</v>
          </cell>
          <cell r="AU810">
            <v>0</v>
          </cell>
          <cell r="AV810">
            <v>0</v>
          </cell>
          <cell r="AW810">
            <v>0</v>
          </cell>
          <cell r="AX810">
            <v>0</v>
          </cell>
          <cell r="AY810">
            <v>0</v>
          </cell>
          <cell r="AZ810">
            <v>0</v>
          </cell>
          <cell r="BA810">
            <v>0</v>
          </cell>
          <cell r="BB810">
            <v>0</v>
          </cell>
          <cell r="BC810">
            <v>0</v>
          </cell>
          <cell r="BD810">
            <v>0</v>
          </cell>
          <cell r="BE810">
            <v>3.7204006100000075E-3</v>
          </cell>
          <cell r="BF810">
            <v>0</v>
          </cell>
          <cell r="BG810">
            <v>0</v>
          </cell>
          <cell r="BH810">
            <v>0</v>
          </cell>
          <cell r="BI810">
            <v>1.8602003000000034E-3</v>
          </cell>
          <cell r="BJ810">
            <v>1.7439948000000025E-3</v>
          </cell>
          <cell r="BK810">
            <v>1.1620551000000005E-4</v>
          </cell>
          <cell r="BL810">
            <v>0</v>
          </cell>
          <cell r="BM810">
            <v>0</v>
          </cell>
          <cell r="BN810">
            <v>0</v>
          </cell>
          <cell r="BO810">
            <v>0</v>
          </cell>
          <cell r="BP810">
            <v>0</v>
          </cell>
          <cell r="BQ810">
            <v>0</v>
          </cell>
          <cell r="BR810">
            <v>4.3644588199998058E-3</v>
          </cell>
          <cell r="BS810">
            <v>0</v>
          </cell>
          <cell r="BT810">
            <v>0</v>
          </cell>
          <cell r="BU810">
            <v>1.046396879E-2</v>
          </cell>
          <cell r="BV810">
            <v>-6.3721548700000075E-3</v>
          </cell>
          <cell r="BW810">
            <v>2.7264489999999364E-4</v>
          </cell>
          <cell r="BX810">
            <v>0</v>
          </cell>
          <cell r="BY810">
            <v>0</v>
          </cell>
          <cell r="BZ810">
            <v>0</v>
          </cell>
          <cell r="CA810">
            <v>0</v>
          </cell>
          <cell r="CB810">
            <v>0</v>
          </cell>
          <cell r="CC810">
            <v>0</v>
          </cell>
          <cell r="CD810">
            <v>0</v>
          </cell>
          <cell r="CE810">
            <v>-1.8602003000000034E-3</v>
          </cell>
          <cell r="CF810">
            <v>0</v>
          </cell>
          <cell r="CG810">
            <v>0</v>
          </cell>
          <cell r="CH810">
            <v>-6.55694749999991E-4</v>
          </cell>
          <cell r="CI810">
            <v>-1.7439947999999955E-3</v>
          </cell>
          <cell r="CJ810">
            <v>0</v>
          </cell>
          <cell r="CK810">
            <v>0</v>
          </cell>
          <cell r="CL810">
            <v>5.3948924999999964E-4</v>
          </cell>
          <cell r="CM810">
            <v>0</v>
          </cell>
          <cell r="CN810">
            <v>0</v>
          </cell>
          <cell r="CO810">
            <v>0</v>
          </cell>
          <cell r="CP810">
            <v>0</v>
          </cell>
          <cell r="CQ810">
            <v>0</v>
          </cell>
          <cell r="CR810">
            <v>8.6360632100001E-3</v>
          </cell>
          <cell r="CS810">
            <v>6.5569474999999967E-4</v>
          </cell>
          <cell r="CT810">
            <v>-6.55694749999991E-4</v>
          </cell>
          <cell r="CU810">
            <v>0</v>
          </cell>
          <cell r="CV810">
            <v>0</v>
          </cell>
          <cell r="CW810">
            <v>0</v>
          </cell>
          <cell r="CX810">
            <v>0</v>
          </cell>
          <cell r="CY810">
            <v>0</v>
          </cell>
          <cell r="CZ810">
            <v>0</v>
          </cell>
          <cell r="DA810">
            <v>0</v>
          </cell>
          <cell r="DB810">
            <v>8.6360632100000029E-3</v>
          </cell>
          <cell r="DC810">
            <v>0</v>
          </cell>
          <cell r="DD810">
            <v>0</v>
          </cell>
          <cell r="DE810">
            <v>3.7204006100000075E-3</v>
          </cell>
          <cell r="DF810">
            <v>0</v>
          </cell>
          <cell r="DG810">
            <v>0</v>
          </cell>
          <cell r="DH810">
            <v>0</v>
          </cell>
          <cell r="DI810">
            <v>3.7204006099999798E-3</v>
          </cell>
          <cell r="DJ810">
            <v>0</v>
          </cell>
          <cell r="DK810">
            <v>0</v>
          </cell>
          <cell r="DL810">
            <v>0</v>
          </cell>
          <cell r="DM810">
            <v>0</v>
          </cell>
          <cell r="DN810">
            <v>0</v>
          </cell>
          <cell r="DO810">
            <v>0</v>
          </cell>
          <cell r="DP810">
            <v>0</v>
          </cell>
          <cell r="DQ810">
            <v>0</v>
          </cell>
          <cell r="DR810">
            <v>1.1952620099999756E-3</v>
          </cell>
          <cell r="DS810">
            <v>0</v>
          </cell>
          <cell r="DT810">
            <v>0</v>
          </cell>
          <cell r="DU810">
            <v>0</v>
          </cell>
          <cell r="DV810">
            <v>1.1952620100000033E-3</v>
          </cell>
          <cell r="DW810">
            <v>0</v>
          </cell>
          <cell r="DX810">
            <v>0</v>
          </cell>
          <cell r="DY810">
            <v>0</v>
          </cell>
          <cell r="DZ810">
            <v>0</v>
          </cell>
          <cell r="EA810">
            <v>0</v>
          </cell>
          <cell r="EB810">
            <v>0</v>
          </cell>
          <cell r="EC810">
            <v>0</v>
          </cell>
          <cell r="ED810">
            <v>0</v>
          </cell>
          <cell r="EE810">
            <v>0</v>
          </cell>
          <cell r="EF810">
            <v>0</v>
          </cell>
          <cell r="EG810">
            <v>0</v>
          </cell>
          <cell r="EH810">
            <v>0</v>
          </cell>
          <cell r="EI810">
            <v>0</v>
          </cell>
          <cell r="EJ810">
            <v>0</v>
          </cell>
          <cell r="EK810">
            <v>0</v>
          </cell>
          <cell r="EL810">
            <v>0</v>
          </cell>
          <cell r="EM810">
            <v>0</v>
          </cell>
          <cell r="EN810">
            <v>0</v>
          </cell>
          <cell r="EO810">
            <v>0</v>
          </cell>
          <cell r="EP810">
            <v>0</v>
          </cell>
          <cell r="EQ810">
            <v>0</v>
          </cell>
          <cell r="ER810">
            <v>1.8602003099998932E-3</v>
          </cell>
          <cell r="ES810">
            <v>0</v>
          </cell>
          <cell r="ET810">
            <v>1.743994799999999E-3</v>
          </cell>
          <cell r="EU810">
            <v>1.1620551000002255E-4</v>
          </cell>
          <cell r="EV810">
            <v>6.9759791899999951E-3</v>
          </cell>
          <cell r="EW810">
            <v>-6.9759792000000098E-3</v>
          </cell>
          <cell r="EX810">
            <v>0</v>
          </cell>
          <cell r="EY810">
            <v>0</v>
          </cell>
          <cell r="EZ810">
            <v>1.0000014705191518E-11</v>
          </cell>
          <cell r="FA810">
            <v>0</v>
          </cell>
          <cell r="FB810">
            <v>0</v>
          </cell>
          <cell r="FC810">
            <v>0</v>
          </cell>
          <cell r="FD810">
            <v>0</v>
          </cell>
          <cell r="FE810">
            <v>-1.8602002899998915E-3</v>
          </cell>
          <cell r="FF810">
            <v>0</v>
          </cell>
          <cell r="FG810">
            <v>0</v>
          </cell>
          <cell r="FH810">
            <v>1.8602003000000034E-3</v>
          </cell>
          <cell r="FI810">
            <v>-3.720400599999979E-3</v>
          </cell>
          <cell r="FJ810">
            <v>0</v>
          </cell>
          <cell r="FK810">
            <v>0</v>
          </cell>
          <cell r="FL810">
            <v>-7.4905861999999962E-4</v>
          </cell>
          <cell r="FM810">
            <v>7.4905863000002126E-4</v>
          </cell>
          <cell r="FN810">
            <v>0</v>
          </cell>
          <cell r="FO810">
            <v>0</v>
          </cell>
          <cell r="FP810">
            <v>0</v>
          </cell>
          <cell r="FQ810">
            <v>0</v>
          </cell>
          <cell r="FR810">
            <v>1.8602002900000025E-3</v>
          </cell>
          <cell r="FS810">
            <v>-1.000000082740371E-11</v>
          </cell>
          <cell r="FT810">
            <v>0</v>
          </cell>
          <cell r="FU810">
            <v>1.8602002999999756E-3</v>
          </cell>
          <cell r="FV810">
            <v>0</v>
          </cell>
          <cell r="FW810">
            <v>0</v>
          </cell>
          <cell r="FX810">
            <v>0</v>
          </cell>
          <cell r="FY810">
            <v>6.9759791900000021E-3</v>
          </cell>
          <cell r="FZ810">
            <v>-6.9759791900000367E-3</v>
          </cell>
          <cell r="GA810">
            <v>0</v>
          </cell>
          <cell r="GB810">
            <v>0</v>
          </cell>
          <cell r="GC810">
            <v>0</v>
          </cell>
          <cell r="GD810">
            <v>0</v>
          </cell>
          <cell r="GE810">
            <v>0</v>
          </cell>
          <cell r="GF810">
            <v>0</v>
          </cell>
          <cell r="GG810">
            <v>0</v>
          </cell>
          <cell r="GH810">
            <v>0</v>
          </cell>
          <cell r="GI810">
            <v>0</v>
          </cell>
          <cell r="GJ810">
            <v>0</v>
          </cell>
          <cell r="GK810">
            <v>0</v>
          </cell>
          <cell r="GL810">
            <v>0</v>
          </cell>
          <cell r="GM810">
            <v>0</v>
          </cell>
          <cell r="GN810">
            <v>0</v>
          </cell>
          <cell r="GO810">
            <v>0</v>
          </cell>
          <cell r="GP810">
            <v>0</v>
          </cell>
          <cell r="GQ810">
            <v>0</v>
          </cell>
          <cell r="GR810">
            <v>-8.5095832399999516E-3</v>
          </cell>
          <cell r="GS810">
            <v>0</v>
          </cell>
          <cell r="GT810">
            <v>0</v>
          </cell>
          <cell r="GU810">
            <v>-3.4017054699999882E-3</v>
          </cell>
          <cell r="GV810">
            <v>-5.1078777699999911E-3</v>
          </cell>
          <cell r="GW810">
            <v>0</v>
          </cell>
          <cell r="GX810">
            <v>0</v>
          </cell>
          <cell r="GY810">
            <v>0</v>
          </cell>
          <cell r="GZ810">
            <v>0</v>
          </cell>
          <cell r="HA810">
            <v>0</v>
          </cell>
          <cell r="HB810">
            <v>0</v>
          </cell>
          <cell r="HC810">
            <v>0</v>
          </cell>
          <cell r="HD810">
            <v>0</v>
          </cell>
          <cell r="HE810">
            <v>0</v>
          </cell>
          <cell r="HF810">
            <v>0</v>
          </cell>
          <cell r="HG810">
            <v>0</v>
          </cell>
          <cell r="HH810">
            <v>0</v>
          </cell>
          <cell r="HI810">
            <v>0</v>
          </cell>
          <cell r="HJ810">
            <v>0</v>
          </cell>
          <cell r="HK810">
            <v>0</v>
          </cell>
          <cell r="HL810">
            <v>0</v>
          </cell>
          <cell r="HM810">
            <v>0</v>
          </cell>
          <cell r="HN810">
            <v>0</v>
          </cell>
          <cell r="HO810">
            <v>0</v>
          </cell>
          <cell r="HP810">
            <v>0</v>
          </cell>
          <cell r="HQ810">
            <v>0</v>
          </cell>
          <cell r="HR810">
            <v>5.0502772099999538E-3</v>
          </cell>
          <cell r="HS810">
            <v>0</v>
          </cell>
          <cell r="HT810">
            <v>1.7439948100000015E-3</v>
          </cell>
          <cell r="HU810">
            <v>1.9764058099999982E-3</v>
          </cell>
          <cell r="HV810">
            <v>0</v>
          </cell>
          <cell r="HW810">
            <v>0</v>
          </cell>
          <cell r="HX810">
            <v>0</v>
          </cell>
          <cell r="HY810">
            <v>4.1538260000001381E-5</v>
          </cell>
          <cell r="HZ810">
            <v>1.2052617999999682E-3</v>
          </cell>
          <cell r="IA810">
            <v>8.3076530000000121E-5</v>
          </cell>
          <cell r="IB810">
            <v>0</v>
          </cell>
          <cell r="IC810">
            <v>0</v>
          </cell>
          <cell r="ID810">
            <v>0</v>
          </cell>
          <cell r="IE810">
            <v>6.649382999999176E-4</v>
          </cell>
          <cell r="IF810">
            <v>0</v>
          </cell>
          <cell r="IG810">
            <v>0</v>
          </cell>
          <cell r="IH810">
            <v>0</v>
          </cell>
          <cell r="II810">
            <v>0</v>
          </cell>
          <cell r="IJ810">
            <v>0</v>
          </cell>
          <cell r="IK810">
            <v>6.6493830000000087E-4</v>
          </cell>
          <cell r="IL810">
            <v>1.4992106499999991E-3</v>
          </cell>
          <cell r="IM810">
            <v>-1.4992106500000268E-3</v>
          </cell>
          <cell r="IN810">
            <v>1.000000082740371E-11</v>
          </cell>
          <cell r="IO810">
            <v>0</v>
          </cell>
          <cell r="IP810">
            <v>-1.000000082740371E-11</v>
          </cell>
          <cell r="IQ810">
            <v>0</v>
          </cell>
          <cell r="IR810">
            <v>1.8602002999998923E-3</v>
          </cell>
          <cell r="IS810">
            <v>0</v>
          </cell>
          <cell r="IT810">
            <v>0</v>
          </cell>
          <cell r="IU810">
            <v>0</v>
          </cell>
          <cell r="IV810">
            <v>0</v>
          </cell>
          <cell r="IW810">
            <v>0</v>
          </cell>
          <cell r="IX810">
            <v>0</v>
          </cell>
          <cell r="IY810">
            <v>-1.0020159199999878E-3</v>
          </cell>
          <cell r="IZ810">
            <v>1.0020159200000434E-3</v>
          </cell>
          <cell r="JA810">
            <v>0</v>
          </cell>
          <cell r="JB810">
            <v>1.8602002999999999E-3</v>
          </cell>
          <cell r="JC810">
            <v>0</v>
          </cell>
          <cell r="JD810">
            <v>0</v>
          </cell>
          <cell r="JE810">
            <v>0</v>
          </cell>
          <cell r="JF810">
            <v>0</v>
          </cell>
          <cell r="JG810">
            <v>0</v>
          </cell>
          <cell r="JH810">
            <v>0</v>
          </cell>
          <cell r="JI810">
            <v>0</v>
          </cell>
          <cell r="JJ810">
            <v>0</v>
          </cell>
          <cell r="JK810">
            <v>0</v>
          </cell>
          <cell r="JL810">
            <v>0</v>
          </cell>
          <cell r="JM810">
            <v>0</v>
          </cell>
          <cell r="JN810">
            <v>0</v>
          </cell>
          <cell r="JO810">
            <v>0</v>
          </cell>
          <cell r="JP810">
            <v>0</v>
          </cell>
          <cell r="JQ810">
            <v>0</v>
          </cell>
        </row>
        <row r="812">
          <cell r="D812">
            <v>0</v>
          </cell>
          <cell r="F812">
            <v>0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0</v>
          </cell>
          <cell r="R812">
            <v>0</v>
          </cell>
          <cell r="S812">
            <v>0</v>
          </cell>
          <cell r="T812">
            <v>0</v>
          </cell>
          <cell r="U812">
            <v>0</v>
          </cell>
          <cell r="V812">
            <v>0</v>
          </cell>
          <cell r="W812">
            <v>0</v>
          </cell>
          <cell r="X812">
            <v>0</v>
          </cell>
          <cell r="Y812">
            <v>0</v>
          </cell>
          <cell r="Z812">
            <v>0</v>
          </cell>
          <cell r="AA812">
            <v>0</v>
          </cell>
          <cell r="AB812">
            <v>0</v>
          </cell>
          <cell r="AC812">
            <v>0</v>
          </cell>
          <cell r="AD812">
            <v>0</v>
          </cell>
          <cell r="AE812">
            <v>0</v>
          </cell>
          <cell r="AF812">
            <v>0</v>
          </cell>
          <cell r="AG812">
            <v>0</v>
          </cell>
          <cell r="AH812">
            <v>0</v>
          </cell>
          <cell r="AI812">
            <v>0</v>
          </cell>
          <cell r="AJ812">
            <v>0</v>
          </cell>
          <cell r="AK812">
            <v>0</v>
          </cell>
          <cell r="AL812">
            <v>0</v>
          </cell>
          <cell r="AM812">
            <v>0</v>
          </cell>
          <cell r="AN812">
            <v>0</v>
          </cell>
          <cell r="AO812">
            <v>0</v>
          </cell>
          <cell r="AP812">
            <v>0</v>
          </cell>
          <cell r="AQ812">
            <v>0</v>
          </cell>
          <cell r="AR812">
            <v>0</v>
          </cell>
          <cell r="AS812">
            <v>0</v>
          </cell>
          <cell r="AT812">
            <v>0</v>
          </cell>
          <cell r="AU812">
            <v>0</v>
          </cell>
          <cell r="AV812">
            <v>0</v>
          </cell>
          <cell r="AW812">
            <v>0</v>
          </cell>
          <cell r="AX812">
            <v>0</v>
          </cell>
          <cell r="AY812">
            <v>0</v>
          </cell>
          <cell r="AZ812">
            <v>0</v>
          </cell>
          <cell r="BA812">
            <v>0</v>
          </cell>
          <cell r="BB812">
            <v>0</v>
          </cell>
          <cell r="BC812">
            <v>0</v>
          </cell>
          <cell r="BD812">
            <v>0</v>
          </cell>
          <cell r="BE812">
            <v>0</v>
          </cell>
          <cell r="BF812">
            <v>0</v>
          </cell>
          <cell r="BG812">
            <v>0</v>
          </cell>
          <cell r="BH812">
            <v>0</v>
          </cell>
          <cell r="BI812">
            <v>0</v>
          </cell>
          <cell r="BJ812">
            <v>0</v>
          </cell>
          <cell r="BK812">
            <v>0</v>
          </cell>
          <cell r="BL812">
            <v>0</v>
          </cell>
          <cell r="BM812">
            <v>0</v>
          </cell>
          <cell r="BN812">
            <v>0</v>
          </cell>
          <cell r="BO812">
            <v>0</v>
          </cell>
          <cell r="BP812">
            <v>0</v>
          </cell>
          <cell r="BQ812">
            <v>0</v>
          </cell>
          <cell r="BR812">
            <v>0</v>
          </cell>
          <cell r="BS812">
            <v>0</v>
          </cell>
          <cell r="BT812">
            <v>0</v>
          </cell>
          <cell r="BU812">
            <v>0</v>
          </cell>
          <cell r="BV812">
            <v>0</v>
          </cell>
          <cell r="BW812">
            <v>0</v>
          </cell>
          <cell r="BX812">
            <v>0</v>
          </cell>
          <cell r="BY812">
            <v>0</v>
          </cell>
          <cell r="BZ812">
            <v>0</v>
          </cell>
          <cell r="CA812">
            <v>0</v>
          </cell>
          <cell r="CB812">
            <v>0</v>
          </cell>
          <cell r="CC812">
            <v>0</v>
          </cell>
          <cell r="CD812">
            <v>0</v>
          </cell>
          <cell r="CE812">
            <v>0</v>
          </cell>
          <cell r="CF812">
            <v>0</v>
          </cell>
          <cell r="CG812">
            <v>0</v>
          </cell>
          <cell r="CH812">
            <v>0</v>
          </cell>
          <cell r="CI812">
            <v>0</v>
          </cell>
          <cell r="CJ812">
            <v>0</v>
          </cell>
          <cell r="CK812">
            <v>0</v>
          </cell>
          <cell r="CL812">
            <v>0</v>
          </cell>
          <cell r="CM812">
            <v>0</v>
          </cell>
          <cell r="CN812">
            <v>0</v>
          </cell>
          <cell r="CO812">
            <v>0</v>
          </cell>
          <cell r="CP812">
            <v>0</v>
          </cell>
          <cell r="CQ812">
            <v>0</v>
          </cell>
          <cell r="CR812">
            <v>0</v>
          </cell>
          <cell r="CS812">
            <v>0</v>
          </cell>
          <cell r="CT812">
            <v>0</v>
          </cell>
          <cell r="CU812">
            <v>0</v>
          </cell>
          <cell r="CV812">
            <v>0</v>
          </cell>
          <cell r="CW812">
            <v>0</v>
          </cell>
          <cell r="CX812">
            <v>0</v>
          </cell>
          <cell r="CY812">
            <v>0</v>
          </cell>
          <cell r="CZ812">
            <v>0</v>
          </cell>
          <cell r="DA812">
            <v>0</v>
          </cell>
          <cell r="DB812">
            <v>0</v>
          </cell>
          <cell r="DC812">
            <v>0</v>
          </cell>
          <cell r="DD812">
            <v>0</v>
          </cell>
          <cell r="DE812">
            <v>0</v>
          </cell>
          <cell r="DF812">
            <v>0</v>
          </cell>
          <cell r="DG812">
            <v>0</v>
          </cell>
          <cell r="DH812">
            <v>0</v>
          </cell>
          <cell r="DI812">
            <v>0</v>
          </cell>
          <cell r="DJ812">
            <v>0</v>
          </cell>
          <cell r="DK812">
            <v>0</v>
          </cell>
          <cell r="DL812">
            <v>0</v>
          </cell>
          <cell r="DM812">
            <v>0</v>
          </cell>
          <cell r="DN812">
            <v>0</v>
          </cell>
          <cell r="DO812">
            <v>0</v>
          </cell>
          <cell r="DP812">
            <v>0</v>
          </cell>
          <cell r="DQ812">
            <v>0</v>
          </cell>
          <cell r="DR812">
            <v>0</v>
          </cell>
          <cell r="DS812">
            <v>0</v>
          </cell>
          <cell r="DT812">
            <v>0</v>
          </cell>
          <cell r="DU812">
            <v>0</v>
          </cell>
          <cell r="DV812">
            <v>0</v>
          </cell>
          <cell r="DW812">
            <v>0</v>
          </cell>
          <cell r="DX812">
            <v>0</v>
          </cell>
          <cell r="DY812">
            <v>0</v>
          </cell>
          <cell r="DZ812">
            <v>0</v>
          </cell>
          <cell r="EA812">
            <v>0</v>
          </cell>
          <cell r="EB812">
            <v>0</v>
          </cell>
          <cell r="EC812">
            <v>0</v>
          </cell>
          <cell r="ED812">
            <v>0</v>
          </cell>
          <cell r="EE812">
            <v>0</v>
          </cell>
          <cell r="EF812">
            <v>0</v>
          </cell>
          <cell r="EG812">
            <v>0</v>
          </cell>
          <cell r="EH812">
            <v>0</v>
          </cell>
          <cell r="EI812">
            <v>0</v>
          </cell>
          <cell r="EJ812">
            <v>0</v>
          </cell>
          <cell r="EK812">
            <v>0</v>
          </cell>
          <cell r="EL812">
            <v>0</v>
          </cell>
          <cell r="EM812">
            <v>0</v>
          </cell>
          <cell r="EN812">
            <v>0</v>
          </cell>
          <cell r="EO812">
            <v>0</v>
          </cell>
          <cell r="EP812">
            <v>0</v>
          </cell>
          <cell r="EQ812">
            <v>0</v>
          </cell>
          <cell r="ER812">
            <v>0</v>
          </cell>
          <cell r="ES812">
            <v>0</v>
          </cell>
          <cell r="ET812">
            <v>0</v>
          </cell>
          <cell r="EU812">
            <v>0</v>
          </cell>
          <cell r="EV812">
            <v>0</v>
          </cell>
          <cell r="EW812">
            <v>0</v>
          </cell>
          <cell r="EX812">
            <v>0</v>
          </cell>
          <cell r="EY812">
            <v>0</v>
          </cell>
          <cell r="EZ812">
            <v>0</v>
          </cell>
          <cell r="FA812">
            <v>0</v>
          </cell>
          <cell r="FB812">
            <v>0</v>
          </cell>
          <cell r="FC812">
            <v>0</v>
          </cell>
          <cell r="FD812">
            <v>0</v>
          </cell>
          <cell r="FE812">
            <v>0</v>
          </cell>
          <cell r="FF812">
            <v>0</v>
          </cell>
          <cell r="FG812">
            <v>0</v>
          </cell>
          <cell r="FH812">
            <v>0</v>
          </cell>
          <cell r="FI812">
            <v>0</v>
          </cell>
          <cell r="FJ812">
            <v>0</v>
          </cell>
          <cell r="FK812">
            <v>0</v>
          </cell>
          <cell r="FL812">
            <v>0</v>
          </cell>
          <cell r="FM812">
            <v>0</v>
          </cell>
          <cell r="FN812">
            <v>0</v>
          </cell>
          <cell r="FO812">
            <v>0</v>
          </cell>
          <cell r="FP812">
            <v>0</v>
          </cell>
          <cell r="FQ812">
            <v>0</v>
          </cell>
          <cell r="FR812">
            <v>0</v>
          </cell>
          <cell r="FS812">
            <v>0</v>
          </cell>
          <cell r="FT812">
            <v>0</v>
          </cell>
          <cell r="FU812">
            <v>0</v>
          </cell>
          <cell r="FV812">
            <v>0</v>
          </cell>
          <cell r="FW812">
            <v>0</v>
          </cell>
          <cell r="FX812">
            <v>0</v>
          </cell>
          <cell r="FY812">
            <v>0</v>
          </cell>
          <cell r="FZ812">
            <v>0</v>
          </cell>
          <cell r="GA812">
            <v>0</v>
          </cell>
          <cell r="GB812">
            <v>0</v>
          </cell>
          <cell r="GC812">
            <v>0</v>
          </cell>
          <cell r="GD812">
            <v>0</v>
          </cell>
          <cell r="GE812">
            <v>0</v>
          </cell>
          <cell r="GF812">
            <v>0</v>
          </cell>
          <cell r="GG812">
            <v>0</v>
          </cell>
          <cell r="GH812">
            <v>0</v>
          </cell>
          <cell r="GI812">
            <v>0</v>
          </cell>
          <cell r="GJ812">
            <v>0</v>
          </cell>
          <cell r="GK812">
            <v>0</v>
          </cell>
          <cell r="GL812">
            <v>0</v>
          </cell>
          <cell r="GM812">
            <v>0</v>
          </cell>
          <cell r="GN812">
            <v>0</v>
          </cell>
          <cell r="GO812">
            <v>0</v>
          </cell>
          <cell r="GP812">
            <v>0</v>
          </cell>
          <cell r="GQ812">
            <v>0</v>
          </cell>
          <cell r="GR812">
            <v>0</v>
          </cell>
          <cell r="GS812">
            <v>0</v>
          </cell>
          <cell r="GT812">
            <v>0</v>
          </cell>
          <cell r="GU812">
            <v>0</v>
          </cell>
          <cell r="GV812">
            <v>0</v>
          </cell>
          <cell r="GW812">
            <v>0</v>
          </cell>
          <cell r="GX812">
            <v>0</v>
          </cell>
          <cell r="GY812">
            <v>0</v>
          </cell>
          <cell r="GZ812">
            <v>0</v>
          </cell>
          <cell r="HA812">
            <v>0</v>
          </cell>
          <cell r="HB812">
            <v>0</v>
          </cell>
          <cell r="HC812">
            <v>0</v>
          </cell>
          <cell r="HD812">
            <v>0</v>
          </cell>
          <cell r="HE812">
            <v>0</v>
          </cell>
          <cell r="HF812">
            <v>0</v>
          </cell>
          <cell r="HG812">
            <v>0</v>
          </cell>
          <cell r="HH812">
            <v>0</v>
          </cell>
          <cell r="HI812">
            <v>0</v>
          </cell>
          <cell r="HJ812">
            <v>0</v>
          </cell>
          <cell r="HK812">
            <v>0</v>
          </cell>
          <cell r="HL812">
            <v>0</v>
          </cell>
          <cell r="HM812">
            <v>0</v>
          </cell>
          <cell r="HN812">
            <v>0</v>
          </cell>
          <cell r="HO812">
            <v>0</v>
          </cell>
          <cell r="HP812">
            <v>0</v>
          </cell>
          <cell r="HQ812">
            <v>0</v>
          </cell>
          <cell r="HR812">
            <v>0</v>
          </cell>
          <cell r="HS812">
            <v>0</v>
          </cell>
          <cell r="HT812">
            <v>0</v>
          </cell>
          <cell r="HU812">
            <v>0</v>
          </cell>
          <cell r="HV812">
            <v>0</v>
          </cell>
          <cell r="HW812">
            <v>0</v>
          </cell>
          <cell r="HX812">
            <v>0</v>
          </cell>
          <cell r="HY812">
            <v>0</v>
          </cell>
          <cell r="HZ812">
            <v>0</v>
          </cell>
          <cell r="IA812">
            <v>0</v>
          </cell>
          <cell r="IB812">
            <v>0</v>
          </cell>
          <cell r="IC812">
            <v>0</v>
          </cell>
          <cell r="ID812">
            <v>0</v>
          </cell>
          <cell r="IE812">
            <v>0</v>
          </cell>
          <cell r="IF812">
            <v>0</v>
          </cell>
          <cell r="IG812">
            <v>0</v>
          </cell>
          <cell r="IH812">
            <v>0</v>
          </cell>
          <cell r="II812">
            <v>0</v>
          </cell>
          <cell r="IJ812">
            <v>0</v>
          </cell>
          <cell r="IK812">
            <v>0</v>
          </cell>
          <cell r="IL812">
            <v>0</v>
          </cell>
          <cell r="IM812">
            <v>0</v>
          </cell>
          <cell r="IN812">
            <v>0</v>
          </cell>
          <cell r="IO812">
            <v>0</v>
          </cell>
          <cell r="IP812">
            <v>0</v>
          </cell>
          <cell r="IQ812">
            <v>0</v>
          </cell>
          <cell r="IR812">
            <v>0</v>
          </cell>
          <cell r="IS812">
            <v>0</v>
          </cell>
          <cell r="IT812">
            <v>0</v>
          </cell>
          <cell r="IU812">
            <v>0</v>
          </cell>
          <cell r="IV812">
            <v>0</v>
          </cell>
          <cell r="IW812">
            <v>0</v>
          </cell>
          <cell r="IX812">
            <v>0</v>
          </cell>
          <cell r="IY812">
            <v>0</v>
          </cell>
          <cell r="IZ812">
            <v>0</v>
          </cell>
          <cell r="JA812">
            <v>0</v>
          </cell>
          <cell r="JB812">
            <v>0</v>
          </cell>
          <cell r="JC812">
            <v>0</v>
          </cell>
          <cell r="JD812">
            <v>0</v>
          </cell>
          <cell r="JE812">
            <v>0</v>
          </cell>
          <cell r="JF812">
            <v>0</v>
          </cell>
          <cell r="JG812">
            <v>0</v>
          </cell>
          <cell r="JH812">
            <v>0</v>
          </cell>
          <cell r="JI812">
            <v>0</v>
          </cell>
          <cell r="JJ812">
            <v>0</v>
          </cell>
          <cell r="JK812">
            <v>0</v>
          </cell>
          <cell r="JL812">
            <v>0</v>
          </cell>
          <cell r="JM812">
            <v>0</v>
          </cell>
          <cell r="JN812">
            <v>0</v>
          </cell>
          <cell r="JO812">
            <v>0</v>
          </cell>
          <cell r="JP812">
            <v>0</v>
          </cell>
          <cell r="JQ812">
            <v>0</v>
          </cell>
        </row>
        <row r="813">
          <cell r="D813">
            <v>0</v>
          </cell>
          <cell r="F813">
            <v>0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0</v>
          </cell>
          <cell r="R813">
            <v>0</v>
          </cell>
          <cell r="S813">
            <v>0</v>
          </cell>
          <cell r="T813">
            <v>0</v>
          </cell>
          <cell r="U813">
            <v>0</v>
          </cell>
          <cell r="V813">
            <v>0</v>
          </cell>
          <cell r="W813">
            <v>0</v>
          </cell>
          <cell r="X813">
            <v>0</v>
          </cell>
          <cell r="Y813">
            <v>0</v>
          </cell>
          <cell r="Z813">
            <v>0</v>
          </cell>
          <cell r="AA813">
            <v>0</v>
          </cell>
          <cell r="AB813">
            <v>0</v>
          </cell>
          <cell r="AC813">
            <v>0</v>
          </cell>
          <cell r="AD813">
            <v>0</v>
          </cell>
          <cell r="AE813">
            <v>0</v>
          </cell>
          <cell r="AF813">
            <v>0</v>
          </cell>
          <cell r="AG813">
            <v>0</v>
          </cell>
          <cell r="AH813">
            <v>0</v>
          </cell>
          <cell r="AI813">
            <v>0</v>
          </cell>
          <cell r="AJ813">
            <v>0</v>
          </cell>
          <cell r="AK813">
            <v>0</v>
          </cell>
          <cell r="AL813">
            <v>0</v>
          </cell>
          <cell r="AM813">
            <v>0</v>
          </cell>
          <cell r="AN813">
            <v>0</v>
          </cell>
          <cell r="AO813">
            <v>0</v>
          </cell>
          <cell r="AP813">
            <v>0</v>
          </cell>
          <cell r="AQ813">
            <v>0</v>
          </cell>
          <cell r="AR813">
            <v>0</v>
          </cell>
          <cell r="AS813">
            <v>0</v>
          </cell>
          <cell r="AT813">
            <v>0</v>
          </cell>
          <cell r="AU813">
            <v>0</v>
          </cell>
          <cell r="AV813">
            <v>0</v>
          </cell>
          <cell r="AW813">
            <v>0</v>
          </cell>
          <cell r="AX813">
            <v>0</v>
          </cell>
          <cell r="AY813">
            <v>0</v>
          </cell>
          <cell r="AZ813">
            <v>0</v>
          </cell>
          <cell r="BA813">
            <v>0</v>
          </cell>
          <cell r="BB813">
            <v>0</v>
          </cell>
          <cell r="BC813">
            <v>0</v>
          </cell>
          <cell r="BD813">
            <v>0</v>
          </cell>
          <cell r="BE813">
            <v>0</v>
          </cell>
          <cell r="BF813">
            <v>0</v>
          </cell>
          <cell r="BG813">
            <v>0</v>
          </cell>
          <cell r="BH813">
            <v>0</v>
          </cell>
          <cell r="BI813">
            <v>0</v>
          </cell>
          <cell r="BJ813">
            <v>0</v>
          </cell>
          <cell r="BK813">
            <v>0</v>
          </cell>
          <cell r="BL813">
            <v>0</v>
          </cell>
          <cell r="BM813">
            <v>0</v>
          </cell>
          <cell r="BN813">
            <v>0</v>
          </cell>
          <cell r="BO813">
            <v>0</v>
          </cell>
          <cell r="BP813">
            <v>0</v>
          </cell>
          <cell r="BQ813">
            <v>0</v>
          </cell>
          <cell r="BR813">
            <v>0</v>
          </cell>
          <cell r="BS813">
            <v>0</v>
          </cell>
          <cell r="BT813">
            <v>0</v>
          </cell>
          <cell r="BU813">
            <v>0</v>
          </cell>
          <cell r="BV813">
            <v>0</v>
          </cell>
          <cell r="BW813">
            <v>0</v>
          </cell>
          <cell r="BX813">
            <v>0</v>
          </cell>
          <cell r="BY813">
            <v>0</v>
          </cell>
          <cell r="BZ813">
            <v>0</v>
          </cell>
          <cell r="CA813">
            <v>0</v>
          </cell>
          <cell r="CB813">
            <v>0</v>
          </cell>
          <cell r="CC813">
            <v>0</v>
          </cell>
          <cell r="CD813">
            <v>0</v>
          </cell>
          <cell r="CE813">
            <v>0</v>
          </cell>
          <cell r="CF813">
            <v>0</v>
          </cell>
          <cell r="CG813">
            <v>0</v>
          </cell>
          <cell r="CH813">
            <v>0</v>
          </cell>
          <cell r="CI813">
            <v>0</v>
          </cell>
          <cell r="CJ813">
            <v>0</v>
          </cell>
          <cell r="CK813">
            <v>0</v>
          </cell>
          <cell r="CL813">
            <v>0</v>
          </cell>
          <cell r="CM813">
            <v>0</v>
          </cell>
          <cell r="CN813">
            <v>0</v>
          </cell>
          <cell r="CO813">
            <v>0</v>
          </cell>
          <cell r="CP813">
            <v>0</v>
          </cell>
          <cell r="CQ813">
            <v>0</v>
          </cell>
          <cell r="CR813">
            <v>0</v>
          </cell>
          <cell r="CS813">
            <v>0</v>
          </cell>
          <cell r="CT813">
            <v>0</v>
          </cell>
          <cell r="CU813">
            <v>0</v>
          </cell>
          <cell r="CV813">
            <v>0</v>
          </cell>
          <cell r="CW813">
            <v>0</v>
          </cell>
          <cell r="CX813">
            <v>0</v>
          </cell>
          <cell r="CY813">
            <v>0</v>
          </cell>
          <cell r="CZ813">
            <v>0</v>
          </cell>
          <cell r="DA813">
            <v>0</v>
          </cell>
          <cell r="DB813">
            <v>0</v>
          </cell>
          <cell r="DC813">
            <v>0</v>
          </cell>
          <cell r="DD813">
            <v>0</v>
          </cell>
          <cell r="DE813">
            <v>0</v>
          </cell>
          <cell r="DF813">
            <v>0</v>
          </cell>
          <cell r="DG813">
            <v>0</v>
          </cell>
          <cell r="DH813">
            <v>0</v>
          </cell>
          <cell r="DI813">
            <v>0</v>
          </cell>
          <cell r="DJ813">
            <v>0</v>
          </cell>
          <cell r="DK813">
            <v>0</v>
          </cell>
          <cell r="DL813">
            <v>0</v>
          </cell>
          <cell r="DM813">
            <v>0</v>
          </cell>
          <cell r="DN813">
            <v>0</v>
          </cell>
          <cell r="DO813">
            <v>0</v>
          </cell>
          <cell r="DP813">
            <v>0</v>
          </cell>
          <cell r="DQ813">
            <v>0</v>
          </cell>
          <cell r="DR813">
            <v>0</v>
          </cell>
          <cell r="DS813">
            <v>0</v>
          </cell>
          <cell r="DT813">
            <v>0</v>
          </cell>
          <cell r="DU813">
            <v>0</v>
          </cell>
          <cell r="DV813">
            <v>0</v>
          </cell>
          <cell r="DW813">
            <v>0</v>
          </cell>
          <cell r="DX813">
            <v>0</v>
          </cell>
          <cell r="DY813">
            <v>0</v>
          </cell>
          <cell r="DZ813">
            <v>0</v>
          </cell>
          <cell r="EA813">
            <v>0</v>
          </cell>
          <cell r="EB813">
            <v>0</v>
          </cell>
          <cell r="EC813">
            <v>0</v>
          </cell>
          <cell r="ED813">
            <v>0</v>
          </cell>
          <cell r="EE813">
            <v>0</v>
          </cell>
          <cell r="EF813">
            <v>0</v>
          </cell>
          <cell r="EG813">
            <v>0</v>
          </cell>
          <cell r="EH813">
            <v>0</v>
          </cell>
          <cell r="EI813">
            <v>0</v>
          </cell>
          <cell r="EJ813">
            <v>0</v>
          </cell>
          <cell r="EK813">
            <v>0</v>
          </cell>
          <cell r="EL813">
            <v>0</v>
          </cell>
          <cell r="EM813">
            <v>0</v>
          </cell>
          <cell r="EN813">
            <v>0</v>
          </cell>
          <cell r="EO813">
            <v>0</v>
          </cell>
          <cell r="EP813">
            <v>0</v>
          </cell>
          <cell r="EQ813">
            <v>0</v>
          </cell>
          <cell r="ER813">
            <v>0</v>
          </cell>
          <cell r="ES813">
            <v>0</v>
          </cell>
          <cell r="ET813">
            <v>0</v>
          </cell>
          <cell r="EU813">
            <v>0</v>
          </cell>
          <cell r="EV813">
            <v>0</v>
          </cell>
          <cell r="EW813">
            <v>0</v>
          </cell>
          <cell r="EX813">
            <v>0</v>
          </cell>
          <cell r="EY813">
            <v>0</v>
          </cell>
          <cell r="EZ813">
            <v>0</v>
          </cell>
          <cell r="FA813">
            <v>0</v>
          </cell>
          <cell r="FB813">
            <v>0</v>
          </cell>
          <cell r="FC813">
            <v>0</v>
          </cell>
          <cell r="FD813">
            <v>0</v>
          </cell>
          <cell r="FE813">
            <v>0</v>
          </cell>
          <cell r="FF813">
            <v>0</v>
          </cell>
          <cell r="FG813">
            <v>0</v>
          </cell>
          <cell r="FH813">
            <v>0</v>
          </cell>
          <cell r="FI813">
            <v>0</v>
          </cell>
          <cell r="FJ813">
            <v>0</v>
          </cell>
          <cell r="FK813">
            <v>0</v>
          </cell>
          <cell r="FL813">
            <v>0</v>
          </cell>
          <cell r="FM813">
            <v>0</v>
          </cell>
          <cell r="FN813">
            <v>0</v>
          </cell>
          <cell r="FO813">
            <v>0</v>
          </cell>
          <cell r="FP813">
            <v>0</v>
          </cell>
          <cell r="FQ813">
            <v>0</v>
          </cell>
          <cell r="FR813">
            <v>0</v>
          </cell>
          <cell r="FS813">
            <v>0</v>
          </cell>
          <cell r="FT813">
            <v>0</v>
          </cell>
          <cell r="FU813">
            <v>0</v>
          </cell>
          <cell r="FV813">
            <v>0</v>
          </cell>
          <cell r="FW813">
            <v>0</v>
          </cell>
          <cell r="FX813">
            <v>0</v>
          </cell>
          <cell r="FY813">
            <v>0</v>
          </cell>
          <cell r="FZ813">
            <v>0</v>
          </cell>
          <cell r="GA813">
            <v>0</v>
          </cell>
          <cell r="GB813">
            <v>0</v>
          </cell>
          <cell r="GC813">
            <v>0</v>
          </cell>
          <cell r="GD813">
            <v>0</v>
          </cell>
          <cell r="GE813">
            <v>0</v>
          </cell>
          <cell r="GF813">
            <v>0</v>
          </cell>
          <cell r="GG813">
            <v>0</v>
          </cell>
          <cell r="GH813">
            <v>0</v>
          </cell>
          <cell r="GI813">
            <v>0</v>
          </cell>
          <cell r="GJ813">
            <v>0</v>
          </cell>
          <cell r="GK813">
            <v>0</v>
          </cell>
          <cell r="GL813">
            <v>0</v>
          </cell>
          <cell r="GM813">
            <v>0</v>
          </cell>
          <cell r="GN813">
            <v>0</v>
          </cell>
          <cell r="GO813">
            <v>0</v>
          </cell>
          <cell r="GP813">
            <v>0</v>
          </cell>
          <cell r="GQ813">
            <v>0</v>
          </cell>
          <cell r="GR813">
            <v>0</v>
          </cell>
          <cell r="GS813">
            <v>0</v>
          </cell>
          <cell r="GT813">
            <v>0</v>
          </cell>
          <cell r="GU813">
            <v>0</v>
          </cell>
          <cell r="GV813">
            <v>0</v>
          </cell>
          <cell r="GW813">
            <v>0</v>
          </cell>
          <cell r="GX813">
            <v>0</v>
          </cell>
          <cell r="GY813">
            <v>0</v>
          </cell>
          <cell r="GZ813">
            <v>0</v>
          </cell>
          <cell r="HA813">
            <v>0</v>
          </cell>
          <cell r="HB813">
            <v>0</v>
          </cell>
          <cell r="HC813">
            <v>0</v>
          </cell>
          <cell r="HD813">
            <v>0</v>
          </cell>
          <cell r="HE813">
            <v>0</v>
          </cell>
          <cell r="HF813">
            <v>0</v>
          </cell>
          <cell r="HG813">
            <v>0</v>
          </cell>
          <cell r="HH813">
            <v>0</v>
          </cell>
          <cell r="HI813">
            <v>0</v>
          </cell>
          <cell r="HJ813">
            <v>0</v>
          </cell>
          <cell r="HK813">
            <v>0</v>
          </cell>
          <cell r="HL813">
            <v>0</v>
          </cell>
          <cell r="HM813">
            <v>0</v>
          </cell>
          <cell r="HN813">
            <v>0</v>
          </cell>
          <cell r="HO813">
            <v>0</v>
          </cell>
          <cell r="HP813">
            <v>0</v>
          </cell>
          <cell r="HQ813">
            <v>0</v>
          </cell>
          <cell r="HR813">
            <v>0</v>
          </cell>
          <cell r="HS813">
            <v>0</v>
          </cell>
          <cell r="HT813">
            <v>0</v>
          </cell>
          <cell r="HU813">
            <v>0</v>
          </cell>
          <cell r="HV813">
            <v>0</v>
          </cell>
          <cell r="HW813">
            <v>0</v>
          </cell>
          <cell r="HX813">
            <v>0</v>
          </cell>
          <cell r="HY813">
            <v>0</v>
          </cell>
          <cell r="HZ813">
            <v>0</v>
          </cell>
          <cell r="IA813">
            <v>0</v>
          </cell>
          <cell r="IB813">
            <v>0</v>
          </cell>
          <cell r="IC813">
            <v>0</v>
          </cell>
          <cell r="ID813">
            <v>0</v>
          </cell>
          <cell r="IE813">
            <v>0</v>
          </cell>
          <cell r="IF813">
            <v>0</v>
          </cell>
          <cell r="IG813">
            <v>0</v>
          </cell>
          <cell r="IH813">
            <v>0</v>
          </cell>
          <cell r="II813">
            <v>0</v>
          </cell>
          <cell r="IJ813">
            <v>0</v>
          </cell>
          <cell r="IK813">
            <v>0</v>
          </cell>
          <cell r="IL813">
            <v>0</v>
          </cell>
          <cell r="IM813">
            <v>0</v>
          </cell>
          <cell r="IN813">
            <v>0</v>
          </cell>
          <cell r="IO813">
            <v>0</v>
          </cell>
          <cell r="IP813">
            <v>0</v>
          </cell>
          <cell r="IQ813">
            <v>0</v>
          </cell>
          <cell r="IR813">
            <v>0</v>
          </cell>
          <cell r="IS813">
            <v>0</v>
          </cell>
          <cell r="IT813">
            <v>0</v>
          </cell>
          <cell r="IU813">
            <v>0</v>
          </cell>
          <cell r="IV813">
            <v>0</v>
          </cell>
          <cell r="IW813">
            <v>0</v>
          </cell>
          <cell r="IX813">
            <v>0</v>
          </cell>
          <cell r="IY813">
            <v>0</v>
          </cell>
          <cell r="IZ813">
            <v>0</v>
          </cell>
          <cell r="JA813">
            <v>0</v>
          </cell>
          <cell r="JB813">
            <v>0</v>
          </cell>
          <cell r="JC813">
            <v>0</v>
          </cell>
          <cell r="JD813">
            <v>0</v>
          </cell>
          <cell r="JE813">
            <v>0</v>
          </cell>
          <cell r="JF813">
            <v>0</v>
          </cell>
          <cell r="JG813">
            <v>0</v>
          </cell>
          <cell r="JH813">
            <v>0</v>
          </cell>
          <cell r="JI813">
            <v>0</v>
          </cell>
          <cell r="JJ813">
            <v>0</v>
          </cell>
          <cell r="JK813">
            <v>0</v>
          </cell>
          <cell r="JL813">
            <v>0</v>
          </cell>
          <cell r="JM813">
            <v>0</v>
          </cell>
          <cell r="JN813">
            <v>0</v>
          </cell>
          <cell r="JO813">
            <v>0</v>
          </cell>
          <cell r="JP813">
            <v>0</v>
          </cell>
          <cell r="JQ813">
            <v>0</v>
          </cell>
        </row>
        <row r="814">
          <cell r="D814">
            <v>0</v>
          </cell>
          <cell r="F814">
            <v>0</v>
          </cell>
          <cell r="G814">
            <v>0</v>
          </cell>
          <cell r="H814">
            <v>0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0</v>
          </cell>
          <cell r="R814">
            <v>0</v>
          </cell>
          <cell r="S814">
            <v>0</v>
          </cell>
          <cell r="T814">
            <v>0</v>
          </cell>
          <cell r="U814">
            <v>0</v>
          </cell>
          <cell r="V814">
            <v>0</v>
          </cell>
          <cell r="W814">
            <v>0</v>
          </cell>
          <cell r="X814">
            <v>0</v>
          </cell>
          <cell r="Y814">
            <v>0</v>
          </cell>
          <cell r="Z814">
            <v>0</v>
          </cell>
          <cell r="AA814">
            <v>0</v>
          </cell>
          <cell r="AB814">
            <v>0</v>
          </cell>
          <cell r="AC814">
            <v>0</v>
          </cell>
          <cell r="AD814">
            <v>0</v>
          </cell>
          <cell r="AE814">
            <v>0</v>
          </cell>
          <cell r="AF814">
            <v>0</v>
          </cell>
          <cell r="AG814">
            <v>0</v>
          </cell>
          <cell r="AH814">
            <v>0</v>
          </cell>
          <cell r="AI814">
            <v>0</v>
          </cell>
          <cell r="AJ814">
            <v>0</v>
          </cell>
          <cell r="AK814">
            <v>0</v>
          </cell>
          <cell r="AL814">
            <v>0</v>
          </cell>
          <cell r="AM814">
            <v>0</v>
          </cell>
          <cell r="AN814">
            <v>0</v>
          </cell>
          <cell r="AO814">
            <v>0</v>
          </cell>
          <cell r="AP814">
            <v>0</v>
          </cell>
          <cell r="AQ814">
            <v>0</v>
          </cell>
          <cell r="AR814">
            <v>0</v>
          </cell>
          <cell r="AS814">
            <v>0</v>
          </cell>
          <cell r="AT814">
            <v>0</v>
          </cell>
          <cell r="AU814">
            <v>0</v>
          </cell>
          <cell r="AV814">
            <v>0</v>
          </cell>
          <cell r="AW814">
            <v>0</v>
          </cell>
          <cell r="AX814">
            <v>0</v>
          </cell>
          <cell r="AY814">
            <v>0</v>
          </cell>
          <cell r="AZ814">
            <v>0</v>
          </cell>
          <cell r="BA814">
            <v>0</v>
          </cell>
          <cell r="BB814">
            <v>0</v>
          </cell>
          <cell r="BC814">
            <v>0</v>
          </cell>
          <cell r="BD814">
            <v>0</v>
          </cell>
          <cell r="BE814">
            <v>0</v>
          </cell>
          <cell r="BF814">
            <v>0</v>
          </cell>
          <cell r="BG814">
            <v>0</v>
          </cell>
          <cell r="BH814">
            <v>0</v>
          </cell>
          <cell r="BI814">
            <v>0</v>
          </cell>
          <cell r="BJ814">
            <v>0</v>
          </cell>
          <cell r="BK814">
            <v>0</v>
          </cell>
          <cell r="BL814">
            <v>0</v>
          </cell>
          <cell r="BM814">
            <v>0</v>
          </cell>
          <cell r="BN814">
            <v>0</v>
          </cell>
          <cell r="BO814">
            <v>0</v>
          </cell>
          <cell r="BP814">
            <v>0</v>
          </cell>
          <cell r="BQ814">
            <v>0</v>
          </cell>
          <cell r="BR814">
            <v>0</v>
          </cell>
          <cell r="BS814">
            <v>0</v>
          </cell>
          <cell r="BT814">
            <v>0</v>
          </cell>
          <cell r="BU814">
            <v>0</v>
          </cell>
          <cell r="BV814">
            <v>0</v>
          </cell>
          <cell r="BW814">
            <v>0</v>
          </cell>
          <cell r="BX814">
            <v>0</v>
          </cell>
          <cell r="BY814">
            <v>0</v>
          </cell>
          <cell r="BZ814">
            <v>0</v>
          </cell>
          <cell r="CA814">
            <v>0</v>
          </cell>
          <cell r="CB814">
            <v>0</v>
          </cell>
          <cell r="CC814">
            <v>0</v>
          </cell>
          <cell r="CD814">
            <v>0</v>
          </cell>
          <cell r="CE814">
            <v>0</v>
          </cell>
          <cell r="CF814">
            <v>0</v>
          </cell>
          <cell r="CG814">
            <v>0</v>
          </cell>
          <cell r="CH814">
            <v>0</v>
          </cell>
          <cell r="CI814">
            <v>0</v>
          </cell>
          <cell r="CJ814">
            <v>0</v>
          </cell>
          <cell r="CK814">
            <v>0</v>
          </cell>
          <cell r="CL814">
            <v>0</v>
          </cell>
          <cell r="CM814">
            <v>0</v>
          </cell>
          <cell r="CN814">
            <v>0</v>
          </cell>
          <cell r="CO814">
            <v>0</v>
          </cell>
          <cell r="CP814">
            <v>0</v>
          </cell>
          <cell r="CQ814">
            <v>0</v>
          </cell>
          <cell r="CR814">
            <v>0</v>
          </cell>
          <cell r="CS814">
            <v>0</v>
          </cell>
          <cell r="CT814">
            <v>0</v>
          </cell>
          <cell r="CU814">
            <v>0</v>
          </cell>
          <cell r="CV814">
            <v>0</v>
          </cell>
          <cell r="CW814">
            <v>0</v>
          </cell>
          <cell r="CX814">
            <v>0</v>
          </cell>
          <cell r="CY814">
            <v>0</v>
          </cell>
          <cell r="CZ814">
            <v>0</v>
          </cell>
          <cell r="DA814">
            <v>0</v>
          </cell>
          <cell r="DB814">
            <v>0</v>
          </cell>
          <cell r="DC814">
            <v>0</v>
          </cell>
          <cell r="DD814">
            <v>0</v>
          </cell>
          <cell r="DE814">
            <v>0</v>
          </cell>
          <cell r="DF814">
            <v>0</v>
          </cell>
          <cell r="DG814">
            <v>0</v>
          </cell>
          <cell r="DH814">
            <v>0</v>
          </cell>
          <cell r="DI814">
            <v>0</v>
          </cell>
          <cell r="DJ814">
            <v>0</v>
          </cell>
          <cell r="DK814">
            <v>0</v>
          </cell>
          <cell r="DL814">
            <v>0</v>
          </cell>
          <cell r="DM814">
            <v>0</v>
          </cell>
          <cell r="DN814">
            <v>0</v>
          </cell>
          <cell r="DO814">
            <v>0</v>
          </cell>
          <cell r="DP814">
            <v>0</v>
          </cell>
          <cell r="DQ814">
            <v>0</v>
          </cell>
          <cell r="DR814">
            <v>0</v>
          </cell>
          <cell r="DS814">
            <v>0</v>
          </cell>
          <cell r="DT814">
            <v>0</v>
          </cell>
          <cell r="DU814">
            <v>0</v>
          </cell>
          <cell r="DV814">
            <v>0</v>
          </cell>
          <cell r="DW814">
            <v>0</v>
          </cell>
          <cell r="DX814">
            <v>0</v>
          </cell>
          <cell r="DY814">
            <v>0</v>
          </cell>
          <cell r="DZ814">
            <v>0</v>
          </cell>
          <cell r="EA814">
            <v>0</v>
          </cell>
          <cell r="EB814">
            <v>0</v>
          </cell>
          <cell r="EC814">
            <v>0</v>
          </cell>
          <cell r="ED814">
            <v>0</v>
          </cell>
          <cell r="EE814">
            <v>0</v>
          </cell>
          <cell r="EF814">
            <v>0</v>
          </cell>
          <cell r="EG814">
            <v>0</v>
          </cell>
          <cell r="EH814">
            <v>0</v>
          </cell>
          <cell r="EI814">
            <v>0</v>
          </cell>
          <cell r="EJ814">
            <v>0</v>
          </cell>
          <cell r="EK814">
            <v>0</v>
          </cell>
          <cell r="EL814">
            <v>0</v>
          </cell>
          <cell r="EM814">
            <v>0</v>
          </cell>
          <cell r="EN814">
            <v>0</v>
          </cell>
          <cell r="EO814">
            <v>0</v>
          </cell>
          <cell r="EP814">
            <v>0</v>
          </cell>
          <cell r="EQ814">
            <v>0</v>
          </cell>
          <cell r="ER814">
            <v>0</v>
          </cell>
          <cell r="ES814">
            <v>0</v>
          </cell>
          <cell r="ET814">
            <v>0</v>
          </cell>
          <cell r="EU814">
            <v>0</v>
          </cell>
          <cell r="EV814">
            <v>0</v>
          </cell>
          <cell r="EW814">
            <v>0</v>
          </cell>
          <cell r="EX814">
            <v>0</v>
          </cell>
          <cell r="EY814">
            <v>0</v>
          </cell>
          <cell r="EZ814">
            <v>0</v>
          </cell>
          <cell r="FA814">
            <v>0</v>
          </cell>
          <cell r="FB814">
            <v>0</v>
          </cell>
          <cell r="FC814">
            <v>0</v>
          </cell>
          <cell r="FD814">
            <v>0</v>
          </cell>
          <cell r="FE814">
            <v>0</v>
          </cell>
          <cell r="FF814">
            <v>0</v>
          </cell>
          <cell r="FG814">
            <v>0</v>
          </cell>
          <cell r="FH814">
            <v>0</v>
          </cell>
          <cell r="FI814">
            <v>0</v>
          </cell>
          <cell r="FJ814">
            <v>0</v>
          </cell>
          <cell r="FK814">
            <v>0</v>
          </cell>
          <cell r="FL814">
            <v>0</v>
          </cell>
          <cell r="FM814">
            <v>0</v>
          </cell>
          <cell r="FN814">
            <v>0</v>
          </cell>
          <cell r="FO814">
            <v>0</v>
          </cell>
          <cell r="FP814">
            <v>0</v>
          </cell>
          <cell r="FQ814">
            <v>0</v>
          </cell>
          <cell r="FR814">
            <v>0</v>
          </cell>
          <cell r="FS814">
            <v>0</v>
          </cell>
          <cell r="FT814">
            <v>0</v>
          </cell>
          <cell r="FU814">
            <v>0</v>
          </cell>
          <cell r="FV814">
            <v>0</v>
          </cell>
          <cell r="FW814">
            <v>0</v>
          </cell>
          <cell r="FX814">
            <v>0</v>
          </cell>
          <cell r="FY814">
            <v>0</v>
          </cell>
          <cell r="FZ814">
            <v>0</v>
          </cell>
          <cell r="GA814">
            <v>0</v>
          </cell>
          <cell r="GB814">
            <v>0</v>
          </cell>
          <cell r="GC814">
            <v>0</v>
          </cell>
          <cell r="GD814">
            <v>0</v>
          </cell>
          <cell r="GE814">
            <v>0</v>
          </cell>
          <cell r="GF814">
            <v>0</v>
          </cell>
          <cell r="GG814">
            <v>0</v>
          </cell>
          <cell r="GH814">
            <v>0</v>
          </cell>
          <cell r="GI814">
            <v>0</v>
          </cell>
          <cell r="GJ814">
            <v>0</v>
          </cell>
          <cell r="GK814">
            <v>0</v>
          </cell>
          <cell r="GL814">
            <v>0</v>
          </cell>
          <cell r="GM814">
            <v>0</v>
          </cell>
          <cell r="GN814">
            <v>0</v>
          </cell>
          <cell r="GO814">
            <v>0</v>
          </cell>
          <cell r="GP814">
            <v>0</v>
          </cell>
          <cell r="GQ814">
            <v>0</v>
          </cell>
          <cell r="GR814">
            <v>0</v>
          </cell>
          <cell r="GS814">
            <v>0</v>
          </cell>
          <cell r="GT814">
            <v>0</v>
          </cell>
          <cell r="GU814">
            <v>0</v>
          </cell>
          <cell r="GV814">
            <v>0</v>
          </cell>
          <cell r="GW814">
            <v>0</v>
          </cell>
          <cell r="GX814">
            <v>0</v>
          </cell>
          <cell r="GY814">
            <v>0</v>
          </cell>
          <cell r="GZ814">
            <v>0</v>
          </cell>
          <cell r="HA814">
            <v>0</v>
          </cell>
          <cell r="HB814">
            <v>0</v>
          </cell>
          <cell r="HC814">
            <v>0</v>
          </cell>
          <cell r="HD814">
            <v>0</v>
          </cell>
          <cell r="HE814">
            <v>0</v>
          </cell>
          <cell r="HF814">
            <v>0</v>
          </cell>
          <cell r="HG814">
            <v>0</v>
          </cell>
          <cell r="HH814">
            <v>0</v>
          </cell>
          <cell r="HI814">
            <v>0</v>
          </cell>
          <cell r="HJ814">
            <v>0</v>
          </cell>
          <cell r="HK814">
            <v>0</v>
          </cell>
          <cell r="HL814">
            <v>0</v>
          </cell>
          <cell r="HM814">
            <v>0</v>
          </cell>
          <cell r="HN814">
            <v>0</v>
          </cell>
          <cell r="HO814">
            <v>0</v>
          </cell>
          <cell r="HP814">
            <v>0</v>
          </cell>
          <cell r="HQ814">
            <v>0</v>
          </cell>
          <cell r="HR814">
            <v>0</v>
          </cell>
          <cell r="HS814">
            <v>0</v>
          </cell>
          <cell r="HT814">
            <v>0</v>
          </cell>
          <cell r="HU814">
            <v>0</v>
          </cell>
          <cell r="HV814">
            <v>0</v>
          </cell>
          <cell r="HW814">
            <v>0</v>
          </cell>
          <cell r="HX814">
            <v>0</v>
          </cell>
          <cell r="HY814">
            <v>0</v>
          </cell>
          <cell r="HZ814">
            <v>0</v>
          </cell>
          <cell r="IA814">
            <v>0</v>
          </cell>
          <cell r="IB814">
            <v>0</v>
          </cell>
          <cell r="IC814">
            <v>0</v>
          </cell>
          <cell r="ID814">
            <v>0</v>
          </cell>
          <cell r="IE814">
            <v>0</v>
          </cell>
          <cell r="IF814">
            <v>0</v>
          </cell>
          <cell r="IG814">
            <v>0</v>
          </cell>
          <cell r="IH814">
            <v>0</v>
          </cell>
          <cell r="II814">
            <v>0</v>
          </cell>
          <cell r="IJ814">
            <v>0</v>
          </cell>
          <cell r="IK814">
            <v>0</v>
          </cell>
          <cell r="IL814">
            <v>0</v>
          </cell>
          <cell r="IM814">
            <v>0</v>
          </cell>
          <cell r="IN814">
            <v>0</v>
          </cell>
          <cell r="IO814">
            <v>0</v>
          </cell>
          <cell r="IP814">
            <v>0</v>
          </cell>
          <cell r="IQ814">
            <v>0</v>
          </cell>
          <cell r="IR814">
            <v>0</v>
          </cell>
          <cell r="IS814">
            <v>0</v>
          </cell>
          <cell r="IT814">
            <v>0</v>
          </cell>
          <cell r="IU814">
            <v>0</v>
          </cell>
          <cell r="IV814">
            <v>0</v>
          </cell>
          <cell r="IW814">
            <v>0</v>
          </cell>
          <cell r="IX814">
            <v>0</v>
          </cell>
          <cell r="IY814">
            <v>0</v>
          </cell>
          <cell r="IZ814">
            <v>0</v>
          </cell>
          <cell r="JA814">
            <v>0</v>
          </cell>
          <cell r="JB814">
            <v>0</v>
          </cell>
          <cell r="JC814">
            <v>0</v>
          </cell>
          <cell r="JD814">
            <v>0</v>
          </cell>
          <cell r="JE814">
            <v>0</v>
          </cell>
          <cell r="JF814">
            <v>0</v>
          </cell>
          <cell r="JG814">
            <v>0</v>
          </cell>
          <cell r="JH814">
            <v>0</v>
          </cell>
          <cell r="JI814">
            <v>0</v>
          </cell>
          <cell r="JJ814">
            <v>0</v>
          </cell>
          <cell r="JK814">
            <v>0</v>
          </cell>
          <cell r="JL814">
            <v>0</v>
          </cell>
          <cell r="JM814">
            <v>0</v>
          </cell>
          <cell r="JN814">
            <v>0</v>
          </cell>
          <cell r="JO814">
            <v>0</v>
          </cell>
          <cell r="JP814">
            <v>0</v>
          </cell>
          <cell r="JQ814">
            <v>0</v>
          </cell>
        </row>
        <row r="815">
          <cell r="D815" t="str">
            <v>BLK.PX.MDC._.___.Mid_C_Blocks Summer</v>
          </cell>
          <cell r="F815">
            <v>0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0</v>
          </cell>
          <cell r="R815">
            <v>-460.55441599999176</v>
          </cell>
          <cell r="S815">
            <v>0</v>
          </cell>
          <cell r="T815">
            <v>0</v>
          </cell>
          <cell r="U815">
            <v>0</v>
          </cell>
          <cell r="V815">
            <v>0</v>
          </cell>
          <cell r="W815">
            <v>0</v>
          </cell>
          <cell r="X815">
            <v>0</v>
          </cell>
          <cell r="Y815">
            <v>-460.55441599999176</v>
          </cell>
          <cell r="Z815">
            <v>0</v>
          </cell>
          <cell r="AA815">
            <v>0</v>
          </cell>
          <cell r="AB815">
            <v>0</v>
          </cell>
          <cell r="AC815">
            <v>0</v>
          </cell>
          <cell r="AD815">
            <v>0</v>
          </cell>
          <cell r="AE815">
            <v>-485.92942400000902</v>
          </cell>
          <cell r="AF815">
            <v>0</v>
          </cell>
          <cell r="AG815">
            <v>0</v>
          </cell>
          <cell r="AH815">
            <v>0</v>
          </cell>
          <cell r="AI815">
            <v>0</v>
          </cell>
          <cell r="AJ815">
            <v>0</v>
          </cell>
          <cell r="AK815">
            <v>0</v>
          </cell>
          <cell r="AL815">
            <v>-485.92942400000902</v>
          </cell>
          <cell r="AM815">
            <v>0</v>
          </cell>
          <cell r="AN815">
            <v>0</v>
          </cell>
          <cell r="AO815">
            <v>0</v>
          </cell>
          <cell r="AP815">
            <v>0</v>
          </cell>
          <cell r="AQ815">
            <v>0</v>
          </cell>
          <cell r="AR815">
            <v>-613.24777599999652</v>
          </cell>
          <cell r="AS815">
            <v>0</v>
          </cell>
          <cell r="AT815">
            <v>0</v>
          </cell>
          <cell r="AU815">
            <v>0</v>
          </cell>
          <cell r="AV815">
            <v>0</v>
          </cell>
          <cell r="AW815">
            <v>0</v>
          </cell>
          <cell r="AX815">
            <v>0</v>
          </cell>
          <cell r="AY815">
            <v>-613.24777599999652</v>
          </cell>
          <cell r="AZ815">
            <v>0</v>
          </cell>
          <cell r="BA815">
            <v>0</v>
          </cell>
          <cell r="BB815">
            <v>0</v>
          </cell>
          <cell r="BC815">
            <v>0</v>
          </cell>
          <cell r="BD815">
            <v>0</v>
          </cell>
          <cell r="BE815">
            <v>0</v>
          </cell>
          <cell r="BF815">
            <v>0</v>
          </cell>
          <cell r="BG815">
            <v>0</v>
          </cell>
          <cell r="BH815">
            <v>0</v>
          </cell>
          <cell r="BI815">
            <v>0</v>
          </cell>
          <cell r="BJ815">
            <v>0</v>
          </cell>
          <cell r="BK815">
            <v>0</v>
          </cell>
          <cell r="BL815">
            <v>0</v>
          </cell>
          <cell r="BM815">
            <v>0</v>
          </cell>
          <cell r="BN815">
            <v>0</v>
          </cell>
          <cell r="BO815">
            <v>0</v>
          </cell>
          <cell r="BP815">
            <v>0</v>
          </cell>
          <cell r="BQ815">
            <v>0</v>
          </cell>
          <cell r="BR815">
            <v>-397.61295599999903</v>
          </cell>
          <cell r="BS815">
            <v>0</v>
          </cell>
          <cell r="BT815">
            <v>0</v>
          </cell>
          <cell r="BU815">
            <v>0</v>
          </cell>
          <cell r="BV815">
            <v>0</v>
          </cell>
          <cell r="BW815">
            <v>0</v>
          </cell>
          <cell r="BX815">
            <v>0</v>
          </cell>
          <cell r="BY815">
            <v>-397.61295599999903</v>
          </cell>
          <cell r="BZ815">
            <v>0</v>
          </cell>
          <cell r="CA815">
            <v>0</v>
          </cell>
          <cell r="CB815">
            <v>0</v>
          </cell>
          <cell r="CC815">
            <v>0</v>
          </cell>
          <cell r="CD815">
            <v>0</v>
          </cell>
          <cell r="CE815">
            <v>-391.82123599999431</v>
          </cell>
          <cell r="CF815">
            <v>0</v>
          </cell>
          <cell r="CG815">
            <v>0</v>
          </cell>
          <cell r="CH815">
            <v>0</v>
          </cell>
          <cell r="CI815">
            <v>0</v>
          </cell>
          <cell r="CJ815">
            <v>0</v>
          </cell>
          <cell r="CK815">
            <v>0</v>
          </cell>
          <cell r="CL815">
            <v>-391.82123599999431</v>
          </cell>
          <cell r="CM815">
            <v>0</v>
          </cell>
          <cell r="CN815">
            <v>0</v>
          </cell>
          <cell r="CO815">
            <v>0</v>
          </cell>
          <cell r="CP815">
            <v>0</v>
          </cell>
          <cell r="CQ815">
            <v>0</v>
          </cell>
          <cell r="CR815">
            <v>-396.7596119999871</v>
          </cell>
          <cell r="CS815">
            <v>0</v>
          </cell>
          <cell r="CT815">
            <v>0</v>
          </cell>
          <cell r="CU815">
            <v>0</v>
          </cell>
          <cell r="CV815">
            <v>0</v>
          </cell>
          <cell r="CW815">
            <v>0</v>
          </cell>
          <cell r="CX815">
            <v>0</v>
          </cell>
          <cell r="CY815">
            <v>-396.7596119999871</v>
          </cell>
          <cell r="CZ815">
            <v>0</v>
          </cell>
          <cell r="DA815">
            <v>0</v>
          </cell>
          <cell r="DB815">
            <v>0</v>
          </cell>
          <cell r="DC815">
            <v>0</v>
          </cell>
          <cell r="DD815">
            <v>0</v>
          </cell>
          <cell r="DE815">
            <v>-439.54917199999909</v>
          </cell>
          <cell r="DF815">
            <v>0</v>
          </cell>
          <cell r="DG815">
            <v>0</v>
          </cell>
          <cell r="DH815">
            <v>0</v>
          </cell>
          <cell r="DI815">
            <v>0</v>
          </cell>
          <cell r="DJ815">
            <v>0</v>
          </cell>
          <cell r="DK815">
            <v>0</v>
          </cell>
          <cell r="DL815">
            <v>-439.54917199999909</v>
          </cell>
          <cell r="DM815">
            <v>0</v>
          </cell>
          <cell r="DN815">
            <v>0</v>
          </cell>
          <cell r="DO815">
            <v>0</v>
          </cell>
          <cell r="DP815">
            <v>0</v>
          </cell>
          <cell r="DQ815">
            <v>0</v>
          </cell>
          <cell r="DR815">
            <v>0</v>
          </cell>
          <cell r="DS815">
            <v>0</v>
          </cell>
          <cell r="DT815">
            <v>0</v>
          </cell>
          <cell r="DU815">
            <v>0</v>
          </cell>
          <cell r="DV815">
            <v>0</v>
          </cell>
          <cell r="DW815">
            <v>0</v>
          </cell>
          <cell r="DX815">
            <v>0</v>
          </cell>
          <cell r="DY815">
            <v>0</v>
          </cell>
          <cell r="DZ815">
            <v>0</v>
          </cell>
          <cell r="EA815">
            <v>0</v>
          </cell>
          <cell r="EB815">
            <v>0</v>
          </cell>
          <cell r="EC815">
            <v>0</v>
          </cell>
          <cell r="ED815">
            <v>0</v>
          </cell>
          <cell r="EE815">
            <v>0</v>
          </cell>
          <cell r="EF815">
            <v>0</v>
          </cell>
          <cell r="EG815">
            <v>0</v>
          </cell>
          <cell r="EH815">
            <v>0</v>
          </cell>
          <cell r="EI815">
            <v>0</v>
          </cell>
          <cell r="EJ815">
            <v>0</v>
          </cell>
          <cell r="EK815">
            <v>0</v>
          </cell>
          <cell r="EL815">
            <v>0</v>
          </cell>
          <cell r="EM815">
            <v>0</v>
          </cell>
          <cell r="EN815">
            <v>0</v>
          </cell>
          <cell r="EO815">
            <v>0</v>
          </cell>
          <cell r="EP815">
            <v>0</v>
          </cell>
          <cell r="EQ815">
            <v>0</v>
          </cell>
          <cell r="ER815">
            <v>0</v>
          </cell>
          <cell r="ES815">
            <v>0</v>
          </cell>
          <cell r="ET815">
            <v>0</v>
          </cell>
          <cell r="EU815">
            <v>0</v>
          </cell>
          <cell r="EV815">
            <v>0</v>
          </cell>
          <cell r="EW815">
            <v>0</v>
          </cell>
          <cell r="EX815">
            <v>0</v>
          </cell>
          <cell r="EY815">
            <v>0</v>
          </cell>
          <cell r="EZ815">
            <v>0</v>
          </cell>
          <cell r="FA815">
            <v>0</v>
          </cell>
          <cell r="FB815">
            <v>0</v>
          </cell>
          <cell r="FC815">
            <v>0</v>
          </cell>
          <cell r="FD815">
            <v>0</v>
          </cell>
          <cell r="FE815">
            <v>0</v>
          </cell>
          <cell r="FF815">
            <v>0</v>
          </cell>
          <cell r="FG815">
            <v>0</v>
          </cell>
          <cell r="FH815">
            <v>0</v>
          </cell>
          <cell r="FI815">
            <v>0</v>
          </cell>
          <cell r="FJ815">
            <v>0</v>
          </cell>
          <cell r="FK815">
            <v>0</v>
          </cell>
          <cell r="FL815">
            <v>0</v>
          </cell>
          <cell r="FM815">
            <v>0</v>
          </cell>
          <cell r="FN815">
            <v>0</v>
          </cell>
          <cell r="FO815">
            <v>0</v>
          </cell>
          <cell r="FP815">
            <v>0</v>
          </cell>
          <cell r="FQ815">
            <v>0</v>
          </cell>
          <cell r="FR815">
            <v>0</v>
          </cell>
          <cell r="FS815">
            <v>0</v>
          </cell>
          <cell r="FT815">
            <v>0</v>
          </cell>
          <cell r="FU815">
            <v>0</v>
          </cell>
          <cell r="FV815">
            <v>0</v>
          </cell>
          <cell r="FW815">
            <v>0</v>
          </cell>
          <cell r="FX815">
            <v>0</v>
          </cell>
          <cell r="FY815">
            <v>0</v>
          </cell>
          <cell r="FZ815">
            <v>0</v>
          </cell>
          <cell r="GA815">
            <v>0</v>
          </cell>
          <cell r="GB815">
            <v>0</v>
          </cell>
          <cell r="GC815">
            <v>0</v>
          </cell>
          <cell r="GD815">
            <v>0</v>
          </cell>
          <cell r="GE815">
            <v>0</v>
          </cell>
          <cell r="GF815">
            <v>0</v>
          </cell>
          <cell r="GG815">
            <v>0</v>
          </cell>
          <cell r="GH815">
            <v>0</v>
          </cell>
          <cell r="GI815">
            <v>0</v>
          </cell>
          <cell r="GJ815">
            <v>0</v>
          </cell>
          <cell r="GK815">
            <v>0</v>
          </cell>
          <cell r="GL815">
            <v>0</v>
          </cell>
          <cell r="GM815">
            <v>0</v>
          </cell>
          <cell r="GN815">
            <v>0</v>
          </cell>
          <cell r="GO815">
            <v>0</v>
          </cell>
          <cell r="GP815">
            <v>0</v>
          </cell>
          <cell r="GQ815">
            <v>0</v>
          </cell>
          <cell r="GR815">
            <v>0</v>
          </cell>
          <cell r="GS815">
            <v>0</v>
          </cell>
          <cell r="GT815">
            <v>0</v>
          </cell>
          <cell r="GU815">
            <v>0</v>
          </cell>
          <cell r="GV815">
            <v>0</v>
          </cell>
          <cell r="GW815">
            <v>0</v>
          </cell>
          <cell r="GX815">
            <v>0</v>
          </cell>
          <cell r="GY815">
            <v>0</v>
          </cell>
          <cell r="GZ815">
            <v>0</v>
          </cell>
          <cell r="HA815">
            <v>0</v>
          </cell>
          <cell r="HB815">
            <v>0</v>
          </cell>
          <cell r="HC815">
            <v>0</v>
          </cell>
          <cell r="HD815">
            <v>0</v>
          </cell>
          <cell r="HE815">
            <v>0</v>
          </cell>
          <cell r="HF815">
            <v>0</v>
          </cell>
          <cell r="HG815">
            <v>0</v>
          </cell>
          <cell r="HH815">
            <v>0</v>
          </cell>
          <cell r="HI815">
            <v>0</v>
          </cell>
          <cell r="HJ815">
            <v>0</v>
          </cell>
          <cell r="HK815">
            <v>0</v>
          </cell>
          <cell r="HL815">
            <v>0</v>
          </cell>
          <cell r="HM815">
            <v>0</v>
          </cell>
          <cell r="HN815">
            <v>0</v>
          </cell>
          <cell r="HO815">
            <v>0</v>
          </cell>
          <cell r="HP815">
            <v>0</v>
          </cell>
          <cell r="HQ815">
            <v>0</v>
          </cell>
          <cell r="HR815">
            <v>0</v>
          </cell>
          <cell r="HS815">
            <v>0</v>
          </cell>
          <cell r="HT815">
            <v>0</v>
          </cell>
          <cell r="HU815">
            <v>0</v>
          </cell>
          <cell r="HV815">
            <v>0</v>
          </cell>
          <cell r="HW815">
            <v>0</v>
          </cell>
          <cell r="HX815">
            <v>0</v>
          </cell>
          <cell r="HY815">
            <v>0</v>
          </cell>
          <cell r="HZ815">
            <v>0</v>
          </cell>
          <cell r="IA815">
            <v>0</v>
          </cell>
          <cell r="IB815">
            <v>0</v>
          </cell>
          <cell r="IC815">
            <v>0</v>
          </cell>
          <cell r="ID815">
            <v>0</v>
          </cell>
          <cell r="IE815">
            <v>0</v>
          </cell>
          <cell r="IF815">
            <v>0</v>
          </cell>
          <cell r="IG815">
            <v>0</v>
          </cell>
          <cell r="IH815">
            <v>0</v>
          </cell>
          <cell r="II815">
            <v>0</v>
          </cell>
          <cell r="IJ815">
            <v>0</v>
          </cell>
          <cell r="IK815">
            <v>0</v>
          </cell>
          <cell r="IL815">
            <v>0</v>
          </cell>
          <cell r="IM815">
            <v>0</v>
          </cell>
          <cell r="IN815">
            <v>0</v>
          </cell>
          <cell r="IO815">
            <v>0</v>
          </cell>
          <cell r="IP815">
            <v>0</v>
          </cell>
          <cell r="IQ815">
            <v>0</v>
          </cell>
          <cell r="IR815">
            <v>0</v>
          </cell>
          <cell r="IS815">
            <v>0</v>
          </cell>
          <cell r="IT815">
            <v>0</v>
          </cell>
          <cell r="IU815">
            <v>0</v>
          </cell>
          <cell r="IV815">
            <v>0</v>
          </cell>
          <cell r="IW815">
            <v>0</v>
          </cell>
          <cell r="IX815">
            <v>0</v>
          </cell>
          <cell r="IY815">
            <v>0</v>
          </cell>
          <cell r="IZ815">
            <v>0</v>
          </cell>
          <cell r="JA815">
            <v>0</v>
          </cell>
          <cell r="JB815">
            <v>0</v>
          </cell>
          <cell r="JC815">
            <v>0</v>
          </cell>
          <cell r="JD815">
            <v>0</v>
          </cell>
          <cell r="JE815">
            <v>0</v>
          </cell>
          <cell r="JF815">
            <v>0</v>
          </cell>
          <cell r="JG815">
            <v>0</v>
          </cell>
          <cell r="JH815">
            <v>0</v>
          </cell>
          <cell r="JI815">
            <v>0</v>
          </cell>
          <cell r="JJ815">
            <v>0</v>
          </cell>
          <cell r="JK815">
            <v>0</v>
          </cell>
          <cell r="JL815">
            <v>0</v>
          </cell>
          <cell r="JM815">
            <v>0</v>
          </cell>
          <cell r="JN815">
            <v>0</v>
          </cell>
          <cell r="JO815">
            <v>0</v>
          </cell>
          <cell r="JP815">
            <v>0</v>
          </cell>
          <cell r="JQ815">
            <v>0</v>
          </cell>
        </row>
        <row r="816">
          <cell r="D816" t="str">
            <v>BLK.PX.MDC._.___.Mid_C_Blocks Winter</v>
          </cell>
          <cell r="F816">
            <v>0</v>
          </cell>
          <cell r="G816">
            <v>0</v>
          </cell>
          <cell r="H816">
            <v>0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0</v>
          </cell>
          <cell r="R816">
            <v>0</v>
          </cell>
          <cell r="S816">
            <v>0</v>
          </cell>
          <cell r="T816">
            <v>0</v>
          </cell>
          <cell r="U816">
            <v>0</v>
          </cell>
          <cell r="V816">
            <v>0</v>
          </cell>
          <cell r="W816">
            <v>0</v>
          </cell>
          <cell r="X816">
            <v>0</v>
          </cell>
          <cell r="Y816">
            <v>0</v>
          </cell>
          <cell r="Z816">
            <v>0</v>
          </cell>
          <cell r="AA816">
            <v>0</v>
          </cell>
          <cell r="AB816">
            <v>0</v>
          </cell>
          <cell r="AC816">
            <v>0</v>
          </cell>
          <cell r="AD816">
            <v>0</v>
          </cell>
          <cell r="AE816">
            <v>0</v>
          </cell>
          <cell r="AF816">
            <v>0</v>
          </cell>
          <cell r="AG816">
            <v>0</v>
          </cell>
          <cell r="AH816">
            <v>0</v>
          </cell>
          <cell r="AI816">
            <v>0</v>
          </cell>
          <cell r="AJ816">
            <v>0</v>
          </cell>
          <cell r="AK816">
            <v>0</v>
          </cell>
          <cell r="AL816">
            <v>0</v>
          </cell>
          <cell r="AM816">
            <v>0</v>
          </cell>
          <cell r="AN816">
            <v>0</v>
          </cell>
          <cell r="AO816">
            <v>0</v>
          </cell>
          <cell r="AP816">
            <v>0</v>
          </cell>
          <cell r="AQ816">
            <v>0</v>
          </cell>
          <cell r="AR816">
            <v>0</v>
          </cell>
          <cell r="AS816">
            <v>0</v>
          </cell>
          <cell r="AT816">
            <v>0</v>
          </cell>
          <cell r="AU816">
            <v>0</v>
          </cell>
          <cell r="AV816">
            <v>0</v>
          </cell>
          <cell r="AW816">
            <v>0</v>
          </cell>
          <cell r="AX816">
            <v>0</v>
          </cell>
          <cell r="AY816">
            <v>0</v>
          </cell>
          <cell r="AZ816">
            <v>0</v>
          </cell>
          <cell r="BA816">
            <v>0</v>
          </cell>
          <cell r="BB816">
            <v>0</v>
          </cell>
          <cell r="BC816">
            <v>0</v>
          </cell>
          <cell r="BD816">
            <v>0</v>
          </cell>
          <cell r="BE816">
            <v>0</v>
          </cell>
          <cell r="BF816">
            <v>0</v>
          </cell>
          <cell r="BG816">
            <v>0</v>
          </cell>
          <cell r="BH816">
            <v>0</v>
          </cell>
          <cell r="BI816">
            <v>0</v>
          </cell>
          <cell r="BJ816">
            <v>0</v>
          </cell>
          <cell r="BK816">
            <v>0</v>
          </cell>
          <cell r="BL816">
            <v>0</v>
          </cell>
          <cell r="BM816">
            <v>0</v>
          </cell>
          <cell r="BN816">
            <v>0</v>
          </cell>
          <cell r="BO816">
            <v>0</v>
          </cell>
          <cell r="BP816">
            <v>0</v>
          </cell>
          <cell r="BQ816">
            <v>0</v>
          </cell>
          <cell r="BR816">
            <v>-346.8711200000007</v>
          </cell>
          <cell r="BS816">
            <v>0</v>
          </cell>
          <cell r="BT816">
            <v>0</v>
          </cell>
          <cell r="BU816">
            <v>0</v>
          </cell>
          <cell r="BV816">
            <v>0</v>
          </cell>
          <cell r="BW816">
            <v>0</v>
          </cell>
          <cell r="BX816">
            <v>0</v>
          </cell>
          <cell r="BY816">
            <v>0</v>
          </cell>
          <cell r="BZ816">
            <v>0</v>
          </cell>
          <cell r="CA816">
            <v>0</v>
          </cell>
          <cell r="CB816">
            <v>0</v>
          </cell>
          <cell r="CC816">
            <v>0</v>
          </cell>
          <cell r="CD816">
            <v>-346.8711200000007</v>
          </cell>
          <cell r="CE816">
            <v>-340.5158399999973</v>
          </cell>
          <cell r="CF816">
            <v>0</v>
          </cell>
          <cell r="CG816">
            <v>0</v>
          </cell>
          <cell r="CH816">
            <v>0</v>
          </cell>
          <cell r="CI816">
            <v>0</v>
          </cell>
          <cell r="CJ816">
            <v>0</v>
          </cell>
          <cell r="CK816">
            <v>0</v>
          </cell>
          <cell r="CL816">
            <v>0</v>
          </cell>
          <cell r="CM816">
            <v>0</v>
          </cell>
          <cell r="CN816">
            <v>0</v>
          </cell>
          <cell r="CO816">
            <v>0</v>
          </cell>
          <cell r="CP816">
            <v>0</v>
          </cell>
          <cell r="CQ816">
            <v>-340.5158399999973</v>
          </cell>
          <cell r="CR816">
            <v>-350.54203999999118</v>
          </cell>
          <cell r="CS816">
            <v>0</v>
          </cell>
          <cell r="CT816">
            <v>0</v>
          </cell>
          <cell r="CU816">
            <v>0</v>
          </cell>
          <cell r="CV816">
            <v>0</v>
          </cell>
          <cell r="CW816">
            <v>0</v>
          </cell>
          <cell r="CX816">
            <v>0</v>
          </cell>
          <cell r="CY816">
            <v>0</v>
          </cell>
          <cell r="CZ816">
            <v>0</v>
          </cell>
          <cell r="DA816">
            <v>0</v>
          </cell>
          <cell r="DB816">
            <v>0</v>
          </cell>
          <cell r="DC816">
            <v>0</v>
          </cell>
          <cell r="DD816">
            <v>-350.54203999999118</v>
          </cell>
          <cell r="DE816">
            <v>-402.11139999999796</v>
          </cell>
          <cell r="DF816">
            <v>0</v>
          </cell>
          <cell r="DG816">
            <v>0</v>
          </cell>
          <cell r="DH816">
            <v>0</v>
          </cell>
          <cell r="DI816">
            <v>0</v>
          </cell>
          <cell r="DJ816">
            <v>0</v>
          </cell>
          <cell r="DK816">
            <v>0</v>
          </cell>
          <cell r="DL816">
            <v>0</v>
          </cell>
          <cell r="DM816">
            <v>0</v>
          </cell>
          <cell r="DN816">
            <v>0</v>
          </cell>
          <cell r="DO816">
            <v>0</v>
          </cell>
          <cell r="DP816">
            <v>0</v>
          </cell>
          <cell r="DQ816">
            <v>-402.11139999999796</v>
          </cell>
          <cell r="DR816">
            <v>0</v>
          </cell>
          <cell r="DS816">
            <v>0</v>
          </cell>
          <cell r="DT816">
            <v>0</v>
          </cell>
          <cell r="DU816">
            <v>0</v>
          </cell>
          <cell r="DV816">
            <v>0</v>
          </cell>
          <cell r="DW816">
            <v>0</v>
          </cell>
          <cell r="DX816">
            <v>0</v>
          </cell>
          <cell r="DY816">
            <v>0</v>
          </cell>
          <cell r="DZ816">
            <v>0</v>
          </cell>
          <cell r="EA816">
            <v>0</v>
          </cell>
          <cell r="EB816">
            <v>0</v>
          </cell>
          <cell r="EC816">
            <v>0</v>
          </cell>
          <cell r="ED816">
            <v>0</v>
          </cell>
          <cell r="EE816">
            <v>0</v>
          </cell>
          <cell r="EF816">
            <v>0</v>
          </cell>
          <cell r="EG816">
            <v>0</v>
          </cell>
          <cell r="EH816">
            <v>0</v>
          </cell>
          <cell r="EI816">
            <v>0</v>
          </cell>
          <cell r="EJ816">
            <v>0</v>
          </cell>
          <cell r="EK816">
            <v>0</v>
          </cell>
          <cell r="EL816">
            <v>0</v>
          </cell>
          <cell r="EM816">
            <v>0</v>
          </cell>
          <cell r="EN816">
            <v>0</v>
          </cell>
          <cell r="EO816">
            <v>0</v>
          </cell>
          <cell r="EP816">
            <v>0</v>
          </cell>
          <cell r="EQ816">
            <v>0</v>
          </cell>
          <cell r="ER816">
            <v>0</v>
          </cell>
          <cell r="ES816">
            <v>0</v>
          </cell>
          <cell r="ET816">
            <v>0</v>
          </cell>
          <cell r="EU816">
            <v>0</v>
          </cell>
          <cell r="EV816">
            <v>0</v>
          </cell>
          <cell r="EW816">
            <v>0</v>
          </cell>
          <cell r="EX816">
            <v>0</v>
          </cell>
          <cell r="EY816">
            <v>0</v>
          </cell>
          <cell r="EZ816">
            <v>0</v>
          </cell>
          <cell r="FA816">
            <v>0</v>
          </cell>
          <cell r="FB816">
            <v>0</v>
          </cell>
          <cell r="FC816">
            <v>0</v>
          </cell>
          <cell r="FD816">
            <v>0</v>
          </cell>
          <cell r="FE816">
            <v>0</v>
          </cell>
          <cell r="FF816">
            <v>0</v>
          </cell>
          <cell r="FG816">
            <v>0</v>
          </cell>
          <cell r="FH816">
            <v>0</v>
          </cell>
          <cell r="FI816">
            <v>0</v>
          </cell>
          <cell r="FJ816">
            <v>0</v>
          </cell>
          <cell r="FK816">
            <v>0</v>
          </cell>
          <cell r="FL816">
            <v>0</v>
          </cell>
          <cell r="FM816">
            <v>0</v>
          </cell>
          <cell r="FN816">
            <v>0</v>
          </cell>
          <cell r="FO816">
            <v>0</v>
          </cell>
          <cell r="FP816">
            <v>0</v>
          </cell>
          <cell r="FQ816">
            <v>0</v>
          </cell>
          <cell r="FR816">
            <v>0</v>
          </cell>
          <cell r="FS816">
            <v>0</v>
          </cell>
          <cell r="FT816">
            <v>0</v>
          </cell>
          <cell r="FU816">
            <v>0</v>
          </cell>
          <cell r="FV816">
            <v>0</v>
          </cell>
          <cell r="FW816">
            <v>0</v>
          </cell>
          <cell r="FX816">
            <v>0</v>
          </cell>
          <cell r="FY816">
            <v>0</v>
          </cell>
          <cell r="FZ816">
            <v>0</v>
          </cell>
          <cell r="GA816">
            <v>0</v>
          </cell>
          <cell r="GB816">
            <v>0</v>
          </cell>
          <cell r="GC816">
            <v>0</v>
          </cell>
          <cell r="GD816">
            <v>0</v>
          </cell>
          <cell r="GE816">
            <v>0</v>
          </cell>
          <cell r="GF816">
            <v>0</v>
          </cell>
          <cell r="GG816">
            <v>0</v>
          </cell>
          <cell r="GH816">
            <v>0</v>
          </cell>
          <cell r="GI816">
            <v>0</v>
          </cell>
          <cell r="GJ816">
            <v>0</v>
          </cell>
          <cell r="GK816">
            <v>0</v>
          </cell>
          <cell r="GL816">
            <v>0</v>
          </cell>
          <cell r="GM816">
            <v>0</v>
          </cell>
          <cell r="GN816">
            <v>0</v>
          </cell>
          <cell r="GO816">
            <v>0</v>
          </cell>
          <cell r="GP816">
            <v>0</v>
          </cell>
          <cell r="GQ816">
            <v>0</v>
          </cell>
          <cell r="GR816">
            <v>0</v>
          </cell>
          <cell r="GS816">
            <v>0</v>
          </cell>
          <cell r="GT816">
            <v>0</v>
          </cell>
          <cell r="GU816">
            <v>0</v>
          </cell>
          <cell r="GV816">
            <v>0</v>
          </cell>
          <cell r="GW816">
            <v>0</v>
          </cell>
          <cell r="GX816">
            <v>0</v>
          </cell>
          <cell r="GY816">
            <v>0</v>
          </cell>
          <cell r="GZ816">
            <v>0</v>
          </cell>
          <cell r="HA816">
            <v>0</v>
          </cell>
          <cell r="HB816">
            <v>0</v>
          </cell>
          <cell r="HC816">
            <v>0</v>
          </cell>
          <cell r="HD816">
            <v>0</v>
          </cell>
          <cell r="HE816">
            <v>0</v>
          </cell>
          <cell r="HF816">
            <v>0</v>
          </cell>
          <cell r="HG816">
            <v>0</v>
          </cell>
          <cell r="HH816">
            <v>0</v>
          </cell>
          <cell r="HI816">
            <v>0</v>
          </cell>
          <cell r="HJ816">
            <v>0</v>
          </cell>
          <cell r="HK816">
            <v>0</v>
          </cell>
          <cell r="HL816">
            <v>0</v>
          </cell>
          <cell r="HM816">
            <v>0</v>
          </cell>
          <cell r="HN816">
            <v>0</v>
          </cell>
          <cell r="HO816">
            <v>0</v>
          </cell>
          <cell r="HP816">
            <v>0</v>
          </cell>
          <cell r="HQ816">
            <v>0</v>
          </cell>
          <cell r="HR816">
            <v>0</v>
          </cell>
          <cell r="HS816">
            <v>0</v>
          </cell>
          <cell r="HT816">
            <v>0</v>
          </cell>
          <cell r="HU816">
            <v>0</v>
          </cell>
          <cell r="HV816">
            <v>0</v>
          </cell>
          <cell r="HW816">
            <v>0</v>
          </cell>
          <cell r="HX816">
            <v>0</v>
          </cell>
          <cell r="HY816">
            <v>0</v>
          </cell>
          <cell r="HZ816">
            <v>0</v>
          </cell>
          <cell r="IA816">
            <v>0</v>
          </cell>
          <cell r="IB816">
            <v>0</v>
          </cell>
          <cell r="IC816">
            <v>0</v>
          </cell>
          <cell r="ID816">
            <v>0</v>
          </cell>
          <cell r="IE816">
            <v>0</v>
          </cell>
          <cell r="IF816">
            <v>0</v>
          </cell>
          <cell r="IG816">
            <v>0</v>
          </cell>
          <cell r="IH816">
            <v>0</v>
          </cell>
          <cell r="II816">
            <v>0</v>
          </cell>
          <cell r="IJ816">
            <v>0</v>
          </cell>
          <cell r="IK816">
            <v>0</v>
          </cell>
          <cell r="IL816">
            <v>0</v>
          </cell>
          <cell r="IM816">
            <v>0</v>
          </cell>
          <cell r="IN816">
            <v>0</v>
          </cell>
          <cell r="IO816">
            <v>0</v>
          </cell>
          <cell r="IP816">
            <v>0</v>
          </cell>
          <cell r="IQ816">
            <v>0</v>
          </cell>
          <cell r="IR816">
            <v>0</v>
          </cell>
          <cell r="IS816">
            <v>0</v>
          </cell>
          <cell r="IT816">
            <v>0</v>
          </cell>
          <cell r="IU816">
            <v>0</v>
          </cell>
          <cell r="IV816">
            <v>0</v>
          </cell>
          <cell r="IW816">
            <v>0</v>
          </cell>
          <cell r="IX816">
            <v>0</v>
          </cell>
          <cell r="IY816">
            <v>0</v>
          </cell>
          <cell r="IZ816">
            <v>0</v>
          </cell>
          <cell r="JA816">
            <v>0</v>
          </cell>
          <cell r="JB816">
            <v>0</v>
          </cell>
          <cell r="JC816">
            <v>0</v>
          </cell>
          <cell r="JD816">
            <v>0</v>
          </cell>
          <cell r="JE816">
            <v>0</v>
          </cell>
          <cell r="JF816">
            <v>0</v>
          </cell>
          <cell r="JG816">
            <v>0</v>
          </cell>
          <cell r="JH816">
            <v>0</v>
          </cell>
          <cell r="JI816">
            <v>0</v>
          </cell>
          <cell r="JJ816">
            <v>0</v>
          </cell>
          <cell r="JK816">
            <v>0</v>
          </cell>
          <cell r="JL816">
            <v>0</v>
          </cell>
          <cell r="JM816">
            <v>0</v>
          </cell>
          <cell r="JN816">
            <v>0</v>
          </cell>
          <cell r="JO816">
            <v>0</v>
          </cell>
          <cell r="JP816">
            <v>0</v>
          </cell>
          <cell r="JQ816">
            <v>0</v>
          </cell>
        </row>
        <row r="817">
          <cell r="D817" t="str">
            <v>BLK.PX.WYE._.___.Wyoming_East_Blocks Summer</v>
          </cell>
          <cell r="F817">
            <v>0</v>
          </cell>
          <cell r="G817">
            <v>0</v>
          </cell>
          <cell r="H817">
            <v>0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0</v>
          </cell>
          <cell r="R817">
            <v>0</v>
          </cell>
          <cell r="S817">
            <v>0</v>
          </cell>
          <cell r="T817">
            <v>0</v>
          </cell>
          <cell r="U817">
            <v>0</v>
          </cell>
          <cell r="V817">
            <v>0</v>
          </cell>
          <cell r="W817">
            <v>0</v>
          </cell>
          <cell r="X817">
            <v>0</v>
          </cell>
          <cell r="Y817">
            <v>0</v>
          </cell>
          <cell r="Z817">
            <v>0</v>
          </cell>
          <cell r="AA817">
            <v>0</v>
          </cell>
          <cell r="AB817">
            <v>0</v>
          </cell>
          <cell r="AC817">
            <v>0</v>
          </cell>
          <cell r="AD817">
            <v>0</v>
          </cell>
          <cell r="AE817">
            <v>0</v>
          </cell>
          <cell r="AF817">
            <v>0</v>
          </cell>
          <cell r="AG817">
            <v>0</v>
          </cell>
          <cell r="AH817">
            <v>0</v>
          </cell>
          <cell r="AI817">
            <v>0</v>
          </cell>
          <cell r="AJ817">
            <v>0</v>
          </cell>
          <cell r="AK817">
            <v>0</v>
          </cell>
          <cell r="AL817">
            <v>0</v>
          </cell>
          <cell r="AM817">
            <v>0</v>
          </cell>
          <cell r="AN817">
            <v>0</v>
          </cell>
          <cell r="AO817">
            <v>0</v>
          </cell>
          <cell r="AP817">
            <v>0</v>
          </cell>
          <cell r="AQ817">
            <v>0</v>
          </cell>
          <cell r="AR817">
            <v>0</v>
          </cell>
          <cell r="AS817">
            <v>0</v>
          </cell>
          <cell r="AT817">
            <v>0</v>
          </cell>
          <cell r="AU817">
            <v>0</v>
          </cell>
          <cell r="AV817">
            <v>0</v>
          </cell>
          <cell r="AW817">
            <v>0</v>
          </cell>
          <cell r="AX817">
            <v>0</v>
          </cell>
          <cell r="AY817">
            <v>0</v>
          </cell>
          <cell r="AZ817">
            <v>0</v>
          </cell>
          <cell r="BA817">
            <v>0</v>
          </cell>
          <cell r="BB817">
            <v>0</v>
          </cell>
          <cell r="BC817">
            <v>0</v>
          </cell>
          <cell r="BD817">
            <v>0</v>
          </cell>
          <cell r="BE817">
            <v>0</v>
          </cell>
          <cell r="BF817">
            <v>0</v>
          </cell>
          <cell r="BG817">
            <v>0</v>
          </cell>
          <cell r="BH817">
            <v>0</v>
          </cell>
          <cell r="BI817">
            <v>0</v>
          </cell>
          <cell r="BJ817">
            <v>0</v>
          </cell>
          <cell r="BK817">
            <v>0</v>
          </cell>
          <cell r="BL817">
            <v>0</v>
          </cell>
          <cell r="BM817">
            <v>0</v>
          </cell>
          <cell r="BN817">
            <v>0</v>
          </cell>
          <cell r="BO817">
            <v>0</v>
          </cell>
          <cell r="BP817">
            <v>0</v>
          </cell>
          <cell r="BQ817">
            <v>0</v>
          </cell>
          <cell r="BR817">
            <v>-387.70894399999997</v>
          </cell>
          <cell r="BS817">
            <v>0</v>
          </cell>
          <cell r="BT817">
            <v>0</v>
          </cell>
          <cell r="BU817">
            <v>0</v>
          </cell>
          <cell r="BV817">
            <v>0</v>
          </cell>
          <cell r="BW817">
            <v>0</v>
          </cell>
          <cell r="BX817">
            <v>0</v>
          </cell>
          <cell r="BY817">
            <v>-387.70894399999997</v>
          </cell>
          <cell r="BZ817">
            <v>0</v>
          </cell>
          <cell r="CA817">
            <v>0</v>
          </cell>
          <cell r="CB817">
            <v>0</v>
          </cell>
          <cell r="CC817">
            <v>0</v>
          </cell>
          <cell r="CD817">
            <v>0</v>
          </cell>
          <cell r="CE817">
            <v>-386.77002800000082</v>
          </cell>
          <cell r="CF817">
            <v>0</v>
          </cell>
          <cell r="CG817">
            <v>0</v>
          </cell>
          <cell r="CH817">
            <v>0</v>
          </cell>
          <cell r="CI817">
            <v>0</v>
          </cell>
          <cell r="CJ817">
            <v>0</v>
          </cell>
          <cell r="CK817">
            <v>0</v>
          </cell>
          <cell r="CL817">
            <v>-386.77002800000082</v>
          </cell>
          <cell r="CM817">
            <v>0</v>
          </cell>
          <cell r="CN817">
            <v>0</v>
          </cell>
          <cell r="CO817">
            <v>0</v>
          </cell>
          <cell r="CP817">
            <v>0</v>
          </cell>
          <cell r="CQ817">
            <v>0</v>
          </cell>
          <cell r="CR817">
            <v>-391.98915999999917</v>
          </cell>
          <cell r="CS817">
            <v>0</v>
          </cell>
          <cell r="CT817">
            <v>0</v>
          </cell>
          <cell r="CU817">
            <v>0</v>
          </cell>
          <cell r="CV817">
            <v>0</v>
          </cell>
          <cell r="CW817">
            <v>0</v>
          </cell>
          <cell r="CX817">
            <v>0</v>
          </cell>
          <cell r="CY817">
            <v>-391.98915999999917</v>
          </cell>
          <cell r="CZ817">
            <v>0</v>
          </cell>
          <cell r="DA817">
            <v>0</v>
          </cell>
          <cell r="DB817">
            <v>0</v>
          </cell>
          <cell r="DC817">
            <v>0</v>
          </cell>
          <cell r="DD817">
            <v>0</v>
          </cell>
          <cell r="DE817">
            <v>-427.56697999999233</v>
          </cell>
          <cell r="DF817">
            <v>0</v>
          </cell>
          <cell r="DG817">
            <v>0</v>
          </cell>
          <cell r="DH817">
            <v>0</v>
          </cell>
          <cell r="DI817">
            <v>0</v>
          </cell>
          <cell r="DJ817">
            <v>0</v>
          </cell>
          <cell r="DK817">
            <v>0</v>
          </cell>
          <cell r="DL817">
            <v>-427.56697999999233</v>
          </cell>
          <cell r="DM817">
            <v>0</v>
          </cell>
          <cell r="DN817">
            <v>0</v>
          </cell>
          <cell r="DO817">
            <v>0</v>
          </cell>
          <cell r="DP817">
            <v>0</v>
          </cell>
          <cell r="DQ817">
            <v>0</v>
          </cell>
          <cell r="DR817">
            <v>0</v>
          </cell>
          <cell r="DS817">
            <v>0</v>
          </cell>
          <cell r="DT817">
            <v>0</v>
          </cell>
          <cell r="DU817">
            <v>0</v>
          </cell>
          <cell r="DV817">
            <v>0</v>
          </cell>
          <cell r="DW817">
            <v>0</v>
          </cell>
          <cell r="DX817">
            <v>0</v>
          </cell>
          <cell r="DY817">
            <v>0</v>
          </cell>
          <cell r="DZ817">
            <v>0</v>
          </cell>
          <cell r="EA817">
            <v>0</v>
          </cell>
          <cell r="EB817">
            <v>0</v>
          </cell>
          <cell r="EC817">
            <v>0</v>
          </cell>
          <cell r="ED817">
            <v>0</v>
          </cell>
          <cell r="EE817">
            <v>0</v>
          </cell>
          <cell r="EF817">
            <v>0</v>
          </cell>
          <cell r="EG817">
            <v>0</v>
          </cell>
          <cell r="EH817">
            <v>0</v>
          </cell>
          <cell r="EI817">
            <v>0</v>
          </cell>
          <cell r="EJ817">
            <v>0</v>
          </cell>
          <cell r="EK817">
            <v>0</v>
          </cell>
          <cell r="EL817">
            <v>0</v>
          </cell>
          <cell r="EM817">
            <v>0</v>
          </cell>
          <cell r="EN817">
            <v>0</v>
          </cell>
          <cell r="EO817">
            <v>0</v>
          </cell>
          <cell r="EP817">
            <v>0</v>
          </cell>
          <cell r="EQ817">
            <v>0</v>
          </cell>
          <cell r="ER817">
            <v>0</v>
          </cell>
          <cell r="ES817">
            <v>0</v>
          </cell>
          <cell r="ET817">
            <v>0</v>
          </cell>
          <cell r="EU817">
            <v>0</v>
          </cell>
          <cell r="EV817">
            <v>0</v>
          </cell>
          <cell r="EW817">
            <v>0</v>
          </cell>
          <cell r="EX817">
            <v>0</v>
          </cell>
          <cell r="EY817">
            <v>0</v>
          </cell>
          <cell r="EZ817">
            <v>0</v>
          </cell>
          <cell r="FA817">
            <v>0</v>
          </cell>
          <cell r="FB817">
            <v>0</v>
          </cell>
          <cell r="FC817">
            <v>0</v>
          </cell>
          <cell r="FD817">
            <v>0</v>
          </cell>
          <cell r="FE817">
            <v>0</v>
          </cell>
          <cell r="FF817">
            <v>0</v>
          </cell>
          <cell r="FG817">
            <v>0</v>
          </cell>
          <cell r="FH817">
            <v>0</v>
          </cell>
          <cell r="FI817">
            <v>0</v>
          </cell>
          <cell r="FJ817">
            <v>0</v>
          </cell>
          <cell r="FK817">
            <v>0</v>
          </cell>
          <cell r="FL817">
            <v>0</v>
          </cell>
          <cell r="FM817">
            <v>0</v>
          </cell>
          <cell r="FN817">
            <v>0</v>
          </cell>
          <cell r="FO817">
            <v>0</v>
          </cell>
          <cell r="FP817">
            <v>0</v>
          </cell>
          <cell r="FQ817">
            <v>0</v>
          </cell>
          <cell r="FR817">
            <v>0</v>
          </cell>
          <cell r="FS817">
            <v>0</v>
          </cell>
          <cell r="FT817">
            <v>0</v>
          </cell>
          <cell r="FU817">
            <v>0</v>
          </cell>
          <cell r="FV817">
            <v>0</v>
          </cell>
          <cell r="FW817">
            <v>0</v>
          </cell>
          <cell r="FX817">
            <v>0</v>
          </cell>
          <cell r="FY817">
            <v>0</v>
          </cell>
          <cell r="FZ817">
            <v>0</v>
          </cell>
          <cell r="GA817">
            <v>0</v>
          </cell>
          <cell r="GB817">
            <v>0</v>
          </cell>
          <cell r="GC817">
            <v>0</v>
          </cell>
          <cell r="GD817">
            <v>0</v>
          </cell>
          <cell r="GE817">
            <v>0</v>
          </cell>
          <cell r="GF817">
            <v>0</v>
          </cell>
          <cell r="GG817">
            <v>0</v>
          </cell>
          <cell r="GH817">
            <v>0</v>
          </cell>
          <cell r="GI817">
            <v>0</v>
          </cell>
          <cell r="GJ817">
            <v>0</v>
          </cell>
          <cell r="GK817">
            <v>0</v>
          </cell>
          <cell r="GL817">
            <v>0</v>
          </cell>
          <cell r="GM817">
            <v>0</v>
          </cell>
          <cell r="GN817">
            <v>0</v>
          </cell>
          <cell r="GO817">
            <v>0</v>
          </cell>
          <cell r="GP817">
            <v>0</v>
          </cell>
          <cell r="GQ817">
            <v>0</v>
          </cell>
          <cell r="GR817">
            <v>0</v>
          </cell>
          <cell r="GS817">
            <v>0</v>
          </cell>
          <cell r="GT817">
            <v>0</v>
          </cell>
          <cell r="GU817">
            <v>0</v>
          </cell>
          <cell r="GV817">
            <v>0</v>
          </cell>
          <cell r="GW817">
            <v>0</v>
          </cell>
          <cell r="GX817">
            <v>0</v>
          </cell>
          <cell r="GY817">
            <v>0</v>
          </cell>
          <cell r="GZ817">
            <v>0</v>
          </cell>
          <cell r="HA817">
            <v>0</v>
          </cell>
          <cell r="HB817">
            <v>0</v>
          </cell>
          <cell r="HC817">
            <v>0</v>
          </cell>
          <cell r="HD817">
            <v>0</v>
          </cell>
          <cell r="HE817">
            <v>0</v>
          </cell>
          <cell r="HF817">
            <v>0</v>
          </cell>
          <cell r="HG817">
            <v>0</v>
          </cell>
          <cell r="HH817">
            <v>0</v>
          </cell>
          <cell r="HI817">
            <v>0</v>
          </cell>
          <cell r="HJ817">
            <v>0</v>
          </cell>
          <cell r="HK817">
            <v>0</v>
          </cell>
          <cell r="HL817">
            <v>0</v>
          </cell>
          <cell r="HM817">
            <v>0</v>
          </cell>
          <cell r="HN817">
            <v>0</v>
          </cell>
          <cell r="HO817">
            <v>0</v>
          </cell>
          <cell r="HP817">
            <v>0</v>
          </cell>
          <cell r="HQ817">
            <v>0</v>
          </cell>
          <cell r="HR817">
            <v>0</v>
          </cell>
          <cell r="HS817">
            <v>0</v>
          </cell>
          <cell r="HT817">
            <v>0</v>
          </cell>
          <cell r="HU817">
            <v>0</v>
          </cell>
          <cell r="HV817">
            <v>0</v>
          </cell>
          <cell r="HW817">
            <v>0</v>
          </cell>
          <cell r="HX817">
            <v>0</v>
          </cell>
          <cell r="HY817">
            <v>0</v>
          </cell>
          <cell r="HZ817">
            <v>0</v>
          </cell>
          <cell r="IA817">
            <v>0</v>
          </cell>
          <cell r="IB817">
            <v>0</v>
          </cell>
          <cell r="IC817">
            <v>0</v>
          </cell>
          <cell r="ID817">
            <v>0</v>
          </cell>
          <cell r="IE817">
            <v>0</v>
          </cell>
          <cell r="IF817">
            <v>0</v>
          </cell>
          <cell r="IG817">
            <v>0</v>
          </cell>
          <cell r="IH817">
            <v>0</v>
          </cell>
          <cell r="II817">
            <v>0</v>
          </cell>
          <cell r="IJ817">
            <v>0</v>
          </cell>
          <cell r="IK817">
            <v>0</v>
          </cell>
          <cell r="IL817">
            <v>0</v>
          </cell>
          <cell r="IM817">
            <v>0</v>
          </cell>
          <cell r="IN817">
            <v>0</v>
          </cell>
          <cell r="IO817">
            <v>0</v>
          </cell>
          <cell r="IP817">
            <v>0</v>
          </cell>
          <cell r="IQ817">
            <v>0</v>
          </cell>
          <cell r="IR817">
            <v>0</v>
          </cell>
          <cell r="IS817">
            <v>0</v>
          </cell>
          <cell r="IT817">
            <v>0</v>
          </cell>
          <cell r="IU817">
            <v>0</v>
          </cell>
          <cell r="IV817">
            <v>0</v>
          </cell>
          <cell r="IW817">
            <v>0</v>
          </cell>
          <cell r="IX817">
            <v>0</v>
          </cell>
          <cell r="IY817">
            <v>0</v>
          </cell>
          <cell r="IZ817">
            <v>0</v>
          </cell>
          <cell r="JA817">
            <v>0</v>
          </cell>
          <cell r="JB817">
            <v>0</v>
          </cell>
          <cell r="JC817">
            <v>0</v>
          </cell>
          <cell r="JD817">
            <v>0</v>
          </cell>
          <cell r="JE817">
            <v>0</v>
          </cell>
          <cell r="JF817">
            <v>0</v>
          </cell>
          <cell r="JG817">
            <v>0</v>
          </cell>
          <cell r="JH817">
            <v>0</v>
          </cell>
          <cell r="JI817">
            <v>0</v>
          </cell>
          <cell r="JJ817">
            <v>0</v>
          </cell>
          <cell r="JK817">
            <v>0</v>
          </cell>
          <cell r="JL817">
            <v>0</v>
          </cell>
          <cell r="JM817">
            <v>0</v>
          </cell>
          <cell r="JN817">
            <v>0</v>
          </cell>
          <cell r="JO817">
            <v>0</v>
          </cell>
          <cell r="JP817">
            <v>0</v>
          </cell>
          <cell r="JQ817">
            <v>0</v>
          </cell>
        </row>
        <row r="818">
          <cell r="D818" t="str">
            <v>BLK.PX.WYE._.___.Wyoming_East_Blocks Winter</v>
          </cell>
          <cell r="F818">
            <v>0</v>
          </cell>
          <cell r="G818">
            <v>0</v>
          </cell>
          <cell r="H818">
            <v>0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0</v>
          </cell>
          <cell r="R818">
            <v>0</v>
          </cell>
          <cell r="S818">
            <v>0</v>
          </cell>
          <cell r="T818">
            <v>0</v>
          </cell>
          <cell r="U818">
            <v>0</v>
          </cell>
          <cell r="V818">
            <v>0</v>
          </cell>
          <cell r="W818">
            <v>0</v>
          </cell>
          <cell r="X818">
            <v>0</v>
          </cell>
          <cell r="Y818">
            <v>0</v>
          </cell>
          <cell r="Z818">
            <v>0</v>
          </cell>
          <cell r="AA818">
            <v>0</v>
          </cell>
          <cell r="AB818">
            <v>0</v>
          </cell>
          <cell r="AC818">
            <v>0</v>
          </cell>
          <cell r="AD818">
            <v>0</v>
          </cell>
          <cell r="AE818">
            <v>0</v>
          </cell>
          <cell r="AF818">
            <v>0</v>
          </cell>
          <cell r="AG818">
            <v>0</v>
          </cell>
          <cell r="AH818">
            <v>0</v>
          </cell>
          <cell r="AI818">
            <v>0</v>
          </cell>
          <cell r="AJ818">
            <v>0</v>
          </cell>
          <cell r="AK818">
            <v>0</v>
          </cell>
          <cell r="AL818">
            <v>0</v>
          </cell>
          <cell r="AM818">
            <v>0</v>
          </cell>
          <cell r="AN818">
            <v>0</v>
          </cell>
          <cell r="AO818">
            <v>0</v>
          </cell>
          <cell r="AP818">
            <v>0</v>
          </cell>
          <cell r="AQ818">
            <v>0</v>
          </cell>
          <cell r="AR818">
            <v>0</v>
          </cell>
          <cell r="AS818">
            <v>0</v>
          </cell>
          <cell r="AT818">
            <v>0</v>
          </cell>
          <cell r="AU818">
            <v>0</v>
          </cell>
          <cell r="AV818">
            <v>0</v>
          </cell>
          <cell r="AW818">
            <v>0</v>
          </cell>
          <cell r="AX818">
            <v>0</v>
          </cell>
          <cell r="AY818">
            <v>0</v>
          </cell>
          <cell r="AZ818">
            <v>0</v>
          </cell>
          <cell r="BA818">
            <v>0</v>
          </cell>
          <cell r="BB818">
            <v>0</v>
          </cell>
          <cell r="BC818">
            <v>0</v>
          </cell>
          <cell r="BD818">
            <v>0</v>
          </cell>
          <cell r="BE818">
            <v>0</v>
          </cell>
          <cell r="BF818">
            <v>0</v>
          </cell>
          <cell r="BG818">
            <v>0</v>
          </cell>
          <cell r="BH818">
            <v>0</v>
          </cell>
          <cell r="BI818">
            <v>0</v>
          </cell>
          <cell r="BJ818">
            <v>0</v>
          </cell>
          <cell r="BK818">
            <v>0</v>
          </cell>
          <cell r="BL818">
            <v>0</v>
          </cell>
          <cell r="BM818">
            <v>0</v>
          </cell>
          <cell r="BN818">
            <v>0</v>
          </cell>
          <cell r="BO818">
            <v>0</v>
          </cell>
          <cell r="BP818">
            <v>0</v>
          </cell>
          <cell r="BQ818">
            <v>0</v>
          </cell>
          <cell r="BR818">
            <v>-320.30972000000475</v>
          </cell>
          <cell r="BS818">
            <v>0</v>
          </cell>
          <cell r="BT818">
            <v>0</v>
          </cell>
          <cell r="BU818">
            <v>0</v>
          </cell>
          <cell r="BV818">
            <v>0</v>
          </cell>
          <cell r="BW818">
            <v>0</v>
          </cell>
          <cell r="BX818">
            <v>0</v>
          </cell>
          <cell r="BY818">
            <v>0</v>
          </cell>
          <cell r="BZ818">
            <v>0</v>
          </cell>
          <cell r="CA818">
            <v>0</v>
          </cell>
          <cell r="CB818">
            <v>0</v>
          </cell>
          <cell r="CC818">
            <v>0</v>
          </cell>
          <cell r="CD818">
            <v>-320.30972000000475</v>
          </cell>
          <cell r="CE818">
            <v>-311.3354399999962</v>
          </cell>
          <cell r="CF818">
            <v>0</v>
          </cell>
          <cell r="CG818">
            <v>0</v>
          </cell>
          <cell r="CH818">
            <v>0</v>
          </cell>
          <cell r="CI818">
            <v>0</v>
          </cell>
          <cell r="CJ818">
            <v>0</v>
          </cell>
          <cell r="CK818">
            <v>0</v>
          </cell>
          <cell r="CL818">
            <v>0</v>
          </cell>
          <cell r="CM818">
            <v>0</v>
          </cell>
          <cell r="CN818">
            <v>0</v>
          </cell>
          <cell r="CO818">
            <v>0</v>
          </cell>
          <cell r="CP818">
            <v>0</v>
          </cell>
          <cell r="CQ818">
            <v>-311.3354399999962</v>
          </cell>
          <cell r="CR818">
            <v>-313.99196000000848</v>
          </cell>
          <cell r="CS818">
            <v>0</v>
          </cell>
          <cell r="CT818">
            <v>0</v>
          </cell>
          <cell r="CU818">
            <v>0</v>
          </cell>
          <cell r="CV818">
            <v>0</v>
          </cell>
          <cell r="CW818">
            <v>0</v>
          </cell>
          <cell r="CX818">
            <v>0</v>
          </cell>
          <cell r="CY818">
            <v>0</v>
          </cell>
          <cell r="CZ818">
            <v>0</v>
          </cell>
          <cell r="DA818">
            <v>0</v>
          </cell>
          <cell r="DB818">
            <v>0</v>
          </cell>
          <cell r="DC818">
            <v>0</v>
          </cell>
          <cell r="DD818">
            <v>-313.99196000000848</v>
          </cell>
          <cell r="DE818">
            <v>-346.53891999998268</v>
          </cell>
          <cell r="DF818">
            <v>0</v>
          </cell>
          <cell r="DG818">
            <v>0</v>
          </cell>
          <cell r="DH818">
            <v>0</v>
          </cell>
          <cell r="DI818">
            <v>0</v>
          </cell>
          <cell r="DJ818">
            <v>0</v>
          </cell>
          <cell r="DK818">
            <v>0</v>
          </cell>
          <cell r="DL818">
            <v>0</v>
          </cell>
          <cell r="DM818">
            <v>0</v>
          </cell>
          <cell r="DN818">
            <v>0</v>
          </cell>
          <cell r="DO818">
            <v>0</v>
          </cell>
          <cell r="DP818">
            <v>0</v>
          </cell>
          <cell r="DQ818">
            <v>-346.53891999998268</v>
          </cell>
          <cell r="DR818">
            <v>0</v>
          </cell>
          <cell r="DS818">
            <v>0</v>
          </cell>
          <cell r="DT818">
            <v>0</v>
          </cell>
          <cell r="DU818">
            <v>0</v>
          </cell>
          <cell r="DV818">
            <v>0</v>
          </cell>
          <cell r="DW818">
            <v>0</v>
          </cell>
          <cell r="DX818">
            <v>0</v>
          </cell>
          <cell r="DY818">
            <v>0</v>
          </cell>
          <cell r="DZ818">
            <v>0</v>
          </cell>
          <cell r="EA818">
            <v>0</v>
          </cell>
          <cell r="EB818">
            <v>0</v>
          </cell>
          <cell r="EC818">
            <v>0</v>
          </cell>
          <cell r="ED818">
            <v>0</v>
          </cell>
          <cell r="EE818">
            <v>0</v>
          </cell>
          <cell r="EF818">
            <v>0</v>
          </cell>
          <cell r="EG818">
            <v>0</v>
          </cell>
          <cell r="EH818">
            <v>0</v>
          </cell>
          <cell r="EI818">
            <v>0</v>
          </cell>
          <cell r="EJ818">
            <v>0</v>
          </cell>
          <cell r="EK818">
            <v>0</v>
          </cell>
          <cell r="EL818">
            <v>0</v>
          </cell>
          <cell r="EM818">
            <v>0</v>
          </cell>
          <cell r="EN818">
            <v>0</v>
          </cell>
          <cell r="EO818">
            <v>0</v>
          </cell>
          <cell r="EP818">
            <v>0</v>
          </cell>
          <cell r="EQ818">
            <v>0</v>
          </cell>
          <cell r="ER818">
            <v>0</v>
          </cell>
          <cell r="ES818">
            <v>0</v>
          </cell>
          <cell r="ET818">
            <v>0</v>
          </cell>
          <cell r="EU818">
            <v>0</v>
          </cell>
          <cell r="EV818">
            <v>0</v>
          </cell>
          <cell r="EW818">
            <v>0</v>
          </cell>
          <cell r="EX818">
            <v>0</v>
          </cell>
          <cell r="EY818">
            <v>0</v>
          </cell>
          <cell r="EZ818">
            <v>0</v>
          </cell>
          <cell r="FA818">
            <v>0</v>
          </cell>
          <cell r="FB818">
            <v>0</v>
          </cell>
          <cell r="FC818">
            <v>0</v>
          </cell>
          <cell r="FD818">
            <v>0</v>
          </cell>
          <cell r="FE818">
            <v>0</v>
          </cell>
          <cell r="FF818">
            <v>0</v>
          </cell>
          <cell r="FG818">
            <v>0</v>
          </cell>
          <cell r="FH818">
            <v>0</v>
          </cell>
          <cell r="FI818">
            <v>0</v>
          </cell>
          <cell r="FJ818">
            <v>0</v>
          </cell>
          <cell r="FK818">
            <v>0</v>
          </cell>
          <cell r="FL818">
            <v>0</v>
          </cell>
          <cell r="FM818">
            <v>0</v>
          </cell>
          <cell r="FN818">
            <v>0</v>
          </cell>
          <cell r="FO818">
            <v>0</v>
          </cell>
          <cell r="FP818">
            <v>0</v>
          </cell>
          <cell r="FQ818">
            <v>0</v>
          </cell>
          <cell r="FR818">
            <v>0</v>
          </cell>
          <cell r="FS818">
            <v>0</v>
          </cell>
          <cell r="FT818">
            <v>0</v>
          </cell>
          <cell r="FU818">
            <v>0</v>
          </cell>
          <cell r="FV818">
            <v>0</v>
          </cell>
          <cell r="FW818">
            <v>0</v>
          </cell>
          <cell r="FX818">
            <v>0</v>
          </cell>
          <cell r="FY818">
            <v>0</v>
          </cell>
          <cell r="FZ818">
            <v>0</v>
          </cell>
          <cell r="GA818">
            <v>0</v>
          </cell>
          <cell r="GB818">
            <v>0</v>
          </cell>
          <cell r="GC818">
            <v>0</v>
          </cell>
          <cell r="GD818">
            <v>0</v>
          </cell>
          <cell r="GE818">
            <v>0</v>
          </cell>
          <cell r="GF818">
            <v>0</v>
          </cell>
          <cell r="GG818">
            <v>0</v>
          </cell>
          <cell r="GH818">
            <v>0</v>
          </cell>
          <cell r="GI818">
            <v>0</v>
          </cell>
          <cell r="GJ818">
            <v>0</v>
          </cell>
          <cell r="GK818">
            <v>0</v>
          </cell>
          <cell r="GL818">
            <v>0</v>
          </cell>
          <cell r="GM818">
            <v>0</v>
          </cell>
          <cell r="GN818">
            <v>0</v>
          </cell>
          <cell r="GO818">
            <v>0</v>
          </cell>
          <cell r="GP818">
            <v>0</v>
          </cell>
          <cell r="GQ818">
            <v>0</v>
          </cell>
          <cell r="GR818">
            <v>0</v>
          </cell>
          <cell r="GS818">
            <v>0</v>
          </cell>
          <cell r="GT818">
            <v>0</v>
          </cell>
          <cell r="GU818">
            <v>0</v>
          </cell>
          <cell r="GV818">
            <v>0</v>
          </cell>
          <cell r="GW818">
            <v>0</v>
          </cell>
          <cell r="GX818">
            <v>0</v>
          </cell>
          <cell r="GY818">
            <v>0</v>
          </cell>
          <cell r="GZ818">
            <v>0</v>
          </cell>
          <cell r="HA818">
            <v>0</v>
          </cell>
          <cell r="HB818">
            <v>0</v>
          </cell>
          <cell r="HC818">
            <v>0</v>
          </cell>
          <cell r="HD818">
            <v>0</v>
          </cell>
          <cell r="HE818">
            <v>0</v>
          </cell>
          <cell r="HF818">
            <v>0</v>
          </cell>
          <cell r="HG818">
            <v>0</v>
          </cell>
          <cell r="HH818">
            <v>0</v>
          </cell>
          <cell r="HI818">
            <v>0</v>
          </cell>
          <cell r="HJ818">
            <v>0</v>
          </cell>
          <cell r="HK818">
            <v>0</v>
          </cell>
          <cell r="HL818">
            <v>0</v>
          </cell>
          <cell r="HM818">
            <v>0</v>
          </cell>
          <cell r="HN818">
            <v>0</v>
          </cell>
          <cell r="HO818">
            <v>0</v>
          </cell>
          <cell r="HP818">
            <v>0</v>
          </cell>
          <cell r="HQ818">
            <v>0</v>
          </cell>
          <cell r="HR818">
            <v>0</v>
          </cell>
          <cell r="HS818">
            <v>0</v>
          </cell>
          <cell r="HT818">
            <v>0</v>
          </cell>
          <cell r="HU818">
            <v>0</v>
          </cell>
          <cell r="HV818">
            <v>0</v>
          </cell>
          <cell r="HW818">
            <v>0</v>
          </cell>
          <cell r="HX818">
            <v>0</v>
          </cell>
          <cell r="HY818">
            <v>0</v>
          </cell>
          <cell r="HZ818">
            <v>0</v>
          </cell>
          <cell r="IA818">
            <v>0</v>
          </cell>
          <cell r="IB818">
            <v>0</v>
          </cell>
          <cell r="IC818">
            <v>0</v>
          </cell>
          <cell r="ID818">
            <v>0</v>
          </cell>
          <cell r="IE818">
            <v>0</v>
          </cell>
          <cell r="IF818">
            <v>0</v>
          </cell>
          <cell r="IG818">
            <v>0</v>
          </cell>
          <cell r="IH818">
            <v>0</v>
          </cell>
          <cell r="II818">
            <v>0</v>
          </cell>
          <cell r="IJ818">
            <v>0</v>
          </cell>
          <cell r="IK818">
            <v>0</v>
          </cell>
          <cell r="IL818">
            <v>0</v>
          </cell>
          <cell r="IM818">
            <v>0</v>
          </cell>
          <cell r="IN818">
            <v>0</v>
          </cell>
          <cell r="IO818">
            <v>0</v>
          </cell>
          <cell r="IP818">
            <v>0</v>
          </cell>
          <cell r="IQ818">
            <v>0</v>
          </cell>
          <cell r="IR818">
            <v>0</v>
          </cell>
          <cell r="IS818">
            <v>0</v>
          </cell>
          <cell r="IT818">
            <v>0</v>
          </cell>
          <cell r="IU818">
            <v>0</v>
          </cell>
          <cell r="IV818">
            <v>0</v>
          </cell>
          <cell r="IW818">
            <v>0</v>
          </cell>
          <cell r="IX818">
            <v>0</v>
          </cell>
          <cell r="IY818">
            <v>0</v>
          </cell>
          <cell r="IZ818">
            <v>0</v>
          </cell>
          <cell r="JA818">
            <v>0</v>
          </cell>
          <cell r="JB818">
            <v>0</v>
          </cell>
          <cell r="JC818">
            <v>0</v>
          </cell>
          <cell r="JD818">
            <v>0</v>
          </cell>
          <cell r="JE818">
            <v>0</v>
          </cell>
          <cell r="JF818">
            <v>0</v>
          </cell>
          <cell r="JG818">
            <v>0</v>
          </cell>
          <cell r="JH818">
            <v>0</v>
          </cell>
          <cell r="JI818">
            <v>0</v>
          </cell>
          <cell r="JJ818">
            <v>0</v>
          </cell>
          <cell r="JK818">
            <v>0</v>
          </cell>
          <cell r="JL818">
            <v>0</v>
          </cell>
          <cell r="JM818">
            <v>0</v>
          </cell>
          <cell r="JN818">
            <v>0</v>
          </cell>
          <cell r="JO818">
            <v>0</v>
          </cell>
          <cell r="JP818">
            <v>0</v>
          </cell>
          <cell r="JQ818">
            <v>0</v>
          </cell>
        </row>
        <row r="819">
          <cell r="D819">
            <v>0</v>
          </cell>
          <cell r="F819">
            <v>0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0</v>
          </cell>
          <cell r="R819">
            <v>0</v>
          </cell>
          <cell r="S819">
            <v>0</v>
          </cell>
          <cell r="T819">
            <v>0</v>
          </cell>
          <cell r="U819">
            <v>0</v>
          </cell>
          <cell r="V819">
            <v>0</v>
          </cell>
          <cell r="W819">
            <v>0</v>
          </cell>
          <cell r="X819">
            <v>0</v>
          </cell>
          <cell r="Y819">
            <v>0</v>
          </cell>
          <cell r="Z819">
            <v>0</v>
          </cell>
          <cell r="AA819">
            <v>0</v>
          </cell>
          <cell r="AB819">
            <v>0</v>
          </cell>
          <cell r="AC819">
            <v>0</v>
          </cell>
          <cell r="AD819">
            <v>0</v>
          </cell>
          <cell r="AE819">
            <v>0</v>
          </cell>
          <cell r="AF819">
            <v>0</v>
          </cell>
          <cell r="AG819">
            <v>0</v>
          </cell>
          <cell r="AH819">
            <v>0</v>
          </cell>
          <cell r="AI819">
            <v>0</v>
          </cell>
          <cell r="AJ819">
            <v>0</v>
          </cell>
          <cell r="AK819">
            <v>0</v>
          </cell>
          <cell r="AL819">
            <v>0</v>
          </cell>
          <cell r="AM819">
            <v>0</v>
          </cell>
          <cell r="AN819">
            <v>0</v>
          </cell>
          <cell r="AO819">
            <v>0</v>
          </cell>
          <cell r="AP819">
            <v>0</v>
          </cell>
          <cell r="AQ819">
            <v>0</v>
          </cell>
          <cell r="AR819">
            <v>0</v>
          </cell>
          <cell r="AS819">
            <v>0</v>
          </cell>
          <cell r="AT819">
            <v>0</v>
          </cell>
          <cell r="AU819">
            <v>0</v>
          </cell>
          <cell r="AV819">
            <v>0</v>
          </cell>
          <cell r="AW819">
            <v>0</v>
          </cell>
          <cell r="AX819">
            <v>0</v>
          </cell>
          <cell r="AY819">
            <v>0</v>
          </cell>
          <cell r="AZ819">
            <v>0</v>
          </cell>
          <cell r="BA819">
            <v>0</v>
          </cell>
          <cell r="BB819">
            <v>0</v>
          </cell>
          <cell r="BC819">
            <v>0</v>
          </cell>
          <cell r="BD819">
            <v>0</v>
          </cell>
          <cell r="BE819">
            <v>0</v>
          </cell>
          <cell r="BF819">
            <v>0</v>
          </cell>
          <cell r="BG819">
            <v>0</v>
          </cell>
          <cell r="BH819">
            <v>0</v>
          </cell>
          <cell r="BI819">
            <v>0</v>
          </cell>
          <cell r="BJ819">
            <v>0</v>
          </cell>
          <cell r="BK819">
            <v>0</v>
          </cell>
          <cell r="BL819">
            <v>0</v>
          </cell>
          <cell r="BM819">
            <v>0</v>
          </cell>
          <cell r="BN819">
            <v>0</v>
          </cell>
          <cell r="BO819">
            <v>0</v>
          </cell>
          <cell r="BP819">
            <v>0</v>
          </cell>
          <cell r="BQ819">
            <v>0</v>
          </cell>
          <cell r="BR819">
            <v>0</v>
          </cell>
          <cell r="BS819">
            <v>0</v>
          </cell>
          <cell r="BT819">
            <v>0</v>
          </cell>
          <cell r="BU819">
            <v>0</v>
          </cell>
          <cell r="BV819">
            <v>0</v>
          </cell>
          <cell r="BW819">
            <v>0</v>
          </cell>
          <cell r="BX819">
            <v>0</v>
          </cell>
          <cell r="BY819">
            <v>0</v>
          </cell>
          <cell r="BZ819">
            <v>0</v>
          </cell>
          <cell r="CA819">
            <v>0</v>
          </cell>
          <cell r="CB819">
            <v>0</v>
          </cell>
          <cell r="CC819">
            <v>0</v>
          </cell>
          <cell r="CD819">
            <v>0</v>
          </cell>
          <cell r="CE819">
            <v>0</v>
          </cell>
          <cell r="CF819">
            <v>0</v>
          </cell>
          <cell r="CG819">
            <v>0</v>
          </cell>
          <cell r="CH819">
            <v>0</v>
          </cell>
          <cell r="CI819">
            <v>0</v>
          </cell>
          <cell r="CJ819">
            <v>0</v>
          </cell>
          <cell r="CK819">
            <v>0</v>
          </cell>
          <cell r="CL819">
            <v>0</v>
          </cell>
          <cell r="CM819">
            <v>0</v>
          </cell>
          <cell r="CN819">
            <v>0</v>
          </cell>
          <cell r="CO819">
            <v>0</v>
          </cell>
          <cell r="CP819">
            <v>0</v>
          </cell>
          <cell r="CQ819">
            <v>0</v>
          </cell>
          <cell r="CR819">
            <v>0</v>
          </cell>
          <cell r="CS819">
            <v>0</v>
          </cell>
          <cell r="CT819">
            <v>0</v>
          </cell>
          <cell r="CU819">
            <v>0</v>
          </cell>
          <cell r="CV819">
            <v>0</v>
          </cell>
          <cell r="CW819">
            <v>0</v>
          </cell>
          <cell r="CX819">
            <v>0</v>
          </cell>
          <cell r="CY819">
            <v>0</v>
          </cell>
          <cell r="CZ819">
            <v>0</v>
          </cell>
          <cell r="DA819">
            <v>0</v>
          </cell>
          <cell r="DB819">
            <v>0</v>
          </cell>
          <cell r="DC819">
            <v>0</v>
          </cell>
          <cell r="DD819">
            <v>0</v>
          </cell>
          <cell r="DE819">
            <v>0</v>
          </cell>
          <cell r="DF819">
            <v>0</v>
          </cell>
          <cell r="DG819">
            <v>0</v>
          </cell>
          <cell r="DH819">
            <v>0</v>
          </cell>
          <cell r="DI819">
            <v>0</v>
          </cell>
          <cell r="DJ819">
            <v>0</v>
          </cell>
          <cell r="DK819">
            <v>0</v>
          </cell>
          <cell r="DL819">
            <v>0</v>
          </cell>
          <cell r="DM819">
            <v>0</v>
          </cell>
          <cell r="DN819">
            <v>0</v>
          </cell>
          <cell r="DO819">
            <v>0</v>
          </cell>
          <cell r="DP819">
            <v>0</v>
          </cell>
          <cell r="DQ819">
            <v>0</v>
          </cell>
          <cell r="DR819">
            <v>0</v>
          </cell>
          <cell r="DS819">
            <v>0</v>
          </cell>
          <cell r="DT819">
            <v>0</v>
          </cell>
          <cell r="DU819">
            <v>0</v>
          </cell>
          <cell r="DV819">
            <v>0</v>
          </cell>
          <cell r="DW819">
            <v>0</v>
          </cell>
          <cell r="DX819">
            <v>0</v>
          </cell>
          <cell r="DY819">
            <v>0</v>
          </cell>
          <cell r="DZ819">
            <v>0</v>
          </cell>
          <cell r="EA819">
            <v>0</v>
          </cell>
          <cell r="EB819">
            <v>0</v>
          </cell>
          <cell r="EC819">
            <v>0</v>
          </cell>
          <cell r="ED819">
            <v>0</v>
          </cell>
          <cell r="EE819">
            <v>0</v>
          </cell>
          <cell r="EF819">
            <v>0</v>
          </cell>
          <cell r="EG819">
            <v>0</v>
          </cell>
          <cell r="EH819">
            <v>0</v>
          </cell>
          <cell r="EI819">
            <v>0</v>
          </cell>
          <cell r="EJ819">
            <v>0</v>
          </cell>
          <cell r="EK819">
            <v>0</v>
          </cell>
          <cell r="EL819">
            <v>0</v>
          </cell>
          <cell r="EM819">
            <v>0</v>
          </cell>
          <cell r="EN819">
            <v>0</v>
          </cell>
          <cell r="EO819">
            <v>0</v>
          </cell>
          <cell r="EP819">
            <v>0</v>
          </cell>
          <cell r="EQ819">
            <v>0</v>
          </cell>
          <cell r="ER819">
            <v>0</v>
          </cell>
          <cell r="ES819">
            <v>0</v>
          </cell>
          <cell r="ET819">
            <v>0</v>
          </cell>
          <cell r="EU819">
            <v>0</v>
          </cell>
          <cell r="EV819">
            <v>0</v>
          </cell>
          <cell r="EW819">
            <v>0</v>
          </cell>
          <cell r="EX819">
            <v>0</v>
          </cell>
          <cell r="EY819">
            <v>0</v>
          </cell>
          <cell r="EZ819">
            <v>0</v>
          </cell>
          <cell r="FA819">
            <v>0</v>
          </cell>
          <cell r="FB819">
            <v>0</v>
          </cell>
          <cell r="FC819">
            <v>0</v>
          </cell>
          <cell r="FD819">
            <v>0</v>
          </cell>
          <cell r="FE819">
            <v>0</v>
          </cell>
          <cell r="FF819">
            <v>0</v>
          </cell>
          <cell r="FG819">
            <v>0</v>
          </cell>
          <cell r="FH819">
            <v>0</v>
          </cell>
          <cell r="FI819">
            <v>0</v>
          </cell>
          <cell r="FJ819">
            <v>0</v>
          </cell>
          <cell r="FK819">
            <v>0</v>
          </cell>
          <cell r="FL819">
            <v>0</v>
          </cell>
          <cell r="FM819">
            <v>0</v>
          </cell>
          <cell r="FN819">
            <v>0</v>
          </cell>
          <cell r="FO819">
            <v>0</v>
          </cell>
          <cell r="FP819">
            <v>0</v>
          </cell>
          <cell r="FQ819">
            <v>0</v>
          </cell>
          <cell r="FR819">
            <v>0</v>
          </cell>
          <cell r="FS819">
            <v>0</v>
          </cell>
          <cell r="FT819">
            <v>0</v>
          </cell>
          <cell r="FU819">
            <v>0</v>
          </cell>
          <cell r="FV819">
            <v>0</v>
          </cell>
          <cell r="FW819">
            <v>0</v>
          </cell>
          <cell r="FX819">
            <v>0</v>
          </cell>
          <cell r="FY819">
            <v>0</v>
          </cell>
          <cell r="FZ819">
            <v>0</v>
          </cell>
          <cell r="GA819">
            <v>0</v>
          </cell>
          <cell r="GB819">
            <v>0</v>
          </cell>
          <cell r="GC819">
            <v>0</v>
          </cell>
          <cell r="GD819">
            <v>0</v>
          </cell>
          <cell r="GE819">
            <v>0</v>
          </cell>
          <cell r="GF819">
            <v>0</v>
          </cell>
          <cell r="GG819">
            <v>0</v>
          </cell>
          <cell r="GH819">
            <v>0</v>
          </cell>
          <cell r="GI819">
            <v>0</v>
          </cell>
          <cell r="GJ819">
            <v>0</v>
          </cell>
          <cell r="GK819">
            <v>0</v>
          </cell>
          <cell r="GL819">
            <v>0</v>
          </cell>
          <cell r="GM819">
            <v>0</v>
          </cell>
          <cell r="GN819">
            <v>0</v>
          </cell>
          <cell r="GO819">
            <v>0</v>
          </cell>
          <cell r="GP819">
            <v>0</v>
          </cell>
          <cell r="GQ819">
            <v>0</v>
          </cell>
          <cell r="GR819">
            <v>0</v>
          </cell>
          <cell r="GS819">
            <v>0</v>
          </cell>
          <cell r="GT819">
            <v>0</v>
          </cell>
          <cell r="GU819">
            <v>0</v>
          </cell>
          <cell r="GV819">
            <v>0</v>
          </cell>
          <cell r="GW819">
            <v>0</v>
          </cell>
          <cell r="GX819">
            <v>0</v>
          </cell>
          <cell r="GY819">
            <v>0</v>
          </cell>
          <cell r="GZ819">
            <v>0</v>
          </cell>
          <cell r="HA819">
            <v>0</v>
          </cell>
          <cell r="HB819">
            <v>0</v>
          </cell>
          <cell r="HC819">
            <v>0</v>
          </cell>
          <cell r="HD819">
            <v>0</v>
          </cell>
          <cell r="HE819">
            <v>0</v>
          </cell>
          <cell r="HF819">
            <v>0</v>
          </cell>
          <cell r="HG819">
            <v>0</v>
          </cell>
          <cell r="HH819">
            <v>0</v>
          </cell>
          <cell r="HI819">
            <v>0</v>
          </cell>
          <cell r="HJ819">
            <v>0</v>
          </cell>
          <cell r="HK819">
            <v>0</v>
          </cell>
          <cell r="HL819">
            <v>0</v>
          </cell>
          <cell r="HM819">
            <v>0</v>
          </cell>
          <cell r="HN819">
            <v>0</v>
          </cell>
          <cell r="HO819">
            <v>0</v>
          </cell>
          <cell r="HP819">
            <v>0</v>
          </cell>
          <cell r="HQ819">
            <v>0</v>
          </cell>
          <cell r="HR819">
            <v>0</v>
          </cell>
          <cell r="HS819">
            <v>0</v>
          </cell>
          <cell r="HT819">
            <v>0</v>
          </cell>
          <cell r="HU819">
            <v>0</v>
          </cell>
          <cell r="HV819">
            <v>0</v>
          </cell>
          <cell r="HW819">
            <v>0</v>
          </cell>
          <cell r="HX819">
            <v>0</v>
          </cell>
          <cell r="HY819">
            <v>0</v>
          </cell>
          <cell r="HZ819">
            <v>0</v>
          </cell>
          <cell r="IA819">
            <v>0</v>
          </cell>
          <cell r="IB819">
            <v>0</v>
          </cell>
          <cell r="IC819">
            <v>0</v>
          </cell>
          <cell r="ID819">
            <v>0</v>
          </cell>
          <cell r="IE819">
            <v>0</v>
          </cell>
          <cell r="IF819">
            <v>0</v>
          </cell>
          <cell r="IG819">
            <v>0</v>
          </cell>
          <cell r="IH819">
            <v>0</v>
          </cell>
          <cell r="II819">
            <v>0</v>
          </cell>
          <cell r="IJ819">
            <v>0</v>
          </cell>
          <cell r="IK819">
            <v>0</v>
          </cell>
          <cell r="IL819">
            <v>0</v>
          </cell>
          <cell r="IM819">
            <v>0</v>
          </cell>
          <cell r="IN819">
            <v>0</v>
          </cell>
          <cell r="IO819">
            <v>0</v>
          </cell>
          <cell r="IP819">
            <v>0</v>
          </cell>
          <cell r="IQ819">
            <v>0</v>
          </cell>
          <cell r="IR819">
            <v>0</v>
          </cell>
          <cell r="IS819">
            <v>0</v>
          </cell>
          <cell r="IT819">
            <v>0</v>
          </cell>
          <cell r="IU819">
            <v>0</v>
          </cell>
          <cell r="IV819">
            <v>0</v>
          </cell>
          <cell r="IW819">
            <v>0</v>
          </cell>
          <cell r="IX819">
            <v>0</v>
          </cell>
          <cell r="IY819">
            <v>0</v>
          </cell>
          <cell r="IZ819">
            <v>0</v>
          </cell>
          <cell r="JA819">
            <v>0</v>
          </cell>
          <cell r="JB819">
            <v>0</v>
          </cell>
          <cell r="JC819">
            <v>0</v>
          </cell>
          <cell r="JD819">
            <v>0</v>
          </cell>
          <cell r="JE819">
            <v>0</v>
          </cell>
          <cell r="JF819">
            <v>0</v>
          </cell>
          <cell r="JG819">
            <v>0</v>
          </cell>
          <cell r="JH819">
            <v>0</v>
          </cell>
          <cell r="JI819">
            <v>0</v>
          </cell>
          <cell r="JJ819">
            <v>0</v>
          </cell>
          <cell r="JK819">
            <v>0</v>
          </cell>
          <cell r="JL819">
            <v>0</v>
          </cell>
          <cell r="JM819">
            <v>0</v>
          </cell>
          <cell r="JN819">
            <v>0</v>
          </cell>
          <cell r="JO819">
            <v>0</v>
          </cell>
          <cell r="JP819">
            <v>0</v>
          </cell>
          <cell r="JQ819">
            <v>0</v>
          </cell>
        </row>
        <row r="820">
          <cell r="D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0</v>
          </cell>
          <cell r="R820">
            <v>0</v>
          </cell>
          <cell r="S820">
            <v>0</v>
          </cell>
          <cell r="T820">
            <v>0</v>
          </cell>
          <cell r="U820">
            <v>0</v>
          </cell>
          <cell r="V820">
            <v>0</v>
          </cell>
          <cell r="W820">
            <v>0</v>
          </cell>
          <cell r="X820">
            <v>0</v>
          </cell>
          <cell r="Y820">
            <v>0</v>
          </cell>
          <cell r="Z820">
            <v>0</v>
          </cell>
          <cell r="AA820">
            <v>0</v>
          </cell>
          <cell r="AB820">
            <v>0</v>
          </cell>
          <cell r="AC820">
            <v>0</v>
          </cell>
          <cell r="AD820">
            <v>0</v>
          </cell>
          <cell r="AE820">
            <v>0</v>
          </cell>
          <cell r="AF820">
            <v>0</v>
          </cell>
          <cell r="AG820">
            <v>0</v>
          </cell>
          <cell r="AH820">
            <v>0</v>
          </cell>
          <cell r="AI820">
            <v>0</v>
          </cell>
          <cell r="AJ820">
            <v>0</v>
          </cell>
          <cell r="AK820">
            <v>0</v>
          </cell>
          <cell r="AL820">
            <v>0</v>
          </cell>
          <cell r="AM820">
            <v>0</v>
          </cell>
          <cell r="AN820">
            <v>0</v>
          </cell>
          <cell r="AO820">
            <v>0</v>
          </cell>
          <cell r="AP820">
            <v>0</v>
          </cell>
          <cell r="AQ820">
            <v>0</v>
          </cell>
          <cell r="AR820">
            <v>0</v>
          </cell>
          <cell r="AS820">
            <v>0</v>
          </cell>
          <cell r="AT820">
            <v>0</v>
          </cell>
          <cell r="AU820">
            <v>0</v>
          </cell>
          <cell r="AV820">
            <v>0</v>
          </cell>
          <cell r="AW820">
            <v>0</v>
          </cell>
          <cell r="AX820">
            <v>0</v>
          </cell>
          <cell r="AY820">
            <v>0</v>
          </cell>
          <cell r="AZ820">
            <v>0</v>
          </cell>
          <cell r="BA820">
            <v>0</v>
          </cell>
          <cell r="BB820">
            <v>0</v>
          </cell>
          <cell r="BC820">
            <v>0</v>
          </cell>
          <cell r="BD820">
            <v>0</v>
          </cell>
          <cell r="BE820">
            <v>0</v>
          </cell>
          <cell r="BF820">
            <v>0</v>
          </cell>
          <cell r="BG820">
            <v>0</v>
          </cell>
          <cell r="BH820">
            <v>0</v>
          </cell>
          <cell r="BI820">
            <v>0</v>
          </cell>
          <cell r="BJ820">
            <v>0</v>
          </cell>
          <cell r="BK820">
            <v>0</v>
          </cell>
          <cell r="BL820">
            <v>0</v>
          </cell>
          <cell r="BM820">
            <v>0</v>
          </cell>
          <cell r="BN820">
            <v>0</v>
          </cell>
          <cell r="BO820">
            <v>0</v>
          </cell>
          <cell r="BP820">
            <v>0</v>
          </cell>
          <cell r="BQ820">
            <v>0</v>
          </cell>
          <cell r="BR820">
            <v>0</v>
          </cell>
          <cell r="BS820">
            <v>0</v>
          </cell>
          <cell r="BT820">
            <v>0</v>
          </cell>
          <cell r="BU820">
            <v>0</v>
          </cell>
          <cell r="BV820">
            <v>0</v>
          </cell>
          <cell r="BW820">
            <v>0</v>
          </cell>
          <cell r="BX820">
            <v>0</v>
          </cell>
          <cell r="BY820">
            <v>0</v>
          </cell>
          <cell r="BZ820">
            <v>0</v>
          </cell>
          <cell r="CA820">
            <v>0</v>
          </cell>
          <cell r="CB820">
            <v>0</v>
          </cell>
          <cell r="CC820">
            <v>0</v>
          </cell>
          <cell r="CD820">
            <v>0</v>
          </cell>
          <cell r="CE820">
            <v>0</v>
          </cell>
          <cell r="CF820">
            <v>0</v>
          </cell>
          <cell r="CG820">
            <v>0</v>
          </cell>
          <cell r="CH820">
            <v>0</v>
          </cell>
          <cell r="CI820">
            <v>0</v>
          </cell>
          <cell r="CJ820">
            <v>0</v>
          </cell>
          <cell r="CK820">
            <v>0</v>
          </cell>
          <cell r="CL820">
            <v>0</v>
          </cell>
          <cell r="CM820">
            <v>0</v>
          </cell>
          <cell r="CN820">
            <v>0</v>
          </cell>
          <cell r="CO820">
            <v>0</v>
          </cell>
          <cell r="CP820">
            <v>0</v>
          </cell>
          <cell r="CQ820">
            <v>0</v>
          </cell>
          <cell r="CR820">
            <v>0</v>
          </cell>
          <cell r="CS820">
            <v>0</v>
          </cell>
          <cell r="CT820">
            <v>0</v>
          </cell>
          <cell r="CU820">
            <v>0</v>
          </cell>
          <cell r="CV820">
            <v>0</v>
          </cell>
          <cell r="CW820">
            <v>0</v>
          </cell>
          <cell r="CX820">
            <v>0</v>
          </cell>
          <cell r="CY820">
            <v>0</v>
          </cell>
          <cell r="CZ820">
            <v>0</v>
          </cell>
          <cell r="DA820">
            <v>0</v>
          </cell>
          <cell r="DB820">
            <v>0</v>
          </cell>
          <cell r="DC820">
            <v>0</v>
          </cell>
          <cell r="DD820">
            <v>0</v>
          </cell>
          <cell r="DE820">
            <v>0</v>
          </cell>
          <cell r="DF820">
            <v>0</v>
          </cell>
          <cell r="DG820">
            <v>0</v>
          </cell>
          <cell r="DH820">
            <v>0</v>
          </cell>
          <cell r="DI820">
            <v>0</v>
          </cell>
          <cell r="DJ820">
            <v>0</v>
          </cell>
          <cell r="DK820">
            <v>0</v>
          </cell>
          <cell r="DL820">
            <v>0</v>
          </cell>
          <cell r="DM820">
            <v>0</v>
          </cell>
          <cell r="DN820">
            <v>0</v>
          </cell>
          <cell r="DO820">
            <v>0</v>
          </cell>
          <cell r="DP820">
            <v>0</v>
          </cell>
          <cell r="DQ820">
            <v>0</v>
          </cell>
          <cell r="DR820">
            <v>0</v>
          </cell>
          <cell r="DS820">
            <v>0</v>
          </cell>
          <cell r="DT820">
            <v>0</v>
          </cell>
          <cell r="DU820">
            <v>0</v>
          </cell>
          <cell r="DV820">
            <v>0</v>
          </cell>
          <cell r="DW820">
            <v>0</v>
          </cell>
          <cell r="DX820">
            <v>0</v>
          </cell>
          <cell r="DY820">
            <v>0</v>
          </cell>
          <cell r="DZ820">
            <v>0</v>
          </cell>
          <cell r="EA820">
            <v>0</v>
          </cell>
          <cell r="EB820">
            <v>0</v>
          </cell>
          <cell r="EC820">
            <v>0</v>
          </cell>
          <cell r="ED820">
            <v>0</v>
          </cell>
          <cell r="EE820">
            <v>0</v>
          </cell>
          <cell r="EF820">
            <v>0</v>
          </cell>
          <cell r="EG820">
            <v>0</v>
          </cell>
          <cell r="EH820">
            <v>0</v>
          </cell>
          <cell r="EI820">
            <v>0</v>
          </cell>
          <cell r="EJ820">
            <v>0</v>
          </cell>
          <cell r="EK820">
            <v>0</v>
          </cell>
          <cell r="EL820">
            <v>0</v>
          </cell>
          <cell r="EM820">
            <v>0</v>
          </cell>
          <cell r="EN820">
            <v>0</v>
          </cell>
          <cell r="EO820">
            <v>0</v>
          </cell>
          <cell r="EP820">
            <v>0</v>
          </cell>
          <cell r="EQ820">
            <v>0</v>
          </cell>
          <cell r="ER820">
            <v>0</v>
          </cell>
          <cell r="ES820">
            <v>0</v>
          </cell>
          <cell r="ET820">
            <v>0</v>
          </cell>
          <cell r="EU820">
            <v>0</v>
          </cell>
          <cell r="EV820">
            <v>0</v>
          </cell>
          <cell r="EW820">
            <v>0</v>
          </cell>
          <cell r="EX820">
            <v>0</v>
          </cell>
          <cell r="EY820">
            <v>0</v>
          </cell>
          <cell r="EZ820">
            <v>0</v>
          </cell>
          <cell r="FA820">
            <v>0</v>
          </cell>
          <cell r="FB820">
            <v>0</v>
          </cell>
          <cell r="FC820">
            <v>0</v>
          </cell>
          <cell r="FD820">
            <v>0</v>
          </cell>
          <cell r="FE820">
            <v>0</v>
          </cell>
          <cell r="FF820">
            <v>0</v>
          </cell>
          <cell r="FG820">
            <v>0</v>
          </cell>
          <cell r="FH820">
            <v>0</v>
          </cell>
          <cell r="FI820">
            <v>0</v>
          </cell>
          <cell r="FJ820">
            <v>0</v>
          </cell>
          <cell r="FK820">
            <v>0</v>
          </cell>
          <cell r="FL820">
            <v>0</v>
          </cell>
          <cell r="FM820">
            <v>0</v>
          </cell>
          <cell r="FN820">
            <v>0</v>
          </cell>
          <cell r="FO820">
            <v>0</v>
          </cell>
          <cell r="FP820">
            <v>0</v>
          </cell>
          <cell r="FQ820">
            <v>0</v>
          </cell>
          <cell r="FR820">
            <v>0</v>
          </cell>
          <cell r="FS820">
            <v>0</v>
          </cell>
          <cell r="FT820">
            <v>0</v>
          </cell>
          <cell r="FU820">
            <v>0</v>
          </cell>
          <cell r="FV820">
            <v>0</v>
          </cell>
          <cell r="FW820">
            <v>0</v>
          </cell>
          <cell r="FX820">
            <v>0</v>
          </cell>
          <cell r="FY820">
            <v>0</v>
          </cell>
          <cell r="FZ820">
            <v>0</v>
          </cell>
          <cell r="GA820">
            <v>0</v>
          </cell>
          <cell r="GB820">
            <v>0</v>
          </cell>
          <cell r="GC820">
            <v>0</v>
          </cell>
          <cell r="GD820">
            <v>0</v>
          </cell>
          <cell r="GE820">
            <v>0</v>
          </cell>
          <cell r="GF820">
            <v>0</v>
          </cell>
          <cell r="GG820">
            <v>0</v>
          </cell>
          <cell r="GH820">
            <v>0</v>
          </cell>
          <cell r="GI820">
            <v>0</v>
          </cell>
          <cell r="GJ820">
            <v>0</v>
          </cell>
          <cell r="GK820">
            <v>0</v>
          </cell>
          <cell r="GL820">
            <v>0</v>
          </cell>
          <cell r="GM820">
            <v>0</v>
          </cell>
          <cell r="GN820">
            <v>0</v>
          </cell>
          <cell r="GO820">
            <v>0</v>
          </cell>
          <cell r="GP820">
            <v>0</v>
          </cell>
          <cell r="GQ820">
            <v>0</v>
          </cell>
          <cell r="GR820">
            <v>0</v>
          </cell>
          <cell r="GS820">
            <v>0</v>
          </cell>
          <cell r="GT820">
            <v>0</v>
          </cell>
          <cell r="GU820">
            <v>0</v>
          </cell>
          <cell r="GV820">
            <v>0</v>
          </cell>
          <cell r="GW820">
            <v>0</v>
          </cell>
          <cell r="GX820">
            <v>0</v>
          </cell>
          <cell r="GY820">
            <v>0</v>
          </cell>
          <cell r="GZ820">
            <v>0</v>
          </cell>
          <cell r="HA820">
            <v>0</v>
          </cell>
          <cell r="HB820">
            <v>0</v>
          </cell>
          <cell r="HC820">
            <v>0</v>
          </cell>
          <cell r="HD820">
            <v>0</v>
          </cell>
          <cell r="HE820">
            <v>0</v>
          </cell>
          <cell r="HF820">
            <v>0</v>
          </cell>
          <cell r="HG820">
            <v>0</v>
          </cell>
          <cell r="HH820">
            <v>0</v>
          </cell>
          <cell r="HI820">
            <v>0</v>
          </cell>
          <cell r="HJ820">
            <v>0</v>
          </cell>
          <cell r="HK820">
            <v>0</v>
          </cell>
          <cell r="HL820">
            <v>0</v>
          </cell>
          <cell r="HM820">
            <v>0</v>
          </cell>
          <cell r="HN820">
            <v>0</v>
          </cell>
          <cell r="HO820">
            <v>0</v>
          </cell>
          <cell r="HP820">
            <v>0</v>
          </cell>
          <cell r="HQ820">
            <v>0</v>
          </cell>
          <cell r="HR820">
            <v>0</v>
          </cell>
          <cell r="HS820">
            <v>0</v>
          </cell>
          <cell r="HT820">
            <v>0</v>
          </cell>
          <cell r="HU820">
            <v>0</v>
          </cell>
          <cell r="HV820">
            <v>0</v>
          </cell>
          <cell r="HW820">
            <v>0</v>
          </cell>
          <cell r="HX820">
            <v>0</v>
          </cell>
          <cell r="HY820">
            <v>0</v>
          </cell>
          <cell r="HZ820">
            <v>0</v>
          </cell>
          <cell r="IA820">
            <v>0</v>
          </cell>
          <cell r="IB820">
            <v>0</v>
          </cell>
          <cell r="IC820">
            <v>0</v>
          </cell>
          <cell r="ID820">
            <v>0</v>
          </cell>
          <cell r="IE820">
            <v>0</v>
          </cell>
          <cell r="IF820">
            <v>0</v>
          </cell>
          <cell r="IG820">
            <v>0</v>
          </cell>
          <cell r="IH820">
            <v>0</v>
          </cell>
          <cell r="II820">
            <v>0</v>
          </cell>
          <cell r="IJ820">
            <v>0</v>
          </cell>
          <cell r="IK820">
            <v>0</v>
          </cell>
          <cell r="IL820">
            <v>0</v>
          </cell>
          <cell r="IM820">
            <v>0</v>
          </cell>
          <cell r="IN820">
            <v>0</v>
          </cell>
          <cell r="IO820">
            <v>0</v>
          </cell>
          <cell r="IP820">
            <v>0</v>
          </cell>
          <cell r="IQ820">
            <v>0</v>
          </cell>
          <cell r="IR820">
            <v>0</v>
          </cell>
          <cell r="IS820">
            <v>0</v>
          </cell>
          <cell r="IT820">
            <v>0</v>
          </cell>
          <cell r="IU820">
            <v>0</v>
          </cell>
          <cell r="IV820">
            <v>0</v>
          </cell>
          <cell r="IW820">
            <v>0</v>
          </cell>
          <cell r="IX820">
            <v>0</v>
          </cell>
          <cell r="IY820">
            <v>0</v>
          </cell>
          <cell r="IZ820">
            <v>0</v>
          </cell>
          <cell r="JA820">
            <v>0</v>
          </cell>
          <cell r="JB820">
            <v>0</v>
          </cell>
          <cell r="JC820">
            <v>0</v>
          </cell>
          <cell r="JD820">
            <v>0</v>
          </cell>
          <cell r="JE820">
            <v>0</v>
          </cell>
          <cell r="JF820">
            <v>0</v>
          </cell>
          <cell r="JG820">
            <v>0</v>
          </cell>
          <cell r="JH820">
            <v>0</v>
          </cell>
          <cell r="JI820">
            <v>0</v>
          </cell>
          <cell r="JJ820">
            <v>0</v>
          </cell>
          <cell r="JK820">
            <v>0</v>
          </cell>
          <cell r="JL820">
            <v>0</v>
          </cell>
          <cell r="JM820">
            <v>0</v>
          </cell>
          <cell r="JN820">
            <v>0</v>
          </cell>
          <cell r="JO820">
            <v>0</v>
          </cell>
          <cell r="JP820">
            <v>0</v>
          </cell>
          <cell r="JQ820">
            <v>0</v>
          </cell>
        </row>
        <row r="821">
          <cell r="D821">
            <v>0</v>
          </cell>
          <cell r="F821">
            <v>0</v>
          </cell>
          <cell r="G821">
            <v>0</v>
          </cell>
          <cell r="H821">
            <v>0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0</v>
          </cell>
          <cell r="R821">
            <v>0</v>
          </cell>
          <cell r="S821">
            <v>0</v>
          </cell>
          <cell r="T821">
            <v>0</v>
          </cell>
          <cell r="U821">
            <v>0</v>
          </cell>
          <cell r="V821">
            <v>0</v>
          </cell>
          <cell r="W821">
            <v>0</v>
          </cell>
          <cell r="X821">
            <v>0</v>
          </cell>
          <cell r="Y821">
            <v>0</v>
          </cell>
          <cell r="Z821">
            <v>0</v>
          </cell>
          <cell r="AA821">
            <v>0</v>
          </cell>
          <cell r="AB821">
            <v>0</v>
          </cell>
          <cell r="AC821">
            <v>0</v>
          </cell>
          <cell r="AD821">
            <v>0</v>
          </cell>
          <cell r="AE821">
            <v>0</v>
          </cell>
          <cell r="AF821">
            <v>0</v>
          </cell>
          <cell r="AG821">
            <v>0</v>
          </cell>
          <cell r="AH821">
            <v>0</v>
          </cell>
          <cell r="AI821">
            <v>0</v>
          </cell>
          <cell r="AJ821">
            <v>0</v>
          </cell>
          <cell r="AK821">
            <v>0</v>
          </cell>
          <cell r="AL821">
            <v>0</v>
          </cell>
          <cell r="AM821">
            <v>0</v>
          </cell>
          <cell r="AN821">
            <v>0</v>
          </cell>
          <cell r="AO821">
            <v>0</v>
          </cell>
          <cell r="AP821">
            <v>0</v>
          </cell>
          <cell r="AQ821">
            <v>0</v>
          </cell>
          <cell r="AR821">
            <v>0</v>
          </cell>
          <cell r="AS821">
            <v>0</v>
          </cell>
          <cell r="AT821">
            <v>0</v>
          </cell>
          <cell r="AU821">
            <v>0</v>
          </cell>
          <cell r="AV821">
            <v>0</v>
          </cell>
          <cell r="AW821">
            <v>0</v>
          </cell>
          <cell r="AX821">
            <v>0</v>
          </cell>
          <cell r="AY821">
            <v>0</v>
          </cell>
          <cell r="AZ821">
            <v>0</v>
          </cell>
          <cell r="BA821">
            <v>0</v>
          </cell>
          <cell r="BB821">
            <v>0</v>
          </cell>
          <cell r="BC821">
            <v>0</v>
          </cell>
          <cell r="BD821">
            <v>0</v>
          </cell>
          <cell r="BE821">
            <v>0</v>
          </cell>
          <cell r="BF821">
            <v>0</v>
          </cell>
          <cell r="BG821">
            <v>0</v>
          </cell>
          <cell r="BH821">
            <v>0</v>
          </cell>
          <cell r="BI821">
            <v>0</v>
          </cell>
          <cell r="BJ821">
            <v>0</v>
          </cell>
          <cell r="BK821">
            <v>0</v>
          </cell>
          <cell r="BL821">
            <v>0</v>
          </cell>
          <cell r="BM821">
            <v>0</v>
          </cell>
          <cell r="BN821">
            <v>0</v>
          </cell>
          <cell r="BO821">
            <v>0</v>
          </cell>
          <cell r="BP821">
            <v>0</v>
          </cell>
          <cell r="BQ821">
            <v>0</v>
          </cell>
          <cell r="BR821">
            <v>0</v>
          </cell>
          <cell r="BS821">
            <v>0</v>
          </cell>
          <cell r="BT821">
            <v>0</v>
          </cell>
          <cell r="BU821">
            <v>0</v>
          </cell>
          <cell r="BV821">
            <v>0</v>
          </cell>
          <cell r="BW821">
            <v>0</v>
          </cell>
          <cell r="BX821">
            <v>0</v>
          </cell>
          <cell r="BY821">
            <v>0</v>
          </cell>
          <cell r="BZ821">
            <v>0</v>
          </cell>
          <cell r="CA821">
            <v>0</v>
          </cell>
          <cell r="CB821">
            <v>0</v>
          </cell>
          <cell r="CC821">
            <v>0</v>
          </cell>
          <cell r="CD821">
            <v>0</v>
          </cell>
          <cell r="CE821">
            <v>0</v>
          </cell>
          <cell r="CF821">
            <v>0</v>
          </cell>
          <cell r="CG821">
            <v>0</v>
          </cell>
          <cell r="CH821">
            <v>0</v>
          </cell>
          <cell r="CI821">
            <v>0</v>
          </cell>
          <cell r="CJ821">
            <v>0</v>
          </cell>
          <cell r="CK821">
            <v>0</v>
          </cell>
          <cell r="CL821">
            <v>0</v>
          </cell>
          <cell r="CM821">
            <v>0</v>
          </cell>
          <cell r="CN821">
            <v>0</v>
          </cell>
          <cell r="CO821">
            <v>0</v>
          </cell>
          <cell r="CP821">
            <v>0</v>
          </cell>
          <cell r="CQ821">
            <v>0</v>
          </cell>
          <cell r="CR821">
            <v>0</v>
          </cell>
          <cell r="CS821">
            <v>0</v>
          </cell>
          <cell r="CT821">
            <v>0</v>
          </cell>
          <cell r="CU821">
            <v>0</v>
          </cell>
          <cell r="CV821">
            <v>0</v>
          </cell>
          <cell r="CW821">
            <v>0</v>
          </cell>
          <cell r="CX821">
            <v>0</v>
          </cell>
          <cell r="CY821">
            <v>0</v>
          </cell>
          <cell r="CZ821">
            <v>0</v>
          </cell>
          <cell r="DA821">
            <v>0</v>
          </cell>
          <cell r="DB821">
            <v>0</v>
          </cell>
          <cell r="DC821">
            <v>0</v>
          </cell>
          <cell r="DD821">
            <v>0</v>
          </cell>
          <cell r="DE821">
            <v>0</v>
          </cell>
          <cell r="DF821">
            <v>0</v>
          </cell>
          <cell r="DG821">
            <v>0</v>
          </cell>
          <cell r="DH821">
            <v>0</v>
          </cell>
          <cell r="DI821">
            <v>0</v>
          </cell>
          <cell r="DJ821">
            <v>0</v>
          </cell>
          <cell r="DK821">
            <v>0</v>
          </cell>
          <cell r="DL821">
            <v>0</v>
          </cell>
          <cell r="DM821">
            <v>0</v>
          </cell>
          <cell r="DN821">
            <v>0</v>
          </cell>
          <cell r="DO821">
            <v>0</v>
          </cell>
          <cell r="DP821">
            <v>0</v>
          </cell>
          <cell r="DQ821">
            <v>0</v>
          </cell>
          <cell r="DR821">
            <v>0</v>
          </cell>
          <cell r="DS821">
            <v>0</v>
          </cell>
          <cell r="DT821">
            <v>0</v>
          </cell>
          <cell r="DU821">
            <v>0</v>
          </cell>
          <cell r="DV821">
            <v>0</v>
          </cell>
          <cell r="DW821">
            <v>0</v>
          </cell>
          <cell r="DX821">
            <v>0</v>
          </cell>
          <cell r="DY821">
            <v>0</v>
          </cell>
          <cell r="DZ821">
            <v>0</v>
          </cell>
          <cell r="EA821">
            <v>0</v>
          </cell>
          <cell r="EB821">
            <v>0</v>
          </cell>
          <cell r="EC821">
            <v>0</v>
          </cell>
          <cell r="ED821">
            <v>0</v>
          </cell>
          <cell r="EE821">
            <v>0</v>
          </cell>
          <cell r="EF821">
            <v>0</v>
          </cell>
          <cell r="EG821">
            <v>0</v>
          </cell>
          <cell r="EH821">
            <v>0</v>
          </cell>
          <cell r="EI821">
            <v>0</v>
          </cell>
          <cell r="EJ821">
            <v>0</v>
          </cell>
          <cell r="EK821">
            <v>0</v>
          </cell>
          <cell r="EL821">
            <v>0</v>
          </cell>
          <cell r="EM821">
            <v>0</v>
          </cell>
          <cell r="EN821">
            <v>0</v>
          </cell>
          <cell r="EO821">
            <v>0</v>
          </cell>
          <cell r="EP821">
            <v>0</v>
          </cell>
          <cell r="EQ821">
            <v>0</v>
          </cell>
          <cell r="ER821">
            <v>0</v>
          </cell>
          <cell r="ES821">
            <v>0</v>
          </cell>
          <cell r="ET821">
            <v>0</v>
          </cell>
          <cell r="EU821">
            <v>0</v>
          </cell>
          <cell r="EV821">
            <v>0</v>
          </cell>
          <cell r="EW821">
            <v>0</v>
          </cell>
          <cell r="EX821">
            <v>0</v>
          </cell>
          <cell r="EY821">
            <v>0</v>
          </cell>
          <cell r="EZ821">
            <v>0</v>
          </cell>
          <cell r="FA821">
            <v>0</v>
          </cell>
          <cell r="FB821">
            <v>0</v>
          </cell>
          <cell r="FC821">
            <v>0</v>
          </cell>
          <cell r="FD821">
            <v>0</v>
          </cell>
          <cell r="FE821">
            <v>0</v>
          </cell>
          <cell r="FF821">
            <v>0</v>
          </cell>
          <cell r="FG821">
            <v>0</v>
          </cell>
          <cell r="FH821">
            <v>0</v>
          </cell>
          <cell r="FI821">
            <v>0</v>
          </cell>
          <cell r="FJ821">
            <v>0</v>
          </cell>
          <cell r="FK821">
            <v>0</v>
          </cell>
          <cell r="FL821">
            <v>0</v>
          </cell>
          <cell r="FM821">
            <v>0</v>
          </cell>
          <cell r="FN821">
            <v>0</v>
          </cell>
          <cell r="FO821">
            <v>0</v>
          </cell>
          <cell r="FP821">
            <v>0</v>
          </cell>
          <cell r="FQ821">
            <v>0</v>
          </cell>
          <cell r="FR821">
            <v>0</v>
          </cell>
          <cell r="FS821">
            <v>0</v>
          </cell>
          <cell r="FT821">
            <v>0</v>
          </cell>
          <cell r="FU821">
            <v>0</v>
          </cell>
          <cell r="FV821">
            <v>0</v>
          </cell>
          <cell r="FW821">
            <v>0</v>
          </cell>
          <cell r="FX821">
            <v>0</v>
          </cell>
          <cell r="FY821">
            <v>0</v>
          </cell>
          <cell r="FZ821">
            <v>0</v>
          </cell>
          <cell r="GA821">
            <v>0</v>
          </cell>
          <cell r="GB821">
            <v>0</v>
          </cell>
          <cell r="GC821">
            <v>0</v>
          </cell>
          <cell r="GD821">
            <v>0</v>
          </cell>
          <cell r="GE821">
            <v>0</v>
          </cell>
          <cell r="GF821">
            <v>0</v>
          </cell>
          <cell r="GG821">
            <v>0</v>
          </cell>
          <cell r="GH821">
            <v>0</v>
          </cell>
          <cell r="GI821">
            <v>0</v>
          </cell>
          <cell r="GJ821">
            <v>0</v>
          </cell>
          <cell r="GK821">
            <v>0</v>
          </cell>
          <cell r="GL821">
            <v>0</v>
          </cell>
          <cell r="GM821">
            <v>0</v>
          </cell>
          <cell r="GN821">
            <v>0</v>
          </cell>
          <cell r="GO821">
            <v>0</v>
          </cell>
          <cell r="GP821">
            <v>0</v>
          </cell>
          <cell r="GQ821">
            <v>0</v>
          </cell>
          <cell r="GR821">
            <v>0</v>
          </cell>
          <cell r="GS821">
            <v>0</v>
          </cell>
          <cell r="GT821">
            <v>0</v>
          </cell>
          <cell r="GU821">
            <v>0</v>
          </cell>
          <cell r="GV821">
            <v>0</v>
          </cell>
          <cell r="GW821">
            <v>0</v>
          </cell>
          <cell r="GX821">
            <v>0</v>
          </cell>
          <cell r="GY821">
            <v>0</v>
          </cell>
          <cell r="GZ821">
            <v>0</v>
          </cell>
          <cell r="HA821">
            <v>0</v>
          </cell>
          <cell r="HB821">
            <v>0</v>
          </cell>
          <cell r="HC821">
            <v>0</v>
          </cell>
          <cell r="HD821">
            <v>0</v>
          </cell>
          <cell r="HE821">
            <v>0</v>
          </cell>
          <cell r="HF821">
            <v>0</v>
          </cell>
          <cell r="HG821">
            <v>0</v>
          </cell>
          <cell r="HH821">
            <v>0</v>
          </cell>
          <cell r="HI821">
            <v>0</v>
          </cell>
          <cell r="HJ821">
            <v>0</v>
          </cell>
          <cell r="HK821">
            <v>0</v>
          </cell>
          <cell r="HL821">
            <v>0</v>
          </cell>
          <cell r="HM821">
            <v>0</v>
          </cell>
          <cell r="HN821">
            <v>0</v>
          </cell>
          <cell r="HO821">
            <v>0</v>
          </cell>
          <cell r="HP821">
            <v>0</v>
          </cell>
          <cell r="HQ821">
            <v>0</v>
          </cell>
          <cell r="HR821">
            <v>0</v>
          </cell>
          <cell r="HS821">
            <v>0</v>
          </cell>
          <cell r="HT821">
            <v>0</v>
          </cell>
          <cell r="HU821">
            <v>0</v>
          </cell>
          <cell r="HV821">
            <v>0</v>
          </cell>
          <cell r="HW821">
            <v>0</v>
          </cell>
          <cell r="HX821">
            <v>0</v>
          </cell>
          <cell r="HY821">
            <v>0</v>
          </cell>
          <cell r="HZ821">
            <v>0</v>
          </cell>
          <cell r="IA821">
            <v>0</v>
          </cell>
          <cell r="IB821">
            <v>0</v>
          </cell>
          <cell r="IC821">
            <v>0</v>
          </cell>
          <cell r="ID821">
            <v>0</v>
          </cell>
          <cell r="IE821">
            <v>0</v>
          </cell>
          <cell r="IF821">
            <v>0</v>
          </cell>
          <cell r="IG821">
            <v>0</v>
          </cell>
          <cell r="IH821">
            <v>0</v>
          </cell>
          <cell r="II821">
            <v>0</v>
          </cell>
          <cell r="IJ821">
            <v>0</v>
          </cell>
          <cell r="IK821">
            <v>0</v>
          </cell>
          <cell r="IL821">
            <v>0</v>
          </cell>
          <cell r="IM821">
            <v>0</v>
          </cell>
          <cell r="IN821">
            <v>0</v>
          </cell>
          <cell r="IO821">
            <v>0</v>
          </cell>
          <cell r="IP821">
            <v>0</v>
          </cell>
          <cell r="IQ821">
            <v>0</v>
          </cell>
          <cell r="IR821">
            <v>0</v>
          </cell>
          <cell r="IS821">
            <v>0</v>
          </cell>
          <cell r="IT821">
            <v>0</v>
          </cell>
          <cell r="IU821">
            <v>0</v>
          </cell>
          <cell r="IV821">
            <v>0</v>
          </cell>
          <cell r="IW821">
            <v>0</v>
          </cell>
          <cell r="IX821">
            <v>0</v>
          </cell>
          <cell r="IY821">
            <v>0</v>
          </cell>
          <cell r="IZ821">
            <v>0</v>
          </cell>
          <cell r="JA821">
            <v>0</v>
          </cell>
          <cell r="JB821">
            <v>0</v>
          </cell>
          <cell r="JC821">
            <v>0</v>
          </cell>
          <cell r="JD821">
            <v>0</v>
          </cell>
          <cell r="JE821">
            <v>0</v>
          </cell>
          <cell r="JF821">
            <v>0</v>
          </cell>
          <cell r="JG821">
            <v>0</v>
          </cell>
          <cell r="JH821">
            <v>0</v>
          </cell>
          <cell r="JI821">
            <v>0</v>
          </cell>
          <cell r="JJ821">
            <v>0</v>
          </cell>
          <cell r="JK821">
            <v>0</v>
          </cell>
          <cell r="JL821">
            <v>0</v>
          </cell>
          <cell r="JM821">
            <v>0</v>
          </cell>
          <cell r="JN821">
            <v>0</v>
          </cell>
          <cell r="JO821">
            <v>0</v>
          </cell>
          <cell r="JP821">
            <v>0</v>
          </cell>
          <cell r="JQ821">
            <v>0</v>
          </cell>
        </row>
        <row r="822">
          <cell r="D822">
            <v>0</v>
          </cell>
          <cell r="F822">
            <v>0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0</v>
          </cell>
          <cell r="R822">
            <v>0</v>
          </cell>
          <cell r="S822">
            <v>0</v>
          </cell>
          <cell r="T822">
            <v>0</v>
          </cell>
          <cell r="U822">
            <v>0</v>
          </cell>
          <cell r="V822">
            <v>0</v>
          </cell>
          <cell r="W822">
            <v>0</v>
          </cell>
          <cell r="X822">
            <v>0</v>
          </cell>
          <cell r="Y822">
            <v>0</v>
          </cell>
          <cell r="Z822">
            <v>0</v>
          </cell>
          <cell r="AA822">
            <v>0</v>
          </cell>
          <cell r="AB822">
            <v>0</v>
          </cell>
          <cell r="AC822">
            <v>0</v>
          </cell>
          <cell r="AD822">
            <v>0</v>
          </cell>
          <cell r="AE822">
            <v>0</v>
          </cell>
          <cell r="AF822">
            <v>0</v>
          </cell>
          <cell r="AG822">
            <v>0</v>
          </cell>
          <cell r="AH822">
            <v>0</v>
          </cell>
          <cell r="AI822">
            <v>0</v>
          </cell>
          <cell r="AJ822">
            <v>0</v>
          </cell>
          <cell r="AK822">
            <v>0</v>
          </cell>
          <cell r="AL822">
            <v>0</v>
          </cell>
          <cell r="AM822">
            <v>0</v>
          </cell>
          <cell r="AN822">
            <v>0</v>
          </cell>
          <cell r="AO822">
            <v>0</v>
          </cell>
          <cell r="AP822">
            <v>0</v>
          </cell>
          <cell r="AQ822">
            <v>0</v>
          </cell>
          <cell r="AR822">
            <v>0</v>
          </cell>
          <cell r="AS822">
            <v>0</v>
          </cell>
          <cell r="AT822">
            <v>0</v>
          </cell>
          <cell r="AU822">
            <v>0</v>
          </cell>
          <cell r="AV822">
            <v>0</v>
          </cell>
          <cell r="AW822">
            <v>0</v>
          </cell>
          <cell r="AX822">
            <v>0</v>
          </cell>
          <cell r="AY822">
            <v>0</v>
          </cell>
          <cell r="AZ822">
            <v>0</v>
          </cell>
          <cell r="BA822">
            <v>0</v>
          </cell>
          <cell r="BB822">
            <v>0</v>
          </cell>
          <cell r="BC822">
            <v>0</v>
          </cell>
          <cell r="BD822">
            <v>0</v>
          </cell>
          <cell r="BE822">
            <v>0</v>
          </cell>
          <cell r="BF822">
            <v>0</v>
          </cell>
          <cell r="BG822">
            <v>0</v>
          </cell>
          <cell r="BH822">
            <v>0</v>
          </cell>
          <cell r="BI822">
            <v>0</v>
          </cell>
          <cell r="BJ822">
            <v>0</v>
          </cell>
          <cell r="BK822">
            <v>0</v>
          </cell>
          <cell r="BL822">
            <v>0</v>
          </cell>
          <cell r="BM822">
            <v>0</v>
          </cell>
          <cell r="BN822">
            <v>0</v>
          </cell>
          <cell r="BO822">
            <v>0</v>
          </cell>
          <cell r="BP822">
            <v>0</v>
          </cell>
          <cell r="BQ822">
            <v>0</v>
          </cell>
          <cell r="BR822">
            <v>0</v>
          </cell>
          <cell r="BS822">
            <v>0</v>
          </cell>
          <cell r="BT822">
            <v>0</v>
          </cell>
          <cell r="BU822">
            <v>0</v>
          </cell>
          <cell r="BV822">
            <v>0</v>
          </cell>
          <cell r="BW822">
            <v>0</v>
          </cell>
          <cell r="BX822">
            <v>0</v>
          </cell>
          <cell r="BY822">
            <v>0</v>
          </cell>
          <cell r="BZ822">
            <v>0</v>
          </cell>
          <cell r="CA822">
            <v>0</v>
          </cell>
          <cell r="CB822">
            <v>0</v>
          </cell>
          <cell r="CC822">
            <v>0</v>
          </cell>
          <cell r="CD822">
            <v>0</v>
          </cell>
          <cell r="CE822">
            <v>0</v>
          </cell>
          <cell r="CF822">
            <v>0</v>
          </cell>
          <cell r="CG822">
            <v>0</v>
          </cell>
          <cell r="CH822">
            <v>0</v>
          </cell>
          <cell r="CI822">
            <v>0</v>
          </cell>
          <cell r="CJ822">
            <v>0</v>
          </cell>
          <cell r="CK822">
            <v>0</v>
          </cell>
          <cell r="CL822">
            <v>0</v>
          </cell>
          <cell r="CM822">
            <v>0</v>
          </cell>
          <cell r="CN822">
            <v>0</v>
          </cell>
          <cell r="CO822">
            <v>0</v>
          </cell>
          <cell r="CP822">
            <v>0</v>
          </cell>
          <cell r="CQ822">
            <v>0</v>
          </cell>
          <cell r="CR822">
            <v>0</v>
          </cell>
          <cell r="CS822">
            <v>0</v>
          </cell>
          <cell r="CT822">
            <v>0</v>
          </cell>
          <cell r="CU822">
            <v>0</v>
          </cell>
          <cell r="CV822">
            <v>0</v>
          </cell>
          <cell r="CW822">
            <v>0</v>
          </cell>
          <cell r="CX822">
            <v>0</v>
          </cell>
          <cell r="CY822">
            <v>0</v>
          </cell>
          <cell r="CZ822">
            <v>0</v>
          </cell>
          <cell r="DA822">
            <v>0</v>
          </cell>
          <cell r="DB822">
            <v>0</v>
          </cell>
          <cell r="DC822">
            <v>0</v>
          </cell>
          <cell r="DD822">
            <v>0</v>
          </cell>
          <cell r="DE822">
            <v>0</v>
          </cell>
          <cell r="DF822">
            <v>0</v>
          </cell>
          <cell r="DG822">
            <v>0</v>
          </cell>
          <cell r="DH822">
            <v>0</v>
          </cell>
          <cell r="DI822">
            <v>0</v>
          </cell>
          <cell r="DJ822">
            <v>0</v>
          </cell>
          <cell r="DK822">
            <v>0</v>
          </cell>
          <cell r="DL822">
            <v>0</v>
          </cell>
          <cell r="DM822">
            <v>0</v>
          </cell>
          <cell r="DN822">
            <v>0</v>
          </cell>
          <cell r="DO822">
            <v>0</v>
          </cell>
          <cell r="DP822">
            <v>0</v>
          </cell>
          <cell r="DQ822">
            <v>0</v>
          </cell>
          <cell r="DR822">
            <v>0</v>
          </cell>
          <cell r="DS822">
            <v>0</v>
          </cell>
          <cell r="DT822">
            <v>0</v>
          </cell>
          <cell r="DU822">
            <v>0</v>
          </cell>
          <cell r="DV822">
            <v>0</v>
          </cell>
          <cell r="DW822">
            <v>0</v>
          </cell>
          <cell r="DX822">
            <v>0</v>
          </cell>
          <cell r="DY822">
            <v>0</v>
          </cell>
          <cell r="DZ822">
            <v>0</v>
          </cell>
          <cell r="EA822">
            <v>0</v>
          </cell>
          <cell r="EB822">
            <v>0</v>
          </cell>
          <cell r="EC822">
            <v>0</v>
          </cell>
          <cell r="ED822">
            <v>0</v>
          </cell>
          <cell r="EE822">
            <v>0</v>
          </cell>
          <cell r="EF822">
            <v>0</v>
          </cell>
          <cell r="EG822">
            <v>0</v>
          </cell>
          <cell r="EH822">
            <v>0</v>
          </cell>
          <cell r="EI822">
            <v>0</v>
          </cell>
          <cell r="EJ822">
            <v>0</v>
          </cell>
          <cell r="EK822">
            <v>0</v>
          </cell>
          <cell r="EL822">
            <v>0</v>
          </cell>
          <cell r="EM822">
            <v>0</v>
          </cell>
          <cell r="EN822">
            <v>0</v>
          </cell>
          <cell r="EO822">
            <v>0</v>
          </cell>
          <cell r="EP822">
            <v>0</v>
          </cell>
          <cell r="EQ822">
            <v>0</v>
          </cell>
          <cell r="ER822">
            <v>0</v>
          </cell>
          <cell r="ES822">
            <v>0</v>
          </cell>
          <cell r="ET822">
            <v>0</v>
          </cell>
          <cell r="EU822">
            <v>0</v>
          </cell>
          <cell r="EV822">
            <v>0</v>
          </cell>
          <cell r="EW822">
            <v>0</v>
          </cell>
          <cell r="EX822">
            <v>0</v>
          </cell>
          <cell r="EY822">
            <v>0</v>
          </cell>
          <cell r="EZ822">
            <v>0</v>
          </cell>
          <cell r="FA822">
            <v>0</v>
          </cell>
          <cell r="FB822">
            <v>0</v>
          </cell>
          <cell r="FC822">
            <v>0</v>
          </cell>
          <cell r="FD822">
            <v>0</v>
          </cell>
          <cell r="FE822">
            <v>0</v>
          </cell>
          <cell r="FF822">
            <v>0</v>
          </cell>
          <cell r="FG822">
            <v>0</v>
          </cell>
          <cell r="FH822">
            <v>0</v>
          </cell>
          <cell r="FI822">
            <v>0</v>
          </cell>
          <cell r="FJ822">
            <v>0</v>
          </cell>
          <cell r="FK822">
            <v>0</v>
          </cell>
          <cell r="FL822">
            <v>0</v>
          </cell>
          <cell r="FM822">
            <v>0</v>
          </cell>
          <cell r="FN822">
            <v>0</v>
          </cell>
          <cell r="FO822">
            <v>0</v>
          </cell>
          <cell r="FP822">
            <v>0</v>
          </cell>
          <cell r="FQ822">
            <v>0</v>
          </cell>
          <cell r="FR822">
            <v>0</v>
          </cell>
          <cell r="FS822">
            <v>0</v>
          </cell>
          <cell r="FT822">
            <v>0</v>
          </cell>
          <cell r="FU822">
            <v>0</v>
          </cell>
          <cell r="FV822">
            <v>0</v>
          </cell>
          <cell r="FW822">
            <v>0</v>
          </cell>
          <cell r="FX822">
            <v>0</v>
          </cell>
          <cell r="FY822">
            <v>0</v>
          </cell>
          <cell r="FZ822">
            <v>0</v>
          </cell>
          <cell r="GA822">
            <v>0</v>
          </cell>
          <cell r="GB822">
            <v>0</v>
          </cell>
          <cell r="GC822">
            <v>0</v>
          </cell>
          <cell r="GD822">
            <v>0</v>
          </cell>
          <cell r="GE822">
            <v>0</v>
          </cell>
          <cell r="GF822">
            <v>0</v>
          </cell>
          <cell r="GG822">
            <v>0</v>
          </cell>
          <cell r="GH822">
            <v>0</v>
          </cell>
          <cell r="GI822">
            <v>0</v>
          </cell>
          <cell r="GJ822">
            <v>0</v>
          </cell>
          <cell r="GK822">
            <v>0</v>
          </cell>
          <cell r="GL822">
            <v>0</v>
          </cell>
          <cell r="GM822">
            <v>0</v>
          </cell>
          <cell r="GN822">
            <v>0</v>
          </cell>
          <cell r="GO822">
            <v>0</v>
          </cell>
          <cell r="GP822">
            <v>0</v>
          </cell>
          <cell r="GQ822">
            <v>0</v>
          </cell>
          <cell r="GR822">
            <v>0</v>
          </cell>
          <cell r="GS822">
            <v>0</v>
          </cell>
          <cell r="GT822">
            <v>0</v>
          </cell>
          <cell r="GU822">
            <v>0</v>
          </cell>
          <cell r="GV822">
            <v>0</v>
          </cell>
          <cell r="GW822">
            <v>0</v>
          </cell>
          <cell r="GX822">
            <v>0</v>
          </cell>
          <cell r="GY822">
            <v>0</v>
          </cell>
          <cell r="GZ822">
            <v>0</v>
          </cell>
          <cell r="HA822">
            <v>0</v>
          </cell>
          <cell r="HB822">
            <v>0</v>
          </cell>
          <cell r="HC822">
            <v>0</v>
          </cell>
          <cell r="HD822">
            <v>0</v>
          </cell>
          <cell r="HE822">
            <v>0</v>
          </cell>
          <cell r="HF822">
            <v>0</v>
          </cell>
          <cell r="HG822">
            <v>0</v>
          </cell>
          <cell r="HH822">
            <v>0</v>
          </cell>
          <cell r="HI822">
            <v>0</v>
          </cell>
          <cell r="HJ822">
            <v>0</v>
          </cell>
          <cell r="HK822">
            <v>0</v>
          </cell>
          <cell r="HL822">
            <v>0</v>
          </cell>
          <cell r="HM822">
            <v>0</v>
          </cell>
          <cell r="HN822">
            <v>0</v>
          </cell>
          <cell r="HO822">
            <v>0</v>
          </cell>
          <cell r="HP822">
            <v>0</v>
          </cell>
          <cell r="HQ822">
            <v>0</v>
          </cell>
          <cell r="HR822">
            <v>0</v>
          </cell>
          <cell r="HS822">
            <v>0</v>
          </cell>
          <cell r="HT822">
            <v>0</v>
          </cell>
          <cell r="HU822">
            <v>0</v>
          </cell>
          <cell r="HV822">
            <v>0</v>
          </cell>
          <cell r="HW822">
            <v>0</v>
          </cell>
          <cell r="HX822">
            <v>0</v>
          </cell>
          <cell r="HY822">
            <v>0</v>
          </cell>
          <cell r="HZ822">
            <v>0</v>
          </cell>
          <cell r="IA822">
            <v>0</v>
          </cell>
          <cell r="IB822">
            <v>0</v>
          </cell>
          <cell r="IC822">
            <v>0</v>
          </cell>
          <cell r="ID822">
            <v>0</v>
          </cell>
          <cell r="IE822">
            <v>0</v>
          </cell>
          <cell r="IF822">
            <v>0</v>
          </cell>
          <cell r="IG822">
            <v>0</v>
          </cell>
          <cell r="IH822">
            <v>0</v>
          </cell>
          <cell r="II822">
            <v>0</v>
          </cell>
          <cell r="IJ822">
            <v>0</v>
          </cell>
          <cell r="IK822">
            <v>0</v>
          </cell>
          <cell r="IL822">
            <v>0</v>
          </cell>
          <cell r="IM822">
            <v>0</v>
          </cell>
          <cell r="IN822">
            <v>0</v>
          </cell>
          <cell r="IO822">
            <v>0</v>
          </cell>
          <cell r="IP822">
            <v>0</v>
          </cell>
          <cell r="IQ822">
            <v>0</v>
          </cell>
          <cell r="IR822">
            <v>0</v>
          </cell>
          <cell r="IS822">
            <v>0</v>
          </cell>
          <cell r="IT822">
            <v>0</v>
          </cell>
          <cell r="IU822">
            <v>0</v>
          </cell>
          <cell r="IV822">
            <v>0</v>
          </cell>
          <cell r="IW822">
            <v>0</v>
          </cell>
          <cell r="IX822">
            <v>0</v>
          </cell>
          <cell r="IY822">
            <v>0</v>
          </cell>
          <cell r="IZ822">
            <v>0</v>
          </cell>
          <cell r="JA822">
            <v>0</v>
          </cell>
          <cell r="JB822">
            <v>0</v>
          </cell>
          <cell r="JC822">
            <v>0</v>
          </cell>
          <cell r="JD822">
            <v>0</v>
          </cell>
          <cell r="JE822">
            <v>0</v>
          </cell>
          <cell r="JF822">
            <v>0</v>
          </cell>
          <cell r="JG822">
            <v>0</v>
          </cell>
          <cell r="JH822">
            <v>0</v>
          </cell>
          <cell r="JI822">
            <v>0</v>
          </cell>
          <cell r="JJ822">
            <v>0</v>
          </cell>
          <cell r="JK822">
            <v>0</v>
          </cell>
          <cell r="JL822">
            <v>0</v>
          </cell>
          <cell r="JM822">
            <v>0</v>
          </cell>
          <cell r="JN822">
            <v>0</v>
          </cell>
          <cell r="JO822">
            <v>0</v>
          </cell>
          <cell r="JP822">
            <v>0</v>
          </cell>
          <cell r="JQ822">
            <v>0</v>
          </cell>
        </row>
        <row r="823">
          <cell r="F823">
            <v>0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0</v>
          </cell>
          <cell r="R823">
            <v>-460.55441599999176</v>
          </cell>
          <cell r="S823">
            <v>0</v>
          </cell>
          <cell r="T823">
            <v>0</v>
          </cell>
          <cell r="U823">
            <v>0</v>
          </cell>
          <cell r="V823">
            <v>0</v>
          </cell>
          <cell r="W823">
            <v>0</v>
          </cell>
          <cell r="X823">
            <v>0</v>
          </cell>
          <cell r="Y823">
            <v>-460.55441599999176</v>
          </cell>
          <cell r="Z823">
            <v>0</v>
          </cell>
          <cell r="AA823">
            <v>0</v>
          </cell>
          <cell r="AB823">
            <v>0</v>
          </cell>
          <cell r="AC823">
            <v>0</v>
          </cell>
          <cell r="AD823">
            <v>0</v>
          </cell>
          <cell r="AE823">
            <v>-485.92942400000902</v>
          </cell>
          <cell r="AF823">
            <v>0</v>
          </cell>
          <cell r="AG823">
            <v>0</v>
          </cell>
          <cell r="AH823">
            <v>0</v>
          </cell>
          <cell r="AI823">
            <v>0</v>
          </cell>
          <cell r="AJ823">
            <v>0</v>
          </cell>
          <cell r="AK823">
            <v>0</v>
          </cell>
          <cell r="AL823">
            <v>-485.92942400000902</v>
          </cell>
          <cell r="AM823">
            <v>0</v>
          </cell>
          <cell r="AN823">
            <v>0</v>
          </cell>
          <cell r="AO823">
            <v>0</v>
          </cell>
          <cell r="AP823">
            <v>0</v>
          </cell>
          <cell r="AQ823">
            <v>0</v>
          </cell>
          <cell r="AR823">
            <v>-613.24777599999652</v>
          </cell>
          <cell r="AS823">
            <v>0</v>
          </cell>
          <cell r="AT823">
            <v>0</v>
          </cell>
          <cell r="AU823">
            <v>0</v>
          </cell>
          <cell r="AV823">
            <v>0</v>
          </cell>
          <cell r="AW823">
            <v>0</v>
          </cell>
          <cell r="AX823">
            <v>0</v>
          </cell>
          <cell r="AY823">
            <v>-613.24777599999652</v>
          </cell>
          <cell r="AZ823">
            <v>0</v>
          </cell>
          <cell r="BA823">
            <v>0</v>
          </cell>
          <cell r="BB823">
            <v>0</v>
          </cell>
          <cell r="BC823">
            <v>0</v>
          </cell>
          <cell r="BD823">
            <v>0</v>
          </cell>
          <cell r="BE823">
            <v>0</v>
          </cell>
          <cell r="BF823">
            <v>0</v>
          </cell>
          <cell r="BG823">
            <v>0</v>
          </cell>
          <cell r="BH823">
            <v>0</v>
          </cell>
          <cell r="BI823">
            <v>0</v>
          </cell>
          <cell r="BJ823">
            <v>0</v>
          </cell>
          <cell r="BK823">
            <v>0</v>
          </cell>
          <cell r="BL823">
            <v>0</v>
          </cell>
          <cell r="BM823">
            <v>0</v>
          </cell>
          <cell r="BN823">
            <v>0</v>
          </cell>
          <cell r="BO823">
            <v>0</v>
          </cell>
          <cell r="BP823">
            <v>0</v>
          </cell>
          <cell r="BQ823">
            <v>0</v>
          </cell>
          <cell r="BR823">
            <v>-1452.5027400000035</v>
          </cell>
          <cell r="BS823">
            <v>0</v>
          </cell>
          <cell r="BT823">
            <v>0</v>
          </cell>
          <cell r="BU823">
            <v>0</v>
          </cell>
          <cell r="BV823">
            <v>0</v>
          </cell>
          <cell r="BW823">
            <v>0</v>
          </cell>
          <cell r="BX823">
            <v>0</v>
          </cell>
          <cell r="BY823">
            <v>-785.32189999999719</v>
          </cell>
          <cell r="BZ823">
            <v>0</v>
          </cell>
          <cell r="CA823">
            <v>0</v>
          </cell>
          <cell r="CB823">
            <v>0</v>
          </cell>
          <cell r="CC823">
            <v>0</v>
          </cell>
          <cell r="CD823">
            <v>-667.18084000000636</v>
          </cell>
          <cell r="CE823">
            <v>-1430.4425439999904</v>
          </cell>
          <cell r="CF823">
            <v>0</v>
          </cell>
          <cell r="CG823">
            <v>0</v>
          </cell>
          <cell r="CH823">
            <v>0</v>
          </cell>
          <cell r="CI823">
            <v>0</v>
          </cell>
          <cell r="CJ823">
            <v>0</v>
          </cell>
          <cell r="CK823">
            <v>0</v>
          </cell>
          <cell r="CL823">
            <v>-778.59126399999514</v>
          </cell>
          <cell r="CM823">
            <v>0</v>
          </cell>
          <cell r="CN823">
            <v>0</v>
          </cell>
          <cell r="CO823">
            <v>0</v>
          </cell>
          <cell r="CP823">
            <v>0</v>
          </cell>
          <cell r="CQ823">
            <v>-651.85127999999531</v>
          </cell>
          <cell r="CR823">
            <v>-1453.2827719999914</v>
          </cell>
          <cell r="CS823">
            <v>0</v>
          </cell>
          <cell r="CT823">
            <v>0</v>
          </cell>
          <cell r="CU823">
            <v>0</v>
          </cell>
          <cell r="CV823">
            <v>0</v>
          </cell>
          <cell r="CW823">
            <v>0</v>
          </cell>
          <cell r="CX823">
            <v>0</v>
          </cell>
          <cell r="CY823">
            <v>-788.74877199998809</v>
          </cell>
          <cell r="CZ823">
            <v>0</v>
          </cell>
          <cell r="DA823">
            <v>0</v>
          </cell>
          <cell r="DB823">
            <v>0</v>
          </cell>
          <cell r="DC823">
            <v>0</v>
          </cell>
          <cell r="DD823">
            <v>-664.53399999999965</v>
          </cell>
          <cell r="DE823">
            <v>-1615.7664719999884</v>
          </cell>
          <cell r="DF823">
            <v>0</v>
          </cell>
          <cell r="DG823">
            <v>0</v>
          </cell>
          <cell r="DH823">
            <v>0</v>
          </cell>
          <cell r="DI823">
            <v>0</v>
          </cell>
          <cell r="DJ823">
            <v>0</v>
          </cell>
          <cell r="DK823">
            <v>0</v>
          </cell>
          <cell r="DL823">
            <v>-867.11615199999505</v>
          </cell>
          <cell r="DM823">
            <v>0</v>
          </cell>
          <cell r="DN823">
            <v>0</v>
          </cell>
          <cell r="DO823">
            <v>0</v>
          </cell>
          <cell r="DP823">
            <v>0</v>
          </cell>
          <cell r="DQ823">
            <v>-748.6503199999861</v>
          </cell>
          <cell r="DR823">
            <v>0</v>
          </cell>
          <cell r="DS823">
            <v>0</v>
          </cell>
          <cell r="DT823">
            <v>0</v>
          </cell>
          <cell r="DU823">
            <v>0</v>
          </cell>
          <cell r="DV823">
            <v>0</v>
          </cell>
          <cell r="DW823">
            <v>0</v>
          </cell>
          <cell r="DX823">
            <v>0</v>
          </cell>
          <cell r="DY823">
            <v>0</v>
          </cell>
          <cell r="DZ823">
            <v>0</v>
          </cell>
          <cell r="EA823">
            <v>0</v>
          </cell>
          <cell r="EB823">
            <v>0</v>
          </cell>
          <cell r="EC823">
            <v>0</v>
          </cell>
          <cell r="ED823">
            <v>0</v>
          </cell>
          <cell r="EE823">
            <v>0</v>
          </cell>
          <cell r="EF823">
            <v>0</v>
          </cell>
          <cell r="EG823">
            <v>0</v>
          </cell>
          <cell r="EH823">
            <v>0</v>
          </cell>
          <cell r="EI823">
            <v>0</v>
          </cell>
          <cell r="EJ823">
            <v>0</v>
          </cell>
          <cell r="EK823">
            <v>0</v>
          </cell>
          <cell r="EL823">
            <v>0</v>
          </cell>
          <cell r="EM823">
            <v>0</v>
          </cell>
          <cell r="EN823">
            <v>0</v>
          </cell>
          <cell r="EO823">
            <v>0</v>
          </cell>
          <cell r="EP823">
            <v>0</v>
          </cell>
          <cell r="EQ823">
            <v>0</v>
          </cell>
          <cell r="ER823">
            <v>0</v>
          </cell>
          <cell r="ES823">
            <v>0</v>
          </cell>
          <cell r="ET823">
            <v>0</v>
          </cell>
          <cell r="EU823">
            <v>0</v>
          </cell>
          <cell r="EV823">
            <v>0</v>
          </cell>
          <cell r="EW823">
            <v>0</v>
          </cell>
          <cell r="EX823">
            <v>0</v>
          </cell>
          <cell r="EY823">
            <v>0</v>
          </cell>
          <cell r="EZ823">
            <v>0</v>
          </cell>
          <cell r="FA823">
            <v>0</v>
          </cell>
          <cell r="FB823">
            <v>0</v>
          </cell>
          <cell r="FC823">
            <v>0</v>
          </cell>
          <cell r="FD823">
            <v>0</v>
          </cell>
          <cell r="FE823">
            <v>0</v>
          </cell>
          <cell r="FF823">
            <v>0</v>
          </cell>
          <cell r="FG823">
            <v>0</v>
          </cell>
          <cell r="FH823">
            <v>0</v>
          </cell>
          <cell r="FI823">
            <v>0</v>
          </cell>
          <cell r="FJ823">
            <v>0</v>
          </cell>
          <cell r="FK823">
            <v>0</v>
          </cell>
          <cell r="FL823">
            <v>0</v>
          </cell>
          <cell r="FM823">
            <v>0</v>
          </cell>
          <cell r="FN823">
            <v>0</v>
          </cell>
          <cell r="FO823">
            <v>0</v>
          </cell>
          <cell r="FP823">
            <v>0</v>
          </cell>
          <cell r="FQ823">
            <v>0</v>
          </cell>
          <cell r="FR823">
            <v>0</v>
          </cell>
          <cell r="FS823">
            <v>0</v>
          </cell>
          <cell r="FT823">
            <v>0</v>
          </cell>
          <cell r="FU823">
            <v>0</v>
          </cell>
          <cell r="FV823">
            <v>0</v>
          </cell>
          <cell r="FW823">
            <v>0</v>
          </cell>
          <cell r="FX823">
            <v>0</v>
          </cell>
          <cell r="FY823">
            <v>0</v>
          </cell>
          <cell r="FZ823">
            <v>0</v>
          </cell>
          <cell r="GA823">
            <v>0</v>
          </cell>
          <cell r="GB823">
            <v>0</v>
          </cell>
          <cell r="GC823">
            <v>0</v>
          </cell>
          <cell r="GD823">
            <v>0</v>
          </cell>
          <cell r="GE823">
            <v>0</v>
          </cell>
          <cell r="GF823">
            <v>0</v>
          </cell>
          <cell r="GG823">
            <v>0</v>
          </cell>
          <cell r="GH823">
            <v>0</v>
          </cell>
          <cell r="GI823">
            <v>0</v>
          </cell>
          <cell r="GJ823">
            <v>0</v>
          </cell>
          <cell r="GK823">
            <v>0</v>
          </cell>
          <cell r="GL823">
            <v>0</v>
          </cell>
          <cell r="GM823">
            <v>0</v>
          </cell>
          <cell r="GN823">
            <v>0</v>
          </cell>
          <cell r="GO823">
            <v>0</v>
          </cell>
          <cell r="GP823">
            <v>0</v>
          </cell>
          <cell r="GQ823">
            <v>0</v>
          </cell>
          <cell r="GR823">
            <v>0</v>
          </cell>
          <cell r="GS823">
            <v>0</v>
          </cell>
          <cell r="GT823">
            <v>0</v>
          </cell>
          <cell r="GU823">
            <v>0</v>
          </cell>
          <cell r="GV823">
            <v>0</v>
          </cell>
          <cell r="GW823">
            <v>0</v>
          </cell>
          <cell r="GX823">
            <v>0</v>
          </cell>
          <cell r="GY823">
            <v>0</v>
          </cell>
          <cell r="GZ823">
            <v>0</v>
          </cell>
          <cell r="HA823">
            <v>0</v>
          </cell>
          <cell r="HB823">
            <v>0</v>
          </cell>
          <cell r="HC823">
            <v>0</v>
          </cell>
          <cell r="HD823">
            <v>0</v>
          </cell>
          <cell r="HE823">
            <v>0</v>
          </cell>
          <cell r="HF823">
            <v>0</v>
          </cell>
          <cell r="HG823">
            <v>0</v>
          </cell>
          <cell r="HH823">
            <v>0</v>
          </cell>
          <cell r="HI823">
            <v>0</v>
          </cell>
          <cell r="HJ823">
            <v>0</v>
          </cell>
          <cell r="HK823">
            <v>0</v>
          </cell>
          <cell r="HL823">
            <v>0</v>
          </cell>
          <cell r="HM823">
            <v>0</v>
          </cell>
          <cell r="HN823">
            <v>0</v>
          </cell>
          <cell r="HO823">
            <v>0</v>
          </cell>
          <cell r="HP823">
            <v>0</v>
          </cell>
          <cell r="HQ823">
            <v>0</v>
          </cell>
          <cell r="HR823">
            <v>0</v>
          </cell>
          <cell r="HS823">
            <v>0</v>
          </cell>
          <cell r="HT823">
            <v>0</v>
          </cell>
          <cell r="HU823">
            <v>0</v>
          </cell>
          <cell r="HV823">
            <v>0</v>
          </cell>
          <cell r="HW823">
            <v>0</v>
          </cell>
          <cell r="HX823">
            <v>0</v>
          </cell>
          <cell r="HY823">
            <v>0</v>
          </cell>
          <cell r="HZ823">
            <v>0</v>
          </cell>
          <cell r="IA823">
            <v>0</v>
          </cell>
          <cell r="IB823">
            <v>0</v>
          </cell>
          <cell r="IC823">
            <v>0</v>
          </cell>
          <cell r="ID823">
            <v>0</v>
          </cell>
          <cell r="IE823">
            <v>0</v>
          </cell>
          <cell r="IF823">
            <v>0</v>
          </cell>
          <cell r="IG823">
            <v>0</v>
          </cell>
          <cell r="IH823">
            <v>0</v>
          </cell>
          <cell r="II823">
            <v>0</v>
          </cell>
          <cell r="IJ823">
            <v>0</v>
          </cell>
          <cell r="IK823">
            <v>0</v>
          </cell>
          <cell r="IL823">
            <v>0</v>
          </cell>
          <cell r="IM823">
            <v>0</v>
          </cell>
          <cell r="IN823">
            <v>0</v>
          </cell>
          <cell r="IO823">
            <v>0</v>
          </cell>
          <cell r="IP823">
            <v>0</v>
          </cell>
          <cell r="IQ823">
            <v>0</v>
          </cell>
          <cell r="IR823">
            <v>0</v>
          </cell>
          <cell r="IS823">
            <v>0</v>
          </cell>
          <cell r="IT823">
            <v>0</v>
          </cell>
          <cell r="IU823">
            <v>0</v>
          </cell>
          <cell r="IV823">
            <v>0</v>
          </cell>
          <cell r="IW823">
            <v>0</v>
          </cell>
          <cell r="IX823">
            <v>0</v>
          </cell>
          <cell r="IY823">
            <v>0</v>
          </cell>
          <cell r="IZ823">
            <v>0</v>
          </cell>
          <cell r="JA823">
            <v>0</v>
          </cell>
          <cell r="JB823">
            <v>0</v>
          </cell>
          <cell r="JC823">
            <v>0</v>
          </cell>
          <cell r="JD823">
            <v>0</v>
          </cell>
          <cell r="JE823">
            <v>0</v>
          </cell>
          <cell r="JF823">
            <v>0</v>
          </cell>
          <cell r="JG823">
            <v>0</v>
          </cell>
          <cell r="JH823">
            <v>0</v>
          </cell>
          <cell r="JI823">
            <v>0</v>
          </cell>
          <cell r="JJ823">
            <v>0</v>
          </cell>
          <cell r="JK823">
            <v>0</v>
          </cell>
          <cell r="JL823">
            <v>0</v>
          </cell>
          <cell r="JM823">
            <v>0</v>
          </cell>
          <cell r="JN823">
            <v>0</v>
          </cell>
          <cell r="JO823">
            <v>0</v>
          </cell>
          <cell r="JP823">
            <v>0</v>
          </cell>
          <cell r="JQ823">
            <v>0</v>
          </cell>
        </row>
        <row r="824">
          <cell r="F824">
            <v>0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0</v>
          </cell>
          <cell r="R824">
            <v>0</v>
          </cell>
          <cell r="S824">
            <v>0</v>
          </cell>
          <cell r="T824">
            <v>0</v>
          </cell>
          <cell r="U824">
            <v>0</v>
          </cell>
          <cell r="V824">
            <v>0</v>
          </cell>
          <cell r="W824">
            <v>0</v>
          </cell>
          <cell r="X824">
            <v>0</v>
          </cell>
          <cell r="Y824">
            <v>0</v>
          </cell>
          <cell r="Z824">
            <v>0</v>
          </cell>
          <cell r="AA824">
            <v>0</v>
          </cell>
          <cell r="AB824">
            <v>0</v>
          </cell>
          <cell r="AC824">
            <v>0</v>
          </cell>
          <cell r="AD824">
            <v>0</v>
          </cell>
          <cell r="AE824">
            <v>0</v>
          </cell>
          <cell r="AF824">
            <v>0</v>
          </cell>
          <cell r="AG824">
            <v>0</v>
          </cell>
          <cell r="AH824">
            <v>0</v>
          </cell>
          <cell r="AI824">
            <v>0</v>
          </cell>
          <cell r="AJ824">
            <v>0</v>
          </cell>
          <cell r="AK824">
            <v>0</v>
          </cell>
          <cell r="AL824">
            <v>0</v>
          </cell>
          <cell r="AM824">
            <v>0</v>
          </cell>
          <cell r="AN824">
            <v>0</v>
          </cell>
          <cell r="AO824">
            <v>0</v>
          </cell>
          <cell r="AP824">
            <v>0</v>
          </cell>
          <cell r="AQ824">
            <v>0</v>
          </cell>
          <cell r="AR824">
            <v>0</v>
          </cell>
          <cell r="AS824">
            <v>0</v>
          </cell>
          <cell r="AT824">
            <v>0</v>
          </cell>
          <cell r="AU824">
            <v>0</v>
          </cell>
          <cell r="AV824">
            <v>0</v>
          </cell>
          <cell r="AW824">
            <v>0</v>
          </cell>
          <cell r="AX824">
            <v>0</v>
          </cell>
          <cell r="AY824">
            <v>0</v>
          </cell>
          <cell r="AZ824">
            <v>0</v>
          </cell>
          <cell r="BA824">
            <v>0</v>
          </cell>
          <cell r="BB824">
            <v>0</v>
          </cell>
          <cell r="BC824">
            <v>0</v>
          </cell>
          <cell r="BD824">
            <v>0</v>
          </cell>
          <cell r="BE824">
            <v>0</v>
          </cell>
          <cell r="BF824">
            <v>0</v>
          </cell>
          <cell r="BG824">
            <v>0</v>
          </cell>
          <cell r="BH824">
            <v>0</v>
          </cell>
          <cell r="BI824">
            <v>0</v>
          </cell>
          <cell r="BJ824">
            <v>0</v>
          </cell>
          <cell r="BK824">
            <v>0</v>
          </cell>
          <cell r="BL824">
            <v>0</v>
          </cell>
          <cell r="BM824">
            <v>0</v>
          </cell>
          <cell r="BN824">
            <v>0</v>
          </cell>
          <cell r="BO824">
            <v>0</v>
          </cell>
          <cell r="BP824">
            <v>0</v>
          </cell>
          <cell r="BQ824">
            <v>0</v>
          </cell>
          <cell r="BR824">
            <v>0</v>
          </cell>
          <cell r="BS824">
            <v>0</v>
          </cell>
          <cell r="BT824">
            <v>0</v>
          </cell>
          <cell r="BU824">
            <v>0</v>
          </cell>
          <cell r="BV824">
            <v>0</v>
          </cell>
          <cell r="BW824">
            <v>0</v>
          </cell>
          <cell r="BX824">
            <v>0</v>
          </cell>
          <cell r="BY824">
            <v>0</v>
          </cell>
          <cell r="BZ824">
            <v>0</v>
          </cell>
          <cell r="CA824">
            <v>0</v>
          </cell>
          <cell r="CB824">
            <v>0</v>
          </cell>
          <cell r="CC824">
            <v>0</v>
          </cell>
          <cell r="CD824">
            <v>0</v>
          </cell>
          <cell r="CE824">
            <v>0</v>
          </cell>
          <cell r="CF824">
            <v>0</v>
          </cell>
          <cell r="CG824">
            <v>0</v>
          </cell>
          <cell r="CH824">
            <v>0</v>
          </cell>
          <cell r="CI824">
            <v>0</v>
          </cell>
          <cell r="CJ824">
            <v>0</v>
          </cell>
          <cell r="CK824">
            <v>0</v>
          </cell>
          <cell r="CL824">
            <v>0</v>
          </cell>
          <cell r="CM824">
            <v>0</v>
          </cell>
          <cell r="CN824">
            <v>0</v>
          </cell>
          <cell r="CO824">
            <v>0</v>
          </cell>
          <cell r="CP824">
            <v>0</v>
          </cell>
          <cell r="CQ824">
            <v>0</v>
          </cell>
          <cell r="CR824">
            <v>0</v>
          </cell>
          <cell r="CS824">
            <v>0</v>
          </cell>
          <cell r="CT824">
            <v>0</v>
          </cell>
          <cell r="CU824">
            <v>0</v>
          </cell>
          <cell r="CV824">
            <v>0</v>
          </cell>
          <cell r="CW824">
            <v>0</v>
          </cell>
          <cell r="CX824">
            <v>0</v>
          </cell>
          <cell r="CY824">
            <v>0</v>
          </cell>
          <cell r="CZ824">
            <v>0</v>
          </cell>
          <cell r="DA824">
            <v>0</v>
          </cell>
          <cell r="DB824">
            <v>0</v>
          </cell>
          <cell r="DC824">
            <v>0</v>
          </cell>
          <cell r="DD824">
            <v>0</v>
          </cell>
          <cell r="DE824">
            <v>0</v>
          </cell>
          <cell r="DF824">
            <v>0</v>
          </cell>
          <cell r="DG824">
            <v>0</v>
          </cell>
          <cell r="DH824">
            <v>0</v>
          </cell>
          <cell r="DI824">
            <v>0</v>
          </cell>
          <cell r="DJ824">
            <v>0</v>
          </cell>
          <cell r="DK824">
            <v>0</v>
          </cell>
          <cell r="DL824">
            <v>0</v>
          </cell>
          <cell r="DM824">
            <v>0</v>
          </cell>
          <cell r="DN824">
            <v>0</v>
          </cell>
          <cell r="DO824">
            <v>0</v>
          </cell>
          <cell r="DP824">
            <v>0</v>
          </cell>
          <cell r="DQ824">
            <v>0</v>
          </cell>
          <cell r="DR824">
            <v>0</v>
          </cell>
          <cell r="DS824">
            <v>0</v>
          </cell>
          <cell r="DT824">
            <v>0</v>
          </cell>
          <cell r="DU824">
            <v>0</v>
          </cell>
          <cell r="DV824">
            <v>0</v>
          </cell>
          <cell r="DW824">
            <v>0</v>
          </cell>
          <cell r="DX824">
            <v>0</v>
          </cell>
          <cell r="DY824">
            <v>0</v>
          </cell>
          <cell r="DZ824">
            <v>0</v>
          </cell>
          <cell r="EA824">
            <v>0</v>
          </cell>
          <cell r="EB824">
            <v>0</v>
          </cell>
          <cell r="EC824">
            <v>0</v>
          </cell>
          <cell r="ED824">
            <v>0</v>
          </cell>
          <cell r="EE824">
            <v>0</v>
          </cell>
          <cell r="EF824">
            <v>0</v>
          </cell>
          <cell r="EG824">
            <v>0</v>
          </cell>
          <cell r="EH824">
            <v>0</v>
          </cell>
          <cell r="EI824">
            <v>0</v>
          </cell>
          <cell r="EJ824">
            <v>0</v>
          </cell>
          <cell r="EK824">
            <v>0</v>
          </cell>
          <cell r="EL824">
            <v>0</v>
          </cell>
          <cell r="EM824">
            <v>0</v>
          </cell>
          <cell r="EN824">
            <v>0</v>
          </cell>
          <cell r="EO824">
            <v>0</v>
          </cell>
          <cell r="EP824">
            <v>0</v>
          </cell>
          <cell r="EQ824">
            <v>0</v>
          </cell>
          <cell r="ER824">
            <v>0</v>
          </cell>
          <cell r="ES824">
            <v>0</v>
          </cell>
          <cell r="ET824">
            <v>0</v>
          </cell>
          <cell r="EU824">
            <v>0</v>
          </cell>
          <cell r="EV824">
            <v>0</v>
          </cell>
          <cell r="EW824">
            <v>0</v>
          </cell>
          <cell r="EX824">
            <v>0</v>
          </cell>
          <cell r="EY824">
            <v>0</v>
          </cell>
          <cell r="EZ824">
            <v>0</v>
          </cell>
          <cell r="FA824">
            <v>0</v>
          </cell>
          <cell r="FB824">
            <v>0</v>
          </cell>
          <cell r="FC824">
            <v>0</v>
          </cell>
          <cell r="FD824">
            <v>0</v>
          </cell>
          <cell r="FE824">
            <v>0</v>
          </cell>
          <cell r="FF824">
            <v>0</v>
          </cell>
          <cell r="FG824">
            <v>0</v>
          </cell>
          <cell r="FH824">
            <v>0</v>
          </cell>
          <cell r="FI824">
            <v>0</v>
          </cell>
          <cell r="FJ824">
            <v>0</v>
          </cell>
          <cell r="FK824">
            <v>0</v>
          </cell>
          <cell r="FL824">
            <v>0</v>
          </cell>
          <cell r="FM824">
            <v>0</v>
          </cell>
          <cell r="FN824">
            <v>0</v>
          </cell>
          <cell r="FO824">
            <v>0</v>
          </cell>
          <cell r="FP824">
            <v>0</v>
          </cell>
          <cell r="FQ824">
            <v>0</v>
          </cell>
          <cell r="FR824">
            <v>0</v>
          </cell>
          <cell r="FS824">
            <v>0</v>
          </cell>
          <cell r="FT824">
            <v>0</v>
          </cell>
          <cell r="FU824">
            <v>0</v>
          </cell>
          <cell r="FV824">
            <v>0</v>
          </cell>
          <cell r="FW824">
            <v>0</v>
          </cell>
          <cell r="FX824">
            <v>0</v>
          </cell>
          <cell r="FY824">
            <v>0</v>
          </cell>
          <cell r="FZ824">
            <v>0</v>
          </cell>
          <cell r="GA824">
            <v>0</v>
          </cell>
          <cell r="GB824">
            <v>0</v>
          </cell>
          <cell r="GC824">
            <v>0</v>
          </cell>
          <cell r="GD824">
            <v>0</v>
          </cell>
          <cell r="GE824">
            <v>0</v>
          </cell>
          <cell r="GF824">
            <v>0</v>
          </cell>
          <cell r="GG824">
            <v>0</v>
          </cell>
          <cell r="GH824">
            <v>0</v>
          </cell>
          <cell r="GI824">
            <v>0</v>
          </cell>
          <cell r="GJ824">
            <v>0</v>
          </cell>
          <cell r="GK824">
            <v>0</v>
          </cell>
          <cell r="GL824">
            <v>0</v>
          </cell>
          <cell r="GM824">
            <v>0</v>
          </cell>
          <cell r="GN824">
            <v>0</v>
          </cell>
          <cell r="GO824">
            <v>0</v>
          </cell>
          <cell r="GP824">
            <v>0</v>
          </cell>
          <cell r="GQ824">
            <v>0</v>
          </cell>
          <cell r="GR824">
            <v>0</v>
          </cell>
          <cell r="GS824">
            <v>0</v>
          </cell>
          <cell r="GT824">
            <v>0</v>
          </cell>
          <cell r="GU824">
            <v>0</v>
          </cell>
          <cell r="GV824">
            <v>0</v>
          </cell>
          <cell r="GW824">
            <v>0</v>
          </cell>
          <cell r="GX824">
            <v>0</v>
          </cell>
          <cell r="GY824">
            <v>0</v>
          </cell>
          <cell r="GZ824">
            <v>0</v>
          </cell>
          <cell r="HA824">
            <v>0</v>
          </cell>
          <cell r="HB824">
            <v>0</v>
          </cell>
          <cell r="HC824">
            <v>0</v>
          </cell>
          <cell r="HD824">
            <v>0</v>
          </cell>
          <cell r="HE824">
            <v>0</v>
          </cell>
          <cell r="HF824">
            <v>0</v>
          </cell>
          <cell r="HG824">
            <v>0</v>
          </cell>
          <cell r="HH824">
            <v>0</v>
          </cell>
          <cell r="HI824">
            <v>0</v>
          </cell>
          <cell r="HJ824">
            <v>0</v>
          </cell>
          <cell r="HK824">
            <v>0</v>
          </cell>
          <cell r="HL824">
            <v>0</v>
          </cell>
          <cell r="HM824">
            <v>0</v>
          </cell>
          <cell r="HN824">
            <v>0</v>
          </cell>
          <cell r="HO824">
            <v>0</v>
          </cell>
          <cell r="HP824">
            <v>0</v>
          </cell>
          <cell r="HQ824">
            <v>0</v>
          </cell>
          <cell r="HR824">
            <v>0</v>
          </cell>
          <cell r="HS824">
            <v>0</v>
          </cell>
          <cell r="HT824">
            <v>0</v>
          </cell>
          <cell r="HU824">
            <v>0</v>
          </cell>
          <cell r="HV824">
            <v>0</v>
          </cell>
          <cell r="HW824">
            <v>0</v>
          </cell>
          <cell r="HX824">
            <v>0</v>
          </cell>
          <cell r="HY824">
            <v>0</v>
          </cell>
          <cell r="HZ824">
            <v>0</v>
          </cell>
          <cell r="IA824">
            <v>0</v>
          </cell>
          <cell r="IB824">
            <v>0</v>
          </cell>
          <cell r="IC824">
            <v>0</v>
          </cell>
          <cell r="ID824">
            <v>0</v>
          </cell>
          <cell r="IE824">
            <v>0</v>
          </cell>
          <cell r="IF824">
            <v>0</v>
          </cell>
          <cell r="IG824">
            <v>0</v>
          </cell>
          <cell r="IH824">
            <v>0</v>
          </cell>
          <cell r="II824">
            <v>0</v>
          </cell>
          <cell r="IJ824">
            <v>0</v>
          </cell>
          <cell r="IK824">
            <v>0</v>
          </cell>
          <cell r="IL824">
            <v>0</v>
          </cell>
          <cell r="IM824">
            <v>0</v>
          </cell>
          <cell r="IN824">
            <v>0</v>
          </cell>
          <cell r="IO824">
            <v>0</v>
          </cell>
          <cell r="IP824">
            <v>0</v>
          </cell>
          <cell r="IQ824">
            <v>0</v>
          </cell>
          <cell r="IR824">
            <v>0</v>
          </cell>
          <cell r="IS824">
            <v>0</v>
          </cell>
          <cell r="IT824">
            <v>0</v>
          </cell>
          <cell r="IU824">
            <v>0</v>
          </cell>
          <cell r="IV824">
            <v>0</v>
          </cell>
          <cell r="IW824">
            <v>0</v>
          </cell>
          <cell r="IX824">
            <v>0</v>
          </cell>
          <cell r="IY824">
            <v>0</v>
          </cell>
          <cell r="IZ824">
            <v>0</v>
          </cell>
          <cell r="JA824">
            <v>0</v>
          </cell>
          <cell r="JB824">
            <v>0</v>
          </cell>
          <cell r="JC824">
            <v>0</v>
          </cell>
          <cell r="JD824">
            <v>0</v>
          </cell>
          <cell r="JE824">
            <v>0</v>
          </cell>
          <cell r="JF824">
            <v>0</v>
          </cell>
          <cell r="JG824">
            <v>0</v>
          </cell>
          <cell r="JH824">
            <v>0</v>
          </cell>
          <cell r="JI824">
            <v>0</v>
          </cell>
          <cell r="JJ824">
            <v>0</v>
          </cell>
          <cell r="JK824">
            <v>0</v>
          </cell>
          <cell r="JL824">
            <v>0</v>
          </cell>
          <cell r="JM824">
            <v>0</v>
          </cell>
          <cell r="JN824">
            <v>0</v>
          </cell>
          <cell r="JO824">
            <v>0</v>
          </cell>
          <cell r="JP824">
            <v>0</v>
          </cell>
          <cell r="JQ824">
            <v>0</v>
          </cell>
        </row>
        <row r="825">
          <cell r="D825">
            <v>0</v>
          </cell>
          <cell r="F825">
            <v>0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0</v>
          </cell>
          <cell r="R825">
            <v>0</v>
          </cell>
          <cell r="S825">
            <v>0</v>
          </cell>
          <cell r="T825">
            <v>0</v>
          </cell>
          <cell r="U825">
            <v>0</v>
          </cell>
          <cell r="V825">
            <v>0</v>
          </cell>
          <cell r="W825">
            <v>0</v>
          </cell>
          <cell r="X825">
            <v>0</v>
          </cell>
          <cell r="Y825">
            <v>0</v>
          </cell>
          <cell r="Z825">
            <v>0</v>
          </cell>
          <cell r="AA825">
            <v>0</v>
          </cell>
          <cell r="AB825">
            <v>0</v>
          </cell>
          <cell r="AC825">
            <v>0</v>
          </cell>
          <cell r="AD825">
            <v>0</v>
          </cell>
          <cell r="AE825">
            <v>0</v>
          </cell>
          <cell r="AF825">
            <v>0</v>
          </cell>
          <cell r="AG825">
            <v>0</v>
          </cell>
          <cell r="AH825">
            <v>0</v>
          </cell>
          <cell r="AI825">
            <v>0</v>
          </cell>
          <cell r="AJ825">
            <v>0</v>
          </cell>
          <cell r="AK825">
            <v>0</v>
          </cell>
          <cell r="AL825">
            <v>0</v>
          </cell>
          <cell r="AM825">
            <v>0</v>
          </cell>
          <cell r="AN825">
            <v>0</v>
          </cell>
          <cell r="AO825">
            <v>0</v>
          </cell>
          <cell r="AP825">
            <v>0</v>
          </cell>
          <cell r="AQ825">
            <v>0</v>
          </cell>
          <cell r="AR825">
            <v>0</v>
          </cell>
          <cell r="AS825">
            <v>0</v>
          </cell>
          <cell r="AT825">
            <v>0</v>
          </cell>
          <cell r="AU825">
            <v>0</v>
          </cell>
          <cell r="AV825">
            <v>0</v>
          </cell>
          <cell r="AW825">
            <v>0</v>
          </cell>
          <cell r="AX825">
            <v>0</v>
          </cell>
          <cell r="AY825">
            <v>0</v>
          </cell>
          <cell r="AZ825">
            <v>0</v>
          </cell>
          <cell r="BA825">
            <v>0</v>
          </cell>
          <cell r="BB825">
            <v>0</v>
          </cell>
          <cell r="BC825">
            <v>0</v>
          </cell>
          <cell r="BD825">
            <v>0</v>
          </cell>
          <cell r="BE825">
            <v>0</v>
          </cell>
          <cell r="BF825">
            <v>0</v>
          </cell>
          <cell r="BG825">
            <v>0</v>
          </cell>
          <cell r="BH825">
            <v>0</v>
          </cell>
          <cell r="BI825">
            <v>0</v>
          </cell>
          <cell r="BJ825">
            <v>0</v>
          </cell>
          <cell r="BK825">
            <v>0</v>
          </cell>
          <cell r="BL825">
            <v>0</v>
          </cell>
          <cell r="BM825">
            <v>0</v>
          </cell>
          <cell r="BN825">
            <v>0</v>
          </cell>
          <cell r="BO825">
            <v>0</v>
          </cell>
          <cell r="BP825">
            <v>0</v>
          </cell>
          <cell r="BQ825">
            <v>0</v>
          </cell>
          <cell r="BR825">
            <v>0</v>
          </cell>
          <cell r="BS825">
            <v>0</v>
          </cell>
          <cell r="BT825">
            <v>0</v>
          </cell>
          <cell r="BU825">
            <v>0</v>
          </cell>
          <cell r="BV825">
            <v>0</v>
          </cell>
          <cell r="BW825">
            <v>0</v>
          </cell>
          <cell r="BX825">
            <v>0</v>
          </cell>
          <cell r="BY825">
            <v>0</v>
          </cell>
          <cell r="BZ825">
            <v>0</v>
          </cell>
          <cell r="CA825">
            <v>0</v>
          </cell>
          <cell r="CB825">
            <v>0</v>
          </cell>
          <cell r="CC825">
            <v>0</v>
          </cell>
          <cell r="CD825">
            <v>0</v>
          </cell>
          <cell r="CE825">
            <v>0</v>
          </cell>
          <cell r="CF825">
            <v>0</v>
          </cell>
          <cell r="CG825">
            <v>0</v>
          </cell>
          <cell r="CH825">
            <v>0</v>
          </cell>
          <cell r="CI825">
            <v>0</v>
          </cell>
          <cell r="CJ825">
            <v>0</v>
          </cell>
          <cell r="CK825">
            <v>0</v>
          </cell>
          <cell r="CL825">
            <v>0</v>
          </cell>
          <cell r="CM825">
            <v>0</v>
          </cell>
          <cell r="CN825">
            <v>0</v>
          </cell>
          <cell r="CO825">
            <v>0</v>
          </cell>
          <cell r="CP825">
            <v>0</v>
          </cell>
          <cell r="CQ825">
            <v>0</v>
          </cell>
          <cell r="CR825">
            <v>0</v>
          </cell>
          <cell r="CS825">
            <v>0</v>
          </cell>
          <cell r="CT825">
            <v>0</v>
          </cell>
          <cell r="CU825">
            <v>0</v>
          </cell>
          <cell r="CV825">
            <v>0</v>
          </cell>
          <cell r="CW825">
            <v>0</v>
          </cell>
          <cell r="CX825">
            <v>0</v>
          </cell>
          <cell r="CY825">
            <v>0</v>
          </cell>
          <cell r="CZ825">
            <v>0</v>
          </cell>
          <cell r="DA825">
            <v>0</v>
          </cell>
          <cell r="DB825">
            <v>0</v>
          </cell>
          <cell r="DC825">
            <v>0</v>
          </cell>
          <cell r="DD825">
            <v>0</v>
          </cell>
          <cell r="DE825">
            <v>0</v>
          </cell>
          <cell r="DF825">
            <v>0</v>
          </cell>
          <cell r="DG825">
            <v>0</v>
          </cell>
          <cell r="DH825">
            <v>0</v>
          </cell>
          <cell r="DI825">
            <v>0</v>
          </cell>
          <cell r="DJ825">
            <v>0</v>
          </cell>
          <cell r="DK825">
            <v>0</v>
          </cell>
          <cell r="DL825">
            <v>0</v>
          </cell>
          <cell r="DM825">
            <v>0</v>
          </cell>
          <cell r="DN825">
            <v>0</v>
          </cell>
          <cell r="DO825">
            <v>0</v>
          </cell>
          <cell r="DP825">
            <v>0</v>
          </cell>
          <cell r="DQ825">
            <v>0</v>
          </cell>
          <cell r="DR825">
            <v>0</v>
          </cell>
          <cell r="DS825">
            <v>0</v>
          </cell>
          <cell r="DT825">
            <v>0</v>
          </cell>
          <cell r="DU825">
            <v>0</v>
          </cell>
          <cell r="DV825">
            <v>0</v>
          </cell>
          <cell r="DW825">
            <v>0</v>
          </cell>
          <cell r="DX825">
            <v>0</v>
          </cell>
          <cell r="DY825">
            <v>0</v>
          </cell>
          <cell r="DZ825">
            <v>0</v>
          </cell>
          <cell r="EA825">
            <v>0</v>
          </cell>
          <cell r="EB825">
            <v>0</v>
          </cell>
          <cell r="EC825">
            <v>0</v>
          </cell>
          <cell r="ED825">
            <v>0</v>
          </cell>
          <cell r="EE825">
            <v>0</v>
          </cell>
          <cell r="EF825">
            <v>0</v>
          </cell>
          <cell r="EG825">
            <v>0</v>
          </cell>
          <cell r="EH825">
            <v>0</v>
          </cell>
          <cell r="EI825">
            <v>0</v>
          </cell>
          <cell r="EJ825">
            <v>0</v>
          </cell>
          <cell r="EK825">
            <v>0</v>
          </cell>
          <cell r="EL825">
            <v>0</v>
          </cell>
          <cell r="EM825">
            <v>0</v>
          </cell>
          <cell r="EN825">
            <v>0</v>
          </cell>
          <cell r="EO825">
            <v>0</v>
          </cell>
          <cell r="EP825">
            <v>0</v>
          </cell>
          <cell r="EQ825">
            <v>0</v>
          </cell>
          <cell r="ER825">
            <v>0</v>
          </cell>
          <cell r="ES825">
            <v>0</v>
          </cell>
          <cell r="ET825">
            <v>0</v>
          </cell>
          <cell r="EU825">
            <v>0</v>
          </cell>
          <cell r="EV825">
            <v>0</v>
          </cell>
          <cell r="EW825">
            <v>0</v>
          </cell>
          <cell r="EX825">
            <v>0</v>
          </cell>
          <cell r="EY825">
            <v>0</v>
          </cell>
          <cell r="EZ825">
            <v>0</v>
          </cell>
          <cell r="FA825">
            <v>0</v>
          </cell>
          <cell r="FB825">
            <v>0</v>
          </cell>
          <cell r="FC825">
            <v>0</v>
          </cell>
          <cell r="FD825">
            <v>0</v>
          </cell>
          <cell r="FE825">
            <v>0</v>
          </cell>
          <cell r="FF825">
            <v>0</v>
          </cell>
          <cell r="FG825">
            <v>0</v>
          </cell>
          <cell r="FH825">
            <v>0</v>
          </cell>
          <cell r="FI825">
            <v>0</v>
          </cell>
          <cell r="FJ825">
            <v>0</v>
          </cell>
          <cell r="FK825">
            <v>0</v>
          </cell>
          <cell r="FL825">
            <v>0</v>
          </cell>
          <cell r="FM825">
            <v>0</v>
          </cell>
          <cell r="FN825">
            <v>0</v>
          </cell>
          <cell r="FO825">
            <v>0</v>
          </cell>
          <cell r="FP825">
            <v>0</v>
          </cell>
          <cell r="FQ825">
            <v>0</v>
          </cell>
          <cell r="FR825">
            <v>0</v>
          </cell>
          <cell r="FS825">
            <v>0</v>
          </cell>
          <cell r="FT825">
            <v>0</v>
          </cell>
          <cell r="FU825">
            <v>0</v>
          </cell>
          <cell r="FV825">
            <v>0</v>
          </cell>
          <cell r="FW825">
            <v>0</v>
          </cell>
          <cell r="FX825">
            <v>0</v>
          </cell>
          <cell r="FY825">
            <v>0</v>
          </cell>
          <cell r="FZ825">
            <v>0</v>
          </cell>
          <cell r="GA825">
            <v>0</v>
          </cell>
          <cell r="GB825">
            <v>0</v>
          </cell>
          <cell r="GC825">
            <v>0</v>
          </cell>
          <cell r="GD825">
            <v>0</v>
          </cell>
          <cell r="GE825">
            <v>0</v>
          </cell>
          <cell r="GF825">
            <v>0</v>
          </cell>
          <cell r="GG825">
            <v>0</v>
          </cell>
          <cell r="GH825">
            <v>0</v>
          </cell>
          <cell r="GI825">
            <v>0</v>
          </cell>
          <cell r="GJ825">
            <v>0</v>
          </cell>
          <cell r="GK825">
            <v>0</v>
          </cell>
          <cell r="GL825">
            <v>0</v>
          </cell>
          <cell r="GM825">
            <v>0</v>
          </cell>
          <cell r="GN825">
            <v>0</v>
          </cell>
          <cell r="GO825">
            <v>0</v>
          </cell>
          <cell r="GP825">
            <v>0</v>
          </cell>
          <cell r="GQ825">
            <v>0</v>
          </cell>
          <cell r="GR825">
            <v>0</v>
          </cell>
          <cell r="GS825">
            <v>0</v>
          </cell>
          <cell r="GT825">
            <v>0</v>
          </cell>
          <cell r="GU825">
            <v>0</v>
          </cell>
          <cell r="GV825">
            <v>0</v>
          </cell>
          <cell r="GW825">
            <v>0</v>
          </cell>
          <cell r="GX825">
            <v>0</v>
          </cell>
          <cell r="GY825">
            <v>0</v>
          </cell>
          <cell r="GZ825">
            <v>0</v>
          </cell>
          <cell r="HA825">
            <v>0</v>
          </cell>
          <cell r="HB825">
            <v>0</v>
          </cell>
          <cell r="HC825">
            <v>0</v>
          </cell>
          <cell r="HD825">
            <v>0</v>
          </cell>
          <cell r="HE825">
            <v>0</v>
          </cell>
          <cell r="HF825">
            <v>0</v>
          </cell>
          <cell r="HG825">
            <v>0</v>
          </cell>
          <cell r="HH825">
            <v>0</v>
          </cell>
          <cell r="HI825">
            <v>0</v>
          </cell>
          <cell r="HJ825">
            <v>0</v>
          </cell>
          <cell r="HK825">
            <v>0</v>
          </cell>
          <cell r="HL825">
            <v>0</v>
          </cell>
          <cell r="HM825">
            <v>0</v>
          </cell>
          <cell r="HN825">
            <v>0</v>
          </cell>
          <cell r="HO825">
            <v>0</v>
          </cell>
          <cell r="HP825">
            <v>0</v>
          </cell>
          <cell r="HQ825">
            <v>0</v>
          </cell>
          <cell r="HR825">
            <v>0</v>
          </cell>
          <cell r="HS825">
            <v>0</v>
          </cell>
          <cell r="HT825">
            <v>0</v>
          </cell>
          <cell r="HU825">
            <v>0</v>
          </cell>
          <cell r="HV825">
            <v>0</v>
          </cell>
          <cell r="HW825">
            <v>0</v>
          </cell>
          <cell r="HX825">
            <v>0</v>
          </cell>
          <cell r="HY825">
            <v>0</v>
          </cell>
          <cell r="HZ825">
            <v>0</v>
          </cell>
          <cell r="IA825">
            <v>0</v>
          </cell>
          <cell r="IB825">
            <v>0</v>
          </cell>
          <cell r="IC825">
            <v>0</v>
          </cell>
          <cell r="ID825">
            <v>0</v>
          </cell>
          <cell r="IE825">
            <v>0</v>
          </cell>
          <cell r="IF825">
            <v>0</v>
          </cell>
          <cell r="IG825">
            <v>0</v>
          </cell>
          <cell r="IH825">
            <v>0</v>
          </cell>
          <cell r="II825">
            <v>0</v>
          </cell>
          <cell r="IJ825">
            <v>0</v>
          </cell>
          <cell r="IK825">
            <v>0</v>
          </cell>
          <cell r="IL825">
            <v>0</v>
          </cell>
          <cell r="IM825">
            <v>0</v>
          </cell>
          <cell r="IN825">
            <v>0</v>
          </cell>
          <cell r="IO825">
            <v>0</v>
          </cell>
          <cell r="IP825">
            <v>0</v>
          </cell>
          <cell r="IQ825">
            <v>0</v>
          </cell>
          <cell r="IR825">
            <v>0</v>
          </cell>
          <cell r="IS825">
            <v>0</v>
          </cell>
          <cell r="IT825">
            <v>0</v>
          </cell>
          <cell r="IU825">
            <v>0</v>
          </cell>
          <cell r="IV825">
            <v>0</v>
          </cell>
          <cell r="IW825">
            <v>0</v>
          </cell>
          <cell r="IX825">
            <v>0</v>
          </cell>
          <cell r="IY825">
            <v>0</v>
          </cell>
          <cell r="IZ825">
            <v>0</v>
          </cell>
          <cell r="JA825">
            <v>0</v>
          </cell>
          <cell r="JB825">
            <v>0</v>
          </cell>
          <cell r="JC825">
            <v>0</v>
          </cell>
          <cell r="JD825">
            <v>0</v>
          </cell>
          <cell r="JE825">
            <v>0</v>
          </cell>
          <cell r="JF825">
            <v>0</v>
          </cell>
          <cell r="JG825">
            <v>0</v>
          </cell>
          <cell r="JH825">
            <v>0</v>
          </cell>
          <cell r="JI825">
            <v>0</v>
          </cell>
          <cell r="JJ825">
            <v>0</v>
          </cell>
          <cell r="JK825">
            <v>0</v>
          </cell>
          <cell r="JL825">
            <v>0</v>
          </cell>
          <cell r="JM825">
            <v>0</v>
          </cell>
          <cell r="JN825">
            <v>0</v>
          </cell>
          <cell r="JO825">
            <v>0</v>
          </cell>
          <cell r="JP825">
            <v>0</v>
          </cell>
          <cell r="JQ825">
            <v>0</v>
          </cell>
        </row>
        <row r="826">
          <cell r="D826">
            <v>0</v>
          </cell>
          <cell r="F826">
            <v>0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0</v>
          </cell>
          <cell r="R826">
            <v>0</v>
          </cell>
          <cell r="S826">
            <v>0</v>
          </cell>
          <cell r="T826">
            <v>0</v>
          </cell>
          <cell r="U826">
            <v>0</v>
          </cell>
          <cell r="V826">
            <v>0</v>
          </cell>
          <cell r="W826">
            <v>0</v>
          </cell>
          <cell r="X826">
            <v>0</v>
          </cell>
          <cell r="Y826">
            <v>0</v>
          </cell>
          <cell r="Z826">
            <v>0</v>
          </cell>
          <cell r="AA826">
            <v>0</v>
          </cell>
          <cell r="AB826">
            <v>0</v>
          </cell>
          <cell r="AC826">
            <v>0</v>
          </cell>
          <cell r="AD826">
            <v>0</v>
          </cell>
          <cell r="AE826">
            <v>0</v>
          </cell>
          <cell r="AF826">
            <v>0</v>
          </cell>
          <cell r="AG826">
            <v>0</v>
          </cell>
          <cell r="AH826">
            <v>0</v>
          </cell>
          <cell r="AI826">
            <v>0</v>
          </cell>
          <cell r="AJ826">
            <v>0</v>
          </cell>
          <cell r="AK826">
            <v>0</v>
          </cell>
          <cell r="AL826">
            <v>0</v>
          </cell>
          <cell r="AM826">
            <v>0</v>
          </cell>
          <cell r="AN826">
            <v>0</v>
          </cell>
          <cell r="AO826">
            <v>0</v>
          </cell>
          <cell r="AP826">
            <v>0</v>
          </cell>
          <cell r="AQ826">
            <v>0</v>
          </cell>
          <cell r="AR826">
            <v>0</v>
          </cell>
          <cell r="AS826">
            <v>0</v>
          </cell>
          <cell r="AT826">
            <v>0</v>
          </cell>
          <cell r="AU826">
            <v>0</v>
          </cell>
          <cell r="AV826">
            <v>0</v>
          </cell>
          <cell r="AW826">
            <v>0</v>
          </cell>
          <cell r="AX826">
            <v>0</v>
          </cell>
          <cell r="AY826">
            <v>0</v>
          </cell>
          <cell r="AZ826">
            <v>0</v>
          </cell>
          <cell r="BA826">
            <v>0</v>
          </cell>
          <cell r="BB826">
            <v>0</v>
          </cell>
          <cell r="BC826">
            <v>0</v>
          </cell>
          <cell r="BD826">
            <v>0</v>
          </cell>
          <cell r="BE826">
            <v>0</v>
          </cell>
          <cell r="BF826">
            <v>0</v>
          </cell>
          <cell r="BG826">
            <v>0</v>
          </cell>
          <cell r="BH826">
            <v>0</v>
          </cell>
          <cell r="BI826">
            <v>0</v>
          </cell>
          <cell r="BJ826">
            <v>0</v>
          </cell>
          <cell r="BK826">
            <v>0</v>
          </cell>
          <cell r="BL826">
            <v>0</v>
          </cell>
          <cell r="BM826">
            <v>0</v>
          </cell>
          <cell r="BN826">
            <v>0</v>
          </cell>
          <cell r="BO826">
            <v>0</v>
          </cell>
          <cell r="BP826">
            <v>0</v>
          </cell>
          <cell r="BQ826">
            <v>0</v>
          </cell>
          <cell r="BR826">
            <v>0</v>
          </cell>
          <cell r="BS826">
            <v>0</v>
          </cell>
          <cell r="BT826">
            <v>0</v>
          </cell>
          <cell r="BU826">
            <v>0</v>
          </cell>
          <cell r="BV826">
            <v>0</v>
          </cell>
          <cell r="BW826">
            <v>0</v>
          </cell>
          <cell r="BX826">
            <v>0</v>
          </cell>
          <cell r="BY826">
            <v>0</v>
          </cell>
          <cell r="BZ826">
            <v>0</v>
          </cell>
          <cell r="CA826">
            <v>0</v>
          </cell>
          <cell r="CB826">
            <v>0</v>
          </cell>
          <cell r="CC826">
            <v>0</v>
          </cell>
          <cell r="CD826">
            <v>0</v>
          </cell>
          <cell r="CE826">
            <v>0</v>
          </cell>
          <cell r="CF826">
            <v>0</v>
          </cell>
          <cell r="CG826">
            <v>0</v>
          </cell>
          <cell r="CH826">
            <v>0</v>
          </cell>
          <cell r="CI826">
            <v>0</v>
          </cell>
          <cell r="CJ826">
            <v>0</v>
          </cell>
          <cell r="CK826">
            <v>0</v>
          </cell>
          <cell r="CL826">
            <v>0</v>
          </cell>
          <cell r="CM826">
            <v>0</v>
          </cell>
          <cell r="CN826">
            <v>0</v>
          </cell>
          <cell r="CO826">
            <v>0</v>
          </cell>
          <cell r="CP826">
            <v>0</v>
          </cell>
          <cell r="CQ826">
            <v>0</v>
          </cell>
          <cell r="CR826">
            <v>0</v>
          </cell>
          <cell r="CS826">
            <v>0</v>
          </cell>
          <cell r="CT826">
            <v>0</v>
          </cell>
          <cell r="CU826">
            <v>0</v>
          </cell>
          <cell r="CV826">
            <v>0</v>
          </cell>
          <cell r="CW826">
            <v>0</v>
          </cell>
          <cell r="CX826">
            <v>0</v>
          </cell>
          <cell r="CY826">
            <v>0</v>
          </cell>
          <cell r="CZ826">
            <v>0</v>
          </cell>
          <cell r="DA826">
            <v>0</v>
          </cell>
          <cell r="DB826">
            <v>0</v>
          </cell>
          <cell r="DC826">
            <v>0</v>
          </cell>
          <cell r="DD826">
            <v>0</v>
          </cell>
          <cell r="DE826">
            <v>0</v>
          </cell>
          <cell r="DF826">
            <v>0</v>
          </cell>
          <cell r="DG826">
            <v>0</v>
          </cell>
          <cell r="DH826">
            <v>0</v>
          </cell>
          <cell r="DI826">
            <v>0</v>
          </cell>
          <cell r="DJ826">
            <v>0</v>
          </cell>
          <cell r="DK826">
            <v>0</v>
          </cell>
          <cell r="DL826">
            <v>0</v>
          </cell>
          <cell r="DM826">
            <v>0</v>
          </cell>
          <cell r="DN826">
            <v>0</v>
          </cell>
          <cell r="DO826">
            <v>0</v>
          </cell>
          <cell r="DP826">
            <v>0</v>
          </cell>
          <cell r="DQ826">
            <v>0</v>
          </cell>
          <cell r="DR826">
            <v>0</v>
          </cell>
          <cell r="DS826">
            <v>0</v>
          </cell>
          <cell r="DT826">
            <v>0</v>
          </cell>
          <cell r="DU826">
            <v>0</v>
          </cell>
          <cell r="DV826">
            <v>0</v>
          </cell>
          <cell r="DW826">
            <v>0</v>
          </cell>
          <cell r="DX826">
            <v>0</v>
          </cell>
          <cell r="DY826">
            <v>0</v>
          </cell>
          <cell r="DZ826">
            <v>0</v>
          </cell>
          <cell r="EA826">
            <v>0</v>
          </cell>
          <cell r="EB826">
            <v>0</v>
          </cell>
          <cell r="EC826">
            <v>0</v>
          </cell>
          <cell r="ED826">
            <v>0</v>
          </cell>
          <cell r="EE826">
            <v>0</v>
          </cell>
          <cell r="EF826">
            <v>0</v>
          </cell>
          <cell r="EG826">
            <v>0</v>
          </cell>
          <cell r="EH826">
            <v>0</v>
          </cell>
          <cell r="EI826">
            <v>0</v>
          </cell>
          <cell r="EJ826">
            <v>0</v>
          </cell>
          <cell r="EK826">
            <v>0</v>
          </cell>
          <cell r="EL826">
            <v>0</v>
          </cell>
          <cell r="EM826">
            <v>0</v>
          </cell>
          <cell r="EN826">
            <v>0</v>
          </cell>
          <cell r="EO826">
            <v>0</v>
          </cell>
          <cell r="EP826">
            <v>0</v>
          </cell>
          <cell r="EQ826">
            <v>0</v>
          </cell>
          <cell r="ER826">
            <v>0</v>
          </cell>
          <cell r="ES826">
            <v>0</v>
          </cell>
          <cell r="ET826">
            <v>0</v>
          </cell>
          <cell r="EU826">
            <v>0</v>
          </cell>
          <cell r="EV826">
            <v>0</v>
          </cell>
          <cell r="EW826">
            <v>0</v>
          </cell>
          <cell r="EX826">
            <v>0</v>
          </cell>
          <cell r="EY826">
            <v>0</v>
          </cell>
          <cell r="EZ826">
            <v>0</v>
          </cell>
          <cell r="FA826">
            <v>0</v>
          </cell>
          <cell r="FB826">
            <v>0</v>
          </cell>
          <cell r="FC826">
            <v>0</v>
          </cell>
          <cell r="FD826">
            <v>0</v>
          </cell>
          <cell r="FE826">
            <v>0</v>
          </cell>
          <cell r="FF826">
            <v>0</v>
          </cell>
          <cell r="FG826">
            <v>0</v>
          </cell>
          <cell r="FH826">
            <v>0</v>
          </cell>
          <cell r="FI826">
            <v>0</v>
          </cell>
          <cell r="FJ826">
            <v>0</v>
          </cell>
          <cell r="FK826">
            <v>0</v>
          </cell>
          <cell r="FL826">
            <v>0</v>
          </cell>
          <cell r="FM826">
            <v>0</v>
          </cell>
          <cell r="FN826">
            <v>0</v>
          </cell>
          <cell r="FO826">
            <v>0</v>
          </cell>
          <cell r="FP826">
            <v>0</v>
          </cell>
          <cell r="FQ826">
            <v>0</v>
          </cell>
          <cell r="FR826">
            <v>0</v>
          </cell>
          <cell r="FS826">
            <v>0</v>
          </cell>
          <cell r="FT826">
            <v>0</v>
          </cell>
          <cell r="FU826">
            <v>0</v>
          </cell>
          <cell r="FV826">
            <v>0</v>
          </cell>
          <cell r="FW826">
            <v>0</v>
          </cell>
          <cell r="FX826">
            <v>0</v>
          </cell>
          <cell r="FY826">
            <v>0</v>
          </cell>
          <cell r="FZ826">
            <v>0</v>
          </cell>
          <cell r="GA826">
            <v>0</v>
          </cell>
          <cell r="GB826">
            <v>0</v>
          </cell>
          <cell r="GC826">
            <v>0</v>
          </cell>
          <cell r="GD826">
            <v>0</v>
          </cell>
          <cell r="GE826">
            <v>0</v>
          </cell>
          <cell r="GF826">
            <v>0</v>
          </cell>
          <cell r="GG826">
            <v>0</v>
          </cell>
          <cell r="GH826">
            <v>0</v>
          </cell>
          <cell r="GI826">
            <v>0</v>
          </cell>
          <cell r="GJ826">
            <v>0</v>
          </cell>
          <cell r="GK826">
            <v>0</v>
          </cell>
          <cell r="GL826">
            <v>0</v>
          </cell>
          <cell r="GM826">
            <v>0</v>
          </cell>
          <cell r="GN826">
            <v>0</v>
          </cell>
          <cell r="GO826">
            <v>0</v>
          </cell>
          <cell r="GP826">
            <v>0</v>
          </cell>
          <cell r="GQ826">
            <v>0</v>
          </cell>
          <cell r="GR826">
            <v>0</v>
          </cell>
          <cell r="GS826">
            <v>0</v>
          </cell>
          <cell r="GT826">
            <v>0</v>
          </cell>
          <cell r="GU826">
            <v>0</v>
          </cell>
          <cell r="GV826">
            <v>0</v>
          </cell>
          <cell r="GW826">
            <v>0</v>
          </cell>
          <cell r="GX826">
            <v>0</v>
          </cell>
          <cell r="GY826">
            <v>0</v>
          </cell>
          <cell r="GZ826">
            <v>0</v>
          </cell>
          <cell r="HA826">
            <v>0</v>
          </cell>
          <cell r="HB826">
            <v>0</v>
          </cell>
          <cell r="HC826">
            <v>0</v>
          </cell>
          <cell r="HD826">
            <v>0</v>
          </cell>
          <cell r="HE826">
            <v>0</v>
          </cell>
          <cell r="HF826">
            <v>0</v>
          </cell>
          <cell r="HG826">
            <v>0</v>
          </cell>
          <cell r="HH826">
            <v>0</v>
          </cell>
          <cell r="HI826">
            <v>0</v>
          </cell>
          <cell r="HJ826">
            <v>0</v>
          </cell>
          <cell r="HK826">
            <v>0</v>
          </cell>
          <cell r="HL826">
            <v>0</v>
          </cell>
          <cell r="HM826">
            <v>0</v>
          </cell>
          <cell r="HN826">
            <v>0</v>
          </cell>
          <cell r="HO826">
            <v>0</v>
          </cell>
          <cell r="HP826">
            <v>0</v>
          </cell>
          <cell r="HQ826">
            <v>0</v>
          </cell>
          <cell r="HR826">
            <v>0</v>
          </cell>
          <cell r="HS826">
            <v>0</v>
          </cell>
          <cell r="HT826">
            <v>0</v>
          </cell>
          <cell r="HU826">
            <v>0</v>
          </cell>
          <cell r="HV826">
            <v>0</v>
          </cell>
          <cell r="HW826">
            <v>0</v>
          </cell>
          <cell r="HX826">
            <v>0</v>
          </cell>
          <cell r="HY826">
            <v>0</v>
          </cell>
          <cell r="HZ826">
            <v>0</v>
          </cell>
          <cell r="IA826">
            <v>0</v>
          </cell>
          <cell r="IB826">
            <v>0</v>
          </cell>
          <cell r="IC826">
            <v>0</v>
          </cell>
          <cell r="ID826">
            <v>0</v>
          </cell>
          <cell r="IE826">
            <v>0</v>
          </cell>
          <cell r="IF826">
            <v>0</v>
          </cell>
          <cell r="IG826">
            <v>0</v>
          </cell>
          <cell r="IH826">
            <v>0</v>
          </cell>
          <cell r="II826">
            <v>0</v>
          </cell>
          <cell r="IJ826">
            <v>0</v>
          </cell>
          <cell r="IK826">
            <v>0</v>
          </cell>
          <cell r="IL826">
            <v>0</v>
          </cell>
          <cell r="IM826">
            <v>0</v>
          </cell>
          <cell r="IN826">
            <v>0</v>
          </cell>
          <cell r="IO826">
            <v>0</v>
          </cell>
          <cell r="IP826">
            <v>0</v>
          </cell>
          <cell r="IQ826">
            <v>0</v>
          </cell>
          <cell r="IR826">
            <v>0</v>
          </cell>
          <cell r="IS826">
            <v>0</v>
          </cell>
          <cell r="IT826">
            <v>0</v>
          </cell>
          <cell r="IU826">
            <v>0</v>
          </cell>
          <cell r="IV826">
            <v>0</v>
          </cell>
          <cell r="IW826">
            <v>0</v>
          </cell>
          <cell r="IX826">
            <v>0</v>
          </cell>
          <cell r="IY826">
            <v>0</v>
          </cell>
          <cell r="IZ826">
            <v>0</v>
          </cell>
          <cell r="JA826">
            <v>0</v>
          </cell>
          <cell r="JB826">
            <v>0</v>
          </cell>
          <cell r="JC826">
            <v>0</v>
          </cell>
          <cell r="JD826">
            <v>0</v>
          </cell>
          <cell r="JE826">
            <v>0</v>
          </cell>
          <cell r="JF826">
            <v>0</v>
          </cell>
          <cell r="JG826">
            <v>0</v>
          </cell>
          <cell r="JH826">
            <v>0</v>
          </cell>
          <cell r="JI826">
            <v>0</v>
          </cell>
          <cell r="JJ826">
            <v>0</v>
          </cell>
          <cell r="JK826">
            <v>0</v>
          </cell>
          <cell r="JL826">
            <v>0</v>
          </cell>
          <cell r="JM826">
            <v>0</v>
          </cell>
          <cell r="JN826">
            <v>0</v>
          </cell>
          <cell r="JO826">
            <v>0</v>
          </cell>
          <cell r="JP826">
            <v>0</v>
          </cell>
          <cell r="JQ826">
            <v>0</v>
          </cell>
        </row>
        <row r="827">
          <cell r="D827">
            <v>0</v>
          </cell>
          <cell r="F827">
            <v>0</v>
          </cell>
          <cell r="G827">
            <v>0</v>
          </cell>
          <cell r="H827">
            <v>0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0</v>
          </cell>
          <cell r="R827">
            <v>0</v>
          </cell>
          <cell r="S827">
            <v>0</v>
          </cell>
          <cell r="T827">
            <v>0</v>
          </cell>
          <cell r="U827">
            <v>0</v>
          </cell>
          <cell r="V827">
            <v>0</v>
          </cell>
          <cell r="W827">
            <v>0</v>
          </cell>
          <cell r="X827">
            <v>0</v>
          </cell>
          <cell r="Y827">
            <v>0</v>
          </cell>
          <cell r="Z827">
            <v>0</v>
          </cell>
          <cell r="AA827">
            <v>0</v>
          </cell>
          <cell r="AB827">
            <v>0</v>
          </cell>
          <cell r="AC827">
            <v>0</v>
          </cell>
          <cell r="AD827">
            <v>0</v>
          </cell>
          <cell r="AE827">
            <v>0</v>
          </cell>
          <cell r="AF827">
            <v>0</v>
          </cell>
          <cell r="AG827">
            <v>0</v>
          </cell>
          <cell r="AH827">
            <v>0</v>
          </cell>
          <cell r="AI827">
            <v>0</v>
          </cell>
          <cell r="AJ827">
            <v>0</v>
          </cell>
          <cell r="AK827">
            <v>0</v>
          </cell>
          <cell r="AL827">
            <v>0</v>
          </cell>
          <cell r="AM827">
            <v>0</v>
          </cell>
          <cell r="AN827">
            <v>0</v>
          </cell>
          <cell r="AO827">
            <v>0</v>
          </cell>
          <cell r="AP827">
            <v>0</v>
          </cell>
          <cell r="AQ827">
            <v>0</v>
          </cell>
          <cell r="AR827">
            <v>0</v>
          </cell>
          <cell r="AS827">
            <v>0</v>
          </cell>
          <cell r="AT827">
            <v>0</v>
          </cell>
          <cell r="AU827">
            <v>0</v>
          </cell>
          <cell r="AV827">
            <v>0</v>
          </cell>
          <cell r="AW827">
            <v>0</v>
          </cell>
          <cell r="AX827">
            <v>0</v>
          </cell>
          <cell r="AY827">
            <v>0</v>
          </cell>
          <cell r="AZ827">
            <v>0</v>
          </cell>
          <cell r="BA827">
            <v>0</v>
          </cell>
          <cell r="BB827">
            <v>0</v>
          </cell>
          <cell r="BC827">
            <v>0</v>
          </cell>
          <cell r="BD827">
            <v>0</v>
          </cell>
          <cell r="BE827">
            <v>0</v>
          </cell>
          <cell r="BF827">
            <v>0</v>
          </cell>
          <cell r="BG827">
            <v>0</v>
          </cell>
          <cell r="BH827">
            <v>0</v>
          </cell>
          <cell r="BI827">
            <v>0</v>
          </cell>
          <cell r="BJ827">
            <v>0</v>
          </cell>
          <cell r="BK827">
            <v>0</v>
          </cell>
          <cell r="BL827">
            <v>0</v>
          </cell>
          <cell r="BM827">
            <v>0</v>
          </cell>
          <cell r="BN827">
            <v>0</v>
          </cell>
          <cell r="BO827">
            <v>0</v>
          </cell>
          <cell r="BP827">
            <v>0</v>
          </cell>
          <cell r="BQ827">
            <v>0</v>
          </cell>
          <cell r="BR827">
            <v>0</v>
          </cell>
          <cell r="BS827">
            <v>0</v>
          </cell>
          <cell r="BT827">
            <v>0</v>
          </cell>
          <cell r="BU827">
            <v>0</v>
          </cell>
          <cell r="BV827">
            <v>0</v>
          </cell>
          <cell r="BW827">
            <v>0</v>
          </cell>
          <cell r="BX827">
            <v>0</v>
          </cell>
          <cell r="BY827">
            <v>0</v>
          </cell>
          <cell r="BZ827">
            <v>0</v>
          </cell>
          <cell r="CA827">
            <v>0</v>
          </cell>
          <cell r="CB827">
            <v>0</v>
          </cell>
          <cell r="CC827">
            <v>0</v>
          </cell>
          <cell r="CD827">
            <v>0</v>
          </cell>
          <cell r="CE827">
            <v>0</v>
          </cell>
          <cell r="CF827">
            <v>0</v>
          </cell>
          <cell r="CG827">
            <v>0</v>
          </cell>
          <cell r="CH827">
            <v>0</v>
          </cell>
          <cell r="CI827">
            <v>0</v>
          </cell>
          <cell r="CJ827">
            <v>0</v>
          </cell>
          <cell r="CK827">
            <v>0</v>
          </cell>
          <cell r="CL827">
            <v>0</v>
          </cell>
          <cell r="CM827">
            <v>0</v>
          </cell>
          <cell r="CN827">
            <v>0</v>
          </cell>
          <cell r="CO827">
            <v>0</v>
          </cell>
          <cell r="CP827">
            <v>0</v>
          </cell>
          <cell r="CQ827">
            <v>0</v>
          </cell>
          <cell r="CR827">
            <v>0</v>
          </cell>
          <cell r="CS827">
            <v>0</v>
          </cell>
          <cell r="CT827">
            <v>0</v>
          </cell>
          <cell r="CU827">
            <v>0</v>
          </cell>
          <cell r="CV827">
            <v>0</v>
          </cell>
          <cell r="CW827">
            <v>0</v>
          </cell>
          <cell r="CX827">
            <v>0</v>
          </cell>
          <cell r="CY827">
            <v>0</v>
          </cell>
          <cell r="CZ827">
            <v>0</v>
          </cell>
          <cell r="DA827">
            <v>0</v>
          </cell>
          <cell r="DB827">
            <v>0</v>
          </cell>
          <cell r="DC827">
            <v>0</v>
          </cell>
          <cell r="DD827">
            <v>0</v>
          </cell>
          <cell r="DE827">
            <v>0</v>
          </cell>
          <cell r="DF827">
            <v>0</v>
          </cell>
          <cell r="DG827">
            <v>0</v>
          </cell>
          <cell r="DH827">
            <v>0</v>
          </cell>
          <cell r="DI827">
            <v>0</v>
          </cell>
          <cell r="DJ827">
            <v>0</v>
          </cell>
          <cell r="DK827">
            <v>0</v>
          </cell>
          <cell r="DL827">
            <v>0</v>
          </cell>
          <cell r="DM827">
            <v>0</v>
          </cell>
          <cell r="DN827">
            <v>0</v>
          </cell>
          <cell r="DO827">
            <v>0</v>
          </cell>
          <cell r="DP827">
            <v>0</v>
          </cell>
          <cell r="DQ827">
            <v>0</v>
          </cell>
          <cell r="DR827">
            <v>0</v>
          </cell>
          <cell r="DS827">
            <v>0</v>
          </cell>
          <cell r="DT827">
            <v>0</v>
          </cell>
          <cell r="DU827">
            <v>0</v>
          </cell>
          <cell r="DV827">
            <v>0</v>
          </cell>
          <cell r="DW827">
            <v>0</v>
          </cell>
          <cell r="DX827">
            <v>0</v>
          </cell>
          <cell r="DY827">
            <v>0</v>
          </cell>
          <cell r="DZ827">
            <v>0</v>
          </cell>
          <cell r="EA827">
            <v>0</v>
          </cell>
          <cell r="EB827">
            <v>0</v>
          </cell>
          <cell r="EC827">
            <v>0</v>
          </cell>
          <cell r="ED827">
            <v>0</v>
          </cell>
          <cell r="EE827">
            <v>0</v>
          </cell>
          <cell r="EF827">
            <v>0</v>
          </cell>
          <cell r="EG827">
            <v>0</v>
          </cell>
          <cell r="EH827">
            <v>0</v>
          </cell>
          <cell r="EI827">
            <v>0</v>
          </cell>
          <cell r="EJ827">
            <v>0</v>
          </cell>
          <cell r="EK827">
            <v>0</v>
          </cell>
          <cell r="EL827">
            <v>0</v>
          </cell>
          <cell r="EM827">
            <v>0</v>
          </cell>
          <cell r="EN827">
            <v>0</v>
          </cell>
          <cell r="EO827">
            <v>0</v>
          </cell>
          <cell r="EP827">
            <v>0</v>
          </cell>
          <cell r="EQ827">
            <v>0</v>
          </cell>
          <cell r="ER827">
            <v>0</v>
          </cell>
          <cell r="ES827">
            <v>0</v>
          </cell>
          <cell r="ET827">
            <v>0</v>
          </cell>
          <cell r="EU827">
            <v>0</v>
          </cell>
          <cell r="EV827">
            <v>0</v>
          </cell>
          <cell r="EW827">
            <v>0</v>
          </cell>
          <cell r="EX827">
            <v>0</v>
          </cell>
          <cell r="EY827">
            <v>0</v>
          </cell>
          <cell r="EZ827">
            <v>0</v>
          </cell>
          <cell r="FA827">
            <v>0</v>
          </cell>
          <cell r="FB827">
            <v>0</v>
          </cell>
          <cell r="FC827">
            <v>0</v>
          </cell>
          <cell r="FD827">
            <v>0</v>
          </cell>
          <cell r="FE827">
            <v>0</v>
          </cell>
          <cell r="FF827">
            <v>0</v>
          </cell>
          <cell r="FG827">
            <v>0</v>
          </cell>
          <cell r="FH827">
            <v>0</v>
          </cell>
          <cell r="FI827">
            <v>0</v>
          </cell>
          <cell r="FJ827">
            <v>0</v>
          </cell>
          <cell r="FK827">
            <v>0</v>
          </cell>
          <cell r="FL827">
            <v>0</v>
          </cell>
          <cell r="FM827">
            <v>0</v>
          </cell>
          <cell r="FN827">
            <v>0</v>
          </cell>
          <cell r="FO827">
            <v>0</v>
          </cell>
          <cell r="FP827">
            <v>0</v>
          </cell>
          <cell r="FQ827">
            <v>0</v>
          </cell>
          <cell r="FR827">
            <v>0</v>
          </cell>
          <cell r="FS827">
            <v>0</v>
          </cell>
          <cell r="FT827">
            <v>0</v>
          </cell>
          <cell r="FU827">
            <v>0</v>
          </cell>
          <cell r="FV827">
            <v>0</v>
          </cell>
          <cell r="FW827">
            <v>0</v>
          </cell>
          <cell r="FX827">
            <v>0</v>
          </cell>
          <cell r="FY827">
            <v>0</v>
          </cell>
          <cell r="FZ827">
            <v>0</v>
          </cell>
          <cell r="GA827">
            <v>0</v>
          </cell>
          <cell r="GB827">
            <v>0</v>
          </cell>
          <cell r="GC827">
            <v>0</v>
          </cell>
          <cell r="GD827">
            <v>0</v>
          </cell>
          <cell r="GE827">
            <v>0</v>
          </cell>
          <cell r="GF827">
            <v>0</v>
          </cell>
          <cell r="GG827">
            <v>0</v>
          </cell>
          <cell r="GH827">
            <v>0</v>
          </cell>
          <cell r="GI827">
            <v>0</v>
          </cell>
          <cell r="GJ827">
            <v>0</v>
          </cell>
          <cell r="GK827">
            <v>0</v>
          </cell>
          <cell r="GL827">
            <v>0</v>
          </cell>
          <cell r="GM827">
            <v>0</v>
          </cell>
          <cell r="GN827">
            <v>0</v>
          </cell>
          <cell r="GO827">
            <v>0</v>
          </cell>
          <cell r="GP827">
            <v>0</v>
          </cell>
          <cell r="GQ827">
            <v>0</v>
          </cell>
          <cell r="GR827">
            <v>0</v>
          </cell>
          <cell r="GS827">
            <v>0</v>
          </cell>
          <cell r="GT827">
            <v>0</v>
          </cell>
          <cell r="GU827">
            <v>0</v>
          </cell>
          <cell r="GV827">
            <v>0</v>
          </cell>
          <cell r="GW827">
            <v>0</v>
          </cell>
          <cell r="GX827">
            <v>0</v>
          </cell>
          <cell r="GY827">
            <v>0</v>
          </cell>
          <cell r="GZ827">
            <v>0</v>
          </cell>
          <cell r="HA827">
            <v>0</v>
          </cell>
          <cell r="HB827">
            <v>0</v>
          </cell>
          <cell r="HC827">
            <v>0</v>
          </cell>
          <cell r="HD827">
            <v>0</v>
          </cell>
          <cell r="HE827">
            <v>0</v>
          </cell>
          <cell r="HF827">
            <v>0</v>
          </cell>
          <cell r="HG827">
            <v>0</v>
          </cell>
          <cell r="HH827">
            <v>0</v>
          </cell>
          <cell r="HI827">
            <v>0</v>
          </cell>
          <cell r="HJ827">
            <v>0</v>
          </cell>
          <cell r="HK827">
            <v>0</v>
          </cell>
          <cell r="HL827">
            <v>0</v>
          </cell>
          <cell r="HM827">
            <v>0</v>
          </cell>
          <cell r="HN827">
            <v>0</v>
          </cell>
          <cell r="HO827">
            <v>0</v>
          </cell>
          <cell r="HP827">
            <v>0</v>
          </cell>
          <cell r="HQ827">
            <v>0</v>
          </cell>
          <cell r="HR827">
            <v>0</v>
          </cell>
          <cell r="HS827">
            <v>0</v>
          </cell>
          <cell r="HT827">
            <v>0</v>
          </cell>
          <cell r="HU827">
            <v>0</v>
          </cell>
          <cell r="HV827">
            <v>0</v>
          </cell>
          <cell r="HW827">
            <v>0</v>
          </cell>
          <cell r="HX827">
            <v>0</v>
          </cell>
          <cell r="HY827">
            <v>0</v>
          </cell>
          <cell r="HZ827">
            <v>0</v>
          </cell>
          <cell r="IA827">
            <v>0</v>
          </cell>
          <cell r="IB827">
            <v>0</v>
          </cell>
          <cell r="IC827">
            <v>0</v>
          </cell>
          <cell r="ID827">
            <v>0</v>
          </cell>
          <cell r="IE827">
            <v>0</v>
          </cell>
          <cell r="IF827">
            <v>0</v>
          </cell>
          <cell r="IG827">
            <v>0</v>
          </cell>
          <cell r="IH827">
            <v>0</v>
          </cell>
          <cell r="II827">
            <v>0</v>
          </cell>
          <cell r="IJ827">
            <v>0</v>
          </cell>
          <cell r="IK827">
            <v>0</v>
          </cell>
          <cell r="IL827">
            <v>0</v>
          </cell>
          <cell r="IM827">
            <v>0</v>
          </cell>
          <cell r="IN827">
            <v>0</v>
          </cell>
          <cell r="IO827">
            <v>0</v>
          </cell>
          <cell r="IP827">
            <v>0</v>
          </cell>
          <cell r="IQ827">
            <v>0</v>
          </cell>
          <cell r="IR827">
            <v>0</v>
          </cell>
          <cell r="IS827">
            <v>0</v>
          </cell>
          <cell r="IT827">
            <v>0</v>
          </cell>
          <cell r="IU827">
            <v>0</v>
          </cell>
          <cell r="IV827">
            <v>0</v>
          </cell>
          <cell r="IW827">
            <v>0</v>
          </cell>
          <cell r="IX827">
            <v>0</v>
          </cell>
          <cell r="IY827">
            <v>0</v>
          </cell>
          <cell r="IZ827">
            <v>0</v>
          </cell>
          <cell r="JA827">
            <v>0</v>
          </cell>
          <cell r="JB827">
            <v>0</v>
          </cell>
          <cell r="JC827">
            <v>0</v>
          </cell>
          <cell r="JD827">
            <v>0</v>
          </cell>
          <cell r="JE827">
            <v>0</v>
          </cell>
          <cell r="JF827">
            <v>0</v>
          </cell>
          <cell r="JG827">
            <v>0</v>
          </cell>
          <cell r="JH827">
            <v>0</v>
          </cell>
          <cell r="JI827">
            <v>0</v>
          </cell>
          <cell r="JJ827">
            <v>0</v>
          </cell>
          <cell r="JK827">
            <v>0</v>
          </cell>
          <cell r="JL827">
            <v>0</v>
          </cell>
          <cell r="JM827">
            <v>0</v>
          </cell>
          <cell r="JN827">
            <v>0</v>
          </cell>
          <cell r="JO827">
            <v>0</v>
          </cell>
          <cell r="JP827">
            <v>0</v>
          </cell>
          <cell r="JQ827">
            <v>0</v>
          </cell>
        </row>
        <row r="828">
          <cell r="D828">
            <v>0</v>
          </cell>
          <cell r="F828">
            <v>0</v>
          </cell>
          <cell r="G828">
            <v>0</v>
          </cell>
          <cell r="H828">
            <v>0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0</v>
          </cell>
          <cell r="R828">
            <v>0</v>
          </cell>
          <cell r="S828">
            <v>0</v>
          </cell>
          <cell r="T828">
            <v>0</v>
          </cell>
          <cell r="U828">
            <v>0</v>
          </cell>
          <cell r="V828">
            <v>0</v>
          </cell>
          <cell r="W828">
            <v>0</v>
          </cell>
          <cell r="X828">
            <v>0</v>
          </cell>
          <cell r="Y828">
            <v>0</v>
          </cell>
          <cell r="Z828">
            <v>0</v>
          </cell>
          <cell r="AA828">
            <v>0</v>
          </cell>
          <cell r="AB828">
            <v>0</v>
          </cell>
          <cell r="AC828">
            <v>0</v>
          </cell>
          <cell r="AD828">
            <v>0</v>
          </cell>
          <cell r="AE828">
            <v>0</v>
          </cell>
          <cell r="AF828">
            <v>0</v>
          </cell>
          <cell r="AG828">
            <v>0</v>
          </cell>
          <cell r="AH828">
            <v>0</v>
          </cell>
          <cell r="AI828">
            <v>0</v>
          </cell>
          <cell r="AJ828">
            <v>0</v>
          </cell>
          <cell r="AK828">
            <v>0</v>
          </cell>
          <cell r="AL828">
            <v>0</v>
          </cell>
          <cell r="AM828">
            <v>0</v>
          </cell>
          <cell r="AN828">
            <v>0</v>
          </cell>
          <cell r="AO828">
            <v>0</v>
          </cell>
          <cell r="AP828">
            <v>0</v>
          </cell>
          <cell r="AQ828">
            <v>0</v>
          </cell>
          <cell r="AR828">
            <v>0</v>
          </cell>
          <cell r="AS828">
            <v>0</v>
          </cell>
          <cell r="AT828">
            <v>0</v>
          </cell>
          <cell r="AU828">
            <v>0</v>
          </cell>
          <cell r="AV828">
            <v>0</v>
          </cell>
          <cell r="AW828">
            <v>0</v>
          </cell>
          <cell r="AX828">
            <v>0</v>
          </cell>
          <cell r="AY828">
            <v>0</v>
          </cell>
          <cell r="AZ828">
            <v>0</v>
          </cell>
          <cell r="BA828">
            <v>0</v>
          </cell>
          <cell r="BB828">
            <v>0</v>
          </cell>
          <cell r="BC828">
            <v>0</v>
          </cell>
          <cell r="BD828">
            <v>0</v>
          </cell>
          <cell r="BE828">
            <v>0</v>
          </cell>
          <cell r="BF828">
            <v>0</v>
          </cell>
          <cell r="BG828">
            <v>0</v>
          </cell>
          <cell r="BH828">
            <v>0</v>
          </cell>
          <cell r="BI828">
            <v>0</v>
          </cell>
          <cell r="BJ828">
            <v>0</v>
          </cell>
          <cell r="BK828">
            <v>0</v>
          </cell>
          <cell r="BL828">
            <v>0</v>
          </cell>
          <cell r="BM828">
            <v>0</v>
          </cell>
          <cell r="BN828">
            <v>0</v>
          </cell>
          <cell r="BO828">
            <v>0</v>
          </cell>
          <cell r="BP828">
            <v>0</v>
          </cell>
          <cell r="BQ828">
            <v>0</v>
          </cell>
          <cell r="BR828">
            <v>0</v>
          </cell>
          <cell r="BS828">
            <v>0</v>
          </cell>
          <cell r="BT828">
            <v>0</v>
          </cell>
          <cell r="BU828">
            <v>0</v>
          </cell>
          <cell r="BV828">
            <v>0</v>
          </cell>
          <cell r="BW828">
            <v>0</v>
          </cell>
          <cell r="BX828">
            <v>0</v>
          </cell>
          <cell r="BY828">
            <v>0</v>
          </cell>
          <cell r="BZ828">
            <v>0</v>
          </cell>
          <cell r="CA828">
            <v>0</v>
          </cell>
          <cell r="CB828">
            <v>0</v>
          </cell>
          <cell r="CC828">
            <v>0</v>
          </cell>
          <cell r="CD828">
            <v>0</v>
          </cell>
          <cell r="CE828">
            <v>0</v>
          </cell>
          <cell r="CF828">
            <v>0</v>
          </cell>
          <cell r="CG828">
            <v>0</v>
          </cell>
          <cell r="CH828">
            <v>0</v>
          </cell>
          <cell r="CI828">
            <v>0</v>
          </cell>
          <cell r="CJ828">
            <v>0</v>
          </cell>
          <cell r="CK828">
            <v>0</v>
          </cell>
          <cell r="CL828">
            <v>0</v>
          </cell>
          <cell r="CM828">
            <v>0</v>
          </cell>
          <cell r="CN828">
            <v>0</v>
          </cell>
          <cell r="CO828">
            <v>0</v>
          </cell>
          <cell r="CP828">
            <v>0</v>
          </cell>
          <cell r="CQ828">
            <v>0</v>
          </cell>
          <cell r="CR828">
            <v>0</v>
          </cell>
          <cell r="CS828">
            <v>0</v>
          </cell>
          <cell r="CT828">
            <v>0</v>
          </cell>
          <cell r="CU828">
            <v>0</v>
          </cell>
          <cell r="CV828">
            <v>0</v>
          </cell>
          <cell r="CW828">
            <v>0</v>
          </cell>
          <cell r="CX828">
            <v>0</v>
          </cell>
          <cell r="CY828">
            <v>0</v>
          </cell>
          <cell r="CZ828">
            <v>0</v>
          </cell>
          <cell r="DA828">
            <v>0</v>
          </cell>
          <cell r="DB828">
            <v>0</v>
          </cell>
          <cell r="DC828">
            <v>0</v>
          </cell>
          <cell r="DD828">
            <v>0</v>
          </cell>
          <cell r="DE828">
            <v>0</v>
          </cell>
          <cell r="DF828">
            <v>0</v>
          </cell>
          <cell r="DG828">
            <v>0</v>
          </cell>
          <cell r="DH828">
            <v>0</v>
          </cell>
          <cell r="DI828">
            <v>0</v>
          </cell>
          <cell r="DJ828">
            <v>0</v>
          </cell>
          <cell r="DK828">
            <v>0</v>
          </cell>
          <cell r="DL828">
            <v>0</v>
          </cell>
          <cell r="DM828">
            <v>0</v>
          </cell>
          <cell r="DN828">
            <v>0</v>
          </cell>
          <cell r="DO828">
            <v>0</v>
          </cell>
          <cell r="DP828">
            <v>0</v>
          </cell>
          <cell r="DQ828">
            <v>0</v>
          </cell>
          <cell r="DR828">
            <v>0</v>
          </cell>
          <cell r="DS828">
            <v>0</v>
          </cell>
          <cell r="DT828">
            <v>0</v>
          </cell>
          <cell r="DU828">
            <v>0</v>
          </cell>
          <cell r="DV828">
            <v>0</v>
          </cell>
          <cell r="DW828">
            <v>0</v>
          </cell>
          <cell r="DX828">
            <v>0</v>
          </cell>
          <cell r="DY828">
            <v>0</v>
          </cell>
          <cell r="DZ828">
            <v>0</v>
          </cell>
          <cell r="EA828">
            <v>0</v>
          </cell>
          <cell r="EB828">
            <v>0</v>
          </cell>
          <cell r="EC828">
            <v>0</v>
          </cell>
          <cell r="ED828">
            <v>0</v>
          </cell>
          <cell r="EE828">
            <v>0</v>
          </cell>
          <cell r="EF828">
            <v>0</v>
          </cell>
          <cell r="EG828">
            <v>0</v>
          </cell>
          <cell r="EH828">
            <v>0</v>
          </cell>
          <cell r="EI828">
            <v>0</v>
          </cell>
          <cell r="EJ828">
            <v>0</v>
          </cell>
          <cell r="EK828">
            <v>0</v>
          </cell>
          <cell r="EL828">
            <v>0</v>
          </cell>
          <cell r="EM828">
            <v>0</v>
          </cell>
          <cell r="EN828">
            <v>0</v>
          </cell>
          <cell r="EO828">
            <v>0</v>
          </cell>
          <cell r="EP828">
            <v>0</v>
          </cell>
          <cell r="EQ828">
            <v>0</v>
          </cell>
          <cell r="ER828">
            <v>0</v>
          </cell>
          <cell r="ES828">
            <v>0</v>
          </cell>
          <cell r="ET828">
            <v>0</v>
          </cell>
          <cell r="EU828">
            <v>0</v>
          </cell>
          <cell r="EV828">
            <v>0</v>
          </cell>
          <cell r="EW828">
            <v>0</v>
          </cell>
          <cell r="EX828">
            <v>0</v>
          </cell>
          <cell r="EY828">
            <v>0</v>
          </cell>
          <cell r="EZ828">
            <v>0</v>
          </cell>
          <cell r="FA828">
            <v>0</v>
          </cell>
          <cell r="FB828">
            <v>0</v>
          </cell>
          <cell r="FC828">
            <v>0</v>
          </cell>
          <cell r="FD828">
            <v>0</v>
          </cell>
          <cell r="FE828">
            <v>0</v>
          </cell>
          <cell r="FF828">
            <v>0</v>
          </cell>
          <cell r="FG828">
            <v>0</v>
          </cell>
          <cell r="FH828">
            <v>0</v>
          </cell>
          <cell r="FI828">
            <v>0</v>
          </cell>
          <cell r="FJ828">
            <v>0</v>
          </cell>
          <cell r="FK828">
            <v>0</v>
          </cell>
          <cell r="FL828">
            <v>0</v>
          </cell>
          <cell r="FM828">
            <v>0</v>
          </cell>
          <cell r="FN828">
            <v>0</v>
          </cell>
          <cell r="FO828">
            <v>0</v>
          </cell>
          <cell r="FP828">
            <v>0</v>
          </cell>
          <cell r="FQ828">
            <v>0</v>
          </cell>
          <cell r="FR828">
            <v>0</v>
          </cell>
          <cell r="FS828">
            <v>0</v>
          </cell>
          <cell r="FT828">
            <v>0</v>
          </cell>
          <cell r="FU828">
            <v>0</v>
          </cell>
          <cell r="FV828">
            <v>0</v>
          </cell>
          <cell r="FW828">
            <v>0</v>
          </cell>
          <cell r="FX828">
            <v>0</v>
          </cell>
          <cell r="FY828">
            <v>0</v>
          </cell>
          <cell r="FZ828">
            <v>0</v>
          </cell>
          <cell r="GA828">
            <v>0</v>
          </cell>
          <cell r="GB828">
            <v>0</v>
          </cell>
          <cell r="GC828">
            <v>0</v>
          </cell>
          <cell r="GD828">
            <v>0</v>
          </cell>
          <cell r="GE828">
            <v>0</v>
          </cell>
          <cell r="GF828">
            <v>0</v>
          </cell>
          <cell r="GG828">
            <v>0</v>
          </cell>
          <cell r="GH828">
            <v>0</v>
          </cell>
          <cell r="GI828">
            <v>0</v>
          </cell>
          <cell r="GJ828">
            <v>0</v>
          </cell>
          <cell r="GK828">
            <v>0</v>
          </cell>
          <cell r="GL828">
            <v>0</v>
          </cell>
          <cell r="GM828">
            <v>0</v>
          </cell>
          <cell r="GN828">
            <v>0</v>
          </cell>
          <cell r="GO828">
            <v>0</v>
          </cell>
          <cell r="GP828">
            <v>0</v>
          </cell>
          <cell r="GQ828">
            <v>0</v>
          </cell>
          <cell r="GR828">
            <v>0</v>
          </cell>
          <cell r="GS828">
            <v>0</v>
          </cell>
          <cell r="GT828">
            <v>0</v>
          </cell>
          <cell r="GU828">
            <v>0</v>
          </cell>
          <cell r="GV828">
            <v>0</v>
          </cell>
          <cell r="GW828">
            <v>0</v>
          </cell>
          <cell r="GX828">
            <v>0</v>
          </cell>
          <cell r="GY828">
            <v>0</v>
          </cell>
          <cell r="GZ828">
            <v>0</v>
          </cell>
          <cell r="HA828">
            <v>0</v>
          </cell>
          <cell r="HB828">
            <v>0</v>
          </cell>
          <cell r="HC828">
            <v>0</v>
          </cell>
          <cell r="HD828">
            <v>0</v>
          </cell>
          <cell r="HE828">
            <v>0</v>
          </cell>
          <cell r="HF828">
            <v>0</v>
          </cell>
          <cell r="HG828">
            <v>0</v>
          </cell>
          <cell r="HH828">
            <v>0</v>
          </cell>
          <cell r="HI828">
            <v>0</v>
          </cell>
          <cell r="HJ828">
            <v>0</v>
          </cell>
          <cell r="HK828">
            <v>0</v>
          </cell>
          <cell r="HL828">
            <v>0</v>
          </cell>
          <cell r="HM828">
            <v>0</v>
          </cell>
          <cell r="HN828">
            <v>0</v>
          </cell>
          <cell r="HO828">
            <v>0</v>
          </cell>
          <cell r="HP828">
            <v>0</v>
          </cell>
          <cell r="HQ828">
            <v>0</v>
          </cell>
          <cell r="HR828">
            <v>0</v>
          </cell>
          <cell r="HS828">
            <v>0</v>
          </cell>
          <cell r="HT828">
            <v>0</v>
          </cell>
          <cell r="HU828">
            <v>0</v>
          </cell>
          <cell r="HV828">
            <v>0</v>
          </cell>
          <cell r="HW828">
            <v>0</v>
          </cell>
          <cell r="HX828">
            <v>0</v>
          </cell>
          <cell r="HY828">
            <v>0</v>
          </cell>
          <cell r="HZ828">
            <v>0</v>
          </cell>
          <cell r="IA828">
            <v>0</v>
          </cell>
          <cell r="IB828">
            <v>0</v>
          </cell>
          <cell r="IC828">
            <v>0</v>
          </cell>
          <cell r="ID828">
            <v>0</v>
          </cell>
          <cell r="IE828">
            <v>0</v>
          </cell>
          <cell r="IF828">
            <v>0</v>
          </cell>
          <cell r="IG828">
            <v>0</v>
          </cell>
          <cell r="IH828">
            <v>0</v>
          </cell>
          <cell r="II828">
            <v>0</v>
          </cell>
          <cell r="IJ828">
            <v>0</v>
          </cell>
          <cell r="IK828">
            <v>0</v>
          </cell>
          <cell r="IL828">
            <v>0</v>
          </cell>
          <cell r="IM828">
            <v>0</v>
          </cell>
          <cell r="IN828">
            <v>0</v>
          </cell>
          <cell r="IO828">
            <v>0</v>
          </cell>
          <cell r="IP828">
            <v>0</v>
          </cell>
          <cell r="IQ828">
            <v>0</v>
          </cell>
          <cell r="IR828">
            <v>0</v>
          </cell>
          <cell r="IS828">
            <v>0</v>
          </cell>
          <cell r="IT828">
            <v>0</v>
          </cell>
          <cell r="IU828">
            <v>0</v>
          </cell>
          <cell r="IV828">
            <v>0</v>
          </cell>
          <cell r="IW828">
            <v>0</v>
          </cell>
          <cell r="IX828">
            <v>0</v>
          </cell>
          <cell r="IY828">
            <v>0</v>
          </cell>
          <cell r="IZ828">
            <v>0</v>
          </cell>
          <cell r="JA828">
            <v>0</v>
          </cell>
          <cell r="JB828">
            <v>0</v>
          </cell>
          <cell r="JC828">
            <v>0</v>
          </cell>
          <cell r="JD828">
            <v>0</v>
          </cell>
          <cell r="JE828">
            <v>0</v>
          </cell>
          <cell r="JF828">
            <v>0</v>
          </cell>
          <cell r="JG828">
            <v>0</v>
          </cell>
          <cell r="JH828">
            <v>0</v>
          </cell>
          <cell r="JI828">
            <v>0</v>
          </cell>
          <cell r="JJ828">
            <v>0</v>
          </cell>
          <cell r="JK828">
            <v>0</v>
          </cell>
          <cell r="JL828">
            <v>0</v>
          </cell>
          <cell r="JM828">
            <v>0</v>
          </cell>
          <cell r="JN828">
            <v>0</v>
          </cell>
          <cell r="JO828">
            <v>0</v>
          </cell>
          <cell r="JP828">
            <v>0</v>
          </cell>
          <cell r="JQ828">
            <v>0</v>
          </cell>
        </row>
        <row r="829">
          <cell r="D829">
            <v>0</v>
          </cell>
          <cell r="F829">
            <v>0</v>
          </cell>
          <cell r="G829">
            <v>0</v>
          </cell>
          <cell r="H829">
            <v>0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0</v>
          </cell>
          <cell r="R829">
            <v>0</v>
          </cell>
          <cell r="S829">
            <v>0</v>
          </cell>
          <cell r="T829">
            <v>0</v>
          </cell>
          <cell r="U829">
            <v>0</v>
          </cell>
          <cell r="V829">
            <v>0</v>
          </cell>
          <cell r="W829">
            <v>0</v>
          </cell>
          <cell r="X829">
            <v>0</v>
          </cell>
          <cell r="Y829">
            <v>0</v>
          </cell>
          <cell r="Z829">
            <v>0</v>
          </cell>
          <cell r="AA829">
            <v>0</v>
          </cell>
          <cell r="AB829">
            <v>0</v>
          </cell>
          <cell r="AC829">
            <v>0</v>
          </cell>
          <cell r="AD829">
            <v>0</v>
          </cell>
          <cell r="AE829">
            <v>0</v>
          </cell>
          <cell r="AF829">
            <v>0</v>
          </cell>
          <cell r="AG829">
            <v>0</v>
          </cell>
          <cell r="AH829">
            <v>0</v>
          </cell>
          <cell r="AI829">
            <v>0</v>
          </cell>
          <cell r="AJ829">
            <v>0</v>
          </cell>
          <cell r="AK829">
            <v>0</v>
          </cell>
          <cell r="AL829">
            <v>0</v>
          </cell>
          <cell r="AM829">
            <v>0</v>
          </cell>
          <cell r="AN829">
            <v>0</v>
          </cell>
          <cell r="AO829">
            <v>0</v>
          </cell>
          <cell r="AP829">
            <v>0</v>
          </cell>
          <cell r="AQ829">
            <v>0</v>
          </cell>
          <cell r="AR829">
            <v>0</v>
          </cell>
          <cell r="AS829">
            <v>0</v>
          </cell>
          <cell r="AT829">
            <v>0</v>
          </cell>
          <cell r="AU829">
            <v>0</v>
          </cell>
          <cell r="AV829">
            <v>0</v>
          </cell>
          <cell r="AW829">
            <v>0</v>
          </cell>
          <cell r="AX829">
            <v>0</v>
          </cell>
          <cell r="AY829">
            <v>0</v>
          </cell>
          <cell r="AZ829">
            <v>0</v>
          </cell>
          <cell r="BA829">
            <v>0</v>
          </cell>
          <cell r="BB829">
            <v>0</v>
          </cell>
          <cell r="BC829">
            <v>0</v>
          </cell>
          <cell r="BD829">
            <v>0</v>
          </cell>
          <cell r="BE829">
            <v>0</v>
          </cell>
          <cell r="BF829">
            <v>0</v>
          </cell>
          <cell r="BG829">
            <v>0</v>
          </cell>
          <cell r="BH829">
            <v>0</v>
          </cell>
          <cell r="BI829">
            <v>0</v>
          </cell>
          <cell r="BJ829">
            <v>0</v>
          </cell>
          <cell r="BK829">
            <v>0</v>
          </cell>
          <cell r="BL829">
            <v>0</v>
          </cell>
          <cell r="BM829">
            <v>0</v>
          </cell>
          <cell r="BN829">
            <v>0</v>
          </cell>
          <cell r="BO829">
            <v>0</v>
          </cell>
          <cell r="BP829">
            <v>0</v>
          </cell>
          <cell r="BQ829">
            <v>0</v>
          </cell>
          <cell r="BR829">
            <v>0</v>
          </cell>
          <cell r="BS829">
            <v>0</v>
          </cell>
          <cell r="BT829">
            <v>0</v>
          </cell>
          <cell r="BU829">
            <v>0</v>
          </cell>
          <cell r="BV829">
            <v>0</v>
          </cell>
          <cell r="BW829">
            <v>0</v>
          </cell>
          <cell r="BX829">
            <v>0</v>
          </cell>
          <cell r="BY829">
            <v>0</v>
          </cell>
          <cell r="BZ829">
            <v>0</v>
          </cell>
          <cell r="CA829">
            <v>0</v>
          </cell>
          <cell r="CB829">
            <v>0</v>
          </cell>
          <cell r="CC829">
            <v>0</v>
          </cell>
          <cell r="CD829">
            <v>0</v>
          </cell>
          <cell r="CE829">
            <v>0</v>
          </cell>
          <cell r="CF829">
            <v>0</v>
          </cell>
          <cell r="CG829">
            <v>0</v>
          </cell>
          <cell r="CH829">
            <v>0</v>
          </cell>
          <cell r="CI829">
            <v>0</v>
          </cell>
          <cell r="CJ829">
            <v>0</v>
          </cell>
          <cell r="CK829">
            <v>0</v>
          </cell>
          <cell r="CL829">
            <v>0</v>
          </cell>
          <cell r="CM829">
            <v>0</v>
          </cell>
          <cell r="CN829">
            <v>0</v>
          </cell>
          <cell r="CO829">
            <v>0</v>
          </cell>
          <cell r="CP829">
            <v>0</v>
          </cell>
          <cell r="CQ829">
            <v>0</v>
          </cell>
          <cell r="CR829">
            <v>0</v>
          </cell>
          <cell r="CS829">
            <v>0</v>
          </cell>
          <cell r="CT829">
            <v>0</v>
          </cell>
          <cell r="CU829">
            <v>0</v>
          </cell>
          <cell r="CV829">
            <v>0</v>
          </cell>
          <cell r="CW829">
            <v>0</v>
          </cell>
          <cell r="CX829">
            <v>0</v>
          </cell>
          <cell r="CY829">
            <v>0</v>
          </cell>
          <cell r="CZ829">
            <v>0</v>
          </cell>
          <cell r="DA829">
            <v>0</v>
          </cell>
          <cell r="DB829">
            <v>0</v>
          </cell>
          <cell r="DC829">
            <v>0</v>
          </cell>
          <cell r="DD829">
            <v>0</v>
          </cell>
          <cell r="DE829">
            <v>0</v>
          </cell>
          <cell r="DF829">
            <v>0</v>
          </cell>
          <cell r="DG829">
            <v>0</v>
          </cell>
          <cell r="DH829">
            <v>0</v>
          </cell>
          <cell r="DI829">
            <v>0</v>
          </cell>
          <cell r="DJ829">
            <v>0</v>
          </cell>
          <cell r="DK829">
            <v>0</v>
          </cell>
          <cell r="DL829">
            <v>0</v>
          </cell>
          <cell r="DM829">
            <v>0</v>
          </cell>
          <cell r="DN829">
            <v>0</v>
          </cell>
          <cell r="DO829">
            <v>0</v>
          </cell>
          <cell r="DP829">
            <v>0</v>
          </cell>
          <cell r="DQ829">
            <v>0</v>
          </cell>
          <cell r="DR829">
            <v>0</v>
          </cell>
          <cell r="DS829">
            <v>0</v>
          </cell>
          <cell r="DT829">
            <v>0</v>
          </cell>
          <cell r="DU829">
            <v>0</v>
          </cell>
          <cell r="DV829">
            <v>0</v>
          </cell>
          <cell r="DW829">
            <v>0</v>
          </cell>
          <cell r="DX829">
            <v>0</v>
          </cell>
          <cell r="DY829">
            <v>0</v>
          </cell>
          <cell r="DZ829">
            <v>0</v>
          </cell>
          <cell r="EA829">
            <v>0</v>
          </cell>
          <cell r="EB829">
            <v>0</v>
          </cell>
          <cell r="EC829">
            <v>0</v>
          </cell>
          <cell r="ED829">
            <v>0</v>
          </cell>
          <cell r="EE829">
            <v>0</v>
          </cell>
          <cell r="EF829">
            <v>0</v>
          </cell>
          <cell r="EG829">
            <v>0</v>
          </cell>
          <cell r="EH829">
            <v>0</v>
          </cell>
          <cell r="EI829">
            <v>0</v>
          </cell>
          <cell r="EJ829">
            <v>0</v>
          </cell>
          <cell r="EK829">
            <v>0</v>
          </cell>
          <cell r="EL829">
            <v>0</v>
          </cell>
          <cell r="EM829">
            <v>0</v>
          </cell>
          <cell r="EN829">
            <v>0</v>
          </cell>
          <cell r="EO829">
            <v>0</v>
          </cell>
          <cell r="EP829">
            <v>0</v>
          </cell>
          <cell r="EQ829">
            <v>0</v>
          </cell>
          <cell r="ER829">
            <v>0</v>
          </cell>
          <cell r="ES829">
            <v>0</v>
          </cell>
          <cell r="ET829">
            <v>0</v>
          </cell>
          <cell r="EU829">
            <v>0</v>
          </cell>
          <cell r="EV829">
            <v>0</v>
          </cell>
          <cell r="EW829">
            <v>0</v>
          </cell>
          <cell r="EX829">
            <v>0</v>
          </cell>
          <cell r="EY829">
            <v>0</v>
          </cell>
          <cell r="EZ829">
            <v>0</v>
          </cell>
          <cell r="FA829">
            <v>0</v>
          </cell>
          <cell r="FB829">
            <v>0</v>
          </cell>
          <cell r="FC829">
            <v>0</v>
          </cell>
          <cell r="FD829">
            <v>0</v>
          </cell>
          <cell r="FE829">
            <v>0</v>
          </cell>
          <cell r="FF829">
            <v>0</v>
          </cell>
          <cell r="FG829">
            <v>0</v>
          </cell>
          <cell r="FH829">
            <v>0</v>
          </cell>
          <cell r="FI829">
            <v>0</v>
          </cell>
          <cell r="FJ829">
            <v>0</v>
          </cell>
          <cell r="FK829">
            <v>0</v>
          </cell>
          <cell r="FL829">
            <v>0</v>
          </cell>
          <cell r="FM829">
            <v>0</v>
          </cell>
          <cell r="FN829">
            <v>0</v>
          </cell>
          <cell r="FO829">
            <v>0</v>
          </cell>
          <cell r="FP829">
            <v>0</v>
          </cell>
          <cell r="FQ829">
            <v>0</v>
          </cell>
          <cell r="FR829">
            <v>0</v>
          </cell>
          <cell r="FS829">
            <v>0</v>
          </cell>
          <cell r="FT829">
            <v>0</v>
          </cell>
          <cell r="FU829">
            <v>0</v>
          </cell>
          <cell r="FV829">
            <v>0</v>
          </cell>
          <cell r="FW829">
            <v>0</v>
          </cell>
          <cell r="FX829">
            <v>0</v>
          </cell>
          <cell r="FY829">
            <v>0</v>
          </cell>
          <cell r="FZ829">
            <v>0</v>
          </cell>
          <cell r="GA829">
            <v>0</v>
          </cell>
          <cell r="GB829">
            <v>0</v>
          </cell>
          <cell r="GC829">
            <v>0</v>
          </cell>
          <cell r="GD829">
            <v>0</v>
          </cell>
          <cell r="GE829">
            <v>0</v>
          </cell>
          <cell r="GF829">
            <v>0</v>
          </cell>
          <cell r="GG829">
            <v>0</v>
          </cell>
          <cell r="GH829">
            <v>0</v>
          </cell>
          <cell r="GI829">
            <v>0</v>
          </cell>
          <cell r="GJ829">
            <v>0</v>
          </cell>
          <cell r="GK829">
            <v>0</v>
          </cell>
          <cell r="GL829">
            <v>0</v>
          </cell>
          <cell r="GM829">
            <v>0</v>
          </cell>
          <cell r="GN829">
            <v>0</v>
          </cell>
          <cell r="GO829">
            <v>0</v>
          </cell>
          <cell r="GP829">
            <v>0</v>
          </cell>
          <cell r="GQ829">
            <v>0</v>
          </cell>
          <cell r="GR829">
            <v>0</v>
          </cell>
          <cell r="GS829">
            <v>0</v>
          </cell>
          <cell r="GT829">
            <v>0</v>
          </cell>
          <cell r="GU829">
            <v>0</v>
          </cell>
          <cell r="GV829">
            <v>0</v>
          </cell>
          <cell r="GW829">
            <v>0</v>
          </cell>
          <cell r="GX829">
            <v>0</v>
          </cell>
          <cell r="GY829">
            <v>0</v>
          </cell>
          <cell r="GZ829">
            <v>0</v>
          </cell>
          <cell r="HA829">
            <v>0</v>
          </cell>
          <cell r="HB829">
            <v>0</v>
          </cell>
          <cell r="HC829">
            <v>0</v>
          </cell>
          <cell r="HD829">
            <v>0</v>
          </cell>
          <cell r="HE829">
            <v>0</v>
          </cell>
          <cell r="HF829">
            <v>0</v>
          </cell>
          <cell r="HG829">
            <v>0</v>
          </cell>
          <cell r="HH829">
            <v>0</v>
          </cell>
          <cell r="HI829">
            <v>0</v>
          </cell>
          <cell r="HJ829">
            <v>0</v>
          </cell>
          <cell r="HK829">
            <v>0</v>
          </cell>
          <cell r="HL829">
            <v>0</v>
          </cell>
          <cell r="HM829">
            <v>0</v>
          </cell>
          <cell r="HN829">
            <v>0</v>
          </cell>
          <cell r="HO829">
            <v>0</v>
          </cell>
          <cell r="HP829">
            <v>0</v>
          </cell>
          <cell r="HQ829">
            <v>0</v>
          </cell>
          <cell r="HR829">
            <v>0</v>
          </cell>
          <cell r="HS829">
            <v>0</v>
          </cell>
          <cell r="HT829">
            <v>0</v>
          </cell>
          <cell r="HU829">
            <v>0</v>
          </cell>
          <cell r="HV829">
            <v>0</v>
          </cell>
          <cell r="HW829">
            <v>0</v>
          </cell>
          <cell r="HX829">
            <v>0</v>
          </cell>
          <cell r="HY829">
            <v>0</v>
          </cell>
          <cell r="HZ829">
            <v>0</v>
          </cell>
          <cell r="IA829">
            <v>0</v>
          </cell>
          <cell r="IB829">
            <v>0</v>
          </cell>
          <cell r="IC829">
            <v>0</v>
          </cell>
          <cell r="ID829">
            <v>0</v>
          </cell>
          <cell r="IE829">
            <v>0</v>
          </cell>
          <cell r="IF829">
            <v>0</v>
          </cell>
          <cell r="IG829">
            <v>0</v>
          </cell>
          <cell r="IH829">
            <v>0</v>
          </cell>
          <cell r="II829">
            <v>0</v>
          </cell>
          <cell r="IJ829">
            <v>0</v>
          </cell>
          <cell r="IK829">
            <v>0</v>
          </cell>
          <cell r="IL829">
            <v>0</v>
          </cell>
          <cell r="IM829">
            <v>0</v>
          </cell>
          <cell r="IN829">
            <v>0</v>
          </cell>
          <cell r="IO829">
            <v>0</v>
          </cell>
          <cell r="IP829">
            <v>0</v>
          </cell>
          <cell r="IQ829">
            <v>0</v>
          </cell>
          <cell r="IR829">
            <v>0</v>
          </cell>
          <cell r="IS829">
            <v>0</v>
          </cell>
          <cell r="IT829">
            <v>0</v>
          </cell>
          <cell r="IU829">
            <v>0</v>
          </cell>
          <cell r="IV829">
            <v>0</v>
          </cell>
          <cell r="IW829">
            <v>0</v>
          </cell>
          <cell r="IX829">
            <v>0</v>
          </cell>
          <cell r="IY829">
            <v>0</v>
          </cell>
          <cell r="IZ829">
            <v>0</v>
          </cell>
          <cell r="JA829">
            <v>0</v>
          </cell>
          <cell r="JB829">
            <v>0</v>
          </cell>
          <cell r="JC829">
            <v>0</v>
          </cell>
          <cell r="JD829">
            <v>0</v>
          </cell>
          <cell r="JE829">
            <v>0</v>
          </cell>
          <cell r="JF829">
            <v>0</v>
          </cell>
          <cell r="JG829">
            <v>0</v>
          </cell>
          <cell r="JH829">
            <v>0</v>
          </cell>
          <cell r="JI829">
            <v>0</v>
          </cell>
          <cell r="JJ829">
            <v>0</v>
          </cell>
          <cell r="JK829">
            <v>0</v>
          </cell>
          <cell r="JL829">
            <v>0</v>
          </cell>
          <cell r="JM829">
            <v>0</v>
          </cell>
          <cell r="JN829">
            <v>0</v>
          </cell>
          <cell r="JO829">
            <v>0</v>
          </cell>
          <cell r="JP829">
            <v>0</v>
          </cell>
          <cell r="JQ829">
            <v>0</v>
          </cell>
        </row>
        <row r="830">
          <cell r="D830">
            <v>0</v>
          </cell>
          <cell r="F830">
            <v>0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0</v>
          </cell>
          <cell r="R830">
            <v>0</v>
          </cell>
          <cell r="S830">
            <v>0</v>
          </cell>
          <cell r="T830">
            <v>0</v>
          </cell>
          <cell r="U830">
            <v>0</v>
          </cell>
          <cell r="V830">
            <v>0</v>
          </cell>
          <cell r="W830">
            <v>0</v>
          </cell>
          <cell r="X830">
            <v>0</v>
          </cell>
          <cell r="Y830">
            <v>0</v>
          </cell>
          <cell r="Z830">
            <v>0</v>
          </cell>
          <cell r="AA830">
            <v>0</v>
          </cell>
          <cell r="AB830">
            <v>0</v>
          </cell>
          <cell r="AC830">
            <v>0</v>
          </cell>
          <cell r="AD830">
            <v>0</v>
          </cell>
          <cell r="AE830">
            <v>0</v>
          </cell>
          <cell r="AF830">
            <v>0</v>
          </cell>
          <cell r="AG830">
            <v>0</v>
          </cell>
          <cell r="AH830">
            <v>0</v>
          </cell>
          <cell r="AI830">
            <v>0</v>
          </cell>
          <cell r="AJ830">
            <v>0</v>
          </cell>
          <cell r="AK830">
            <v>0</v>
          </cell>
          <cell r="AL830">
            <v>0</v>
          </cell>
          <cell r="AM830">
            <v>0</v>
          </cell>
          <cell r="AN830">
            <v>0</v>
          </cell>
          <cell r="AO830">
            <v>0</v>
          </cell>
          <cell r="AP830">
            <v>0</v>
          </cell>
          <cell r="AQ830">
            <v>0</v>
          </cell>
          <cell r="AR830">
            <v>0</v>
          </cell>
          <cell r="AS830">
            <v>0</v>
          </cell>
          <cell r="AT830">
            <v>0</v>
          </cell>
          <cell r="AU830">
            <v>0</v>
          </cell>
          <cell r="AV830">
            <v>0</v>
          </cell>
          <cell r="AW830">
            <v>0</v>
          </cell>
          <cell r="AX830">
            <v>0</v>
          </cell>
          <cell r="AY830">
            <v>0</v>
          </cell>
          <cell r="AZ830">
            <v>0</v>
          </cell>
          <cell r="BA830">
            <v>0</v>
          </cell>
          <cell r="BB830">
            <v>0</v>
          </cell>
          <cell r="BC830">
            <v>0</v>
          </cell>
          <cell r="BD830">
            <v>0</v>
          </cell>
          <cell r="BE830">
            <v>0</v>
          </cell>
          <cell r="BF830">
            <v>0</v>
          </cell>
          <cell r="BG830">
            <v>0</v>
          </cell>
          <cell r="BH830">
            <v>0</v>
          </cell>
          <cell r="BI830">
            <v>0</v>
          </cell>
          <cell r="BJ830">
            <v>0</v>
          </cell>
          <cell r="BK830">
            <v>0</v>
          </cell>
          <cell r="BL830">
            <v>0</v>
          </cell>
          <cell r="BM830">
            <v>0</v>
          </cell>
          <cell r="BN830">
            <v>0</v>
          </cell>
          <cell r="BO830">
            <v>0</v>
          </cell>
          <cell r="BP830">
            <v>0</v>
          </cell>
          <cell r="BQ830">
            <v>0</v>
          </cell>
          <cell r="BR830">
            <v>0</v>
          </cell>
          <cell r="BS830">
            <v>0</v>
          </cell>
          <cell r="BT830">
            <v>0</v>
          </cell>
          <cell r="BU830">
            <v>0</v>
          </cell>
          <cell r="BV830">
            <v>0</v>
          </cell>
          <cell r="BW830">
            <v>0</v>
          </cell>
          <cell r="BX830">
            <v>0</v>
          </cell>
          <cell r="BY830">
            <v>0</v>
          </cell>
          <cell r="BZ830">
            <v>0</v>
          </cell>
          <cell r="CA830">
            <v>0</v>
          </cell>
          <cell r="CB830">
            <v>0</v>
          </cell>
          <cell r="CC830">
            <v>0</v>
          </cell>
          <cell r="CD830">
            <v>0</v>
          </cell>
          <cell r="CE830">
            <v>0</v>
          </cell>
          <cell r="CF830">
            <v>0</v>
          </cell>
          <cell r="CG830">
            <v>0</v>
          </cell>
          <cell r="CH830">
            <v>0</v>
          </cell>
          <cell r="CI830">
            <v>0</v>
          </cell>
          <cell r="CJ830">
            <v>0</v>
          </cell>
          <cell r="CK830">
            <v>0</v>
          </cell>
          <cell r="CL830">
            <v>0</v>
          </cell>
          <cell r="CM830">
            <v>0</v>
          </cell>
          <cell r="CN830">
            <v>0</v>
          </cell>
          <cell r="CO830">
            <v>0</v>
          </cell>
          <cell r="CP830">
            <v>0</v>
          </cell>
          <cell r="CQ830">
            <v>0</v>
          </cell>
          <cell r="CR830">
            <v>0</v>
          </cell>
          <cell r="CS830">
            <v>0</v>
          </cell>
          <cell r="CT830">
            <v>0</v>
          </cell>
          <cell r="CU830">
            <v>0</v>
          </cell>
          <cell r="CV830">
            <v>0</v>
          </cell>
          <cell r="CW830">
            <v>0</v>
          </cell>
          <cell r="CX830">
            <v>0</v>
          </cell>
          <cell r="CY830">
            <v>0</v>
          </cell>
          <cell r="CZ830">
            <v>0</v>
          </cell>
          <cell r="DA830">
            <v>0</v>
          </cell>
          <cell r="DB830">
            <v>0</v>
          </cell>
          <cell r="DC830">
            <v>0</v>
          </cell>
          <cell r="DD830">
            <v>0</v>
          </cell>
          <cell r="DE830">
            <v>0</v>
          </cell>
          <cell r="DF830">
            <v>0</v>
          </cell>
          <cell r="DG830">
            <v>0</v>
          </cell>
          <cell r="DH830">
            <v>0</v>
          </cell>
          <cell r="DI830">
            <v>0</v>
          </cell>
          <cell r="DJ830">
            <v>0</v>
          </cell>
          <cell r="DK830">
            <v>0</v>
          </cell>
          <cell r="DL830">
            <v>0</v>
          </cell>
          <cell r="DM830">
            <v>0</v>
          </cell>
          <cell r="DN830">
            <v>0</v>
          </cell>
          <cell r="DO830">
            <v>0</v>
          </cell>
          <cell r="DP830">
            <v>0</v>
          </cell>
          <cell r="DQ830">
            <v>0</v>
          </cell>
          <cell r="DR830">
            <v>0</v>
          </cell>
          <cell r="DS830">
            <v>0</v>
          </cell>
          <cell r="DT830">
            <v>0</v>
          </cell>
          <cell r="DU830">
            <v>0</v>
          </cell>
          <cell r="DV830">
            <v>0</v>
          </cell>
          <cell r="DW830">
            <v>0</v>
          </cell>
          <cell r="DX830">
            <v>0</v>
          </cell>
          <cell r="DY830">
            <v>0</v>
          </cell>
          <cell r="DZ830">
            <v>0</v>
          </cell>
          <cell r="EA830">
            <v>0</v>
          </cell>
          <cell r="EB830">
            <v>0</v>
          </cell>
          <cell r="EC830">
            <v>0</v>
          </cell>
          <cell r="ED830">
            <v>0</v>
          </cell>
          <cell r="EE830">
            <v>0</v>
          </cell>
          <cell r="EF830">
            <v>0</v>
          </cell>
          <cell r="EG830">
            <v>0</v>
          </cell>
          <cell r="EH830">
            <v>0</v>
          </cell>
          <cell r="EI830">
            <v>0</v>
          </cell>
          <cell r="EJ830">
            <v>0</v>
          </cell>
          <cell r="EK830">
            <v>0</v>
          </cell>
          <cell r="EL830">
            <v>0</v>
          </cell>
          <cell r="EM830">
            <v>0</v>
          </cell>
          <cell r="EN830">
            <v>0</v>
          </cell>
          <cell r="EO830">
            <v>0</v>
          </cell>
          <cell r="EP830">
            <v>0</v>
          </cell>
          <cell r="EQ830">
            <v>0</v>
          </cell>
          <cell r="ER830">
            <v>0</v>
          </cell>
          <cell r="ES830">
            <v>0</v>
          </cell>
          <cell r="ET830">
            <v>0</v>
          </cell>
          <cell r="EU830">
            <v>0</v>
          </cell>
          <cell r="EV830">
            <v>0</v>
          </cell>
          <cell r="EW830">
            <v>0</v>
          </cell>
          <cell r="EX830">
            <v>0</v>
          </cell>
          <cell r="EY830">
            <v>0</v>
          </cell>
          <cell r="EZ830">
            <v>0</v>
          </cell>
          <cell r="FA830">
            <v>0</v>
          </cell>
          <cell r="FB830">
            <v>0</v>
          </cell>
          <cell r="FC830">
            <v>0</v>
          </cell>
          <cell r="FD830">
            <v>0</v>
          </cell>
          <cell r="FE830">
            <v>0</v>
          </cell>
          <cell r="FF830">
            <v>0</v>
          </cell>
          <cell r="FG830">
            <v>0</v>
          </cell>
          <cell r="FH830">
            <v>0</v>
          </cell>
          <cell r="FI830">
            <v>0</v>
          </cell>
          <cell r="FJ830">
            <v>0</v>
          </cell>
          <cell r="FK830">
            <v>0</v>
          </cell>
          <cell r="FL830">
            <v>0</v>
          </cell>
          <cell r="FM830">
            <v>0</v>
          </cell>
          <cell r="FN830">
            <v>0</v>
          </cell>
          <cell r="FO830">
            <v>0</v>
          </cell>
          <cell r="FP830">
            <v>0</v>
          </cell>
          <cell r="FQ830">
            <v>0</v>
          </cell>
          <cell r="FR830">
            <v>0</v>
          </cell>
          <cell r="FS830">
            <v>0</v>
          </cell>
          <cell r="FT830">
            <v>0</v>
          </cell>
          <cell r="FU830">
            <v>0</v>
          </cell>
          <cell r="FV830">
            <v>0</v>
          </cell>
          <cell r="FW830">
            <v>0</v>
          </cell>
          <cell r="FX830">
            <v>0</v>
          </cell>
          <cell r="FY830">
            <v>0</v>
          </cell>
          <cell r="FZ830">
            <v>0</v>
          </cell>
          <cell r="GA830">
            <v>0</v>
          </cell>
          <cell r="GB830">
            <v>0</v>
          </cell>
          <cell r="GC830">
            <v>0</v>
          </cell>
          <cell r="GD830">
            <v>0</v>
          </cell>
          <cell r="GE830">
            <v>0</v>
          </cell>
          <cell r="GF830">
            <v>0</v>
          </cell>
          <cell r="GG830">
            <v>0</v>
          </cell>
          <cell r="GH830">
            <v>0</v>
          </cell>
          <cell r="GI830">
            <v>0</v>
          </cell>
          <cell r="GJ830">
            <v>0</v>
          </cell>
          <cell r="GK830">
            <v>0</v>
          </cell>
          <cell r="GL830">
            <v>0</v>
          </cell>
          <cell r="GM830">
            <v>0</v>
          </cell>
          <cell r="GN830">
            <v>0</v>
          </cell>
          <cell r="GO830">
            <v>0</v>
          </cell>
          <cell r="GP830">
            <v>0</v>
          </cell>
          <cell r="GQ830">
            <v>0</v>
          </cell>
          <cell r="GR830">
            <v>0</v>
          </cell>
          <cell r="GS830">
            <v>0</v>
          </cell>
          <cell r="GT830">
            <v>0</v>
          </cell>
          <cell r="GU830">
            <v>0</v>
          </cell>
          <cell r="GV830">
            <v>0</v>
          </cell>
          <cell r="GW830">
            <v>0</v>
          </cell>
          <cell r="GX830">
            <v>0</v>
          </cell>
          <cell r="GY830">
            <v>0</v>
          </cell>
          <cell r="GZ830">
            <v>0</v>
          </cell>
          <cell r="HA830">
            <v>0</v>
          </cell>
          <cell r="HB830">
            <v>0</v>
          </cell>
          <cell r="HC830">
            <v>0</v>
          </cell>
          <cell r="HD830">
            <v>0</v>
          </cell>
          <cell r="HE830">
            <v>0</v>
          </cell>
          <cell r="HF830">
            <v>0</v>
          </cell>
          <cell r="HG830">
            <v>0</v>
          </cell>
          <cell r="HH830">
            <v>0</v>
          </cell>
          <cell r="HI830">
            <v>0</v>
          </cell>
          <cell r="HJ830">
            <v>0</v>
          </cell>
          <cell r="HK830">
            <v>0</v>
          </cell>
          <cell r="HL830">
            <v>0</v>
          </cell>
          <cell r="HM830">
            <v>0</v>
          </cell>
          <cell r="HN830">
            <v>0</v>
          </cell>
          <cell r="HO830">
            <v>0</v>
          </cell>
          <cell r="HP830">
            <v>0</v>
          </cell>
          <cell r="HQ830">
            <v>0</v>
          </cell>
          <cell r="HR830">
            <v>0</v>
          </cell>
          <cell r="HS830">
            <v>0</v>
          </cell>
          <cell r="HT830">
            <v>0</v>
          </cell>
          <cell r="HU830">
            <v>0</v>
          </cell>
          <cell r="HV830">
            <v>0</v>
          </cell>
          <cell r="HW830">
            <v>0</v>
          </cell>
          <cell r="HX830">
            <v>0</v>
          </cell>
          <cell r="HY830">
            <v>0</v>
          </cell>
          <cell r="HZ830">
            <v>0</v>
          </cell>
          <cell r="IA830">
            <v>0</v>
          </cell>
          <cell r="IB830">
            <v>0</v>
          </cell>
          <cell r="IC830">
            <v>0</v>
          </cell>
          <cell r="ID830">
            <v>0</v>
          </cell>
          <cell r="IE830">
            <v>0</v>
          </cell>
          <cell r="IF830">
            <v>0</v>
          </cell>
          <cell r="IG830">
            <v>0</v>
          </cell>
          <cell r="IH830">
            <v>0</v>
          </cell>
          <cell r="II830">
            <v>0</v>
          </cell>
          <cell r="IJ830">
            <v>0</v>
          </cell>
          <cell r="IK830">
            <v>0</v>
          </cell>
          <cell r="IL830">
            <v>0</v>
          </cell>
          <cell r="IM830">
            <v>0</v>
          </cell>
          <cell r="IN830">
            <v>0</v>
          </cell>
          <cell r="IO830">
            <v>0</v>
          </cell>
          <cell r="IP830">
            <v>0</v>
          </cell>
          <cell r="IQ830">
            <v>0</v>
          </cell>
          <cell r="IR830">
            <v>0</v>
          </cell>
          <cell r="IS830">
            <v>0</v>
          </cell>
          <cell r="IT830">
            <v>0</v>
          </cell>
          <cell r="IU830">
            <v>0</v>
          </cell>
          <cell r="IV830">
            <v>0</v>
          </cell>
          <cell r="IW830">
            <v>0</v>
          </cell>
          <cell r="IX830">
            <v>0</v>
          </cell>
          <cell r="IY830">
            <v>0</v>
          </cell>
          <cell r="IZ830">
            <v>0</v>
          </cell>
          <cell r="JA830">
            <v>0</v>
          </cell>
          <cell r="JB830">
            <v>0</v>
          </cell>
          <cell r="JC830">
            <v>0</v>
          </cell>
          <cell r="JD830">
            <v>0</v>
          </cell>
          <cell r="JE830">
            <v>0</v>
          </cell>
          <cell r="JF830">
            <v>0</v>
          </cell>
          <cell r="JG830">
            <v>0</v>
          </cell>
          <cell r="JH830">
            <v>0</v>
          </cell>
          <cell r="JI830">
            <v>0</v>
          </cell>
          <cell r="JJ830">
            <v>0</v>
          </cell>
          <cell r="JK830">
            <v>0</v>
          </cell>
          <cell r="JL830">
            <v>0</v>
          </cell>
          <cell r="JM830">
            <v>0</v>
          </cell>
          <cell r="JN830">
            <v>0</v>
          </cell>
          <cell r="JO830">
            <v>0</v>
          </cell>
          <cell r="JP830">
            <v>0</v>
          </cell>
          <cell r="JQ830">
            <v>0</v>
          </cell>
        </row>
        <row r="831">
          <cell r="D831">
            <v>0</v>
          </cell>
          <cell r="F831">
            <v>0</v>
          </cell>
          <cell r="G831">
            <v>0</v>
          </cell>
          <cell r="H831">
            <v>0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0</v>
          </cell>
          <cell r="R831">
            <v>0</v>
          </cell>
          <cell r="S831">
            <v>0</v>
          </cell>
          <cell r="T831">
            <v>0</v>
          </cell>
          <cell r="U831">
            <v>0</v>
          </cell>
          <cell r="V831">
            <v>0</v>
          </cell>
          <cell r="W831">
            <v>0</v>
          </cell>
          <cell r="X831">
            <v>0</v>
          </cell>
          <cell r="Y831">
            <v>0</v>
          </cell>
          <cell r="Z831">
            <v>0</v>
          </cell>
          <cell r="AA831">
            <v>0</v>
          </cell>
          <cell r="AB831">
            <v>0</v>
          </cell>
          <cell r="AC831">
            <v>0</v>
          </cell>
          <cell r="AD831">
            <v>0</v>
          </cell>
          <cell r="AE831">
            <v>0</v>
          </cell>
          <cell r="AF831">
            <v>0</v>
          </cell>
          <cell r="AG831">
            <v>0</v>
          </cell>
          <cell r="AH831">
            <v>0</v>
          </cell>
          <cell r="AI831">
            <v>0</v>
          </cell>
          <cell r="AJ831">
            <v>0</v>
          </cell>
          <cell r="AK831">
            <v>0</v>
          </cell>
          <cell r="AL831">
            <v>0</v>
          </cell>
          <cell r="AM831">
            <v>0</v>
          </cell>
          <cell r="AN831">
            <v>0</v>
          </cell>
          <cell r="AO831">
            <v>0</v>
          </cell>
          <cell r="AP831">
            <v>0</v>
          </cell>
          <cell r="AQ831">
            <v>0</v>
          </cell>
          <cell r="AR831">
            <v>0</v>
          </cell>
          <cell r="AS831">
            <v>0</v>
          </cell>
          <cell r="AT831">
            <v>0</v>
          </cell>
          <cell r="AU831">
            <v>0</v>
          </cell>
          <cell r="AV831">
            <v>0</v>
          </cell>
          <cell r="AW831">
            <v>0</v>
          </cell>
          <cell r="AX831">
            <v>0</v>
          </cell>
          <cell r="AY831">
            <v>0</v>
          </cell>
          <cell r="AZ831">
            <v>0</v>
          </cell>
          <cell r="BA831">
            <v>0</v>
          </cell>
          <cell r="BB831">
            <v>0</v>
          </cell>
          <cell r="BC831">
            <v>0</v>
          </cell>
          <cell r="BD831">
            <v>0</v>
          </cell>
          <cell r="BE831">
            <v>0</v>
          </cell>
          <cell r="BF831">
            <v>0</v>
          </cell>
          <cell r="BG831">
            <v>0</v>
          </cell>
          <cell r="BH831">
            <v>0</v>
          </cell>
          <cell r="BI831">
            <v>0</v>
          </cell>
          <cell r="BJ831">
            <v>0</v>
          </cell>
          <cell r="BK831">
            <v>0</v>
          </cell>
          <cell r="BL831">
            <v>0</v>
          </cell>
          <cell r="BM831">
            <v>0</v>
          </cell>
          <cell r="BN831">
            <v>0</v>
          </cell>
          <cell r="BO831">
            <v>0</v>
          </cell>
          <cell r="BP831">
            <v>0</v>
          </cell>
          <cell r="BQ831">
            <v>0</v>
          </cell>
          <cell r="BR831">
            <v>0</v>
          </cell>
          <cell r="BS831">
            <v>0</v>
          </cell>
          <cell r="BT831">
            <v>0</v>
          </cell>
          <cell r="BU831">
            <v>0</v>
          </cell>
          <cell r="BV831">
            <v>0</v>
          </cell>
          <cell r="BW831">
            <v>0</v>
          </cell>
          <cell r="BX831">
            <v>0</v>
          </cell>
          <cell r="BY831">
            <v>0</v>
          </cell>
          <cell r="BZ831">
            <v>0</v>
          </cell>
          <cell r="CA831">
            <v>0</v>
          </cell>
          <cell r="CB831">
            <v>0</v>
          </cell>
          <cell r="CC831">
            <v>0</v>
          </cell>
          <cell r="CD831">
            <v>0</v>
          </cell>
          <cell r="CE831">
            <v>0</v>
          </cell>
          <cell r="CF831">
            <v>0</v>
          </cell>
          <cell r="CG831">
            <v>0</v>
          </cell>
          <cell r="CH831">
            <v>0</v>
          </cell>
          <cell r="CI831">
            <v>0</v>
          </cell>
          <cell r="CJ831">
            <v>0</v>
          </cell>
          <cell r="CK831">
            <v>0</v>
          </cell>
          <cell r="CL831">
            <v>0</v>
          </cell>
          <cell r="CM831">
            <v>0</v>
          </cell>
          <cell r="CN831">
            <v>0</v>
          </cell>
          <cell r="CO831">
            <v>0</v>
          </cell>
          <cell r="CP831">
            <v>0</v>
          </cell>
          <cell r="CQ831">
            <v>0</v>
          </cell>
          <cell r="CR831">
            <v>0</v>
          </cell>
          <cell r="CS831">
            <v>0</v>
          </cell>
          <cell r="CT831">
            <v>0</v>
          </cell>
          <cell r="CU831">
            <v>0</v>
          </cell>
          <cell r="CV831">
            <v>0</v>
          </cell>
          <cell r="CW831">
            <v>0</v>
          </cell>
          <cell r="CX831">
            <v>0</v>
          </cell>
          <cell r="CY831">
            <v>0</v>
          </cell>
          <cell r="CZ831">
            <v>0</v>
          </cell>
          <cell r="DA831">
            <v>0</v>
          </cell>
          <cell r="DB831">
            <v>0</v>
          </cell>
          <cell r="DC831">
            <v>0</v>
          </cell>
          <cell r="DD831">
            <v>0</v>
          </cell>
          <cell r="DE831">
            <v>0</v>
          </cell>
          <cell r="DF831">
            <v>0</v>
          </cell>
          <cell r="DG831">
            <v>0</v>
          </cell>
          <cell r="DH831">
            <v>0</v>
          </cell>
          <cell r="DI831">
            <v>0</v>
          </cell>
          <cell r="DJ831">
            <v>0</v>
          </cell>
          <cell r="DK831">
            <v>0</v>
          </cell>
          <cell r="DL831">
            <v>0</v>
          </cell>
          <cell r="DM831">
            <v>0</v>
          </cell>
          <cell r="DN831">
            <v>0</v>
          </cell>
          <cell r="DO831">
            <v>0</v>
          </cell>
          <cell r="DP831">
            <v>0</v>
          </cell>
          <cell r="DQ831">
            <v>0</v>
          </cell>
          <cell r="DR831">
            <v>0</v>
          </cell>
          <cell r="DS831">
            <v>0</v>
          </cell>
          <cell r="DT831">
            <v>0</v>
          </cell>
          <cell r="DU831">
            <v>0</v>
          </cell>
          <cell r="DV831">
            <v>0</v>
          </cell>
          <cell r="DW831">
            <v>0</v>
          </cell>
          <cell r="DX831">
            <v>0</v>
          </cell>
          <cell r="DY831">
            <v>0</v>
          </cell>
          <cell r="DZ831">
            <v>0</v>
          </cell>
          <cell r="EA831">
            <v>0</v>
          </cell>
          <cell r="EB831">
            <v>0</v>
          </cell>
          <cell r="EC831">
            <v>0</v>
          </cell>
          <cell r="ED831">
            <v>0</v>
          </cell>
          <cell r="EE831">
            <v>0</v>
          </cell>
          <cell r="EF831">
            <v>0</v>
          </cell>
          <cell r="EG831">
            <v>0</v>
          </cell>
          <cell r="EH831">
            <v>0</v>
          </cell>
          <cell r="EI831">
            <v>0</v>
          </cell>
          <cell r="EJ831">
            <v>0</v>
          </cell>
          <cell r="EK831">
            <v>0</v>
          </cell>
          <cell r="EL831">
            <v>0</v>
          </cell>
          <cell r="EM831">
            <v>0</v>
          </cell>
          <cell r="EN831">
            <v>0</v>
          </cell>
          <cell r="EO831">
            <v>0</v>
          </cell>
          <cell r="EP831">
            <v>0</v>
          </cell>
          <cell r="EQ831">
            <v>0</v>
          </cell>
          <cell r="ER831">
            <v>0</v>
          </cell>
          <cell r="ES831">
            <v>0</v>
          </cell>
          <cell r="ET831">
            <v>0</v>
          </cell>
          <cell r="EU831">
            <v>0</v>
          </cell>
          <cell r="EV831">
            <v>0</v>
          </cell>
          <cell r="EW831">
            <v>0</v>
          </cell>
          <cell r="EX831">
            <v>0</v>
          </cell>
          <cell r="EY831">
            <v>0</v>
          </cell>
          <cell r="EZ831">
            <v>0</v>
          </cell>
          <cell r="FA831">
            <v>0</v>
          </cell>
          <cell r="FB831">
            <v>0</v>
          </cell>
          <cell r="FC831">
            <v>0</v>
          </cell>
          <cell r="FD831">
            <v>0</v>
          </cell>
          <cell r="FE831">
            <v>0</v>
          </cell>
          <cell r="FF831">
            <v>0</v>
          </cell>
          <cell r="FG831">
            <v>0</v>
          </cell>
          <cell r="FH831">
            <v>0</v>
          </cell>
          <cell r="FI831">
            <v>0</v>
          </cell>
          <cell r="FJ831">
            <v>0</v>
          </cell>
          <cell r="FK831">
            <v>0</v>
          </cell>
          <cell r="FL831">
            <v>0</v>
          </cell>
          <cell r="FM831">
            <v>0</v>
          </cell>
          <cell r="FN831">
            <v>0</v>
          </cell>
          <cell r="FO831">
            <v>0</v>
          </cell>
          <cell r="FP831">
            <v>0</v>
          </cell>
          <cell r="FQ831">
            <v>0</v>
          </cell>
          <cell r="FR831">
            <v>0</v>
          </cell>
          <cell r="FS831">
            <v>0</v>
          </cell>
          <cell r="FT831">
            <v>0</v>
          </cell>
          <cell r="FU831">
            <v>0</v>
          </cell>
          <cell r="FV831">
            <v>0</v>
          </cell>
          <cell r="FW831">
            <v>0</v>
          </cell>
          <cell r="FX831">
            <v>0</v>
          </cell>
          <cell r="FY831">
            <v>0</v>
          </cell>
          <cell r="FZ831">
            <v>0</v>
          </cell>
          <cell r="GA831">
            <v>0</v>
          </cell>
          <cell r="GB831">
            <v>0</v>
          </cell>
          <cell r="GC831">
            <v>0</v>
          </cell>
          <cell r="GD831">
            <v>0</v>
          </cell>
          <cell r="GE831">
            <v>0</v>
          </cell>
          <cell r="GF831">
            <v>0</v>
          </cell>
          <cell r="GG831">
            <v>0</v>
          </cell>
          <cell r="GH831">
            <v>0</v>
          </cell>
          <cell r="GI831">
            <v>0</v>
          </cell>
          <cell r="GJ831">
            <v>0</v>
          </cell>
          <cell r="GK831">
            <v>0</v>
          </cell>
          <cell r="GL831">
            <v>0</v>
          </cell>
          <cell r="GM831">
            <v>0</v>
          </cell>
          <cell r="GN831">
            <v>0</v>
          </cell>
          <cell r="GO831">
            <v>0</v>
          </cell>
          <cell r="GP831">
            <v>0</v>
          </cell>
          <cell r="GQ831">
            <v>0</v>
          </cell>
          <cell r="GR831">
            <v>0</v>
          </cell>
          <cell r="GS831">
            <v>0</v>
          </cell>
          <cell r="GT831">
            <v>0</v>
          </cell>
          <cell r="GU831">
            <v>0</v>
          </cell>
          <cell r="GV831">
            <v>0</v>
          </cell>
          <cell r="GW831">
            <v>0</v>
          </cell>
          <cell r="GX831">
            <v>0</v>
          </cell>
          <cell r="GY831">
            <v>0</v>
          </cell>
          <cell r="GZ831">
            <v>0</v>
          </cell>
          <cell r="HA831">
            <v>0</v>
          </cell>
          <cell r="HB831">
            <v>0</v>
          </cell>
          <cell r="HC831">
            <v>0</v>
          </cell>
          <cell r="HD831">
            <v>0</v>
          </cell>
          <cell r="HE831">
            <v>0</v>
          </cell>
          <cell r="HF831">
            <v>0</v>
          </cell>
          <cell r="HG831">
            <v>0</v>
          </cell>
          <cell r="HH831">
            <v>0</v>
          </cell>
          <cell r="HI831">
            <v>0</v>
          </cell>
          <cell r="HJ831">
            <v>0</v>
          </cell>
          <cell r="HK831">
            <v>0</v>
          </cell>
          <cell r="HL831">
            <v>0</v>
          </cell>
          <cell r="HM831">
            <v>0</v>
          </cell>
          <cell r="HN831">
            <v>0</v>
          </cell>
          <cell r="HO831">
            <v>0</v>
          </cell>
          <cell r="HP831">
            <v>0</v>
          </cell>
          <cell r="HQ831">
            <v>0</v>
          </cell>
          <cell r="HR831">
            <v>0</v>
          </cell>
          <cell r="HS831">
            <v>0</v>
          </cell>
          <cell r="HT831">
            <v>0</v>
          </cell>
          <cell r="HU831">
            <v>0</v>
          </cell>
          <cell r="HV831">
            <v>0</v>
          </cell>
          <cell r="HW831">
            <v>0</v>
          </cell>
          <cell r="HX831">
            <v>0</v>
          </cell>
          <cell r="HY831">
            <v>0</v>
          </cell>
          <cell r="HZ831">
            <v>0</v>
          </cell>
          <cell r="IA831">
            <v>0</v>
          </cell>
          <cell r="IB831">
            <v>0</v>
          </cell>
          <cell r="IC831">
            <v>0</v>
          </cell>
          <cell r="ID831">
            <v>0</v>
          </cell>
          <cell r="IE831">
            <v>0</v>
          </cell>
          <cell r="IF831">
            <v>0</v>
          </cell>
          <cell r="IG831">
            <v>0</v>
          </cell>
          <cell r="IH831">
            <v>0</v>
          </cell>
          <cell r="II831">
            <v>0</v>
          </cell>
          <cell r="IJ831">
            <v>0</v>
          </cell>
          <cell r="IK831">
            <v>0</v>
          </cell>
          <cell r="IL831">
            <v>0</v>
          </cell>
          <cell r="IM831">
            <v>0</v>
          </cell>
          <cell r="IN831">
            <v>0</v>
          </cell>
          <cell r="IO831">
            <v>0</v>
          </cell>
          <cell r="IP831">
            <v>0</v>
          </cell>
          <cell r="IQ831">
            <v>0</v>
          </cell>
          <cell r="IR831">
            <v>0</v>
          </cell>
          <cell r="IS831">
            <v>0</v>
          </cell>
          <cell r="IT831">
            <v>0</v>
          </cell>
          <cell r="IU831">
            <v>0</v>
          </cell>
          <cell r="IV831">
            <v>0</v>
          </cell>
          <cell r="IW831">
            <v>0</v>
          </cell>
          <cell r="IX831">
            <v>0</v>
          </cell>
          <cell r="IY831">
            <v>0</v>
          </cell>
          <cell r="IZ831">
            <v>0</v>
          </cell>
          <cell r="JA831">
            <v>0</v>
          </cell>
          <cell r="JB831">
            <v>0</v>
          </cell>
          <cell r="JC831">
            <v>0</v>
          </cell>
          <cell r="JD831">
            <v>0</v>
          </cell>
          <cell r="JE831">
            <v>0</v>
          </cell>
          <cell r="JF831">
            <v>0</v>
          </cell>
          <cell r="JG831">
            <v>0</v>
          </cell>
          <cell r="JH831">
            <v>0</v>
          </cell>
          <cell r="JI831">
            <v>0</v>
          </cell>
          <cell r="JJ831">
            <v>0</v>
          </cell>
          <cell r="JK831">
            <v>0</v>
          </cell>
          <cell r="JL831">
            <v>0</v>
          </cell>
          <cell r="JM831">
            <v>0</v>
          </cell>
          <cell r="JN831">
            <v>0</v>
          </cell>
          <cell r="JO831">
            <v>0</v>
          </cell>
          <cell r="JP831">
            <v>0</v>
          </cell>
          <cell r="JQ831">
            <v>0</v>
          </cell>
        </row>
        <row r="832">
          <cell r="D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0</v>
          </cell>
          <cell r="R832">
            <v>0</v>
          </cell>
          <cell r="S832">
            <v>0</v>
          </cell>
          <cell r="T832">
            <v>0</v>
          </cell>
          <cell r="U832">
            <v>0</v>
          </cell>
          <cell r="V832">
            <v>0</v>
          </cell>
          <cell r="W832">
            <v>0</v>
          </cell>
          <cell r="X832">
            <v>0</v>
          </cell>
          <cell r="Y832">
            <v>0</v>
          </cell>
          <cell r="Z832">
            <v>0</v>
          </cell>
          <cell r="AA832">
            <v>0</v>
          </cell>
          <cell r="AB832">
            <v>0</v>
          </cell>
          <cell r="AC832">
            <v>0</v>
          </cell>
          <cell r="AD832">
            <v>0</v>
          </cell>
          <cell r="AE832">
            <v>0</v>
          </cell>
          <cell r="AF832">
            <v>0</v>
          </cell>
          <cell r="AG832">
            <v>0</v>
          </cell>
          <cell r="AH832">
            <v>0</v>
          </cell>
          <cell r="AI832">
            <v>0</v>
          </cell>
          <cell r="AJ832">
            <v>0</v>
          </cell>
          <cell r="AK832">
            <v>0</v>
          </cell>
          <cell r="AL832">
            <v>0</v>
          </cell>
          <cell r="AM832">
            <v>0</v>
          </cell>
          <cell r="AN832">
            <v>0</v>
          </cell>
          <cell r="AO832">
            <v>0</v>
          </cell>
          <cell r="AP832">
            <v>0</v>
          </cell>
          <cell r="AQ832">
            <v>0</v>
          </cell>
          <cell r="AR832">
            <v>0</v>
          </cell>
          <cell r="AS832">
            <v>0</v>
          </cell>
          <cell r="AT832">
            <v>0</v>
          </cell>
          <cell r="AU832">
            <v>0</v>
          </cell>
          <cell r="AV832">
            <v>0</v>
          </cell>
          <cell r="AW832">
            <v>0</v>
          </cell>
          <cell r="AX832">
            <v>0</v>
          </cell>
          <cell r="AY832">
            <v>0</v>
          </cell>
          <cell r="AZ832">
            <v>0</v>
          </cell>
          <cell r="BA832">
            <v>0</v>
          </cell>
          <cell r="BB832">
            <v>0</v>
          </cell>
          <cell r="BC832">
            <v>0</v>
          </cell>
          <cell r="BD832">
            <v>0</v>
          </cell>
          <cell r="BE832">
            <v>0</v>
          </cell>
          <cell r="BF832">
            <v>0</v>
          </cell>
          <cell r="BG832">
            <v>0</v>
          </cell>
          <cell r="BH832">
            <v>0</v>
          </cell>
          <cell r="BI832">
            <v>0</v>
          </cell>
          <cell r="BJ832">
            <v>0</v>
          </cell>
          <cell r="BK832">
            <v>0</v>
          </cell>
          <cell r="BL832">
            <v>0</v>
          </cell>
          <cell r="BM832">
            <v>0</v>
          </cell>
          <cell r="BN832">
            <v>0</v>
          </cell>
          <cell r="BO832">
            <v>0</v>
          </cell>
          <cell r="BP832">
            <v>0</v>
          </cell>
          <cell r="BQ832">
            <v>0</v>
          </cell>
          <cell r="BR832">
            <v>0</v>
          </cell>
          <cell r="BS832">
            <v>0</v>
          </cell>
          <cell r="BT832">
            <v>0</v>
          </cell>
          <cell r="BU832">
            <v>0</v>
          </cell>
          <cell r="BV832">
            <v>0</v>
          </cell>
          <cell r="BW832">
            <v>0</v>
          </cell>
          <cell r="BX832">
            <v>0</v>
          </cell>
          <cell r="BY832">
            <v>0</v>
          </cell>
          <cell r="BZ832">
            <v>0</v>
          </cell>
          <cell r="CA832">
            <v>0</v>
          </cell>
          <cell r="CB832">
            <v>0</v>
          </cell>
          <cell r="CC832">
            <v>0</v>
          </cell>
          <cell r="CD832">
            <v>0</v>
          </cell>
          <cell r="CE832">
            <v>0</v>
          </cell>
          <cell r="CF832">
            <v>0</v>
          </cell>
          <cell r="CG832">
            <v>0</v>
          </cell>
          <cell r="CH832">
            <v>0</v>
          </cell>
          <cell r="CI832">
            <v>0</v>
          </cell>
          <cell r="CJ832">
            <v>0</v>
          </cell>
          <cell r="CK832">
            <v>0</v>
          </cell>
          <cell r="CL832">
            <v>0</v>
          </cell>
          <cell r="CM832">
            <v>0</v>
          </cell>
          <cell r="CN832">
            <v>0</v>
          </cell>
          <cell r="CO832">
            <v>0</v>
          </cell>
          <cell r="CP832">
            <v>0</v>
          </cell>
          <cell r="CQ832">
            <v>0</v>
          </cell>
          <cell r="CR832">
            <v>0</v>
          </cell>
          <cell r="CS832">
            <v>0</v>
          </cell>
          <cell r="CT832">
            <v>0</v>
          </cell>
          <cell r="CU832">
            <v>0</v>
          </cell>
          <cell r="CV832">
            <v>0</v>
          </cell>
          <cell r="CW832">
            <v>0</v>
          </cell>
          <cell r="CX832">
            <v>0</v>
          </cell>
          <cell r="CY832">
            <v>0</v>
          </cell>
          <cell r="CZ832">
            <v>0</v>
          </cell>
          <cell r="DA832">
            <v>0</v>
          </cell>
          <cell r="DB832">
            <v>0</v>
          </cell>
          <cell r="DC832">
            <v>0</v>
          </cell>
          <cell r="DD832">
            <v>0</v>
          </cell>
          <cell r="DE832">
            <v>0</v>
          </cell>
          <cell r="DF832">
            <v>0</v>
          </cell>
          <cell r="DG832">
            <v>0</v>
          </cell>
          <cell r="DH832">
            <v>0</v>
          </cell>
          <cell r="DI832">
            <v>0</v>
          </cell>
          <cell r="DJ832">
            <v>0</v>
          </cell>
          <cell r="DK832">
            <v>0</v>
          </cell>
          <cell r="DL832">
            <v>0</v>
          </cell>
          <cell r="DM832">
            <v>0</v>
          </cell>
          <cell r="DN832">
            <v>0</v>
          </cell>
          <cell r="DO832">
            <v>0</v>
          </cell>
          <cell r="DP832">
            <v>0</v>
          </cell>
          <cell r="DQ832">
            <v>0</v>
          </cell>
          <cell r="DR832">
            <v>0</v>
          </cell>
          <cell r="DS832">
            <v>0</v>
          </cell>
          <cell r="DT832">
            <v>0</v>
          </cell>
          <cell r="DU832">
            <v>0</v>
          </cell>
          <cell r="DV832">
            <v>0</v>
          </cell>
          <cell r="DW832">
            <v>0</v>
          </cell>
          <cell r="DX832">
            <v>0</v>
          </cell>
          <cell r="DY832">
            <v>0</v>
          </cell>
          <cell r="DZ832">
            <v>0</v>
          </cell>
          <cell r="EA832">
            <v>0</v>
          </cell>
          <cell r="EB832">
            <v>0</v>
          </cell>
          <cell r="EC832">
            <v>0</v>
          </cell>
          <cell r="ED832">
            <v>0</v>
          </cell>
          <cell r="EE832">
            <v>0</v>
          </cell>
          <cell r="EF832">
            <v>0</v>
          </cell>
          <cell r="EG832">
            <v>0</v>
          </cell>
          <cell r="EH832">
            <v>0</v>
          </cell>
          <cell r="EI832">
            <v>0</v>
          </cell>
          <cell r="EJ832">
            <v>0</v>
          </cell>
          <cell r="EK832">
            <v>0</v>
          </cell>
          <cell r="EL832">
            <v>0</v>
          </cell>
          <cell r="EM832">
            <v>0</v>
          </cell>
          <cell r="EN832">
            <v>0</v>
          </cell>
          <cell r="EO832">
            <v>0</v>
          </cell>
          <cell r="EP832">
            <v>0</v>
          </cell>
          <cell r="EQ832">
            <v>0</v>
          </cell>
          <cell r="ER832">
            <v>0</v>
          </cell>
          <cell r="ES832">
            <v>0</v>
          </cell>
          <cell r="ET832">
            <v>0</v>
          </cell>
          <cell r="EU832">
            <v>0</v>
          </cell>
          <cell r="EV832">
            <v>0</v>
          </cell>
          <cell r="EW832">
            <v>0</v>
          </cell>
          <cell r="EX832">
            <v>0</v>
          </cell>
          <cell r="EY832">
            <v>0</v>
          </cell>
          <cell r="EZ832">
            <v>0</v>
          </cell>
          <cell r="FA832">
            <v>0</v>
          </cell>
          <cell r="FB832">
            <v>0</v>
          </cell>
          <cell r="FC832">
            <v>0</v>
          </cell>
          <cell r="FD832">
            <v>0</v>
          </cell>
          <cell r="FE832">
            <v>0</v>
          </cell>
          <cell r="FF832">
            <v>0</v>
          </cell>
          <cell r="FG832">
            <v>0</v>
          </cell>
          <cell r="FH832">
            <v>0</v>
          </cell>
          <cell r="FI832">
            <v>0</v>
          </cell>
          <cell r="FJ832">
            <v>0</v>
          </cell>
          <cell r="FK832">
            <v>0</v>
          </cell>
          <cell r="FL832">
            <v>0</v>
          </cell>
          <cell r="FM832">
            <v>0</v>
          </cell>
          <cell r="FN832">
            <v>0</v>
          </cell>
          <cell r="FO832">
            <v>0</v>
          </cell>
          <cell r="FP832">
            <v>0</v>
          </cell>
          <cell r="FQ832">
            <v>0</v>
          </cell>
          <cell r="FR832">
            <v>0</v>
          </cell>
          <cell r="FS832">
            <v>0</v>
          </cell>
          <cell r="FT832">
            <v>0</v>
          </cell>
          <cell r="FU832">
            <v>0</v>
          </cell>
          <cell r="FV832">
            <v>0</v>
          </cell>
          <cell r="FW832">
            <v>0</v>
          </cell>
          <cell r="FX832">
            <v>0</v>
          </cell>
          <cell r="FY832">
            <v>0</v>
          </cell>
          <cell r="FZ832">
            <v>0</v>
          </cell>
          <cell r="GA832">
            <v>0</v>
          </cell>
          <cell r="GB832">
            <v>0</v>
          </cell>
          <cell r="GC832">
            <v>0</v>
          </cell>
          <cell r="GD832">
            <v>0</v>
          </cell>
          <cell r="GE832">
            <v>0</v>
          </cell>
          <cell r="GF832">
            <v>0</v>
          </cell>
          <cell r="GG832">
            <v>0</v>
          </cell>
          <cell r="GH832">
            <v>0</v>
          </cell>
          <cell r="GI832">
            <v>0</v>
          </cell>
          <cell r="GJ832">
            <v>0</v>
          </cell>
          <cell r="GK832">
            <v>0</v>
          </cell>
          <cell r="GL832">
            <v>0</v>
          </cell>
          <cell r="GM832">
            <v>0</v>
          </cell>
          <cell r="GN832">
            <v>0</v>
          </cell>
          <cell r="GO832">
            <v>0</v>
          </cell>
          <cell r="GP832">
            <v>0</v>
          </cell>
          <cell r="GQ832">
            <v>0</v>
          </cell>
          <cell r="GR832">
            <v>0</v>
          </cell>
          <cell r="GS832">
            <v>0</v>
          </cell>
          <cell r="GT832">
            <v>0</v>
          </cell>
          <cell r="GU832">
            <v>0</v>
          </cell>
          <cell r="GV832">
            <v>0</v>
          </cell>
          <cell r="GW832">
            <v>0</v>
          </cell>
          <cell r="GX832">
            <v>0</v>
          </cell>
          <cell r="GY832">
            <v>0</v>
          </cell>
          <cell r="GZ832">
            <v>0</v>
          </cell>
          <cell r="HA832">
            <v>0</v>
          </cell>
          <cell r="HB832">
            <v>0</v>
          </cell>
          <cell r="HC832">
            <v>0</v>
          </cell>
          <cell r="HD832">
            <v>0</v>
          </cell>
          <cell r="HE832">
            <v>0</v>
          </cell>
          <cell r="HF832">
            <v>0</v>
          </cell>
          <cell r="HG832">
            <v>0</v>
          </cell>
          <cell r="HH832">
            <v>0</v>
          </cell>
          <cell r="HI832">
            <v>0</v>
          </cell>
          <cell r="HJ832">
            <v>0</v>
          </cell>
          <cell r="HK832">
            <v>0</v>
          </cell>
          <cell r="HL832">
            <v>0</v>
          </cell>
          <cell r="HM832">
            <v>0</v>
          </cell>
          <cell r="HN832">
            <v>0</v>
          </cell>
          <cell r="HO832">
            <v>0</v>
          </cell>
          <cell r="HP832">
            <v>0</v>
          </cell>
          <cell r="HQ832">
            <v>0</v>
          </cell>
          <cell r="HR832">
            <v>0</v>
          </cell>
          <cell r="HS832">
            <v>0</v>
          </cell>
          <cell r="HT832">
            <v>0</v>
          </cell>
          <cell r="HU832">
            <v>0</v>
          </cell>
          <cell r="HV832">
            <v>0</v>
          </cell>
          <cell r="HW832">
            <v>0</v>
          </cell>
          <cell r="HX832">
            <v>0</v>
          </cell>
          <cell r="HY832">
            <v>0</v>
          </cell>
          <cell r="HZ832">
            <v>0</v>
          </cell>
          <cell r="IA832">
            <v>0</v>
          </cell>
          <cell r="IB832">
            <v>0</v>
          </cell>
          <cell r="IC832">
            <v>0</v>
          </cell>
          <cell r="ID832">
            <v>0</v>
          </cell>
          <cell r="IE832">
            <v>0</v>
          </cell>
          <cell r="IF832">
            <v>0</v>
          </cell>
          <cell r="IG832">
            <v>0</v>
          </cell>
          <cell r="IH832">
            <v>0</v>
          </cell>
          <cell r="II832">
            <v>0</v>
          </cell>
          <cell r="IJ832">
            <v>0</v>
          </cell>
          <cell r="IK832">
            <v>0</v>
          </cell>
          <cell r="IL832">
            <v>0</v>
          </cell>
          <cell r="IM832">
            <v>0</v>
          </cell>
          <cell r="IN832">
            <v>0</v>
          </cell>
          <cell r="IO832">
            <v>0</v>
          </cell>
          <cell r="IP832">
            <v>0</v>
          </cell>
          <cell r="IQ832">
            <v>0</v>
          </cell>
          <cell r="IR832">
            <v>0</v>
          </cell>
          <cell r="IS832">
            <v>0</v>
          </cell>
          <cell r="IT832">
            <v>0</v>
          </cell>
          <cell r="IU832">
            <v>0</v>
          </cell>
          <cell r="IV832">
            <v>0</v>
          </cell>
          <cell r="IW832">
            <v>0</v>
          </cell>
          <cell r="IX832">
            <v>0</v>
          </cell>
          <cell r="IY832">
            <v>0</v>
          </cell>
          <cell r="IZ832">
            <v>0</v>
          </cell>
          <cell r="JA832">
            <v>0</v>
          </cell>
          <cell r="JB832">
            <v>0</v>
          </cell>
          <cell r="JC832">
            <v>0</v>
          </cell>
          <cell r="JD832">
            <v>0</v>
          </cell>
          <cell r="JE832">
            <v>0</v>
          </cell>
          <cell r="JF832">
            <v>0</v>
          </cell>
          <cell r="JG832">
            <v>0</v>
          </cell>
          <cell r="JH832">
            <v>0</v>
          </cell>
          <cell r="JI832">
            <v>0</v>
          </cell>
          <cell r="JJ832">
            <v>0</v>
          </cell>
          <cell r="JK832">
            <v>0</v>
          </cell>
          <cell r="JL832">
            <v>0</v>
          </cell>
          <cell r="JM832">
            <v>0</v>
          </cell>
          <cell r="JN832">
            <v>0</v>
          </cell>
          <cell r="JO832">
            <v>0</v>
          </cell>
          <cell r="JP832">
            <v>0</v>
          </cell>
          <cell r="JQ832">
            <v>0</v>
          </cell>
        </row>
        <row r="833">
          <cell r="D833">
            <v>0</v>
          </cell>
          <cell r="F833">
            <v>0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0</v>
          </cell>
          <cell r="R833">
            <v>0</v>
          </cell>
          <cell r="S833">
            <v>0</v>
          </cell>
          <cell r="T833">
            <v>0</v>
          </cell>
          <cell r="U833">
            <v>0</v>
          </cell>
          <cell r="V833">
            <v>0</v>
          </cell>
          <cell r="W833">
            <v>0</v>
          </cell>
          <cell r="X833">
            <v>0</v>
          </cell>
          <cell r="Y833">
            <v>0</v>
          </cell>
          <cell r="Z833">
            <v>0</v>
          </cell>
          <cell r="AA833">
            <v>0</v>
          </cell>
          <cell r="AB833">
            <v>0</v>
          </cell>
          <cell r="AC833">
            <v>0</v>
          </cell>
          <cell r="AD833">
            <v>0</v>
          </cell>
          <cell r="AE833">
            <v>0</v>
          </cell>
          <cell r="AF833">
            <v>0</v>
          </cell>
          <cell r="AG833">
            <v>0</v>
          </cell>
          <cell r="AH833">
            <v>0</v>
          </cell>
          <cell r="AI833">
            <v>0</v>
          </cell>
          <cell r="AJ833">
            <v>0</v>
          </cell>
          <cell r="AK833">
            <v>0</v>
          </cell>
          <cell r="AL833">
            <v>0</v>
          </cell>
          <cell r="AM833">
            <v>0</v>
          </cell>
          <cell r="AN833">
            <v>0</v>
          </cell>
          <cell r="AO833">
            <v>0</v>
          </cell>
          <cell r="AP833">
            <v>0</v>
          </cell>
          <cell r="AQ833">
            <v>0</v>
          </cell>
          <cell r="AR833">
            <v>0</v>
          </cell>
          <cell r="AS833">
            <v>0</v>
          </cell>
          <cell r="AT833">
            <v>0</v>
          </cell>
          <cell r="AU833">
            <v>0</v>
          </cell>
          <cell r="AV833">
            <v>0</v>
          </cell>
          <cell r="AW833">
            <v>0</v>
          </cell>
          <cell r="AX833">
            <v>0</v>
          </cell>
          <cell r="AY833">
            <v>0</v>
          </cell>
          <cell r="AZ833">
            <v>0</v>
          </cell>
          <cell r="BA833">
            <v>0</v>
          </cell>
          <cell r="BB833">
            <v>0</v>
          </cell>
          <cell r="BC833">
            <v>0</v>
          </cell>
          <cell r="BD833">
            <v>0</v>
          </cell>
          <cell r="BE833">
            <v>0</v>
          </cell>
          <cell r="BF833">
            <v>0</v>
          </cell>
          <cell r="BG833">
            <v>0</v>
          </cell>
          <cell r="BH833">
            <v>0</v>
          </cell>
          <cell r="BI833">
            <v>0</v>
          </cell>
          <cell r="BJ833">
            <v>0</v>
          </cell>
          <cell r="BK833">
            <v>0</v>
          </cell>
          <cell r="BL833">
            <v>0</v>
          </cell>
          <cell r="BM833">
            <v>0</v>
          </cell>
          <cell r="BN833">
            <v>0</v>
          </cell>
          <cell r="BO833">
            <v>0</v>
          </cell>
          <cell r="BP833">
            <v>0</v>
          </cell>
          <cell r="BQ833">
            <v>0</v>
          </cell>
          <cell r="BR833">
            <v>0</v>
          </cell>
          <cell r="BS833">
            <v>0</v>
          </cell>
          <cell r="BT833">
            <v>0</v>
          </cell>
          <cell r="BU833">
            <v>0</v>
          </cell>
          <cell r="BV833">
            <v>0</v>
          </cell>
          <cell r="BW833">
            <v>0</v>
          </cell>
          <cell r="BX833">
            <v>0</v>
          </cell>
          <cell r="BY833">
            <v>0</v>
          </cell>
          <cell r="BZ833">
            <v>0</v>
          </cell>
          <cell r="CA833">
            <v>0</v>
          </cell>
          <cell r="CB833">
            <v>0</v>
          </cell>
          <cell r="CC833">
            <v>0</v>
          </cell>
          <cell r="CD833">
            <v>0</v>
          </cell>
          <cell r="CE833">
            <v>0</v>
          </cell>
          <cell r="CF833">
            <v>0</v>
          </cell>
          <cell r="CG833">
            <v>0</v>
          </cell>
          <cell r="CH833">
            <v>0</v>
          </cell>
          <cell r="CI833">
            <v>0</v>
          </cell>
          <cell r="CJ833">
            <v>0</v>
          </cell>
          <cell r="CK833">
            <v>0</v>
          </cell>
          <cell r="CL833">
            <v>0</v>
          </cell>
          <cell r="CM833">
            <v>0</v>
          </cell>
          <cell r="CN833">
            <v>0</v>
          </cell>
          <cell r="CO833">
            <v>0</v>
          </cell>
          <cell r="CP833">
            <v>0</v>
          </cell>
          <cell r="CQ833">
            <v>0</v>
          </cell>
          <cell r="CR833">
            <v>0</v>
          </cell>
          <cell r="CS833">
            <v>0</v>
          </cell>
          <cell r="CT833">
            <v>0</v>
          </cell>
          <cell r="CU833">
            <v>0</v>
          </cell>
          <cell r="CV833">
            <v>0</v>
          </cell>
          <cell r="CW833">
            <v>0</v>
          </cell>
          <cell r="CX833">
            <v>0</v>
          </cell>
          <cell r="CY833">
            <v>0</v>
          </cell>
          <cell r="CZ833">
            <v>0</v>
          </cell>
          <cell r="DA833">
            <v>0</v>
          </cell>
          <cell r="DB833">
            <v>0</v>
          </cell>
          <cell r="DC833">
            <v>0</v>
          </cell>
          <cell r="DD833">
            <v>0</v>
          </cell>
          <cell r="DE833">
            <v>0</v>
          </cell>
          <cell r="DF833">
            <v>0</v>
          </cell>
          <cell r="DG833">
            <v>0</v>
          </cell>
          <cell r="DH833">
            <v>0</v>
          </cell>
          <cell r="DI833">
            <v>0</v>
          </cell>
          <cell r="DJ833">
            <v>0</v>
          </cell>
          <cell r="DK833">
            <v>0</v>
          </cell>
          <cell r="DL833">
            <v>0</v>
          </cell>
          <cell r="DM833">
            <v>0</v>
          </cell>
          <cell r="DN833">
            <v>0</v>
          </cell>
          <cell r="DO833">
            <v>0</v>
          </cell>
          <cell r="DP833">
            <v>0</v>
          </cell>
          <cell r="DQ833">
            <v>0</v>
          </cell>
          <cell r="DR833">
            <v>0</v>
          </cell>
          <cell r="DS833">
            <v>0</v>
          </cell>
          <cell r="DT833">
            <v>0</v>
          </cell>
          <cell r="DU833">
            <v>0</v>
          </cell>
          <cell r="DV833">
            <v>0</v>
          </cell>
          <cell r="DW833">
            <v>0</v>
          </cell>
          <cell r="DX833">
            <v>0</v>
          </cell>
          <cell r="DY833">
            <v>0</v>
          </cell>
          <cell r="DZ833">
            <v>0</v>
          </cell>
          <cell r="EA833">
            <v>0</v>
          </cell>
          <cell r="EB833">
            <v>0</v>
          </cell>
          <cell r="EC833">
            <v>0</v>
          </cell>
          <cell r="ED833">
            <v>0</v>
          </cell>
          <cell r="EE833">
            <v>0</v>
          </cell>
          <cell r="EF833">
            <v>0</v>
          </cell>
          <cell r="EG833">
            <v>0</v>
          </cell>
          <cell r="EH833">
            <v>0</v>
          </cell>
          <cell r="EI833">
            <v>0</v>
          </cell>
          <cell r="EJ833">
            <v>0</v>
          </cell>
          <cell r="EK833">
            <v>0</v>
          </cell>
          <cell r="EL833">
            <v>0</v>
          </cell>
          <cell r="EM833">
            <v>0</v>
          </cell>
          <cell r="EN833">
            <v>0</v>
          </cell>
          <cell r="EO833">
            <v>0</v>
          </cell>
          <cell r="EP833">
            <v>0</v>
          </cell>
          <cell r="EQ833">
            <v>0</v>
          </cell>
          <cell r="ER833">
            <v>0</v>
          </cell>
          <cell r="ES833">
            <v>0</v>
          </cell>
          <cell r="ET833">
            <v>0</v>
          </cell>
          <cell r="EU833">
            <v>0</v>
          </cell>
          <cell r="EV833">
            <v>0</v>
          </cell>
          <cell r="EW833">
            <v>0</v>
          </cell>
          <cell r="EX833">
            <v>0</v>
          </cell>
          <cell r="EY833">
            <v>0</v>
          </cell>
          <cell r="EZ833">
            <v>0</v>
          </cell>
          <cell r="FA833">
            <v>0</v>
          </cell>
          <cell r="FB833">
            <v>0</v>
          </cell>
          <cell r="FC833">
            <v>0</v>
          </cell>
          <cell r="FD833">
            <v>0</v>
          </cell>
          <cell r="FE833">
            <v>0</v>
          </cell>
          <cell r="FF833">
            <v>0</v>
          </cell>
          <cell r="FG833">
            <v>0</v>
          </cell>
          <cell r="FH833">
            <v>0</v>
          </cell>
          <cell r="FI833">
            <v>0</v>
          </cell>
          <cell r="FJ833">
            <v>0</v>
          </cell>
          <cell r="FK833">
            <v>0</v>
          </cell>
          <cell r="FL833">
            <v>0</v>
          </cell>
          <cell r="FM833">
            <v>0</v>
          </cell>
          <cell r="FN833">
            <v>0</v>
          </cell>
          <cell r="FO833">
            <v>0</v>
          </cell>
          <cell r="FP833">
            <v>0</v>
          </cell>
          <cell r="FQ833">
            <v>0</v>
          </cell>
          <cell r="FR833">
            <v>0</v>
          </cell>
          <cell r="FS833">
            <v>0</v>
          </cell>
          <cell r="FT833">
            <v>0</v>
          </cell>
          <cell r="FU833">
            <v>0</v>
          </cell>
          <cell r="FV833">
            <v>0</v>
          </cell>
          <cell r="FW833">
            <v>0</v>
          </cell>
          <cell r="FX833">
            <v>0</v>
          </cell>
          <cell r="FY833">
            <v>0</v>
          </cell>
          <cell r="FZ833">
            <v>0</v>
          </cell>
          <cell r="GA833">
            <v>0</v>
          </cell>
          <cell r="GB833">
            <v>0</v>
          </cell>
          <cell r="GC833">
            <v>0</v>
          </cell>
          <cell r="GD833">
            <v>0</v>
          </cell>
          <cell r="GE833">
            <v>0</v>
          </cell>
          <cell r="GF833">
            <v>0</v>
          </cell>
          <cell r="GG833">
            <v>0</v>
          </cell>
          <cell r="GH833">
            <v>0</v>
          </cell>
          <cell r="GI833">
            <v>0</v>
          </cell>
          <cell r="GJ833">
            <v>0</v>
          </cell>
          <cell r="GK833">
            <v>0</v>
          </cell>
          <cell r="GL833">
            <v>0</v>
          </cell>
          <cell r="GM833">
            <v>0</v>
          </cell>
          <cell r="GN833">
            <v>0</v>
          </cell>
          <cell r="GO833">
            <v>0</v>
          </cell>
          <cell r="GP833">
            <v>0</v>
          </cell>
          <cell r="GQ833">
            <v>0</v>
          </cell>
          <cell r="GR833">
            <v>0</v>
          </cell>
          <cell r="GS833">
            <v>0</v>
          </cell>
          <cell r="GT833">
            <v>0</v>
          </cell>
          <cell r="GU833">
            <v>0</v>
          </cell>
          <cell r="GV833">
            <v>0</v>
          </cell>
          <cell r="GW833">
            <v>0</v>
          </cell>
          <cell r="GX833">
            <v>0</v>
          </cell>
          <cell r="GY833">
            <v>0</v>
          </cell>
          <cell r="GZ833">
            <v>0</v>
          </cell>
          <cell r="HA833">
            <v>0</v>
          </cell>
          <cell r="HB833">
            <v>0</v>
          </cell>
          <cell r="HC833">
            <v>0</v>
          </cell>
          <cell r="HD833">
            <v>0</v>
          </cell>
          <cell r="HE833">
            <v>0</v>
          </cell>
          <cell r="HF833">
            <v>0</v>
          </cell>
          <cell r="HG833">
            <v>0</v>
          </cell>
          <cell r="HH833">
            <v>0</v>
          </cell>
          <cell r="HI833">
            <v>0</v>
          </cell>
          <cell r="HJ833">
            <v>0</v>
          </cell>
          <cell r="HK833">
            <v>0</v>
          </cell>
          <cell r="HL833">
            <v>0</v>
          </cell>
          <cell r="HM833">
            <v>0</v>
          </cell>
          <cell r="HN833">
            <v>0</v>
          </cell>
          <cell r="HO833">
            <v>0</v>
          </cell>
          <cell r="HP833">
            <v>0</v>
          </cell>
          <cell r="HQ833">
            <v>0</v>
          </cell>
          <cell r="HR833">
            <v>0</v>
          </cell>
          <cell r="HS833">
            <v>0</v>
          </cell>
          <cell r="HT833">
            <v>0</v>
          </cell>
          <cell r="HU833">
            <v>0</v>
          </cell>
          <cell r="HV833">
            <v>0</v>
          </cell>
          <cell r="HW833">
            <v>0</v>
          </cell>
          <cell r="HX833">
            <v>0</v>
          </cell>
          <cell r="HY833">
            <v>0</v>
          </cell>
          <cell r="HZ833">
            <v>0</v>
          </cell>
          <cell r="IA833">
            <v>0</v>
          </cell>
          <cell r="IB833">
            <v>0</v>
          </cell>
          <cell r="IC833">
            <v>0</v>
          </cell>
          <cell r="ID833">
            <v>0</v>
          </cell>
          <cell r="IE833">
            <v>0</v>
          </cell>
          <cell r="IF833">
            <v>0</v>
          </cell>
          <cell r="IG833">
            <v>0</v>
          </cell>
          <cell r="IH833">
            <v>0</v>
          </cell>
          <cell r="II833">
            <v>0</v>
          </cell>
          <cell r="IJ833">
            <v>0</v>
          </cell>
          <cell r="IK833">
            <v>0</v>
          </cell>
          <cell r="IL833">
            <v>0</v>
          </cell>
          <cell r="IM833">
            <v>0</v>
          </cell>
          <cell r="IN833">
            <v>0</v>
          </cell>
          <cell r="IO833">
            <v>0</v>
          </cell>
          <cell r="IP833">
            <v>0</v>
          </cell>
          <cell r="IQ833">
            <v>0</v>
          </cell>
          <cell r="IR833">
            <v>0</v>
          </cell>
          <cell r="IS833">
            <v>0</v>
          </cell>
          <cell r="IT833">
            <v>0</v>
          </cell>
          <cell r="IU833">
            <v>0</v>
          </cell>
          <cell r="IV833">
            <v>0</v>
          </cell>
          <cell r="IW833">
            <v>0</v>
          </cell>
          <cell r="IX833">
            <v>0</v>
          </cell>
          <cell r="IY833">
            <v>0</v>
          </cell>
          <cell r="IZ833">
            <v>0</v>
          </cell>
          <cell r="JA833">
            <v>0</v>
          </cell>
          <cell r="JB833">
            <v>0</v>
          </cell>
          <cell r="JC833">
            <v>0</v>
          </cell>
          <cell r="JD833">
            <v>0</v>
          </cell>
          <cell r="JE833">
            <v>0</v>
          </cell>
          <cell r="JF833">
            <v>0</v>
          </cell>
          <cell r="JG833">
            <v>0</v>
          </cell>
          <cell r="JH833">
            <v>0</v>
          </cell>
          <cell r="JI833">
            <v>0</v>
          </cell>
          <cell r="JJ833">
            <v>0</v>
          </cell>
          <cell r="JK833">
            <v>0</v>
          </cell>
          <cell r="JL833">
            <v>0</v>
          </cell>
          <cell r="JM833">
            <v>0</v>
          </cell>
          <cell r="JN833">
            <v>0</v>
          </cell>
          <cell r="JO833">
            <v>0</v>
          </cell>
          <cell r="JP833">
            <v>0</v>
          </cell>
          <cell r="JQ833">
            <v>0</v>
          </cell>
        </row>
        <row r="834">
          <cell r="F834">
            <v>0</v>
          </cell>
          <cell r="G834">
            <v>0</v>
          </cell>
          <cell r="H834">
            <v>0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0</v>
          </cell>
          <cell r="R834">
            <v>0</v>
          </cell>
          <cell r="S834">
            <v>0</v>
          </cell>
          <cell r="T834">
            <v>0</v>
          </cell>
          <cell r="U834">
            <v>0</v>
          </cell>
          <cell r="V834">
            <v>0</v>
          </cell>
          <cell r="W834">
            <v>0</v>
          </cell>
          <cell r="X834">
            <v>0</v>
          </cell>
          <cell r="Y834">
            <v>0</v>
          </cell>
          <cell r="Z834">
            <v>0</v>
          </cell>
          <cell r="AA834">
            <v>0</v>
          </cell>
          <cell r="AB834">
            <v>0</v>
          </cell>
          <cell r="AC834">
            <v>0</v>
          </cell>
          <cell r="AD834">
            <v>0</v>
          </cell>
          <cell r="AE834">
            <v>0</v>
          </cell>
          <cell r="AF834">
            <v>0</v>
          </cell>
          <cell r="AG834">
            <v>0</v>
          </cell>
          <cell r="AH834">
            <v>0</v>
          </cell>
          <cell r="AI834">
            <v>0</v>
          </cell>
          <cell r="AJ834">
            <v>0</v>
          </cell>
          <cell r="AK834">
            <v>0</v>
          </cell>
          <cell r="AL834">
            <v>0</v>
          </cell>
          <cell r="AM834">
            <v>0</v>
          </cell>
          <cell r="AN834">
            <v>0</v>
          </cell>
          <cell r="AO834">
            <v>0</v>
          </cell>
          <cell r="AP834">
            <v>0</v>
          </cell>
          <cell r="AQ834">
            <v>0</v>
          </cell>
          <cell r="AR834">
            <v>0</v>
          </cell>
          <cell r="AS834">
            <v>0</v>
          </cell>
          <cell r="AT834">
            <v>0</v>
          </cell>
          <cell r="AU834">
            <v>0</v>
          </cell>
          <cell r="AV834">
            <v>0</v>
          </cell>
          <cell r="AW834">
            <v>0</v>
          </cell>
          <cell r="AX834">
            <v>0</v>
          </cell>
          <cell r="AY834">
            <v>0</v>
          </cell>
          <cell r="AZ834">
            <v>0</v>
          </cell>
          <cell r="BA834">
            <v>0</v>
          </cell>
          <cell r="BB834">
            <v>0</v>
          </cell>
          <cell r="BC834">
            <v>0</v>
          </cell>
          <cell r="BD834">
            <v>0</v>
          </cell>
          <cell r="BE834">
            <v>0</v>
          </cell>
          <cell r="BF834">
            <v>0</v>
          </cell>
          <cell r="BG834">
            <v>0</v>
          </cell>
          <cell r="BH834">
            <v>0</v>
          </cell>
          <cell r="BI834">
            <v>0</v>
          </cell>
          <cell r="BJ834">
            <v>0</v>
          </cell>
          <cell r="BK834">
            <v>0</v>
          </cell>
          <cell r="BL834">
            <v>0</v>
          </cell>
          <cell r="BM834">
            <v>0</v>
          </cell>
          <cell r="BN834">
            <v>0</v>
          </cell>
          <cell r="BO834">
            <v>0</v>
          </cell>
          <cell r="BP834">
            <v>0</v>
          </cell>
          <cell r="BQ834">
            <v>0</v>
          </cell>
          <cell r="BR834">
            <v>0</v>
          </cell>
          <cell r="BS834">
            <v>0</v>
          </cell>
          <cell r="BT834">
            <v>0</v>
          </cell>
          <cell r="BU834">
            <v>0</v>
          </cell>
          <cell r="BV834">
            <v>0</v>
          </cell>
          <cell r="BW834">
            <v>0</v>
          </cell>
          <cell r="BX834">
            <v>0</v>
          </cell>
          <cell r="BY834">
            <v>0</v>
          </cell>
          <cell r="BZ834">
            <v>0</v>
          </cell>
          <cell r="CA834">
            <v>0</v>
          </cell>
          <cell r="CB834">
            <v>0</v>
          </cell>
          <cell r="CC834">
            <v>0</v>
          </cell>
          <cell r="CD834">
            <v>0</v>
          </cell>
          <cell r="CE834">
            <v>0</v>
          </cell>
          <cell r="CF834">
            <v>0</v>
          </cell>
          <cell r="CG834">
            <v>0</v>
          </cell>
          <cell r="CH834">
            <v>0</v>
          </cell>
          <cell r="CI834">
            <v>0</v>
          </cell>
          <cell r="CJ834">
            <v>0</v>
          </cell>
          <cell r="CK834">
            <v>0</v>
          </cell>
          <cell r="CL834">
            <v>0</v>
          </cell>
          <cell r="CM834">
            <v>0</v>
          </cell>
          <cell r="CN834">
            <v>0</v>
          </cell>
          <cell r="CO834">
            <v>0</v>
          </cell>
          <cell r="CP834">
            <v>0</v>
          </cell>
          <cell r="CQ834">
            <v>0</v>
          </cell>
          <cell r="CR834">
            <v>0</v>
          </cell>
          <cell r="CS834">
            <v>0</v>
          </cell>
          <cell r="CT834">
            <v>0</v>
          </cell>
          <cell r="CU834">
            <v>0</v>
          </cell>
          <cell r="CV834">
            <v>0</v>
          </cell>
          <cell r="CW834">
            <v>0</v>
          </cell>
          <cell r="CX834">
            <v>0</v>
          </cell>
          <cell r="CY834">
            <v>0</v>
          </cell>
          <cell r="CZ834">
            <v>0</v>
          </cell>
          <cell r="DA834">
            <v>0</v>
          </cell>
          <cell r="DB834">
            <v>0</v>
          </cell>
          <cell r="DC834">
            <v>0</v>
          </cell>
          <cell r="DD834">
            <v>0</v>
          </cell>
          <cell r="DE834">
            <v>0</v>
          </cell>
          <cell r="DF834">
            <v>0</v>
          </cell>
          <cell r="DG834">
            <v>0</v>
          </cell>
          <cell r="DH834">
            <v>0</v>
          </cell>
          <cell r="DI834">
            <v>0</v>
          </cell>
          <cell r="DJ834">
            <v>0</v>
          </cell>
          <cell r="DK834">
            <v>0</v>
          </cell>
          <cell r="DL834">
            <v>0</v>
          </cell>
          <cell r="DM834">
            <v>0</v>
          </cell>
          <cell r="DN834">
            <v>0</v>
          </cell>
          <cell r="DO834">
            <v>0</v>
          </cell>
          <cell r="DP834">
            <v>0</v>
          </cell>
          <cell r="DQ834">
            <v>0</v>
          </cell>
          <cell r="DR834">
            <v>0</v>
          </cell>
          <cell r="DS834">
            <v>0</v>
          </cell>
          <cell r="DT834">
            <v>0</v>
          </cell>
          <cell r="DU834">
            <v>0</v>
          </cell>
          <cell r="DV834">
            <v>0</v>
          </cell>
          <cell r="DW834">
            <v>0</v>
          </cell>
          <cell r="DX834">
            <v>0</v>
          </cell>
          <cell r="DY834">
            <v>0</v>
          </cell>
          <cell r="DZ834">
            <v>0</v>
          </cell>
          <cell r="EA834">
            <v>0</v>
          </cell>
          <cell r="EB834">
            <v>0</v>
          </cell>
          <cell r="EC834">
            <v>0</v>
          </cell>
          <cell r="ED834">
            <v>0</v>
          </cell>
          <cell r="EE834">
            <v>0</v>
          </cell>
          <cell r="EF834">
            <v>0</v>
          </cell>
          <cell r="EG834">
            <v>0</v>
          </cell>
          <cell r="EH834">
            <v>0</v>
          </cell>
          <cell r="EI834">
            <v>0</v>
          </cell>
          <cell r="EJ834">
            <v>0</v>
          </cell>
          <cell r="EK834">
            <v>0</v>
          </cell>
          <cell r="EL834">
            <v>0</v>
          </cell>
          <cell r="EM834">
            <v>0</v>
          </cell>
          <cell r="EN834">
            <v>0</v>
          </cell>
          <cell r="EO834">
            <v>0</v>
          </cell>
          <cell r="EP834">
            <v>0</v>
          </cell>
          <cell r="EQ834">
            <v>0</v>
          </cell>
          <cell r="ER834">
            <v>0</v>
          </cell>
          <cell r="ES834">
            <v>0</v>
          </cell>
          <cell r="ET834">
            <v>0</v>
          </cell>
          <cell r="EU834">
            <v>0</v>
          </cell>
          <cell r="EV834">
            <v>0</v>
          </cell>
          <cell r="EW834">
            <v>0</v>
          </cell>
          <cell r="EX834">
            <v>0</v>
          </cell>
          <cell r="EY834">
            <v>0</v>
          </cell>
          <cell r="EZ834">
            <v>0</v>
          </cell>
          <cell r="FA834">
            <v>0</v>
          </cell>
          <cell r="FB834">
            <v>0</v>
          </cell>
          <cell r="FC834">
            <v>0</v>
          </cell>
          <cell r="FD834">
            <v>0</v>
          </cell>
          <cell r="FE834">
            <v>0</v>
          </cell>
          <cell r="FF834">
            <v>0</v>
          </cell>
          <cell r="FG834">
            <v>0</v>
          </cell>
          <cell r="FH834">
            <v>0</v>
          </cell>
          <cell r="FI834">
            <v>0</v>
          </cell>
          <cell r="FJ834">
            <v>0</v>
          </cell>
          <cell r="FK834">
            <v>0</v>
          </cell>
          <cell r="FL834">
            <v>0</v>
          </cell>
          <cell r="FM834">
            <v>0</v>
          </cell>
          <cell r="FN834">
            <v>0</v>
          </cell>
          <cell r="FO834">
            <v>0</v>
          </cell>
          <cell r="FP834">
            <v>0</v>
          </cell>
          <cell r="FQ834">
            <v>0</v>
          </cell>
          <cell r="FR834">
            <v>0</v>
          </cell>
          <cell r="FS834">
            <v>0</v>
          </cell>
          <cell r="FT834">
            <v>0</v>
          </cell>
          <cell r="FU834">
            <v>0</v>
          </cell>
          <cell r="FV834">
            <v>0</v>
          </cell>
          <cell r="FW834">
            <v>0</v>
          </cell>
          <cell r="FX834">
            <v>0</v>
          </cell>
          <cell r="FY834">
            <v>0</v>
          </cell>
          <cell r="FZ834">
            <v>0</v>
          </cell>
          <cell r="GA834">
            <v>0</v>
          </cell>
          <cell r="GB834">
            <v>0</v>
          </cell>
          <cell r="GC834">
            <v>0</v>
          </cell>
          <cell r="GD834">
            <v>0</v>
          </cell>
          <cell r="GE834">
            <v>0</v>
          </cell>
          <cell r="GF834">
            <v>0</v>
          </cell>
          <cell r="GG834">
            <v>0</v>
          </cell>
          <cell r="GH834">
            <v>0</v>
          </cell>
          <cell r="GI834">
            <v>0</v>
          </cell>
          <cell r="GJ834">
            <v>0</v>
          </cell>
          <cell r="GK834">
            <v>0</v>
          </cell>
          <cell r="GL834">
            <v>0</v>
          </cell>
          <cell r="GM834">
            <v>0</v>
          </cell>
          <cell r="GN834">
            <v>0</v>
          </cell>
          <cell r="GO834">
            <v>0</v>
          </cell>
          <cell r="GP834">
            <v>0</v>
          </cell>
          <cell r="GQ834">
            <v>0</v>
          </cell>
          <cell r="GR834">
            <v>0</v>
          </cell>
          <cell r="GS834">
            <v>0</v>
          </cell>
          <cell r="GT834">
            <v>0</v>
          </cell>
          <cell r="GU834">
            <v>0</v>
          </cell>
          <cell r="GV834">
            <v>0</v>
          </cell>
          <cell r="GW834">
            <v>0</v>
          </cell>
          <cell r="GX834">
            <v>0</v>
          </cell>
          <cell r="GY834">
            <v>0</v>
          </cell>
          <cell r="GZ834">
            <v>0</v>
          </cell>
          <cell r="HA834">
            <v>0</v>
          </cell>
          <cell r="HB834">
            <v>0</v>
          </cell>
          <cell r="HC834">
            <v>0</v>
          </cell>
          <cell r="HD834">
            <v>0</v>
          </cell>
          <cell r="HE834">
            <v>0</v>
          </cell>
          <cell r="HF834">
            <v>0</v>
          </cell>
          <cell r="HG834">
            <v>0</v>
          </cell>
          <cell r="HH834">
            <v>0</v>
          </cell>
          <cell r="HI834">
            <v>0</v>
          </cell>
          <cell r="HJ834">
            <v>0</v>
          </cell>
          <cell r="HK834">
            <v>0</v>
          </cell>
          <cell r="HL834">
            <v>0</v>
          </cell>
          <cell r="HM834">
            <v>0</v>
          </cell>
          <cell r="HN834">
            <v>0</v>
          </cell>
          <cell r="HO834">
            <v>0</v>
          </cell>
          <cell r="HP834">
            <v>0</v>
          </cell>
          <cell r="HQ834">
            <v>0</v>
          </cell>
          <cell r="HR834">
            <v>0</v>
          </cell>
          <cell r="HS834">
            <v>0</v>
          </cell>
          <cell r="HT834">
            <v>0</v>
          </cell>
          <cell r="HU834">
            <v>0</v>
          </cell>
          <cell r="HV834">
            <v>0</v>
          </cell>
          <cell r="HW834">
            <v>0</v>
          </cell>
          <cell r="HX834">
            <v>0</v>
          </cell>
          <cell r="HY834">
            <v>0</v>
          </cell>
          <cell r="HZ834">
            <v>0</v>
          </cell>
          <cell r="IA834">
            <v>0</v>
          </cell>
          <cell r="IB834">
            <v>0</v>
          </cell>
          <cell r="IC834">
            <v>0</v>
          </cell>
          <cell r="ID834">
            <v>0</v>
          </cell>
          <cell r="IE834">
            <v>0</v>
          </cell>
          <cell r="IF834">
            <v>0</v>
          </cell>
          <cell r="IG834">
            <v>0</v>
          </cell>
          <cell r="IH834">
            <v>0</v>
          </cell>
          <cell r="II834">
            <v>0</v>
          </cell>
          <cell r="IJ834">
            <v>0</v>
          </cell>
          <cell r="IK834">
            <v>0</v>
          </cell>
          <cell r="IL834">
            <v>0</v>
          </cell>
          <cell r="IM834">
            <v>0</v>
          </cell>
          <cell r="IN834">
            <v>0</v>
          </cell>
          <cell r="IO834">
            <v>0</v>
          </cell>
          <cell r="IP834">
            <v>0</v>
          </cell>
          <cell r="IQ834">
            <v>0</v>
          </cell>
          <cell r="IR834">
            <v>0</v>
          </cell>
          <cell r="IS834">
            <v>0</v>
          </cell>
          <cell r="IT834">
            <v>0</v>
          </cell>
          <cell r="IU834">
            <v>0</v>
          </cell>
          <cell r="IV834">
            <v>0</v>
          </cell>
          <cell r="IW834">
            <v>0</v>
          </cell>
          <cell r="IX834">
            <v>0</v>
          </cell>
          <cell r="IY834">
            <v>0</v>
          </cell>
          <cell r="IZ834">
            <v>0</v>
          </cell>
          <cell r="JA834">
            <v>0</v>
          </cell>
          <cell r="JB834">
            <v>0</v>
          </cell>
          <cell r="JC834">
            <v>0</v>
          </cell>
          <cell r="JD834">
            <v>0</v>
          </cell>
          <cell r="JE834">
            <v>0</v>
          </cell>
          <cell r="JF834">
            <v>0</v>
          </cell>
          <cell r="JG834">
            <v>0</v>
          </cell>
          <cell r="JH834">
            <v>0</v>
          </cell>
          <cell r="JI834">
            <v>0</v>
          </cell>
          <cell r="JJ834">
            <v>0</v>
          </cell>
          <cell r="JK834">
            <v>0</v>
          </cell>
          <cell r="JL834">
            <v>0</v>
          </cell>
          <cell r="JM834">
            <v>0</v>
          </cell>
          <cell r="JN834">
            <v>0</v>
          </cell>
          <cell r="JO834">
            <v>0</v>
          </cell>
          <cell r="JP834">
            <v>0</v>
          </cell>
          <cell r="JQ834">
            <v>0</v>
          </cell>
        </row>
        <row r="836">
          <cell r="F836">
            <v>0</v>
          </cell>
          <cell r="G836">
            <v>0</v>
          </cell>
          <cell r="H836">
            <v>0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0</v>
          </cell>
          <cell r="R836">
            <v>-460.55587821793597</v>
          </cell>
          <cell r="S836">
            <v>1.0316079800003486E-3</v>
          </cell>
          <cell r="T836">
            <v>-3.3570856000002536E-3</v>
          </cell>
          <cell r="U836">
            <v>2.3254767399998322E-3</v>
          </cell>
          <cell r="V836">
            <v>2.2103777000026525E-4</v>
          </cell>
          <cell r="W836">
            <v>-2.9405173199998913E-3</v>
          </cell>
          <cell r="X836">
            <v>7.570975129999713E-3</v>
          </cell>
          <cell r="Y836">
            <v>-460.56280708753184</v>
          </cell>
          <cell r="Z836">
            <v>5.2376666499998059E-3</v>
          </cell>
          <cell r="AA836">
            <v>1.1097713379999874E-2</v>
          </cell>
          <cell r="AB836">
            <v>-1.3042834929999803E-2</v>
          </cell>
          <cell r="AC836">
            <v>-4.5115344000024038E-4</v>
          </cell>
          <cell r="AD836">
            <v>-7.6401675999981933E-4</v>
          </cell>
          <cell r="AE836">
            <v>-485.92820812161153</v>
          </cell>
          <cell r="AF836">
            <v>0</v>
          </cell>
          <cell r="AG836">
            <v>4.978889000017972E-5</v>
          </cell>
          <cell r="AH836">
            <v>7.4883849999984875E-5</v>
          </cell>
          <cell r="AI836">
            <v>7.4337020000037057E-4</v>
          </cell>
          <cell r="AJ836">
            <v>4.0271890000553867E-5</v>
          </cell>
          <cell r="AK836">
            <v>2.8169050000048657E-4</v>
          </cell>
          <cell r="AL836">
            <v>-485.9294251944084</v>
          </cell>
          <cell r="AM836">
            <v>0</v>
          </cell>
          <cell r="AN836">
            <v>0</v>
          </cell>
          <cell r="AO836">
            <v>2.7067469999586535E-5</v>
          </cell>
          <cell r="AP836">
            <v>0</v>
          </cell>
          <cell r="AQ836">
            <v>0</v>
          </cell>
          <cell r="AR836">
            <v>-613.24696079836212</v>
          </cell>
          <cell r="AS836">
            <v>0</v>
          </cell>
          <cell r="AT836">
            <v>0</v>
          </cell>
          <cell r="AU836">
            <v>-1.9894778000040247E-4</v>
          </cell>
          <cell r="AV836">
            <v>8.8355208000034935E-4</v>
          </cell>
          <cell r="AW836">
            <v>-1.3847209999973131E-5</v>
          </cell>
          <cell r="AX836">
            <v>5.0671779999511557E-5</v>
          </cell>
          <cell r="AY836">
            <v>-613.24777599999652</v>
          </cell>
          <cell r="AZ836">
            <v>0</v>
          </cell>
          <cell r="BA836">
            <v>0</v>
          </cell>
          <cell r="BB836">
            <v>4.3772770000671812E-5</v>
          </cell>
          <cell r="BC836">
            <v>4.9999999999883471E-5</v>
          </cell>
          <cell r="BD836">
            <v>0</v>
          </cell>
          <cell r="BE836">
            <v>4.3268067099972995E-3</v>
          </cell>
          <cell r="BF836">
            <v>0</v>
          </cell>
          <cell r="BG836">
            <v>0</v>
          </cell>
          <cell r="BH836">
            <v>-1.2595469000054038E-4</v>
          </cell>
          <cell r="BI836">
            <v>2.2028266300004873E-3</v>
          </cell>
          <cell r="BJ836">
            <v>2.1337292600005497E-3</v>
          </cell>
          <cell r="BK836">
            <v>1.1620551000035562E-4</v>
          </cell>
          <cell r="BL836">
            <v>0</v>
          </cell>
          <cell r="BM836">
            <v>0</v>
          </cell>
          <cell r="BN836">
            <v>0</v>
          </cell>
          <cell r="BO836">
            <v>0</v>
          </cell>
          <cell r="BP836">
            <v>0</v>
          </cell>
          <cell r="BQ836">
            <v>0</v>
          </cell>
          <cell r="BR836">
            <v>-1452.4982008183579</v>
          </cell>
          <cell r="BS836">
            <v>0</v>
          </cell>
          <cell r="BT836">
            <v>0</v>
          </cell>
          <cell r="BU836">
            <v>1.0534680030000132E-2</v>
          </cell>
          <cell r="BV836">
            <v>-6.3721548700002018E-3</v>
          </cell>
          <cell r="BW836">
            <v>3.8472099999964371E-4</v>
          </cell>
          <cell r="BX836">
            <v>-8.0645200002393835E-6</v>
          </cell>
          <cell r="BY836">
            <v>-785.32189999999537</v>
          </cell>
          <cell r="BZ836">
            <v>0</v>
          </cell>
          <cell r="CA836">
            <v>0</v>
          </cell>
          <cell r="CB836">
            <v>0</v>
          </cell>
          <cell r="CC836">
            <v>0</v>
          </cell>
          <cell r="CD836">
            <v>-667.18084000000636</v>
          </cell>
          <cell r="CE836">
            <v>-1430.4444042002906</v>
          </cell>
          <cell r="CF836">
            <v>0</v>
          </cell>
          <cell r="CG836">
            <v>0</v>
          </cell>
          <cell r="CH836">
            <v>-6.5569474999982447E-4</v>
          </cell>
          <cell r="CI836">
            <v>-1.7439947999999816E-3</v>
          </cell>
          <cell r="CJ836">
            <v>0</v>
          </cell>
          <cell r="CK836">
            <v>0</v>
          </cell>
          <cell r="CL836">
            <v>-778.59072451074462</v>
          </cell>
          <cell r="CM836">
            <v>0</v>
          </cell>
          <cell r="CN836">
            <v>0</v>
          </cell>
          <cell r="CO836">
            <v>0</v>
          </cell>
          <cell r="CP836">
            <v>0</v>
          </cell>
          <cell r="CQ836">
            <v>-651.85127999999531</v>
          </cell>
          <cell r="CR836">
            <v>-1453.2740459457418</v>
          </cell>
          <cell r="CS836">
            <v>6.5569474999982447E-4</v>
          </cell>
          <cell r="CT836">
            <v>-6.5569475000071265E-4</v>
          </cell>
          <cell r="CU836">
            <v>3.9991039999520694E-5</v>
          </cell>
          <cell r="CV836">
            <v>4.9999999999883471E-5</v>
          </cell>
          <cell r="CW836">
            <v>0</v>
          </cell>
          <cell r="CX836">
            <v>0</v>
          </cell>
          <cell r="CY836">
            <v>-788.74877199998809</v>
          </cell>
          <cell r="CZ836">
            <v>0</v>
          </cell>
          <cell r="DA836">
            <v>0</v>
          </cell>
          <cell r="DB836">
            <v>8.636063209999989E-3</v>
          </cell>
          <cell r="DC836">
            <v>0</v>
          </cell>
          <cell r="DD836">
            <v>-664.53399999999965</v>
          </cell>
          <cell r="DE836">
            <v>-1615.7627515993663</v>
          </cell>
          <cell r="DF836">
            <v>0</v>
          </cell>
          <cell r="DG836">
            <v>0</v>
          </cell>
          <cell r="DH836">
            <v>0</v>
          </cell>
          <cell r="DI836">
            <v>3.7204006099997855E-3</v>
          </cell>
          <cell r="DJ836">
            <v>0</v>
          </cell>
          <cell r="DK836">
            <v>0</v>
          </cell>
          <cell r="DL836">
            <v>-867.11615199999505</v>
          </cell>
          <cell r="DM836">
            <v>0</v>
          </cell>
          <cell r="DN836">
            <v>0</v>
          </cell>
          <cell r="DO836">
            <v>0</v>
          </cell>
          <cell r="DP836">
            <v>0</v>
          </cell>
          <cell r="DQ836">
            <v>-748.6503199999861</v>
          </cell>
          <cell r="DR836">
            <v>-2987.4525947815564</v>
          </cell>
          <cell r="DS836">
            <v>-289.15940059540981</v>
          </cell>
          <cell r="DT836">
            <v>-224.80839460341011</v>
          </cell>
          <cell r="DU836">
            <v>-211.53197489820022</v>
          </cell>
          <cell r="DV836">
            <v>-165.56823859598995</v>
          </cell>
          <cell r="DW836">
            <v>-167.5976459883201</v>
          </cell>
          <cell r="DX836">
            <v>-203.02246812245983</v>
          </cell>
          <cell r="DY836">
            <v>-279.15075101231196</v>
          </cell>
          <cell r="DZ836">
            <v>-321.10459289744995</v>
          </cell>
          <cell r="EA836">
            <v>-295.73165475274027</v>
          </cell>
          <cell r="EB836">
            <v>-229.55719242169016</v>
          </cell>
          <cell r="EC836">
            <v>-294.28897283167015</v>
          </cell>
          <cell r="ED836">
            <v>-305.93130806190311</v>
          </cell>
          <cell r="EE836">
            <v>-3209.1771177930059</v>
          </cell>
          <cell r="EF836">
            <v>-397.3328085173107</v>
          </cell>
          <cell r="EG836">
            <v>-246.56064873717878</v>
          </cell>
          <cell r="EH836">
            <v>-219.2868395953592</v>
          </cell>
          <cell r="EI836">
            <v>-181.39092335132591</v>
          </cell>
          <cell r="EJ836">
            <v>-155.30136748934001</v>
          </cell>
          <cell r="EK836">
            <v>-212.01842485073939</v>
          </cell>
          <cell r="EL836">
            <v>-300.48442721275205</v>
          </cell>
          <cell r="EM836">
            <v>-337.75312677753209</v>
          </cell>
          <cell r="EN836">
            <v>-277.82880625159305</v>
          </cell>
          <cell r="EO836">
            <v>-245.11984719285829</v>
          </cell>
          <cell r="EP836">
            <v>-305.86562148333905</v>
          </cell>
          <cell r="EQ836">
            <v>-330.23427633363463</v>
          </cell>
          <cell r="ER836">
            <v>-3322.417080784915</v>
          </cell>
          <cell r="ES836">
            <v>-347.36559218337061</v>
          </cell>
          <cell r="ET836">
            <v>-259.14582676974896</v>
          </cell>
          <cell r="EU836">
            <v>-237.31646856017323</v>
          </cell>
          <cell r="EV836">
            <v>-185.25328871628517</v>
          </cell>
          <cell r="EW836">
            <v>-190.68516300651027</v>
          </cell>
          <cell r="EX836">
            <v>-221.84329544033426</v>
          </cell>
          <cell r="EY836">
            <v>-294.27822300842672</v>
          </cell>
          <cell r="EZ836">
            <v>-350.86303438615869</v>
          </cell>
          <cell r="FA836">
            <v>-294.52077954721062</v>
          </cell>
          <cell r="FB836">
            <v>-271.96814828592323</v>
          </cell>
          <cell r="FC836">
            <v>-315.52539164729387</v>
          </cell>
          <cell r="FD836">
            <v>-353.65186923349393</v>
          </cell>
          <cell r="FE836">
            <v>-3376.8994050005567</v>
          </cell>
          <cell r="FF836">
            <v>-374.16529810864813</v>
          </cell>
          <cell r="FG836">
            <v>-267.04271146633255</v>
          </cell>
          <cell r="FH836">
            <v>-236.08554887002902</v>
          </cell>
          <cell r="FI836">
            <v>-157.27855762466788</v>
          </cell>
          <cell r="FJ836">
            <v>-179.30607020089883</v>
          </cell>
          <cell r="FK836">
            <v>-212.76498898857972</v>
          </cell>
          <cell r="FL836">
            <v>-317.14946938921639</v>
          </cell>
          <cell r="FM836">
            <v>-360.66353176305347</v>
          </cell>
          <cell r="FN836">
            <v>-301.87851523337667</v>
          </cell>
          <cell r="FO836">
            <v>-259.19776556786383</v>
          </cell>
          <cell r="FP836">
            <v>-337.69267624667918</v>
          </cell>
          <cell r="FQ836">
            <v>-373.6742715411965</v>
          </cell>
          <cell r="FR836">
            <v>-3482.9552456466481</v>
          </cell>
          <cell r="FS836">
            <v>-376.67697656458404</v>
          </cell>
          <cell r="FT836">
            <v>-287.09945907729343</v>
          </cell>
          <cell r="FU836">
            <v>-241.4336173021693</v>
          </cell>
          <cell r="FV836">
            <v>-197.13577515237557</v>
          </cell>
          <cell r="FW836">
            <v>-187.27887197627206</v>
          </cell>
          <cell r="FX836">
            <v>-232.40018753544791</v>
          </cell>
          <cell r="FY836">
            <v>-337.79512372403406</v>
          </cell>
          <cell r="FZ836">
            <v>-353.19580603704526</v>
          </cell>
          <cell r="GA836">
            <v>-295.46621710464387</v>
          </cell>
          <cell r="GB836">
            <v>-266.77647820891434</v>
          </cell>
          <cell r="GC836">
            <v>-343.81696882173856</v>
          </cell>
          <cell r="GD836">
            <v>-363.87976414215518</v>
          </cell>
          <cell r="GE836">
            <v>-3541.7246347324108</v>
          </cell>
          <cell r="GF836">
            <v>-361.36413696799718</v>
          </cell>
          <cell r="GG836">
            <v>-269.65048722843858</v>
          </cell>
          <cell r="GH836">
            <v>-250.86576592139681</v>
          </cell>
          <cell r="GI836">
            <v>-194.83332342018002</v>
          </cell>
          <cell r="GJ836">
            <v>-203.47142876651924</v>
          </cell>
          <cell r="GK836">
            <v>-233.18681244163599</v>
          </cell>
          <cell r="GL836">
            <v>-339.82080195045273</v>
          </cell>
          <cell r="GM836">
            <v>-342.78796099952888</v>
          </cell>
          <cell r="GN836">
            <v>-311.94083355403563</v>
          </cell>
          <cell r="GO836">
            <v>-273.06341887301824</v>
          </cell>
          <cell r="GP836">
            <v>-363.50478037023277</v>
          </cell>
          <cell r="GQ836">
            <v>-397.23488423897652</v>
          </cell>
          <cell r="GR836">
            <v>-3757.1724702512729</v>
          </cell>
          <cell r="GS836">
            <v>-428.79112628402436</v>
          </cell>
          <cell r="GT836">
            <v>-302.1484105878335</v>
          </cell>
          <cell r="GU836">
            <v>-256.18075407655851</v>
          </cell>
          <cell r="GV836">
            <v>-206.11277150988644</v>
          </cell>
          <cell r="GW836">
            <v>-195.59750536719548</v>
          </cell>
          <cell r="GX836">
            <v>-282.55729428055201</v>
          </cell>
          <cell r="GY836">
            <v>-352.10072183537704</v>
          </cell>
          <cell r="GZ836">
            <v>-365.34338248987842</v>
          </cell>
          <cell r="HA836">
            <v>-323.87411574332145</v>
          </cell>
          <cell r="HB836">
            <v>-275.40839973079346</v>
          </cell>
          <cell r="HC836">
            <v>-375.98995700884552</v>
          </cell>
          <cell r="HD836">
            <v>-393.06803133699577</v>
          </cell>
          <cell r="HE836">
            <v>-3928.5311106465524</v>
          </cell>
          <cell r="HF836">
            <v>-416.76165789000515</v>
          </cell>
          <cell r="HG836">
            <v>-316.8650398938189</v>
          </cell>
          <cell r="HH836">
            <v>-274.66570287905051</v>
          </cell>
          <cell r="HI836">
            <v>-233.59439574441058</v>
          </cell>
          <cell r="HJ836">
            <v>-232.77280022398736</v>
          </cell>
          <cell r="HK836">
            <v>-249.54835795185863</v>
          </cell>
          <cell r="HL836">
            <v>-357.49528962071054</v>
          </cell>
          <cell r="HM836">
            <v>-412.05399247760943</v>
          </cell>
          <cell r="HN836">
            <v>-323.29476492493995</v>
          </cell>
          <cell r="HO836">
            <v>-297.68682618662206</v>
          </cell>
          <cell r="HP836">
            <v>-380.58496799913701</v>
          </cell>
          <cell r="HQ836">
            <v>-433.20731485432771</v>
          </cell>
          <cell r="HR836">
            <v>-4139.0317915345076</v>
          </cell>
          <cell r="HS836">
            <v>-422.58147214884229</v>
          </cell>
          <cell r="HT836">
            <v>-332.15464476409397</v>
          </cell>
          <cell r="HU836">
            <v>-283.29287990047305</v>
          </cell>
          <cell r="HV836">
            <v>-228.94121429992083</v>
          </cell>
          <cell r="HW836">
            <v>-226.96830483696249</v>
          </cell>
          <cell r="HX836">
            <v>-262.45184037994113</v>
          </cell>
          <cell r="HY836">
            <v>-356.22754336804792</v>
          </cell>
          <cell r="HZ836">
            <v>-441.28531006290723</v>
          </cell>
          <cell r="IA836">
            <v>-406.58514790034678</v>
          </cell>
          <cell r="IB836">
            <v>-326.4518964156232</v>
          </cell>
          <cell r="IC836">
            <v>-407.58039276592172</v>
          </cell>
          <cell r="ID836">
            <v>-444.51114469136519</v>
          </cell>
          <cell r="IE836">
            <v>-4429.350665369886</v>
          </cell>
          <cell r="IF836">
            <v>-512.54401089733437</v>
          </cell>
          <cell r="IG836">
            <v>-414.63504860247485</v>
          </cell>
          <cell r="IH836">
            <v>-293.9679606988866</v>
          </cell>
          <cell r="II836">
            <v>-236.65062239465624</v>
          </cell>
          <cell r="IJ836">
            <v>-265.34734275552182</v>
          </cell>
          <cell r="IK836">
            <v>-290.70584182518724</v>
          </cell>
          <cell r="IL836">
            <v>-409.56354709083098</v>
          </cell>
          <cell r="IM836">
            <v>-442.59958015364828</v>
          </cell>
          <cell r="IN836">
            <v>-365.83141704405716</v>
          </cell>
          <cell r="IO836">
            <v>-316.14900860995476</v>
          </cell>
          <cell r="IP836">
            <v>-434.88460576117359</v>
          </cell>
          <cell r="IQ836">
            <v>-446.47167953600001</v>
          </cell>
          <cell r="IR836">
            <v>-4485.3787632910535</v>
          </cell>
          <cell r="IS836">
            <v>-465.84939185175608</v>
          </cell>
          <cell r="IT836">
            <v>-381.10592466807429</v>
          </cell>
          <cell r="IU836">
            <v>-303.339447063634</v>
          </cell>
          <cell r="IV836">
            <v>-270.05823539967969</v>
          </cell>
          <cell r="IW836">
            <v>-261.81106097966403</v>
          </cell>
          <cell r="IX836">
            <v>-313.60286899548009</v>
          </cell>
          <cell r="IY836">
            <v>-428.53119391914515</v>
          </cell>
          <cell r="IZ836">
            <v>-498.28053730649117</v>
          </cell>
          <cell r="JA836">
            <v>-380.19986181166314</v>
          </cell>
          <cell r="JB836">
            <v>-285.48440460166967</v>
          </cell>
          <cell r="JC836">
            <v>-451.69323371985956</v>
          </cell>
          <cell r="JD836">
            <v>-445.4226029739948</v>
          </cell>
          <cell r="JE836">
            <v>0</v>
          </cell>
          <cell r="JF836">
            <v>0</v>
          </cell>
          <cell r="JG836">
            <v>0</v>
          </cell>
          <cell r="JH836">
            <v>0</v>
          </cell>
          <cell r="JI836">
            <v>0</v>
          </cell>
          <cell r="JJ836">
            <v>0</v>
          </cell>
          <cell r="JK836">
            <v>0</v>
          </cell>
          <cell r="JL836">
            <v>0</v>
          </cell>
          <cell r="JM836">
            <v>0</v>
          </cell>
          <cell r="JN836">
            <v>0</v>
          </cell>
          <cell r="JO836">
            <v>0</v>
          </cell>
          <cell r="JP836">
            <v>0</v>
          </cell>
          <cell r="JQ836">
            <v>0</v>
          </cell>
        </row>
        <row r="837"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0</v>
          </cell>
          <cell r="R837">
            <v>0</v>
          </cell>
          <cell r="S837">
            <v>0</v>
          </cell>
          <cell r="T837">
            <v>0</v>
          </cell>
          <cell r="U837">
            <v>0</v>
          </cell>
          <cell r="V837">
            <v>0</v>
          </cell>
          <cell r="W837">
            <v>0</v>
          </cell>
          <cell r="X837">
            <v>0</v>
          </cell>
          <cell r="Y837">
            <v>0</v>
          </cell>
          <cell r="Z837">
            <v>0</v>
          </cell>
          <cell r="AA837">
            <v>0</v>
          </cell>
          <cell r="AB837">
            <v>0</v>
          </cell>
          <cell r="AC837">
            <v>0</v>
          </cell>
          <cell r="AD837">
            <v>0</v>
          </cell>
          <cell r="AE837">
            <v>0</v>
          </cell>
          <cell r="AF837">
            <v>0</v>
          </cell>
          <cell r="AG837">
            <v>0</v>
          </cell>
          <cell r="AH837">
            <v>0</v>
          </cell>
          <cell r="AI837">
            <v>0</v>
          </cell>
          <cell r="AJ837">
            <v>0</v>
          </cell>
          <cell r="AK837">
            <v>0</v>
          </cell>
          <cell r="AL837">
            <v>0</v>
          </cell>
          <cell r="AM837">
            <v>0</v>
          </cell>
          <cell r="AN837">
            <v>0</v>
          </cell>
          <cell r="AO837">
            <v>0</v>
          </cell>
          <cell r="AP837">
            <v>0</v>
          </cell>
          <cell r="AQ837">
            <v>0</v>
          </cell>
          <cell r="AR837">
            <v>0</v>
          </cell>
          <cell r="AS837">
            <v>0</v>
          </cell>
          <cell r="AT837">
            <v>0</v>
          </cell>
          <cell r="AU837">
            <v>0</v>
          </cell>
          <cell r="AV837">
            <v>0</v>
          </cell>
          <cell r="AW837">
            <v>0</v>
          </cell>
          <cell r="AX837">
            <v>0</v>
          </cell>
          <cell r="AY837">
            <v>0</v>
          </cell>
          <cell r="AZ837">
            <v>0</v>
          </cell>
          <cell r="BA837">
            <v>0</v>
          </cell>
          <cell r="BB837">
            <v>0</v>
          </cell>
          <cell r="BC837">
            <v>0</v>
          </cell>
          <cell r="BD837">
            <v>0</v>
          </cell>
          <cell r="BE837">
            <v>0</v>
          </cell>
          <cell r="BF837">
            <v>0</v>
          </cell>
          <cell r="BG837">
            <v>0</v>
          </cell>
          <cell r="BH837">
            <v>0</v>
          </cell>
          <cell r="BI837">
            <v>0</v>
          </cell>
          <cell r="BJ837">
            <v>0</v>
          </cell>
          <cell r="BK837">
            <v>0</v>
          </cell>
          <cell r="BL837">
            <v>0</v>
          </cell>
          <cell r="BM837">
            <v>0</v>
          </cell>
          <cell r="BN837">
            <v>0</v>
          </cell>
          <cell r="BO837">
            <v>0</v>
          </cell>
          <cell r="BP837">
            <v>0</v>
          </cell>
          <cell r="BQ837">
            <v>0</v>
          </cell>
          <cell r="BR837">
            <v>0</v>
          </cell>
          <cell r="BS837">
            <v>0</v>
          </cell>
          <cell r="BT837">
            <v>0</v>
          </cell>
          <cell r="BU837">
            <v>0</v>
          </cell>
          <cell r="BV837">
            <v>0</v>
          </cell>
          <cell r="BW837">
            <v>0</v>
          </cell>
          <cell r="BX837">
            <v>0</v>
          </cell>
          <cell r="BY837">
            <v>0</v>
          </cell>
          <cell r="BZ837">
            <v>0</v>
          </cell>
          <cell r="CA837">
            <v>0</v>
          </cell>
          <cell r="CB837">
            <v>0</v>
          </cell>
          <cell r="CC837">
            <v>0</v>
          </cell>
          <cell r="CD837">
            <v>0</v>
          </cell>
          <cell r="CE837">
            <v>0</v>
          </cell>
          <cell r="CF837">
            <v>0</v>
          </cell>
          <cell r="CG837">
            <v>0</v>
          </cell>
          <cell r="CH837">
            <v>0</v>
          </cell>
          <cell r="CI837">
            <v>0</v>
          </cell>
          <cell r="CJ837">
            <v>0</v>
          </cell>
          <cell r="CK837">
            <v>0</v>
          </cell>
          <cell r="CL837">
            <v>0</v>
          </cell>
          <cell r="CM837">
            <v>0</v>
          </cell>
          <cell r="CN837">
            <v>0</v>
          </cell>
          <cell r="CO837">
            <v>0</v>
          </cell>
          <cell r="CP837">
            <v>0</v>
          </cell>
          <cell r="CQ837">
            <v>0</v>
          </cell>
          <cell r="CR837">
            <v>0</v>
          </cell>
          <cell r="CS837">
            <v>0</v>
          </cell>
          <cell r="CT837">
            <v>0</v>
          </cell>
          <cell r="CU837">
            <v>0</v>
          </cell>
          <cell r="CV837">
            <v>0</v>
          </cell>
          <cell r="CW837">
            <v>0</v>
          </cell>
          <cell r="CX837">
            <v>0</v>
          </cell>
          <cell r="CY837">
            <v>0</v>
          </cell>
          <cell r="CZ837">
            <v>0</v>
          </cell>
          <cell r="DA837">
            <v>0</v>
          </cell>
          <cell r="DB837">
            <v>0</v>
          </cell>
          <cell r="DC837">
            <v>0</v>
          </cell>
          <cell r="DD837">
            <v>0</v>
          </cell>
          <cell r="DE837">
            <v>0</v>
          </cell>
          <cell r="DF837">
            <v>0</v>
          </cell>
          <cell r="DG837">
            <v>0</v>
          </cell>
          <cell r="DH837">
            <v>0</v>
          </cell>
          <cell r="DI837">
            <v>0</v>
          </cell>
          <cell r="DJ837">
            <v>0</v>
          </cell>
          <cell r="DK837">
            <v>0</v>
          </cell>
          <cell r="DL837">
            <v>0</v>
          </cell>
          <cell r="DM837">
            <v>0</v>
          </cell>
          <cell r="DN837">
            <v>0</v>
          </cell>
          <cell r="DO837">
            <v>0</v>
          </cell>
          <cell r="DP837">
            <v>0</v>
          </cell>
          <cell r="DQ837">
            <v>0</v>
          </cell>
          <cell r="DR837">
            <v>0</v>
          </cell>
          <cell r="DS837">
            <v>0</v>
          </cell>
          <cell r="DT837">
            <v>0</v>
          </cell>
          <cell r="DU837">
            <v>0</v>
          </cell>
          <cell r="DV837">
            <v>0</v>
          </cell>
          <cell r="DW837">
            <v>0</v>
          </cell>
          <cell r="DX837">
            <v>0</v>
          </cell>
          <cell r="DY837">
            <v>0</v>
          </cell>
          <cell r="DZ837">
            <v>0</v>
          </cell>
          <cell r="EA837">
            <v>0</v>
          </cell>
          <cell r="EB837">
            <v>0</v>
          </cell>
          <cell r="EC837">
            <v>0</v>
          </cell>
          <cell r="ED837">
            <v>0</v>
          </cell>
          <cell r="EE837">
            <v>0</v>
          </cell>
          <cell r="EF837">
            <v>0</v>
          </cell>
          <cell r="EG837">
            <v>0</v>
          </cell>
          <cell r="EH837">
            <v>0</v>
          </cell>
          <cell r="EI837">
            <v>0</v>
          </cell>
          <cell r="EJ837">
            <v>0</v>
          </cell>
          <cell r="EK837">
            <v>0</v>
          </cell>
          <cell r="EL837">
            <v>0</v>
          </cell>
          <cell r="EM837">
            <v>0</v>
          </cell>
          <cell r="EN837">
            <v>0</v>
          </cell>
          <cell r="EO837">
            <v>0</v>
          </cell>
          <cell r="EP837">
            <v>0</v>
          </cell>
          <cell r="EQ837">
            <v>0</v>
          </cell>
          <cell r="ER837">
            <v>0</v>
          </cell>
          <cell r="ES837">
            <v>0</v>
          </cell>
          <cell r="ET837">
            <v>0</v>
          </cell>
          <cell r="EU837">
            <v>0</v>
          </cell>
          <cell r="EV837">
            <v>0</v>
          </cell>
          <cell r="EW837">
            <v>0</v>
          </cell>
          <cell r="EX837">
            <v>0</v>
          </cell>
          <cell r="EY837">
            <v>0</v>
          </cell>
          <cell r="EZ837">
            <v>0</v>
          </cell>
          <cell r="FA837">
            <v>0</v>
          </cell>
          <cell r="FB837">
            <v>0</v>
          </cell>
          <cell r="FC837">
            <v>0</v>
          </cell>
          <cell r="FD837">
            <v>0</v>
          </cell>
          <cell r="FE837">
            <v>0</v>
          </cell>
          <cell r="FF837">
            <v>0</v>
          </cell>
          <cell r="FG837">
            <v>0</v>
          </cell>
          <cell r="FH837">
            <v>0</v>
          </cell>
          <cell r="FI837">
            <v>0</v>
          </cell>
          <cell r="FJ837">
            <v>0</v>
          </cell>
          <cell r="FK837">
            <v>0</v>
          </cell>
          <cell r="FL837">
            <v>0</v>
          </cell>
          <cell r="FM837">
            <v>0</v>
          </cell>
          <cell r="FN837">
            <v>0</v>
          </cell>
          <cell r="FO837">
            <v>0</v>
          </cell>
          <cell r="FP837">
            <v>0</v>
          </cell>
          <cell r="FQ837">
            <v>0</v>
          </cell>
          <cell r="FR837">
            <v>0</v>
          </cell>
          <cell r="FS837">
            <v>0</v>
          </cell>
          <cell r="FT837">
            <v>0</v>
          </cell>
          <cell r="FU837">
            <v>0</v>
          </cell>
          <cell r="FV837">
            <v>0</v>
          </cell>
          <cell r="FW837">
            <v>0</v>
          </cell>
          <cell r="FX837">
            <v>0</v>
          </cell>
          <cell r="FY837">
            <v>0</v>
          </cell>
          <cell r="FZ837">
            <v>0</v>
          </cell>
          <cell r="GA837">
            <v>0</v>
          </cell>
          <cell r="GB837">
            <v>0</v>
          </cell>
          <cell r="GC837">
            <v>0</v>
          </cell>
          <cell r="GD837">
            <v>0</v>
          </cell>
          <cell r="GE837">
            <v>0</v>
          </cell>
          <cell r="GF837">
            <v>0</v>
          </cell>
          <cell r="GG837">
            <v>0</v>
          </cell>
          <cell r="GH837">
            <v>0</v>
          </cell>
          <cell r="GI837">
            <v>0</v>
          </cell>
          <cell r="GJ837">
            <v>0</v>
          </cell>
          <cell r="GK837">
            <v>0</v>
          </cell>
          <cell r="GL837">
            <v>0</v>
          </cell>
          <cell r="GM837">
            <v>0</v>
          </cell>
          <cell r="GN837">
            <v>0</v>
          </cell>
          <cell r="GO837">
            <v>0</v>
          </cell>
          <cell r="GP837">
            <v>0</v>
          </cell>
          <cell r="GQ837">
            <v>0</v>
          </cell>
          <cell r="GR837">
            <v>0</v>
          </cell>
          <cell r="GS837">
            <v>0</v>
          </cell>
          <cell r="GT837">
            <v>0</v>
          </cell>
          <cell r="GU837">
            <v>0</v>
          </cell>
          <cell r="GV837">
            <v>0</v>
          </cell>
          <cell r="GW837">
            <v>0</v>
          </cell>
          <cell r="GX837">
            <v>0</v>
          </cell>
          <cell r="GY837">
            <v>0</v>
          </cell>
          <cell r="GZ837">
            <v>0</v>
          </cell>
          <cell r="HA837">
            <v>0</v>
          </cell>
          <cell r="HB837">
            <v>0</v>
          </cell>
          <cell r="HC837">
            <v>0</v>
          </cell>
          <cell r="HD837">
            <v>0</v>
          </cell>
          <cell r="HE837">
            <v>0</v>
          </cell>
          <cell r="HF837">
            <v>0</v>
          </cell>
          <cell r="HG837">
            <v>0</v>
          </cell>
          <cell r="HH837">
            <v>0</v>
          </cell>
          <cell r="HI837">
            <v>0</v>
          </cell>
          <cell r="HJ837">
            <v>0</v>
          </cell>
          <cell r="HK837">
            <v>0</v>
          </cell>
          <cell r="HL837">
            <v>0</v>
          </cell>
          <cell r="HM837">
            <v>0</v>
          </cell>
          <cell r="HN837">
            <v>0</v>
          </cell>
          <cell r="HO837">
            <v>0</v>
          </cell>
          <cell r="HP837">
            <v>0</v>
          </cell>
          <cell r="HQ837">
            <v>0</v>
          </cell>
          <cell r="HR837">
            <v>0</v>
          </cell>
          <cell r="HS837">
            <v>0</v>
          </cell>
          <cell r="HT837">
            <v>0</v>
          </cell>
          <cell r="HU837">
            <v>0</v>
          </cell>
          <cell r="HV837">
            <v>0</v>
          </cell>
          <cell r="HW837">
            <v>0</v>
          </cell>
          <cell r="HX837">
            <v>0</v>
          </cell>
          <cell r="HY837">
            <v>0</v>
          </cell>
          <cell r="HZ837">
            <v>0</v>
          </cell>
          <cell r="IA837">
            <v>0</v>
          </cell>
          <cell r="IB837">
            <v>0</v>
          </cell>
          <cell r="IC837">
            <v>0</v>
          </cell>
          <cell r="ID837">
            <v>0</v>
          </cell>
          <cell r="IE837">
            <v>0</v>
          </cell>
          <cell r="IF837">
            <v>0</v>
          </cell>
          <cell r="IG837">
            <v>0</v>
          </cell>
          <cell r="IH837">
            <v>0</v>
          </cell>
          <cell r="II837">
            <v>0</v>
          </cell>
          <cell r="IJ837">
            <v>0</v>
          </cell>
          <cell r="IK837">
            <v>0</v>
          </cell>
          <cell r="IL837">
            <v>0</v>
          </cell>
          <cell r="IM837">
            <v>0</v>
          </cell>
          <cell r="IN837">
            <v>0</v>
          </cell>
          <cell r="IO837">
            <v>0</v>
          </cell>
          <cell r="IP837">
            <v>0</v>
          </cell>
          <cell r="IQ837">
            <v>0</v>
          </cell>
          <cell r="IR837">
            <v>0</v>
          </cell>
          <cell r="IS837">
            <v>0</v>
          </cell>
          <cell r="IT837">
            <v>0</v>
          </cell>
          <cell r="IU837">
            <v>0</v>
          </cell>
          <cell r="IV837">
            <v>0</v>
          </cell>
          <cell r="IW837">
            <v>0</v>
          </cell>
          <cell r="IX837">
            <v>0</v>
          </cell>
          <cell r="IY837">
            <v>0</v>
          </cell>
          <cell r="IZ837">
            <v>0</v>
          </cell>
          <cell r="JA837">
            <v>0</v>
          </cell>
          <cell r="JB837">
            <v>0</v>
          </cell>
          <cell r="JC837">
            <v>0</v>
          </cell>
          <cell r="JD837">
            <v>0</v>
          </cell>
          <cell r="JE837">
            <v>0</v>
          </cell>
          <cell r="JF837">
            <v>0</v>
          </cell>
          <cell r="JG837">
            <v>0</v>
          </cell>
          <cell r="JH837">
            <v>0</v>
          </cell>
          <cell r="JI837">
            <v>0</v>
          </cell>
          <cell r="JJ837">
            <v>0</v>
          </cell>
          <cell r="JK837">
            <v>0</v>
          </cell>
          <cell r="JL837">
            <v>0</v>
          </cell>
          <cell r="JM837">
            <v>0</v>
          </cell>
          <cell r="JN837">
            <v>0</v>
          </cell>
          <cell r="JO837">
            <v>0</v>
          </cell>
          <cell r="JP837">
            <v>0</v>
          </cell>
          <cell r="JQ837">
            <v>0</v>
          </cell>
        </row>
        <row r="839">
          <cell r="D839" t="str">
            <v>MKT.EX.4CR._.___.4 Corners</v>
          </cell>
          <cell r="F839">
            <v>0</v>
          </cell>
          <cell r="G839">
            <v>-0.18785201213998448</v>
          </cell>
          <cell r="H839">
            <v>7.9555855999984715E-2</v>
          </cell>
          <cell r="I839">
            <v>-0.70872861671999487</v>
          </cell>
          <cell r="J839">
            <v>-2.7858854418100236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-0.64636065412000221</v>
          </cell>
          <cell r="P839">
            <v>-1.5233684894100179</v>
          </cell>
          <cell r="Q839">
            <v>0</v>
          </cell>
          <cell r="R839">
            <v>-12.444271728489866</v>
          </cell>
          <cell r="S839">
            <v>0</v>
          </cell>
          <cell r="T839">
            <v>-5.6361014558999614</v>
          </cell>
          <cell r="U839">
            <v>-0.95422999557001731</v>
          </cell>
          <cell r="V839">
            <v>-0.34523036180996769</v>
          </cell>
          <cell r="W839">
            <v>-3.598133485519952</v>
          </cell>
          <cell r="X839">
            <v>0</v>
          </cell>
          <cell r="Y839">
            <v>0</v>
          </cell>
          <cell r="Z839">
            <v>0</v>
          </cell>
          <cell r="AA839">
            <v>0</v>
          </cell>
          <cell r="AB839">
            <v>0.13910959631002129</v>
          </cell>
          <cell r="AC839">
            <v>-2.0496860260000176</v>
          </cell>
          <cell r="AD839">
            <v>0</v>
          </cell>
          <cell r="AE839">
            <v>-23.585769852889371</v>
          </cell>
          <cell r="AF839">
            <v>-11.685692378359931</v>
          </cell>
          <cell r="AG839">
            <v>-1.5809876417500845</v>
          </cell>
          <cell r="AH839">
            <v>-7.6653520189999824E-2</v>
          </cell>
          <cell r="AI839">
            <v>-7.6214404869600116</v>
          </cell>
          <cell r="AJ839">
            <v>-0.59864977896995697</v>
          </cell>
          <cell r="AK839">
            <v>-3.8389291406100057</v>
          </cell>
          <cell r="AL839">
            <v>9.9462990900008208E-2</v>
          </cell>
          <cell r="AM839">
            <v>6.9484850573799974</v>
          </cell>
          <cell r="AN839">
            <v>-1.0863558878000106</v>
          </cell>
          <cell r="AO839">
            <v>-1.5166722826099885</v>
          </cell>
          <cell r="AP839">
            <v>-0.47568830231000447</v>
          </cell>
          <cell r="AQ839">
            <v>-2.1526484816099867</v>
          </cell>
          <cell r="AR839">
            <v>-46.487133827809885</v>
          </cell>
          <cell r="AS839">
            <v>-5.0199437075300466</v>
          </cell>
          <cell r="AT839">
            <v>1.5154566296998837</v>
          </cell>
          <cell r="AU839">
            <v>-8.54516609199929E-2</v>
          </cell>
          <cell r="AV839">
            <v>-1.1564214644600099</v>
          </cell>
          <cell r="AW839">
            <v>-8.7800115669401748</v>
          </cell>
          <cell r="AX839">
            <v>-0.42666791810000859</v>
          </cell>
          <cell r="AY839">
            <v>-0.1667217209199805</v>
          </cell>
          <cell r="AZ839">
            <v>-3.2114048143798755</v>
          </cell>
          <cell r="BA839">
            <v>-8.1333420667699556</v>
          </cell>
          <cell r="BB839">
            <v>-5.3692525692699746</v>
          </cell>
          <cell r="BC839">
            <v>-6.7308118683699831</v>
          </cell>
          <cell r="BD839">
            <v>-8.9225610998500997</v>
          </cell>
          <cell r="BE839">
            <v>-89.420987536635948</v>
          </cell>
          <cell r="BF839">
            <v>-15.696831048009926</v>
          </cell>
          <cell r="BG839">
            <v>-3.3835163212002044</v>
          </cell>
          <cell r="BH839">
            <v>-0.14138923659999136</v>
          </cell>
          <cell r="BI839">
            <v>-4.7517247509799745</v>
          </cell>
          <cell r="BJ839">
            <v>-1.5422601492200556</v>
          </cell>
          <cell r="BK839">
            <v>-2.4658803135700964</v>
          </cell>
          <cell r="BL839">
            <v>-15.555563864529859</v>
          </cell>
          <cell r="BM839">
            <v>-5.9815076801596661</v>
          </cell>
          <cell r="BN839">
            <v>-10.58801626200966</v>
          </cell>
          <cell r="BO839">
            <v>-8.1028301603396358</v>
          </cell>
          <cell r="BP839">
            <v>-12.493709785880355</v>
          </cell>
          <cell r="BQ839">
            <v>-8.7177579641397642</v>
          </cell>
          <cell r="BR839">
            <v>-85.689951303502312</v>
          </cell>
          <cell r="BS839">
            <v>-11.7034110189893</v>
          </cell>
          <cell r="BT839">
            <v>-4.7659317194497817</v>
          </cell>
          <cell r="BU839">
            <v>-13.493061896750078</v>
          </cell>
          <cell r="BV839">
            <v>-3.0174033139201129</v>
          </cell>
          <cell r="BW839">
            <v>-2.7185300802295842</v>
          </cell>
          <cell r="BX839">
            <v>-6.4690190334104045</v>
          </cell>
          <cell r="BY839">
            <v>1.3507940678800878</v>
          </cell>
          <cell r="BZ839">
            <v>-14.400331275390272</v>
          </cell>
          <cell r="CA839">
            <v>-3.2986358327498237</v>
          </cell>
          <cell r="CB839">
            <v>-10.491298380821263</v>
          </cell>
          <cell r="CC839">
            <v>-19.582772238700272</v>
          </cell>
          <cell r="CD839">
            <v>2.8996494190300837</v>
          </cell>
          <cell r="CE839">
            <v>-102.65485628288661</v>
          </cell>
          <cell r="CF839">
            <v>-12.292928405319799</v>
          </cell>
          <cell r="CG839">
            <v>-10.670190399579951</v>
          </cell>
          <cell r="CH839">
            <v>-3.0557699503101503</v>
          </cell>
          <cell r="CI839">
            <v>-2.3868721535798159</v>
          </cell>
          <cell r="CJ839">
            <v>-8.9197324425795159</v>
          </cell>
          <cell r="CK839">
            <v>7.2844861590797336</v>
          </cell>
          <cell r="CL839">
            <v>-3.4487746160903043</v>
          </cell>
          <cell r="CM839">
            <v>-20.565956074879978</v>
          </cell>
          <cell r="CN839">
            <v>-22.781357952589588</v>
          </cell>
          <cell r="CO839">
            <v>-10.803228011230203</v>
          </cell>
          <cell r="CP839">
            <v>-11.542543031320292</v>
          </cell>
          <cell r="CQ839">
            <v>-3.4719894044897046</v>
          </cell>
          <cell r="CR839">
            <v>-87.126862120665464</v>
          </cell>
          <cell r="CS839">
            <v>-12.523091211729934</v>
          </cell>
          <cell r="CT839">
            <v>-6.7529324450997592</v>
          </cell>
          <cell r="CU839">
            <v>0.63089726193015849</v>
          </cell>
          <cell r="CV839">
            <v>-1.1319241930298176</v>
          </cell>
          <cell r="CW839">
            <v>-4.4650308287305052</v>
          </cell>
          <cell r="CX839">
            <v>-9.9066109011903336</v>
          </cell>
          <cell r="CY839">
            <v>-3.3099335552400362</v>
          </cell>
          <cell r="CZ839">
            <v>-17.233049254140042</v>
          </cell>
          <cell r="DA839">
            <v>-9.3054388184696109</v>
          </cell>
          <cell r="DB839">
            <v>-5.0407109540196871</v>
          </cell>
          <cell r="DC839">
            <v>-16.209345338260391</v>
          </cell>
          <cell r="DD839">
            <v>-1.8796918826906222</v>
          </cell>
          <cell r="DE839">
            <v>-87.988176917428063</v>
          </cell>
          <cell r="DF839">
            <v>-3.6784274292899681</v>
          </cell>
          <cell r="DG839">
            <v>-1.2763627288900352</v>
          </cell>
          <cell r="DH839">
            <v>-8.1582761222100544</v>
          </cell>
          <cell r="DI839">
            <v>-7.9926934102697942</v>
          </cell>
          <cell r="DJ839">
            <v>-32.896079986779796</v>
          </cell>
          <cell r="DK839">
            <v>-2.9723621007301517</v>
          </cell>
          <cell r="DL839">
            <v>-3.2228862213000866</v>
          </cell>
          <cell r="DM839">
            <v>-1.153228586950263</v>
          </cell>
          <cell r="DN839">
            <v>-11.364539123189843</v>
          </cell>
          <cell r="DO839">
            <v>0.67809211245958068</v>
          </cell>
          <cell r="DP839">
            <v>-10.873614510800053</v>
          </cell>
          <cell r="DQ839">
            <v>-5.0777988094801003</v>
          </cell>
          <cell r="DR839">
            <v>0.23586154964141315</v>
          </cell>
          <cell r="DS839">
            <v>-0.79551027231991611</v>
          </cell>
          <cell r="DT839">
            <v>0.45981984569971246</v>
          </cell>
          <cell r="DU839">
            <v>2.4927165650001371</v>
          </cell>
          <cell r="DV839">
            <v>-0.44599433492999196</v>
          </cell>
          <cell r="DW839">
            <v>-0.69889628483974775</v>
          </cell>
          <cell r="DX839">
            <v>-0.71743151902023783</v>
          </cell>
          <cell r="DY839">
            <v>-2.7989676982699621</v>
          </cell>
          <cell r="DZ839">
            <v>1.3847363617301198</v>
          </cell>
          <cell r="EA839">
            <v>-1.1623101932000282</v>
          </cell>
          <cell r="EB839">
            <v>0.68699412019986994</v>
          </cell>
          <cell r="EC839">
            <v>2.9392133271699095</v>
          </cell>
          <cell r="ED839">
            <v>-1.108508367579816</v>
          </cell>
          <cell r="EE839">
            <v>5.0173841636060388</v>
          </cell>
          <cell r="EF839">
            <v>-2.2262766025100973</v>
          </cell>
          <cell r="EG839">
            <v>20.000081258139744</v>
          </cell>
          <cell r="EH839">
            <v>4.0717315029951351E-2</v>
          </cell>
          <cell r="EI839">
            <v>-1.570512146790179</v>
          </cell>
          <cell r="EJ839">
            <v>-4.1196996795599716</v>
          </cell>
          <cell r="EK839">
            <v>4.5761874003599132</v>
          </cell>
          <cell r="EL839">
            <v>-4.749674903959999</v>
          </cell>
          <cell r="EM839">
            <v>-1.2253980468799455</v>
          </cell>
          <cell r="EN839">
            <v>3.9580001619924587E-2</v>
          </cell>
          <cell r="EO839">
            <v>-3.9120011031100148</v>
          </cell>
          <cell r="EP839">
            <v>-1.0921851686398441</v>
          </cell>
          <cell r="EQ839">
            <v>-0.74343416008991881</v>
          </cell>
          <cell r="ER839">
            <v>-0.74747655689134263</v>
          </cell>
          <cell r="ES839">
            <v>-1.6555747944407813</v>
          </cell>
          <cell r="ET839">
            <v>-6.9357615929102394</v>
          </cell>
          <cell r="EU839">
            <v>-0.36046018676006497</v>
          </cell>
          <cell r="EV839">
            <v>4.9551676869441508E-2</v>
          </cell>
          <cell r="EW839">
            <v>-2.5034863983594278</v>
          </cell>
          <cell r="EX839">
            <v>-2.8116476864499873</v>
          </cell>
          <cell r="EY839">
            <v>20.692240719050005</v>
          </cell>
          <cell r="EZ839">
            <v>-5.1406416720055859E-2</v>
          </cell>
          <cell r="FA839">
            <v>-1.5611362826698496</v>
          </cell>
          <cell r="FB839">
            <v>-5.0124767788802274</v>
          </cell>
          <cell r="FC839">
            <v>-0.78682387861954339</v>
          </cell>
          <cell r="FD839">
            <v>0.18950506300097913</v>
          </cell>
          <cell r="FE839">
            <v>-9.0033980674597842</v>
          </cell>
          <cell r="FF839">
            <v>0.2181778905696774</v>
          </cell>
          <cell r="FG839">
            <v>3.0782036264808994</v>
          </cell>
          <cell r="FH839">
            <v>-1.0961696140157073E-2</v>
          </cell>
          <cell r="FI839">
            <v>-0.47597919957956947</v>
          </cell>
          <cell r="FJ839">
            <v>-2.6026864378302434</v>
          </cell>
          <cell r="FK839">
            <v>-0.72031530641015706</v>
          </cell>
          <cell r="FL839">
            <v>-0.63058496885003024</v>
          </cell>
          <cell r="FM839">
            <v>3.265409505002026E-2</v>
          </cell>
          <cell r="FN839">
            <v>-2.850846935329173</v>
          </cell>
          <cell r="FO839">
            <v>-6.3925459373599551</v>
          </cell>
          <cell r="FP839">
            <v>0.2471168902802674</v>
          </cell>
          <cell r="FQ839">
            <v>1.1043699116589778</v>
          </cell>
          <cell r="FR839">
            <v>-54.647015152913809</v>
          </cell>
          <cell r="FS839">
            <v>-5.6911146685306448</v>
          </cell>
          <cell r="FT839">
            <v>0.42262930624019646</v>
          </cell>
          <cell r="FU839">
            <v>-0.36163360474006367</v>
          </cell>
          <cell r="FV839">
            <v>-8.8574755137201464</v>
          </cell>
          <cell r="FW839">
            <v>-11.876221966760113</v>
          </cell>
          <cell r="FX839">
            <v>-4.3493714043102045</v>
          </cell>
          <cell r="FY839">
            <v>3.8011105770010545E-2</v>
          </cell>
          <cell r="FZ839">
            <v>-21.805735505220127</v>
          </cell>
          <cell r="GA839">
            <v>0.14368654472127673</v>
          </cell>
          <cell r="GB839">
            <v>-0.49526684209968153</v>
          </cell>
          <cell r="GC839">
            <v>0.2304497158797858</v>
          </cell>
          <cell r="GD839">
            <v>-2.04497232013955</v>
          </cell>
          <cell r="GE839">
            <v>-13.221343459368654</v>
          </cell>
          <cell r="GF839">
            <v>9.676258423929994</v>
          </cell>
          <cell r="GG839">
            <v>3.5614107336396046</v>
          </cell>
          <cell r="GH839">
            <v>-18.679230533850387</v>
          </cell>
          <cell r="GI839">
            <v>-4.6720322657001816</v>
          </cell>
          <cell r="GJ839">
            <v>-4.9344162767101807</v>
          </cell>
          <cell r="GK839">
            <v>-1.5819919590057907E-2</v>
          </cell>
          <cell r="GL839">
            <v>-1.833424731359969</v>
          </cell>
          <cell r="GM839">
            <v>7.8466757389833219E-2</v>
          </cell>
          <cell r="GN839">
            <v>-0.4831805085200358</v>
          </cell>
          <cell r="GO839">
            <v>4.9738751296895316</v>
          </cell>
          <cell r="GP839">
            <v>6.4688252159612603E-2</v>
          </cell>
          <cell r="GQ839">
            <v>-0.95793852044971572</v>
          </cell>
          <cell r="GR839">
            <v>-1.1065247122241999</v>
          </cell>
          <cell r="GS839">
            <v>0.28150548598932801</v>
          </cell>
          <cell r="GT839">
            <v>3.8805518986901006</v>
          </cell>
          <cell r="GU839">
            <v>0.5143671780999739</v>
          </cell>
          <cell r="GV839">
            <v>1.0610822528001336</v>
          </cell>
          <cell r="GW839">
            <v>-1.9375911076604098</v>
          </cell>
          <cell r="GX839">
            <v>-3.3220677357494424</v>
          </cell>
          <cell r="GY839">
            <v>-2.7320612849100598</v>
          </cell>
          <cell r="GZ839">
            <v>7.9470315019989357E-2</v>
          </cell>
          <cell r="HA839">
            <v>3.6928789293797308</v>
          </cell>
          <cell r="HB839">
            <v>-2.6584253910004918</v>
          </cell>
          <cell r="HC839">
            <v>-9.5545422610939568E-2</v>
          </cell>
          <cell r="HD839">
            <v>0.12931016972015641</v>
          </cell>
          <cell r="HE839">
            <v>-11.158381409251888</v>
          </cell>
          <cell r="HF839">
            <v>-2.1808291877705415</v>
          </cell>
          <cell r="HG839">
            <v>1.1841220710898597</v>
          </cell>
          <cell r="HH839">
            <v>0.4901357813901086</v>
          </cell>
          <cell r="HI839">
            <v>-1.9003621656693213</v>
          </cell>
          <cell r="HJ839">
            <v>-4.0345414101002461</v>
          </cell>
          <cell r="HK839">
            <v>-0.24361906101057684</v>
          </cell>
          <cell r="HL839">
            <v>-2.4310151903200676</v>
          </cell>
          <cell r="HM839">
            <v>-1.6346093892702811</v>
          </cell>
          <cell r="HN839">
            <v>-2.0909459674198843</v>
          </cell>
          <cell r="HO839">
            <v>2.750103691005279E-2</v>
          </cell>
          <cell r="HP839">
            <v>0.15481161612888172</v>
          </cell>
          <cell r="HQ839">
            <v>1.5009704567896733</v>
          </cell>
          <cell r="HR839">
            <v>-5.9619893494527787E-2</v>
          </cell>
          <cell r="HS839">
            <v>2.9744489905197042</v>
          </cell>
          <cell r="HT839">
            <v>-6.0829050104703128</v>
          </cell>
          <cell r="HU839">
            <v>0.75315212752980187</v>
          </cell>
          <cell r="HV839">
            <v>3.0678034019729239E-2</v>
          </cell>
          <cell r="HW839">
            <v>1.465366258240465</v>
          </cell>
          <cell r="HX839">
            <v>-4.005596553360192</v>
          </cell>
          <cell r="HY839">
            <v>-1.5635924919804438</v>
          </cell>
          <cell r="HZ839">
            <v>0.39887866723074694</v>
          </cell>
          <cell r="IA839">
            <v>-0.64094469360043149</v>
          </cell>
          <cell r="IB839">
            <v>6.1979076804104807</v>
          </cell>
          <cell r="IC839">
            <v>-0.54059246410952255</v>
          </cell>
          <cell r="ID839">
            <v>0.95357956206953531</v>
          </cell>
          <cell r="IE839">
            <v>-0.86158553104178282</v>
          </cell>
          <cell r="IF839">
            <v>0.56700875007027207</v>
          </cell>
          <cell r="IG839">
            <v>0.33460038671000802</v>
          </cell>
          <cell r="IH839">
            <v>-1.8574643976403422</v>
          </cell>
          <cell r="II839">
            <v>-6.8699452003784245E-3</v>
          </cell>
          <cell r="IJ839">
            <v>-4.4505854965200342</v>
          </cell>
          <cell r="IK839">
            <v>5.0717375639692364</v>
          </cell>
          <cell r="IL839">
            <v>-3.7161507359303414</v>
          </cell>
          <cell r="IM839">
            <v>0.38522278761001871</v>
          </cell>
          <cell r="IN839">
            <v>5.4719848252398151</v>
          </cell>
          <cell r="IO839">
            <v>-0.88132210935964395</v>
          </cell>
          <cell r="IP839">
            <v>-2.9970373868604838</v>
          </cell>
          <cell r="IQ839">
            <v>1.2172902268694088</v>
          </cell>
          <cell r="IR839">
            <v>-7.3266525092039956</v>
          </cell>
          <cell r="IS839">
            <v>-11.774626448820527</v>
          </cell>
          <cell r="IT839">
            <v>8.8219898998431745E-3</v>
          </cell>
          <cell r="IU839">
            <v>-3.6232756446700023</v>
          </cell>
          <cell r="IV839">
            <v>0.83155788906015005</v>
          </cell>
          <cell r="IW839">
            <v>-1.0194288624597903</v>
          </cell>
          <cell r="IX839">
            <v>-0.72635316370951841</v>
          </cell>
          <cell r="IY839">
            <v>0.59143529309994847</v>
          </cell>
          <cell r="IZ839">
            <v>1.5822495854908993</v>
          </cell>
          <cell r="JA839">
            <v>4.8752241089505333</v>
          </cell>
          <cell r="JB839">
            <v>0.79813168380951538</v>
          </cell>
          <cell r="JC839">
            <v>0.59835101096041399</v>
          </cell>
          <cell r="JD839">
            <v>0.53126004918158287</v>
          </cell>
          <cell r="JE839">
            <v>0</v>
          </cell>
          <cell r="JF839">
            <v>0</v>
          </cell>
          <cell r="JG839">
            <v>0</v>
          </cell>
          <cell r="JH839">
            <v>0</v>
          </cell>
          <cell r="JI839">
            <v>0</v>
          </cell>
          <cell r="JJ839">
            <v>0</v>
          </cell>
          <cell r="JK839">
            <v>0</v>
          </cell>
          <cell r="JL839">
            <v>0</v>
          </cell>
          <cell r="JM839">
            <v>0</v>
          </cell>
          <cell r="JN839">
            <v>0</v>
          </cell>
          <cell r="JO839">
            <v>0</v>
          </cell>
          <cell r="JP839">
            <v>0</v>
          </cell>
          <cell r="JQ839">
            <v>0</v>
          </cell>
        </row>
        <row r="840">
          <cell r="D840" t="str">
            <v>MKT.EX.COB._.___.COB</v>
          </cell>
          <cell r="F840">
            <v>-0.86920278479999524</v>
          </cell>
          <cell r="G840">
            <v>-0.8881010552800177</v>
          </cell>
          <cell r="H840">
            <v>-3.7162225410014571E-2</v>
          </cell>
          <cell r="I840">
            <v>-0.3048732840800028</v>
          </cell>
          <cell r="J840">
            <v>-0.75821098772999562</v>
          </cell>
          <cell r="K840">
            <v>-0.46914593294999918</v>
          </cell>
          <cell r="L840">
            <v>-2.2633227303199988</v>
          </cell>
          <cell r="M840">
            <v>-0.10269164739997905</v>
          </cell>
          <cell r="N840">
            <v>-1.285102967499995</v>
          </cell>
          <cell r="O840">
            <v>0</v>
          </cell>
          <cell r="P840">
            <v>0</v>
          </cell>
          <cell r="Q840">
            <v>0.33243316422999669</v>
          </cell>
          <cell r="R840">
            <v>-3.1965894613497312</v>
          </cell>
          <cell r="S840">
            <v>0.72963751590998527</v>
          </cell>
          <cell r="T840">
            <v>-1.9323327205700025</v>
          </cell>
          <cell r="U840">
            <v>0</v>
          </cell>
          <cell r="V840">
            <v>-0.54935739823000063</v>
          </cell>
          <cell r="W840">
            <v>-2.2705556914899887</v>
          </cell>
          <cell r="X840">
            <v>-4.2967132320008261E-2</v>
          </cell>
          <cell r="Y840">
            <v>2.6113504631600222</v>
          </cell>
          <cell r="Z840">
            <v>-2.2211346223998589</v>
          </cell>
          <cell r="AA840">
            <v>-0.68927236442000606</v>
          </cell>
          <cell r="AB840">
            <v>0</v>
          </cell>
          <cell r="AC840">
            <v>0</v>
          </cell>
          <cell r="AD840">
            <v>1.1680424890100198</v>
          </cell>
          <cell r="AE840">
            <v>-5.1122196245501073</v>
          </cell>
          <cell r="AF840">
            <v>-2.5842733223799854</v>
          </cell>
          <cell r="AG840">
            <v>-0.63900756753997712</v>
          </cell>
          <cell r="AH840">
            <v>-6.2344637619986543E-2</v>
          </cell>
          <cell r="AI840">
            <v>-0.22236681696999483</v>
          </cell>
          <cell r="AJ840">
            <v>-0.3511466869200035</v>
          </cell>
          <cell r="AK840">
            <v>-4.8549051919991371E-2</v>
          </cell>
          <cell r="AL840">
            <v>0.25012878312998055</v>
          </cell>
          <cell r="AM840">
            <v>-2.2370251445300369</v>
          </cell>
          <cell r="AN840">
            <v>0.78236482020002995</v>
          </cell>
          <cell r="AO840">
            <v>0</v>
          </cell>
          <cell r="AP840">
            <v>0</v>
          </cell>
          <cell r="AQ840">
            <v>0</v>
          </cell>
          <cell r="AR840">
            <v>-4.6015688564598349</v>
          </cell>
          <cell r="AS840">
            <v>0</v>
          </cell>
          <cell r="AT840">
            <v>0</v>
          </cell>
          <cell r="AU840">
            <v>0</v>
          </cell>
          <cell r="AV840">
            <v>0</v>
          </cell>
          <cell r="AW840">
            <v>-0.57909696578997227</v>
          </cell>
          <cell r="AX840">
            <v>-1.4727151378900203</v>
          </cell>
          <cell r="AY840">
            <v>0</v>
          </cell>
          <cell r="AZ840">
            <v>-1.5013499302999662</v>
          </cell>
          <cell r="BA840">
            <v>-0.39375282230002995</v>
          </cell>
          <cell r="BB840">
            <v>-0.65465400017999897</v>
          </cell>
          <cell r="BC840">
            <v>0</v>
          </cell>
          <cell r="BD840">
            <v>0</v>
          </cell>
          <cell r="BE840">
            <v>-54.431240204501592</v>
          </cell>
          <cell r="BF840">
            <v>-1.8580579034899074</v>
          </cell>
          <cell r="BG840">
            <v>-0.49588937468000438</v>
          </cell>
          <cell r="BH840">
            <v>0</v>
          </cell>
          <cell r="BI840">
            <v>-0.90016961270995921</v>
          </cell>
          <cell r="BJ840">
            <v>-9.2843974884694944</v>
          </cell>
          <cell r="BK840">
            <v>-3.2570792167300624</v>
          </cell>
          <cell r="BL840">
            <v>-6.654589949530191</v>
          </cell>
          <cell r="BM840">
            <v>-12.647066697719765</v>
          </cell>
          <cell r="BN840">
            <v>-5.1402635320600893</v>
          </cell>
          <cell r="BO840">
            <v>-10.078051507130112</v>
          </cell>
          <cell r="BP840">
            <v>-4.3942114783801571</v>
          </cell>
          <cell r="BQ840">
            <v>0.27853655640001307</v>
          </cell>
          <cell r="BR840">
            <v>-97.561066681155353</v>
          </cell>
          <cell r="BS840">
            <v>-22.716990681790094</v>
          </cell>
          <cell r="BT840">
            <v>-0.72111260469000626</v>
          </cell>
          <cell r="BU840">
            <v>-1.4980034229499779</v>
          </cell>
          <cell r="BV840">
            <v>-15.787839508789602</v>
          </cell>
          <cell r="BW840">
            <v>-13.780561089499315</v>
          </cell>
          <cell r="BX840">
            <v>-8.6105607664096624</v>
          </cell>
          <cell r="BY840">
            <v>1.0104842191999523</v>
          </cell>
          <cell r="BZ840">
            <v>-23.650898370730374</v>
          </cell>
          <cell r="CA840">
            <v>-10.173820374979869</v>
          </cell>
          <cell r="CB840">
            <v>-0.11712643776013465</v>
          </cell>
          <cell r="CC840">
            <v>-2.8068215617299757</v>
          </cell>
          <cell r="CD840">
            <v>1.292183918969954</v>
          </cell>
          <cell r="CE840">
            <v>-108.60876851556895</v>
          </cell>
          <cell r="CF840">
            <v>0.34378530732988111</v>
          </cell>
          <cell r="CG840">
            <v>-4.8142909317101612</v>
          </cell>
          <cell r="CH840">
            <v>-5.551444828440026</v>
          </cell>
          <cell r="CI840">
            <v>-17.967386640850236</v>
          </cell>
          <cell r="CJ840">
            <v>-7.7325597531689709</v>
          </cell>
          <cell r="CK840">
            <v>-3.7464296672301316</v>
          </cell>
          <cell r="CL840">
            <v>10.147337586670119</v>
          </cell>
          <cell r="CM840">
            <v>-55.130282051919494</v>
          </cell>
          <cell r="CN840">
            <v>-9.0524748427901613</v>
          </cell>
          <cell r="CO840">
            <v>-12.071485585430082</v>
          </cell>
          <cell r="CP840">
            <v>-6.3896436679999624</v>
          </cell>
          <cell r="CQ840">
            <v>3.3561065599700441</v>
          </cell>
          <cell r="CR840">
            <v>-60.917018773758173</v>
          </cell>
          <cell r="CS840">
            <v>-7.8022124045601231</v>
          </cell>
          <cell r="CT840">
            <v>-0.14861662349994731</v>
          </cell>
          <cell r="CU840">
            <v>5.9178964797997651</v>
          </cell>
          <cell r="CV840">
            <v>-9.9944192601496979</v>
          </cell>
          <cell r="CW840">
            <v>-2.8943318495803396</v>
          </cell>
          <cell r="CX840">
            <v>-11.557818034310003</v>
          </cell>
          <cell r="CY840">
            <v>3.0913588262296798</v>
          </cell>
          <cell r="CZ840">
            <v>-24.505434490020889</v>
          </cell>
          <cell r="DA840">
            <v>-5.5215810464696915</v>
          </cell>
          <cell r="DB840">
            <v>-6.1220656601899464</v>
          </cell>
          <cell r="DC840">
            <v>-1.9634711869000512</v>
          </cell>
          <cell r="DD840">
            <v>0.58367647588988802</v>
          </cell>
          <cell r="DE840">
            <v>-63.50180685925443</v>
          </cell>
          <cell r="DF840">
            <v>-0.47393140008011869</v>
          </cell>
          <cell r="DG840">
            <v>-0.84640432603009685</v>
          </cell>
          <cell r="DH840">
            <v>-8.2296496226799718</v>
          </cell>
          <cell r="DI840">
            <v>-13.092931608260187</v>
          </cell>
          <cell r="DJ840">
            <v>-0.69072418669020408</v>
          </cell>
          <cell r="DK840">
            <v>0.49686061433976647</v>
          </cell>
          <cell r="DL840">
            <v>0.56107599528968422</v>
          </cell>
          <cell r="DM840">
            <v>-22.632716730649008</v>
          </cell>
          <cell r="DN840">
            <v>-7.6328484203704647</v>
          </cell>
          <cell r="DO840">
            <v>-6.7276258159399731</v>
          </cell>
          <cell r="DP840">
            <v>-8.290252498690279</v>
          </cell>
          <cell r="DQ840">
            <v>4.0573411405098341</v>
          </cell>
          <cell r="DR840">
            <v>-4.4927844979902147</v>
          </cell>
          <cell r="DS840">
            <v>-10.917434610709961</v>
          </cell>
          <cell r="DT840">
            <v>10.065176605879969</v>
          </cell>
          <cell r="DU840">
            <v>6.1931593270173835E-2</v>
          </cell>
          <cell r="DV840">
            <v>-0.99797329910097687</v>
          </cell>
          <cell r="DW840">
            <v>-0.83056924684024125</v>
          </cell>
          <cell r="DX840">
            <v>-0.14687355754040254</v>
          </cell>
          <cell r="DY840">
            <v>6.3543494804894181</v>
          </cell>
          <cell r="DZ840">
            <v>3.0490329082003882</v>
          </cell>
          <cell r="EA840">
            <v>-1.5039737518213769</v>
          </cell>
          <cell r="EB840">
            <v>-10.634159470919258</v>
          </cell>
          <cell r="EC840">
            <v>1.0096622539294913</v>
          </cell>
          <cell r="ED840">
            <v>-1.9534028299403872E-3</v>
          </cell>
          <cell r="EE840">
            <v>-4.5334666849121277</v>
          </cell>
          <cell r="EF840">
            <v>0</v>
          </cell>
          <cell r="EG840">
            <v>9.9151551488700989</v>
          </cell>
          <cell r="EH840">
            <v>-1.1409146543799125</v>
          </cell>
          <cell r="EI840">
            <v>-3.7633299041913233</v>
          </cell>
          <cell r="EJ840">
            <v>-1.3560679220800012</v>
          </cell>
          <cell r="EK840">
            <v>-3.516321398549735</v>
          </cell>
          <cell r="EL840">
            <v>-4.8844943384797261</v>
          </cell>
          <cell r="EM840">
            <v>8.9804307690428686E-2</v>
          </cell>
          <cell r="EN840">
            <v>-3.0626779019298738</v>
          </cell>
          <cell r="EO840">
            <v>2.1176247400703687</v>
          </cell>
          <cell r="EP840">
            <v>1.0436782395800037</v>
          </cell>
          <cell r="EQ840">
            <v>2.4076998490045298E-2</v>
          </cell>
          <cell r="ER840">
            <v>-3.4793987541270326</v>
          </cell>
          <cell r="ES840">
            <v>0.21529176783997173</v>
          </cell>
          <cell r="ET840">
            <v>-1.8064304860399716</v>
          </cell>
          <cell r="EU840">
            <v>-0.72188785869025196</v>
          </cell>
          <cell r="EV840">
            <v>0.58205831575014599</v>
          </cell>
          <cell r="EW840">
            <v>-0.75212526177983818</v>
          </cell>
          <cell r="EX840">
            <v>-1.6857345570597317</v>
          </cell>
          <cell r="EY840">
            <v>-3.0509503136695457</v>
          </cell>
          <cell r="EZ840">
            <v>-1.4247134745482981</v>
          </cell>
          <cell r="FA840">
            <v>6.409672580480219</v>
          </cell>
          <cell r="FB840">
            <v>-1.907682608540199</v>
          </cell>
          <cell r="FC840">
            <v>0.68193829645997539</v>
          </cell>
          <cell r="FD840">
            <v>-1.8835154330020032E-2</v>
          </cell>
          <cell r="FE840">
            <v>-13.567270034996909</v>
          </cell>
          <cell r="FF840">
            <v>3.3487175390064294E-2</v>
          </cell>
          <cell r="FG840">
            <v>-0.814310265339941</v>
          </cell>
          <cell r="FH840">
            <v>0.33550706198002445</v>
          </cell>
          <cell r="FI840">
            <v>-1.2994479786798365</v>
          </cell>
          <cell r="FJ840">
            <v>-6.2985510216899456</v>
          </cell>
          <cell r="FK840">
            <v>-4.4011399663299926</v>
          </cell>
          <cell r="FL840">
            <v>5.0689084572595675</v>
          </cell>
          <cell r="FM840">
            <v>-1.0162054107095173</v>
          </cell>
          <cell r="FN840">
            <v>-2.0744335620292986</v>
          </cell>
          <cell r="FO840">
            <v>-4.213752709799337</v>
          </cell>
          <cell r="FP840">
            <v>1.0845202746500036</v>
          </cell>
          <cell r="FQ840">
            <v>2.8147910300049261E-2</v>
          </cell>
          <cell r="FR840">
            <v>-3.1971268951820093</v>
          </cell>
          <cell r="FS840">
            <v>0</v>
          </cell>
          <cell r="FT840">
            <v>-2.6877171749100626</v>
          </cell>
          <cell r="FU840">
            <v>4.3320791128903693</v>
          </cell>
          <cell r="FV840">
            <v>-1.537749528569293</v>
          </cell>
          <cell r="FW840">
            <v>-0.28981696211985764</v>
          </cell>
          <cell r="FX840">
            <v>0.49510279911100952</v>
          </cell>
          <cell r="FY840">
            <v>8.2372457364999718</v>
          </cell>
          <cell r="FZ840">
            <v>-2.5036487744819169</v>
          </cell>
          <cell r="GA840">
            <v>-0.15273908290964755</v>
          </cell>
          <cell r="GB840">
            <v>-8.7230070131708999</v>
          </cell>
          <cell r="GC840">
            <v>-0.39592112174022986</v>
          </cell>
          <cell r="GD840">
            <v>2.9045114220025425E-2</v>
          </cell>
          <cell r="GE840">
            <v>-12.137042801121424</v>
          </cell>
          <cell r="GF840">
            <v>-2.4386521691501457</v>
          </cell>
          <cell r="GG840">
            <v>-2.1194562408302318</v>
          </cell>
          <cell r="GH840">
            <v>-7.8528089397705116</v>
          </cell>
          <cell r="GI840">
            <v>-0.59325593845005642</v>
          </cell>
          <cell r="GJ840">
            <v>-0.48523285388000659</v>
          </cell>
          <cell r="GK840">
            <v>-0.57656730315011373</v>
          </cell>
          <cell r="GL840">
            <v>6.0331302017393682</v>
          </cell>
          <cell r="GM840">
            <v>-5.7677312186397103</v>
          </cell>
          <cell r="GN840">
            <v>0.12307952304036007</v>
          </cell>
          <cell r="GO840">
            <v>1.1750574688994675</v>
          </cell>
          <cell r="GP840">
            <v>0.36539466906970119</v>
          </cell>
          <cell r="GQ840">
            <v>0</v>
          </cell>
          <cell r="GR840">
            <v>-6.2497870747829438</v>
          </cell>
          <cell r="GS840">
            <v>-4.3501333700532996E-3</v>
          </cell>
          <cell r="GT840">
            <v>0.40947135518001687</v>
          </cell>
          <cell r="GU840">
            <v>-5.9817988758995853</v>
          </cell>
          <cell r="GV840">
            <v>-0.32358213273982983</v>
          </cell>
          <cell r="GW840">
            <v>-0.88248651116987276</v>
          </cell>
          <cell r="GX840">
            <v>-0.50431626511999639</v>
          </cell>
          <cell r="GY840">
            <v>2.8720753859806791</v>
          </cell>
          <cell r="GZ840">
            <v>0.19672575818003679</v>
          </cell>
          <cell r="HA840">
            <v>-3.7846355699002743E-3</v>
          </cell>
          <cell r="HB840">
            <v>-4.4127522587787098</v>
          </cell>
          <cell r="HC840">
            <v>0.23138015589051975</v>
          </cell>
          <cell r="HD840">
            <v>2.1536310826299996</v>
          </cell>
          <cell r="HE840">
            <v>19.922225301859726</v>
          </cell>
          <cell r="HF840">
            <v>12.71584444226005</v>
          </cell>
          <cell r="HG840">
            <v>2.3922537056999431</v>
          </cell>
          <cell r="HH840">
            <v>-1.0143087598708007</v>
          </cell>
          <cell r="HI840">
            <v>-1.3755290448116284</v>
          </cell>
          <cell r="HJ840">
            <v>0</v>
          </cell>
          <cell r="HK840">
            <v>3.8435158509855682E-2</v>
          </cell>
          <cell r="HL840">
            <v>0.26422080144948268</v>
          </cell>
          <cell r="HM840">
            <v>0.39838371640962578</v>
          </cell>
          <cell r="HN840">
            <v>-1.302074479899602</v>
          </cell>
          <cell r="HO840">
            <v>7.015993556761714</v>
          </cell>
          <cell r="HP840">
            <v>0.61126304858998992</v>
          </cell>
          <cell r="HQ840">
            <v>0.17774315675995922</v>
          </cell>
          <cell r="HR840">
            <v>-12.185077034948335</v>
          </cell>
          <cell r="HS840">
            <v>7.9978635599218251E-3</v>
          </cell>
          <cell r="HT840">
            <v>1.5091755764699428</v>
          </cell>
          <cell r="HU840">
            <v>-7.808213639310452</v>
          </cell>
          <cell r="HV840">
            <v>-1.2499768038696857</v>
          </cell>
          <cell r="HW840">
            <v>9.3818679589958265E-2</v>
          </cell>
          <cell r="HX840">
            <v>-4.1033957609997742</v>
          </cell>
          <cell r="HY840">
            <v>0.34828748098061624</v>
          </cell>
          <cell r="HZ840">
            <v>1.6342006660124753E-2</v>
          </cell>
          <cell r="IA840">
            <v>0.38530740729947865</v>
          </cell>
          <cell r="IB840">
            <v>-1.0178947848889948</v>
          </cell>
          <cell r="IC840">
            <v>-0.59028025475981849</v>
          </cell>
          <cell r="ID840">
            <v>0.22375519433001045</v>
          </cell>
          <cell r="IE840">
            <v>10.856155270033923</v>
          </cell>
          <cell r="IF840">
            <v>-6.2078462980025506E-2</v>
          </cell>
          <cell r="IG840">
            <v>4.5899948912299351</v>
          </cell>
          <cell r="IH840">
            <v>-1.3464986043900353</v>
          </cell>
          <cell r="II840">
            <v>-1.2326922665497477</v>
          </cell>
          <cell r="IJ840">
            <v>-1.5254761659889482E-2</v>
          </cell>
          <cell r="IK840">
            <v>1.5988615380592819E-2</v>
          </cell>
          <cell r="IL840">
            <v>0.55324199477945513</v>
          </cell>
          <cell r="IM840">
            <v>9.6462507863598148</v>
          </cell>
          <cell r="IN840">
            <v>-0.67865767778948793</v>
          </cell>
          <cell r="IO840">
            <v>-1.4311877837299107</v>
          </cell>
          <cell r="IP840">
            <v>0.518484307849576</v>
          </cell>
          <cell r="IQ840">
            <v>0.29856423152000389</v>
          </cell>
          <cell r="IR840">
            <v>14.909951367517351</v>
          </cell>
          <cell r="IS840">
            <v>18.873821325600147</v>
          </cell>
          <cell r="IT840">
            <v>-0.4884251651201339</v>
          </cell>
          <cell r="IU840">
            <v>-2.5799602004381086</v>
          </cell>
          <cell r="IV840">
            <v>-1.4652234441100518</v>
          </cell>
          <cell r="IW840">
            <v>-1.3921645810114569E-2</v>
          </cell>
          <cell r="IX840">
            <v>8.6353090940065158E-2</v>
          </cell>
          <cell r="IY840">
            <v>0.2905746243404792</v>
          </cell>
          <cell r="IZ840">
            <v>6.9377306901515112E-2</v>
          </cell>
          <cell r="JA840">
            <v>-1.8834931613591834</v>
          </cell>
          <cell r="JB840">
            <v>1.6383365432393475</v>
          </cell>
          <cell r="JC840">
            <v>0.33933063192989721</v>
          </cell>
          <cell r="JD840">
            <v>4.3181461400081389E-2</v>
          </cell>
          <cell r="JE840">
            <v>0</v>
          </cell>
          <cell r="JF840">
            <v>0</v>
          </cell>
          <cell r="JG840">
            <v>0</v>
          </cell>
          <cell r="JH840">
            <v>0</v>
          </cell>
          <cell r="JI840">
            <v>0</v>
          </cell>
          <cell r="JJ840">
            <v>0</v>
          </cell>
          <cell r="JK840">
            <v>0</v>
          </cell>
          <cell r="JL840">
            <v>0</v>
          </cell>
          <cell r="JM840">
            <v>0</v>
          </cell>
          <cell r="JN840">
            <v>0</v>
          </cell>
          <cell r="JO840">
            <v>0</v>
          </cell>
          <cell r="JP840">
            <v>0</v>
          </cell>
          <cell r="JQ840">
            <v>0</v>
          </cell>
        </row>
        <row r="841">
          <cell r="D841" t="str">
            <v>MKT.EX.MDC._.___.MidC</v>
          </cell>
          <cell r="F841">
            <v>-29.229716171438668</v>
          </cell>
          <cell r="G841">
            <v>-10.89207588941963</v>
          </cell>
          <cell r="H841">
            <v>-18.410710303049655</v>
          </cell>
          <cell r="I841">
            <v>-19.677207433459671</v>
          </cell>
          <cell r="J841">
            <v>-15.03164204902032</v>
          </cell>
          <cell r="K841">
            <v>-0.38938867570004732</v>
          </cell>
          <cell r="L841">
            <v>-35.253341742591147</v>
          </cell>
          <cell r="M841">
            <v>-24.086843226950805</v>
          </cell>
          <cell r="N841">
            <v>-2.0926598185999836</v>
          </cell>
          <cell r="O841">
            <v>5.1741440660002525E-2</v>
          </cell>
          <cell r="P841">
            <v>0</v>
          </cell>
          <cell r="Q841">
            <v>-3.867980647009972E-2</v>
          </cell>
          <cell r="R841">
            <v>-95.006041325719707</v>
          </cell>
          <cell r="S841">
            <v>-1.3198515986899793</v>
          </cell>
          <cell r="T841">
            <v>-9.6346657464596319</v>
          </cell>
          <cell r="U841">
            <v>-4.1184902095900497</v>
          </cell>
          <cell r="V841">
            <v>-12.077924082739628</v>
          </cell>
          <cell r="W841">
            <v>-30.937419531249816</v>
          </cell>
          <cell r="X841">
            <v>-10.454126363970317</v>
          </cell>
          <cell r="Y841">
            <v>7.9499142987500164</v>
          </cell>
          <cell r="Z841">
            <v>-27.609553226030584</v>
          </cell>
          <cell r="AA841">
            <v>-3.4057025242900067</v>
          </cell>
          <cell r="AB841">
            <v>-1.6430036346699808</v>
          </cell>
          <cell r="AC841">
            <v>0</v>
          </cell>
          <cell r="AD841">
            <v>-1.7552187067801697</v>
          </cell>
          <cell r="AE841">
            <v>-66.964263735251734</v>
          </cell>
          <cell r="AF841">
            <v>0</v>
          </cell>
          <cell r="AG841">
            <v>-10.913292357610317</v>
          </cell>
          <cell r="AH841">
            <v>-2.9372495218799486</v>
          </cell>
          <cell r="AI841">
            <v>-4.323472180180147</v>
          </cell>
          <cell r="AJ841">
            <v>-7.0065367393692668</v>
          </cell>
          <cell r="AK841">
            <v>-14.847757131010439</v>
          </cell>
          <cell r="AL841">
            <v>18.676571035479924</v>
          </cell>
          <cell r="AM841">
            <v>-33.521831325579569</v>
          </cell>
          <cell r="AN841">
            <v>-9.2497041725198414</v>
          </cell>
          <cell r="AO841">
            <v>0</v>
          </cell>
          <cell r="AP841">
            <v>0</v>
          </cell>
          <cell r="AQ841">
            <v>-2.8409913425799971</v>
          </cell>
          <cell r="AR841">
            <v>-50.60826637262835</v>
          </cell>
          <cell r="AS841">
            <v>0</v>
          </cell>
          <cell r="AT841">
            <v>-6.7542318922298819</v>
          </cell>
          <cell r="AU841">
            <v>0</v>
          </cell>
          <cell r="AV841">
            <v>-0.55938868920999596</v>
          </cell>
          <cell r="AW841">
            <v>-5.1067473739094567</v>
          </cell>
          <cell r="AX841">
            <v>-31.144305416509724</v>
          </cell>
          <cell r="AY841">
            <v>22.337469643890245</v>
          </cell>
          <cell r="AZ841">
            <v>-31.516729719730847</v>
          </cell>
          <cell r="BA841">
            <v>2.6143158624900025</v>
          </cell>
          <cell r="BB841">
            <v>-0.47864878741999917</v>
          </cell>
          <cell r="BC841">
            <v>0</v>
          </cell>
          <cell r="BD841">
            <v>0</v>
          </cell>
          <cell r="BE841">
            <v>-198.94980313751148</v>
          </cell>
          <cell r="BF841">
            <v>-1.2995500235099371</v>
          </cell>
          <cell r="BG841">
            <v>-4.8973660433900932</v>
          </cell>
          <cell r="BH841">
            <v>-6.1826607113100636</v>
          </cell>
          <cell r="BI841">
            <v>-12.877761448300589</v>
          </cell>
          <cell r="BJ841">
            <v>-23.991899905029641</v>
          </cell>
          <cell r="BK841">
            <v>-28.7928607160311</v>
          </cell>
          <cell r="BL841">
            <v>-52.228218920629843</v>
          </cell>
          <cell r="BM841">
            <v>-52.744710348729313</v>
          </cell>
          <cell r="BN841">
            <v>-5.8290822939102327</v>
          </cell>
          <cell r="BO841">
            <v>-10.539557742880106</v>
          </cell>
          <cell r="BP841">
            <v>0.485635432950005</v>
          </cell>
          <cell r="BQ841">
            <v>-5.1770416739941538E-2</v>
          </cell>
          <cell r="BR841">
            <v>-224.93576688561734</v>
          </cell>
          <cell r="BS841">
            <v>-19.330869211869867</v>
          </cell>
          <cell r="BT841">
            <v>-4.0997736562298996</v>
          </cell>
          <cell r="BU841">
            <v>-9.9967345235399989</v>
          </cell>
          <cell r="BV841">
            <v>-11.84270543231105</v>
          </cell>
          <cell r="BW841">
            <v>-22.361937653517089</v>
          </cell>
          <cell r="BX841">
            <v>-22.342784454470348</v>
          </cell>
          <cell r="BY841">
            <v>32.311765809100507</v>
          </cell>
          <cell r="BZ841">
            <v>-141.36828717888056</v>
          </cell>
          <cell r="CA841">
            <v>-23.687833454959673</v>
          </cell>
          <cell r="CB841">
            <v>7.5607309682600317</v>
          </cell>
          <cell r="CC841">
            <v>-16.783654994010021</v>
          </cell>
          <cell r="CD841">
            <v>7.006316896809949</v>
          </cell>
          <cell r="CE841">
            <v>-290.27531850036758</v>
          </cell>
          <cell r="CF841">
            <v>-10.57570720020999</v>
          </cell>
          <cell r="CG841">
            <v>-21.695086200760215</v>
          </cell>
          <cell r="CH841">
            <v>-25.933214552152094</v>
          </cell>
          <cell r="CI841">
            <v>-35.024242819581559</v>
          </cell>
          <cell r="CJ841">
            <v>-48.143194384545495</v>
          </cell>
          <cell r="CK841">
            <v>-32.713862625580077</v>
          </cell>
          <cell r="CL841">
            <v>14.119935660692136</v>
          </cell>
          <cell r="CM841">
            <v>-95.17968376853878</v>
          </cell>
          <cell r="CN841">
            <v>-32.272586138829865</v>
          </cell>
          <cell r="CO841">
            <v>-13.351613474060287</v>
          </cell>
          <cell r="CP841">
            <v>-16.357334274869572</v>
          </cell>
          <cell r="CQ841">
            <v>26.851271278050035</v>
          </cell>
          <cell r="CR841">
            <v>-354.19405682192883</v>
          </cell>
          <cell r="CS841">
            <v>-30.793512885540167</v>
          </cell>
          <cell r="CT841">
            <v>-14.469337540800097</v>
          </cell>
          <cell r="CU841">
            <v>-21.462086047642515</v>
          </cell>
          <cell r="CV841">
            <v>-37.73298448217156</v>
          </cell>
          <cell r="CW841">
            <v>-6.358907123136305</v>
          </cell>
          <cell r="CX841">
            <v>-20.45415319969652</v>
          </cell>
          <cell r="CY841">
            <v>43.838778471812475</v>
          </cell>
          <cell r="CZ841">
            <v>-168.83070696920731</v>
          </cell>
          <cell r="DA841">
            <v>-41.21837207696808</v>
          </cell>
          <cell r="DB841">
            <v>-23.381597500510452</v>
          </cell>
          <cell r="DC841">
            <v>-31.27695535773023</v>
          </cell>
          <cell r="DD841">
            <v>-2.0542221103400493</v>
          </cell>
          <cell r="DE841">
            <v>-436.52266842739482</v>
          </cell>
          <cell r="DF841">
            <v>-6.8754440152579264</v>
          </cell>
          <cell r="DG841">
            <v>-15.251076883299902</v>
          </cell>
          <cell r="DH841">
            <v>-24.584254518548732</v>
          </cell>
          <cell r="DI841">
            <v>-54.664569785412823</v>
          </cell>
          <cell r="DJ841">
            <v>-23.445772769489849</v>
          </cell>
          <cell r="DK841">
            <v>-14.427255260039601</v>
          </cell>
          <cell r="DL841">
            <v>56.396747410568423</v>
          </cell>
          <cell r="DM841">
            <v>-180.92625294510435</v>
          </cell>
          <cell r="DN841">
            <v>-82.797511827739072</v>
          </cell>
          <cell r="DO841">
            <v>-31.931984576959621</v>
          </cell>
          <cell r="DP841">
            <v>-58.432795211039775</v>
          </cell>
          <cell r="DQ841">
            <v>0.41750195491999875</v>
          </cell>
          <cell r="DR841">
            <v>-16.653382790565956</v>
          </cell>
          <cell r="DS841">
            <v>12.7161736207795</v>
          </cell>
          <cell r="DT841">
            <v>-7.8882167740111981</v>
          </cell>
          <cell r="DU841">
            <v>2.3459637438791106</v>
          </cell>
          <cell r="DV841">
            <v>-8.7604115769190685</v>
          </cell>
          <cell r="DW841">
            <v>-6.7418227597590885</v>
          </cell>
          <cell r="DX841">
            <v>-8.9892591317711776</v>
          </cell>
          <cell r="DY841">
            <v>-3.104351340311041</v>
          </cell>
          <cell r="DZ841">
            <v>-5.2432105220141239</v>
          </cell>
          <cell r="EA841">
            <v>-6.7112581938417861</v>
          </cell>
          <cell r="EB841">
            <v>4.835230711449185</v>
          </cell>
          <cell r="EC841">
            <v>10.887777142098457</v>
          </cell>
          <cell r="ED841">
            <v>2.2898500002810351E-6</v>
          </cell>
          <cell r="EE841">
            <v>-51.661293675613706</v>
          </cell>
          <cell r="EF841">
            <v>-1.9370325044598076</v>
          </cell>
          <cell r="EG841">
            <v>2.1202445442900171</v>
          </cell>
          <cell r="EH841">
            <v>-3.9122135693705786</v>
          </cell>
          <cell r="EI841">
            <v>-4.8916801332306932</v>
          </cell>
          <cell r="EJ841">
            <v>-19.372462492301565</v>
          </cell>
          <cell r="EK841">
            <v>-13.0109560615183</v>
          </cell>
          <cell r="EL841">
            <v>0.72115879744342237</v>
          </cell>
          <cell r="EM841">
            <v>-1.2366248689577333</v>
          </cell>
          <cell r="EN841">
            <v>-10.621319286503422</v>
          </cell>
          <cell r="EO841">
            <v>-6.0399758732710325</v>
          </cell>
          <cell r="EP841">
            <v>6.5212782820399298</v>
          </cell>
          <cell r="EQ841">
            <v>-1.7105097999987606E-3</v>
          </cell>
          <cell r="ER841">
            <v>-11.667836949403863</v>
          </cell>
          <cell r="ES841">
            <v>3.8797227233890226</v>
          </cell>
          <cell r="ET841">
            <v>-4.2913577716301461</v>
          </cell>
          <cell r="EU841">
            <v>2.1888279192353366E-2</v>
          </cell>
          <cell r="EV841">
            <v>-9.6019520061399817</v>
          </cell>
          <cell r="EW841">
            <v>-5.464763077940006</v>
          </cell>
          <cell r="EX841">
            <v>-8.1315552158375795</v>
          </cell>
          <cell r="EY841">
            <v>-0.70338132406868681</v>
          </cell>
          <cell r="EZ841">
            <v>8.9838320953276707</v>
          </cell>
          <cell r="FA841">
            <v>-6.6103383857043809</v>
          </cell>
          <cell r="FB841">
            <v>8.2302124518737401</v>
          </cell>
          <cell r="FC841">
            <v>1.8324157981996905</v>
          </cell>
          <cell r="FD841">
            <v>0.1874394839200022</v>
          </cell>
          <cell r="FE841">
            <v>-73.404066000046441</v>
          </cell>
          <cell r="FF841">
            <v>-6.197714071081009</v>
          </cell>
          <cell r="FG841">
            <v>-2.6418951816003755</v>
          </cell>
          <cell r="FH841">
            <v>-7.7460271505315177</v>
          </cell>
          <cell r="FI841">
            <v>-19.249552244353254</v>
          </cell>
          <cell r="FJ841">
            <v>-9.4062219077259215</v>
          </cell>
          <cell r="FK841">
            <v>-3.7549264562603639</v>
          </cell>
          <cell r="FL841">
            <v>-10.571327559817291</v>
          </cell>
          <cell r="FM841">
            <v>2.3761117646026833</v>
          </cell>
          <cell r="FN841">
            <v>-9.6338806377643778</v>
          </cell>
          <cell r="FO841">
            <v>-19.871304738559047</v>
          </cell>
          <cell r="FP841">
            <v>13.292672183051764</v>
          </cell>
          <cell r="FQ841">
            <v>0</v>
          </cell>
          <cell r="FR841">
            <v>-67.403798434679629</v>
          </cell>
          <cell r="FS841">
            <v>-1.8864760024789575</v>
          </cell>
          <cell r="FT841">
            <v>-6.7978345340402484</v>
          </cell>
          <cell r="FU841">
            <v>13.191842087049736</v>
          </cell>
          <cell r="FV841">
            <v>-9.1646091133661685</v>
          </cell>
          <cell r="FW841">
            <v>-16.648916427409858</v>
          </cell>
          <cell r="FX841">
            <v>-5.6604483453411376</v>
          </cell>
          <cell r="FY841">
            <v>-3.8877353088555537</v>
          </cell>
          <cell r="FZ841">
            <v>-9.2129116955438803</v>
          </cell>
          <cell r="GA841">
            <v>-5.1007637200600584</v>
          </cell>
          <cell r="GB841">
            <v>-23.429948064727796</v>
          </cell>
          <cell r="GC841">
            <v>1.1940026900792873</v>
          </cell>
          <cell r="GD841">
            <v>0</v>
          </cell>
          <cell r="GE841">
            <v>-112.35108875820879</v>
          </cell>
          <cell r="GF841">
            <v>-31.702617513179575</v>
          </cell>
          <cell r="GG841">
            <v>-1.6502588261801066</v>
          </cell>
          <cell r="GH841">
            <v>-23.916587617510231</v>
          </cell>
          <cell r="GI841">
            <v>-7.297038676621014</v>
          </cell>
          <cell r="GJ841">
            <v>-4.8821704737310938</v>
          </cell>
          <cell r="GK841">
            <v>-3.1541985102376202</v>
          </cell>
          <cell r="GL841">
            <v>-0.86776836519311473</v>
          </cell>
          <cell r="GM841">
            <v>-5.3319685633869085</v>
          </cell>
          <cell r="GN841">
            <v>-4.4917750189852086</v>
          </cell>
          <cell r="GO841">
            <v>-31.507811298684828</v>
          </cell>
          <cell r="GP841">
            <v>2.451106105499548</v>
          </cell>
          <cell r="GQ841">
            <v>0</v>
          </cell>
          <cell r="GR841">
            <v>-101.18701592570869</v>
          </cell>
          <cell r="GS841">
            <v>-8.1784494844309847</v>
          </cell>
          <cell r="GT841">
            <v>0.22070918228928349</v>
          </cell>
          <cell r="GU841">
            <v>-13.853415803381722</v>
          </cell>
          <cell r="GV841">
            <v>-9.9999692203637096</v>
          </cell>
          <cell r="GW841">
            <v>-2.7725913925296481</v>
          </cell>
          <cell r="GX841">
            <v>-18.08415526484896</v>
          </cell>
          <cell r="GY841">
            <v>1.2266306431993144</v>
          </cell>
          <cell r="GZ841">
            <v>-1.3101134281387203</v>
          </cell>
          <cell r="HA841">
            <v>-17.194596503944922</v>
          </cell>
          <cell r="HB841">
            <v>-46.148604415320733</v>
          </cell>
          <cell r="HC841">
            <v>14.907539761790758</v>
          </cell>
          <cell r="HD841">
            <v>0</v>
          </cell>
          <cell r="HE841">
            <v>-31.988312176894397</v>
          </cell>
          <cell r="HF841">
            <v>-5.8227917357507977</v>
          </cell>
          <cell r="HG841">
            <v>12.903170830620184</v>
          </cell>
          <cell r="HH841">
            <v>-3.5575704814345954</v>
          </cell>
          <cell r="HI841">
            <v>-4.3814792285920703</v>
          </cell>
          <cell r="HJ841">
            <v>-2.1861929678307206</v>
          </cell>
          <cell r="HK841">
            <v>-7.1526459199340024</v>
          </cell>
          <cell r="HL841">
            <v>-0.32011470307770651</v>
          </cell>
          <cell r="HM841">
            <v>-0.76716880900494289</v>
          </cell>
          <cell r="HN841">
            <v>-6.7265582032341626</v>
          </cell>
          <cell r="HO841">
            <v>-18.758152862890711</v>
          </cell>
          <cell r="HP841">
            <v>4.7811919042469526</v>
          </cell>
          <cell r="HQ841">
            <v>0</v>
          </cell>
          <cell r="HR841">
            <v>-4.4012438534991816</v>
          </cell>
          <cell r="HS841">
            <v>4.1397759213191421</v>
          </cell>
          <cell r="HT841">
            <v>0.34065983528989818</v>
          </cell>
          <cell r="HU841">
            <v>-10.620270001603785</v>
          </cell>
          <cell r="HV841">
            <v>-3.5751117221225286</v>
          </cell>
          <cell r="HW841">
            <v>-0.43090814638890151</v>
          </cell>
          <cell r="HX841">
            <v>14.136356348324625</v>
          </cell>
          <cell r="HY841">
            <v>1.0200063707306981</v>
          </cell>
          <cell r="HZ841">
            <v>-0.76852779203909449</v>
          </cell>
          <cell r="IA841">
            <v>-2.306915189648862</v>
          </cell>
          <cell r="IB841">
            <v>-8.5356163415453921</v>
          </cell>
          <cell r="IC841">
            <v>2.199306864207756</v>
          </cell>
          <cell r="ID841">
            <v>0</v>
          </cell>
          <cell r="IE841">
            <v>-32.9342216438381</v>
          </cell>
          <cell r="IF841">
            <v>19.416424586690482</v>
          </cell>
          <cell r="IG841">
            <v>-1.2913607199602666</v>
          </cell>
          <cell r="IH841">
            <v>-14.077235332206328</v>
          </cell>
          <cell r="II841">
            <v>-8.2334855876761139</v>
          </cell>
          <cell r="IJ841">
            <v>-1.3833216693492432</v>
          </cell>
          <cell r="IK841">
            <v>-0.53331306021937053</v>
          </cell>
          <cell r="IL841">
            <v>-2.6274613555578981</v>
          </cell>
          <cell r="IM841">
            <v>-11.469416944215482</v>
          </cell>
          <cell r="IN841">
            <v>0.59550558974297019</v>
          </cell>
          <cell r="IO841">
            <v>-22.519668624772748</v>
          </cell>
          <cell r="IP841">
            <v>9.1891114737172757</v>
          </cell>
          <cell r="IQ841">
            <v>0</v>
          </cell>
          <cell r="IR841">
            <v>-5.6559408964531031</v>
          </cell>
          <cell r="IS841">
            <v>24.032980803650389</v>
          </cell>
          <cell r="IT841">
            <v>1.0907378599495132</v>
          </cell>
          <cell r="IU841">
            <v>-20.75298989210205</v>
          </cell>
          <cell r="IV841">
            <v>-5.7413095700430858</v>
          </cell>
          <cell r="IW841">
            <v>-0.2008387061105168</v>
          </cell>
          <cell r="IX841">
            <v>-0.57493388477087137</v>
          </cell>
          <cell r="IY841">
            <v>-15.270554169419484</v>
          </cell>
          <cell r="IZ841">
            <v>16.072755214292556</v>
          </cell>
          <cell r="JA841">
            <v>-33.53664478968858</v>
          </cell>
          <cell r="JB841">
            <v>-11.083286804219824</v>
          </cell>
          <cell r="JC841">
            <v>2.7681850299104553</v>
          </cell>
          <cell r="JD841">
            <v>37.539958012130683</v>
          </cell>
          <cell r="JE841">
            <v>0</v>
          </cell>
          <cell r="JF841">
            <v>0</v>
          </cell>
          <cell r="JG841">
            <v>0</v>
          </cell>
          <cell r="JH841">
            <v>0</v>
          </cell>
          <cell r="JI841">
            <v>0</v>
          </cell>
          <cell r="JJ841">
            <v>0</v>
          </cell>
          <cell r="JK841">
            <v>0</v>
          </cell>
          <cell r="JL841">
            <v>0</v>
          </cell>
          <cell r="JM841">
            <v>0</v>
          </cell>
          <cell r="JN841">
            <v>0</v>
          </cell>
          <cell r="JO841">
            <v>0</v>
          </cell>
          <cell r="JP841">
            <v>0</v>
          </cell>
          <cell r="JQ841">
            <v>0</v>
          </cell>
        </row>
        <row r="842">
          <cell r="D842" t="str">
            <v>MKT.EX.MDC._.___.MidC OR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0</v>
          </cell>
          <cell r="R842">
            <v>0</v>
          </cell>
          <cell r="S842">
            <v>0</v>
          </cell>
          <cell r="T842">
            <v>0</v>
          </cell>
          <cell r="U842">
            <v>0</v>
          </cell>
          <cell r="V842">
            <v>0</v>
          </cell>
          <cell r="W842">
            <v>0</v>
          </cell>
          <cell r="X842">
            <v>0</v>
          </cell>
          <cell r="Y842">
            <v>0</v>
          </cell>
          <cell r="Z842">
            <v>0</v>
          </cell>
          <cell r="AA842">
            <v>0</v>
          </cell>
          <cell r="AB842">
            <v>0</v>
          </cell>
          <cell r="AC842">
            <v>0</v>
          </cell>
          <cell r="AD842">
            <v>0</v>
          </cell>
          <cell r="AE842">
            <v>0</v>
          </cell>
          <cell r="AF842">
            <v>0</v>
          </cell>
          <cell r="AG842">
            <v>0</v>
          </cell>
          <cell r="AH842">
            <v>0</v>
          </cell>
          <cell r="AI842">
            <v>0</v>
          </cell>
          <cell r="AJ842">
            <v>0</v>
          </cell>
          <cell r="AK842">
            <v>0</v>
          </cell>
          <cell r="AL842">
            <v>0</v>
          </cell>
          <cell r="AM842">
            <v>0</v>
          </cell>
          <cell r="AN842">
            <v>0</v>
          </cell>
          <cell r="AO842">
            <v>0</v>
          </cell>
          <cell r="AP842">
            <v>0</v>
          </cell>
          <cell r="AQ842">
            <v>0</v>
          </cell>
          <cell r="AR842">
            <v>0</v>
          </cell>
          <cell r="AS842">
            <v>0</v>
          </cell>
          <cell r="AT842">
            <v>0</v>
          </cell>
          <cell r="AU842">
            <v>0</v>
          </cell>
          <cell r="AV842">
            <v>0</v>
          </cell>
          <cell r="AW842">
            <v>0</v>
          </cell>
          <cell r="AX842">
            <v>0</v>
          </cell>
          <cell r="AY842">
            <v>0</v>
          </cell>
          <cell r="AZ842">
            <v>0</v>
          </cell>
          <cell r="BA842">
            <v>0</v>
          </cell>
          <cell r="BB842">
            <v>0</v>
          </cell>
          <cell r="BC842">
            <v>0</v>
          </cell>
          <cell r="BD842">
            <v>0</v>
          </cell>
          <cell r="BE842">
            <v>0</v>
          </cell>
          <cell r="BF842">
            <v>0</v>
          </cell>
          <cell r="BG842">
            <v>0</v>
          </cell>
          <cell r="BH842">
            <v>0</v>
          </cell>
          <cell r="BI842">
            <v>0</v>
          </cell>
          <cell r="BJ842">
            <v>0</v>
          </cell>
          <cell r="BK842">
            <v>0</v>
          </cell>
          <cell r="BL842">
            <v>0</v>
          </cell>
          <cell r="BM842">
            <v>0</v>
          </cell>
          <cell r="BN842">
            <v>0</v>
          </cell>
          <cell r="BO842">
            <v>0</v>
          </cell>
          <cell r="BP842">
            <v>0</v>
          </cell>
          <cell r="BQ842">
            <v>0</v>
          </cell>
          <cell r="BR842">
            <v>0</v>
          </cell>
          <cell r="BS842">
            <v>0</v>
          </cell>
          <cell r="BT842">
            <v>0</v>
          </cell>
          <cell r="BU842">
            <v>0</v>
          </cell>
          <cell r="BV842">
            <v>0</v>
          </cell>
          <cell r="BW842">
            <v>0</v>
          </cell>
          <cell r="BX842">
            <v>0</v>
          </cell>
          <cell r="BY842">
            <v>0</v>
          </cell>
          <cell r="BZ842">
            <v>0</v>
          </cell>
          <cell r="CA842">
            <v>0</v>
          </cell>
          <cell r="CB842">
            <v>0</v>
          </cell>
          <cell r="CC842">
            <v>0</v>
          </cell>
          <cell r="CD842">
            <v>0</v>
          </cell>
          <cell r="CE842">
            <v>0</v>
          </cell>
          <cell r="CF842">
            <v>0</v>
          </cell>
          <cell r="CG842">
            <v>0</v>
          </cell>
          <cell r="CH842">
            <v>0</v>
          </cell>
          <cell r="CI842">
            <v>0</v>
          </cell>
          <cell r="CJ842">
            <v>0</v>
          </cell>
          <cell r="CK842">
            <v>0</v>
          </cell>
          <cell r="CL842">
            <v>0</v>
          </cell>
          <cell r="CM842">
            <v>0</v>
          </cell>
          <cell r="CN842">
            <v>0</v>
          </cell>
          <cell r="CO842">
            <v>0</v>
          </cell>
          <cell r="CP842">
            <v>0</v>
          </cell>
          <cell r="CQ842">
            <v>0</v>
          </cell>
          <cell r="CR842">
            <v>0</v>
          </cell>
          <cell r="CS842">
            <v>0</v>
          </cell>
          <cell r="CT842">
            <v>0</v>
          </cell>
          <cell r="CU842">
            <v>0</v>
          </cell>
          <cell r="CV842">
            <v>0</v>
          </cell>
          <cell r="CW842">
            <v>0</v>
          </cell>
          <cell r="CX842">
            <v>0</v>
          </cell>
          <cell r="CY842">
            <v>0</v>
          </cell>
          <cell r="CZ842">
            <v>0</v>
          </cell>
          <cell r="DA842">
            <v>0</v>
          </cell>
          <cell r="DB842">
            <v>0</v>
          </cell>
          <cell r="DC842">
            <v>0</v>
          </cell>
          <cell r="DD842">
            <v>0</v>
          </cell>
          <cell r="DE842">
            <v>0</v>
          </cell>
          <cell r="DF842">
            <v>0</v>
          </cell>
          <cell r="DG842">
            <v>0</v>
          </cell>
          <cell r="DH842">
            <v>0</v>
          </cell>
          <cell r="DI842">
            <v>0</v>
          </cell>
          <cell r="DJ842">
            <v>0</v>
          </cell>
          <cell r="DK842">
            <v>0</v>
          </cell>
          <cell r="DL842">
            <v>0</v>
          </cell>
          <cell r="DM842">
            <v>0</v>
          </cell>
          <cell r="DN842">
            <v>0</v>
          </cell>
          <cell r="DO842">
            <v>0</v>
          </cell>
          <cell r="DP842">
            <v>0</v>
          </cell>
          <cell r="DQ842">
            <v>0</v>
          </cell>
          <cell r="DR842">
            <v>0</v>
          </cell>
          <cell r="DS842">
            <v>0</v>
          </cell>
          <cell r="DT842">
            <v>0</v>
          </cell>
          <cell r="DU842">
            <v>0</v>
          </cell>
          <cell r="DV842">
            <v>0</v>
          </cell>
          <cell r="DW842">
            <v>0</v>
          </cell>
          <cell r="DX842">
            <v>0</v>
          </cell>
          <cell r="DY842">
            <v>0</v>
          </cell>
          <cell r="DZ842">
            <v>0</v>
          </cell>
          <cell r="EA842">
            <v>0</v>
          </cell>
          <cell r="EB842">
            <v>0</v>
          </cell>
          <cell r="EC842">
            <v>0</v>
          </cell>
          <cell r="ED842">
            <v>0</v>
          </cell>
          <cell r="EE842">
            <v>0</v>
          </cell>
          <cell r="EF842">
            <v>0</v>
          </cell>
          <cell r="EG842">
            <v>0</v>
          </cell>
          <cell r="EH842">
            <v>0</v>
          </cell>
          <cell r="EI842">
            <v>0</v>
          </cell>
          <cell r="EJ842">
            <v>0</v>
          </cell>
          <cell r="EK842">
            <v>0</v>
          </cell>
          <cell r="EL842">
            <v>0</v>
          </cell>
          <cell r="EM842">
            <v>0</v>
          </cell>
          <cell r="EN842">
            <v>0</v>
          </cell>
          <cell r="EO842">
            <v>0</v>
          </cell>
          <cell r="EP842">
            <v>0</v>
          </cell>
          <cell r="EQ842">
            <v>0</v>
          </cell>
          <cell r="ER842">
            <v>0</v>
          </cell>
          <cell r="ES842">
            <v>0</v>
          </cell>
          <cell r="ET842">
            <v>0</v>
          </cell>
          <cell r="EU842">
            <v>0</v>
          </cell>
          <cell r="EV842">
            <v>0</v>
          </cell>
          <cell r="EW842">
            <v>0</v>
          </cell>
          <cell r="EX842">
            <v>0</v>
          </cell>
          <cell r="EY842">
            <v>0</v>
          </cell>
          <cell r="EZ842">
            <v>0</v>
          </cell>
          <cell r="FA842">
            <v>0</v>
          </cell>
          <cell r="FB842">
            <v>0</v>
          </cell>
          <cell r="FC842">
            <v>0</v>
          </cell>
          <cell r="FD842">
            <v>0</v>
          </cell>
          <cell r="FE842">
            <v>0</v>
          </cell>
          <cell r="FF842">
            <v>0</v>
          </cell>
          <cell r="FG842">
            <v>0</v>
          </cell>
          <cell r="FH842">
            <v>0</v>
          </cell>
          <cell r="FI842">
            <v>0</v>
          </cell>
          <cell r="FJ842">
            <v>0</v>
          </cell>
          <cell r="FK842">
            <v>0</v>
          </cell>
          <cell r="FL842">
            <v>0</v>
          </cell>
          <cell r="FM842">
            <v>0</v>
          </cell>
          <cell r="FN842">
            <v>0</v>
          </cell>
          <cell r="FO842">
            <v>0</v>
          </cell>
          <cell r="FP842">
            <v>0</v>
          </cell>
          <cell r="FQ842">
            <v>0</v>
          </cell>
          <cell r="FR842">
            <v>0</v>
          </cell>
          <cell r="FS842">
            <v>0</v>
          </cell>
          <cell r="FT842">
            <v>0</v>
          </cell>
          <cell r="FU842">
            <v>0</v>
          </cell>
          <cell r="FV842">
            <v>0</v>
          </cell>
          <cell r="FW842">
            <v>0</v>
          </cell>
          <cell r="FX842">
            <v>0</v>
          </cell>
          <cell r="FY842">
            <v>0</v>
          </cell>
          <cell r="FZ842">
            <v>0</v>
          </cell>
          <cell r="GA842">
            <v>0</v>
          </cell>
          <cell r="GB842">
            <v>0</v>
          </cell>
          <cell r="GC842">
            <v>0</v>
          </cell>
          <cell r="GD842">
            <v>0</v>
          </cell>
          <cell r="GE842">
            <v>0</v>
          </cell>
          <cell r="GF842">
            <v>0</v>
          </cell>
          <cell r="GG842">
            <v>0</v>
          </cell>
          <cell r="GH842">
            <v>0</v>
          </cell>
          <cell r="GI842">
            <v>0</v>
          </cell>
          <cell r="GJ842">
            <v>0</v>
          </cell>
          <cell r="GK842">
            <v>0</v>
          </cell>
          <cell r="GL842">
            <v>0</v>
          </cell>
          <cell r="GM842">
            <v>0</v>
          </cell>
          <cell r="GN842">
            <v>0</v>
          </cell>
          <cell r="GO842">
            <v>0</v>
          </cell>
          <cell r="GP842">
            <v>0</v>
          </cell>
          <cell r="GQ842">
            <v>0</v>
          </cell>
          <cell r="GR842">
            <v>0</v>
          </cell>
          <cell r="GS842">
            <v>0</v>
          </cell>
          <cell r="GT842">
            <v>0</v>
          </cell>
          <cell r="GU842">
            <v>0</v>
          </cell>
          <cell r="GV842">
            <v>0</v>
          </cell>
          <cell r="GW842">
            <v>0</v>
          </cell>
          <cell r="GX842">
            <v>0</v>
          </cell>
          <cell r="GY842">
            <v>0</v>
          </cell>
          <cell r="GZ842">
            <v>0</v>
          </cell>
          <cell r="HA842">
            <v>0</v>
          </cell>
          <cell r="HB842">
            <v>0</v>
          </cell>
          <cell r="HC842">
            <v>0</v>
          </cell>
          <cell r="HD842">
            <v>0</v>
          </cell>
          <cell r="HE842">
            <v>0</v>
          </cell>
          <cell r="HF842">
            <v>0</v>
          </cell>
          <cell r="HG842">
            <v>0</v>
          </cell>
          <cell r="HH842">
            <v>0</v>
          </cell>
          <cell r="HI842">
            <v>0</v>
          </cell>
          <cell r="HJ842">
            <v>0</v>
          </cell>
          <cell r="HK842">
            <v>0</v>
          </cell>
          <cell r="HL842">
            <v>0</v>
          </cell>
          <cell r="HM842">
            <v>0</v>
          </cell>
          <cell r="HN842">
            <v>0</v>
          </cell>
          <cell r="HO842">
            <v>0</v>
          </cell>
          <cell r="HP842">
            <v>0</v>
          </cell>
          <cell r="HQ842">
            <v>0</v>
          </cell>
          <cell r="HR842">
            <v>0</v>
          </cell>
          <cell r="HS842">
            <v>0</v>
          </cell>
          <cell r="HT842">
            <v>0</v>
          </cell>
          <cell r="HU842">
            <v>0</v>
          </cell>
          <cell r="HV842">
            <v>0</v>
          </cell>
          <cell r="HW842">
            <v>0</v>
          </cell>
          <cell r="HX842">
            <v>0</v>
          </cell>
          <cell r="HY842">
            <v>0</v>
          </cell>
          <cell r="HZ842">
            <v>0</v>
          </cell>
          <cell r="IA842">
            <v>0</v>
          </cell>
          <cell r="IB842">
            <v>0</v>
          </cell>
          <cell r="IC842">
            <v>0</v>
          </cell>
          <cell r="ID842">
            <v>0</v>
          </cell>
          <cell r="IE842">
            <v>0</v>
          </cell>
          <cell r="IF842">
            <v>0</v>
          </cell>
          <cell r="IG842">
            <v>0</v>
          </cell>
          <cell r="IH842">
            <v>0</v>
          </cell>
          <cell r="II842">
            <v>0</v>
          </cell>
          <cell r="IJ842">
            <v>0</v>
          </cell>
          <cell r="IK842">
            <v>0</v>
          </cell>
          <cell r="IL842">
            <v>0</v>
          </cell>
          <cell r="IM842">
            <v>0</v>
          </cell>
          <cell r="IN842">
            <v>0</v>
          </cell>
          <cell r="IO842">
            <v>0</v>
          </cell>
          <cell r="IP842">
            <v>0</v>
          </cell>
          <cell r="IQ842">
            <v>0</v>
          </cell>
          <cell r="IR842">
            <v>0</v>
          </cell>
          <cell r="IS842">
            <v>0</v>
          </cell>
          <cell r="IT842">
            <v>0</v>
          </cell>
          <cell r="IU842">
            <v>0</v>
          </cell>
          <cell r="IV842">
            <v>0</v>
          </cell>
          <cell r="IW842">
            <v>0</v>
          </cell>
          <cell r="IX842">
            <v>0</v>
          </cell>
          <cell r="IY842">
            <v>0</v>
          </cell>
          <cell r="IZ842">
            <v>0</v>
          </cell>
          <cell r="JA842">
            <v>0</v>
          </cell>
          <cell r="JB842">
            <v>0</v>
          </cell>
          <cell r="JC842">
            <v>0</v>
          </cell>
          <cell r="JD842">
            <v>0</v>
          </cell>
          <cell r="JE842">
            <v>0</v>
          </cell>
          <cell r="JF842">
            <v>0</v>
          </cell>
          <cell r="JG842">
            <v>0</v>
          </cell>
          <cell r="JH842">
            <v>0</v>
          </cell>
          <cell r="JI842">
            <v>0</v>
          </cell>
          <cell r="JJ842">
            <v>0</v>
          </cell>
          <cell r="JK842">
            <v>0</v>
          </cell>
          <cell r="JL842">
            <v>0</v>
          </cell>
          <cell r="JM842">
            <v>0</v>
          </cell>
          <cell r="JN842">
            <v>0</v>
          </cell>
          <cell r="JO842">
            <v>0</v>
          </cell>
          <cell r="JP842">
            <v>0</v>
          </cell>
          <cell r="JQ842">
            <v>0</v>
          </cell>
        </row>
        <row r="843">
          <cell r="D843" t="str">
            <v>MKT.EX.MED._.___.Mead</v>
          </cell>
          <cell r="F843">
            <v>0</v>
          </cell>
          <cell r="G843">
            <v>0</v>
          </cell>
          <cell r="H843">
            <v>0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0</v>
          </cell>
          <cell r="R843">
            <v>0</v>
          </cell>
          <cell r="S843">
            <v>0</v>
          </cell>
          <cell r="T843">
            <v>0</v>
          </cell>
          <cell r="U843">
            <v>0</v>
          </cell>
          <cell r="V843">
            <v>0</v>
          </cell>
          <cell r="W843">
            <v>0</v>
          </cell>
          <cell r="X843">
            <v>0</v>
          </cell>
          <cell r="Y843">
            <v>0</v>
          </cell>
          <cell r="Z843">
            <v>0</v>
          </cell>
          <cell r="AA843">
            <v>0</v>
          </cell>
          <cell r="AB843">
            <v>0</v>
          </cell>
          <cell r="AC843">
            <v>0</v>
          </cell>
          <cell r="AD843">
            <v>0</v>
          </cell>
          <cell r="AE843">
            <v>0</v>
          </cell>
          <cell r="AF843">
            <v>0</v>
          </cell>
          <cell r="AG843">
            <v>0</v>
          </cell>
          <cell r="AH843">
            <v>0</v>
          </cell>
          <cell r="AI843">
            <v>0</v>
          </cell>
          <cell r="AJ843">
            <v>0</v>
          </cell>
          <cell r="AK843">
            <v>0</v>
          </cell>
          <cell r="AL843">
            <v>0</v>
          </cell>
          <cell r="AM843">
            <v>0</v>
          </cell>
          <cell r="AN843">
            <v>0</v>
          </cell>
          <cell r="AO843">
            <v>0</v>
          </cell>
          <cell r="AP843">
            <v>0</v>
          </cell>
          <cell r="AQ843">
            <v>0</v>
          </cell>
          <cell r="AR843">
            <v>0</v>
          </cell>
          <cell r="AS843">
            <v>0</v>
          </cell>
          <cell r="AT843">
            <v>0</v>
          </cell>
          <cell r="AU843">
            <v>0</v>
          </cell>
          <cell r="AV843">
            <v>0</v>
          </cell>
          <cell r="AW843">
            <v>0</v>
          </cell>
          <cell r="AX843">
            <v>0</v>
          </cell>
          <cell r="AY843">
            <v>0</v>
          </cell>
          <cell r="AZ843">
            <v>0</v>
          </cell>
          <cell r="BA843">
            <v>0</v>
          </cell>
          <cell r="BB843">
            <v>0</v>
          </cell>
          <cell r="BC843">
            <v>0</v>
          </cell>
          <cell r="BD843">
            <v>0</v>
          </cell>
          <cell r="BE843">
            <v>0</v>
          </cell>
          <cell r="BF843">
            <v>0</v>
          </cell>
          <cell r="BG843">
            <v>0</v>
          </cell>
          <cell r="BH843">
            <v>0</v>
          </cell>
          <cell r="BI843">
            <v>0</v>
          </cell>
          <cell r="BJ843">
            <v>0</v>
          </cell>
          <cell r="BK843">
            <v>0</v>
          </cell>
          <cell r="BL843">
            <v>0</v>
          </cell>
          <cell r="BM843">
            <v>0</v>
          </cell>
          <cell r="BN843">
            <v>0</v>
          </cell>
          <cell r="BO843">
            <v>0</v>
          </cell>
          <cell r="BP843">
            <v>0</v>
          </cell>
          <cell r="BQ843">
            <v>0</v>
          </cell>
          <cell r="BR843">
            <v>0</v>
          </cell>
          <cell r="BS843">
            <v>0</v>
          </cell>
          <cell r="BT843">
            <v>0</v>
          </cell>
          <cell r="BU843">
            <v>0</v>
          </cell>
          <cell r="BV843">
            <v>0</v>
          </cell>
          <cell r="BW843">
            <v>0</v>
          </cell>
          <cell r="BX843">
            <v>0</v>
          </cell>
          <cell r="BY843">
            <v>0</v>
          </cell>
          <cell r="BZ843">
            <v>0</v>
          </cell>
          <cell r="CA843">
            <v>0</v>
          </cell>
          <cell r="CB843">
            <v>0</v>
          </cell>
          <cell r="CC843">
            <v>0</v>
          </cell>
          <cell r="CD843">
            <v>0</v>
          </cell>
          <cell r="CE843">
            <v>0</v>
          </cell>
          <cell r="CF843">
            <v>0</v>
          </cell>
          <cell r="CG843">
            <v>0</v>
          </cell>
          <cell r="CH843">
            <v>0</v>
          </cell>
          <cell r="CI843">
            <v>0</v>
          </cell>
          <cell r="CJ843">
            <v>0</v>
          </cell>
          <cell r="CK843">
            <v>0</v>
          </cell>
          <cell r="CL843">
            <v>0</v>
          </cell>
          <cell r="CM843">
            <v>0</v>
          </cell>
          <cell r="CN843">
            <v>0</v>
          </cell>
          <cell r="CO843">
            <v>0</v>
          </cell>
          <cell r="CP843">
            <v>0</v>
          </cell>
          <cell r="CQ843">
            <v>0</v>
          </cell>
          <cell r="CR843">
            <v>0</v>
          </cell>
          <cell r="CS843">
            <v>0</v>
          </cell>
          <cell r="CT843">
            <v>0</v>
          </cell>
          <cell r="CU843">
            <v>0</v>
          </cell>
          <cell r="CV843">
            <v>0</v>
          </cell>
          <cell r="CW843">
            <v>0</v>
          </cell>
          <cell r="CX843">
            <v>0</v>
          </cell>
          <cell r="CY843">
            <v>0</v>
          </cell>
          <cell r="CZ843">
            <v>0</v>
          </cell>
          <cell r="DA843">
            <v>0</v>
          </cell>
          <cell r="DB843">
            <v>0</v>
          </cell>
          <cell r="DC843">
            <v>0</v>
          </cell>
          <cell r="DD843">
            <v>0</v>
          </cell>
          <cell r="DE843">
            <v>0</v>
          </cell>
          <cell r="DF843">
            <v>0</v>
          </cell>
          <cell r="DG843">
            <v>0</v>
          </cell>
          <cell r="DH843">
            <v>0</v>
          </cell>
          <cell r="DI843">
            <v>0</v>
          </cell>
          <cell r="DJ843">
            <v>0</v>
          </cell>
          <cell r="DK843">
            <v>0</v>
          </cell>
          <cell r="DL843">
            <v>0</v>
          </cell>
          <cell r="DM843">
            <v>0</v>
          </cell>
          <cell r="DN843">
            <v>0</v>
          </cell>
          <cell r="DO843">
            <v>0</v>
          </cell>
          <cell r="DP843">
            <v>0</v>
          </cell>
          <cell r="DQ843">
            <v>0</v>
          </cell>
          <cell r="DR843">
            <v>0</v>
          </cell>
          <cell r="DS843">
            <v>0</v>
          </cell>
          <cell r="DT843">
            <v>0</v>
          </cell>
          <cell r="DU843">
            <v>0</v>
          </cell>
          <cell r="DV843">
            <v>0</v>
          </cell>
          <cell r="DW843">
            <v>0</v>
          </cell>
          <cell r="DX843">
            <v>0</v>
          </cell>
          <cell r="DY843">
            <v>0</v>
          </cell>
          <cell r="DZ843">
            <v>0</v>
          </cell>
          <cell r="EA843">
            <v>0</v>
          </cell>
          <cell r="EB843">
            <v>0</v>
          </cell>
          <cell r="EC843">
            <v>0</v>
          </cell>
          <cell r="ED843">
            <v>0</v>
          </cell>
          <cell r="EE843">
            <v>0</v>
          </cell>
          <cell r="EF843">
            <v>0</v>
          </cell>
          <cell r="EG843">
            <v>0</v>
          </cell>
          <cell r="EH843">
            <v>0</v>
          </cell>
          <cell r="EI843">
            <v>0</v>
          </cell>
          <cell r="EJ843">
            <v>0</v>
          </cell>
          <cell r="EK843">
            <v>0</v>
          </cell>
          <cell r="EL843">
            <v>0</v>
          </cell>
          <cell r="EM843">
            <v>0</v>
          </cell>
          <cell r="EN843">
            <v>0</v>
          </cell>
          <cell r="EO843">
            <v>0</v>
          </cell>
          <cell r="EP843">
            <v>0</v>
          </cell>
          <cell r="EQ843">
            <v>0</v>
          </cell>
          <cell r="ER843">
            <v>0</v>
          </cell>
          <cell r="ES843">
            <v>0</v>
          </cell>
          <cell r="ET843">
            <v>0</v>
          </cell>
          <cell r="EU843">
            <v>0</v>
          </cell>
          <cell r="EV843">
            <v>0</v>
          </cell>
          <cell r="EW843">
            <v>0</v>
          </cell>
          <cell r="EX843">
            <v>0</v>
          </cell>
          <cell r="EY843">
            <v>0</v>
          </cell>
          <cell r="EZ843">
            <v>0</v>
          </cell>
          <cell r="FA843">
            <v>0</v>
          </cell>
          <cell r="FB843">
            <v>0</v>
          </cell>
          <cell r="FC843">
            <v>0</v>
          </cell>
          <cell r="FD843">
            <v>0</v>
          </cell>
          <cell r="FE843">
            <v>0</v>
          </cell>
          <cell r="FF843">
            <v>0</v>
          </cell>
          <cell r="FG843">
            <v>0</v>
          </cell>
          <cell r="FH843">
            <v>0</v>
          </cell>
          <cell r="FI843">
            <v>0</v>
          </cell>
          <cell r="FJ843">
            <v>0</v>
          </cell>
          <cell r="FK843">
            <v>0</v>
          </cell>
          <cell r="FL843">
            <v>0</v>
          </cell>
          <cell r="FM843">
            <v>0</v>
          </cell>
          <cell r="FN843">
            <v>0</v>
          </cell>
          <cell r="FO843">
            <v>0</v>
          </cell>
          <cell r="FP843">
            <v>0</v>
          </cell>
          <cell r="FQ843">
            <v>0</v>
          </cell>
          <cell r="FR843">
            <v>0</v>
          </cell>
          <cell r="FS843">
            <v>0</v>
          </cell>
          <cell r="FT843">
            <v>0</v>
          </cell>
          <cell r="FU843">
            <v>0</v>
          </cell>
          <cell r="FV843">
            <v>0</v>
          </cell>
          <cell r="FW843">
            <v>0</v>
          </cell>
          <cell r="FX843">
            <v>0</v>
          </cell>
          <cell r="FY843">
            <v>0</v>
          </cell>
          <cell r="FZ843">
            <v>0</v>
          </cell>
          <cell r="GA843">
            <v>0</v>
          </cell>
          <cell r="GB843">
            <v>0</v>
          </cell>
          <cell r="GC843">
            <v>0</v>
          </cell>
          <cell r="GD843">
            <v>0</v>
          </cell>
          <cell r="GE843">
            <v>0</v>
          </cell>
          <cell r="GF843">
            <v>0</v>
          </cell>
          <cell r="GG843">
            <v>0</v>
          </cell>
          <cell r="GH843">
            <v>0</v>
          </cell>
          <cell r="GI843">
            <v>0</v>
          </cell>
          <cell r="GJ843">
            <v>0</v>
          </cell>
          <cell r="GK843">
            <v>0</v>
          </cell>
          <cell r="GL843">
            <v>0</v>
          </cell>
          <cell r="GM843">
            <v>0</v>
          </cell>
          <cell r="GN843">
            <v>0</v>
          </cell>
          <cell r="GO843">
            <v>0</v>
          </cell>
          <cell r="GP843">
            <v>0</v>
          </cell>
          <cell r="GQ843">
            <v>0</v>
          </cell>
          <cell r="GR843">
            <v>0</v>
          </cell>
          <cell r="GS843">
            <v>0</v>
          </cell>
          <cell r="GT843">
            <v>0</v>
          </cell>
          <cell r="GU843">
            <v>0</v>
          </cell>
          <cell r="GV843">
            <v>0</v>
          </cell>
          <cell r="GW843">
            <v>0</v>
          </cell>
          <cell r="GX843">
            <v>0</v>
          </cell>
          <cell r="GY843">
            <v>0</v>
          </cell>
          <cell r="GZ843">
            <v>0</v>
          </cell>
          <cell r="HA843">
            <v>0</v>
          </cell>
          <cell r="HB843">
            <v>0</v>
          </cell>
          <cell r="HC843">
            <v>0</v>
          </cell>
          <cell r="HD843">
            <v>0</v>
          </cell>
          <cell r="HE843">
            <v>0</v>
          </cell>
          <cell r="HF843">
            <v>0</v>
          </cell>
          <cell r="HG843">
            <v>0</v>
          </cell>
          <cell r="HH843">
            <v>0</v>
          </cell>
          <cell r="HI843">
            <v>0</v>
          </cell>
          <cell r="HJ843">
            <v>0</v>
          </cell>
          <cell r="HK843">
            <v>0</v>
          </cell>
          <cell r="HL843">
            <v>0</v>
          </cell>
          <cell r="HM843">
            <v>0</v>
          </cell>
          <cell r="HN843">
            <v>0</v>
          </cell>
          <cell r="HO843">
            <v>0</v>
          </cell>
          <cell r="HP843">
            <v>0</v>
          </cell>
          <cell r="HQ843">
            <v>0</v>
          </cell>
          <cell r="HR843">
            <v>0</v>
          </cell>
          <cell r="HS843">
            <v>0</v>
          </cell>
          <cell r="HT843">
            <v>0</v>
          </cell>
          <cell r="HU843">
            <v>0</v>
          </cell>
          <cell r="HV843">
            <v>0</v>
          </cell>
          <cell r="HW843">
            <v>0</v>
          </cell>
          <cell r="HX843">
            <v>0</v>
          </cell>
          <cell r="HY843">
            <v>0</v>
          </cell>
          <cell r="HZ843">
            <v>0</v>
          </cell>
          <cell r="IA843">
            <v>0</v>
          </cell>
          <cell r="IB843">
            <v>0</v>
          </cell>
          <cell r="IC843">
            <v>0</v>
          </cell>
          <cell r="ID843">
            <v>0</v>
          </cell>
          <cell r="IE843">
            <v>0</v>
          </cell>
          <cell r="IF843">
            <v>0</v>
          </cell>
          <cell r="IG843">
            <v>0</v>
          </cell>
          <cell r="IH843">
            <v>0</v>
          </cell>
          <cell r="II843">
            <v>0</v>
          </cell>
          <cell r="IJ843">
            <v>0</v>
          </cell>
          <cell r="IK843">
            <v>0</v>
          </cell>
          <cell r="IL843">
            <v>0</v>
          </cell>
          <cell r="IM843">
            <v>0</v>
          </cell>
          <cell r="IN843">
            <v>0</v>
          </cell>
          <cell r="IO843">
            <v>0</v>
          </cell>
          <cell r="IP843">
            <v>0</v>
          </cell>
          <cell r="IQ843">
            <v>0</v>
          </cell>
          <cell r="IR843">
            <v>0</v>
          </cell>
          <cell r="IS843">
            <v>0</v>
          </cell>
          <cell r="IT843">
            <v>0</v>
          </cell>
          <cell r="IU843">
            <v>0</v>
          </cell>
          <cell r="IV843">
            <v>0</v>
          </cell>
          <cell r="IW843">
            <v>0</v>
          </cell>
          <cell r="IX843">
            <v>0</v>
          </cell>
          <cell r="IY843">
            <v>0</v>
          </cell>
          <cell r="IZ843">
            <v>0</v>
          </cell>
          <cell r="JA843">
            <v>0</v>
          </cell>
          <cell r="JB843">
            <v>0</v>
          </cell>
          <cell r="JC843">
            <v>0</v>
          </cell>
          <cell r="JD843">
            <v>0</v>
          </cell>
          <cell r="JE843">
            <v>0</v>
          </cell>
          <cell r="JF843">
            <v>0</v>
          </cell>
          <cell r="JG843">
            <v>0</v>
          </cell>
          <cell r="JH843">
            <v>0</v>
          </cell>
          <cell r="JI843">
            <v>0</v>
          </cell>
          <cell r="JJ843">
            <v>0</v>
          </cell>
          <cell r="JK843">
            <v>0</v>
          </cell>
          <cell r="JL843">
            <v>0</v>
          </cell>
          <cell r="JM843">
            <v>0</v>
          </cell>
          <cell r="JN843">
            <v>0</v>
          </cell>
          <cell r="JO843">
            <v>0</v>
          </cell>
          <cell r="JP843">
            <v>0</v>
          </cell>
          <cell r="JQ843">
            <v>0</v>
          </cell>
        </row>
        <row r="844">
          <cell r="D844" t="str">
            <v>MKT.EX.MNA._.___.Mona</v>
          </cell>
          <cell r="F844">
            <v>-8.1508567367199589</v>
          </cell>
          <cell r="G844">
            <v>-1.7954977235100387</v>
          </cell>
          <cell r="H844">
            <v>-1.278628786030005</v>
          </cell>
          <cell r="I844">
            <v>-2.6393822247700029</v>
          </cell>
          <cell r="J844">
            <v>-2.0379429028400864</v>
          </cell>
          <cell r="K844">
            <v>-0.17904611938000414</v>
          </cell>
          <cell r="L844">
            <v>-0.42986302580996494</v>
          </cell>
          <cell r="M844">
            <v>-4.7343465794899657</v>
          </cell>
          <cell r="N844">
            <v>-4.3038358978199085</v>
          </cell>
          <cell r="O844">
            <v>-1.7604907340800082</v>
          </cell>
          <cell r="P844">
            <v>-2.1611993805701104</v>
          </cell>
          <cell r="Q844">
            <v>-4.2868476171598786</v>
          </cell>
          <cell r="R844">
            <v>-46.767117074249654</v>
          </cell>
          <cell r="S844">
            <v>0.92175651781985835</v>
          </cell>
          <cell r="T844">
            <v>-5.3776765227798933</v>
          </cell>
          <cell r="U844">
            <v>1.2948076558400032</v>
          </cell>
          <cell r="V844">
            <v>-0.51526867480993133</v>
          </cell>
          <cell r="W844">
            <v>-7.18032736844998</v>
          </cell>
          <cell r="X844">
            <v>-4.7241169061900337</v>
          </cell>
          <cell r="Y844">
            <v>0.6885385036199807</v>
          </cell>
          <cell r="Z844">
            <v>-7.3186660807100452</v>
          </cell>
          <cell r="AA844">
            <v>-6.2503318407800634</v>
          </cell>
          <cell r="AB844">
            <v>7.9534437839953398E-2</v>
          </cell>
          <cell r="AC844">
            <v>-6.9390427952899927</v>
          </cell>
          <cell r="AD844">
            <v>-11.446324000359823</v>
          </cell>
          <cell r="AE844">
            <v>-23.858137870289283</v>
          </cell>
          <cell r="AF844">
            <v>3.972968132029564E-2</v>
          </cell>
          <cell r="AG844">
            <v>-2.024076457590013</v>
          </cell>
          <cell r="AH844">
            <v>-0.58253418214999542</v>
          </cell>
          <cell r="AI844">
            <v>-3.8731748933798826</v>
          </cell>
          <cell r="AJ844">
            <v>-4.9115801649400055</v>
          </cell>
          <cell r="AK844">
            <v>2.4351803423999741</v>
          </cell>
          <cell r="AL844">
            <v>-1.4804069786000298</v>
          </cell>
          <cell r="AM844">
            <v>-7.9345834980800021</v>
          </cell>
          <cell r="AN844">
            <v>-1.8706286271299746</v>
          </cell>
          <cell r="AO844">
            <v>-1.5195548802400367</v>
          </cell>
          <cell r="AP844">
            <v>-0.72082883171003687</v>
          </cell>
          <cell r="AQ844">
            <v>-1.4156793801899994</v>
          </cell>
          <cell r="AR844">
            <v>-59.77446545993007</v>
          </cell>
          <cell r="AS844">
            <v>-5.679244958720119</v>
          </cell>
          <cell r="AT844">
            <v>-3.8391254182100738</v>
          </cell>
          <cell r="AU844">
            <v>6.6966453839981455E-2</v>
          </cell>
          <cell r="AV844">
            <v>-0.14443388666995816</v>
          </cell>
          <cell r="AW844">
            <v>-4.6197514157397563</v>
          </cell>
          <cell r="AX844">
            <v>-0.57027779866996298</v>
          </cell>
          <cell r="AY844">
            <v>0</v>
          </cell>
          <cell r="AZ844">
            <v>-15.23864065323005</v>
          </cell>
          <cell r="BA844">
            <v>-8.6972664035602065</v>
          </cell>
          <cell r="BB844">
            <v>-3.0237204625400409</v>
          </cell>
          <cell r="BC844">
            <v>-0.75854411304999303</v>
          </cell>
          <cell r="BD844">
            <v>-17.270426803380019</v>
          </cell>
          <cell r="BE844">
            <v>-102.10647003136182</v>
          </cell>
          <cell r="BF844">
            <v>-6.3703043240698207</v>
          </cell>
          <cell r="BG844">
            <v>-2.9902337574199009</v>
          </cell>
          <cell r="BH844">
            <v>3.9052132499932668E-3</v>
          </cell>
          <cell r="BI844">
            <v>-23.109731723689947</v>
          </cell>
          <cell r="BJ844">
            <v>-5.4639144690004287</v>
          </cell>
          <cell r="BK844">
            <v>-0.13724389321009767</v>
          </cell>
          <cell r="BL844">
            <v>-7.6775708367697462</v>
          </cell>
          <cell r="BM844">
            <v>-14.199081230610318</v>
          </cell>
          <cell r="BN844">
            <v>-11.93818523498976</v>
          </cell>
          <cell r="BO844">
            <v>-13.717941531239831</v>
          </cell>
          <cell r="BP844">
            <v>-8.9965469626195045</v>
          </cell>
          <cell r="BQ844">
            <v>-7.5096212809903591</v>
          </cell>
          <cell r="BR844">
            <v>-134.03751752298558</v>
          </cell>
          <cell r="BS844">
            <v>-23.797551868718983</v>
          </cell>
          <cell r="BT844">
            <v>-6.2037842808299501</v>
          </cell>
          <cell r="BU844">
            <v>-2.5123524799799952</v>
          </cell>
          <cell r="BV844">
            <v>-7.0797034517399879</v>
          </cell>
          <cell r="BW844">
            <v>-5.1243134591604758</v>
          </cell>
          <cell r="BX844">
            <v>-14.514961416789902</v>
          </cell>
          <cell r="BY844">
            <v>2.9797177322900552</v>
          </cell>
          <cell r="BZ844">
            <v>-34.354165755788927</v>
          </cell>
          <cell r="CA844">
            <v>-10.122713841569748</v>
          </cell>
          <cell r="CB844">
            <v>-16.54479517548998</v>
          </cell>
          <cell r="CC844">
            <v>-17.962107931250102</v>
          </cell>
          <cell r="CD844">
            <v>1.199214406050487</v>
          </cell>
          <cell r="CE844">
            <v>-139.50658495529933</v>
          </cell>
          <cell r="CF844">
            <v>-17.886446285190686</v>
          </cell>
          <cell r="CG844">
            <v>-1.5627332620399557</v>
          </cell>
          <cell r="CH844">
            <v>-4.7547356223499264</v>
          </cell>
          <cell r="CI844">
            <v>-10.138529769430079</v>
          </cell>
          <cell r="CJ844">
            <v>-5.8386733219699636</v>
          </cell>
          <cell r="CK844">
            <v>-4.5591512425708061</v>
          </cell>
          <cell r="CL844">
            <v>-4.9708507850400565</v>
          </cell>
          <cell r="CM844">
            <v>-41.83256679968963</v>
          </cell>
          <cell r="CN844">
            <v>-23.48884992936928</v>
          </cell>
          <cell r="CO844">
            <v>-2.8567188018098477</v>
          </cell>
          <cell r="CP844">
            <v>-17.328923238129391</v>
          </cell>
          <cell r="CQ844">
            <v>-4.2884058977101631</v>
          </cell>
          <cell r="CR844">
            <v>-113.32200744633883</v>
          </cell>
          <cell r="CS844">
            <v>-21.309119330588146</v>
          </cell>
          <cell r="CT844">
            <v>-17.224863615049571</v>
          </cell>
          <cell r="CU844">
            <v>-17.98445774930974</v>
          </cell>
          <cell r="CV844">
            <v>-13.880487898490173</v>
          </cell>
          <cell r="CW844">
            <v>-0.58778752045054716</v>
          </cell>
          <cell r="CX844">
            <v>2.9391760059697845</v>
          </cell>
          <cell r="CY844">
            <v>-1.480100886900118</v>
          </cell>
          <cell r="CZ844">
            <v>-19.689798682079527</v>
          </cell>
          <cell r="DA844">
            <v>-5.9906286779296352</v>
          </cell>
          <cell r="DB844">
            <v>-5.4446135138800855</v>
          </cell>
          <cell r="DC844">
            <v>-11.864487756251037</v>
          </cell>
          <cell r="DD844">
            <v>-0.80483782137980597</v>
          </cell>
          <cell r="DE844">
            <v>-217.95711527404637</v>
          </cell>
          <cell r="DF844">
            <v>-11.832988686479439</v>
          </cell>
          <cell r="DG844">
            <v>-28.510522476220331</v>
          </cell>
          <cell r="DH844">
            <v>-12.237419517549597</v>
          </cell>
          <cell r="DI844">
            <v>-2.6000617885292741</v>
          </cell>
          <cell r="DJ844">
            <v>-6.7494298200399498</v>
          </cell>
          <cell r="DK844">
            <v>-3.421069688550233</v>
          </cell>
          <cell r="DL844">
            <v>-2.5159883104199707</v>
          </cell>
          <cell r="DM844">
            <v>-98.239420266600064</v>
          </cell>
          <cell r="DN844">
            <v>-19.046614104870969</v>
          </cell>
          <cell r="DO844">
            <v>-11.502999814149462</v>
          </cell>
          <cell r="DP844">
            <v>-7.7917562851093862</v>
          </cell>
          <cell r="DQ844">
            <v>-13.5088445155302</v>
          </cell>
          <cell r="DR844">
            <v>-75.764546348123986</v>
          </cell>
          <cell r="DS844">
            <v>-0.64614705688927643</v>
          </cell>
          <cell r="DT844">
            <v>-2.4213949975596734</v>
          </cell>
          <cell r="DU844">
            <v>0.7880958676296359</v>
          </cell>
          <cell r="DV844">
            <v>-6.0410257719909168</v>
          </cell>
          <cell r="DW844">
            <v>-2.0011507910594446</v>
          </cell>
          <cell r="DX844">
            <v>-14.347118981760104</v>
          </cell>
          <cell r="DY844">
            <v>-9.3524339302200588</v>
          </cell>
          <cell r="DZ844">
            <v>-15.108507365020159</v>
          </cell>
          <cell r="EA844">
            <v>-2.0932911736281312</v>
          </cell>
          <cell r="EB844">
            <v>-11.096399530938925</v>
          </cell>
          <cell r="EC844">
            <v>-0.39648878321986558</v>
          </cell>
          <cell r="ED844">
            <v>-13.048683833470022</v>
          </cell>
          <cell r="EE844">
            <v>-16.592591302523942</v>
          </cell>
          <cell r="EF844">
            <v>-1.4173593190698739</v>
          </cell>
          <cell r="EG844">
            <v>-0.33440725844002372</v>
          </cell>
          <cell r="EH844">
            <v>1.9567756046303657</v>
          </cell>
          <cell r="EI844">
            <v>-0.61325137079074921</v>
          </cell>
          <cell r="EJ844">
            <v>-2.0884929149801792</v>
          </cell>
          <cell r="EK844">
            <v>1.6993228665899096</v>
          </cell>
          <cell r="EL844">
            <v>-1.1361682995001274</v>
          </cell>
          <cell r="EM844">
            <v>0.19594572616006189</v>
          </cell>
          <cell r="EN844">
            <v>-8.7608137501911187</v>
          </cell>
          <cell r="EO844">
            <v>-7.3514415139202356</v>
          </cell>
          <cell r="EP844">
            <v>0.29787074935984492</v>
          </cell>
          <cell r="EQ844">
            <v>0.9594281776301159</v>
          </cell>
          <cell r="ER844">
            <v>-19.083913424779894</v>
          </cell>
          <cell r="ES844">
            <v>-0.55565234586083534</v>
          </cell>
          <cell r="ET844">
            <v>-0.23940947473988672</v>
          </cell>
          <cell r="EU844">
            <v>-0.44665476236991708</v>
          </cell>
          <cell r="EV844">
            <v>-11.088609158410236</v>
          </cell>
          <cell r="EW844">
            <v>-1.2244860866203453</v>
          </cell>
          <cell r="EX844">
            <v>-6.9595670581397826</v>
          </cell>
          <cell r="EY844">
            <v>6.2365231485799768</v>
          </cell>
          <cell r="EZ844">
            <v>-0.51727208922011414</v>
          </cell>
          <cell r="FA844">
            <v>1.704225074921851</v>
          </cell>
          <cell r="FB844">
            <v>-6.6755252577199826</v>
          </cell>
          <cell r="FC844">
            <v>-0.43016755839971665</v>
          </cell>
          <cell r="FD844">
            <v>1.1126821431898861</v>
          </cell>
          <cell r="FE844">
            <v>-63.437984563795908</v>
          </cell>
          <cell r="FF844">
            <v>-35.591694665930845</v>
          </cell>
          <cell r="FG844">
            <v>-3.2669843647499874</v>
          </cell>
          <cell r="FH844">
            <v>-3.2933904081401124</v>
          </cell>
          <cell r="FI844">
            <v>-8.6802397092299088</v>
          </cell>
          <cell r="FJ844">
            <v>-6.5410744896598771</v>
          </cell>
          <cell r="FK844">
            <v>-2.6131209877798938</v>
          </cell>
          <cell r="FL844">
            <v>2.9620542796199061</v>
          </cell>
          <cell r="FM844">
            <v>0.74047724232059409</v>
          </cell>
          <cell r="FN844">
            <v>-3.0077380881975841</v>
          </cell>
          <cell r="FO844">
            <v>-4.4581306666909768</v>
          </cell>
          <cell r="FP844">
            <v>-8.6622859070303093E-2</v>
          </cell>
          <cell r="FQ844">
            <v>0.39848015371001111</v>
          </cell>
          <cell r="FR844">
            <v>-32.439393386928714</v>
          </cell>
          <cell r="FS844">
            <v>0.51043618149014947</v>
          </cell>
          <cell r="FT844">
            <v>0.53089352183951632</v>
          </cell>
          <cell r="FU844">
            <v>4.3067132792598386</v>
          </cell>
          <cell r="FV844">
            <v>-4.2405135305698423</v>
          </cell>
          <cell r="FW844">
            <v>-8.3209333537297425</v>
          </cell>
          <cell r="FX844">
            <v>-6.5304543054596706</v>
          </cell>
          <cell r="FY844">
            <v>-3.4644282138200424</v>
          </cell>
          <cell r="FZ844">
            <v>-3.3368592908500432</v>
          </cell>
          <cell r="GA844">
            <v>-2.5455921726888846</v>
          </cell>
          <cell r="GB844">
            <v>-7.5255272337594761</v>
          </cell>
          <cell r="GC844">
            <v>0.12005854335984623</v>
          </cell>
          <cell r="GD844">
            <v>-1.9431868120000217</v>
          </cell>
          <cell r="GE844">
            <v>-30.536437280446989</v>
          </cell>
          <cell r="GF844">
            <v>1.7762164566984211</v>
          </cell>
          <cell r="GG844">
            <v>-1.7805429247196116</v>
          </cell>
          <cell r="GH844">
            <v>-0.26833786688985128</v>
          </cell>
          <cell r="GI844">
            <v>-4.1533495428998322</v>
          </cell>
          <cell r="GJ844">
            <v>-3.1100577893803347</v>
          </cell>
          <cell r="GK844">
            <v>-7.244477779709996</v>
          </cell>
          <cell r="GL844">
            <v>-3.5989302072598548</v>
          </cell>
          <cell r="GM844">
            <v>-0.18570943310987786</v>
          </cell>
          <cell r="GN844">
            <v>3.5305809764595324</v>
          </cell>
          <cell r="GO844">
            <v>-2.5449494226804745</v>
          </cell>
          <cell r="GP844">
            <v>-1.4826103962504931</v>
          </cell>
          <cell r="GQ844">
            <v>-11.474269350710074</v>
          </cell>
          <cell r="GR844">
            <v>-15.854335391653876</v>
          </cell>
          <cell r="GS844">
            <v>-7.079183010370798</v>
          </cell>
          <cell r="GT844">
            <v>-1.4834154680597749</v>
          </cell>
          <cell r="GU844">
            <v>2.0568288536001091</v>
          </cell>
          <cell r="GV844">
            <v>1.0785638105517137E-3</v>
          </cell>
          <cell r="GW844">
            <v>-1.794394501311217</v>
          </cell>
          <cell r="GX844">
            <v>-0.777332485399711</v>
          </cell>
          <cell r="GY844">
            <v>-6.2726189489997068</v>
          </cell>
          <cell r="GZ844">
            <v>-3.6094277093598066</v>
          </cell>
          <cell r="HA844">
            <v>-0.54015582373904181</v>
          </cell>
          <cell r="HB844">
            <v>4.6425660105605857</v>
          </cell>
          <cell r="HC844">
            <v>-2.8734832436498436</v>
          </cell>
          <cell r="HD844">
            <v>1.8752023712600021</v>
          </cell>
          <cell r="HE844">
            <v>-21.29691808061034</v>
          </cell>
          <cell r="HF844">
            <v>1.1108339618012906</v>
          </cell>
          <cell r="HG844">
            <v>-6.8135294126802819</v>
          </cell>
          <cell r="HH844">
            <v>-1.4044263051098369</v>
          </cell>
          <cell r="HI844">
            <v>-2.4883271402795799</v>
          </cell>
          <cell r="HJ844">
            <v>-11.540026704039519</v>
          </cell>
          <cell r="HK844">
            <v>-3.4658531081699948</v>
          </cell>
          <cell r="HL844">
            <v>0.57874485813999854</v>
          </cell>
          <cell r="HM844">
            <v>2.3831918690120801E-2</v>
          </cell>
          <cell r="HN844">
            <v>-1.2346573926688507</v>
          </cell>
          <cell r="HO844">
            <v>2.9297671116310084</v>
          </cell>
          <cell r="HP844">
            <v>-0.36196663929877104</v>
          </cell>
          <cell r="HQ844">
            <v>1.3686907713799883</v>
          </cell>
          <cell r="HR844">
            <v>10.711476162199688</v>
          </cell>
          <cell r="HS844">
            <v>1.035287312568471</v>
          </cell>
          <cell r="HT844">
            <v>-1.2712180794205779</v>
          </cell>
          <cell r="HU844">
            <v>3.8875047408105274</v>
          </cell>
          <cell r="HV844">
            <v>-5.5550279048193261</v>
          </cell>
          <cell r="HW844">
            <v>3.5612689271292766</v>
          </cell>
          <cell r="HX844">
            <v>-16.160258306609649</v>
          </cell>
          <cell r="HY844">
            <v>1.7896635025499563</v>
          </cell>
          <cell r="HZ844">
            <v>17.881906288768732</v>
          </cell>
          <cell r="IA844">
            <v>-0.21900930616993719</v>
          </cell>
          <cell r="IB844">
            <v>-2.2460257477096093</v>
          </cell>
          <cell r="IC844">
            <v>-0.31147396597998522</v>
          </cell>
          <cell r="ID844">
            <v>8.3188587010699848</v>
          </cell>
          <cell r="IE844">
            <v>0.2636525130001246</v>
          </cell>
          <cell r="IF844">
            <v>1.195391224218838</v>
          </cell>
          <cell r="IG844">
            <v>0.63207712197981891</v>
          </cell>
          <cell r="IH844">
            <v>-5.9653273303101741</v>
          </cell>
          <cell r="II844">
            <v>-1.0064256391501658</v>
          </cell>
          <cell r="IJ844">
            <v>-0.85182767811147642</v>
          </cell>
          <cell r="IK844">
            <v>-0.6052327969991893</v>
          </cell>
          <cell r="IL844">
            <v>-1.7869971274501495</v>
          </cell>
          <cell r="IM844">
            <v>-3.1016495335998115</v>
          </cell>
          <cell r="IN844">
            <v>6.0440531590593309</v>
          </cell>
          <cell r="IO844">
            <v>4.3626295762596783</v>
          </cell>
          <cell r="IP844">
            <v>0.66758303339065606</v>
          </cell>
          <cell r="IQ844">
            <v>0.67937850373073161</v>
          </cell>
          <cell r="IR844">
            <v>-24.119894150026084</v>
          </cell>
          <cell r="IS844">
            <v>2.7729429934188374</v>
          </cell>
          <cell r="IT844">
            <v>-9.8940456537511636</v>
          </cell>
          <cell r="IU844">
            <v>6.7838299294103308</v>
          </cell>
          <cell r="IV844">
            <v>-0.63557715067963727</v>
          </cell>
          <cell r="IW844">
            <v>-5.4297499063013674</v>
          </cell>
          <cell r="IX844">
            <v>-1.8772765370595152</v>
          </cell>
          <cell r="IY844">
            <v>1.3461260012800267</v>
          </cell>
          <cell r="IZ844">
            <v>0.52926526359078707</v>
          </cell>
          <cell r="JA844">
            <v>0.56155937508083298</v>
          </cell>
          <cell r="JB844">
            <v>-5.7217970978017547</v>
          </cell>
          <cell r="JC844">
            <v>0.4194140424597208</v>
          </cell>
          <cell r="JD844">
            <v>-12.974585409680003</v>
          </cell>
          <cell r="JE844">
            <v>0</v>
          </cell>
          <cell r="JF844">
            <v>0</v>
          </cell>
          <cell r="JG844">
            <v>0</v>
          </cell>
          <cell r="JH844">
            <v>0</v>
          </cell>
          <cell r="JI844">
            <v>0</v>
          </cell>
          <cell r="JJ844">
            <v>0</v>
          </cell>
          <cell r="JK844">
            <v>0</v>
          </cell>
          <cell r="JL844">
            <v>0</v>
          </cell>
          <cell r="JM844">
            <v>0</v>
          </cell>
          <cell r="JN844">
            <v>0</v>
          </cell>
          <cell r="JO844">
            <v>0</v>
          </cell>
          <cell r="JP844">
            <v>0</v>
          </cell>
          <cell r="JQ844">
            <v>0</v>
          </cell>
        </row>
        <row r="845">
          <cell r="D845" t="str">
            <v>MKT.EX.NOB._.___.NOB</v>
          </cell>
          <cell r="F845">
            <v>-0.42280628174000867</v>
          </cell>
          <cell r="G845">
            <v>-2.3791848358000038</v>
          </cell>
          <cell r="H845">
            <v>0.16659736703996941</v>
          </cell>
          <cell r="I845">
            <v>-0.8464768309199826</v>
          </cell>
          <cell r="J845">
            <v>-1.3616795018899097</v>
          </cell>
          <cell r="K845">
            <v>-0.15673719155000754</v>
          </cell>
          <cell r="L845">
            <v>-1.9853610668299666</v>
          </cell>
          <cell r="M845">
            <v>1.5012965329601684</v>
          </cell>
          <cell r="N845">
            <v>-0.53922114025996848</v>
          </cell>
          <cell r="O845">
            <v>7.1501752790002371E-2</v>
          </cell>
          <cell r="P845">
            <v>0</v>
          </cell>
          <cell r="Q845">
            <v>-0.56315960303004431</v>
          </cell>
          <cell r="R845">
            <v>-3.7438313836792076</v>
          </cell>
          <cell r="S845">
            <v>1.1462451997599601</v>
          </cell>
          <cell r="T845">
            <v>0.18570856628991805</v>
          </cell>
          <cell r="U845">
            <v>0.36500279451999518</v>
          </cell>
          <cell r="V845">
            <v>2.22661300381003</v>
          </cell>
          <cell r="W845">
            <v>-3.0763548325699617</v>
          </cell>
          <cell r="X845">
            <v>-0.30762712937001879</v>
          </cell>
          <cell r="Y845">
            <v>-0.28806925910998871</v>
          </cell>
          <cell r="Z845">
            <v>-3.7062480519398378</v>
          </cell>
          <cell r="AA845">
            <v>-0.97996555358008663</v>
          </cell>
          <cell r="AB845">
            <v>0.31709387588000126</v>
          </cell>
          <cell r="AC845">
            <v>0</v>
          </cell>
          <cell r="AD845">
            <v>0.37377000262995352</v>
          </cell>
          <cell r="AE845">
            <v>-5.4207510315300169</v>
          </cell>
          <cell r="AF845">
            <v>-2.7708865959994E-2</v>
          </cell>
          <cell r="AG845">
            <v>-0.4287232117600297</v>
          </cell>
          <cell r="AH845">
            <v>-0.10984740896002165</v>
          </cell>
          <cell r="AI845">
            <v>-1.2159087926600307</v>
          </cell>
          <cell r="AJ845">
            <v>-2.4685549408399652</v>
          </cell>
          <cell r="AK845">
            <v>-0.94828891631001966</v>
          </cell>
          <cell r="AL845">
            <v>-8.3414533129996471E-2</v>
          </cell>
          <cell r="AM845">
            <v>-1.5817580672699876</v>
          </cell>
          <cell r="AN845">
            <v>0.50055646385004593</v>
          </cell>
          <cell r="AO845">
            <v>0</v>
          </cell>
          <cell r="AP845">
            <v>0</v>
          </cell>
          <cell r="AQ845">
            <v>0.94289724150999632</v>
          </cell>
          <cell r="AR845">
            <v>-23.901369674429134</v>
          </cell>
          <cell r="AS845">
            <v>3.5625881090027178E-2</v>
          </cell>
          <cell r="AT845">
            <v>0.32528630532999614</v>
          </cell>
          <cell r="AU845">
            <v>0</v>
          </cell>
          <cell r="AV845">
            <v>-6.1088506771699826</v>
          </cell>
          <cell r="AW845">
            <v>-1.001841028699971</v>
          </cell>
          <cell r="AX845">
            <v>-1.8125204207499905</v>
          </cell>
          <cell r="AY845">
            <v>2.4894613100002516E-2</v>
          </cell>
          <cell r="AZ845">
            <v>-3.3267745150499763</v>
          </cell>
          <cell r="BA845">
            <v>-8.0270157963000202</v>
          </cell>
          <cell r="BB845">
            <v>0</v>
          </cell>
          <cell r="BC845">
            <v>-3.8697564916999951</v>
          </cell>
          <cell r="BD845">
            <v>-0.14041754428001241</v>
          </cell>
          <cell r="BE845">
            <v>-45.820177393408812</v>
          </cell>
          <cell r="BF845">
            <v>-0.52938046429994756</v>
          </cell>
          <cell r="BG845">
            <v>-0.56461615989996972</v>
          </cell>
          <cell r="BH845">
            <v>-1.1044715643000131</v>
          </cell>
          <cell r="BI845">
            <v>-0.71041034704990125</v>
          </cell>
          <cell r="BJ845">
            <v>-5.3828836920602043</v>
          </cell>
          <cell r="BK845">
            <v>-4.0695658061098356</v>
          </cell>
          <cell r="BL845">
            <v>-3.5603659518900486</v>
          </cell>
          <cell r="BM845">
            <v>-5.4827443290499787</v>
          </cell>
          <cell r="BN845">
            <v>-3.0286986091200561</v>
          </cell>
          <cell r="BO845">
            <v>-1.4490145240799848</v>
          </cell>
          <cell r="BP845">
            <v>-2.4663558536000778</v>
          </cell>
          <cell r="BQ845">
            <v>-17.471670091950045</v>
          </cell>
          <cell r="BR845">
            <v>-30.382261932987603</v>
          </cell>
          <cell r="BS845">
            <v>-0.87590232485990782</v>
          </cell>
          <cell r="BT845">
            <v>-1.532587359440015</v>
          </cell>
          <cell r="BU845">
            <v>-1.4038223735400379</v>
          </cell>
          <cell r="BV845">
            <v>-5.7018244722098643</v>
          </cell>
          <cell r="BW845">
            <v>-5.8992881091903655</v>
          </cell>
          <cell r="BX845">
            <v>-2.6395688591499038</v>
          </cell>
          <cell r="BY845">
            <v>-0.59479868372989131</v>
          </cell>
          <cell r="BZ845">
            <v>-6.4837777549000748</v>
          </cell>
          <cell r="CA845">
            <v>0.33931219390001388</v>
          </cell>
          <cell r="CB845">
            <v>-5.3597929878098967</v>
          </cell>
          <cell r="CC845">
            <v>-3.2057169439200379</v>
          </cell>
          <cell r="CD845">
            <v>2.9755057418599904</v>
          </cell>
          <cell r="CE845">
            <v>-101.10052464528962</v>
          </cell>
          <cell r="CF845">
            <v>-4.9808839662299533</v>
          </cell>
          <cell r="CG845">
            <v>-1.2856955630000471</v>
          </cell>
          <cell r="CH845">
            <v>-4.7160023086099727</v>
          </cell>
          <cell r="CI845">
            <v>-4.141110958750005</v>
          </cell>
          <cell r="CJ845">
            <v>-9.5753287255097348</v>
          </cell>
          <cell r="CK845">
            <v>-4.8399529458499728</v>
          </cell>
          <cell r="CL845">
            <v>0.8595128038001576</v>
          </cell>
          <cell r="CM845">
            <v>-64.203172931680456</v>
          </cell>
          <cell r="CN845">
            <v>-1.8868949662498835</v>
          </cell>
          <cell r="CO845">
            <v>-8.314977143500073</v>
          </cell>
          <cell r="CP845">
            <v>-1.5572785444798001</v>
          </cell>
          <cell r="CQ845">
            <v>3.5412606047699455</v>
          </cell>
          <cell r="CR845">
            <v>-100.62951631017131</v>
          </cell>
          <cell r="CS845">
            <v>0</v>
          </cell>
          <cell r="CT845">
            <v>0.89463822839002205</v>
          </cell>
          <cell r="CU845">
            <v>-6.0772786862501107</v>
          </cell>
          <cell r="CV845">
            <v>-4.0974950385000284</v>
          </cell>
          <cell r="CW845">
            <v>-22.476154093500099</v>
          </cell>
          <cell r="CX845">
            <v>13.8365642247702</v>
          </cell>
          <cell r="CY845">
            <v>0.10954508931990858</v>
          </cell>
          <cell r="CZ845">
            <v>-28.034626656960427</v>
          </cell>
          <cell r="DA845">
            <v>-34.378006397099398</v>
          </cell>
          <cell r="DB845">
            <v>-12.542401928990103</v>
          </cell>
          <cell r="DC845">
            <v>-10.506062757030122</v>
          </cell>
          <cell r="DD845">
            <v>2.6417617056799827</v>
          </cell>
          <cell r="DE845">
            <v>-52.916333796911204</v>
          </cell>
          <cell r="DF845">
            <v>-0.65572634836996713</v>
          </cell>
          <cell r="DG845">
            <v>-9.2052761305701551</v>
          </cell>
          <cell r="DH845">
            <v>-1.2931835183298972</v>
          </cell>
          <cell r="DI845">
            <v>0.4791570612499072</v>
          </cell>
          <cell r="DJ845">
            <v>-4.691422137700556</v>
          </cell>
          <cell r="DK845">
            <v>-1.4480606693398386</v>
          </cell>
          <cell r="DL845">
            <v>-2.2602994074200069</v>
          </cell>
          <cell r="DM845">
            <v>-22.410883644399746</v>
          </cell>
          <cell r="DN845">
            <v>-4.3583173761303442</v>
          </cell>
          <cell r="DO845">
            <v>-5.3408099064297403</v>
          </cell>
          <cell r="DP845">
            <v>-5.0828503888797059</v>
          </cell>
          <cell r="DQ845">
            <v>3.3513386694099836</v>
          </cell>
          <cell r="DR845">
            <v>1.4526684390330047</v>
          </cell>
          <cell r="DS845">
            <v>-0.21345934728992688</v>
          </cell>
          <cell r="DT845">
            <v>8.4031785507799555</v>
          </cell>
          <cell r="DU845">
            <v>0.95028566337009579</v>
          </cell>
          <cell r="DV845">
            <v>-1.4635248502697777</v>
          </cell>
          <cell r="DW845">
            <v>-2.7497530648515749</v>
          </cell>
          <cell r="DX845">
            <v>-9.1217203689893722E-2</v>
          </cell>
          <cell r="DY845">
            <v>-1.0072430470299878</v>
          </cell>
          <cell r="DZ845">
            <v>-1.1943398971498027</v>
          </cell>
          <cell r="EA845">
            <v>-1.0345919379801671</v>
          </cell>
          <cell r="EB845">
            <v>-0.27274920903028033</v>
          </cell>
          <cell r="EC845">
            <v>0.12690385612995669</v>
          </cell>
          <cell r="ED845">
            <v>-8.2107395996899868E-4</v>
          </cell>
          <cell r="EE845">
            <v>-14.207805330726842</v>
          </cell>
          <cell r="EF845">
            <v>0</v>
          </cell>
          <cell r="EG845">
            <v>3.5600847532400053</v>
          </cell>
          <cell r="EH845">
            <v>0.52783072087004257</v>
          </cell>
          <cell r="EI845">
            <v>-6.3946822824998435</v>
          </cell>
          <cell r="EJ845">
            <v>-0.6572295926798688</v>
          </cell>
          <cell r="EK845">
            <v>-4.9025552778002748</v>
          </cell>
          <cell r="EL845">
            <v>-0.49429197985000428</v>
          </cell>
          <cell r="EM845">
            <v>-0.80627019366056629</v>
          </cell>
          <cell r="EN845">
            <v>1.5398984825092157</v>
          </cell>
          <cell r="EO845">
            <v>-6.8278720945299938</v>
          </cell>
          <cell r="EP845">
            <v>0.77246714571992925</v>
          </cell>
          <cell r="EQ845">
            <v>-0.52518501205003076</v>
          </cell>
          <cell r="ER845">
            <v>-4.143979957436386</v>
          </cell>
          <cell r="ES845">
            <v>-0.71513211214005423</v>
          </cell>
          <cell r="ET845">
            <v>0.29113422166000191</v>
          </cell>
          <cell r="EU845">
            <v>1.89101578799864E-2</v>
          </cell>
          <cell r="EV845">
            <v>-0.64911860305028313</v>
          </cell>
          <cell r="EW845">
            <v>-3.5063490674801869</v>
          </cell>
          <cell r="EX845">
            <v>-0.73424451631012744</v>
          </cell>
          <cell r="EY845">
            <v>0.11345027086008486</v>
          </cell>
          <cell r="EZ845">
            <v>-6.4801853927101547</v>
          </cell>
          <cell r="FA845">
            <v>5.617363351410404</v>
          </cell>
          <cell r="FB845">
            <v>1.5929647870502777</v>
          </cell>
          <cell r="FC845">
            <v>6.5115203670075061E-2</v>
          </cell>
          <cell r="FD845">
            <v>0.24211174172000938</v>
          </cell>
          <cell r="FE845">
            <v>-2.1327356118381431</v>
          </cell>
          <cell r="FF845">
            <v>-0.59168669706002675</v>
          </cell>
          <cell r="FG845">
            <v>-0.64956095722004648</v>
          </cell>
          <cell r="FH845">
            <v>5.2253085501661189E-3</v>
          </cell>
          <cell r="FI845">
            <v>-0.81916711018993738</v>
          </cell>
          <cell r="FJ845">
            <v>-0.21238965724933223</v>
          </cell>
          <cell r="FK845">
            <v>0.1005927534397415</v>
          </cell>
          <cell r="FL845">
            <v>1.6090107614297722</v>
          </cell>
          <cell r="FM845">
            <v>0.20218062320964236</v>
          </cell>
          <cell r="FN845">
            <v>-0.32212191071994312</v>
          </cell>
          <cell r="FO845">
            <v>-1.975921030999416</v>
          </cell>
          <cell r="FP845">
            <v>0.27048488242007807</v>
          </cell>
          <cell r="FQ845">
            <v>0.25061742254999331</v>
          </cell>
          <cell r="FR845">
            <v>21.091256633513694</v>
          </cell>
          <cell r="FS845">
            <v>5.2514339870185722E-2</v>
          </cell>
          <cell r="FT845">
            <v>6.190963972994723E-2</v>
          </cell>
          <cell r="FU845">
            <v>-1.0092768957499629</v>
          </cell>
          <cell r="FV845">
            <v>-0.25540208970051026</v>
          </cell>
          <cell r="FW845">
            <v>-1.2694179741497464</v>
          </cell>
          <cell r="FX845">
            <v>5.3309297996497662</v>
          </cell>
          <cell r="FY845">
            <v>-1.0056121864504348</v>
          </cell>
          <cell r="FZ845">
            <v>19.41087388708911</v>
          </cell>
          <cell r="GA845">
            <v>-1.2418935669998064</v>
          </cell>
          <cell r="GB845">
            <v>0.9514943934900657</v>
          </cell>
          <cell r="GC845">
            <v>6.5114661160350806E-2</v>
          </cell>
          <cell r="GD845">
            <v>2.2625580015755986E-5</v>
          </cell>
          <cell r="GE845">
            <v>-18.482796646549104</v>
          </cell>
          <cell r="GF845">
            <v>3.0317499977172702E-5</v>
          </cell>
          <cell r="GG845">
            <v>-1.2678628156600098</v>
          </cell>
          <cell r="GH845">
            <v>-3.0401022373998785</v>
          </cell>
          <cell r="GI845">
            <v>-4.6025539853199007</v>
          </cell>
          <cell r="GJ845">
            <v>-1.2051441096705275</v>
          </cell>
          <cell r="GK845">
            <v>-1.1304824048197588</v>
          </cell>
          <cell r="GL845">
            <v>-0.40676429562017802</v>
          </cell>
          <cell r="GM845">
            <v>0.2125395359689719</v>
          </cell>
          <cell r="GN845">
            <v>-3.5811196144004498</v>
          </cell>
          <cell r="GO845">
            <v>-3.6011025588304619</v>
          </cell>
          <cell r="GP845">
            <v>0.13976552170015566</v>
          </cell>
          <cell r="GQ845">
            <v>0</v>
          </cell>
          <cell r="GR845">
            <v>-1.3547037802600244</v>
          </cell>
          <cell r="GS845">
            <v>0</v>
          </cell>
          <cell r="GT845">
            <v>11.016225425580046</v>
          </cell>
          <cell r="GU845">
            <v>-3.8577496481595972</v>
          </cell>
          <cell r="GV845">
            <v>-1.5894598978698014</v>
          </cell>
          <cell r="GW845">
            <v>-0.8578003110796999</v>
          </cell>
          <cell r="GX845">
            <v>2.5769428539688306</v>
          </cell>
          <cell r="GY845">
            <v>0.33280331395008034</v>
          </cell>
          <cell r="GZ845">
            <v>0.69017337299919745</v>
          </cell>
          <cell r="HA845">
            <v>-6.9425461525497667</v>
          </cell>
          <cell r="HB845">
            <v>-2.3018463152698132</v>
          </cell>
          <cell r="HC845">
            <v>0.46628850783008602</v>
          </cell>
          <cell r="HD845">
            <v>-0.88773492966001299</v>
          </cell>
          <cell r="HE845">
            <v>-1.3310151628902531</v>
          </cell>
          <cell r="HF845">
            <v>-0.54876021599966407</v>
          </cell>
          <cell r="HG845">
            <v>-0.15046431552997319</v>
          </cell>
          <cell r="HH845">
            <v>-0.40407102590029353</v>
          </cell>
          <cell r="HI845">
            <v>-1.2555014370595927</v>
          </cell>
          <cell r="HJ845">
            <v>-8.0509712489856611E-2</v>
          </cell>
          <cell r="HK845">
            <v>-4.9272759461696296</v>
          </cell>
          <cell r="HL845">
            <v>0.209017164929719</v>
          </cell>
          <cell r="HM845">
            <v>0.91787640641086909</v>
          </cell>
          <cell r="HN845">
            <v>-1.1973962525407842</v>
          </cell>
          <cell r="HO845">
            <v>5.713166913380519</v>
          </cell>
          <cell r="HP845">
            <v>0.29814893383991148</v>
          </cell>
          <cell r="HQ845">
            <v>9.4754324240000187E-2</v>
          </cell>
          <cell r="HR845">
            <v>3.1997984659319627</v>
          </cell>
          <cell r="HS845">
            <v>4.9893762510009765E-2</v>
          </cell>
          <cell r="HT845">
            <v>-0.43427219036993847</v>
          </cell>
          <cell r="HU845">
            <v>1.5187409317099991</v>
          </cell>
          <cell r="HV845">
            <v>-2.9613570377396172</v>
          </cell>
          <cell r="HW845">
            <v>-1.2911968929984141E-2</v>
          </cell>
          <cell r="HX845">
            <v>8.427100456809967</v>
          </cell>
          <cell r="HY845">
            <v>-0.44401761504059323</v>
          </cell>
          <cell r="HZ845">
            <v>0.21907189771081903</v>
          </cell>
          <cell r="IA845">
            <v>5.9019864246902216</v>
          </cell>
          <cell r="IB845">
            <v>-8.9562272936400404</v>
          </cell>
          <cell r="IC845">
            <v>-0.10820890178024456</v>
          </cell>
          <cell r="ID845">
            <v>0</v>
          </cell>
          <cell r="IE845">
            <v>-10.661536168852763</v>
          </cell>
          <cell r="IF845">
            <v>3.3911521900336083E-3</v>
          </cell>
          <cell r="IG845">
            <v>-0.31389101852005297</v>
          </cell>
          <cell r="IH845">
            <v>-2.8175504906002971</v>
          </cell>
          <cell r="II845">
            <v>-7.0028901202999805</v>
          </cell>
          <cell r="IJ845">
            <v>-1.0255441370190965E-2</v>
          </cell>
          <cell r="IK845">
            <v>-0.53354239849977603</v>
          </cell>
          <cell r="IL845">
            <v>-0.24691215570010172</v>
          </cell>
          <cell r="IM845">
            <v>1.9785471229624818E-2</v>
          </cell>
          <cell r="IN845">
            <v>-0.14690902258917049</v>
          </cell>
          <cell r="IO845">
            <v>-1.2166786838497501</v>
          </cell>
          <cell r="IP845">
            <v>1.6039165391600818</v>
          </cell>
          <cell r="IQ845">
            <v>0</v>
          </cell>
          <cell r="IR845">
            <v>-17.631039680883987</v>
          </cell>
          <cell r="IS845">
            <v>3.176392018997376E-2</v>
          </cell>
          <cell r="IT845">
            <v>-0.45360544823984128</v>
          </cell>
          <cell r="IU845">
            <v>-3.1675531820196738</v>
          </cell>
          <cell r="IV845">
            <v>-5.5457477640902653</v>
          </cell>
          <cell r="IW845">
            <v>-0.63980117946994142</v>
          </cell>
          <cell r="IX845">
            <v>-0.69118586037984642</v>
          </cell>
          <cell r="IY845">
            <v>0.80535666732066602</v>
          </cell>
          <cell r="IZ845">
            <v>0.14728812045905215</v>
          </cell>
          <cell r="JA845">
            <v>-1.3938483332312899</v>
          </cell>
          <cell r="JB845">
            <v>-7.0838862308110038</v>
          </cell>
          <cell r="JC845">
            <v>0.23863826217984752</v>
          </cell>
          <cell r="JD845">
            <v>0.12154134721993159</v>
          </cell>
          <cell r="JE845">
            <v>0</v>
          </cell>
          <cell r="JF845">
            <v>0</v>
          </cell>
          <cell r="JG845">
            <v>0</v>
          </cell>
          <cell r="JH845">
            <v>0</v>
          </cell>
          <cell r="JI845">
            <v>0</v>
          </cell>
          <cell r="JJ845">
            <v>0</v>
          </cell>
          <cell r="JK845">
            <v>0</v>
          </cell>
          <cell r="JL845">
            <v>0</v>
          </cell>
          <cell r="JM845">
            <v>0</v>
          </cell>
          <cell r="JN845">
            <v>0</v>
          </cell>
          <cell r="JO845">
            <v>0</v>
          </cell>
          <cell r="JP845">
            <v>0</v>
          </cell>
          <cell r="JQ845">
            <v>0</v>
          </cell>
        </row>
        <row r="846">
          <cell r="D846" t="str">
            <v>MKT.EX.PLV._.___.Palo Verde</v>
          </cell>
          <cell r="F846">
            <v>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0</v>
          </cell>
          <cell r="R846">
            <v>0</v>
          </cell>
          <cell r="S846">
            <v>0</v>
          </cell>
          <cell r="T846">
            <v>0</v>
          </cell>
          <cell r="U846">
            <v>0</v>
          </cell>
          <cell r="V846">
            <v>0</v>
          </cell>
          <cell r="W846">
            <v>0</v>
          </cell>
          <cell r="X846">
            <v>0</v>
          </cell>
          <cell r="Y846">
            <v>0</v>
          </cell>
          <cell r="Z846">
            <v>0</v>
          </cell>
          <cell r="AA846">
            <v>0</v>
          </cell>
          <cell r="AB846">
            <v>0</v>
          </cell>
          <cell r="AC846">
            <v>0</v>
          </cell>
          <cell r="AD846">
            <v>0</v>
          </cell>
          <cell r="AE846">
            <v>0</v>
          </cell>
          <cell r="AF846">
            <v>0</v>
          </cell>
          <cell r="AG846">
            <v>0</v>
          </cell>
          <cell r="AH846">
            <v>0</v>
          </cell>
          <cell r="AI846">
            <v>0</v>
          </cell>
          <cell r="AJ846">
            <v>0</v>
          </cell>
          <cell r="AK846">
            <v>0</v>
          </cell>
          <cell r="AL846">
            <v>0</v>
          </cell>
          <cell r="AM846">
            <v>0</v>
          </cell>
          <cell r="AN846">
            <v>0</v>
          </cell>
          <cell r="AO846">
            <v>0</v>
          </cell>
          <cell r="AP846">
            <v>0</v>
          </cell>
          <cell r="AQ846">
            <v>0</v>
          </cell>
          <cell r="AR846">
            <v>0</v>
          </cell>
          <cell r="AS846">
            <v>0</v>
          </cell>
          <cell r="AT846">
            <v>0</v>
          </cell>
          <cell r="AU846">
            <v>0</v>
          </cell>
          <cell r="AV846">
            <v>0</v>
          </cell>
          <cell r="AW846">
            <v>0</v>
          </cell>
          <cell r="AX846">
            <v>0</v>
          </cell>
          <cell r="AY846">
            <v>0</v>
          </cell>
          <cell r="AZ846">
            <v>0</v>
          </cell>
          <cell r="BA846">
            <v>0</v>
          </cell>
          <cell r="BB846">
            <v>0</v>
          </cell>
          <cell r="BC846">
            <v>0</v>
          </cell>
          <cell r="BD846">
            <v>0</v>
          </cell>
          <cell r="BE846">
            <v>0</v>
          </cell>
          <cell r="BF846">
            <v>0</v>
          </cell>
          <cell r="BG846">
            <v>0</v>
          </cell>
          <cell r="BH846">
            <v>0</v>
          </cell>
          <cell r="BI846">
            <v>0</v>
          </cell>
          <cell r="BJ846">
            <v>0</v>
          </cell>
          <cell r="BK846">
            <v>0</v>
          </cell>
          <cell r="BL846">
            <v>0</v>
          </cell>
          <cell r="BM846">
            <v>0</v>
          </cell>
          <cell r="BN846">
            <v>0</v>
          </cell>
          <cell r="BO846">
            <v>0</v>
          </cell>
          <cell r="BP846">
            <v>0</v>
          </cell>
          <cell r="BQ846">
            <v>0</v>
          </cell>
          <cell r="BR846">
            <v>0</v>
          </cell>
          <cell r="BS846">
            <v>0</v>
          </cell>
          <cell r="BT846">
            <v>0</v>
          </cell>
          <cell r="BU846">
            <v>0</v>
          </cell>
          <cell r="BV846">
            <v>0</v>
          </cell>
          <cell r="BW846">
            <v>0</v>
          </cell>
          <cell r="BX846">
            <v>0</v>
          </cell>
          <cell r="BY846">
            <v>0</v>
          </cell>
          <cell r="BZ846">
            <v>0</v>
          </cell>
          <cell r="CA846">
            <v>0</v>
          </cell>
          <cell r="CB846">
            <v>0</v>
          </cell>
          <cell r="CC846">
            <v>0</v>
          </cell>
          <cell r="CD846">
            <v>0</v>
          </cell>
          <cell r="CE846">
            <v>0</v>
          </cell>
          <cell r="CF846">
            <v>0</v>
          </cell>
          <cell r="CG846">
            <v>0</v>
          </cell>
          <cell r="CH846">
            <v>0</v>
          </cell>
          <cell r="CI846">
            <v>0</v>
          </cell>
          <cell r="CJ846">
            <v>0</v>
          </cell>
          <cell r="CK846">
            <v>0</v>
          </cell>
          <cell r="CL846">
            <v>0</v>
          </cell>
          <cell r="CM846">
            <v>0</v>
          </cell>
          <cell r="CN846">
            <v>0</v>
          </cell>
          <cell r="CO846">
            <v>0</v>
          </cell>
          <cell r="CP846">
            <v>0</v>
          </cell>
          <cell r="CQ846">
            <v>0</v>
          </cell>
          <cell r="CR846">
            <v>0</v>
          </cell>
          <cell r="CS846">
            <v>0</v>
          </cell>
          <cell r="CT846">
            <v>0</v>
          </cell>
          <cell r="CU846">
            <v>0</v>
          </cell>
          <cell r="CV846">
            <v>0</v>
          </cell>
          <cell r="CW846">
            <v>0</v>
          </cell>
          <cell r="CX846">
            <v>0</v>
          </cell>
          <cell r="CY846">
            <v>0</v>
          </cell>
          <cell r="CZ846">
            <v>0</v>
          </cell>
          <cell r="DA846">
            <v>0</v>
          </cell>
          <cell r="DB846">
            <v>0</v>
          </cell>
          <cell r="DC846">
            <v>0</v>
          </cell>
          <cell r="DD846">
            <v>0</v>
          </cell>
          <cell r="DE846">
            <v>0</v>
          </cell>
          <cell r="DF846">
            <v>0</v>
          </cell>
          <cell r="DG846">
            <v>0</v>
          </cell>
          <cell r="DH846">
            <v>0</v>
          </cell>
          <cell r="DI846">
            <v>0</v>
          </cell>
          <cell r="DJ846">
            <v>0</v>
          </cell>
          <cell r="DK846">
            <v>0</v>
          </cell>
          <cell r="DL846">
            <v>0</v>
          </cell>
          <cell r="DM846">
            <v>0</v>
          </cell>
          <cell r="DN846">
            <v>0</v>
          </cell>
          <cell r="DO846">
            <v>0</v>
          </cell>
          <cell r="DP846">
            <v>0</v>
          </cell>
          <cell r="DQ846">
            <v>0</v>
          </cell>
          <cell r="DR846">
            <v>0</v>
          </cell>
          <cell r="DS846">
            <v>0</v>
          </cell>
          <cell r="DT846">
            <v>0</v>
          </cell>
          <cell r="DU846">
            <v>0</v>
          </cell>
          <cell r="DV846">
            <v>0</v>
          </cell>
          <cell r="DW846">
            <v>0</v>
          </cell>
          <cell r="DX846">
            <v>0</v>
          </cell>
          <cell r="DY846">
            <v>0</v>
          </cell>
          <cell r="DZ846">
            <v>0</v>
          </cell>
          <cell r="EA846">
            <v>0</v>
          </cell>
          <cell r="EB846">
            <v>0</v>
          </cell>
          <cell r="EC846">
            <v>0</v>
          </cell>
          <cell r="ED846">
            <v>0</v>
          </cell>
          <cell r="EE846">
            <v>0</v>
          </cell>
          <cell r="EF846">
            <v>0</v>
          </cell>
          <cell r="EG846">
            <v>0</v>
          </cell>
          <cell r="EH846">
            <v>0</v>
          </cell>
          <cell r="EI846">
            <v>0</v>
          </cell>
          <cell r="EJ846">
            <v>0</v>
          </cell>
          <cell r="EK846">
            <v>0</v>
          </cell>
          <cell r="EL846">
            <v>0</v>
          </cell>
          <cell r="EM846">
            <v>0</v>
          </cell>
          <cell r="EN846">
            <v>0</v>
          </cell>
          <cell r="EO846">
            <v>0</v>
          </cell>
          <cell r="EP846">
            <v>0</v>
          </cell>
          <cell r="EQ846">
            <v>0</v>
          </cell>
          <cell r="ER846">
            <v>0</v>
          </cell>
          <cell r="ES846">
            <v>0</v>
          </cell>
          <cell r="ET846">
            <v>0</v>
          </cell>
          <cell r="EU846">
            <v>0</v>
          </cell>
          <cell r="EV846">
            <v>0</v>
          </cell>
          <cell r="EW846">
            <v>0</v>
          </cell>
          <cell r="EX846">
            <v>0</v>
          </cell>
          <cell r="EY846">
            <v>0</v>
          </cell>
          <cell r="EZ846">
            <v>0</v>
          </cell>
          <cell r="FA846">
            <v>0</v>
          </cell>
          <cell r="FB846">
            <v>0</v>
          </cell>
          <cell r="FC846">
            <v>0</v>
          </cell>
          <cell r="FD846">
            <v>0</v>
          </cell>
          <cell r="FE846">
            <v>0</v>
          </cell>
          <cell r="FF846">
            <v>0</v>
          </cell>
          <cell r="FG846">
            <v>0</v>
          </cell>
          <cell r="FH846">
            <v>0</v>
          </cell>
          <cell r="FI846">
            <v>0</v>
          </cell>
          <cell r="FJ846">
            <v>0</v>
          </cell>
          <cell r="FK846">
            <v>0</v>
          </cell>
          <cell r="FL846">
            <v>0</v>
          </cell>
          <cell r="FM846">
            <v>0</v>
          </cell>
          <cell r="FN846">
            <v>0</v>
          </cell>
          <cell r="FO846">
            <v>0</v>
          </cell>
          <cell r="FP846">
            <v>0</v>
          </cell>
          <cell r="FQ846">
            <v>0</v>
          </cell>
          <cell r="FR846">
            <v>0</v>
          </cell>
          <cell r="FS846">
            <v>0</v>
          </cell>
          <cell r="FT846">
            <v>0</v>
          </cell>
          <cell r="FU846">
            <v>0</v>
          </cell>
          <cell r="FV846">
            <v>0</v>
          </cell>
          <cell r="FW846">
            <v>0</v>
          </cell>
          <cell r="FX846">
            <v>0</v>
          </cell>
          <cell r="FY846">
            <v>0</v>
          </cell>
          <cell r="FZ846">
            <v>0</v>
          </cell>
          <cell r="GA846">
            <v>0</v>
          </cell>
          <cell r="GB846">
            <v>0</v>
          </cell>
          <cell r="GC846">
            <v>0</v>
          </cell>
          <cell r="GD846">
            <v>0</v>
          </cell>
          <cell r="GE846">
            <v>0</v>
          </cell>
          <cell r="GF846">
            <v>0</v>
          </cell>
          <cell r="GG846">
            <v>0</v>
          </cell>
          <cell r="GH846">
            <v>0</v>
          </cell>
          <cell r="GI846">
            <v>0</v>
          </cell>
          <cell r="GJ846">
            <v>0</v>
          </cell>
          <cell r="GK846">
            <v>0</v>
          </cell>
          <cell r="GL846">
            <v>0</v>
          </cell>
          <cell r="GM846">
            <v>0</v>
          </cell>
          <cell r="GN846">
            <v>0</v>
          </cell>
          <cell r="GO846">
            <v>0</v>
          </cell>
          <cell r="GP846">
            <v>0</v>
          </cell>
          <cell r="GQ846">
            <v>0</v>
          </cell>
          <cell r="GR846">
            <v>0</v>
          </cell>
          <cell r="GS846">
            <v>0</v>
          </cell>
          <cell r="GT846">
            <v>0</v>
          </cell>
          <cell r="GU846">
            <v>0</v>
          </cell>
          <cell r="GV846">
            <v>0</v>
          </cell>
          <cell r="GW846">
            <v>0</v>
          </cell>
          <cell r="GX846">
            <v>0</v>
          </cell>
          <cell r="GY846">
            <v>0</v>
          </cell>
          <cell r="GZ846">
            <v>0</v>
          </cell>
          <cell r="HA846">
            <v>0</v>
          </cell>
          <cell r="HB846">
            <v>0</v>
          </cell>
          <cell r="HC846">
            <v>0</v>
          </cell>
          <cell r="HD846">
            <v>0</v>
          </cell>
          <cell r="HE846">
            <v>0</v>
          </cell>
          <cell r="HF846">
            <v>0</v>
          </cell>
          <cell r="HG846">
            <v>0</v>
          </cell>
          <cell r="HH846">
            <v>0</v>
          </cell>
          <cell r="HI846">
            <v>0</v>
          </cell>
          <cell r="HJ846">
            <v>0</v>
          </cell>
          <cell r="HK846">
            <v>0</v>
          </cell>
          <cell r="HL846">
            <v>0</v>
          </cell>
          <cell r="HM846">
            <v>0</v>
          </cell>
          <cell r="HN846">
            <v>0</v>
          </cell>
          <cell r="HO846">
            <v>0</v>
          </cell>
          <cell r="HP846">
            <v>0</v>
          </cell>
          <cell r="HQ846">
            <v>0</v>
          </cell>
          <cell r="HR846">
            <v>0</v>
          </cell>
          <cell r="HS846">
            <v>0</v>
          </cell>
          <cell r="HT846">
            <v>0</v>
          </cell>
          <cell r="HU846">
            <v>0</v>
          </cell>
          <cell r="HV846">
            <v>0</v>
          </cell>
          <cell r="HW846">
            <v>0</v>
          </cell>
          <cell r="HX846">
            <v>0</v>
          </cell>
          <cell r="HY846">
            <v>0</v>
          </cell>
          <cell r="HZ846">
            <v>0</v>
          </cell>
          <cell r="IA846">
            <v>0</v>
          </cell>
          <cell r="IB846">
            <v>0</v>
          </cell>
          <cell r="IC846">
            <v>0</v>
          </cell>
          <cell r="ID846">
            <v>0</v>
          </cell>
          <cell r="IE846">
            <v>0</v>
          </cell>
          <cell r="IF846">
            <v>0</v>
          </cell>
          <cell r="IG846">
            <v>0</v>
          </cell>
          <cell r="IH846">
            <v>0</v>
          </cell>
          <cell r="II846">
            <v>0</v>
          </cell>
          <cell r="IJ846">
            <v>0</v>
          </cell>
          <cell r="IK846">
            <v>0</v>
          </cell>
          <cell r="IL846">
            <v>0</v>
          </cell>
          <cell r="IM846">
            <v>0</v>
          </cell>
          <cell r="IN846">
            <v>0</v>
          </cell>
          <cell r="IO846">
            <v>0</v>
          </cell>
          <cell r="IP846">
            <v>0</v>
          </cell>
          <cell r="IQ846">
            <v>0</v>
          </cell>
          <cell r="IR846">
            <v>0</v>
          </cell>
          <cell r="IS846">
            <v>0</v>
          </cell>
          <cell r="IT846">
            <v>0</v>
          </cell>
          <cell r="IU846">
            <v>0</v>
          </cell>
          <cell r="IV846">
            <v>0</v>
          </cell>
          <cell r="IW846">
            <v>0</v>
          </cell>
          <cell r="IX846">
            <v>0</v>
          </cell>
          <cell r="IY846">
            <v>0</v>
          </cell>
          <cell r="IZ846">
            <v>0</v>
          </cell>
          <cell r="JA846">
            <v>0</v>
          </cell>
          <cell r="JB846">
            <v>0</v>
          </cell>
          <cell r="JC846">
            <v>0</v>
          </cell>
          <cell r="JD846">
            <v>0</v>
          </cell>
          <cell r="JE846">
            <v>0</v>
          </cell>
          <cell r="JF846">
            <v>0</v>
          </cell>
          <cell r="JG846">
            <v>0</v>
          </cell>
          <cell r="JH846">
            <v>0</v>
          </cell>
          <cell r="JI846">
            <v>0</v>
          </cell>
          <cell r="JJ846">
            <v>0</v>
          </cell>
          <cell r="JK846">
            <v>0</v>
          </cell>
          <cell r="JL846">
            <v>0</v>
          </cell>
          <cell r="JM846">
            <v>0</v>
          </cell>
          <cell r="JN846">
            <v>0</v>
          </cell>
          <cell r="JO846">
            <v>0</v>
          </cell>
          <cell r="JP846">
            <v>0</v>
          </cell>
          <cell r="JQ846">
            <v>0</v>
          </cell>
        </row>
        <row r="847">
          <cell r="D847" t="str">
            <v>MKT.EX.WYE._.___.WyomingE</v>
          </cell>
          <cell r="F847">
            <v>-16.048436880739928</v>
          </cell>
          <cell r="G847">
            <v>-4.3855500671600112</v>
          </cell>
          <cell r="H847">
            <v>-1.1213184026500187</v>
          </cell>
          <cell r="I847">
            <v>-3.3926943736000226</v>
          </cell>
          <cell r="J847">
            <v>-4.1588155846100108</v>
          </cell>
          <cell r="K847">
            <v>-0.83580870839000454</v>
          </cell>
          <cell r="L847">
            <v>-2.6589170623599898</v>
          </cell>
          <cell r="M847">
            <v>-1.7482921876900122</v>
          </cell>
          <cell r="N847">
            <v>-9.6402387396399263</v>
          </cell>
          <cell r="O847">
            <v>2.2859066862799864</v>
          </cell>
          <cell r="P847">
            <v>-14.570845701920007</v>
          </cell>
          <cell r="Q847">
            <v>-6.6683248627100511</v>
          </cell>
          <cell r="R847">
            <v>-76.192719428152486</v>
          </cell>
          <cell r="S847">
            <v>-8.3045050223598764</v>
          </cell>
          <cell r="T847">
            <v>-5.5828067892402942</v>
          </cell>
          <cell r="U847">
            <v>-4.9794182735497543</v>
          </cell>
          <cell r="V847">
            <v>-3.7763873865200139</v>
          </cell>
          <cell r="W847">
            <v>-7.6149024807696151</v>
          </cell>
          <cell r="X847">
            <v>-4.6723018752899179</v>
          </cell>
          <cell r="Y847">
            <v>-4.1356738918199767</v>
          </cell>
          <cell r="Z847">
            <v>-15.033954473719973</v>
          </cell>
          <cell r="AA847">
            <v>-8.4053744506800285</v>
          </cell>
          <cell r="AB847">
            <v>-0.86745995402998233</v>
          </cell>
          <cell r="AC847">
            <v>-6.339322488550124</v>
          </cell>
          <cell r="AD847">
            <v>-6.4806123416196897</v>
          </cell>
          <cell r="AE847">
            <v>-45.71482131519042</v>
          </cell>
          <cell r="AF847">
            <v>-5.5130464663297971</v>
          </cell>
          <cell r="AG847">
            <v>-7.4268093707501066</v>
          </cell>
          <cell r="AH847">
            <v>-2.2475209628798893</v>
          </cell>
          <cell r="AI847">
            <v>-5.7118495164700107</v>
          </cell>
          <cell r="AJ847">
            <v>-2.647149364310053</v>
          </cell>
          <cell r="AK847">
            <v>-0.92979430426998988</v>
          </cell>
          <cell r="AL847">
            <v>-1.3016385495399732</v>
          </cell>
          <cell r="AM847">
            <v>-2.9509027003499995</v>
          </cell>
          <cell r="AN847">
            <v>-2.2585400405098426</v>
          </cell>
          <cell r="AO847">
            <v>-2.2088113477200295</v>
          </cell>
          <cell r="AP847">
            <v>-5.4119188309600759</v>
          </cell>
          <cell r="AQ847">
            <v>-7.1068398610999566</v>
          </cell>
          <cell r="AR847">
            <v>-257.17740848418907</v>
          </cell>
          <cell r="AS847">
            <v>-30.869763572051852</v>
          </cell>
          <cell r="AT847">
            <v>-18.140567378819469</v>
          </cell>
          <cell r="AU847">
            <v>-6.4933230467599969</v>
          </cell>
          <cell r="AV847">
            <v>-11.498264877139718</v>
          </cell>
          <cell r="AW847">
            <v>-39.302388869078641</v>
          </cell>
          <cell r="AX847">
            <v>-13.905888955570617</v>
          </cell>
          <cell r="AY847">
            <v>-15.830901160719804</v>
          </cell>
          <cell r="AZ847">
            <v>-25.461721000190096</v>
          </cell>
          <cell r="BA847">
            <v>-38.804277394300243</v>
          </cell>
          <cell r="BB847">
            <v>-14.420781240979977</v>
          </cell>
          <cell r="BC847">
            <v>-17.789379537890454</v>
          </cell>
          <cell r="BD847">
            <v>-24.660151450689682</v>
          </cell>
          <cell r="BE847">
            <v>-420.05880810010422</v>
          </cell>
          <cell r="BF847">
            <v>-46.962528300561644</v>
          </cell>
          <cell r="BG847">
            <v>-32.220641346186312</v>
          </cell>
          <cell r="BH847">
            <v>-19.037081333140122</v>
          </cell>
          <cell r="BI847">
            <v>-34.628282309828137</v>
          </cell>
          <cell r="BJ847">
            <v>-46.519996348239147</v>
          </cell>
          <cell r="BK847">
            <v>-32.219120179810488</v>
          </cell>
          <cell r="BL847">
            <v>-38.355661146451894</v>
          </cell>
          <cell r="BM847">
            <v>-54.824689005929486</v>
          </cell>
          <cell r="BN847">
            <v>-41.471874949598714</v>
          </cell>
          <cell r="BO847">
            <v>-22.325436084160174</v>
          </cell>
          <cell r="BP847">
            <v>-6.1670000106196312</v>
          </cell>
          <cell r="BQ847">
            <v>-45.326497085588926</v>
          </cell>
          <cell r="BR847">
            <v>-374.00310909286782</v>
          </cell>
          <cell r="BS847">
            <v>-63.296361442446141</v>
          </cell>
          <cell r="BT847">
            <v>-38.417334101131928</v>
          </cell>
          <cell r="BU847">
            <v>-11.572925795349647</v>
          </cell>
          <cell r="BV847">
            <v>-26.146449677418786</v>
          </cell>
          <cell r="BW847">
            <v>-36.683570711500579</v>
          </cell>
          <cell r="BX847">
            <v>-32.67024331626908</v>
          </cell>
          <cell r="BY847">
            <v>-17.442499673409657</v>
          </cell>
          <cell r="BZ847">
            <v>-57.34216317326036</v>
          </cell>
          <cell r="CA847">
            <v>-45.149750200198469</v>
          </cell>
          <cell r="CB847">
            <v>-14.204181096880347</v>
          </cell>
          <cell r="CC847">
            <v>-30.084559972009629</v>
          </cell>
          <cell r="CD847">
            <v>-0.99306993300979229</v>
          </cell>
          <cell r="CE847">
            <v>-344.62952441624657</v>
          </cell>
          <cell r="CF847">
            <v>-59.534838615830267</v>
          </cell>
          <cell r="CG847">
            <v>-31.143925895812572</v>
          </cell>
          <cell r="CH847">
            <v>-25.166334742620165</v>
          </cell>
          <cell r="CI847">
            <v>-36.293372855309826</v>
          </cell>
          <cell r="CJ847">
            <v>-50.846642266247727</v>
          </cell>
          <cell r="CK847">
            <v>-4.2623341483295007</v>
          </cell>
          <cell r="CL847">
            <v>-19.794092215719502</v>
          </cell>
          <cell r="CM847">
            <v>-31.423384277569994</v>
          </cell>
          <cell r="CN847">
            <v>-45.565399629169406</v>
          </cell>
          <cell r="CO847">
            <v>-13.604507000230114</v>
          </cell>
          <cell r="CP847">
            <v>-33.211181704998125</v>
          </cell>
          <cell r="CQ847">
            <v>6.2164889355999549</v>
          </cell>
          <cell r="CR847">
            <v>-277.10315338850342</v>
          </cell>
          <cell r="CS847">
            <v>-37.398823475009522</v>
          </cell>
          <cell r="CT847">
            <v>-14.001772732328391</v>
          </cell>
          <cell r="CU847">
            <v>-23.533808959689622</v>
          </cell>
          <cell r="CV847">
            <v>-28.46161196679077</v>
          </cell>
          <cell r="CW847">
            <v>-34.701716050622053</v>
          </cell>
          <cell r="CX847">
            <v>-26.670015051518931</v>
          </cell>
          <cell r="CY847">
            <v>-27.636973262920037</v>
          </cell>
          <cell r="CZ847">
            <v>-16.012542600890129</v>
          </cell>
          <cell r="DA847">
            <v>-37.969465337769634</v>
          </cell>
          <cell r="DB847">
            <v>-14.493660236449841</v>
          </cell>
          <cell r="DC847">
            <v>-23.196715519559802</v>
          </cell>
          <cell r="DD847">
            <v>6.9739518050505467</v>
          </cell>
          <cell r="DE847">
            <v>-368.97638910981186</v>
          </cell>
          <cell r="DF847">
            <v>-62.346970222809432</v>
          </cell>
          <cell r="DG847">
            <v>-24.519656977174236</v>
          </cell>
          <cell r="DH847">
            <v>-9.7091052789201058</v>
          </cell>
          <cell r="DI847">
            <v>-33.506486338130344</v>
          </cell>
          <cell r="DJ847">
            <v>-66.254362972261333</v>
          </cell>
          <cell r="DK847">
            <v>-38.150959282190342</v>
          </cell>
          <cell r="DL847">
            <v>-10.033129051829746</v>
          </cell>
          <cell r="DM847">
            <v>-17.497542547980061</v>
          </cell>
          <cell r="DN847">
            <v>-53.364854776959874</v>
          </cell>
          <cell r="DO847">
            <v>-21.590580420679998</v>
          </cell>
          <cell r="DP847">
            <v>-26.627474853829426</v>
          </cell>
          <cell r="DQ847">
            <v>-5.3752663870404831</v>
          </cell>
          <cell r="DR847">
            <v>-89.399979320674902</v>
          </cell>
          <cell r="DS847">
            <v>-21.870645056796093</v>
          </cell>
          <cell r="DT847">
            <v>0.99700297243180103</v>
          </cell>
          <cell r="DU847">
            <v>-8.8652669368893839</v>
          </cell>
          <cell r="DV847">
            <v>-10.180921690669493</v>
          </cell>
          <cell r="DW847">
            <v>-19.937375357609199</v>
          </cell>
          <cell r="DX847">
            <v>1.0248181917486363</v>
          </cell>
          <cell r="DY847">
            <v>1.9593935047896593</v>
          </cell>
          <cell r="DZ847">
            <v>-1.1117930450704989</v>
          </cell>
          <cell r="EA847">
            <v>-12.793499066391632</v>
          </cell>
          <cell r="EB847">
            <v>-10.975987227760925</v>
          </cell>
          <cell r="EC847">
            <v>-5.1934953572003906</v>
          </cell>
          <cell r="ED847">
            <v>-2.4522102512596575</v>
          </cell>
          <cell r="EE847">
            <v>-80.996413525324897</v>
          </cell>
          <cell r="EF847">
            <v>53.502266648060868</v>
          </cell>
          <cell r="EG847">
            <v>-12.886619562879787</v>
          </cell>
          <cell r="EH847">
            <v>-3.4590472802897239</v>
          </cell>
          <cell r="EI847">
            <v>-13.256427840369724</v>
          </cell>
          <cell r="EJ847">
            <v>-35.435012875481334</v>
          </cell>
          <cell r="EK847">
            <v>-10.425471684958211</v>
          </cell>
          <cell r="EL847">
            <v>-22.022637412919721</v>
          </cell>
          <cell r="EM847">
            <v>0.14034390153983622</v>
          </cell>
          <cell r="EN847">
            <v>-15.331580424600361</v>
          </cell>
          <cell r="EO847">
            <v>-14.596219966249009</v>
          </cell>
          <cell r="EP847">
            <v>-3.9843457233705522</v>
          </cell>
          <cell r="EQ847">
            <v>-3.2416613038101332</v>
          </cell>
          <cell r="ER847">
            <v>-132.59768782531319</v>
          </cell>
          <cell r="ES847">
            <v>-7.8793333144585631</v>
          </cell>
          <cell r="ET847">
            <v>-14.027961583500655</v>
          </cell>
          <cell r="EU847">
            <v>-5.9654173839298892</v>
          </cell>
          <cell r="EV847">
            <v>-8.5333901331014204</v>
          </cell>
          <cell r="EW847">
            <v>-37.474814665358281</v>
          </cell>
          <cell r="EX847">
            <v>-15.274432060499748</v>
          </cell>
          <cell r="EY847">
            <v>-12.178980518079698</v>
          </cell>
          <cell r="EZ847">
            <v>2.6067138841101496</v>
          </cell>
          <cell r="FA847">
            <v>-9.1485974067600182</v>
          </cell>
          <cell r="FB847">
            <v>-18.362505617410534</v>
          </cell>
          <cell r="FC847">
            <v>-2.7480980805994477</v>
          </cell>
          <cell r="FD847">
            <v>-3.6108709457196255</v>
          </cell>
          <cell r="FE847">
            <v>-154.39994422267773</v>
          </cell>
          <cell r="FF847">
            <v>-10.951497477281919</v>
          </cell>
          <cell r="FG847">
            <v>-4.6121600649585162</v>
          </cell>
          <cell r="FH847">
            <v>-10.643520200691</v>
          </cell>
          <cell r="FI847">
            <v>-11.242017647698958</v>
          </cell>
          <cell r="FJ847">
            <v>-34.38051361673206</v>
          </cell>
          <cell r="FK847">
            <v>-20.113100072388988</v>
          </cell>
          <cell r="FL847">
            <v>-14.459019885421185</v>
          </cell>
          <cell r="FM847">
            <v>-18.948569479289972</v>
          </cell>
          <cell r="FN847">
            <v>-8.2114087176687462</v>
          </cell>
          <cell r="FO847">
            <v>-14.164010849079659</v>
          </cell>
          <cell r="FP847">
            <v>-5.311757653839777</v>
          </cell>
          <cell r="FQ847">
            <v>-1.3623685576100115</v>
          </cell>
          <cell r="FR847">
            <v>-251.13641262795136</v>
          </cell>
          <cell r="FS847">
            <v>-10.994554417389736</v>
          </cell>
          <cell r="FT847">
            <v>-11.064715430249635</v>
          </cell>
          <cell r="FU847">
            <v>-5.4420452492604454</v>
          </cell>
          <cell r="FV847">
            <v>-50.003156588994898</v>
          </cell>
          <cell r="FW847">
            <v>-90.710231290700904</v>
          </cell>
          <cell r="FX847">
            <v>-33.377745900541413</v>
          </cell>
          <cell r="FY847">
            <v>-13.36470780396121</v>
          </cell>
          <cell r="FZ847">
            <v>-5.4359824412599664</v>
          </cell>
          <cell r="GA847">
            <v>-1.3594685215648497</v>
          </cell>
          <cell r="GB847">
            <v>-20.886691079600496</v>
          </cell>
          <cell r="GC847">
            <v>-4.7131544660205691</v>
          </cell>
          <cell r="GD847">
            <v>-3.7839594384295197</v>
          </cell>
          <cell r="GE847">
            <v>-186.35315394742065</v>
          </cell>
          <cell r="GF847">
            <v>-12.386651808808892</v>
          </cell>
          <cell r="GG847">
            <v>-20.982319733240729</v>
          </cell>
          <cell r="GH847">
            <v>-8.3298215702493508</v>
          </cell>
          <cell r="GI847">
            <v>-29.414517272536614</v>
          </cell>
          <cell r="GJ847">
            <v>-23.979600427843252</v>
          </cell>
          <cell r="GK847">
            <v>-25.006824756977949</v>
          </cell>
          <cell r="GL847">
            <v>-8.2651075881731231</v>
          </cell>
          <cell r="GM847">
            <v>-14.100711254050111</v>
          </cell>
          <cell r="GN847">
            <v>-13.441275891185796</v>
          </cell>
          <cell r="GO847">
            <v>-26.404527609316574</v>
          </cell>
          <cell r="GP847">
            <v>-4.0417960350100657</v>
          </cell>
          <cell r="GQ847">
            <v>0</v>
          </cell>
          <cell r="GR847">
            <v>-120.44127636877238</v>
          </cell>
          <cell r="GS847">
            <v>-4.80258679461258</v>
          </cell>
          <cell r="GT847">
            <v>-4.0858355580021453</v>
          </cell>
          <cell r="GU847">
            <v>-5.7730592474008517</v>
          </cell>
          <cell r="GV847">
            <v>-11.226351360426634</v>
          </cell>
          <cell r="GW847">
            <v>-35.47438710190545</v>
          </cell>
          <cell r="GX847">
            <v>-19.518755791232252</v>
          </cell>
          <cell r="GY847">
            <v>-16.217407240728789</v>
          </cell>
          <cell r="GZ847">
            <v>0.16100101292977342</v>
          </cell>
          <cell r="HA847">
            <v>-0.19455728869615996</v>
          </cell>
          <cell r="HB847">
            <v>-14.627359850152061</v>
          </cell>
          <cell r="HC847">
            <v>-2.1189373841000361</v>
          </cell>
          <cell r="HD847">
            <v>-6.5630397644604273</v>
          </cell>
          <cell r="HE847">
            <v>-268.55118921378744</v>
          </cell>
          <cell r="HF847">
            <v>-1.5598048935680708</v>
          </cell>
          <cell r="HG847">
            <v>-17.939697993138907</v>
          </cell>
          <cell r="HH847">
            <v>-4.2243298102803237</v>
          </cell>
          <cell r="HI847">
            <v>-8.5198433973309875</v>
          </cell>
          <cell r="HJ847">
            <v>-78.908518608786835</v>
          </cell>
          <cell r="HK847">
            <v>-38.097770882308396</v>
          </cell>
          <cell r="HL847">
            <v>-22.957825088169557</v>
          </cell>
          <cell r="HM847">
            <v>-15.028421259328752</v>
          </cell>
          <cell r="HN847">
            <v>-35.362096918808675</v>
          </cell>
          <cell r="HO847">
            <v>-40.190153625071616</v>
          </cell>
          <cell r="HP847">
            <v>-4.3358305530491634</v>
          </cell>
          <cell r="HQ847">
            <v>-1.4268961839504755</v>
          </cell>
          <cell r="HR847">
            <v>-169.48162412407692</v>
          </cell>
          <cell r="HS847">
            <v>-1.8906358336698759</v>
          </cell>
          <cell r="HT847">
            <v>-3.6668545477696171</v>
          </cell>
          <cell r="HU847">
            <v>5.8394395025079575</v>
          </cell>
          <cell r="HV847">
            <v>-10.119034901588748</v>
          </cell>
          <cell r="HW847">
            <v>-18.724866515760368</v>
          </cell>
          <cell r="HX847">
            <v>-51.622352969330677</v>
          </cell>
          <cell r="HY847">
            <v>-33.974895388149889</v>
          </cell>
          <cell r="HZ847">
            <v>-10.742760590019316</v>
          </cell>
          <cell r="IA847">
            <v>-19.280941215200073</v>
          </cell>
          <cell r="IB847">
            <v>-27.003606781639974</v>
          </cell>
          <cell r="IC847">
            <v>2.6866346545002671</v>
          </cell>
          <cell r="ID847">
            <v>-0.98174953790999098</v>
          </cell>
          <cell r="IE847">
            <v>-38.233636685763486</v>
          </cell>
          <cell r="IF847">
            <v>13.591636818311599</v>
          </cell>
          <cell r="IG847">
            <v>20.711381523517048</v>
          </cell>
          <cell r="IH847">
            <v>2.466457667589566</v>
          </cell>
          <cell r="II847">
            <v>3.1375314990364132</v>
          </cell>
          <cell r="IJ847">
            <v>-28.455346193251899</v>
          </cell>
          <cell r="IK847">
            <v>-26.77359522482584</v>
          </cell>
          <cell r="IL847">
            <v>-4.2273646890935197</v>
          </cell>
          <cell r="IM847">
            <v>18.906348769061879</v>
          </cell>
          <cell r="IN847">
            <v>-16.050990426110729</v>
          </cell>
          <cell r="IO847">
            <v>-31.522505951452331</v>
          </cell>
          <cell r="IP847">
            <v>6.3405952105695178</v>
          </cell>
          <cell r="IQ847">
            <v>3.6422143109202807</v>
          </cell>
          <cell r="IR847">
            <v>-139.56633482620236</v>
          </cell>
          <cell r="IS847">
            <v>1.7108185198485444</v>
          </cell>
          <cell r="IT847">
            <v>-11.813100948806095</v>
          </cell>
          <cell r="IU847">
            <v>-5.5713091274192266</v>
          </cell>
          <cell r="IV847">
            <v>7.211277262744261</v>
          </cell>
          <cell r="IW847">
            <v>-8.9638320459562237</v>
          </cell>
          <cell r="IX847">
            <v>-26.400748227446456</v>
          </cell>
          <cell r="IY847">
            <v>-5.0983539716762607</v>
          </cell>
          <cell r="IZ847">
            <v>-1.7406735125368868</v>
          </cell>
          <cell r="JA847">
            <v>-50.967340751973097</v>
          </cell>
          <cell r="JB847">
            <v>-29.74091856857558</v>
          </cell>
          <cell r="JC847">
            <v>0.21338659620869294</v>
          </cell>
          <cell r="JD847">
            <v>-8.4055400505503712</v>
          </cell>
          <cell r="JE847">
            <v>0</v>
          </cell>
          <cell r="JF847">
            <v>0</v>
          </cell>
          <cell r="JG847">
            <v>0</v>
          </cell>
          <cell r="JH847">
            <v>0</v>
          </cell>
          <cell r="JI847">
            <v>0</v>
          </cell>
          <cell r="JJ847">
            <v>0</v>
          </cell>
          <cell r="JK847">
            <v>0</v>
          </cell>
          <cell r="JL847">
            <v>0</v>
          </cell>
          <cell r="JM847">
            <v>0</v>
          </cell>
          <cell r="JN847">
            <v>0</v>
          </cell>
          <cell r="JO847">
            <v>0</v>
          </cell>
          <cell r="JP847">
            <v>0</v>
          </cell>
          <cell r="JQ847">
            <v>0</v>
          </cell>
        </row>
        <row r="848">
          <cell r="F848">
            <v>-54.72101885543816</v>
          </cell>
          <cell r="G848">
            <v>-20.528261583309359</v>
          </cell>
          <cell r="H848">
            <v>-20.601666494099391</v>
          </cell>
          <cell r="I848">
            <v>-27.569362763549179</v>
          </cell>
          <cell r="J848">
            <v>-26.134176467900943</v>
          </cell>
          <cell r="K848">
            <v>-2.0301266279702759</v>
          </cell>
          <cell r="L848">
            <v>-42.590805627910413</v>
          </cell>
          <cell r="M848">
            <v>-29.170877108570494</v>
          </cell>
          <cell r="N848">
            <v>-17.861058563819824</v>
          </cell>
          <cell r="O848">
            <v>2.2984915299275599E-3</v>
          </cell>
          <cell r="P848">
            <v>-18.255413571900135</v>
          </cell>
          <cell r="Q848">
            <v>-11.224578725139963</v>
          </cell>
          <cell r="R848">
            <v>-237.3505704016352</v>
          </cell>
          <cell r="S848">
            <v>-6.8267173875601657</v>
          </cell>
          <cell r="T848">
            <v>-27.977874668659751</v>
          </cell>
          <cell r="U848">
            <v>-8.3923280283497661</v>
          </cell>
          <cell r="V848">
            <v>-15.03755490029971</v>
          </cell>
          <cell r="W848">
            <v>-54.677693390049171</v>
          </cell>
          <cell r="X848">
            <v>-20.201139407141</v>
          </cell>
          <cell r="Y848">
            <v>6.8260601146000681</v>
          </cell>
          <cell r="Z848">
            <v>-55.889556454800186</v>
          </cell>
          <cell r="AA848">
            <v>-19.730646733750291</v>
          </cell>
          <cell r="AB848">
            <v>-1.9747256786699836</v>
          </cell>
          <cell r="AC848">
            <v>-15.328051309839793</v>
          </cell>
          <cell r="AD848">
            <v>-18.140342557119311</v>
          </cell>
          <cell r="AE848">
            <v>-170.65596342968638</v>
          </cell>
          <cell r="AF848">
            <v>-19.770991351709199</v>
          </cell>
          <cell r="AG848">
            <v>-23.012896607000584</v>
          </cell>
          <cell r="AH848">
            <v>-6.016150233679582</v>
          </cell>
          <cell r="AI848">
            <v>-22.968212686620063</v>
          </cell>
          <cell r="AJ848">
            <v>-17.983617675348796</v>
          </cell>
          <cell r="AK848">
            <v>-18.178138201719776</v>
          </cell>
          <cell r="AL848">
            <v>16.160702748240055</v>
          </cell>
          <cell r="AM848">
            <v>-41.277615678429811</v>
          </cell>
          <cell r="AN848">
            <v>-13.182307443909849</v>
          </cell>
          <cell r="AO848">
            <v>-5.2450385105701116</v>
          </cell>
          <cell r="AP848">
            <v>-6.6084359649803446</v>
          </cell>
          <cell r="AQ848">
            <v>-12.573261823969688</v>
          </cell>
          <cell r="AR848">
            <v>-442.55021267547272</v>
          </cell>
          <cell r="AS848">
            <v>-41.53332635721199</v>
          </cell>
          <cell r="AT848">
            <v>-26.893181754228863</v>
          </cell>
          <cell r="AU848">
            <v>-6.5118082538400017</v>
          </cell>
          <cell r="AV848">
            <v>-19.467359594649679</v>
          </cell>
          <cell r="AW848">
            <v>-59.38983722015837</v>
          </cell>
          <cell r="AX848">
            <v>-49.332375647490153</v>
          </cell>
          <cell r="AY848">
            <v>6.3647413753506044</v>
          </cell>
          <cell r="AZ848">
            <v>-80.256620632881095</v>
          </cell>
          <cell r="BA848">
            <v>-61.441338620739771</v>
          </cell>
          <cell r="BB848">
            <v>-23.947057060389852</v>
          </cell>
          <cell r="BC848">
            <v>-29.148492011010603</v>
          </cell>
          <cell r="BD848">
            <v>-50.993556898199586</v>
          </cell>
          <cell r="BE848">
            <v>-910.78748640354024</v>
          </cell>
          <cell r="BF848">
            <v>-72.716652063942092</v>
          </cell>
          <cell r="BG848">
            <v>-44.552263002777181</v>
          </cell>
          <cell r="BH848">
            <v>-26.461697632100368</v>
          </cell>
          <cell r="BI848">
            <v>-76.978080192558991</v>
          </cell>
          <cell r="BJ848">
            <v>-92.185352052016242</v>
          </cell>
          <cell r="BK848">
            <v>-70.941750125461112</v>
          </cell>
          <cell r="BL848">
            <v>-124.03197066980283</v>
          </cell>
          <cell r="BM848">
            <v>-145.87979929219728</v>
          </cell>
          <cell r="BN848">
            <v>-77.996120881689421</v>
          </cell>
          <cell r="BO848">
            <v>-66.212831549828479</v>
          </cell>
          <cell r="BP848">
            <v>-34.032188658149607</v>
          </cell>
          <cell r="BQ848">
            <v>-78.798780283008455</v>
          </cell>
          <cell r="BR848">
            <v>-946.60967341915239</v>
          </cell>
          <cell r="BS848">
            <v>-141.72108654867043</v>
          </cell>
          <cell r="BT848">
            <v>-55.740523721771751</v>
          </cell>
          <cell r="BU848">
            <v>-40.476900492109053</v>
          </cell>
          <cell r="BV848">
            <v>-69.575925856388494</v>
          </cell>
          <cell r="BW848">
            <v>-86.568201103102183</v>
          </cell>
          <cell r="BX848">
            <v>-87.247137846494297</v>
          </cell>
          <cell r="BY848">
            <v>19.615463471331168</v>
          </cell>
          <cell r="BZ848">
            <v>-277.59962350894784</v>
          </cell>
          <cell r="CA848">
            <v>-92.093441510558478</v>
          </cell>
          <cell r="CB848">
            <v>-39.156463110499317</v>
          </cell>
          <cell r="CC848">
            <v>-90.425633641621971</v>
          </cell>
          <cell r="CD848">
            <v>14.379800449711183</v>
          </cell>
          <cell r="CE848">
            <v>-1086.7755773156241</v>
          </cell>
          <cell r="CF848">
            <v>-104.92701916545047</v>
          </cell>
          <cell r="CG848">
            <v>-71.171922252902732</v>
          </cell>
          <cell r="CH848">
            <v>-69.17750200448063</v>
          </cell>
          <cell r="CI848">
            <v>-105.95151519750289</v>
          </cell>
          <cell r="CJ848">
            <v>-131.0561308940305</v>
          </cell>
          <cell r="CK848">
            <v>-42.837244470480073</v>
          </cell>
          <cell r="CL848">
            <v>-3.0869315656891558</v>
          </cell>
          <cell r="CM848">
            <v>-308.33504590427765</v>
          </cell>
          <cell r="CN848">
            <v>-135.04756345899659</v>
          </cell>
          <cell r="CO848">
            <v>-61.002530016261517</v>
          </cell>
          <cell r="CP848">
            <v>-86.386904461798622</v>
          </cell>
          <cell r="CQ848">
            <v>32.204732076192158</v>
          </cell>
          <cell r="CR848">
            <v>-993.29261486133328</v>
          </cell>
          <cell r="CS848">
            <v>-109.82675930743062</v>
          </cell>
          <cell r="CT848">
            <v>-51.702884728387289</v>
          </cell>
          <cell r="CU848">
            <v>-62.508837701157972</v>
          </cell>
          <cell r="CV848">
            <v>-95.29892283913432</v>
          </cell>
          <cell r="CW848">
            <v>-71.48392746601894</v>
          </cell>
          <cell r="CX848">
            <v>-51.812856955977622</v>
          </cell>
          <cell r="CY848">
            <v>14.612674682302895</v>
          </cell>
          <cell r="CZ848">
            <v>-274.30615865329673</v>
          </cell>
          <cell r="DA848">
            <v>-134.38349235470741</v>
          </cell>
          <cell r="DB848">
            <v>-67.025049794037841</v>
          </cell>
          <cell r="DC848">
            <v>-95.017037915731635</v>
          </cell>
          <cell r="DD848">
            <v>5.4606381722096557</v>
          </cell>
          <cell r="DE848">
            <v>-1227.8624903847813</v>
          </cell>
          <cell r="DF848">
            <v>-85.863488102284464</v>
          </cell>
          <cell r="DG848">
            <v>-79.609299522184301</v>
          </cell>
          <cell r="DH848">
            <v>-64.211888578240178</v>
          </cell>
          <cell r="DI848">
            <v>-111.37758586934797</v>
          </cell>
          <cell r="DJ848">
            <v>-134.72779187295237</v>
          </cell>
          <cell r="DK848">
            <v>-59.922846386514721</v>
          </cell>
          <cell r="DL848">
            <v>38.925520414890343</v>
          </cell>
          <cell r="DM848">
            <v>-342.86004472168861</v>
          </cell>
          <cell r="DN848">
            <v>-178.56468562926602</v>
          </cell>
          <cell r="DO848">
            <v>-76.415908421702625</v>
          </cell>
          <cell r="DP848">
            <v>-117.09874374834726</v>
          </cell>
          <cell r="DQ848">
            <v>-16.135727947210398</v>
          </cell>
          <cell r="DR848">
            <v>-184.62216296873521</v>
          </cell>
          <cell r="DS848">
            <v>-21.727022723225673</v>
          </cell>
          <cell r="DT848">
            <v>9.6155662032251712</v>
          </cell>
          <cell r="DU848">
            <v>-2.2262735037402308</v>
          </cell>
          <cell r="DV848">
            <v>-27.889851523883408</v>
          </cell>
          <cell r="DW848">
            <v>-32.959567504956794</v>
          </cell>
          <cell r="DX848">
            <v>-23.267082202029997</v>
          </cell>
          <cell r="DY848">
            <v>-7.9492530305506079</v>
          </cell>
          <cell r="DZ848">
            <v>-18.22408155931771</v>
          </cell>
          <cell r="EA848">
            <v>-25.298924316870398</v>
          </cell>
          <cell r="EB848">
            <v>-27.457070607008063</v>
          </cell>
          <cell r="EC848">
            <v>9.3735724389043753</v>
          </cell>
          <cell r="ED848">
            <v>-16.612174639252771</v>
          </cell>
          <cell r="EE848">
            <v>-162.97418635559734</v>
          </cell>
          <cell r="EF848">
            <v>47.921598222019384</v>
          </cell>
          <cell r="EG848">
            <v>22.374538883221248</v>
          </cell>
          <cell r="EH848">
            <v>-5.9868518635121291</v>
          </cell>
          <cell r="EI848">
            <v>-30.489883677877515</v>
          </cell>
          <cell r="EJ848">
            <v>-63.028965477089514</v>
          </cell>
          <cell r="EK848">
            <v>-25.579794155873969</v>
          </cell>
          <cell r="EL848">
            <v>-32.566108137263654</v>
          </cell>
          <cell r="EM848">
            <v>-2.8421991741051897</v>
          </cell>
          <cell r="EN848">
            <v>-36.19691287909518</v>
          </cell>
          <cell r="EO848">
            <v>-36.609885811001732</v>
          </cell>
          <cell r="EP848">
            <v>3.558763524688402</v>
          </cell>
          <cell r="EQ848">
            <v>-3.5284858096310927</v>
          </cell>
          <cell r="ER848">
            <v>-171.72029346798081</v>
          </cell>
          <cell r="ES848">
            <v>-6.7106780756730586</v>
          </cell>
          <cell r="ET848">
            <v>-27.009786687161977</v>
          </cell>
          <cell r="EU848">
            <v>-7.4536217546792614</v>
          </cell>
          <cell r="EV848">
            <v>-29.241459908080287</v>
          </cell>
          <cell r="EW848">
            <v>-50.926024557542405</v>
          </cell>
          <cell r="EX848">
            <v>-35.597181094297412</v>
          </cell>
          <cell r="EY848">
            <v>11.108901982672251</v>
          </cell>
          <cell r="EZ848">
            <v>3.1169686062348774</v>
          </cell>
          <cell r="FA848">
            <v>-3.5888110683226842</v>
          </cell>
          <cell r="FB848">
            <v>-22.135013023624197</v>
          </cell>
          <cell r="FC848">
            <v>-1.3856202192910132</v>
          </cell>
          <cell r="FD848">
            <v>-1.8979676682192803</v>
          </cell>
          <cell r="FE848">
            <v>-315.94539850082947</v>
          </cell>
          <cell r="FF848">
            <v>-53.08092784539258</v>
          </cell>
          <cell r="FG848">
            <v>-8.9067072073848976</v>
          </cell>
          <cell r="FH848">
            <v>-21.353167084971574</v>
          </cell>
          <cell r="FI848">
            <v>-41.766403889734647</v>
          </cell>
          <cell r="FJ848">
            <v>-59.441437130888517</v>
          </cell>
          <cell r="FK848">
            <v>-31.502010035721469</v>
          </cell>
          <cell r="FL848">
            <v>-16.020958915778465</v>
          </cell>
          <cell r="FM848">
            <v>-16.613351164800406</v>
          </cell>
          <cell r="FN848">
            <v>-26.10042985171458</v>
          </cell>
          <cell r="FO848">
            <v>-51.075665932487027</v>
          </cell>
          <cell r="FP848">
            <v>9.4964137174938514</v>
          </cell>
          <cell r="FQ848">
            <v>0.41924684060904838</v>
          </cell>
          <cell r="FR848">
            <v>-387.73248986410908</v>
          </cell>
          <cell r="FS848">
            <v>-18.009194567039231</v>
          </cell>
          <cell r="FT848">
            <v>-19.534834671390854</v>
          </cell>
          <cell r="FU848">
            <v>15.017678729447653</v>
          </cell>
          <cell r="FV848">
            <v>-74.058906364916766</v>
          </cell>
          <cell r="FW848">
            <v>-129.11553797487431</v>
          </cell>
          <cell r="FX848">
            <v>-44.091987356892787</v>
          </cell>
          <cell r="FY848">
            <v>-13.447226670821692</v>
          </cell>
          <cell r="FZ848">
            <v>-22.884263820262277</v>
          </cell>
          <cell r="GA848">
            <v>-10.25677051951061</v>
          </cell>
          <cell r="GB848">
            <v>-60.108945839878288</v>
          </cell>
          <cell r="GC848">
            <v>-3.4994499772801646</v>
          </cell>
          <cell r="GD848">
            <v>-7.7430508307688797</v>
          </cell>
          <cell r="GE848">
            <v>-373.08186289307196</v>
          </cell>
          <cell r="GF848">
            <v>-35.075416293013404</v>
          </cell>
          <cell r="GG848">
            <v>-24.239029806994949</v>
          </cell>
          <cell r="GH848">
            <v>-62.086888765672484</v>
          </cell>
          <cell r="GI848">
            <v>-50.732747681526234</v>
          </cell>
          <cell r="GJ848">
            <v>-38.596621931217669</v>
          </cell>
          <cell r="GK848">
            <v>-37.128370674487087</v>
          </cell>
          <cell r="GL848">
            <v>-8.9388649858665303</v>
          </cell>
          <cell r="GM848">
            <v>-25.095114175826893</v>
          </cell>
          <cell r="GN848">
            <v>-18.343690533598419</v>
          </cell>
          <cell r="GO848">
            <v>-57.909458290923794</v>
          </cell>
          <cell r="GP848">
            <v>-2.5034518828342698</v>
          </cell>
          <cell r="GQ848">
            <v>-12.432207871159335</v>
          </cell>
          <cell r="GR848">
            <v>-246.19364325341303</v>
          </cell>
          <cell r="GS848">
            <v>-19.78306393679668</v>
          </cell>
          <cell r="GT848">
            <v>9.9577068356775271</v>
          </cell>
          <cell r="GU848">
            <v>-26.894827543139399</v>
          </cell>
          <cell r="GV848">
            <v>-22.077201794789289</v>
          </cell>
          <cell r="GW848">
            <v>-43.719250925656524</v>
          </cell>
          <cell r="GX848">
            <v>-39.629684688385169</v>
          </cell>
          <cell r="GY848">
            <v>-20.790578131505754</v>
          </cell>
          <cell r="GZ848">
            <v>-3.7921706783818081</v>
          </cell>
          <cell r="HA848">
            <v>-21.182761475123698</v>
          </cell>
          <cell r="HB848">
            <v>-65.50642221995804</v>
          </cell>
          <cell r="HC848">
            <v>10.517242375151909</v>
          </cell>
          <cell r="HD848">
            <v>-3.2926310705115611</v>
          </cell>
          <cell r="HE848">
            <v>-314.40359074150911</v>
          </cell>
          <cell r="HF848">
            <v>3.7144923709747673</v>
          </cell>
          <cell r="HG848">
            <v>-8.4241451139423589</v>
          </cell>
          <cell r="HH848">
            <v>-10.114570601210289</v>
          </cell>
          <cell r="HI848">
            <v>-19.921042413749092</v>
          </cell>
          <cell r="HJ848">
            <v>-96.749789403249451</v>
          </cell>
          <cell r="HK848">
            <v>-53.848729759083653</v>
          </cell>
          <cell r="HL848">
            <v>-24.656972157048585</v>
          </cell>
          <cell r="HM848">
            <v>-16.090107416086539</v>
          </cell>
          <cell r="HN848">
            <v>-47.913729214567866</v>
          </cell>
          <cell r="HO848">
            <v>-43.261877869284945</v>
          </cell>
          <cell r="HP848">
            <v>1.1476183104605298</v>
          </cell>
          <cell r="HQ848">
            <v>1.7152625252201688</v>
          </cell>
          <cell r="HR848">
            <v>-172.21629027789459</v>
          </cell>
          <cell r="HS848">
            <v>6.3167680168044171</v>
          </cell>
          <cell r="HT848">
            <v>-9.6054144162735611</v>
          </cell>
          <cell r="HU848">
            <v>-6.4296463383579976</v>
          </cell>
          <cell r="HV848">
            <v>-23.42983033611381</v>
          </cell>
          <cell r="HW848">
            <v>-14.048232766122965</v>
          </cell>
          <cell r="HX848">
            <v>-53.328146785162971</v>
          </cell>
          <cell r="HY848">
            <v>-32.824548140910338</v>
          </cell>
          <cell r="HZ848">
            <v>7.0049104783247458</v>
          </cell>
          <cell r="IA848">
            <v>-16.16051657263597</v>
          </cell>
          <cell r="IB848">
            <v>-41.561463269012165</v>
          </cell>
          <cell r="IC848">
            <v>3.3353859320741321</v>
          </cell>
          <cell r="ID848">
            <v>8.5144439195610175</v>
          </cell>
          <cell r="IE848">
            <v>-71.57117224636022</v>
          </cell>
          <cell r="IF848">
            <v>34.711774068498926</v>
          </cell>
          <cell r="IG848">
            <v>24.662802184953762</v>
          </cell>
          <cell r="IH848">
            <v>-23.597618487554428</v>
          </cell>
          <cell r="II848">
            <v>-14.344832059839973</v>
          </cell>
          <cell r="IJ848">
            <v>-35.166591240260459</v>
          </cell>
          <cell r="IK848">
            <v>-23.357957301202987</v>
          </cell>
          <cell r="IL848">
            <v>-12.051644068953465</v>
          </cell>
          <cell r="IM848">
            <v>14.386541336440132</v>
          </cell>
          <cell r="IN848">
            <v>-4.7650135524454527</v>
          </cell>
          <cell r="IO848">
            <v>-53.208733576902887</v>
          </cell>
          <cell r="IP848">
            <v>15.322653177823668</v>
          </cell>
          <cell r="IQ848">
            <v>5.8374472730392881</v>
          </cell>
          <cell r="IR848">
            <v>-179.38991069514304</v>
          </cell>
          <cell r="IS848">
            <v>35.647701113892253</v>
          </cell>
          <cell r="IT848">
            <v>-21.549617366064922</v>
          </cell>
          <cell r="IU848">
            <v>-28.91125811724487</v>
          </cell>
          <cell r="IV848">
            <v>-5.3450227771245409</v>
          </cell>
          <cell r="IW848">
            <v>-16.267572346099769</v>
          </cell>
          <cell r="IX848">
            <v>-30.184144582424778</v>
          </cell>
          <cell r="IY848">
            <v>-17.335415555062355</v>
          </cell>
          <cell r="IZ848">
            <v>16.660261978191556</v>
          </cell>
          <cell r="JA848">
            <v>-82.344543552215328</v>
          </cell>
          <cell r="JB848">
            <v>-51.1934204743593</v>
          </cell>
          <cell r="JC848">
            <v>4.5773055736462993</v>
          </cell>
          <cell r="JD848">
            <v>16.855815409700881</v>
          </cell>
          <cell r="JE848">
            <v>0</v>
          </cell>
          <cell r="JF848">
            <v>0</v>
          </cell>
          <cell r="JG848">
            <v>0</v>
          </cell>
          <cell r="JH848">
            <v>0</v>
          </cell>
          <cell r="JI848">
            <v>0</v>
          </cell>
          <cell r="JJ848">
            <v>0</v>
          </cell>
          <cell r="JK848">
            <v>0</v>
          </cell>
          <cell r="JL848">
            <v>0</v>
          </cell>
          <cell r="JM848">
            <v>0</v>
          </cell>
          <cell r="JN848">
            <v>0</v>
          </cell>
          <cell r="JO848">
            <v>0</v>
          </cell>
          <cell r="JP848">
            <v>0</v>
          </cell>
          <cell r="JQ848">
            <v>0</v>
          </cell>
        </row>
        <row r="851">
          <cell r="D851">
            <v>0</v>
          </cell>
          <cell r="F851">
            <v>0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0</v>
          </cell>
          <cell r="R851">
            <v>0</v>
          </cell>
          <cell r="S851">
            <v>0</v>
          </cell>
          <cell r="T851">
            <v>0</v>
          </cell>
          <cell r="U851">
            <v>0</v>
          </cell>
          <cell r="V851">
            <v>0</v>
          </cell>
          <cell r="W851">
            <v>0</v>
          </cell>
          <cell r="X851">
            <v>0</v>
          </cell>
          <cell r="Y851">
            <v>0</v>
          </cell>
          <cell r="Z851">
            <v>0</v>
          </cell>
          <cell r="AA851">
            <v>0</v>
          </cell>
          <cell r="AB851">
            <v>0</v>
          </cell>
          <cell r="AC851">
            <v>0</v>
          </cell>
          <cell r="AD851">
            <v>0</v>
          </cell>
          <cell r="AE851">
            <v>0</v>
          </cell>
          <cell r="AF851">
            <v>0</v>
          </cell>
          <cell r="AG851">
            <v>0</v>
          </cell>
          <cell r="AH851">
            <v>0</v>
          </cell>
          <cell r="AI851">
            <v>0</v>
          </cell>
          <cell r="AJ851">
            <v>0</v>
          </cell>
          <cell r="AK851">
            <v>0</v>
          </cell>
          <cell r="AL851">
            <v>0</v>
          </cell>
          <cell r="AM851">
            <v>0</v>
          </cell>
          <cell r="AN851">
            <v>0</v>
          </cell>
          <cell r="AO851">
            <v>0</v>
          </cell>
          <cell r="AP851">
            <v>0</v>
          </cell>
          <cell r="AQ851">
            <v>0</v>
          </cell>
          <cell r="AR851">
            <v>0</v>
          </cell>
          <cell r="AS851">
            <v>0</v>
          </cell>
          <cell r="AT851">
            <v>0</v>
          </cell>
          <cell r="AU851">
            <v>0</v>
          </cell>
          <cell r="AV851">
            <v>0</v>
          </cell>
          <cell r="AW851">
            <v>0</v>
          </cell>
          <cell r="AX851">
            <v>0</v>
          </cell>
          <cell r="AY851">
            <v>0</v>
          </cell>
          <cell r="AZ851">
            <v>0</v>
          </cell>
          <cell r="BA851">
            <v>0</v>
          </cell>
          <cell r="BB851">
            <v>0</v>
          </cell>
          <cell r="BC851">
            <v>0</v>
          </cell>
          <cell r="BD851">
            <v>0</v>
          </cell>
          <cell r="BE851">
            <v>0</v>
          </cell>
          <cell r="BF851">
            <v>0</v>
          </cell>
          <cell r="BG851">
            <v>0</v>
          </cell>
          <cell r="BH851">
            <v>0</v>
          </cell>
          <cell r="BI851">
            <v>0</v>
          </cell>
          <cell r="BJ851">
            <v>0</v>
          </cell>
          <cell r="BK851">
            <v>0</v>
          </cell>
          <cell r="BL851">
            <v>0</v>
          </cell>
          <cell r="BM851">
            <v>0</v>
          </cell>
          <cell r="BN851">
            <v>0</v>
          </cell>
          <cell r="BO851">
            <v>0</v>
          </cell>
          <cell r="BP851">
            <v>0</v>
          </cell>
          <cell r="BQ851">
            <v>0</v>
          </cell>
          <cell r="BR851">
            <v>0</v>
          </cell>
          <cell r="BS851">
            <v>0</v>
          </cell>
          <cell r="BT851">
            <v>0</v>
          </cell>
          <cell r="BU851">
            <v>0</v>
          </cell>
          <cell r="BV851">
            <v>0</v>
          </cell>
          <cell r="BW851">
            <v>0</v>
          </cell>
          <cell r="BX851">
            <v>0</v>
          </cell>
          <cell r="BY851">
            <v>0</v>
          </cell>
          <cell r="BZ851">
            <v>0</v>
          </cell>
          <cell r="CA851">
            <v>0</v>
          </cell>
          <cell r="CB851">
            <v>0</v>
          </cell>
          <cell r="CC851">
            <v>0</v>
          </cell>
          <cell r="CD851">
            <v>0</v>
          </cell>
          <cell r="CE851">
            <v>0</v>
          </cell>
          <cell r="CF851">
            <v>0</v>
          </cell>
          <cell r="CG851">
            <v>0</v>
          </cell>
          <cell r="CH851">
            <v>0</v>
          </cell>
          <cell r="CI851">
            <v>0</v>
          </cell>
          <cell r="CJ851">
            <v>0</v>
          </cell>
          <cell r="CK851">
            <v>0</v>
          </cell>
          <cell r="CL851">
            <v>0</v>
          </cell>
          <cell r="CM851">
            <v>0</v>
          </cell>
          <cell r="CN851">
            <v>0</v>
          </cell>
          <cell r="CO851">
            <v>0</v>
          </cell>
          <cell r="CP851">
            <v>0</v>
          </cell>
          <cell r="CQ851">
            <v>0</v>
          </cell>
          <cell r="CR851">
            <v>0</v>
          </cell>
          <cell r="CS851">
            <v>0</v>
          </cell>
          <cell r="CT851">
            <v>0</v>
          </cell>
          <cell r="CU851">
            <v>0</v>
          </cell>
          <cell r="CV851">
            <v>0</v>
          </cell>
          <cell r="CW851">
            <v>0</v>
          </cell>
          <cell r="CX851">
            <v>0</v>
          </cell>
          <cell r="CY851">
            <v>0</v>
          </cell>
          <cell r="CZ851">
            <v>0</v>
          </cell>
          <cell r="DA851">
            <v>0</v>
          </cell>
          <cell r="DB851">
            <v>0</v>
          </cell>
          <cell r="DC851">
            <v>0</v>
          </cell>
          <cell r="DD851">
            <v>0</v>
          </cell>
          <cell r="DE851">
            <v>0</v>
          </cell>
          <cell r="DF851">
            <v>0</v>
          </cell>
          <cell r="DG851">
            <v>0</v>
          </cell>
          <cell r="DH851">
            <v>0</v>
          </cell>
          <cell r="DI851">
            <v>0</v>
          </cell>
          <cell r="DJ851">
            <v>0</v>
          </cell>
          <cell r="DK851">
            <v>0</v>
          </cell>
          <cell r="DL851">
            <v>0</v>
          </cell>
          <cell r="DM851">
            <v>0</v>
          </cell>
          <cell r="DN851">
            <v>0</v>
          </cell>
          <cell r="DO851">
            <v>0</v>
          </cell>
          <cell r="DP851">
            <v>0</v>
          </cell>
          <cell r="DQ851">
            <v>0</v>
          </cell>
          <cell r="DR851">
            <v>0</v>
          </cell>
          <cell r="DS851">
            <v>0</v>
          </cell>
          <cell r="DT851">
            <v>0</v>
          </cell>
          <cell r="DU851">
            <v>0</v>
          </cell>
          <cell r="DV851">
            <v>0</v>
          </cell>
          <cell r="DW851">
            <v>0</v>
          </cell>
          <cell r="DX851">
            <v>0</v>
          </cell>
          <cell r="DY851">
            <v>0</v>
          </cell>
          <cell r="DZ851">
            <v>0</v>
          </cell>
          <cell r="EA851">
            <v>0</v>
          </cell>
          <cell r="EB851">
            <v>0</v>
          </cell>
          <cell r="EC851">
            <v>0</v>
          </cell>
          <cell r="ED851">
            <v>0</v>
          </cell>
          <cell r="EE851">
            <v>0</v>
          </cell>
          <cell r="EF851">
            <v>0</v>
          </cell>
          <cell r="EG851">
            <v>0</v>
          </cell>
          <cell r="EH851">
            <v>0</v>
          </cell>
          <cell r="EI851">
            <v>0</v>
          </cell>
          <cell r="EJ851">
            <v>0</v>
          </cell>
          <cell r="EK851">
            <v>0</v>
          </cell>
          <cell r="EL851">
            <v>0</v>
          </cell>
          <cell r="EM851">
            <v>0</v>
          </cell>
          <cell r="EN851">
            <v>0</v>
          </cell>
          <cell r="EO851">
            <v>0</v>
          </cell>
          <cell r="EP851">
            <v>0</v>
          </cell>
          <cell r="EQ851">
            <v>0</v>
          </cell>
          <cell r="ER851">
            <v>0</v>
          </cell>
          <cell r="ES851">
            <v>0</v>
          </cell>
          <cell r="ET851">
            <v>0</v>
          </cell>
          <cell r="EU851">
            <v>0</v>
          </cell>
          <cell r="EV851">
            <v>0</v>
          </cell>
          <cell r="EW851">
            <v>0</v>
          </cell>
          <cell r="EX851">
            <v>0</v>
          </cell>
          <cell r="EY851">
            <v>0</v>
          </cell>
          <cell r="EZ851">
            <v>0</v>
          </cell>
          <cell r="FA851">
            <v>0</v>
          </cell>
          <cell r="FB851">
            <v>0</v>
          </cell>
          <cell r="FC851">
            <v>0</v>
          </cell>
          <cell r="FD851">
            <v>0</v>
          </cell>
          <cell r="FE851">
            <v>0</v>
          </cell>
          <cell r="FF851">
            <v>0</v>
          </cell>
          <cell r="FG851">
            <v>0</v>
          </cell>
          <cell r="FH851">
            <v>0</v>
          </cell>
          <cell r="FI851">
            <v>0</v>
          </cell>
          <cell r="FJ851">
            <v>0</v>
          </cell>
          <cell r="FK851">
            <v>0</v>
          </cell>
          <cell r="FL851">
            <v>0</v>
          </cell>
          <cell r="FM851">
            <v>0</v>
          </cell>
          <cell r="FN851">
            <v>0</v>
          </cell>
          <cell r="FO851">
            <v>0</v>
          </cell>
          <cell r="FP851">
            <v>0</v>
          </cell>
          <cell r="FQ851">
            <v>0</v>
          </cell>
          <cell r="FR851">
            <v>0</v>
          </cell>
          <cell r="FS851">
            <v>0</v>
          </cell>
          <cell r="FT851">
            <v>0</v>
          </cell>
          <cell r="FU851">
            <v>0</v>
          </cell>
          <cell r="FV851">
            <v>0</v>
          </cell>
          <cell r="FW851">
            <v>0</v>
          </cell>
          <cell r="FX851">
            <v>0</v>
          </cell>
          <cell r="FY851">
            <v>0</v>
          </cell>
          <cell r="FZ851">
            <v>0</v>
          </cell>
          <cell r="GA851">
            <v>0</v>
          </cell>
          <cell r="GB851">
            <v>0</v>
          </cell>
          <cell r="GC851">
            <v>0</v>
          </cell>
          <cell r="GD851">
            <v>0</v>
          </cell>
          <cell r="GE851">
            <v>0</v>
          </cell>
          <cell r="GF851">
            <v>0</v>
          </cell>
          <cell r="GG851">
            <v>0</v>
          </cell>
          <cell r="GH851">
            <v>0</v>
          </cell>
          <cell r="GI851">
            <v>0</v>
          </cell>
          <cell r="GJ851">
            <v>0</v>
          </cell>
          <cell r="GK851">
            <v>0</v>
          </cell>
          <cell r="GL851">
            <v>0</v>
          </cell>
          <cell r="GM851">
            <v>0</v>
          </cell>
          <cell r="GN851">
            <v>0</v>
          </cell>
          <cell r="GO851">
            <v>0</v>
          </cell>
          <cell r="GP851">
            <v>0</v>
          </cell>
          <cell r="GQ851">
            <v>0</v>
          </cell>
          <cell r="GR851">
            <v>0</v>
          </cell>
          <cell r="GS851">
            <v>0</v>
          </cell>
          <cell r="GT851">
            <v>0</v>
          </cell>
          <cell r="GU851">
            <v>0</v>
          </cell>
          <cell r="GV851">
            <v>0</v>
          </cell>
          <cell r="GW851">
            <v>0</v>
          </cell>
          <cell r="GX851">
            <v>0</v>
          </cell>
          <cell r="GY851">
            <v>0</v>
          </cell>
          <cell r="GZ851">
            <v>0</v>
          </cell>
          <cell r="HA851">
            <v>0</v>
          </cell>
          <cell r="HB851">
            <v>0</v>
          </cell>
          <cell r="HC851">
            <v>0</v>
          </cell>
          <cell r="HD851">
            <v>0</v>
          </cell>
          <cell r="HE851">
            <v>0</v>
          </cell>
          <cell r="HF851">
            <v>0</v>
          </cell>
          <cell r="HG851">
            <v>0</v>
          </cell>
          <cell r="HH851">
            <v>0</v>
          </cell>
          <cell r="HI851">
            <v>0</v>
          </cell>
          <cell r="HJ851">
            <v>0</v>
          </cell>
          <cell r="HK851">
            <v>0</v>
          </cell>
          <cell r="HL851">
            <v>0</v>
          </cell>
          <cell r="HM851">
            <v>0</v>
          </cell>
          <cell r="HN851">
            <v>0</v>
          </cell>
          <cell r="HO851">
            <v>0</v>
          </cell>
          <cell r="HP851">
            <v>0</v>
          </cell>
          <cell r="HQ851">
            <v>0</v>
          </cell>
          <cell r="HR851">
            <v>0</v>
          </cell>
          <cell r="HS851">
            <v>0</v>
          </cell>
          <cell r="HT851">
            <v>0</v>
          </cell>
          <cell r="HU851">
            <v>0</v>
          </cell>
          <cell r="HV851">
            <v>0</v>
          </cell>
          <cell r="HW851">
            <v>0</v>
          </cell>
          <cell r="HX851">
            <v>0</v>
          </cell>
          <cell r="HY851">
            <v>0</v>
          </cell>
          <cell r="HZ851">
            <v>0</v>
          </cell>
          <cell r="IA851">
            <v>0</v>
          </cell>
          <cell r="IB851">
            <v>0</v>
          </cell>
          <cell r="IC851">
            <v>0</v>
          </cell>
          <cell r="ID851">
            <v>0</v>
          </cell>
          <cell r="IE851">
            <v>0</v>
          </cell>
          <cell r="IF851">
            <v>0</v>
          </cell>
          <cell r="IG851">
            <v>0</v>
          </cell>
          <cell r="IH851">
            <v>0</v>
          </cell>
          <cell r="II851">
            <v>0</v>
          </cell>
          <cell r="IJ851">
            <v>0</v>
          </cell>
          <cell r="IK851">
            <v>0</v>
          </cell>
          <cell r="IL851">
            <v>0</v>
          </cell>
          <cell r="IM851">
            <v>0</v>
          </cell>
          <cell r="IN851">
            <v>0</v>
          </cell>
          <cell r="IO851">
            <v>0</v>
          </cell>
          <cell r="IP851">
            <v>0</v>
          </cell>
          <cell r="IQ851">
            <v>0</v>
          </cell>
          <cell r="IR851">
            <v>0</v>
          </cell>
          <cell r="IS851">
            <v>0</v>
          </cell>
          <cell r="IT851">
            <v>0</v>
          </cell>
          <cell r="IU851">
            <v>0</v>
          </cell>
          <cell r="IV851">
            <v>0</v>
          </cell>
          <cell r="IW851">
            <v>0</v>
          </cell>
          <cell r="IX851">
            <v>0</v>
          </cell>
          <cell r="IY851">
            <v>0</v>
          </cell>
          <cell r="IZ851">
            <v>0</v>
          </cell>
          <cell r="JA851">
            <v>0</v>
          </cell>
          <cell r="JB851">
            <v>0</v>
          </cell>
          <cell r="JC851">
            <v>0</v>
          </cell>
          <cell r="JD851">
            <v>0</v>
          </cell>
          <cell r="JE851">
            <v>0</v>
          </cell>
          <cell r="JF851">
            <v>0</v>
          </cell>
          <cell r="JG851">
            <v>0</v>
          </cell>
          <cell r="JH851">
            <v>0</v>
          </cell>
          <cell r="JI851">
            <v>0</v>
          </cell>
          <cell r="JJ851">
            <v>0</v>
          </cell>
          <cell r="JK851">
            <v>0</v>
          </cell>
          <cell r="JL851">
            <v>0</v>
          </cell>
          <cell r="JM851">
            <v>0</v>
          </cell>
          <cell r="JN851">
            <v>0</v>
          </cell>
          <cell r="JO851">
            <v>0</v>
          </cell>
          <cell r="JP851">
            <v>0</v>
          </cell>
          <cell r="JQ851">
            <v>0</v>
          </cell>
        </row>
        <row r="852">
          <cell r="D852">
            <v>0</v>
          </cell>
          <cell r="F852">
            <v>0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0</v>
          </cell>
          <cell r="R852">
            <v>0</v>
          </cell>
          <cell r="S852">
            <v>0</v>
          </cell>
          <cell r="T852">
            <v>0</v>
          </cell>
          <cell r="U852">
            <v>0</v>
          </cell>
          <cell r="V852">
            <v>0</v>
          </cell>
          <cell r="W852">
            <v>0</v>
          </cell>
          <cell r="X852">
            <v>0</v>
          </cell>
          <cell r="Y852">
            <v>0</v>
          </cell>
          <cell r="Z852">
            <v>0</v>
          </cell>
          <cell r="AA852">
            <v>0</v>
          </cell>
          <cell r="AB852">
            <v>0</v>
          </cell>
          <cell r="AC852">
            <v>0</v>
          </cell>
          <cell r="AD852">
            <v>0</v>
          </cell>
          <cell r="AE852">
            <v>0</v>
          </cell>
          <cell r="AF852">
            <v>0</v>
          </cell>
          <cell r="AG852">
            <v>0</v>
          </cell>
          <cell r="AH852">
            <v>0</v>
          </cell>
          <cell r="AI852">
            <v>0</v>
          </cell>
          <cell r="AJ852">
            <v>0</v>
          </cell>
          <cell r="AK852">
            <v>0</v>
          </cell>
          <cell r="AL852">
            <v>0</v>
          </cell>
          <cell r="AM852">
            <v>0</v>
          </cell>
          <cell r="AN852">
            <v>0</v>
          </cell>
          <cell r="AO852">
            <v>0</v>
          </cell>
          <cell r="AP852">
            <v>0</v>
          </cell>
          <cell r="AQ852">
            <v>0</v>
          </cell>
          <cell r="AR852">
            <v>0</v>
          </cell>
          <cell r="AS852">
            <v>0</v>
          </cell>
          <cell r="AT852">
            <v>0</v>
          </cell>
          <cell r="AU852">
            <v>0</v>
          </cell>
          <cell r="AV852">
            <v>0</v>
          </cell>
          <cell r="AW852">
            <v>0</v>
          </cell>
          <cell r="AX852">
            <v>0</v>
          </cell>
          <cell r="AY852">
            <v>0</v>
          </cell>
          <cell r="AZ852">
            <v>0</v>
          </cell>
          <cell r="BA852">
            <v>0</v>
          </cell>
          <cell r="BB852">
            <v>0</v>
          </cell>
          <cell r="BC852">
            <v>0</v>
          </cell>
          <cell r="BD852">
            <v>0</v>
          </cell>
          <cell r="BE852">
            <v>0</v>
          </cell>
          <cell r="BF852">
            <v>0</v>
          </cell>
          <cell r="BG852">
            <v>0</v>
          </cell>
          <cell r="BH852">
            <v>0</v>
          </cell>
          <cell r="BI852">
            <v>0</v>
          </cell>
          <cell r="BJ852">
            <v>0</v>
          </cell>
          <cell r="BK852">
            <v>0</v>
          </cell>
          <cell r="BL852">
            <v>0</v>
          </cell>
          <cell r="BM852">
            <v>0</v>
          </cell>
          <cell r="BN852">
            <v>0</v>
          </cell>
          <cell r="BO852">
            <v>0</v>
          </cell>
          <cell r="BP852">
            <v>0</v>
          </cell>
          <cell r="BQ852">
            <v>0</v>
          </cell>
          <cell r="BR852">
            <v>0</v>
          </cell>
          <cell r="BS852">
            <v>0</v>
          </cell>
          <cell r="BT852">
            <v>0</v>
          </cell>
          <cell r="BU852">
            <v>0</v>
          </cell>
          <cell r="BV852">
            <v>0</v>
          </cell>
          <cell r="BW852">
            <v>0</v>
          </cell>
          <cell r="BX852">
            <v>0</v>
          </cell>
          <cell r="BY852">
            <v>0</v>
          </cell>
          <cell r="BZ852">
            <v>0</v>
          </cell>
          <cell r="CA852">
            <v>0</v>
          </cell>
          <cell r="CB852">
            <v>0</v>
          </cell>
          <cell r="CC852">
            <v>0</v>
          </cell>
          <cell r="CD852">
            <v>0</v>
          </cell>
          <cell r="CE852">
            <v>0</v>
          </cell>
          <cell r="CF852">
            <v>0</v>
          </cell>
          <cell r="CG852">
            <v>0</v>
          </cell>
          <cell r="CH852">
            <v>0</v>
          </cell>
          <cell r="CI852">
            <v>0</v>
          </cell>
          <cell r="CJ852">
            <v>0</v>
          </cell>
          <cell r="CK852">
            <v>0</v>
          </cell>
          <cell r="CL852">
            <v>0</v>
          </cell>
          <cell r="CM852">
            <v>0</v>
          </cell>
          <cell r="CN852">
            <v>0</v>
          </cell>
          <cell r="CO852">
            <v>0</v>
          </cell>
          <cell r="CP852">
            <v>0</v>
          </cell>
          <cell r="CQ852">
            <v>0</v>
          </cell>
          <cell r="CR852">
            <v>0</v>
          </cell>
          <cell r="CS852">
            <v>0</v>
          </cell>
          <cell r="CT852">
            <v>0</v>
          </cell>
          <cell r="CU852">
            <v>0</v>
          </cell>
          <cell r="CV852">
            <v>0</v>
          </cell>
          <cell r="CW852">
            <v>0</v>
          </cell>
          <cell r="CX852">
            <v>0</v>
          </cell>
          <cell r="CY852">
            <v>0</v>
          </cell>
          <cell r="CZ852">
            <v>0</v>
          </cell>
          <cell r="DA852">
            <v>0</v>
          </cell>
          <cell r="DB852">
            <v>0</v>
          </cell>
          <cell r="DC852">
            <v>0</v>
          </cell>
          <cell r="DD852">
            <v>0</v>
          </cell>
          <cell r="DE852">
            <v>0</v>
          </cell>
          <cell r="DF852">
            <v>0</v>
          </cell>
          <cell r="DG852">
            <v>0</v>
          </cell>
          <cell r="DH852">
            <v>0</v>
          </cell>
          <cell r="DI852">
            <v>0</v>
          </cell>
          <cell r="DJ852">
            <v>0</v>
          </cell>
          <cell r="DK852">
            <v>0</v>
          </cell>
          <cell r="DL852">
            <v>0</v>
          </cell>
          <cell r="DM852">
            <v>0</v>
          </cell>
          <cell r="DN852">
            <v>0</v>
          </cell>
          <cell r="DO852">
            <v>0</v>
          </cell>
          <cell r="DP852">
            <v>0</v>
          </cell>
          <cell r="DQ852">
            <v>0</v>
          </cell>
          <cell r="DR852">
            <v>0</v>
          </cell>
          <cell r="DS852">
            <v>0</v>
          </cell>
          <cell r="DT852">
            <v>0</v>
          </cell>
          <cell r="DU852">
            <v>0</v>
          </cell>
          <cell r="DV852">
            <v>0</v>
          </cell>
          <cell r="DW852">
            <v>0</v>
          </cell>
          <cell r="DX852">
            <v>0</v>
          </cell>
          <cell r="DY852">
            <v>0</v>
          </cell>
          <cell r="DZ852">
            <v>0</v>
          </cell>
          <cell r="EA852">
            <v>0</v>
          </cell>
          <cell r="EB852">
            <v>0</v>
          </cell>
          <cell r="EC852">
            <v>0</v>
          </cell>
          <cell r="ED852">
            <v>0</v>
          </cell>
          <cell r="EE852">
            <v>0</v>
          </cell>
          <cell r="EF852">
            <v>0</v>
          </cell>
          <cell r="EG852">
            <v>0</v>
          </cell>
          <cell r="EH852">
            <v>0</v>
          </cell>
          <cell r="EI852">
            <v>0</v>
          </cell>
          <cell r="EJ852">
            <v>0</v>
          </cell>
          <cell r="EK852">
            <v>0</v>
          </cell>
          <cell r="EL852">
            <v>0</v>
          </cell>
          <cell r="EM852">
            <v>0</v>
          </cell>
          <cell r="EN852">
            <v>0</v>
          </cell>
          <cell r="EO852">
            <v>0</v>
          </cell>
          <cell r="EP852">
            <v>0</v>
          </cell>
          <cell r="EQ852">
            <v>0</v>
          </cell>
          <cell r="ER852">
            <v>0</v>
          </cell>
          <cell r="ES852">
            <v>0</v>
          </cell>
          <cell r="ET852">
            <v>0</v>
          </cell>
          <cell r="EU852">
            <v>0</v>
          </cell>
          <cell r="EV852">
            <v>0</v>
          </cell>
          <cell r="EW852">
            <v>0</v>
          </cell>
          <cell r="EX852">
            <v>0</v>
          </cell>
          <cell r="EY852">
            <v>0</v>
          </cell>
          <cell r="EZ852">
            <v>0</v>
          </cell>
          <cell r="FA852">
            <v>0</v>
          </cell>
          <cell r="FB852">
            <v>0</v>
          </cell>
          <cell r="FC852">
            <v>0</v>
          </cell>
          <cell r="FD852">
            <v>0</v>
          </cell>
          <cell r="FE852">
            <v>0</v>
          </cell>
          <cell r="FF852">
            <v>0</v>
          </cell>
          <cell r="FG852">
            <v>0</v>
          </cell>
          <cell r="FH852">
            <v>0</v>
          </cell>
          <cell r="FI852">
            <v>0</v>
          </cell>
          <cell r="FJ852">
            <v>0</v>
          </cell>
          <cell r="FK852">
            <v>0</v>
          </cell>
          <cell r="FL852">
            <v>0</v>
          </cell>
          <cell r="FM852">
            <v>0</v>
          </cell>
          <cell r="FN852">
            <v>0</v>
          </cell>
          <cell r="FO852">
            <v>0</v>
          </cell>
          <cell r="FP852">
            <v>0</v>
          </cell>
          <cell r="FQ852">
            <v>0</v>
          </cell>
          <cell r="FR852">
            <v>0</v>
          </cell>
          <cell r="FS852">
            <v>0</v>
          </cell>
          <cell r="FT852">
            <v>0</v>
          </cell>
          <cell r="FU852">
            <v>0</v>
          </cell>
          <cell r="FV852">
            <v>0</v>
          </cell>
          <cell r="FW852">
            <v>0</v>
          </cell>
          <cell r="FX852">
            <v>0</v>
          </cell>
          <cell r="FY852">
            <v>0</v>
          </cell>
          <cell r="FZ852">
            <v>0</v>
          </cell>
          <cell r="GA852">
            <v>0</v>
          </cell>
          <cell r="GB852">
            <v>0</v>
          </cell>
          <cell r="GC852">
            <v>0</v>
          </cell>
          <cell r="GD852">
            <v>0</v>
          </cell>
          <cell r="GE852">
            <v>0</v>
          </cell>
          <cell r="GF852">
            <v>0</v>
          </cell>
          <cell r="GG852">
            <v>0</v>
          </cell>
          <cell r="GH852">
            <v>0</v>
          </cell>
          <cell r="GI852">
            <v>0</v>
          </cell>
          <cell r="GJ852">
            <v>0</v>
          </cell>
          <cell r="GK852">
            <v>0</v>
          </cell>
          <cell r="GL852">
            <v>0</v>
          </cell>
          <cell r="GM852">
            <v>0</v>
          </cell>
          <cell r="GN852">
            <v>0</v>
          </cell>
          <cell r="GO852">
            <v>0</v>
          </cell>
          <cell r="GP852">
            <v>0</v>
          </cell>
          <cell r="GQ852">
            <v>0</v>
          </cell>
          <cell r="GR852">
            <v>0</v>
          </cell>
          <cell r="GS852">
            <v>0</v>
          </cell>
          <cell r="GT852">
            <v>0</v>
          </cell>
          <cell r="GU852">
            <v>0</v>
          </cell>
          <cell r="GV852">
            <v>0</v>
          </cell>
          <cell r="GW852">
            <v>0</v>
          </cell>
          <cell r="GX852">
            <v>0</v>
          </cell>
          <cell r="GY852">
            <v>0</v>
          </cell>
          <cell r="GZ852">
            <v>0</v>
          </cell>
          <cell r="HA852">
            <v>0</v>
          </cell>
          <cell r="HB852">
            <v>0</v>
          </cell>
          <cell r="HC852">
            <v>0</v>
          </cell>
          <cell r="HD852">
            <v>0</v>
          </cell>
          <cell r="HE852">
            <v>0</v>
          </cell>
          <cell r="HF852">
            <v>0</v>
          </cell>
          <cell r="HG852">
            <v>0</v>
          </cell>
          <cell r="HH852">
            <v>0</v>
          </cell>
          <cell r="HI852">
            <v>0</v>
          </cell>
          <cell r="HJ852">
            <v>0</v>
          </cell>
          <cell r="HK852">
            <v>0</v>
          </cell>
          <cell r="HL852">
            <v>0</v>
          </cell>
          <cell r="HM852">
            <v>0</v>
          </cell>
          <cell r="HN852">
            <v>0</v>
          </cell>
          <cell r="HO852">
            <v>0</v>
          </cell>
          <cell r="HP852">
            <v>0</v>
          </cell>
          <cell r="HQ852">
            <v>0</v>
          </cell>
          <cell r="HR852">
            <v>0</v>
          </cell>
          <cell r="HS852">
            <v>0</v>
          </cell>
          <cell r="HT852">
            <v>0</v>
          </cell>
          <cell r="HU852">
            <v>0</v>
          </cell>
          <cell r="HV852">
            <v>0</v>
          </cell>
          <cell r="HW852">
            <v>0</v>
          </cell>
          <cell r="HX852">
            <v>0</v>
          </cell>
          <cell r="HY852">
            <v>0</v>
          </cell>
          <cell r="HZ852">
            <v>0</v>
          </cell>
          <cell r="IA852">
            <v>0</v>
          </cell>
          <cell r="IB852">
            <v>0</v>
          </cell>
          <cell r="IC852">
            <v>0</v>
          </cell>
          <cell r="ID852">
            <v>0</v>
          </cell>
          <cell r="IE852">
            <v>0</v>
          </cell>
          <cell r="IF852">
            <v>0</v>
          </cell>
          <cell r="IG852">
            <v>0</v>
          </cell>
          <cell r="IH852">
            <v>0</v>
          </cell>
          <cell r="II852">
            <v>0</v>
          </cell>
          <cell r="IJ852">
            <v>0</v>
          </cell>
          <cell r="IK852">
            <v>0</v>
          </cell>
          <cell r="IL852">
            <v>0</v>
          </cell>
          <cell r="IM852">
            <v>0</v>
          </cell>
          <cell r="IN852">
            <v>0</v>
          </cell>
          <cell r="IO852">
            <v>0</v>
          </cell>
          <cell r="IP852">
            <v>0</v>
          </cell>
          <cell r="IQ852">
            <v>0</v>
          </cell>
          <cell r="IR852">
            <v>0</v>
          </cell>
          <cell r="IS852">
            <v>0</v>
          </cell>
          <cell r="IT852">
            <v>0</v>
          </cell>
          <cell r="IU852">
            <v>0</v>
          </cell>
          <cell r="IV852">
            <v>0</v>
          </cell>
          <cell r="IW852">
            <v>0</v>
          </cell>
          <cell r="IX852">
            <v>0</v>
          </cell>
          <cell r="IY852">
            <v>0</v>
          </cell>
          <cell r="IZ852">
            <v>0</v>
          </cell>
          <cell r="JA852">
            <v>0</v>
          </cell>
          <cell r="JB852">
            <v>0</v>
          </cell>
          <cell r="JC852">
            <v>0</v>
          </cell>
          <cell r="JD852">
            <v>0</v>
          </cell>
          <cell r="JE852">
            <v>0</v>
          </cell>
          <cell r="JF852">
            <v>0</v>
          </cell>
          <cell r="JG852">
            <v>0</v>
          </cell>
          <cell r="JH852">
            <v>0</v>
          </cell>
          <cell r="JI852">
            <v>0</v>
          </cell>
          <cell r="JJ852">
            <v>0</v>
          </cell>
          <cell r="JK852">
            <v>0</v>
          </cell>
          <cell r="JL852">
            <v>0</v>
          </cell>
          <cell r="JM852">
            <v>0</v>
          </cell>
          <cell r="JN852">
            <v>0</v>
          </cell>
          <cell r="JO852">
            <v>0</v>
          </cell>
          <cell r="JP852">
            <v>0</v>
          </cell>
          <cell r="JQ852">
            <v>0</v>
          </cell>
        </row>
        <row r="853">
          <cell r="D853" t="str">
            <v>Total DSM $</v>
          </cell>
          <cell r="F853">
            <v>0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0</v>
          </cell>
          <cell r="R853">
            <v>0</v>
          </cell>
          <cell r="S853">
            <v>0</v>
          </cell>
          <cell r="T853">
            <v>0</v>
          </cell>
          <cell r="U853">
            <v>0</v>
          </cell>
          <cell r="V853">
            <v>0</v>
          </cell>
          <cell r="W853">
            <v>0</v>
          </cell>
          <cell r="X853">
            <v>0</v>
          </cell>
          <cell r="Y853">
            <v>0</v>
          </cell>
          <cell r="Z853">
            <v>0</v>
          </cell>
          <cell r="AA853">
            <v>0</v>
          </cell>
          <cell r="AB853">
            <v>0</v>
          </cell>
          <cell r="AC853">
            <v>0</v>
          </cell>
          <cell r="AD853">
            <v>0</v>
          </cell>
          <cell r="AE853">
            <v>0</v>
          </cell>
          <cell r="AF853">
            <v>0</v>
          </cell>
          <cell r="AG853">
            <v>0</v>
          </cell>
          <cell r="AH853">
            <v>0</v>
          </cell>
          <cell r="AI853">
            <v>0</v>
          </cell>
          <cell r="AJ853">
            <v>0</v>
          </cell>
          <cell r="AK853">
            <v>0</v>
          </cell>
          <cell r="AL853">
            <v>0</v>
          </cell>
          <cell r="AM853">
            <v>0</v>
          </cell>
          <cell r="AN853">
            <v>0</v>
          </cell>
          <cell r="AO853">
            <v>0</v>
          </cell>
          <cell r="AP853">
            <v>0</v>
          </cell>
          <cell r="AQ853">
            <v>0</v>
          </cell>
          <cell r="AR853">
            <v>0</v>
          </cell>
          <cell r="AS853">
            <v>0</v>
          </cell>
          <cell r="AT853">
            <v>0</v>
          </cell>
          <cell r="AU853">
            <v>0</v>
          </cell>
          <cell r="AV853">
            <v>0</v>
          </cell>
          <cell r="AW853">
            <v>0</v>
          </cell>
          <cell r="AX853">
            <v>0</v>
          </cell>
          <cell r="AY853">
            <v>0</v>
          </cell>
          <cell r="AZ853">
            <v>0</v>
          </cell>
          <cell r="BA853">
            <v>0</v>
          </cell>
          <cell r="BB853">
            <v>0</v>
          </cell>
          <cell r="BC853">
            <v>0</v>
          </cell>
          <cell r="BD853">
            <v>0</v>
          </cell>
          <cell r="BE853">
            <v>0</v>
          </cell>
          <cell r="BF853">
            <v>0</v>
          </cell>
          <cell r="BG853">
            <v>0</v>
          </cell>
          <cell r="BH853">
            <v>0</v>
          </cell>
          <cell r="BI853">
            <v>0</v>
          </cell>
          <cell r="BJ853">
            <v>0</v>
          </cell>
          <cell r="BK853">
            <v>0</v>
          </cell>
          <cell r="BL853">
            <v>0</v>
          </cell>
          <cell r="BM853">
            <v>0</v>
          </cell>
          <cell r="BN853">
            <v>0</v>
          </cell>
          <cell r="BO853">
            <v>0</v>
          </cell>
          <cell r="BP853">
            <v>0</v>
          </cell>
          <cell r="BQ853">
            <v>0</v>
          </cell>
          <cell r="BR853">
            <v>0</v>
          </cell>
          <cell r="BS853">
            <v>0</v>
          </cell>
          <cell r="BT853">
            <v>0</v>
          </cell>
          <cell r="BU853">
            <v>0</v>
          </cell>
          <cell r="BV853">
            <v>0</v>
          </cell>
          <cell r="BW853">
            <v>0</v>
          </cell>
          <cell r="BX853">
            <v>0</v>
          </cell>
          <cell r="BY853">
            <v>0</v>
          </cell>
          <cell r="BZ853">
            <v>0</v>
          </cell>
          <cell r="CA853">
            <v>0</v>
          </cell>
          <cell r="CB853">
            <v>0</v>
          </cell>
          <cell r="CC853">
            <v>0</v>
          </cell>
          <cell r="CD853">
            <v>0</v>
          </cell>
          <cell r="CE853">
            <v>0</v>
          </cell>
          <cell r="CF853">
            <v>0</v>
          </cell>
          <cell r="CG853">
            <v>0</v>
          </cell>
          <cell r="CH853">
            <v>0</v>
          </cell>
          <cell r="CI853">
            <v>0</v>
          </cell>
          <cell r="CJ853">
            <v>0</v>
          </cell>
          <cell r="CK853">
            <v>0</v>
          </cell>
          <cell r="CL853">
            <v>0</v>
          </cell>
          <cell r="CM853">
            <v>0</v>
          </cell>
          <cell r="CN853">
            <v>0</v>
          </cell>
          <cell r="CO853">
            <v>0</v>
          </cell>
          <cell r="CP853">
            <v>0</v>
          </cell>
          <cell r="CQ853">
            <v>0</v>
          </cell>
          <cell r="CR853">
            <v>0</v>
          </cell>
          <cell r="CS853">
            <v>0</v>
          </cell>
          <cell r="CT853">
            <v>0</v>
          </cell>
          <cell r="CU853">
            <v>0</v>
          </cell>
          <cell r="CV853">
            <v>0</v>
          </cell>
          <cell r="CW853">
            <v>0</v>
          </cell>
          <cell r="CX853">
            <v>0</v>
          </cell>
          <cell r="CY853">
            <v>0</v>
          </cell>
          <cell r="CZ853">
            <v>0</v>
          </cell>
          <cell r="DA853">
            <v>0</v>
          </cell>
          <cell r="DB853">
            <v>0</v>
          </cell>
          <cell r="DC853">
            <v>0</v>
          </cell>
          <cell r="DD853">
            <v>0</v>
          </cell>
          <cell r="DE853">
            <v>0</v>
          </cell>
          <cell r="DF853">
            <v>0</v>
          </cell>
          <cell r="DG853">
            <v>0</v>
          </cell>
          <cell r="DH853">
            <v>0</v>
          </cell>
          <cell r="DI853">
            <v>0</v>
          </cell>
          <cell r="DJ853">
            <v>0</v>
          </cell>
          <cell r="DK853">
            <v>0</v>
          </cell>
          <cell r="DL853">
            <v>0</v>
          </cell>
          <cell r="DM853">
            <v>0</v>
          </cell>
          <cell r="DN853">
            <v>0</v>
          </cell>
          <cell r="DO853">
            <v>0</v>
          </cell>
          <cell r="DP853">
            <v>0</v>
          </cell>
          <cell r="DQ853">
            <v>0</v>
          </cell>
          <cell r="DR853">
            <v>0</v>
          </cell>
          <cell r="DS853">
            <v>0</v>
          </cell>
          <cell r="DT853">
            <v>0</v>
          </cell>
          <cell r="DU853">
            <v>0</v>
          </cell>
          <cell r="DV853">
            <v>0</v>
          </cell>
          <cell r="DW853">
            <v>0</v>
          </cell>
          <cell r="DX853">
            <v>0</v>
          </cell>
          <cell r="DY853">
            <v>0</v>
          </cell>
          <cell r="DZ853">
            <v>0</v>
          </cell>
          <cell r="EA853">
            <v>0</v>
          </cell>
          <cell r="EB853">
            <v>0</v>
          </cell>
          <cell r="EC853">
            <v>0</v>
          </cell>
          <cell r="ED853">
            <v>0</v>
          </cell>
          <cell r="EE853">
            <v>0</v>
          </cell>
          <cell r="EF853">
            <v>0</v>
          </cell>
          <cell r="EG853">
            <v>0</v>
          </cell>
          <cell r="EH853">
            <v>0</v>
          </cell>
          <cell r="EI853">
            <v>0</v>
          </cell>
          <cell r="EJ853">
            <v>0</v>
          </cell>
          <cell r="EK853">
            <v>0</v>
          </cell>
          <cell r="EL853">
            <v>0</v>
          </cell>
          <cell r="EM853">
            <v>0</v>
          </cell>
          <cell r="EN853">
            <v>0</v>
          </cell>
          <cell r="EO853">
            <v>0</v>
          </cell>
          <cell r="EP853">
            <v>0</v>
          </cell>
          <cell r="EQ853">
            <v>0</v>
          </cell>
          <cell r="ER853">
            <v>0</v>
          </cell>
          <cell r="ES853">
            <v>0</v>
          </cell>
          <cell r="ET853">
            <v>0</v>
          </cell>
          <cell r="EU853">
            <v>0</v>
          </cell>
          <cell r="EV853">
            <v>0</v>
          </cell>
          <cell r="EW853">
            <v>0</v>
          </cell>
          <cell r="EX853">
            <v>0</v>
          </cell>
          <cell r="EY853">
            <v>0</v>
          </cell>
          <cell r="EZ853">
            <v>0</v>
          </cell>
          <cell r="FA853">
            <v>0</v>
          </cell>
          <cell r="FB853">
            <v>0</v>
          </cell>
          <cell r="FC853">
            <v>0</v>
          </cell>
          <cell r="FD853">
            <v>0</v>
          </cell>
          <cell r="FE853">
            <v>0</v>
          </cell>
          <cell r="FF853">
            <v>0</v>
          </cell>
          <cell r="FG853">
            <v>0</v>
          </cell>
          <cell r="FH853">
            <v>0</v>
          </cell>
          <cell r="FI853">
            <v>0</v>
          </cell>
          <cell r="FJ853">
            <v>0</v>
          </cell>
          <cell r="FK853">
            <v>0</v>
          </cell>
          <cell r="FL853">
            <v>0</v>
          </cell>
          <cell r="FM853">
            <v>0</v>
          </cell>
          <cell r="FN853">
            <v>0</v>
          </cell>
          <cell r="FO853">
            <v>0</v>
          </cell>
          <cell r="FP853">
            <v>0</v>
          </cell>
          <cell r="FQ853">
            <v>0</v>
          </cell>
          <cell r="FR853">
            <v>0</v>
          </cell>
          <cell r="FS853">
            <v>0</v>
          </cell>
          <cell r="FT853">
            <v>0</v>
          </cell>
          <cell r="FU853">
            <v>0</v>
          </cell>
          <cell r="FV853">
            <v>0</v>
          </cell>
          <cell r="FW853">
            <v>0</v>
          </cell>
          <cell r="FX853">
            <v>0</v>
          </cell>
          <cell r="FY853">
            <v>0</v>
          </cell>
          <cell r="FZ853">
            <v>0</v>
          </cell>
          <cell r="GA853">
            <v>0</v>
          </cell>
          <cell r="GB853">
            <v>0</v>
          </cell>
          <cell r="GC853">
            <v>0</v>
          </cell>
          <cell r="GD853">
            <v>0</v>
          </cell>
          <cell r="GE853">
            <v>0</v>
          </cell>
          <cell r="GF853">
            <v>0</v>
          </cell>
          <cell r="GG853">
            <v>0</v>
          </cell>
          <cell r="GH853">
            <v>0</v>
          </cell>
          <cell r="GI853">
            <v>0</v>
          </cell>
          <cell r="GJ853">
            <v>0</v>
          </cell>
          <cell r="GK853">
            <v>0</v>
          </cell>
          <cell r="GL853">
            <v>0</v>
          </cell>
          <cell r="GM853">
            <v>0</v>
          </cell>
          <cell r="GN853">
            <v>0</v>
          </cell>
          <cell r="GO853">
            <v>0</v>
          </cell>
          <cell r="GP853">
            <v>0</v>
          </cell>
          <cell r="GQ853">
            <v>0</v>
          </cell>
          <cell r="GR853">
            <v>0</v>
          </cell>
          <cell r="GS853">
            <v>0</v>
          </cell>
          <cell r="GT853">
            <v>0</v>
          </cell>
          <cell r="GU853">
            <v>0</v>
          </cell>
          <cell r="GV853">
            <v>0</v>
          </cell>
          <cell r="GW853">
            <v>0</v>
          </cell>
          <cell r="GX853">
            <v>0</v>
          </cell>
          <cell r="GY853">
            <v>0</v>
          </cell>
          <cell r="GZ853">
            <v>0</v>
          </cell>
          <cell r="HA853">
            <v>0</v>
          </cell>
          <cell r="HB853">
            <v>0</v>
          </cell>
          <cell r="HC853">
            <v>0</v>
          </cell>
          <cell r="HD853">
            <v>0</v>
          </cell>
          <cell r="HE853">
            <v>0</v>
          </cell>
          <cell r="HF853">
            <v>0</v>
          </cell>
          <cell r="HG853">
            <v>0</v>
          </cell>
          <cell r="HH853">
            <v>0</v>
          </cell>
          <cell r="HI853">
            <v>0</v>
          </cell>
          <cell r="HJ853">
            <v>0</v>
          </cell>
          <cell r="HK853">
            <v>0</v>
          </cell>
          <cell r="HL853">
            <v>0</v>
          </cell>
          <cell r="HM853">
            <v>0</v>
          </cell>
          <cell r="HN853">
            <v>0</v>
          </cell>
          <cell r="HO853">
            <v>0</v>
          </cell>
          <cell r="HP853">
            <v>0</v>
          </cell>
          <cell r="HQ853">
            <v>0</v>
          </cell>
          <cell r="HR853">
            <v>0</v>
          </cell>
          <cell r="HS853">
            <v>0</v>
          </cell>
          <cell r="HT853">
            <v>0</v>
          </cell>
          <cell r="HU853">
            <v>0</v>
          </cell>
          <cell r="HV853">
            <v>0</v>
          </cell>
          <cell r="HW853">
            <v>0</v>
          </cell>
          <cell r="HX853">
            <v>0</v>
          </cell>
          <cell r="HY853">
            <v>0</v>
          </cell>
          <cell r="HZ853">
            <v>0</v>
          </cell>
          <cell r="IA853">
            <v>0</v>
          </cell>
          <cell r="IB853">
            <v>0</v>
          </cell>
          <cell r="IC853">
            <v>0</v>
          </cell>
          <cell r="ID853">
            <v>0</v>
          </cell>
          <cell r="IE853">
            <v>0</v>
          </cell>
          <cell r="IF853">
            <v>0</v>
          </cell>
          <cell r="IG853">
            <v>0</v>
          </cell>
          <cell r="IH853">
            <v>0</v>
          </cell>
          <cell r="II853">
            <v>0</v>
          </cell>
          <cell r="IJ853">
            <v>0</v>
          </cell>
          <cell r="IK853">
            <v>0</v>
          </cell>
          <cell r="IL853">
            <v>0</v>
          </cell>
          <cell r="IM853">
            <v>0</v>
          </cell>
          <cell r="IN853">
            <v>0</v>
          </cell>
          <cell r="IO853">
            <v>0</v>
          </cell>
          <cell r="IP853">
            <v>0</v>
          </cell>
          <cell r="IQ853">
            <v>0</v>
          </cell>
          <cell r="IR853">
            <v>0</v>
          </cell>
          <cell r="IS853">
            <v>0</v>
          </cell>
          <cell r="IT853">
            <v>0</v>
          </cell>
          <cell r="IU853">
            <v>0</v>
          </cell>
          <cell r="IV853">
            <v>0</v>
          </cell>
          <cell r="IW853">
            <v>0</v>
          </cell>
          <cell r="IX853">
            <v>0</v>
          </cell>
          <cell r="IY853">
            <v>0</v>
          </cell>
          <cell r="IZ853">
            <v>0</v>
          </cell>
          <cell r="JA853">
            <v>0</v>
          </cell>
          <cell r="JB853">
            <v>0</v>
          </cell>
          <cell r="JC853">
            <v>0</v>
          </cell>
          <cell r="JD853">
            <v>0</v>
          </cell>
          <cell r="JE853">
            <v>0</v>
          </cell>
          <cell r="JF853">
            <v>0</v>
          </cell>
          <cell r="JG853">
            <v>0</v>
          </cell>
          <cell r="JH853">
            <v>0</v>
          </cell>
          <cell r="JI853">
            <v>0</v>
          </cell>
          <cell r="JJ853">
            <v>0</v>
          </cell>
          <cell r="JK853">
            <v>0</v>
          </cell>
          <cell r="JL853">
            <v>0</v>
          </cell>
          <cell r="JM853">
            <v>0</v>
          </cell>
          <cell r="JN853">
            <v>0</v>
          </cell>
          <cell r="JO853">
            <v>0</v>
          </cell>
          <cell r="JP853">
            <v>0</v>
          </cell>
          <cell r="JQ853">
            <v>0</v>
          </cell>
        </row>
        <row r="855">
          <cell r="D855">
            <v>0</v>
          </cell>
          <cell r="F855">
            <v>0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0</v>
          </cell>
          <cell r="R855">
            <v>0</v>
          </cell>
          <cell r="S855">
            <v>0</v>
          </cell>
          <cell r="T855">
            <v>0</v>
          </cell>
          <cell r="U855">
            <v>0</v>
          </cell>
          <cell r="V855">
            <v>0</v>
          </cell>
          <cell r="W855">
            <v>0</v>
          </cell>
          <cell r="X855">
            <v>0</v>
          </cell>
          <cell r="Y855">
            <v>0</v>
          </cell>
          <cell r="Z855">
            <v>0</v>
          </cell>
          <cell r="AA855">
            <v>0</v>
          </cell>
          <cell r="AB855">
            <v>0</v>
          </cell>
          <cell r="AC855">
            <v>0</v>
          </cell>
          <cell r="AD855">
            <v>0</v>
          </cell>
          <cell r="AE855">
            <v>0</v>
          </cell>
          <cell r="AF855">
            <v>0</v>
          </cell>
          <cell r="AG855">
            <v>0</v>
          </cell>
          <cell r="AH855">
            <v>0</v>
          </cell>
          <cell r="AI855">
            <v>0</v>
          </cell>
          <cell r="AJ855">
            <v>0</v>
          </cell>
          <cell r="AK855">
            <v>0</v>
          </cell>
          <cell r="AL855">
            <v>0</v>
          </cell>
          <cell r="AM855">
            <v>0</v>
          </cell>
          <cell r="AN855">
            <v>0</v>
          </cell>
          <cell r="AO855">
            <v>0</v>
          </cell>
          <cell r="AP855">
            <v>0</v>
          </cell>
          <cell r="AQ855">
            <v>0</v>
          </cell>
          <cell r="AR855">
            <v>0</v>
          </cell>
          <cell r="AS855">
            <v>0</v>
          </cell>
          <cell r="AT855">
            <v>0</v>
          </cell>
          <cell r="AU855">
            <v>0</v>
          </cell>
          <cell r="AV855">
            <v>0</v>
          </cell>
          <cell r="AW855">
            <v>0</v>
          </cell>
          <cell r="AX855">
            <v>0</v>
          </cell>
          <cell r="AY855">
            <v>0</v>
          </cell>
          <cell r="AZ855">
            <v>0</v>
          </cell>
          <cell r="BA855">
            <v>0</v>
          </cell>
          <cell r="BB855">
            <v>0</v>
          </cell>
          <cell r="BC855">
            <v>0</v>
          </cell>
          <cell r="BD855">
            <v>0</v>
          </cell>
          <cell r="BE855">
            <v>0</v>
          </cell>
          <cell r="BF855">
            <v>0</v>
          </cell>
          <cell r="BG855">
            <v>0</v>
          </cell>
          <cell r="BH855">
            <v>0</v>
          </cell>
          <cell r="BI855">
            <v>0</v>
          </cell>
          <cell r="BJ855">
            <v>0</v>
          </cell>
          <cell r="BK855">
            <v>0</v>
          </cell>
          <cell r="BL855">
            <v>0</v>
          </cell>
          <cell r="BM855">
            <v>0</v>
          </cell>
          <cell r="BN855">
            <v>0</v>
          </cell>
          <cell r="BO855">
            <v>0</v>
          </cell>
          <cell r="BP855">
            <v>0</v>
          </cell>
          <cell r="BQ855">
            <v>0</v>
          </cell>
          <cell r="BR855">
            <v>0</v>
          </cell>
          <cell r="BS855">
            <v>0</v>
          </cell>
          <cell r="BT855">
            <v>0</v>
          </cell>
          <cell r="BU855">
            <v>0</v>
          </cell>
          <cell r="BV855">
            <v>0</v>
          </cell>
          <cell r="BW855">
            <v>0</v>
          </cell>
          <cell r="BX855">
            <v>0</v>
          </cell>
          <cell r="BY855">
            <v>0</v>
          </cell>
          <cell r="BZ855">
            <v>0</v>
          </cell>
          <cell r="CA855">
            <v>0</v>
          </cell>
          <cell r="CB855">
            <v>0</v>
          </cell>
          <cell r="CC855">
            <v>0</v>
          </cell>
          <cell r="CD855">
            <v>0</v>
          </cell>
          <cell r="CE855">
            <v>0</v>
          </cell>
          <cell r="CF855">
            <v>0</v>
          </cell>
          <cell r="CG855">
            <v>0</v>
          </cell>
          <cell r="CH855">
            <v>0</v>
          </cell>
          <cell r="CI855">
            <v>0</v>
          </cell>
          <cell r="CJ855">
            <v>0</v>
          </cell>
          <cell r="CK855">
            <v>0</v>
          </cell>
          <cell r="CL855">
            <v>0</v>
          </cell>
          <cell r="CM855">
            <v>0</v>
          </cell>
          <cell r="CN855">
            <v>0</v>
          </cell>
          <cell r="CO855">
            <v>0</v>
          </cell>
          <cell r="CP855">
            <v>0</v>
          </cell>
          <cell r="CQ855">
            <v>0</v>
          </cell>
          <cell r="CR855">
            <v>0</v>
          </cell>
          <cell r="CS855">
            <v>0</v>
          </cell>
          <cell r="CT855">
            <v>0</v>
          </cell>
          <cell r="CU855">
            <v>0</v>
          </cell>
          <cell r="CV855">
            <v>0</v>
          </cell>
          <cell r="CW855">
            <v>0</v>
          </cell>
          <cell r="CX855">
            <v>0</v>
          </cell>
          <cell r="CY855">
            <v>0</v>
          </cell>
          <cell r="CZ855">
            <v>0</v>
          </cell>
          <cell r="DA855">
            <v>0</v>
          </cell>
          <cell r="DB855">
            <v>0</v>
          </cell>
          <cell r="DC855">
            <v>0</v>
          </cell>
          <cell r="DD855">
            <v>0</v>
          </cell>
          <cell r="DE855">
            <v>0</v>
          </cell>
          <cell r="DF855">
            <v>0</v>
          </cell>
          <cell r="DG855">
            <v>0</v>
          </cell>
          <cell r="DH855">
            <v>0</v>
          </cell>
          <cell r="DI855">
            <v>0</v>
          </cell>
          <cell r="DJ855">
            <v>0</v>
          </cell>
          <cell r="DK855">
            <v>0</v>
          </cell>
          <cell r="DL855">
            <v>0</v>
          </cell>
          <cell r="DM855">
            <v>0</v>
          </cell>
          <cell r="DN855">
            <v>0</v>
          </cell>
          <cell r="DO855">
            <v>0</v>
          </cell>
          <cell r="DP855">
            <v>0</v>
          </cell>
          <cell r="DQ855">
            <v>0</v>
          </cell>
          <cell r="DR855">
            <v>0</v>
          </cell>
          <cell r="DS855">
            <v>0</v>
          </cell>
          <cell r="DT855">
            <v>0</v>
          </cell>
          <cell r="DU855">
            <v>0</v>
          </cell>
          <cell r="DV855">
            <v>0</v>
          </cell>
          <cell r="DW855">
            <v>0</v>
          </cell>
          <cell r="DX855">
            <v>0</v>
          </cell>
          <cell r="DY855">
            <v>0</v>
          </cell>
          <cell r="DZ855">
            <v>0</v>
          </cell>
          <cell r="EA855">
            <v>0</v>
          </cell>
          <cell r="EB855">
            <v>0</v>
          </cell>
          <cell r="EC855">
            <v>0</v>
          </cell>
          <cell r="ED855">
            <v>0</v>
          </cell>
          <cell r="EE855">
            <v>0</v>
          </cell>
          <cell r="EF855">
            <v>0</v>
          </cell>
          <cell r="EG855">
            <v>0</v>
          </cell>
          <cell r="EH855">
            <v>0</v>
          </cell>
          <cell r="EI855">
            <v>0</v>
          </cell>
          <cell r="EJ855">
            <v>0</v>
          </cell>
          <cell r="EK855">
            <v>0</v>
          </cell>
          <cell r="EL855">
            <v>0</v>
          </cell>
          <cell r="EM855">
            <v>0</v>
          </cell>
          <cell r="EN855">
            <v>0</v>
          </cell>
          <cell r="EO855">
            <v>0</v>
          </cell>
          <cell r="EP855">
            <v>0</v>
          </cell>
          <cell r="EQ855">
            <v>0</v>
          </cell>
          <cell r="ER855">
            <v>0</v>
          </cell>
          <cell r="ES855">
            <v>0</v>
          </cell>
          <cell r="ET855">
            <v>0</v>
          </cell>
          <cell r="EU855">
            <v>0</v>
          </cell>
          <cell r="EV855">
            <v>0</v>
          </cell>
          <cell r="EW855">
            <v>0</v>
          </cell>
          <cell r="EX855">
            <v>0</v>
          </cell>
          <cell r="EY855">
            <v>0</v>
          </cell>
          <cell r="EZ855">
            <v>0</v>
          </cell>
          <cell r="FA855">
            <v>0</v>
          </cell>
          <cell r="FB855">
            <v>0</v>
          </cell>
          <cell r="FC855">
            <v>0</v>
          </cell>
          <cell r="FD855">
            <v>0</v>
          </cell>
          <cell r="FE855">
            <v>0</v>
          </cell>
          <cell r="FF855">
            <v>0</v>
          </cell>
          <cell r="FG855">
            <v>0</v>
          </cell>
          <cell r="FH855">
            <v>0</v>
          </cell>
          <cell r="FI855">
            <v>0</v>
          </cell>
          <cell r="FJ855">
            <v>0</v>
          </cell>
          <cell r="FK855">
            <v>0</v>
          </cell>
          <cell r="FL855">
            <v>0</v>
          </cell>
          <cell r="FM855">
            <v>0</v>
          </cell>
          <cell r="FN855">
            <v>0</v>
          </cell>
          <cell r="FO855">
            <v>0</v>
          </cell>
          <cell r="FP855">
            <v>0</v>
          </cell>
          <cell r="FQ855">
            <v>0</v>
          </cell>
          <cell r="FR855">
            <v>0</v>
          </cell>
          <cell r="FS855">
            <v>0</v>
          </cell>
          <cell r="FT855">
            <v>0</v>
          </cell>
          <cell r="FU855">
            <v>0</v>
          </cell>
          <cell r="FV855">
            <v>0</v>
          </cell>
          <cell r="FW855">
            <v>0</v>
          </cell>
          <cell r="FX855">
            <v>0</v>
          </cell>
          <cell r="FY855">
            <v>0</v>
          </cell>
          <cell r="FZ855">
            <v>0</v>
          </cell>
          <cell r="GA855">
            <v>0</v>
          </cell>
          <cell r="GB855">
            <v>0</v>
          </cell>
          <cell r="GC855">
            <v>0</v>
          </cell>
          <cell r="GD855">
            <v>0</v>
          </cell>
          <cell r="GE855">
            <v>0</v>
          </cell>
          <cell r="GF855">
            <v>0</v>
          </cell>
          <cell r="GG855">
            <v>0</v>
          </cell>
          <cell r="GH855">
            <v>0</v>
          </cell>
          <cell r="GI855">
            <v>0</v>
          </cell>
          <cell r="GJ855">
            <v>0</v>
          </cell>
          <cell r="GK855">
            <v>0</v>
          </cell>
          <cell r="GL855">
            <v>0</v>
          </cell>
          <cell r="GM855">
            <v>0</v>
          </cell>
          <cell r="GN855">
            <v>0</v>
          </cell>
          <cell r="GO855">
            <v>0</v>
          </cell>
          <cell r="GP855">
            <v>0</v>
          </cell>
          <cell r="GQ855">
            <v>0</v>
          </cell>
          <cell r="GR855">
            <v>0</v>
          </cell>
          <cell r="GS855">
            <v>0</v>
          </cell>
          <cell r="GT855">
            <v>0</v>
          </cell>
          <cell r="GU855">
            <v>0</v>
          </cell>
          <cell r="GV855">
            <v>0</v>
          </cell>
          <cell r="GW855">
            <v>0</v>
          </cell>
          <cell r="GX855">
            <v>0</v>
          </cell>
          <cell r="GY855">
            <v>0</v>
          </cell>
          <cell r="GZ855">
            <v>0</v>
          </cell>
          <cell r="HA855">
            <v>0</v>
          </cell>
          <cell r="HB855">
            <v>0</v>
          </cell>
          <cell r="HC855">
            <v>0</v>
          </cell>
          <cell r="HD855">
            <v>0</v>
          </cell>
          <cell r="HE855">
            <v>0</v>
          </cell>
          <cell r="HF855">
            <v>0</v>
          </cell>
          <cell r="HG855">
            <v>0</v>
          </cell>
          <cell r="HH855">
            <v>0</v>
          </cell>
          <cell r="HI855">
            <v>0</v>
          </cell>
          <cell r="HJ855">
            <v>0</v>
          </cell>
          <cell r="HK855">
            <v>0</v>
          </cell>
          <cell r="HL855">
            <v>0</v>
          </cell>
          <cell r="HM855">
            <v>0</v>
          </cell>
          <cell r="HN855">
            <v>0</v>
          </cell>
          <cell r="HO855">
            <v>0</v>
          </cell>
          <cell r="HP855">
            <v>0</v>
          </cell>
          <cell r="HQ855">
            <v>0</v>
          </cell>
          <cell r="HR855">
            <v>0</v>
          </cell>
          <cell r="HS855">
            <v>0</v>
          </cell>
          <cell r="HT855">
            <v>0</v>
          </cell>
          <cell r="HU855">
            <v>0</v>
          </cell>
          <cell r="HV855">
            <v>0</v>
          </cell>
          <cell r="HW855">
            <v>0</v>
          </cell>
          <cell r="HX855">
            <v>0</v>
          </cell>
          <cell r="HY855">
            <v>0</v>
          </cell>
          <cell r="HZ855">
            <v>0</v>
          </cell>
          <cell r="IA855">
            <v>0</v>
          </cell>
          <cell r="IB855">
            <v>0</v>
          </cell>
          <cell r="IC855">
            <v>0</v>
          </cell>
          <cell r="ID855">
            <v>0</v>
          </cell>
          <cell r="IE855">
            <v>0</v>
          </cell>
          <cell r="IF855">
            <v>0</v>
          </cell>
          <cell r="IG855">
            <v>0</v>
          </cell>
          <cell r="IH855">
            <v>0</v>
          </cell>
          <cell r="II855">
            <v>0</v>
          </cell>
          <cell r="IJ855">
            <v>0</v>
          </cell>
          <cell r="IK855">
            <v>0</v>
          </cell>
          <cell r="IL855">
            <v>0</v>
          </cell>
          <cell r="IM855">
            <v>0</v>
          </cell>
          <cell r="IN855">
            <v>0</v>
          </cell>
          <cell r="IO855">
            <v>0</v>
          </cell>
          <cell r="IP855">
            <v>0</v>
          </cell>
          <cell r="IQ855">
            <v>0</v>
          </cell>
          <cell r="IR855">
            <v>0</v>
          </cell>
          <cell r="IS855">
            <v>0</v>
          </cell>
          <cell r="IT855">
            <v>0</v>
          </cell>
          <cell r="IU855">
            <v>0</v>
          </cell>
          <cell r="IV855">
            <v>0</v>
          </cell>
          <cell r="IW855">
            <v>0</v>
          </cell>
          <cell r="IX855">
            <v>0</v>
          </cell>
          <cell r="IY855">
            <v>0</v>
          </cell>
          <cell r="IZ855">
            <v>0</v>
          </cell>
          <cell r="JA855">
            <v>0</v>
          </cell>
          <cell r="JB855">
            <v>0</v>
          </cell>
          <cell r="JC855">
            <v>0</v>
          </cell>
          <cell r="JD855">
            <v>0</v>
          </cell>
          <cell r="JE855">
            <v>0</v>
          </cell>
          <cell r="JF855">
            <v>0</v>
          </cell>
          <cell r="JG855">
            <v>0</v>
          </cell>
          <cell r="JH855">
            <v>0</v>
          </cell>
          <cell r="JI855">
            <v>0</v>
          </cell>
          <cell r="JJ855">
            <v>0</v>
          </cell>
          <cell r="JK855">
            <v>0</v>
          </cell>
          <cell r="JL855">
            <v>0</v>
          </cell>
          <cell r="JM855">
            <v>0</v>
          </cell>
          <cell r="JN855">
            <v>0</v>
          </cell>
          <cell r="JO855">
            <v>0</v>
          </cell>
          <cell r="JP855">
            <v>0</v>
          </cell>
          <cell r="JQ855">
            <v>0</v>
          </cell>
        </row>
        <row r="856">
          <cell r="D856">
            <v>0</v>
          </cell>
          <cell r="F856">
            <v>0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0</v>
          </cell>
          <cell r="R856">
            <v>0</v>
          </cell>
          <cell r="S856">
            <v>0</v>
          </cell>
          <cell r="T856">
            <v>0</v>
          </cell>
          <cell r="U856">
            <v>0</v>
          </cell>
          <cell r="V856">
            <v>0</v>
          </cell>
          <cell r="W856">
            <v>0</v>
          </cell>
          <cell r="X856">
            <v>0</v>
          </cell>
          <cell r="Y856">
            <v>0</v>
          </cell>
          <cell r="Z856">
            <v>0</v>
          </cell>
          <cell r="AA856">
            <v>0</v>
          </cell>
          <cell r="AB856">
            <v>0</v>
          </cell>
          <cell r="AC856">
            <v>0</v>
          </cell>
          <cell r="AD856">
            <v>0</v>
          </cell>
          <cell r="AE856">
            <v>0</v>
          </cell>
          <cell r="AF856">
            <v>0</v>
          </cell>
          <cell r="AG856">
            <v>0</v>
          </cell>
          <cell r="AH856">
            <v>0</v>
          </cell>
          <cell r="AI856">
            <v>0</v>
          </cell>
          <cell r="AJ856">
            <v>0</v>
          </cell>
          <cell r="AK856">
            <v>0</v>
          </cell>
          <cell r="AL856">
            <v>0</v>
          </cell>
          <cell r="AM856">
            <v>0</v>
          </cell>
          <cell r="AN856">
            <v>0</v>
          </cell>
          <cell r="AO856">
            <v>0</v>
          </cell>
          <cell r="AP856">
            <v>0</v>
          </cell>
          <cell r="AQ856">
            <v>0</v>
          </cell>
          <cell r="AR856">
            <v>0</v>
          </cell>
          <cell r="AS856">
            <v>0</v>
          </cell>
          <cell r="AT856">
            <v>0</v>
          </cell>
          <cell r="AU856">
            <v>0</v>
          </cell>
          <cell r="AV856">
            <v>0</v>
          </cell>
          <cell r="AW856">
            <v>0</v>
          </cell>
          <cell r="AX856">
            <v>0</v>
          </cell>
          <cell r="AY856">
            <v>0</v>
          </cell>
          <cell r="AZ856">
            <v>0</v>
          </cell>
          <cell r="BA856">
            <v>0</v>
          </cell>
          <cell r="BB856">
            <v>0</v>
          </cell>
          <cell r="BC856">
            <v>0</v>
          </cell>
          <cell r="BD856">
            <v>0</v>
          </cell>
          <cell r="BE856">
            <v>0</v>
          </cell>
          <cell r="BF856">
            <v>0</v>
          </cell>
          <cell r="BG856">
            <v>0</v>
          </cell>
          <cell r="BH856">
            <v>0</v>
          </cell>
          <cell r="BI856">
            <v>0</v>
          </cell>
          <cell r="BJ856">
            <v>0</v>
          </cell>
          <cell r="BK856">
            <v>0</v>
          </cell>
          <cell r="BL856">
            <v>0</v>
          </cell>
          <cell r="BM856">
            <v>0</v>
          </cell>
          <cell r="BN856">
            <v>0</v>
          </cell>
          <cell r="BO856">
            <v>0</v>
          </cell>
          <cell r="BP856">
            <v>0</v>
          </cell>
          <cell r="BQ856">
            <v>0</v>
          </cell>
          <cell r="BR856">
            <v>0</v>
          </cell>
          <cell r="BS856">
            <v>0</v>
          </cell>
          <cell r="BT856">
            <v>0</v>
          </cell>
          <cell r="BU856">
            <v>0</v>
          </cell>
          <cell r="BV856">
            <v>0</v>
          </cell>
          <cell r="BW856">
            <v>0</v>
          </cell>
          <cell r="BX856">
            <v>0</v>
          </cell>
          <cell r="BY856">
            <v>0</v>
          </cell>
          <cell r="BZ856">
            <v>0</v>
          </cell>
          <cell r="CA856">
            <v>0</v>
          </cell>
          <cell r="CB856">
            <v>0</v>
          </cell>
          <cell r="CC856">
            <v>0</v>
          </cell>
          <cell r="CD856">
            <v>0</v>
          </cell>
          <cell r="CE856">
            <v>0</v>
          </cell>
          <cell r="CF856">
            <v>0</v>
          </cell>
          <cell r="CG856">
            <v>0</v>
          </cell>
          <cell r="CH856">
            <v>0</v>
          </cell>
          <cell r="CI856">
            <v>0</v>
          </cell>
          <cell r="CJ856">
            <v>0</v>
          </cell>
          <cell r="CK856">
            <v>0</v>
          </cell>
          <cell r="CL856">
            <v>0</v>
          </cell>
          <cell r="CM856">
            <v>0</v>
          </cell>
          <cell r="CN856">
            <v>0</v>
          </cell>
          <cell r="CO856">
            <v>0</v>
          </cell>
          <cell r="CP856">
            <v>0</v>
          </cell>
          <cell r="CQ856">
            <v>0</v>
          </cell>
          <cell r="CR856">
            <v>0</v>
          </cell>
          <cell r="CS856">
            <v>0</v>
          </cell>
          <cell r="CT856">
            <v>0</v>
          </cell>
          <cell r="CU856">
            <v>0</v>
          </cell>
          <cell r="CV856">
            <v>0</v>
          </cell>
          <cell r="CW856">
            <v>0</v>
          </cell>
          <cell r="CX856">
            <v>0</v>
          </cell>
          <cell r="CY856">
            <v>0</v>
          </cell>
          <cell r="CZ856">
            <v>0</v>
          </cell>
          <cell r="DA856">
            <v>0</v>
          </cell>
          <cell r="DB856">
            <v>0</v>
          </cell>
          <cell r="DC856">
            <v>0</v>
          </cell>
          <cell r="DD856">
            <v>0</v>
          </cell>
          <cell r="DE856">
            <v>0</v>
          </cell>
          <cell r="DF856">
            <v>0</v>
          </cell>
          <cell r="DG856">
            <v>0</v>
          </cell>
          <cell r="DH856">
            <v>0</v>
          </cell>
          <cell r="DI856">
            <v>0</v>
          </cell>
          <cell r="DJ856">
            <v>0</v>
          </cell>
          <cell r="DK856">
            <v>0</v>
          </cell>
          <cell r="DL856">
            <v>0</v>
          </cell>
          <cell r="DM856">
            <v>0</v>
          </cell>
          <cell r="DN856">
            <v>0</v>
          </cell>
          <cell r="DO856">
            <v>0</v>
          </cell>
          <cell r="DP856">
            <v>0</v>
          </cell>
          <cell r="DQ856">
            <v>0</v>
          </cell>
          <cell r="DR856">
            <v>0</v>
          </cell>
          <cell r="DS856">
            <v>0</v>
          </cell>
          <cell r="DT856">
            <v>0</v>
          </cell>
          <cell r="DU856">
            <v>0</v>
          </cell>
          <cell r="DV856">
            <v>0</v>
          </cell>
          <cell r="DW856">
            <v>0</v>
          </cell>
          <cell r="DX856">
            <v>0</v>
          </cell>
          <cell r="DY856">
            <v>0</v>
          </cell>
          <cell r="DZ856">
            <v>0</v>
          </cell>
          <cell r="EA856">
            <v>0</v>
          </cell>
          <cell r="EB856">
            <v>0</v>
          </cell>
          <cell r="EC856">
            <v>0</v>
          </cell>
          <cell r="ED856">
            <v>0</v>
          </cell>
          <cell r="EE856">
            <v>0</v>
          </cell>
          <cell r="EF856">
            <v>0</v>
          </cell>
          <cell r="EG856">
            <v>0</v>
          </cell>
          <cell r="EH856">
            <v>0</v>
          </cell>
          <cell r="EI856">
            <v>0</v>
          </cell>
          <cell r="EJ856">
            <v>0</v>
          </cell>
          <cell r="EK856">
            <v>0</v>
          </cell>
          <cell r="EL856">
            <v>0</v>
          </cell>
          <cell r="EM856">
            <v>0</v>
          </cell>
          <cell r="EN856">
            <v>0</v>
          </cell>
          <cell r="EO856">
            <v>0</v>
          </cell>
          <cell r="EP856">
            <v>0</v>
          </cell>
          <cell r="EQ856">
            <v>0</v>
          </cell>
          <cell r="ER856">
            <v>0</v>
          </cell>
          <cell r="ES856">
            <v>0</v>
          </cell>
          <cell r="ET856">
            <v>0</v>
          </cell>
          <cell r="EU856">
            <v>0</v>
          </cell>
          <cell r="EV856">
            <v>0</v>
          </cell>
          <cell r="EW856">
            <v>0</v>
          </cell>
          <cell r="EX856">
            <v>0</v>
          </cell>
          <cell r="EY856">
            <v>0</v>
          </cell>
          <cell r="EZ856">
            <v>0</v>
          </cell>
          <cell r="FA856">
            <v>0</v>
          </cell>
          <cell r="FB856">
            <v>0</v>
          </cell>
          <cell r="FC856">
            <v>0</v>
          </cell>
          <cell r="FD856">
            <v>0</v>
          </cell>
          <cell r="FE856">
            <v>0</v>
          </cell>
          <cell r="FF856">
            <v>0</v>
          </cell>
          <cell r="FG856">
            <v>0</v>
          </cell>
          <cell r="FH856">
            <v>0</v>
          </cell>
          <cell r="FI856">
            <v>0</v>
          </cell>
          <cell r="FJ856">
            <v>0</v>
          </cell>
          <cell r="FK856">
            <v>0</v>
          </cell>
          <cell r="FL856">
            <v>0</v>
          </cell>
          <cell r="FM856">
            <v>0</v>
          </cell>
          <cell r="FN856">
            <v>0</v>
          </cell>
          <cell r="FO856">
            <v>0</v>
          </cell>
          <cell r="FP856">
            <v>0</v>
          </cell>
          <cell r="FQ856">
            <v>0</v>
          </cell>
          <cell r="FR856">
            <v>0</v>
          </cell>
          <cell r="FS856">
            <v>0</v>
          </cell>
          <cell r="FT856">
            <v>0</v>
          </cell>
          <cell r="FU856">
            <v>0</v>
          </cell>
          <cell r="FV856">
            <v>0</v>
          </cell>
          <cell r="FW856">
            <v>0</v>
          </cell>
          <cell r="FX856">
            <v>0</v>
          </cell>
          <cell r="FY856">
            <v>0</v>
          </cell>
          <cell r="FZ856">
            <v>0</v>
          </cell>
          <cell r="GA856">
            <v>0</v>
          </cell>
          <cell r="GB856">
            <v>0</v>
          </cell>
          <cell r="GC856">
            <v>0</v>
          </cell>
          <cell r="GD856">
            <v>0</v>
          </cell>
          <cell r="GE856">
            <v>0</v>
          </cell>
          <cell r="GF856">
            <v>0</v>
          </cell>
          <cell r="GG856">
            <v>0</v>
          </cell>
          <cell r="GH856">
            <v>0</v>
          </cell>
          <cell r="GI856">
            <v>0</v>
          </cell>
          <cell r="GJ856">
            <v>0</v>
          </cell>
          <cell r="GK856">
            <v>0</v>
          </cell>
          <cell r="GL856">
            <v>0</v>
          </cell>
          <cell r="GM856">
            <v>0</v>
          </cell>
          <cell r="GN856">
            <v>0</v>
          </cell>
          <cell r="GO856">
            <v>0</v>
          </cell>
          <cell r="GP856">
            <v>0</v>
          </cell>
          <cell r="GQ856">
            <v>0</v>
          </cell>
          <cell r="GR856">
            <v>0</v>
          </cell>
          <cell r="GS856">
            <v>0</v>
          </cell>
          <cell r="GT856">
            <v>0</v>
          </cell>
          <cell r="GU856">
            <v>0</v>
          </cell>
          <cell r="GV856">
            <v>0</v>
          </cell>
          <cell r="GW856">
            <v>0</v>
          </cell>
          <cell r="GX856">
            <v>0</v>
          </cell>
          <cell r="GY856">
            <v>0</v>
          </cell>
          <cell r="GZ856">
            <v>0</v>
          </cell>
          <cell r="HA856">
            <v>0</v>
          </cell>
          <cell r="HB856">
            <v>0</v>
          </cell>
          <cell r="HC856">
            <v>0</v>
          </cell>
          <cell r="HD856">
            <v>0</v>
          </cell>
          <cell r="HE856">
            <v>0</v>
          </cell>
          <cell r="HF856">
            <v>0</v>
          </cell>
          <cell r="HG856">
            <v>0</v>
          </cell>
          <cell r="HH856">
            <v>0</v>
          </cell>
          <cell r="HI856">
            <v>0</v>
          </cell>
          <cell r="HJ856">
            <v>0</v>
          </cell>
          <cell r="HK856">
            <v>0</v>
          </cell>
          <cell r="HL856">
            <v>0</v>
          </cell>
          <cell r="HM856">
            <v>0</v>
          </cell>
          <cell r="HN856">
            <v>0</v>
          </cell>
          <cell r="HO856">
            <v>0</v>
          </cell>
          <cell r="HP856">
            <v>0</v>
          </cell>
          <cell r="HQ856">
            <v>0</v>
          </cell>
          <cell r="HR856">
            <v>0</v>
          </cell>
          <cell r="HS856">
            <v>0</v>
          </cell>
          <cell r="HT856">
            <v>0</v>
          </cell>
          <cell r="HU856">
            <v>0</v>
          </cell>
          <cell r="HV856">
            <v>0</v>
          </cell>
          <cell r="HW856">
            <v>0</v>
          </cell>
          <cell r="HX856">
            <v>0</v>
          </cell>
          <cell r="HY856">
            <v>0</v>
          </cell>
          <cell r="HZ856">
            <v>0</v>
          </cell>
          <cell r="IA856">
            <v>0</v>
          </cell>
          <cell r="IB856">
            <v>0</v>
          </cell>
          <cell r="IC856">
            <v>0</v>
          </cell>
          <cell r="ID856">
            <v>0</v>
          </cell>
          <cell r="IE856">
            <v>0</v>
          </cell>
          <cell r="IF856">
            <v>0</v>
          </cell>
          <cell r="IG856">
            <v>0</v>
          </cell>
          <cell r="IH856">
            <v>0</v>
          </cell>
          <cell r="II856">
            <v>0</v>
          </cell>
          <cell r="IJ856">
            <v>0</v>
          </cell>
          <cell r="IK856">
            <v>0</v>
          </cell>
          <cell r="IL856">
            <v>0</v>
          </cell>
          <cell r="IM856">
            <v>0</v>
          </cell>
          <cell r="IN856">
            <v>0</v>
          </cell>
          <cell r="IO856">
            <v>0</v>
          </cell>
          <cell r="IP856">
            <v>0</v>
          </cell>
          <cell r="IQ856">
            <v>0</v>
          </cell>
          <cell r="IR856">
            <v>0</v>
          </cell>
          <cell r="IS856">
            <v>0</v>
          </cell>
          <cell r="IT856">
            <v>0</v>
          </cell>
          <cell r="IU856">
            <v>0</v>
          </cell>
          <cell r="IV856">
            <v>0</v>
          </cell>
          <cell r="IW856">
            <v>0</v>
          </cell>
          <cell r="IX856">
            <v>0</v>
          </cell>
          <cell r="IY856">
            <v>0</v>
          </cell>
          <cell r="IZ856">
            <v>0</v>
          </cell>
          <cell r="JA856">
            <v>0</v>
          </cell>
          <cell r="JB856">
            <v>0</v>
          </cell>
          <cell r="JC856">
            <v>0</v>
          </cell>
          <cell r="JD856">
            <v>0</v>
          </cell>
          <cell r="JE856">
            <v>0</v>
          </cell>
          <cell r="JF856">
            <v>0</v>
          </cell>
          <cell r="JG856">
            <v>0</v>
          </cell>
          <cell r="JH856">
            <v>0</v>
          </cell>
          <cell r="JI856">
            <v>0</v>
          </cell>
          <cell r="JJ856">
            <v>0</v>
          </cell>
          <cell r="JK856">
            <v>0</v>
          </cell>
          <cell r="JL856">
            <v>0</v>
          </cell>
          <cell r="JM856">
            <v>0</v>
          </cell>
          <cell r="JN856">
            <v>0</v>
          </cell>
          <cell r="JO856">
            <v>0</v>
          </cell>
          <cell r="JP856">
            <v>0</v>
          </cell>
          <cell r="JQ856">
            <v>0</v>
          </cell>
        </row>
        <row r="857">
          <cell r="D857" t="str">
            <v>Total EE $</v>
          </cell>
          <cell r="F857">
            <v>0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0</v>
          </cell>
          <cell r="R857">
            <v>0</v>
          </cell>
          <cell r="S857">
            <v>0</v>
          </cell>
          <cell r="T857">
            <v>0</v>
          </cell>
          <cell r="U857">
            <v>0</v>
          </cell>
          <cell r="V857">
            <v>0</v>
          </cell>
          <cell r="W857">
            <v>0</v>
          </cell>
          <cell r="X857">
            <v>0</v>
          </cell>
          <cell r="Y857">
            <v>0</v>
          </cell>
          <cell r="Z857">
            <v>0</v>
          </cell>
          <cell r="AA857">
            <v>0</v>
          </cell>
          <cell r="AB857">
            <v>0</v>
          </cell>
          <cell r="AC857">
            <v>0</v>
          </cell>
          <cell r="AD857">
            <v>0</v>
          </cell>
          <cell r="AE857">
            <v>0</v>
          </cell>
          <cell r="AF857">
            <v>0</v>
          </cell>
          <cell r="AG857">
            <v>0</v>
          </cell>
          <cell r="AH857">
            <v>0</v>
          </cell>
          <cell r="AI857">
            <v>0</v>
          </cell>
          <cell r="AJ857">
            <v>0</v>
          </cell>
          <cell r="AK857">
            <v>0</v>
          </cell>
          <cell r="AL857">
            <v>0</v>
          </cell>
          <cell r="AM857">
            <v>0</v>
          </cell>
          <cell r="AN857">
            <v>0</v>
          </cell>
          <cell r="AO857">
            <v>0</v>
          </cell>
          <cell r="AP857">
            <v>0</v>
          </cell>
          <cell r="AQ857">
            <v>0</v>
          </cell>
          <cell r="AR857">
            <v>0</v>
          </cell>
          <cell r="AS857">
            <v>0</v>
          </cell>
          <cell r="AT857">
            <v>0</v>
          </cell>
          <cell r="AU857">
            <v>0</v>
          </cell>
          <cell r="AV857">
            <v>0</v>
          </cell>
          <cell r="AW857">
            <v>0</v>
          </cell>
          <cell r="AX857">
            <v>0</v>
          </cell>
          <cell r="AY857">
            <v>0</v>
          </cell>
          <cell r="AZ857">
            <v>0</v>
          </cell>
          <cell r="BA857">
            <v>0</v>
          </cell>
          <cell r="BB857">
            <v>0</v>
          </cell>
          <cell r="BC857">
            <v>0</v>
          </cell>
          <cell r="BD857">
            <v>0</v>
          </cell>
          <cell r="BE857">
            <v>0</v>
          </cell>
          <cell r="BF857">
            <v>0</v>
          </cell>
          <cell r="BG857">
            <v>0</v>
          </cell>
          <cell r="BH857">
            <v>0</v>
          </cell>
          <cell r="BI857">
            <v>0</v>
          </cell>
          <cell r="BJ857">
            <v>0</v>
          </cell>
          <cell r="BK857">
            <v>0</v>
          </cell>
          <cell r="BL857">
            <v>0</v>
          </cell>
          <cell r="BM857">
            <v>0</v>
          </cell>
          <cell r="BN857">
            <v>0</v>
          </cell>
          <cell r="BO857">
            <v>0</v>
          </cell>
          <cell r="BP857">
            <v>0</v>
          </cell>
          <cell r="BQ857">
            <v>0</v>
          </cell>
          <cell r="BR857">
            <v>0</v>
          </cell>
          <cell r="BS857">
            <v>0</v>
          </cell>
          <cell r="BT857">
            <v>0</v>
          </cell>
          <cell r="BU857">
            <v>0</v>
          </cell>
          <cell r="BV857">
            <v>0</v>
          </cell>
          <cell r="BW857">
            <v>0</v>
          </cell>
          <cell r="BX857">
            <v>0</v>
          </cell>
          <cell r="BY857">
            <v>0</v>
          </cell>
          <cell r="BZ857">
            <v>0</v>
          </cell>
          <cell r="CA857">
            <v>0</v>
          </cell>
          <cell r="CB857">
            <v>0</v>
          </cell>
          <cell r="CC857">
            <v>0</v>
          </cell>
          <cell r="CD857">
            <v>0</v>
          </cell>
          <cell r="CE857">
            <v>0</v>
          </cell>
          <cell r="CF857">
            <v>0</v>
          </cell>
          <cell r="CG857">
            <v>0</v>
          </cell>
          <cell r="CH857">
            <v>0</v>
          </cell>
          <cell r="CI857">
            <v>0</v>
          </cell>
          <cell r="CJ857">
            <v>0</v>
          </cell>
          <cell r="CK857">
            <v>0</v>
          </cell>
          <cell r="CL857">
            <v>0</v>
          </cell>
          <cell r="CM857">
            <v>0</v>
          </cell>
          <cell r="CN857">
            <v>0</v>
          </cell>
          <cell r="CO857">
            <v>0</v>
          </cell>
          <cell r="CP857">
            <v>0</v>
          </cell>
          <cell r="CQ857">
            <v>0</v>
          </cell>
          <cell r="CR857">
            <v>0</v>
          </cell>
          <cell r="CS857">
            <v>0</v>
          </cell>
          <cell r="CT857">
            <v>0</v>
          </cell>
          <cell r="CU857">
            <v>0</v>
          </cell>
          <cell r="CV857">
            <v>0</v>
          </cell>
          <cell r="CW857">
            <v>0</v>
          </cell>
          <cell r="CX857">
            <v>0</v>
          </cell>
          <cell r="CY857">
            <v>0</v>
          </cell>
          <cell r="CZ857">
            <v>0</v>
          </cell>
          <cell r="DA857">
            <v>0</v>
          </cell>
          <cell r="DB857">
            <v>0</v>
          </cell>
          <cell r="DC857">
            <v>0</v>
          </cell>
          <cell r="DD857">
            <v>0</v>
          </cell>
          <cell r="DE857">
            <v>0</v>
          </cell>
          <cell r="DF857">
            <v>0</v>
          </cell>
          <cell r="DG857">
            <v>0</v>
          </cell>
          <cell r="DH857">
            <v>0</v>
          </cell>
          <cell r="DI857">
            <v>0</v>
          </cell>
          <cell r="DJ857">
            <v>0</v>
          </cell>
          <cell r="DK857">
            <v>0</v>
          </cell>
          <cell r="DL857">
            <v>0</v>
          </cell>
          <cell r="DM857">
            <v>0</v>
          </cell>
          <cell r="DN857">
            <v>0</v>
          </cell>
          <cell r="DO857">
            <v>0</v>
          </cell>
          <cell r="DP857">
            <v>0</v>
          </cell>
          <cell r="DQ857">
            <v>0</v>
          </cell>
          <cell r="DR857">
            <v>0</v>
          </cell>
          <cell r="DS857">
            <v>0</v>
          </cell>
          <cell r="DT857">
            <v>0</v>
          </cell>
          <cell r="DU857">
            <v>0</v>
          </cell>
          <cell r="DV857">
            <v>0</v>
          </cell>
          <cell r="DW857">
            <v>0</v>
          </cell>
          <cell r="DX857">
            <v>0</v>
          </cell>
          <cell r="DY857">
            <v>0</v>
          </cell>
          <cell r="DZ857">
            <v>0</v>
          </cell>
          <cell r="EA857">
            <v>0</v>
          </cell>
          <cell r="EB857">
            <v>0</v>
          </cell>
          <cell r="EC857">
            <v>0</v>
          </cell>
          <cell r="ED857">
            <v>0</v>
          </cell>
          <cell r="EE857">
            <v>0</v>
          </cell>
          <cell r="EF857">
            <v>0</v>
          </cell>
          <cell r="EG857">
            <v>0</v>
          </cell>
          <cell r="EH857">
            <v>0</v>
          </cell>
          <cell r="EI857">
            <v>0</v>
          </cell>
          <cell r="EJ857">
            <v>0</v>
          </cell>
          <cell r="EK857">
            <v>0</v>
          </cell>
          <cell r="EL857">
            <v>0</v>
          </cell>
          <cell r="EM857">
            <v>0</v>
          </cell>
          <cell r="EN857">
            <v>0</v>
          </cell>
          <cell r="EO857">
            <v>0</v>
          </cell>
          <cell r="EP857">
            <v>0</v>
          </cell>
          <cell r="EQ857">
            <v>0</v>
          </cell>
          <cell r="ER857">
            <v>0</v>
          </cell>
          <cell r="ES857">
            <v>0</v>
          </cell>
          <cell r="ET857">
            <v>0</v>
          </cell>
          <cell r="EU857">
            <v>0</v>
          </cell>
          <cell r="EV857">
            <v>0</v>
          </cell>
          <cell r="EW857">
            <v>0</v>
          </cell>
          <cell r="EX857">
            <v>0</v>
          </cell>
          <cell r="EY857">
            <v>0</v>
          </cell>
          <cell r="EZ857">
            <v>0</v>
          </cell>
          <cell r="FA857">
            <v>0</v>
          </cell>
          <cell r="FB857">
            <v>0</v>
          </cell>
          <cell r="FC857">
            <v>0</v>
          </cell>
          <cell r="FD857">
            <v>0</v>
          </cell>
          <cell r="FE857">
            <v>0</v>
          </cell>
          <cell r="FF857">
            <v>0</v>
          </cell>
          <cell r="FG857">
            <v>0</v>
          </cell>
          <cell r="FH857">
            <v>0</v>
          </cell>
          <cell r="FI857">
            <v>0</v>
          </cell>
          <cell r="FJ857">
            <v>0</v>
          </cell>
          <cell r="FK857">
            <v>0</v>
          </cell>
          <cell r="FL857">
            <v>0</v>
          </cell>
          <cell r="FM857">
            <v>0</v>
          </cell>
          <cell r="FN857">
            <v>0</v>
          </cell>
          <cell r="FO857">
            <v>0</v>
          </cell>
          <cell r="FP857">
            <v>0</v>
          </cell>
          <cell r="FQ857">
            <v>0</v>
          </cell>
          <cell r="FR857">
            <v>0</v>
          </cell>
          <cell r="FS857">
            <v>0</v>
          </cell>
          <cell r="FT857">
            <v>0</v>
          </cell>
          <cell r="FU857">
            <v>0</v>
          </cell>
          <cell r="FV857">
            <v>0</v>
          </cell>
          <cell r="FW857">
            <v>0</v>
          </cell>
          <cell r="FX857">
            <v>0</v>
          </cell>
          <cell r="FY857">
            <v>0</v>
          </cell>
          <cell r="FZ857">
            <v>0</v>
          </cell>
          <cell r="GA857">
            <v>0</v>
          </cell>
          <cell r="GB857">
            <v>0</v>
          </cell>
          <cell r="GC857">
            <v>0</v>
          </cell>
          <cell r="GD857">
            <v>0</v>
          </cell>
          <cell r="GE857">
            <v>0</v>
          </cell>
          <cell r="GF857">
            <v>0</v>
          </cell>
          <cell r="GG857">
            <v>0</v>
          </cell>
          <cell r="GH857">
            <v>0</v>
          </cell>
          <cell r="GI857">
            <v>0</v>
          </cell>
          <cell r="GJ857">
            <v>0</v>
          </cell>
          <cell r="GK857">
            <v>0</v>
          </cell>
          <cell r="GL857">
            <v>0</v>
          </cell>
          <cell r="GM857">
            <v>0</v>
          </cell>
          <cell r="GN857">
            <v>0</v>
          </cell>
          <cell r="GO857">
            <v>0</v>
          </cell>
          <cell r="GP857">
            <v>0</v>
          </cell>
          <cell r="GQ857">
            <v>0</v>
          </cell>
          <cell r="GR857">
            <v>0</v>
          </cell>
          <cell r="GS857">
            <v>0</v>
          </cell>
          <cell r="GT857">
            <v>0</v>
          </cell>
          <cell r="GU857">
            <v>0</v>
          </cell>
          <cell r="GV857">
            <v>0</v>
          </cell>
          <cell r="GW857">
            <v>0</v>
          </cell>
          <cell r="GX857">
            <v>0</v>
          </cell>
          <cell r="GY857">
            <v>0</v>
          </cell>
          <cell r="GZ857">
            <v>0</v>
          </cell>
          <cell r="HA857">
            <v>0</v>
          </cell>
          <cell r="HB857">
            <v>0</v>
          </cell>
          <cell r="HC857">
            <v>0</v>
          </cell>
          <cell r="HD857">
            <v>0</v>
          </cell>
          <cell r="HE857">
            <v>0</v>
          </cell>
          <cell r="HF857">
            <v>0</v>
          </cell>
          <cell r="HG857">
            <v>0</v>
          </cell>
          <cell r="HH857">
            <v>0</v>
          </cell>
          <cell r="HI857">
            <v>0</v>
          </cell>
          <cell r="HJ857">
            <v>0</v>
          </cell>
          <cell r="HK857">
            <v>0</v>
          </cell>
          <cell r="HL857">
            <v>0</v>
          </cell>
          <cell r="HM857">
            <v>0</v>
          </cell>
          <cell r="HN857">
            <v>0</v>
          </cell>
          <cell r="HO857">
            <v>0</v>
          </cell>
          <cell r="HP857">
            <v>0</v>
          </cell>
          <cell r="HQ857">
            <v>0</v>
          </cell>
          <cell r="HR857">
            <v>0</v>
          </cell>
          <cell r="HS857">
            <v>0</v>
          </cell>
          <cell r="HT857">
            <v>0</v>
          </cell>
          <cell r="HU857">
            <v>0</v>
          </cell>
          <cell r="HV857">
            <v>0</v>
          </cell>
          <cell r="HW857">
            <v>0</v>
          </cell>
          <cell r="HX857">
            <v>0</v>
          </cell>
          <cell r="HY857">
            <v>0</v>
          </cell>
          <cell r="HZ857">
            <v>0</v>
          </cell>
          <cell r="IA857">
            <v>0</v>
          </cell>
          <cell r="IB857">
            <v>0</v>
          </cell>
          <cell r="IC857">
            <v>0</v>
          </cell>
          <cell r="ID857">
            <v>0</v>
          </cell>
          <cell r="IE857">
            <v>0</v>
          </cell>
          <cell r="IF857">
            <v>0</v>
          </cell>
          <cell r="IG857">
            <v>0</v>
          </cell>
          <cell r="IH857">
            <v>0</v>
          </cell>
          <cell r="II857">
            <v>0</v>
          </cell>
          <cell r="IJ857">
            <v>0</v>
          </cell>
          <cell r="IK857">
            <v>0</v>
          </cell>
          <cell r="IL857">
            <v>0</v>
          </cell>
          <cell r="IM857">
            <v>0</v>
          </cell>
          <cell r="IN857">
            <v>0</v>
          </cell>
          <cell r="IO857">
            <v>0</v>
          </cell>
          <cell r="IP857">
            <v>0</v>
          </cell>
          <cell r="IQ857">
            <v>0</v>
          </cell>
          <cell r="IR857">
            <v>0</v>
          </cell>
          <cell r="IS857">
            <v>0</v>
          </cell>
          <cell r="IT857">
            <v>0</v>
          </cell>
          <cell r="IU857">
            <v>0</v>
          </cell>
          <cell r="IV857">
            <v>0</v>
          </cell>
          <cell r="IW857">
            <v>0</v>
          </cell>
          <cell r="IX857">
            <v>0</v>
          </cell>
          <cell r="IY857">
            <v>0</v>
          </cell>
          <cell r="IZ857">
            <v>0</v>
          </cell>
          <cell r="JA857">
            <v>0</v>
          </cell>
          <cell r="JB857">
            <v>0</v>
          </cell>
          <cell r="JC857">
            <v>0</v>
          </cell>
          <cell r="JD857">
            <v>0</v>
          </cell>
          <cell r="JE857">
            <v>0</v>
          </cell>
          <cell r="JF857">
            <v>0</v>
          </cell>
          <cell r="JG857">
            <v>0</v>
          </cell>
          <cell r="JH857">
            <v>0</v>
          </cell>
          <cell r="JI857">
            <v>0</v>
          </cell>
          <cell r="JJ857">
            <v>0</v>
          </cell>
          <cell r="JK857">
            <v>0</v>
          </cell>
          <cell r="JL857">
            <v>0</v>
          </cell>
          <cell r="JM857">
            <v>0</v>
          </cell>
          <cell r="JN857">
            <v>0</v>
          </cell>
          <cell r="JO857">
            <v>0</v>
          </cell>
          <cell r="JP857">
            <v>0</v>
          </cell>
          <cell r="JQ857">
            <v>0</v>
          </cell>
        </row>
        <row r="859">
          <cell r="D859">
            <v>0</v>
          </cell>
          <cell r="F859">
            <v>0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0</v>
          </cell>
          <cell r="R859">
            <v>0</v>
          </cell>
          <cell r="S859">
            <v>0</v>
          </cell>
          <cell r="T859">
            <v>0</v>
          </cell>
          <cell r="U859">
            <v>0</v>
          </cell>
          <cell r="V859">
            <v>0</v>
          </cell>
          <cell r="W859">
            <v>0</v>
          </cell>
          <cell r="X859">
            <v>0</v>
          </cell>
          <cell r="Y859">
            <v>0</v>
          </cell>
          <cell r="Z859">
            <v>0</v>
          </cell>
          <cell r="AA859">
            <v>0</v>
          </cell>
          <cell r="AB859">
            <v>0</v>
          </cell>
          <cell r="AC859">
            <v>0</v>
          </cell>
          <cell r="AD859">
            <v>0</v>
          </cell>
          <cell r="AE859">
            <v>0</v>
          </cell>
          <cell r="AF859">
            <v>0</v>
          </cell>
          <cell r="AG859">
            <v>0</v>
          </cell>
          <cell r="AH859">
            <v>0</v>
          </cell>
          <cell r="AI859">
            <v>0</v>
          </cell>
          <cell r="AJ859">
            <v>0</v>
          </cell>
          <cell r="AK859">
            <v>0</v>
          </cell>
          <cell r="AL859">
            <v>0</v>
          </cell>
          <cell r="AM859">
            <v>0</v>
          </cell>
          <cell r="AN859">
            <v>0</v>
          </cell>
          <cell r="AO859">
            <v>0</v>
          </cell>
          <cell r="AP859">
            <v>0</v>
          </cell>
          <cell r="AQ859">
            <v>0</v>
          </cell>
          <cell r="AR859">
            <v>0</v>
          </cell>
          <cell r="AS859">
            <v>0</v>
          </cell>
          <cell r="AT859">
            <v>0</v>
          </cell>
          <cell r="AU859">
            <v>0</v>
          </cell>
          <cell r="AV859">
            <v>0</v>
          </cell>
          <cell r="AW859">
            <v>0</v>
          </cell>
          <cell r="AX859">
            <v>0</v>
          </cell>
          <cell r="AY859">
            <v>0</v>
          </cell>
          <cell r="AZ859">
            <v>0</v>
          </cell>
          <cell r="BA859">
            <v>0</v>
          </cell>
          <cell r="BB859">
            <v>0</v>
          </cell>
          <cell r="BC859">
            <v>0</v>
          </cell>
          <cell r="BD859">
            <v>0</v>
          </cell>
          <cell r="BE859">
            <v>0</v>
          </cell>
          <cell r="BF859">
            <v>0</v>
          </cell>
          <cell r="BG859">
            <v>0</v>
          </cell>
          <cell r="BH859">
            <v>0</v>
          </cell>
          <cell r="BI859">
            <v>0</v>
          </cell>
          <cell r="BJ859">
            <v>0</v>
          </cell>
          <cell r="BK859">
            <v>0</v>
          </cell>
          <cell r="BL859">
            <v>0</v>
          </cell>
          <cell r="BM859">
            <v>0</v>
          </cell>
          <cell r="BN859">
            <v>0</v>
          </cell>
          <cell r="BO859">
            <v>0</v>
          </cell>
          <cell r="BP859">
            <v>0</v>
          </cell>
          <cell r="BQ859">
            <v>0</v>
          </cell>
          <cell r="BR859">
            <v>0</v>
          </cell>
          <cell r="BS859">
            <v>0</v>
          </cell>
          <cell r="BT859">
            <v>0</v>
          </cell>
          <cell r="BU859">
            <v>0</v>
          </cell>
          <cell r="BV859">
            <v>0</v>
          </cell>
          <cell r="BW859">
            <v>0</v>
          </cell>
          <cell r="BX859">
            <v>0</v>
          </cell>
          <cell r="BY859">
            <v>0</v>
          </cell>
          <cell r="BZ859">
            <v>0</v>
          </cell>
          <cell r="CA859">
            <v>0</v>
          </cell>
          <cell r="CB859">
            <v>0</v>
          </cell>
          <cell r="CC859">
            <v>0</v>
          </cell>
          <cell r="CD859">
            <v>0</v>
          </cell>
          <cell r="CE859">
            <v>0</v>
          </cell>
          <cell r="CF859">
            <v>0</v>
          </cell>
          <cell r="CG859">
            <v>0</v>
          </cell>
          <cell r="CH859">
            <v>0</v>
          </cell>
          <cell r="CI859">
            <v>0</v>
          </cell>
          <cell r="CJ859">
            <v>0</v>
          </cell>
          <cell r="CK859">
            <v>0</v>
          </cell>
          <cell r="CL859">
            <v>0</v>
          </cell>
          <cell r="CM859">
            <v>0</v>
          </cell>
          <cell r="CN859">
            <v>0</v>
          </cell>
          <cell r="CO859">
            <v>0</v>
          </cell>
          <cell r="CP859">
            <v>0</v>
          </cell>
          <cell r="CQ859">
            <v>0</v>
          </cell>
          <cell r="CR859">
            <v>0</v>
          </cell>
          <cell r="CS859">
            <v>0</v>
          </cell>
          <cell r="CT859">
            <v>0</v>
          </cell>
          <cell r="CU859">
            <v>0</v>
          </cell>
          <cell r="CV859">
            <v>0</v>
          </cell>
          <cell r="CW859">
            <v>0</v>
          </cell>
          <cell r="CX859">
            <v>0</v>
          </cell>
          <cell r="CY859">
            <v>0</v>
          </cell>
          <cell r="CZ859">
            <v>0</v>
          </cell>
          <cell r="DA859">
            <v>0</v>
          </cell>
          <cell r="DB859">
            <v>0</v>
          </cell>
          <cell r="DC859">
            <v>0</v>
          </cell>
          <cell r="DD859">
            <v>0</v>
          </cell>
          <cell r="DE859">
            <v>0</v>
          </cell>
          <cell r="DF859">
            <v>0</v>
          </cell>
          <cell r="DG859">
            <v>0</v>
          </cell>
          <cell r="DH859">
            <v>0</v>
          </cell>
          <cell r="DI859">
            <v>0</v>
          </cell>
          <cell r="DJ859">
            <v>0</v>
          </cell>
          <cell r="DK859">
            <v>0</v>
          </cell>
          <cell r="DL859">
            <v>0</v>
          </cell>
          <cell r="DM859">
            <v>0</v>
          </cell>
          <cell r="DN859">
            <v>0</v>
          </cell>
          <cell r="DO859">
            <v>0</v>
          </cell>
          <cell r="DP859">
            <v>0</v>
          </cell>
          <cell r="DQ859">
            <v>0</v>
          </cell>
          <cell r="DR859">
            <v>0</v>
          </cell>
          <cell r="DS859">
            <v>0</v>
          </cell>
          <cell r="DT859">
            <v>0</v>
          </cell>
          <cell r="DU859">
            <v>0</v>
          </cell>
          <cell r="DV859">
            <v>0</v>
          </cell>
          <cell r="DW859">
            <v>0</v>
          </cell>
          <cell r="DX859">
            <v>0</v>
          </cell>
          <cell r="DY859">
            <v>0</v>
          </cell>
          <cell r="DZ859">
            <v>0</v>
          </cell>
          <cell r="EA859">
            <v>0</v>
          </cell>
          <cell r="EB859">
            <v>0</v>
          </cell>
          <cell r="EC859">
            <v>0</v>
          </cell>
          <cell r="ED859">
            <v>0</v>
          </cell>
          <cell r="EE859">
            <v>0</v>
          </cell>
          <cell r="EF859">
            <v>0</v>
          </cell>
          <cell r="EG859">
            <v>0</v>
          </cell>
          <cell r="EH859">
            <v>0</v>
          </cell>
          <cell r="EI859">
            <v>0</v>
          </cell>
          <cell r="EJ859">
            <v>0</v>
          </cell>
          <cell r="EK859">
            <v>0</v>
          </cell>
          <cell r="EL859">
            <v>0</v>
          </cell>
          <cell r="EM859">
            <v>0</v>
          </cell>
          <cell r="EN859">
            <v>0</v>
          </cell>
          <cell r="EO859">
            <v>0</v>
          </cell>
          <cell r="EP859">
            <v>0</v>
          </cell>
          <cell r="EQ859">
            <v>0</v>
          </cell>
          <cell r="ER859">
            <v>0</v>
          </cell>
          <cell r="ES859">
            <v>0</v>
          </cell>
          <cell r="ET859">
            <v>0</v>
          </cell>
          <cell r="EU859">
            <v>0</v>
          </cell>
          <cell r="EV859">
            <v>0</v>
          </cell>
          <cell r="EW859">
            <v>0</v>
          </cell>
          <cell r="EX859">
            <v>0</v>
          </cell>
          <cell r="EY859">
            <v>0</v>
          </cell>
          <cell r="EZ859">
            <v>0</v>
          </cell>
          <cell r="FA859">
            <v>0</v>
          </cell>
          <cell r="FB859">
            <v>0</v>
          </cell>
          <cell r="FC859">
            <v>0</v>
          </cell>
          <cell r="FD859">
            <v>0</v>
          </cell>
          <cell r="FE859">
            <v>0</v>
          </cell>
          <cell r="FF859">
            <v>0</v>
          </cell>
          <cell r="FG859">
            <v>0</v>
          </cell>
          <cell r="FH859">
            <v>0</v>
          </cell>
          <cell r="FI859">
            <v>0</v>
          </cell>
          <cell r="FJ859">
            <v>0</v>
          </cell>
          <cell r="FK859">
            <v>0</v>
          </cell>
          <cell r="FL859">
            <v>0</v>
          </cell>
          <cell r="FM859">
            <v>0</v>
          </cell>
          <cell r="FN859">
            <v>0</v>
          </cell>
          <cell r="FO859">
            <v>0</v>
          </cell>
          <cell r="FP859">
            <v>0</v>
          </cell>
          <cell r="FQ859">
            <v>0</v>
          </cell>
          <cell r="FR859">
            <v>0</v>
          </cell>
          <cell r="FS859">
            <v>0</v>
          </cell>
          <cell r="FT859">
            <v>0</v>
          </cell>
          <cell r="FU859">
            <v>0</v>
          </cell>
          <cell r="FV859">
            <v>0</v>
          </cell>
          <cell r="FW859">
            <v>0</v>
          </cell>
          <cell r="FX859">
            <v>0</v>
          </cell>
          <cell r="FY859">
            <v>0</v>
          </cell>
          <cell r="FZ859">
            <v>0</v>
          </cell>
          <cell r="GA859">
            <v>0</v>
          </cell>
          <cell r="GB859">
            <v>0</v>
          </cell>
          <cell r="GC859">
            <v>0</v>
          </cell>
          <cell r="GD859">
            <v>0</v>
          </cell>
          <cell r="GE859">
            <v>0</v>
          </cell>
          <cell r="GF859">
            <v>0</v>
          </cell>
          <cell r="GG859">
            <v>0</v>
          </cell>
          <cell r="GH859">
            <v>0</v>
          </cell>
          <cell r="GI859">
            <v>0</v>
          </cell>
          <cell r="GJ859">
            <v>0</v>
          </cell>
          <cell r="GK859">
            <v>0</v>
          </cell>
          <cell r="GL859">
            <v>0</v>
          </cell>
          <cell r="GM859">
            <v>0</v>
          </cell>
          <cell r="GN859">
            <v>0</v>
          </cell>
          <cell r="GO859">
            <v>0</v>
          </cell>
          <cell r="GP859">
            <v>0</v>
          </cell>
          <cell r="GQ859">
            <v>0</v>
          </cell>
          <cell r="GR859">
            <v>0</v>
          </cell>
          <cell r="GS859">
            <v>0</v>
          </cell>
          <cell r="GT859">
            <v>0</v>
          </cell>
          <cell r="GU859">
            <v>0</v>
          </cell>
          <cell r="GV859">
            <v>0</v>
          </cell>
          <cell r="GW859">
            <v>0</v>
          </cell>
          <cell r="GX859">
            <v>0</v>
          </cell>
          <cell r="GY859">
            <v>0</v>
          </cell>
          <cell r="GZ859">
            <v>0</v>
          </cell>
          <cell r="HA859">
            <v>0</v>
          </cell>
          <cell r="HB859">
            <v>0</v>
          </cell>
          <cell r="HC859">
            <v>0</v>
          </cell>
          <cell r="HD859">
            <v>0</v>
          </cell>
          <cell r="HE859">
            <v>0</v>
          </cell>
          <cell r="HF859">
            <v>0</v>
          </cell>
          <cell r="HG859">
            <v>0</v>
          </cell>
          <cell r="HH859">
            <v>0</v>
          </cell>
          <cell r="HI859">
            <v>0</v>
          </cell>
          <cell r="HJ859">
            <v>0</v>
          </cell>
          <cell r="HK859">
            <v>0</v>
          </cell>
          <cell r="HL859">
            <v>0</v>
          </cell>
          <cell r="HM859">
            <v>0</v>
          </cell>
          <cell r="HN859">
            <v>0</v>
          </cell>
          <cell r="HO859">
            <v>0</v>
          </cell>
          <cell r="HP859">
            <v>0</v>
          </cell>
          <cell r="HQ859">
            <v>0</v>
          </cell>
          <cell r="HR859">
            <v>0</v>
          </cell>
          <cell r="HS859">
            <v>0</v>
          </cell>
          <cell r="HT859">
            <v>0</v>
          </cell>
          <cell r="HU859">
            <v>0</v>
          </cell>
          <cell r="HV859">
            <v>0</v>
          </cell>
          <cell r="HW859">
            <v>0</v>
          </cell>
          <cell r="HX859">
            <v>0</v>
          </cell>
          <cell r="HY859">
            <v>0</v>
          </cell>
          <cell r="HZ859">
            <v>0</v>
          </cell>
          <cell r="IA859">
            <v>0</v>
          </cell>
          <cell r="IB859">
            <v>0</v>
          </cell>
          <cell r="IC859">
            <v>0</v>
          </cell>
          <cell r="ID859">
            <v>0</v>
          </cell>
          <cell r="IE859">
            <v>0</v>
          </cell>
          <cell r="IF859">
            <v>0</v>
          </cell>
          <cell r="IG859">
            <v>0</v>
          </cell>
          <cell r="IH859">
            <v>0</v>
          </cell>
          <cell r="II859">
            <v>0</v>
          </cell>
          <cell r="IJ859">
            <v>0</v>
          </cell>
          <cell r="IK859">
            <v>0</v>
          </cell>
          <cell r="IL859">
            <v>0</v>
          </cell>
          <cell r="IM859">
            <v>0</v>
          </cell>
          <cell r="IN859">
            <v>0</v>
          </cell>
          <cell r="IO859">
            <v>0</v>
          </cell>
          <cell r="IP859">
            <v>0</v>
          </cell>
          <cell r="IQ859">
            <v>0</v>
          </cell>
          <cell r="IR859">
            <v>0</v>
          </cell>
          <cell r="IS859">
            <v>0</v>
          </cell>
          <cell r="IT859">
            <v>0</v>
          </cell>
          <cell r="IU859">
            <v>0</v>
          </cell>
          <cell r="IV859">
            <v>0</v>
          </cell>
          <cell r="IW859">
            <v>0</v>
          </cell>
          <cell r="IX859">
            <v>0</v>
          </cell>
          <cell r="IY859">
            <v>0</v>
          </cell>
          <cell r="IZ859">
            <v>0</v>
          </cell>
          <cell r="JA859">
            <v>0</v>
          </cell>
          <cell r="JB859">
            <v>0</v>
          </cell>
          <cell r="JC859">
            <v>0</v>
          </cell>
          <cell r="JD859">
            <v>0</v>
          </cell>
          <cell r="JE859">
            <v>0</v>
          </cell>
          <cell r="JF859">
            <v>0</v>
          </cell>
          <cell r="JG859">
            <v>0</v>
          </cell>
          <cell r="JH859">
            <v>0</v>
          </cell>
          <cell r="JI859">
            <v>0</v>
          </cell>
          <cell r="JJ859">
            <v>0</v>
          </cell>
          <cell r="JK859">
            <v>0</v>
          </cell>
          <cell r="JL859">
            <v>0</v>
          </cell>
          <cell r="JM859">
            <v>0</v>
          </cell>
          <cell r="JN859">
            <v>0</v>
          </cell>
          <cell r="JO859">
            <v>0</v>
          </cell>
          <cell r="JP859">
            <v>0</v>
          </cell>
          <cell r="JQ859">
            <v>0</v>
          </cell>
        </row>
        <row r="863">
          <cell r="F863">
            <v>0</v>
          </cell>
          <cell r="G863">
            <v>0</v>
          </cell>
          <cell r="H863">
            <v>0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0</v>
          </cell>
          <cell r="R863">
            <v>0</v>
          </cell>
          <cell r="S863">
            <v>0</v>
          </cell>
          <cell r="T863">
            <v>0</v>
          </cell>
          <cell r="U863">
            <v>0</v>
          </cell>
          <cell r="V863">
            <v>0</v>
          </cell>
          <cell r="W863">
            <v>0</v>
          </cell>
          <cell r="X863">
            <v>0</v>
          </cell>
          <cell r="Y863">
            <v>0</v>
          </cell>
          <cell r="Z863">
            <v>0</v>
          </cell>
          <cell r="AA863">
            <v>0</v>
          </cell>
          <cell r="AB863">
            <v>0</v>
          </cell>
          <cell r="AC863">
            <v>0</v>
          </cell>
          <cell r="AD863">
            <v>0</v>
          </cell>
          <cell r="AE863">
            <v>0</v>
          </cell>
          <cell r="AF863">
            <v>0</v>
          </cell>
          <cell r="AG863">
            <v>0</v>
          </cell>
          <cell r="AH863">
            <v>0</v>
          </cell>
          <cell r="AI863">
            <v>0</v>
          </cell>
          <cell r="AJ863">
            <v>0</v>
          </cell>
          <cell r="AK863">
            <v>0</v>
          </cell>
          <cell r="AL863">
            <v>0</v>
          </cell>
          <cell r="AM863">
            <v>0</v>
          </cell>
          <cell r="AN863">
            <v>0</v>
          </cell>
          <cell r="AO863">
            <v>0</v>
          </cell>
          <cell r="AP863">
            <v>0</v>
          </cell>
          <cell r="AQ863">
            <v>0</v>
          </cell>
          <cell r="AR863">
            <v>0</v>
          </cell>
          <cell r="AS863">
            <v>0</v>
          </cell>
          <cell r="AT863">
            <v>0</v>
          </cell>
          <cell r="AU863">
            <v>0</v>
          </cell>
          <cell r="AV863">
            <v>0</v>
          </cell>
          <cell r="AW863">
            <v>0</v>
          </cell>
          <cell r="AX863">
            <v>0</v>
          </cell>
          <cell r="AY863">
            <v>0</v>
          </cell>
          <cell r="AZ863">
            <v>0</v>
          </cell>
          <cell r="BA863">
            <v>0</v>
          </cell>
          <cell r="BB863">
            <v>0</v>
          </cell>
          <cell r="BC863">
            <v>0</v>
          </cell>
          <cell r="BD863">
            <v>0</v>
          </cell>
          <cell r="BE863">
            <v>0</v>
          </cell>
          <cell r="BF863">
            <v>0</v>
          </cell>
          <cell r="BG863">
            <v>0</v>
          </cell>
          <cell r="BH863">
            <v>0</v>
          </cell>
          <cell r="BI863">
            <v>0</v>
          </cell>
          <cell r="BJ863">
            <v>0</v>
          </cell>
          <cell r="BK863">
            <v>0</v>
          </cell>
          <cell r="BL863">
            <v>0</v>
          </cell>
          <cell r="BM863">
            <v>0</v>
          </cell>
          <cell r="BN863">
            <v>0</v>
          </cell>
          <cell r="BO863">
            <v>0</v>
          </cell>
          <cell r="BP863">
            <v>0</v>
          </cell>
          <cell r="BQ863">
            <v>0</v>
          </cell>
          <cell r="BR863">
            <v>0</v>
          </cell>
          <cell r="BS863">
            <v>0</v>
          </cell>
          <cell r="BT863">
            <v>0</v>
          </cell>
          <cell r="BU863">
            <v>0</v>
          </cell>
          <cell r="BV863">
            <v>0</v>
          </cell>
          <cell r="BW863">
            <v>0</v>
          </cell>
          <cell r="BX863">
            <v>0</v>
          </cell>
          <cell r="BY863">
            <v>0</v>
          </cell>
          <cell r="BZ863">
            <v>0</v>
          </cell>
          <cell r="CA863">
            <v>0</v>
          </cell>
          <cell r="CB863">
            <v>0</v>
          </cell>
          <cell r="CC863">
            <v>0</v>
          </cell>
          <cell r="CD863">
            <v>0</v>
          </cell>
          <cell r="CE863">
            <v>0</v>
          </cell>
          <cell r="CF863">
            <v>0</v>
          </cell>
          <cell r="CG863">
            <v>0</v>
          </cell>
          <cell r="CH863">
            <v>0</v>
          </cell>
          <cell r="CI863">
            <v>0</v>
          </cell>
          <cell r="CJ863">
            <v>0</v>
          </cell>
          <cell r="CK863">
            <v>0</v>
          </cell>
          <cell r="CL863">
            <v>0</v>
          </cell>
          <cell r="CM863">
            <v>0</v>
          </cell>
          <cell r="CN863">
            <v>0</v>
          </cell>
          <cell r="CO863">
            <v>0</v>
          </cell>
          <cell r="CP863">
            <v>0</v>
          </cell>
          <cell r="CQ863">
            <v>0</v>
          </cell>
          <cell r="CR863">
            <v>0</v>
          </cell>
          <cell r="CS863">
            <v>0</v>
          </cell>
          <cell r="CT863">
            <v>0</v>
          </cell>
          <cell r="CU863">
            <v>0</v>
          </cell>
          <cell r="CV863">
            <v>0</v>
          </cell>
          <cell r="CW863">
            <v>0</v>
          </cell>
          <cell r="CX863">
            <v>0</v>
          </cell>
          <cell r="CY863">
            <v>0</v>
          </cell>
          <cell r="CZ863">
            <v>0</v>
          </cell>
          <cell r="DA863">
            <v>0</v>
          </cell>
          <cell r="DB863">
            <v>0</v>
          </cell>
          <cell r="DC863">
            <v>0</v>
          </cell>
          <cell r="DD863">
            <v>0</v>
          </cell>
          <cell r="DE863">
            <v>0</v>
          </cell>
          <cell r="DF863">
            <v>0</v>
          </cell>
          <cell r="DG863">
            <v>0</v>
          </cell>
          <cell r="DH863">
            <v>0</v>
          </cell>
          <cell r="DI863">
            <v>0</v>
          </cell>
          <cell r="DJ863">
            <v>0</v>
          </cell>
          <cell r="DK863">
            <v>0</v>
          </cell>
          <cell r="DL863">
            <v>0</v>
          </cell>
          <cell r="DM863">
            <v>0</v>
          </cell>
          <cell r="DN863">
            <v>0</v>
          </cell>
          <cell r="DO863">
            <v>0</v>
          </cell>
          <cell r="DP863">
            <v>0</v>
          </cell>
          <cell r="DQ863">
            <v>0</v>
          </cell>
          <cell r="DR863">
            <v>0</v>
          </cell>
          <cell r="DS863">
            <v>0</v>
          </cell>
          <cell r="DT863">
            <v>0</v>
          </cell>
          <cell r="DU863">
            <v>0</v>
          </cell>
          <cell r="DV863">
            <v>0</v>
          </cell>
          <cell r="DW863">
            <v>0</v>
          </cell>
          <cell r="DX863">
            <v>0</v>
          </cell>
          <cell r="DY863">
            <v>0</v>
          </cell>
          <cell r="DZ863">
            <v>0</v>
          </cell>
          <cell r="EA863">
            <v>0</v>
          </cell>
          <cell r="EB863">
            <v>0</v>
          </cell>
          <cell r="EC863">
            <v>0</v>
          </cell>
          <cell r="ED863">
            <v>0</v>
          </cell>
          <cell r="EE863">
            <v>0</v>
          </cell>
          <cell r="EF863">
            <v>0</v>
          </cell>
          <cell r="EG863">
            <v>0</v>
          </cell>
          <cell r="EH863">
            <v>0</v>
          </cell>
          <cell r="EI863">
            <v>0</v>
          </cell>
          <cell r="EJ863">
            <v>0</v>
          </cell>
          <cell r="EK863">
            <v>0</v>
          </cell>
          <cell r="EL863">
            <v>0</v>
          </cell>
          <cell r="EM863">
            <v>0</v>
          </cell>
          <cell r="EN863">
            <v>0</v>
          </cell>
          <cell r="EO863">
            <v>0</v>
          </cell>
          <cell r="EP863">
            <v>0</v>
          </cell>
          <cell r="EQ863">
            <v>0</v>
          </cell>
          <cell r="ER863">
            <v>0</v>
          </cell>
          <cell r="ES863">
            <v>0</v>
          </cell>
          <cell r="ET863">
            <v>0</v>
          </cell>
          <cell r="EU863">
            <v>0</v>
          </cell>
          <cell r="EV863">
            <v>0</v>
          </cell>
          <cell r="EW863">
            <v>0</v>
          </cell>
          <cell r="EX863">
            <v>0</v>
          </cell>
          <cell r="EY863">
            <v>0</v>
          </cell>
          <cell r="EZ863">
            <v>0</v>
          </cell>
          <cell r="FA863">
            <v>0</v>
          </cell>
          <cell r="FB863">
            <v>0</v>
          </cell>
          <cell r="FC863">
            <v>0</v>
          </cell>
          <cell r="FD863">
            <v>0</v>
          </cell>
          <cell r="FE863">
            <v>0</v>
          </cell>
          <cell r="FF863">
            <v>0</v>
          </cell>
          <cell r="FG863">
            <v>0</v>
          </cell>
          <cell r="FH863">
            <v>0</v>
          </cell>
          <cell r="FI863">
            <v>0</v>
          </cell>
          <cell r="FJ863">
            <v>0</v>
          </cell>
          <cell r="FK863">
            <v>0</v>
          </cell>
          <cell r="FL863">
            <v>0</v>
          </cell>
          <cell r="FM863">
            <v>0</v>
          </cell>
          <cell r="FN863">
            <v>0</v>
          </cell>
          <cell r="FO863">
            <v>0</v>
          </cell>
          <cell r="FP863">
            <v>0</v>
          </cell>
          <cell r="FQ863">
            <v>0</v>
          </cell>
          <cell r="FR863">
            <v>0</v>
          </cell>
          <cell r="FS863">
            <v>0</v>
          </cell>
          <cell r="FT863">
            <v>0</v>
          </cell>
          <cell r="FU863">
            <v>0</v>
          </cell>
          <cell r="FV863">
            <v>0</v>
          </cell>
          <cell r="FW863">
            <v>0</v>
          </cell>
          <cell r="FX863">
            <v>0</v>
          </cell>
          <cell r="FY863">
            <v>0</v>
          </cell>
          <cell r="FZ863">
            <v>0</v>
          </cell>
          <cell r="GA863">
            <v>0</v>
          </cell>
          <cell r="GB863">
            <v>0</v>
          </cell>
          <cell r="GC863">
            <v>0</v>
          </cell>
          <cell r="GD863">
            <v>0</v>
          </cell>
          <cell r="GE863">
            <v>0</v>
          </cell>
          <cell r="GF863">
            <v>0</v>
          </cell>
          <cell r="GG863">
            <v>0</v>
          </cell>
          <cell r="GH863">
            <v>0</v>
          </cell>
          <cell r="GI863">
            <v>0</v>
          </cell>
          <cell r="GJ863">
            <v>0</v>
          </cell>
          <cell r="GK863">
            <v>0</v>
          </cell>
          <cell r="GL863">
            <v>0</v>
          </cell>
          <cell r="GM863">
            <v>0</v>
          </cell>
          <cell r="GN863">
            <v>0</v>
          </cell>
          <cell r="GO863">
            <v>0</v>
          </cell>
          <cell r="GP863">
            <v>0</v>
          </cell>
          <cell r="GQ863">
            <v>0</v>
          </cell>
          <cell r="GR863">
            <v>0</v>
          </cell>
          <cell r="GS863">
            <v>0</v>
          </cell>
          <cell r="GT863">
            <v>0</v>
          </cell>
          <cell r="GU863">
            <v>0</v>
          </cell>
          <cell r="GV863">
            <v>0</v>
          </cell>
          <cell r="GW863">
            <v>0</v>
          </cell>
          <cell r="GX863">
            <v>0</v>
          </cell>
          <cell r="GY863">
            <v>0</v>
          </cell>
          <cell r="GZ863">
            <v>0</v>
          </cell>
          <cell r="HA863">
            <v>0</v>
          </cell>
          <cell r="HB863">
            <v>0</v>
          </cell>
          <cell r="HC863">
            <v>0</v>
          </cell>
          <cell r="HD863">
            <v>0</v>
          </cell>
          <cell r="HE863">
            <v>0</v>
          </cell>
          <cell r="HF863">
            <v>0</v>
          </cell>
          <cell r="HG863">
            <v>0</v>
          </cell>
          <cell r="HH863">
            <v>0</v>
          </cell>
          <cell r="HI863">
            <v>0</v>
          </cell>
          <cell r="HJ863">
            <v>0</v>
          </cell>
          <cell r="HK863">
            <v>0</v>
          </cell>
          <cell r="HL863">
            <v>0</v>
          </cell>
          <cell r="HM863">
            <v>0</v>
          </cell>
          <cell r="HN863">
            <v>0</v>
          </cell>
          <cell r="HO863">
            <v>0</v>
          </cell>
          <cell r="HP863">
            <v>0</v>
          </cell>
          <cell r="HQ863">
            <v>0</v>
          </cell>
          <cell r="HR863">
            <v>0</v>
          </cell>
          <cell r="HS863">
            <v>0</v>
          </cell>
          <cell r="HT863">
            <v>0</v>
          </cell>
          <cell r="HU863">
            <v>0</v>
          </cell>
          <cell r="HV863">
            <v>0</v>
          </cell>
          <cell r="HW863">
            <v>0</v>
          </cell>
          <cell r="HX863">
            <v>0</v>
          </cell>
          <cell r="HY863">
            <v>0</v>
          </cell>
          <cell r="HZ863">
            <v>0</v>
          </cell>
          <cell r="IA863">
            <v>0</v>
          </cell>
          <cell r="IB863">
            <v>0</v>
          </cell>
          <cell r="IC863">
            <v>0</v>
          </cell>
          <cell r="ID863">
            <v>0</v>
          </cell>
          <cell r="IE863">
            <v>0</v>
          </cell>
          <cell r="IF863">
            <v>0</v>
          </cell>
          <cell r="IG863">
            <v>0</v>
          </cell>
          <cell r="IH863">
            <v>0</v>
          </cell>
          <cell r="II863">
            <v>0</v>
          </cell>
          <cell r="IJ863">
            <v>0</v>
          </cell>
          <cell r="IK863">
            <v>0</v>
          </cell>
          <cell r="IL863">
            <v>0</v>
          </cell>
          <cell r="IM863">
            <v>0</v>
          </cell>
          <cell r="IN863">
            <v>0</v>
          </cell>
          <cell r="IO863">
            <v>0</v>
          </cell>
          <cell r="IP863">
            <v>0</v>
          </cell>
          <cell r="IQ863">
            <v>0</v>
          </cell>
          <cell r="IR863">
            <v>0</v>
          </cell>
          <cell r="IS863">
            <v>0</v>
          </cell>
          <cell r="IT863">
            <v>0</v>
          </cell>
          <cell r="IU863">
            <v>0</v>
          </cell>
          <cell r="IV863">
            <v>0</v>
          </cell>
          <cell r="IW863">
            <v>0</v>
          </cell>
          <cell r="IX863">
            <v>0</v>
          </cell>
          <cell r="IY863">
            <v>0</v>
          </cell>
          <cell r="IZ863">
            <v>0</v>
          </cell>
          <cell r="JA863">
            <v>0</v>
          </cell>
          <cell r="JB863">
            <v>0</v>
          </cell>
          <cell r="JC863">
            <v>0</v>
          </cell>
          <cell r="JD863">
            <v>0</v>
          </cell>
          <cell r="JE863">
            <v>0</v>
          </cell>
          <cell r="JF863">
            <v>0</v>
          </cell>
          <cell r="JG863">
            <v>0</v>
          </cell>
          <cell r="JH863">
            <v>0</v>
          </cell>
          <cell r="JI863">
            <v>0</v>
          </cell>
          <cell r="JJ863">
            <v>0</v>
          </cell>
          <cell r="JK863">
            <v>0</v>
          </cell>
          <cell r="JL863">
            <v>0</v>
          </cell>
          <cell r="JM863">
            <v>0</v>
          </cell>
          <cell r="JN863">
            <v>0</v>
          </cell>
          <cell r="JO863">
            <v>0</v>
          </cell>
          <cell r="JP863">
            <v>0</v>
          </cell>
          <cell r="JQ863">
            <v>0</v>
          </cell>
        </row>
        <row r="864">
          <cell r="D864" t="str">
            <v>Shortage Cost ($000)</v>
          </cell>
          <cell r="F864">
            <v>0</v>
          </cell>
          <cell r="G864">
            <v>0</v>
          </cell>
          <cell r="H864">
            <v>0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0</v>
          </cell>
          <cell r="R864">
            <v>0</v>
          </cell>
          <cell r="S864">
            <v>0</v>
          </cell>
          <cell r="T864">
            <v>0</v>
          </cell>
          <cell r="U864">
            <v>0</v>
          </cell>
          <cell r="V864">
            <v>0</v>
          </cell>
          <cell r="W864">
            <v>0</v>
          </cell>
          <cell r="X864">
            <v>0</v>
          </cell>
          <cell r="Y864">
            <v>0</v>
          </cell>
          <cell r="Z864">
            <v>0</v>
          </cell>
          <cell r="AA864">
            <v>0</v>
          </cell>
          <cell r="AB864">
            <v>0</v>
          </cell>
          <cell r="AC864">
            <v>0</v>
          </cell>
          <cell r="AD864">
            <v>0</v>
          </cell>
          <cell r="AE864">
            <v>0</v>
          </cell>
          <cell r="AF864">
            <v>0</v>
          </cell>
          <cell r="AG864">
            <v>0</v>
          </cell>
          <cell r="AH864">
            <v>0</v>
          </cell>
          <cell r="AI864">
            <v>0</v>
          </cell>
          <cell r="AJ864">
            <v>0</v>
          </cell>
          <cell r="AK864">
            <v>0</v>
          </cell>
          <cell r="AL864">
            <v>0</v>
          </cell>
          <cell r="AM864">
            <v>0</v>
          </cell>
          <cell r="AN864">
            <v>0</v>
          </cell>
          <cell r="AO864">
            <v>0</v>
          </cell>
          <cell r="AP864">
            <v>0</v>
          </cell>
          <cell r="AQ864">
            <v>0</v>
          </cell>
          <cell r="AR864">
            <v>0</v>
          </cell>
          <cell r="AS864">
            <v>0</v>
          </cell>
          <cell r="AT864">
            <v>0</v>
          </cell>
          <cell r="AU864">
            <v>0</v>
          </cell>
          <cell r="AV864">
            <v>0</v>
          </cell>
          <cell r="AW864">
            <v>0</v>
          </cell>
          <cell r="AX864">
            <v>0</v>
          </cell>
          <cell r="AY864">
            <v>0</v>
          </cell>
          <cell r="AZ864">
            <v>0</v>
          </cell>
          <cell r="BA864">
            <v>0</v>
          </cell>
          <cell r="BB864">
            <v>0</v>
          </cell>
          <cell r="BC864">
            <v>0</v>
          </cell>
          <cell r="BD864">
            <v>0</v>
          </cell>
          <cell r="BE864">
            <v>0</v>
          </cell>
          <cell r="BF864">
            <v>0</v>
          </cell>
          <cell r="BG864">
            <v>0</v>
          </cell>
          <cell r="BH864">
            <v>0</v>
          </cell>
          <cell r="BI864">
            <v>0</v>
          </cell>
          <cell r="BJ864">
            <v>0</v>
          </cell>
          <cell r="BK864">
            <v>0</v>
          </cell>
          <cell r="BL864">
            <v>0</v>
          </cell>
          <cell r="BM864">
            <v>0</v>
          </cell>
          <cell r="BN864">
            <v>0</v>
          </cell>
          <cell r="BO864">
            <v>0</v>
          </cell>
          <cell r="BP864">
            <v>0</v>
          </cell>
          <cell r="BQ864">
            <v>0</v>
          </cell>
          <cell r="BR864">
            <v>0</v>
          </cell>
          <cell r="BS864">
            <v>0</v>
          </cell>
          <cell r="BT864">
            <v>0</v>
          </cell>
          <cell r="BU864">
            <v>0</v>
          </cell>
          <cell r="BV864">
            <v>0</v>
          </cell>
          <cell r="BW864">
            <v>0</v>
          </cell>
          <cell r="BX864">
            <v>0</v>
          </cell>
          <cell r="BY864">
            <v>0</v>
          </cell>
          <cell r="BZ864">
            <v>0</v>
          </cell>
          <cell r="CA864">
            <v>0</v>
          </cell>
          <cell r="CB864">
            <v>0</v>
          </cell>
          <cell r="CC864">
            <v>0</v>
          </cell>
          <cell r="CD864">
            <v>0</v>
          </cell>
          <cell r="CE864">
            <v>0</v>
          </cell>
          <cell r="CF864">
            <v>0</v>
          </cell>
          <cell r="CG864">
            <v>0</v>
          </cell>
          <cell r="CH864">
            <v>0</v>
          </cell>
          <cell r="CI864">
            <v>0</v>
          </cell>
          <cell r="CJ864">
            <v>0</v>
          </cell>
          <cell r="CK864">
            <v>0</v>
          </cell>
          <cell r="CL864">
            <v>0</v>
          </cell>
          <cell r="CM864">
            <v>0</v>
          </cell>
          <cell r="CN864">
            <v>0</v>
          </cell>
          <cell r="CO864">
            <v>0</v>
          </cell>
          <cell r="CP864">
            <v>0</v>
          </cell>
          <cell r="CQ864">
            <v>0</v>
          </cell>
          <cell r="CR864">
            <v>0</v>
          </cell>
          <cell r="CS864">
            <v>0</v>
          </cell>
          <cell r="CT864">
            <v>0</v>
          </cell>
          <cell r="CU864">
            <v>0</v>
          </cell>
          <cell r="CV864">
            <v>0</v>
          </cell>
          <cell r="CW864">
            <v>0</v>
          </cell>
          <cell r="CX864">
            <v>0</v>
          </cell>
          <cell r="CY864">
            <v>0</v>
          </cell>
          <cell r="CZ864">
            <v>0</v>
          </cell>
          <cell r="DA864">
            <v>0</v>
          </cell>
          <cell r="DB864">
            <v>0</v>
          </cell>
          <cell r="DC864">
            <v>0</v>
          </cell>
          <cell r="DD864">
            <v>0</v>
          </cell>
          <cell r="DE864">
            <v>0</v>
          </cell>
          <cell r="DF864">
            <v>0</v>
          </cell>
          <cell r="DG864">
            <v>0</v>
          </cell>
          <cell r="DH864">
            <v>0</v>
          </cell>
          <cell r="DI864">
            <v>0</v>
          </cell>
          <cell r="DJ864">
            <v>0</v>
          </cell>
          <cell r="DK864">
            <v>0</v>
          </cell>
          <cell r="DL864">
            <v>0</v>
          </cell>
          <cell r="DM864">
            <v>0</v>
          </cell>
          <cell r="DN864">
            <v>0</v>
          </cell>
          <cell r="DO864">
            <v>0</v>
          </cell>
          <cell r="DP864">
            <v>0</v>
          </cell>
          <cell r="DQ864">
            <v>0</v>
          </cell>
          <cell r="DR864">
            <v>0</v>
          </cell>
          <cell r="DS864">
            <v>0</v>
          </cell>
          <cell r="DT864">
            <v>0</v>
          </cell>
          <cell r="DU864">
            <v>0</v>
          </cell>
          <cell r="DV864">
            <v>0</v>
          </cell>
          <cell r="DW864">
            <v>0</v>
          </cell>
          <cell r="DX864">
            <v>0</v>
          </cell>
          <cell r="DY864">
            <v>0</v>
          </cell>
          <cell r="DZ864">
            <v>0</v>
          </cell>
          <cell r="EA864">
            <v>0</v>
          </cell>
          <cell r="EB864">
            <v>0</v>
          </cell>
          <cell r="EC864">
            <v>0</v>
          </cell>
          <cell r="ED864">
            <v>0</v>
          </cell>
          <cell r="EE864">
            <v>0</v>
          </cell>
          <cell r="EF864">
            <v>0</v>
          </cell>
          <cell r="EG864">
            <v>0</v>
          </cell>
          <cell r="EH864">
            <v>0</v>
          </cell>
          <cell r="EI864">
            <v>0</v>
          </cell>
          <cell r="EJ864">
            <v>0</v>
          </cell>
          <cell r="EK864">
            <v>0</v>
          </cell>
          <cell r="EL864">
            <v>0</v>
          </cell>
          <cell r="EM864">
            <v>0</v>
          </cell>
          <cell r="EN864">
            <v>0</v>
          </cell>
          <cell r="EO864">
            <v>0</v>
          </cell>
          <cell r="EP864">
            <v>0</v>
          </cell>
          <cell r="EQ864">
            <v>0</v>
          </cell>
          <cell r="ER864">
            <v>0</v>
          </cell>
          <cell r="ES864">
            <v>0</v>
          </cell>
          <cell r="ET864">
            <v>0</v>
          </cell>
          <cell r="EU864">
            <v>0</v>
          </cell>
          <cell r="EV864">
            <v>0</v>
          </cell>
          <cell r="EW864">
            <v>0</v>
          </cell>
          <cell r="EX864">
            <v>0</v>
          </cell>
          <cell r="EY864">
            <v>0</v>
          </cell>
          <cell r="EZ864">
            <v>0</v>
          </cell>
          <cell r="FA864">
            <v>0</v>
          </cell>
          <cell r="FB864">
            <v>0</v>
          </cell>
          <cell r="FC864">
            <v>0</v>
          </cell>
          <cell r="FD864">
            <v>0</v>
          </cell>
          <cell r="FE864">
            <v>0</v>
          </cell>
          <cell r="FF864">
            <v>0</v>
          </cell>
          <cell r="FG864">
            <v>0</v>
          </cell>
          <cell r="FH864">
            <v>0</v>
          </cell>
          <cell r="FI864">
            <v>0</v>
          </cell>
          <cell r="FJ864">
            <v>0</v>
          </cell>
          <cell r="FK864">
            <v>0</v>
          </cell>
          <cell r="FL864">
            <v>0</v>
          </cell>
          <cell r="FM864">
            <v>0</v>
          </cell>
          <cell r="FN864">
            <v>0</v>
          </cell>
          <cell r="FO864">
            <v>0</v>
          </cell>
          <cell r="FP864">
            <v>0</v>
          </cell>
          <cell r="FQ864">
            <v>0</v>
          </cell>
          <cell r="FR864">
            <v>0</v>
          </cell>
          <cell r="FS864">
            <v>0</v>
          </cell>
          <cell r="FT864">
            <v>0</v>
          </cell>
          <cell r="FU864">
            <v>0</v>
          </cell>
          <cell r="FV864">
            <v>0</v>
          </cell>
          <cell r="FW864">
            <v>0</v>
          </cell>
          <cell r="FX864">
            <v>0</v>
          </cell>
          <cell r="FY864">
            <v>0</v>
          </cell>
          <cell r="FZ864">
            <v>0</v>
          </cell>
          <cell r="GA864">
            <v>0</v>
          </cell>
          <cell r="GB864">
            <v>0</v>
          </cell>
          <cell r="GC864">
            <v>0</v>
          </cell>
          <cell r="GD864">
            <v>0</v>
          </cell>
          <cell r="GE864">
            <v>0</v>
          </cell>
          <cell r="GF864">
            <v>0</v>
          </cell>
          <cell r="GG864">
            <v>0</v>
          </cell>
          <cell r="GH864">
            <v>0</v>
          </cell>
          <cell r="GI864">
            <v>0</v>
          </cell>
          <cell r="GJ864">
            <v>0</v>
          </cell>
          <cell r="GK864">
            <v>0</v>
          </cell>
          <cell r="GL864">
            <v>0</v>
          </cell>
          <cell r="GM864">
            <v>0</v>
          </cell>
          <cell r="GN864">
            <v>0</v>
          </cell>
          <cell r="GO864">
            <v>0</v>
          </cell>
          <cell r="GP864">
            <v>0</v>
          </cell>
          <cell r="GQ864">
            <v>0</v>
          </cell>
          <cell r="GR864">
            <v>0</v>
          </cell>
          <cell r="GS864">
            <v>0</v>
          </cell>
          <cell r="GT864">
            <v>0</v>
          </cell>
          <cell r="GU864">
            <v>0</v>
          </cell>
          <cell r="GV864">
            <v>0</v>
          </cell>
          <cell r="GW864">
            <v>0</v>
          </cell>
          <cell r="GX864">
            <v>0</v>
          </cell>
          <cell r="GY864">
            <v>0</v>
          </cell>
          <cell r="GZ864">
            <v>0</v>
          </cell>
          <cell r="HA864">
            <v>0</v>
          </cell>
          <cell r="HB864">
            <v>0</v>
          </cell>
          <cell r="HC864">
            <v>0</v>
          </cell>
          <cell r="HD864">
            <v>0</v>
          </cell>
          <cell r="HE864">
            <v>0</v>
          </cell>
          <cell r="HF864">
            <v>0</v>
          </cell>
          <cell r="HG864">
            <v>0</v>
          </cell>
          <cell r="HH864">
            <v>0</v>
          </cell>
          <cell r="HI864">
            <v>0</v>
          </cell>
          <cell r="HJ864">
            <v>0</v>
          </cell>
          <cell r="HK864">
            <v>0</v>
          </cell>
          <cell r="HL864">
            <v>0</v>
          </cell>
          <cell r="HM864">
            <v>0</v>
          </cell>
          <cell r="HN864">
            <v>0</v>
          </cell>
          <cell r="HO864">
            <v>0</v>
          </cell>
          <cell r="HP864">
            <v>0</v>
          </cell>
          <cell r="HQ864">
            <v>0</v>
          </cell>
          <cell r="HR864">
            <v>0</v>
          </cell>
          <cell r="HS864">
            <v>0</v>
          </cell>
          <cell r="HT864">
            <v>0</v>
          </cell>
          <cell r="HU864">
            <v>0</v>
          </cell>
          <cell r="HV864">
            <v>0</v>
          </cell>
          <cell r="HW864">
            <v>0</v>
          </cell>
          <cell r="HX864">
            <v>0</v>
          </cell>
          <cell r="HY864">
            <v>0</v>
          </cell>
          <cell r="HZ864">
            <v>0</v>
          </cell>
          <cell r="IA864">
            <v>0</v>
          </cell>
          <cell r="IB864">
            <v>0</v>
          </cell>
          <cell r="IC864">
            <v>0</v>
          </cell>
          <cell r="ID864">
            <v>0</v>
          </cell>
          <cell r="IE864">
            <v>0</v>
          </cell>
          <cell r="IF864">
            <v>0</v>
          </cell>
          <cell r="IG864">
            <v>0</v>
          </cell>
          <cell r="IH864">
            <v>0</v>
          </cell>
          <cell r="II864">
            <v>0</v>
          </cell>
          <cell r="IJ864">
            <v>0</v>
          </cell>
          <cell r="IK864">
            <v>0</v>
          </cell>
          <cell r="IL864">
            <v>0</v>
          </cell>
          <cell r="IM864">
            <v>0</v>
          </cell>
          <cell r="IN864">
            <v>0</v>
          </cell>
          <cell r="IO864">
            <v>0</v>
          </cell>
          <cell r="IP864">
            <v>0</v>
          </cell>
          <cell r="IQ864">
            <v>0</v>
          </cell>
          <cell r="IR864">
            <v>0</v>
          </cell>
          <cell r="IS864">
            <v>0</v>
          </cell>
          <cell r="IT864">
            <v>0</v>
          </cell>
          <cell r="IU864">
            <v>0</v>
          </cell>
          <cell r="IV864">
            <v>0</v>
          </cell>
          <cell r="IW864">
            <v>0</v>
          </cell>
          <cell r="IX864">
            <v>0</v>
          </cell>
          <cell r="IY864">
            <v>0</v>
          </cell>
          <cell r="IZ864">
            <v>0</v>
          </cell>
          <cell r="JA864">
            <v>0</v>
          </cell>
          <cell r="JB864">
            <v>0</v>
          </cell>
          <cell r="JC864">
            <v>0</v>
          </cell>
          <cell r="JD864">
            <v>0</v>
          </cell>
          <cell r="JE864" t="e">
            <v>#N/A</v>
          </cell>
          <cell r="JF864" t="e">
            <v>#N/A</v>
          </cell>
          <cell r="JG864" t="e">
            <v>#N/A</v>
          </cell>
          <cell r="JH864" t="e">
            <v>#N/A</v>
          </cell>
          <cell r="JI864" t="e">
            <v>#N/A</v>
          </cell>
          <cell r="JJ864" t="e">
            <v>#N/A</v>
          </cell>
          <cell r="JK864" t="e">
            <v>#N/A</v>
          </cell>
          <cell r="JL864" t="e">
            <v>#N/A</v>
          </cell>
          <cell r="JM864" t="e">
            <v>#N/A</v>
          </cell>
          <cell r="JN864" t="e">
            <v>#N/A</v>
          </cell>
          <cell r="JO864" t="e">
            <v>#N/A</v>
          </cell>
          <cell r="JP864" t="e">
            <v>#N/A</v>
          </cell>
          <cell r="JQ864" t="e">
            <v>#N/A</v>
          </cell>
        </row>
        <row r="865">
          <cell r="F865">
            <v>0</v>
          </cell>
          <cell r="G865">
            <v>0</v>
          </cell>
          <cell r="H865">
            <v>0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0</v>
          </cell>
          <cell r="R865">
            <v>0</v>
          </cell>
          <cell r="S865">
            <v>0</v>
          </cell>
          <cell r="T865">
            <v>0</v>
          </cell>
          <cell r="U865">
            <v>0</v>
          </cell>
          <cell r="V865">
            <v>0</v>
          </cell>
          <cell r="W865">
            <v>0</v>
          </cell>
          <cell r="X865">
            <v>0</v>
          </cell>
          <cell r="Y865">
            <v>0</v>
          </cell>
          <cell r="Z865">
            <v>0</v>
          </cell>
          <cell r="AA865">
            <v>0</v>
          </cell>
          <cell r="AB865">
            <v>0</v>
          </cell>
          <cell r="AC865">
            <v>0</v>
          </cell>
          <cell r="AD865">
            <v>0</v>
          </cell>
          <cell r="AE865">
            <v>0</v>
          </cell>
          <cell r="AF865">
            <v>0</v>
          </cell>
          <cell r="AG865">
            <v>0</v>
          </cell>
          <cell r="AH865">
            <v>0</v>
          </cell>
          <cell r="AI865">
            <v>0</v>
          </cell>
          <cell r="AJ865">
            <v>0</v>
          </cell>
          <cell r="AK865">
            <v>0</v>
          </cell>
          <cell r="AL865">
            <v>0</v>
          </cell>
          <cell r="AM865">
            <v>0</v>
          </cell>
          <cell r="AN865">
            <v>0</v>
          </cell>
          <cell r="AO865">
            <v>0</v>
          </cell>
          <cell r="AP865">
            <v>0</v>
          </cell>
          <cell r="AQ865">
            <v>0</v>
          </cell>
          <cell r="AR865">
            <v>0</v>
          </cell>
          <cell r="AS865">
            <v>0</v>
          </cell>
          <cell r="AT865">
            <v>0</v>
          </cell>
          <cell r="AU865">
            <v>0</v>
          </cell>
          <cell r="AV865">
            <v>0</v>
          </cell>
          <cell r="AW865">
            <v>0</v>
          </cell>
          <cell r="AX865">
            <v>0</v>
          </cell>
          <cell r="AY865">
            <v>0</v>
          </cell>
          <cell r="AZ865">
            <v>0</v>
          </cell>
          <cell r="BA865">
            <v>0</v>
          </cell>
          <cell r="BB865">
            <v>0</v>
          </cell>
          <cell r="BC865">
            <v>0</v>
          </cell>
          <cell r="BD865">
            <v>0</v>
          </cell>
          <cell r="BE865">
            <v>0</v>
          </cell>
          <cell r="BF865">
            <v>0</v>
          </cell>
          <cell r="BG865">
            <v>0</v>
          </cell>
          <cell r="BH865">
            <v>0</v>
          </cell>
          <cell r="BI865">
            <v>0</v>
          </cell>
          <cell r="BJ865">
            <v>0</v>
          </cell>
          <cell r="BK865">
            <v>0</v>
          </cell>
          <cell r="BL865">
            <v>0</v>
          </cell>
          <cell r="BM865">
            <v>0</v>
          </cell>
          <cell r="BN865">
            <v>0</v>
          </cell>
          <cell r="BO865">
            <v>0</v>
          </cell>
          <cell r="BP865">
            <v>0</v>
          </cell>
          <cell r="BQ865">
            <v>0</v>
          </cell>
          <cell r="BR865">
            <v>0</v>
          </cell>
          <cell r="BS865">
            <v>0</v>
          </cell>
          <cell r="BT865">
            <v>0</v>
          </cell>
          <cell r="BU865">
            <v>0</v>
          </cell>
          <cell r="BV865">
            <v>0</v>
          </cell>
          <cell r="BW865">
            <v>0</v>
          </cell>
          <cell r="BX865">
            <v>0</v>
          </cell>
          <cell r="BY865">
            <v>0</v>
          </cell>
          <cell r="BZ865">
            <v>0</v>
          </cell>
          <cell r="CA865">
            <v>0</v>
          </cell>
          <cell r="CB865">
            <v>0</v>
          </cell>
          <cell r="CC865">
            <v>0</v>
          </cell>
          <cell r="CD865">
            <v>0</v>
          </cell>
          <cell r="CE865">
            <v>0</v>
          </cell>
          <cell r="CF865">
            <v>0</v>
          </cell>
          <cell r="CG865">
            <v>0</v>
          </cell>
          <cell r="CH865">
            <v>0</v>
          </cell>
          <cell r="CI865">
            <v>0</v>
          </cell>
          <cell r="CJ865">
            <v>0</v>
          </cell>
          <cell r="CK865">
            <v>0</v>
          </cell>
          <cell r="CL865">
            <v>0</v>
          </cell>
          <cell r="CM865">
            <v>0</v>
          </cell>
          <cell r="CN865">
            <v>0</v>
          </cell>
          <cell r="CO865">
            <v>0</v>
          </cell>
          <cell r="CP865">
            <v>0</v>
          </cell>
          <cell r="CQ865">
            <v>0</v>
          </cell>
          <cell r="CR865">
            <v>0</v>
          </cell>
          <cell r="CS865">
            <v>0</v>
          </cell>
          <cell r="CT865">
            <v>0</v>
          </cell>
          <cell r="CU865">
            <v>0</v>
          </cell>
          <cell r="CV865">
            <v>0</v>
          </cell>
          <cell r="CW865">
            <v>0</v>
          </cell>
          <cell r="CX865">
            <v>0</v>
          </cell>
          <cell r="CY865">
            <v>0</v>
          </cell>
          <cell r="CZ865">
            <v>0</v>
          </cell>
          <cell r="DA865">
            <v>0</v>
          </cell>
          <cell r="DB865">
            <v>0</v>
          </cell>
          <cell r="DC865">
            <v>0</v>
          </cell>
          <cell r="DD865">
            <v>0</v>
          </cell>
          <cell r="DE865">
            <v>0</v>
          </cell>
          <cell r="DF865">
            <v>0</v>
          </cell>
          <cell r="DG865">
            <v>0</v>
          </cell>
          <cell r="DH865">
            <v>0</v>
          </cell>
          <cell r="DI865">
            <v>0</v>
          </cell>
          <cell r="DJ865">
            <v>0</v>
          </cell>
          <cell r="DK865">
            <v>0</v>
          </cell>
          <cell r="DL865">
            <v>0</v>
          </cell>
          <cell r="DM865">
            <v>0</v>
          </cell>
          <cell r="DN865">
            <v>0</v>
          </cell>
          <cell r="DO865">
            <v>0</v>
          </cell>
          <cell r="DP865">
            <v>0</v>
          </cell>
          <cell r="DQ865">
            <v>0</v>
          </cell>
          <cell r="DR865">
            <v>0</v>
          </cell>
          <cell r="DS865">
            <v>0</v>
          </cell>
          <cell r="DT865">
            <v>0</v>
          </cell>
          <cell r="DU865">
            <v>0</v>
          </cell>
          <cell r="DV865">
            <v>0</v>
          </cell>
          <cell r="DW865">
            <v>0</v>
          </cell>
          <cell r="DX865">
            <v>0</v>
          </cell>
          <cell r="DY865">
            <v>0</v>
          </cell>
          <cell r="DZ865">
            <v>0</v>
          </cell>
          <cell r="EA865">
            <v>0</v>
          </cell>
          <cell r="EB865">
            <v>0</v>
          </cell>
          <cell r="EC865">
            <v>0</v>
          </cell>
          <cell r="ED865">
            <v>0</v>
          </cell>
          <cell r="EE865">
            <v>0</v>
          </cell>
          <cell r="EF865">
            <v>0</v>
          </cell>
          <cell r="EG865">
            <v>0</v>
          </cell>
          <cell r="EH865">
            <v>0</v>
          </cell>
          <cell r="EI865">
            <v>0</v>
          </cell>
          <cell r="EJ865">
            <v>0</v>
          </cell>
          <cell r="EK865">
            <v>0</v>
          </cell>
          <cell r="EL865">
            <v>0</v>
          </cell>
          <cell r="EM865">
            <v>0</v>
          </cell>
          <cell r="EN865">
            <v>0</v>
          </cell>
          <cell r="EO865">
            <v>0</v>
          </cell>
          <cell r="EP865">
            <v>0</v>
          </cell>
          <cell r="EQ865">
            <v>0</v>
          </cell>
          <cell r="ER865">
            <v>0</v>
          </cell>
          <cell r="ES865">
            <v>0</v>
          </cell>
          <cell r="ET865">
            <v>0</v>
          </cell>
          <cell r="EU865">
            <v>0</v>
          </cell>
          <cell r="EV865">
            <v>0</v>
          </cell>
          <cell r="EW865">
            <v>0</v>
          </cell>
          <cell r="EX865">
            <v>0</v>
          </cell>
          <cell r="EY865">
            <v>0</v>
          </cell>
          <cell r="EZ865">
            <v>0</v>
          </cell>
          <cell r="FA865">
            <v>0</v>
          </cell>
          <cell r="FB865">
            <v>0</v>
          </cell>
          <cell r="FC865">
            <v>0</v>
          </cell>
          <cell r="FD865">
            <v>0</v>
          </cell>
          <cell r="FE865">
            <v>0</v>
          </cell>
          <cell r="FF865">
            <v>0</v>
          </cell>
          <cell r="FG865">
            <v>0</v>
          </cell>
          <cell r="FH865">
            <v>0</v>
          </cell>
          <cell r="FI865">
            <v>0</v>
          </cell>
          <cell r="FJ865">
            <v>0</v>
          </cell>
          <cell r="FK865">
            <v>0</v>
          </cell>
          <cell r="FL865">
            <v>0</v>
          </cell>
          <cell r="FM865">
            <v>0</v>
          </cell>
          <cell r="FN865">
            <v>0</v>
          </cell>
          <cell r="FO865">
            <v>0</v>
          </cell>
          <cell r="FP865">
            <v>0</v>
          </cell>
          <cell r="FQ865">
            <v>0</v>
          </cell>
          <cell r="FR865">
            <v>0</v>
          </cell>
          <cell r="FS865">
            <v>0</v>
          </cell>
          <cell r="FT865">
            <v>0</v>
          </cell>
          <cell r="FU865">
            <v>0</v>
          </cell>
          <cell r="FV865">
            <v>0</v>
          </cell>
          <cell r="FW865">
            <v>0</v>
          </cell>
          <cell r="FX865">
            <v>0</v>
          </cell>
          <cell r="FY865">
            <v>0</v>
          </cell>
          <cell r="FZ865">
            <v>0</v>
          </cell>
          <cell r="GA865">
            <v>0</v>
          </cell>
          <cell r="GB865">
            <v>0</v>
          </cell>
          <cell r="GC865">
            <v>0</v>
          </cell>
          <cell r="GD865">
            <v>0</v>
          </cell>
          <cell r="GE865">
            <v>0</v>
          </cell>
          <cell r="GF865">
            <v>0</v>
          </cell>
          <cell r="GG865">
            <v>0</v>
          </cell>
          <cell r="GH865">
            <v>0</v>
          </cell>
          <cell r="GI865">
            <v>0</v>
          </cell>
          <cell r="GJ865">
            <v>0</v>
          </cell>
          <cell r="GK865">
            <v>0</v>
          </cell>
          <cell r="GL865">
            <v>0</v>
          </cell>
          <cell r="GM865">
            <v>0</v>
          </cell>
          <cell r="GN865">
            <v>0</v>
          </cell>
          <cell r="GO865">
            <v>0</v>
          </cell>
          <cell r="GP865">
            <v>0</v>
          </cell>
          <cell r="GQ865">
            <v>0</v>
          </cell>
          <cell r="GR865">
            <v>0</v>
          </cell>
          <cell r="GS865">
            <v>0</v>
          </cell>
          <cell r="GT865">
            <v>0</v>
          </cell>
          <cell r="GU865">
            <v>0</v>
          </cell>
          <cell r="GV865">
            <v>0</v>
          </cell>
          <cell r="GW865">
            <v>0</v>
          </cell>
          <cell r="GX865">
            <v>0</v>
          </cell>
          <cell r="GY865">
            <v>0</v>
          </cell>
          <cell r="GZ865">
            <v>0</v>
          </cell>
          <cell r="HA865">
            <v>0</v>
          </cell>
          <cell r="HB865">
            <v>0</v>
          </cell>
          <cell r="HC865">
            <v>0</v>
          </cell>
          <cell r="HD865">
            <v>0</v>
          </cell>
          <cell r="HE865">
            <v>0</v>
          </cell>
          <cell r="HF865">
            <v>0</v>
          </cell>
          <cell r="HG865">
            <v>0</v>
          </cell>
          <cell r="HH865">
            <v>0</v>
          </cell>
          <cell r="HI865">
            <v>0</v>
          </cell>
          <cell r="HJ865">
            <v>0</v>
          </cell>
          <cell r="HK865">
            <v>0</v>
          </cell>
          <cell r="HL865">
            <v>0</v>
          </cell>
          <cell r="HM865">
            <v>0</v>
          </cell>
          <cell r="HN865">
            <v>0</v>
          </cell>
          <cell r="HO865">
            <v>0</v>
          </cell>
          <cell r="HP865">
            <v>0</v>
          </cell>
          <cell r="HQ865">
            <v>0</v>
          </cell>
          <cell r="HR865">
            <v>0</v>
          </cell>
          <cell r="HS865">
            <v>0</v>
          </cell>
          <cell r="HT865">
            <v>0</v>
          </cell>
          <cell r="HU865">
            <v>0</v>
          </cell>
          <cell r="HV865">
            <v>0</v>
          </cell>
          <cell r="HW865">
            <v>0</v>
          </cell>
          <cell r="HX865">
            <v>0</v>
          </cell>
          <cell r="HY865">
            <v>0</v>
          </cell>
          <cell r="HZ865">
            <v>0</v>
          </cell>
          <cell r="IA865">
            <v>0</v>
          </cell>
          <cell r="IB865">
            <v>0</v>
          </cell>
          <cell r="IC865">
            <v>0</v>
          </cell>
          <cell r="ID865">
            <v>0</v>
          </cell>
          <cell r="IE865">
            <v>0</v>
          </cell>
          <cell r="IF865">
            <v>0</v>
          </cell>
          <cell r="IG865">
            <v>0</v>
          </cell>
          <cell r="IH865">
            <v>0</v>
          </cell>
          <cell r="II865">
            <v>0</v>
          </cell>
          <cell r="IJ865">
            <v>0</v>
          </cell>
          <cell r="IK865">
            <v>0</v>
          </cell>
          <cell r="IL865">
            <v>0</v>
          </cell>
          <cell r="IM865">
            <v>0</v>
          </cell>
          <cell r="IN865">
            <v>0</v>
          </cell>
          <cell r="IO865">
            <v>0</v>
          </cell>
          <cell r="IP865">
            <v>0</v>
          </cell>
          <cell r="IQ865">
            <v>0</v>
          </cell>
          <cell r="IR865">
            <v>0</v>
          </cell>
          <cell r="IS865">
            <v>0</v>
          </cell>
          <cell r="IT865">
            <v>0</v>
          </cell>
          <cell r="IU865">
            <v>0</v>
          </cell>
          <cell r="IV865">
            <v>0</v>
          </cell>
          <cell r="IW865">
            <v>0</v>
          </cell>
          <cell r="IX865">
            <v>0</v>
          </cell>
          <cell r="IY865">
            <v>0</v>
          </cell>
          <cell r="IZ865">
            <v>0</v>
          </cell>
          <cell r="JA865">
            <v>0</v>
          </cell>
          <cell r="JB865">
            <v>0</v>
          </cell>
          <cell r="JC865">
            <v>0</v>
          </cell>
          <cell r="JD865">
            <v>0</v>
          </cell>
          <cell r="JE865" t="e">
            <v>#N/A</v>
          </cell>
          <cell r="JF865" t="e">
            <v>#N/A</v>
          </cell>
          <cell r="JG865" t="e">
            <v>#N/A</v>
          </cell>
          <cell r="JH865" t="e">
            <v>#N/A</v>
          </cell>
          <cell r="JI865" t="e">
            <v>#N/A</v>
          </cell>
          <cell r="JJ865" t="e">
            <v>#N/A</v>
          </cell>
          <cell r="JK865" t="e">
            <v>#N/A</v>
          </cell>
          <cell r="JL865" t="e">
            <v>#N/A</v>
          </cell>
          <cell r="JM865" t="e">
            <v>#N/A</v>
          </cell>
          <cell r="JN865" t="e">
            <v>#N/A</v>
          </cell>
          <cell r="JO865" t="e">
            <v>#N/A</v>
          </cell>
          <cell r="JP865" t="e">
            <v>#N/A</v>
          </cell>
          <cell r="JQ865" t="e">
            <v>#N/A</v>
          </cell>
        </row>
        <row r="867">
          <cell r="F867">
            <v>-147.75223774219921</v>
          </cell>
          <cell r="G867">
            <v>-99.507942206884763</v>
          </cell>
          <cell r="H867">
            <v>-65.645080296995729</v>
          </cell>
          <cell r="I867">
            <v>-82.913314976152833</v>
          </cell>
          <cell r="J867">
            <v>-99.129016553855763</v>
          </cell>
          <cell r="K867">
            <v>-94.105815506332874</v>
          </cell>
          <cell r="L867">
            <v>-171.235910428426</v>
          </cell>
          <cell r="M867">
            <v>-204.21719323360594</v>
          </cell>
          <cell r="N867">
            <v>-154.50669671871583</v>
          </cell>
          <cell r="O867">
            <v>-125.09471963315264</v>
          </cell>
          <cell r="P867">
            <v>-161.96886918410019</v>
          </cell>
          <cell r="Q867">
            <v>-190.094259404068</v>
          </cell>
          <cell r="R867">
            <v>-2363.1511174618499</v>
          </cell>
          <cell r="S867">
            <v>-226.09575728813797</v>
          </cell>
          <cell r="T867">
            <v>-192.77367257515289</v>
          </cell>
          <cell r="U867">
            <v>-120.05499454540404</v>
          </cell>
          <cell r="V867">
            <v>-97.561004978048004</v>
          </cell>
          <cell r="W867">
            <v>-130.84400620818633</v>
          </cell>
          <cell r="X867">
            <v>-133.71419073302968</v>
          </cell>
          <cell r="Y867">
            <v>-497.40289901341021</v>
          </cell>
          <cell r="Z867">
            <v>-249.36074895734782</v>
          </cell>
          <cell r="AA867">
            <v>-181.42666441104666</v>
          </cell>
          <cell r="AB867">
            <v>-135.94767865198264</v>
          </cell>
          <cell r="AC867">
            <v>-182.99060389962688</v>
          </cell>
          <cell r="AD867">
            <v>-214.97889620055503</v>
          </cell>
          <cell r="AE867">
            <v>-2622.7317685361486</v>
          </cell>
          <cell r="AF867">
            <v>-276.16305356066732</v>
          </cell>
          <cell r="AG867">
            <v>-237.780247567076</v>
          </cell>
          <cell r="AH867">
            <v>-141.45188310345839</v>
          </cell>
          <cell r="AI867">
            <v>-118.89533953422506</v>
          </cell>
          <cell r="AJ867">
            <v>-131.95459718423808</v>
          </cell>
          <cell r="AK867">
            <v>-138.10162179281178</v>
          </cell>
          <cell r="AL867">
            <v>-497.25355339108501</v>
          </cell>
          <cell r="AM867">
            <v>-249.12712158248178</v>
          </cell>
          <cell r="AN867">
            <v>-210.45898387629131</v>
          </cell>
          <cell r="AO867">
            <v>-165.89862334829013</v>
          </cell>
          <cell r="AP867">
            <v>-193.87119967309991</v>
          </cell>
          <cell r="AQ867">
            <v>-261.77554392247839</v>
          </cell>
          <cell r="AR867">
            <v>-3114.2844879723853</v>
          </cell>
          <cell r="AS867">
            <v>-283.80604565678368</v>
          </cell>
          <cell r="AT867">
            <v>-228.95571841637138</v>
          </cell>
          <cell r="AU867">
            <v>-138.61646955237666</v>
          </cell>
          <cell r="AV867">
            <v>-108.17511557380567</v>
          </cell>
          <cell r="AW867">
            <v>-172.81673794928065</v>
          </cell>
          <cell r="AX867">
            <v>-198.31003321507887</v>
          </cell>
          <cell r="AY867">
            <v>-615.01061364734778</v>
          </cell>
          <cell r="AZ867">
            <v>-326.44955262189615</v>
          </cell>
          <cell r="BA867">
            <v>-268.03495997612481</v>
          </cell>
          <cell r="BB867">
            <v>-205.28042556293076</v>
          </cell>
          <cell r="BC867">
            <v>-257.81441660491691</v>
          </cell>
          <cell r="BD867">
            <v>-311.01439919543918</v>
          </cell>
          <cell r="BE867">
            <v>-4060.9667985674459</v>
          </cell>
          <cell r="BF867">
            <v>-362.25648983243445</v>
          </cell>
          <cell r="BG867">
            <v>-317.15215994379832</v>
          </cell>
          <cell r="BH867">
            <v>-239.39269923231768</v>
          </cell>
          <cell r="BI867">
            <v>-220.84719646542362</v>
          </cell>
          <cell r="BJ867">
            <v>-244.3856009588344</v>
          </cell>
          <cell r="BK867">
            <v>-308.44458947403473</v>
          </cell>
          <cell r="BL867">
            <v>-435.48413280767272</v>
          </cell>
          <cell r="BM867">
            <v>-451.74029038104345</v>
          </cell>
          <cell r="BN867">
            <v>-376.5977442227304</v>
          </cell>
          <cell r="BO867">
            <v>-328.44462178535468</v>
          </cell>
          <cell r="BP867">
            <v>-381.62578623885929</v>
          </cell>
          <cell r="BQ867">
            <v>-394.59548722478212</v>
          </cell>
          <cell r="BR867">
            <v>-5199.0767605410656</v>
          </cell>
          <cell r="BS867">
            <v>-427.24851974830381</v>
          </cell>
          <cell r="BT867">
            <v>-366.13018883512268</v>
          </cell>
          <cell r="BU867">
            <v>-303.81559872470825</v>
          </cell>
          <cell r="BV867">
            <v>-270.04308633122128</v>
          </cell>
          <cell r="BW867">
            <v>-280.07443019550556</v>
          </cell>
          <cell r="BX867">
            <v>-333.86424665331288</v>
          </cell>
          <cell r="BY867">
            <v>-792.72183514107019</v>
          </cell>
          <cell r="BZ867">
            <v>-612.1526346806786</v>
          </cell>
          <cell r="CA867">
            <v>-413.10952590123634</v>
          </cell>
          <cell r="CB867">
            <v>-344.00259404879762</v>
          </cell>
          <cell r="CC867">
            <v>-394.81043933200999</v>
          </cell>
          <cell r="CD867">
            <v>-661.10366094931669</v>
          </cell>
          <cell r="CE867">
            <v>-5207.541310191853</v>
          </cell>
          <cell r="CF867">
            <v>-444.89409177169728</v>
          </cell>
          <cell r="CG867">
            <v>-404.88453222636599</v>
          </cell>
          <cell r="CH867">
            <v>-294.12362745176506</v>
          </cell>
          <cell r="CI867">
            <v>-267.78092416793152</v>
          </cell>
          <cell r="CJ867">
            <v>-270.62352465577715</v>
          </cell>
          <cell r="CK867">
            <v>-326.06840920516697</v>
          </cell>
          <cell r="CL867">
            <v>-780.12156372200116</v>
          </cell>
          <cell r="CM867">
            <v>-587.40201708217501</v>
          </cell>
          <cell r="CN867">
            <v>-428.15802523953607</v>
          </cell>
          <cell r="CO867">
            <v>-341.93631187818391</v>
          </cell>
          <cell r="CP867">
            <v>-433.36720310921373</v>
          </cell>
          <cell r="CQ867">
            <v>-628.18107968226832</v>
          </cell>
          <cell r="CR867">
            <v>-5148.8786907067988</v>
          </cell>
          <cell r="CS867">
            <v>-428.74572902565706</v>
          </cell>
          <cell r="CT867">
            <v>-365.44358348994865</v>
          </cell>
          <cell r="CU867">
            <v>-332.5937324707993</v>
          </cell>
          <cell r="CV867">
            <v>-280.81517424416961</v>
          </cell>
          <cell r="CW867">
            <v>-276.85044330258825</v>
          </cell>
          <cell r="CX867">
            <v>-310.39777896374289</v>
          </cell>
          <cell r="CY867">
            <v>-796.34177888437989</v>
          </cell>
          <cell r="CZ867">
            <v>-548.38017167814542</v>
          </cell>
          <cell r="DA867">
            <v>-409.78328643621353</v>
          </cell>
          <cell r="DB867">
            <v>-354.19146654393262</v>
          </cell>
          <cell r="DC867">
            <v>-392.79126412222104</v>
          </cell>
          <cell r="DD867">
            <v>-652.54428154497873</v>
          </cell>
          <cell r="DE867">
            <v>-5598.746913196519</v>
          </cell>
          <cell r="DF867">
            <v>-445.48719415013329</v>
          </cell>
          <cell r="DG867">
            <v>-425.25958209918463</v>
          </cell>
          <cell r="DH867">
            <v>-305.99063302895956</v>
          </cell>
          <cell r="DI867">
            <v>-283.15940539210715</v>
          </cell>
          <cell r="DJ867">
            <v>-309.19074565065966</v>
          </cell>
          <cell r="DK867">
            <v>-324.01032467112236</v>
          </cell>
          <cell r="DL867">
            <v>-871.20465282874648</v>
          </cell>
          <cell r="DM867">
            <v>-631.46563339571003</v>
          </cell>
          <cell r="DN867">
            <v>-434.53354239513283</v>
          </cell>
          <cell r="DO867">
            <v>-378.31890231637954</v>
          </cell>
          <cell r="DP867">
            <v>-450.85452772314602</v>
          </cell>
          <cell r="DQ867">
            <v>-739.27176954539027</v>
          </cell>
          <cell r="DR867">
            <v>-3539.4138444953132</v>
          </cell>
          <cell r="DS867">
            <v>-347.38122471462702</v>
          </cell>
          <cell r="DT867">
            <v>-293.73866385580914</v>
          </cell>
          <cell r="DU867">
            <v>-237.06197687801614</v>
          </cell>
          <cell r="DV867">
            <v>-194.62567836268136</v>
          </cell>
          <cell r="DW867">
            <v>-229.05404881079448</v>
          </cell>
          <cell r="DX867">
            <v>-272.71334331799881</v>
          </cell>
          <cell r="DY867">
            <v>-320.80538801834336</v>
          </cell>
          <cell r="DZ867">
            <v>-334.22583397416747</v>
          </cell>
          <cell r="EA867">
            <v>-319.19454399280949</v>
          </cell>
          <cell r="EB867">
            <v>-314.58319364109775</v>
          </cell>
          <cell r="EC867">
            <v>-327.84378318063682</v>
          </cell>
          <cell r="ED867">
            <v>-348.18616574842599</v>
          </cell>
          <cell r="EE867">
            <v>-3607.5668630171567</v>
          </cell>
          <cell r="EF867">
            <v>-361.77362959788297</v>
          </cell>
          <cell r="EG867">
            <v>-295.55836285433907</v>
          </cell>
          <cell r="EH867">
            <v>-239.83321911509847</v>
          </cell>
          <cell r="EI867">
            <v>-215.97235555572115</v>
          </cell>
          <cell r="EJ867">
            <v>-233.1328851719154</v>
          </cell>
          <cell r="EK867">
            <v>-278.57153986877529</v>
          </cell>
          <cell r="EL867">
            <v>-323.70761190709891</v>
          </cell>
          <cell r="EM867">
            <v>-336.08682150547975</v>
          </cell>
          <cell r="EN867">
            <v>-318.21191869894392</v>
          </cell>
          <cell r="EO867">
            <v>-320.78115888034517</v>
          </cell>
          <cell r="EP867">
            <v>-341.34449155983748</v>
          </cell>
          <cell r="EQ867">
            <v>-342.59286830155179</v>
          </cell>
          <cell r="ER867">
            <v>-3728.2636090759188</v>
          </cell>
          <cell r="ES867">
            <v>-352.13158763200045</v>
          </cell>
          <cell r="ET867">
            <v>-322.80991730003734</v>
          </cell>
          <cell r="EU867">
            <v>-255.41546066185401</v>
          </cell>
          <cell r="EV867">
            <v>-232.43591178901261</v>
          </cell>
          <cell r="EW867">
            <v>-256.18878948671045</v>
          </cell>
          <cell r="EX867">
            <v>-294.9835836704442</v>
          </cell>
          <cell r="EY867">
            <v>-304.86348597664619</v>
          </cell>
          <cell r="EZ867">
            <v>-348.74416115306667</v>
          </cell>
          <cell r="FA867">
            <v>-327.11151298019104</v>
          </cell>
          <cell r="FB867">
            <v>-322.14673183677951</v>
          </cell>
          <cell r="FC867">
            <v>-350.62214353148011</v>
          </cell>
          <cell r="FD867">
            <v>-360.8103230575507</v>
          </cell>
          <cell r="FE867">
            <v>-3826.4478510555346</v>
          </cell>
          <cell r="FF867">
            <v>-385.93294016298023</v>
          </cell>
          <cell r="FG867">
            <v>-308.64875724588637</v>
          </cell>
          <cell r="FH867">
            <v>-260.91235657596553</v>
          </cell>
          <cell r="FI867">
            <v>-231.68686661112588</v>
          </cell>
          <cell r="FJ867">
            <v>-248.07094370789127</v>
          </cell>
          <cell r="FK867">
            <v>-291.64014164159016</v>
          </cell>
          <cell r="FL867">
            <v>-344.11741646315204</v>
          </cell>
          <cell r="FM867">
            <v>-360.07701685305801</v>
          </cell>
          <cell r="FN867">
            <v>-341.47030948847532</v>
          </cell>
          <cell r="FO867">
            <v>-325.90150627895491</v>
          </cell>
          <cell r="FP867">
            <v>-344.72987328167073</v>
          </cell>
          <cell r="FQ867">
            <v>-383.25972274472588</v>
          </cell>
          <cell r="FR867">
            <v>-3938.0256706555374</v>
          </cell>
          <cell r="FS867">
            <v>-391.86813297320623</v>
          </cell>
          <cell r="FT867">
            <v>-330.6959428290138</v>
          </cell>
          <cell r="FU867">
            <v>-269.82577106243116</v>
          </cell>
          <cell r="FV867">
            <v>-241.44483331631636</v>
          </cell>
          <cell r="FW867">
            <v>-263.30124230240472</v>
          </cell>
          <cell r="FX867">
            <v>-301.05838806051179</v>
          </cell>
          <cell r="FY867">
            <v>-342.9791361548705</v>
          </cell>
          <cell r="FZ867">
            <v>-373.97499358974164</v>
          </cell>
          <cell r="GA867">
            <v>-344.48891420886503</v>
          </cell>
          <cell r="GB867">
            <v>-343.83654087575269</v>
          </cell>
          <cell r="GC867">
            <v>-356.04336217712262</v>
          </cell>
          <cell r="GD867">
            <v>-378.50841310535907</v>
          </cell>
          <cell r="GE867">
            <v>-4053.1858766092919</v>
          </cell>
          <cell r="GF867">
            <v>-372.02374288372812</v>
          </cell>
          <cell r="GG867">
            <v>-338.01631257749978</v>
          </cell>
          <cell r="GH867">
            <v>-280.764684686088</v>
          </cell>
          <cell r="GI867">
            <v>-255.01902962629538</v>
          </cell>
          <cell r="GJ867">
            <v>-247.20705313369399</v>
          </cell>
          <cell r="GK867">
            <v>-314.08464681668556</v>
          </cell>
          <cell r="GL867">
            <v>-376.27694289767533</v>
          </cell>
          <cell r="GM867">
            <v>-382.13945076952223</v>
          </cell>
          <cell r="GN867">
            <v>-349.23053581806016</v>
          </cell>
          <cell r="GO867">
            <v>-377.29839579915279</v>
          </cell>
          <cell r="GP867">
            <v>-378.22397566729342</v>
          </cell>
          <cell r="GQ867">
            <v>-382.90110593358986</v>
          </cell>
          <cell r="GR867">
            <v>-4179.9608827119227</v>
          </cell>
          <cell r="GS867">
            <v>-379.13144874660065</v>
          </cell>
          <cell r="GT867">
            <v>-358.29770322010154</v>
          </cell>
          <cell r="GU867">
            <v>-288.92343066753529</v>
          </cell>
          <cell r="GV867">
            <v>-260.1956396598398</v>
          </cell>
          <cell r="GW867">
            <v>-239.74246358640085</v>
          </cell>
          <cell r="GX867">
            <v>-348.26002901233733</v>
          </cell>
          <cell r="GY867">
            <v>-385.52715327579062</v>
          </cell>
          <cell r="GZ867">
            <v>-386.61216772347689</v>
          </cell>
          <cell r="HA867">
            <v>-389.95594614141737</v>
          </cell>
          <cell r="HB867">
            <v>-371.30837647835142</v>
          </cell>
          <cell r="HC867">
            <v>-370.00325226041605</v>
          </cell>
          <cell r="HD867">
            <v>-402.00327193975681</v>
          </cell>
          <cell r="HE867">
            <v>-4344.5602108966559</v>
          </cell>
          <cell r="HF867">
            <v>-418.76297532321769</v>
          </cell>
          <cell r="HG867">
            <v>-355.85795224126196</v>
          </cell>
          <cell r="HH867">
            <v>-301.18903869239148</v>
          </cell>
          <cell r="HI867">
            <v>-279.56455967167858</v>
          </cell>
          <cell r="HJ867">
            <v>-267.75976125999296</v>
          </cell>
          <cell r="HK867">
            <v>-325.6671549212042</v>
          </cell>
          <cell r="HL867">
            <v>-402.3605957623804</v>
          </cell>
          <cell r="HM867">
            <v>-412.32264628310804</v>
          </cell>
          <cell r="HN867">
            <v>-378.98904199415119</v>
          </cell>
          <cell r="HO867">
            <v>-396.75086520286277</v>
          </cell>
          <cell r="HP867">
            <v>-381.85629094738397</v>
          </cell>
          <cell r="HQ867">
            <v>-423.47932859667344</v>
          </cell>
          <cell r="HR867">
            <v>-4556.4082002672367</v>
          </cell>
          <cell r="HS867">
            <v>-412.35030777339125</v>
          </cell>
          <cell r="HT867">
            <v>-387.47231956559699</v>
          </cell>
          <cell r="HU867">
            <v>-341.17055965890177</v>
          </cell>
          <cell r="HV867">
            <v>-293.37002873932943</v>
          </cell>
          <cell r="HW867">
            <v>-306.60519423944061</v>
          </cell>
          <cell r="HX867">
            <v>-320.8095888007083</v>
          </cell>
          <cell r="HY867">
            <v>-417.6245779178571</v>
          </cell>
          <cell r="HZ867">
            <v>-429.70751987217227</v>
          </cell>
          <cell r="IA867">
            <v>-391.58887954143574</v>
          </cell>
          <cell r="IB867">
            <v>-408.47743002770585</v>
          </cell>
          <cell r="IC867">
            <v>-415.16946008428931</v>
          </cell>
          <cell r="ID867">
            <v>-432.06233404576778</v>
          </cell>
          <cell r="IE867">
            <v>-4800.1350706610829</v>
          </cell>
          <cell r="IF867">
            <v>-454.85652901674621</v>
          </cell>
          <cell r="IG867">
            <v>-387.77137143356958</v>
          </cell>
          <cell r="IH867">
            <v>-354.96734361795825</v>
          </cell>
          <cell r="II867">
            <v>-316.19966972307884</v>
          </cell>
          <cell r="IJ867">
            <v>-317.82614297160762</v>
          </cell>
          <cell r="IK867">
            <v>-401.26525268243859</v>
          </cell>
          <cell r="IL867">
            <v>-427.23755228461232</v>
          </cell>
          <cell r="IM867">
            <v>-463.09368243924109</v>
          </cell>
          <cell r="IN867">
            <v>-397.99074428842869</v>
          </cell>
          <cell r="IO867">
            <v>-413.96827855246374</v>
          </cell>
          <cell r="IP867">
            <v>-435.640117801202</v>
          </cell>
          <cell r="IQ867">
            <v>-429.31838584970683</v>
          </cell>
          <cell r="IR867">
            <v>-5130.5311885010451</v>
          </cell>
          <cell r="IS867">
            <v>-483.92341905180365</v>
          </cell>
          <cell r="IT867">
            <v>-412.8267077144119</v>
          </cell>
          <cell r="IU867">
            <v>-380.22843440034194</v>
          </cell>
          <cell r="IV867">
            <v>-343.45562438515481</v>
          </cell>
          <cell r="IW867">
            <v>-336.51045619891374</v>
          </cell>
          <cell r="IX867">
            <v>-385.46812613663496</v>
          </cell>
          <cell r="IY867">
            <v>-456.59726819460047</v>
          </cell>
          <cell r="IZ867">
            <v>-492.10163878393359</v>
          </cell>
          <cell r="JA867">
            <v>-473.26535427325871</v>
          </cell>
          <cell r="JB867">
            <v>-441.92927442412474</v>
          </cell>
          <cell r="JC867">
            <v>-457.11042255046777</v>
          </cell>
          <cell r="JD867">
            <v>-467.1144623872824</v>
          </cell>
          <cell r="JE867" t="e">
            <v>#N/A</v>
          </cell>
          <cell r="JF867" t="e">
            <v>#N/A</v>
          </cell>
          <cell r="JG867" t="e">
            <v>#N/A</v>
          </cell>
          <cell r="JH867" t="e">
            <v>#N/A</v>
          </cell>
          <cell r="JI867" t="e">
            <v>#N/A</v>
          </cell>
          <cell r="JJ867" t="e">
            <v>#N/A</v>
          </cell>
          <cell r="JK867" t="e">
            <v>#N/A</v>
          </cell>
          <cell r="JL867" t="e">
            <v>#N/A</v>
          </cell>
          <cell r="JM867" t="e">
            <v>#N/A</v>
          </cell>
          <cell r="JN867" t="e">
            <v>#N/A</v>
          </cell>
          <cell r="JO867" t="e">
            <v>#N/A</v>
          </cell>
          <cell r="JP867" t="e">
            <v>#N/A</v>
          </cell>
          <cell r="JQ867" t="e">
            <v>#N/A</v>
          </cell>
        </row>
        <row r="869">
          <cell r="A869" t="str">
            <v>Total Net Power Cost ($ 000)</v>
          </cell>
          <cell r="F869">
            <v>-151.23205334954037</v>
          </cell>
          <cell r="G869">
            <v>-99.915420009274385</v>
          </cell>
          <cell r="H869">
            <v>-66.144224010637117</v>
          </cell>
          <cell r="I869">
            <v>-86.013718596503168</v>
          </cell>
          <cell r="J869">
            <v>-101.99516665142437</v>
          </cell>
          <cell r="K869">
            <v>-93.744681352080079</v>
          </cell>
          <cell r="L869">
            <v>-178.95026150949707</v>
          </cell>
          <cell r="M869">
            <v>-208.12163154652808</v>
          </cell>
          <cell r="N869">
            <v>-162.16646829350066</v>
          </cell>
          <cell r="O869">
            <v>-123.36763072057238</v>
          </cell>
          <cell r="P869">
            <v>-164.73667113231204</v>
          </cell>
          <cell r="Q869">
            <v>-194.15842100014561</v>
          </cell>
          <cell r="R869">
            <v>-2383.0112732667476</v>
          </cell>
          <cell r="S869">
            <v>-227.20692860372947</v>
          </cell>
          <cell r="T869">
            <v>-194.77215613030421</v>
          </cell>
          <cell r="U869">
            <v>-122.20977615526135</v>
          </cell>
          <cell r="V869">
            <v>-98.142088770295231</v>
          </cell>
          <cell r="W869">
            <v>-132.3765065722655</v>
          </cell>
          <cell r="X869">
            <v>-134.72339977409865</v>
          </cell>
          <cell r="Y869">
            <v>-493.33471947703219</v>
          </cell>
          <cell r="Z869">
            <v>-255.03791242440639</v>
          </cell>
          <cell r="AA869">
            <v>-188.36891847553488</v>
          </cell>
          <cell r="AB869">
            <v>-135.16433384476295</v>
          </cell>
          <cell r="AC869">
            <v>-183.02044094320445</v>
          </cell>
          <cell r="AD869">
            <v>-218.65409209593781</v>
          </cell>
          <cell r="AE869">
            <v>-2640.1066391282948</v>
          </cell>
          <cell r="AF869">
            <v>-281.07105449544906</v>
          </cell>
          <cell r="AG869">
            <v>-240.43382236151956</v>
          </cell>
          <cell r="AH869">
            <v>-141.43368734511751</v>
          </cell>
          <cell r="AI869">
            <v>-121.1328772542056</v>
          </cell>
          <cell r="AJ869">
            <v>-132.74605007663922</v>
          </cell>
          <cell r="AK869">
            <v>-138.34428920337086</v>
          </cell>
          <cell r="AL869">
            <v>-496.44352500911918</v>
          </cell>
          <cell r="AM869">
            <v>-254.9690132188407</v>
          </cell>
          <cell r="AN869">
            <v>-210.41873056722397</v>
          </cell>
          <cell r="AO869">
            <v>-165.43829102089148</v>
          </cell>
          <cell r="AP869">
            <v>-194.34275835836888</v>
          </cell>
          <cell r="AQ869">
            <v>-263.33254021759058</v>
          </cell>
          <cell r="AR869">
            <v>-3193.4281932718586</v>
          </cell>
          <cell r="AS869">
            <v>-284.64972106325877</v>
          </cell>
          <cell r="AT869">
            <v>-229.76722279199748</v>
          </cell>
          <cell r="AU869">
            <v>-138.73806490508287</v>
          </cell>
          <cell r="AV869">
            <v>-109.38359971224418</v>
          </cell>
          <cell r="AW869">
            <v>-172.6676768769903</v>
          </cell>
          <cell r="AX869">
            <v>-199.87065971401898</v>
          </cell>
          <cell r="AY869">
            <v>-614.89121545033413</v>
          </cell>
          <cell r="AZ869">
            <v>-369.08972001650545</v>
          </cell>
          <cell r="BA869">
            <v>-285.91836680741108</v>
          </cell>
          <cell r="BB869">
            <v>-209.10384330054148</v>
          </cell>
          <cell r="BC869">
            <v>-257.2289574402821</v>
          </cell>
          <cell r="BD869">
            <v>-322.11914519339916</v>
          </cell>
          <cell r="BE869">
            <v>-4198.7440696136327</v>
          </cell>
          <cell r="BF869">
            <v>-362.13104959370685</v>
          </cell>
          <cell r="BG869">
            <v>-325.25660121718829</v>
          </cell>
          <cell r="BH869">
            <v>-243.27219302995945</v>
          </cell>
          <cell r="BI869">
            <v>-223.97499837387659</v>
          </cell>
          <cell r="BJ869">
            <v>-246.173468165136</v>
          </cell>
          <cell r="BK869">
            <v>-310.71207431577204</v>
          </cell>
          <cell r="BL869">
            <v>-453.72985443830839</v>
          </cell>
          <cell r="BM869">
            <v>-513.89610333790188</v>
          </cell>
          <cell r="BN869">
            <v>-395.54737764735182</v>
          </cell>
          <cell r="BO869">
            <v>-338.66731030205119</v>
          </cell>
          <cell r="BP869">
            <v>-380.05508934035606</v>
          </cell>
          <cell r="BQ869">
            <v>-405.32794985199871</v>
          </cell>
          <cell r="BR869">
            <v>-5289.9110933948541</v>
          </cell>
          <cell r="BS869">
            <v>-438.32848486752482</v>
          </cell>
          <cell r="BT869">
            <v>-369.6846290925314</v>
          </cell>
          <cell r="BU869">
            <v>-307.74608826494659</v>
          </cell>
          <cell r="BV869">
            <v>-271.7686130045513</v>
          </cell>
          <cell r="BW869">
            <v>-283.98769990539586</v>
          </cell>
          <cell r="BX869">
            <v>-334.81064511846489</v>
          </cell>
          <cell r="BY869">
            <v>-786.72352340868383</v>
          </cell>
          <cell r="BZ869">
            <v>-627.64756648210459</v>
          </cell>
          <cell r="CA869">
            <v>-437.99004590652476</v>
          </cell>
          <cell r="CB869">
            <v>-350.03902746595122</v>
          </cell>
          <cell r="CC869">
            <v>-418.11932945089939</v>
          </cell>
          <cell r="CD869">
            <v>-663.06544042723544</v>
          </cell>
          <cell r="CE869">
            <v>-5363.5198992984369</v>
          </cell>
          <cell r="CF869">
            <v>-450.69392909551971</v>
          </cell>
          <cell r="CG869">
            <v>-413.82956168458622</v>
          </cell>
          <cell r="CH869">
            <v>-303.76052869918567</v>
          </cell>
          <cell r="CI869">
            <v>-284.20869977410985</v>
          </cell>
          <cell r="CJ869">
            <v>-275.23813204903854</v>
          </cell>
          <cell r="CK869">
            <v>-329.58971230300085</v>
          </cell>
          <cell r="CL869">
            <v>-777.19179209944559</v>
          </cell>
          <cell r="CM869">
            <v>-651.35020763825742</v>
          </cell>
          <cell r="CN869">
            <v>-445.07267054999829</v>
          </cell>
          <cell r="CO869">
            <v>-348.39926365308565</v>
          </cell>
          <cell r="CP869">
            <v>-451.40714014069817</v>
          </cell>
          <cell r="CQ869">
            <v>-632.77826161163102</v>
          </cell>
          <cell r="CR869">
            <v>-5285.2511073505739</v>
          </cell>
          <cell r="CS869">
            <v>-435.28225599726284</v>
          </cell>
          <cell r="CT869">
            <v>-377.28120276793197</v>
          </cell>
          <cell r="CU869">
            <v>-332.08724729266396</v>
          </cell>
          <cell r="CV869">
            <v>-285.39975441504794</v>
          </cell>
          <cell r="CW869">
            <v>-282.2826603709982</v>
          </cell>
          <cell r="CX869">
            <v>-316.98995058957371</v>
          </cell>
          <cell r="CY869">
            <v>-794.50092558556935</v>
          </cell>
          <cell r="CZ869">
            <v>-573.72544894670136</v>
          </cell>
          <cell r="DA869">
            <v>-447.18336348627054</v>
          </cell>
          <cell r="DB869">
            <v>-365.92089861213753</v>
          </cell>
          <cell r="DC869">
            <v>-421.83043347475177</v>
          </cell>
          <cell r="DD869">
            <v>-652.76696581172291</v>
          </cell>
          <cell r="DE869">
            <v>-5712.2070539733395</v>
          </cell>
          <cell r="DF869">
            <v>-447.56018753467652</v>
          </cell>
          <cell r="DG869">
            <v>-431.99631100207625</v>
          </cell>
          <cell r="DH869">
            <v>-312.8787206818597</v>
          </cell>
          <cell r="DI869">
            <v>-292.80828003713032</v>
          </cell>
          <cell r="DJ869">
            <v>-310.61721094692621</v>
          </cell>
          <cell r="DK869">
            <v>-325.82947232849983</v>
          </cell>
          <cell r="DL869">
            <v>-867.21300795278512</v>
          </cell>
          <cell r="DM869">
            <v>-653.67232026226702</v>
          </cell>
          <cell r="DN869">
            <v>-491.84639004967175</v>
          </cell>
          <cell r="DO869">
            <v>-377.03402152515628</v>
          </cell>
          <cell r="DP869">
            <v>-461.48952009000641</v>
          </cell>
          <cell r="DQ869">
            <v>-739.26161156207672</v>
          </cell>
          <cell r="DR869">
            <v>-3520.9105917788111</v>
          </cell>
          <cell r="DS869">
            <v>-341.95172208061558</v>
          </cell>
          <cell r="DT869">
            <v>-290.11835764331045</v>
          </cell>
          <cell r="DU869">
            <v>-237.21336727520975</v>
          </cell>
          <cell r="DV869">
            <v>-195.90752434026217</v>
          </cell>
          <cell r="DW869">
            <v>-229.70311910827149</v>
          </cell>
          <cell r="DX869">
            <v>-272.03694272544817</v>
          </cell>
          <cell r="DY869">
            <v>-320.23038732376881</v>
          </cell>
          <cell r="DZ869">
            <v>-336.77916886028834</v>
          </cell>
          <cell r="EA869">
            <v>-322.11989752869704</v>
          </cell>
          <cell r="EB869">
            <v>-308.81197158094437</v>
          </cell>
          <cell r="EC869">
            <v>-317.67203827082994</v>
          </cell>
          <cell r="ED869">
            <v>-348.36609504112857</v>
          </cell>
          <cell r="EE869">
            <v>-3619.0728135060053</v>
          </cell>
          <cell r="EF869">
            <v>-360.87757381118718</v>
          </cell>
          <cell r="EG869">
            <v>-293.25599548207538</v>
          </cell>
          <cell r="EH869">
            <v>-240.09202137462853</v>
          </cell>
          <cell r="EI869">
            <v>-214.17058903385623</v>
          </cell>
          <cell r="EJ869">
            <v>-234.0489422958708</v>
          </cell>
          <cell r="EK869">
            <v>-279.67197298053361</v>
          </cell>
          <cell r="EL869">
            <v>-335.92137986299349</v>
          </cell>
          <cell r="EM869">
            <v>-337.31028144233278</v>
          </cell>
          <cell r="EN869">
            <v>-321.93628522139625</v>
          </cell>
          <cell r="EO869">
            <v>-319.12667341729684</v>
          </cell>
          <cell r="EP869">
            <v>-340.10220501699951</v>
          </cell>
          <cell r="EQ869">
            <v>-342.55889356700936</v>
          </cell>
          <cell r="ER869">
            <v>-3743.0837192670442</v>
          </cell>
          <cell r="ES869">
            <v>-350.48313975776546</v>
          </cell>
          <cell r="ET869">
            <v>-322.66198756752419</v>
          </cell>
          <cell r="EU869">
            <v>-255.38840098700894</v>
          </cell>
          <cell r="EV869">
            <v>-233.66016375928302</v>
          </cell>
          <cell r="EW869">
            <v>-258.15212968009291</v>
          </cell>
          <cell r="EX869">
            <v>-292.23611846342101</v>
          </cell>
          <cell r="EY869">
            <v>-308.85219962857082</v>
          </cell>
          <cell r="EZ869">
            <v>-347.94299612287432</v>
          </cell>
          <cell r="FA869">
            <v>-334.84199489443563</v>
          </cell>
          <cell r="FB869">
            <v>-328.56698642033734</v>
          </cell>
          <cell r="FC869">
            <v>-349.74662566307234</v>
          </cell>
          <cell r="FD869">
            <v>-360.55097632281831</v>
          </cell>
          <cell r="FE869">
            <v>-3824.6404088498093</v>
          </cell>
          <cell r="FF869">
            <v>-385.15423983003711</v>
          </cell>
          <cell r="FG869">
            <v>-306.59607870590116</v>
          </cell>
          <cell r="FH869">
            <v>-259.70546678843675</v>
          </cell>
          <cell r="FI869">
            <v>-233.20961165506014</v>
          </cell>
          <cell r="FJ869">
            <v>-249.60368344541348</v>
          </cell>
          <cell r="FK869">
            <v>-291.30768552361405</v>
          </cell>
          <cell r="FL869">
            <v>-341.33081632721587</v>
          </cell>
          <cell r="FM869">
            <v>-359.70407013577642</v>
          </cell>
          <cell r="FN869">
            <v>-343.28561182241538</v>
          </cell>
          <cell r="FO869">
            <v>-327.00841302389745</v>
          </cell>
          <cell r="FP869">
            <v>-344.82106187264435</v>
          </cell>
          <cell r="FQ869">
            <v>-382.91366971909883</v>
          </cell>
          <cell r="FR869">
            <v>-3940.6486751905177</v>
          </cell>
          <cell r="FS869">
            <v>-396.20252655283548</v>
          </cell>
          <cell r="FT869">
            <v>-316.80356953263981</v>
          </cell>
          <cell r="FU869">
            <v>-270.35682603431633</v>
          </cell>
          <cell r="FV869">
            <v>-241.13499454136763</v>
          </cell>
          <cell r="FW869">
            <v>-266.44939961224736</v>
          </cell>
          <cell r="FX869">
            <v>-300.32748030665971</v>
          </cell>
          <cell r="FY869">
            <v>-341.3493744644511</v>
          </cell>
          <cell r="FZ869">
            <v>-377.74309371018899</v>
          </cell>
          <cell r="GA869">
            <v>-347.68624750166782</v>
          </cell>
          <cell r="GB869">
            <v>-347.34995208308101</v>
          </cell>
          <cell r="GC869">
            <v>-357.09707364343922</v>
          </cell>
          <cell r="GD869">
            <v>-378.14813720725942</v>
          </cell>
          <cell r="GE869">
            <v>-4075.0987044007052</v>
          </cell>
          <cell r="GF869">
            <v>-376.85635961784283</v>
          </cell>
          <cell r="GG869">
            <v>-334.82790177399875</v>
          </cell>
          <cell r="GH869">
            <v>-286.72122107594623</v>
          </cell>
          <cell r="GI869">
            <v>-254.69424162791256</v>
          </cell>
          <cell r="GJ869">
            <v>-251.49483469339611</v>
          </cell>
          <cell r="GK869">
            <v>-314.40560946566984</v>
          </cell>
          <cell r="GL869">
            <v>-383.04965593636734</v>
          </cell>
          <cell r="GM869">
            <v>-382.39045160266687</v>
          </cell>
          <cell r="GN869">
            <v>-349.90073214113363</v>
          </cell>
          <cell r="GO869">
            <v>-377.50048409753072</v>
          </cell>
          <cell r="GP869">
            <v>-379.21341294329613</v>
          </cell>
          <cell r="GQ869">
            <v>-384.0437994247186</v>
          </cell>
          <cell r="GR869">
            <v>-4193.0601019051392</v>
          </cell>
          <cell r="GS869">
            <v>-388.78688699915074</v>
          </cell>
          <cell r="GT869">
            <v>-352.28467914077919</v>
          </cell>
          <cell r="GU869">
            <v>-289.69181183078035</v>
          </cell>
          <cell r="GV869">
            <v>-261.23634178387874</v>
          </cell>
          <cell r="GW869">
            <v>-239.93215008037805</v>
          </cell>
          <cell r="GX869">
            <v>-349.31107370968675</v>
          </cell>
          <cell r="GY869">
            <v>-385.81565774395131</v>
          </cell>
          <cell r="GZ869">
            <v>-387.91875917615835</v>
          </cell>
          <cell r="HA869">
            <v>-381.80287354814936</v>
          </cell>
          <cell r="HB869">
            <v>-382.3109889409825</v>
          </cell>
          <cell r="HC869">
            <v>-374.25429543992504</v>
          </cell>
          <cell r="HD869">
            <v>-399.71458351126057</v>
          </cell>
          <cell r="HE869">
            <v>-4361.1191849529278</v>
          </cell>
          <cell r="HF869">
            <v>-431.22605764385662</v>
          </cell>
          <cell r="HG869">
            <v>-354.72337958973367</v>
          </cell>
          <cell r="HH869">
            <v>-303.22854019708757</v>
          </cell>
          <cell r="HI869">
            <v>-281.38599477743264</v>
          </cell>
          <cell r="HJ869">
            <v>-264.94466643724445</v>
          </cell>
          <cell r="HK869">
            <v>-326.11323073024687</v>
          </cell>
          <cell r="HL869">
            <v>-401.8010597958928</v>
          </cell>
          <cell r="HM869">
            <v>-412.96365441658418</v>
          </cell>
          <cell r="HN869">
            <v>-384.31085913989227</v>
          </cell>
          <cell r="HO869">
            <v>-395.64036862389185</v>
          </cell>
          <cell r="HP869">
            <v>-381.40179913415341</v>
          </cell>
          <cell r="HQ869">
            <v>-423.37957446690416</v>
          </cell>
          <cell r="HR869">
            <v>-4540.2503964919597</v>
          </cell>
          <cell r="HS869">
            <v>-396.75395257846685</v>
          </cell>
          <cell r="HT869">
            <v>-389.69271266306168</v>
          </cell>
          <cell r="HU869">
            <v>-336.52969249687158</v>
          </cell>
          <cell r="HV869">
            <v>-294.57154442186584</v>
          </cell>
          <cell r="HW869">
            <v>-306.79916374347522</v>
          </cell>
          <cell r="HX869">
            <v>-321.78962073367438</v>
          </cell>
          <cell r="HY869">
            <v>-417.35837094282033</v>
          </cell>
          <cell r="HZ869">
            <v>-429.51630241016392</v>
          </cell>
          <cell r="IA869">
            <v>-390.91206597728888</v>
          </cell>
          <cell r="IB869">
            <v>-408.24227931775386</v>
          </cell>
          <cell r="IC869">
            <v>-416.37927532655885</v>
          </cell>
          <cell r="ID869">
            <v>-431.70541587978369</v>
          </cell>
          <cell r="IE869">
            <v>-4791.9277602890506</v>
          </cell>
          <cell r="IF869">
            <v>-453.82294694817392</v>
          </cell>
          <cell r="IG869">
            <v>-385.40490438387496</v>
          </cell>
          <cell r="IH869">
            <v>-349.60934044627356</v>
          </cell>
          <cell r="II869">
            <v>-317.23625963798258</v>
          </cell>
          <cell r="IJ869">
            <v>-319.36441740134615</v>
          </cell>
          <cell r="IK869">
            <v>-399.54881227778969</v>
          </cell>
          <cell r="IL869">
            <v>-426.680593364581</v>
          </cell>
          <cell r="IM869">
            <v>-462.49168425257085</v>
          </cell>
          <cell r="IN869">
            <v>-398.4030870621209</v>
          </cell>
          <cell r="IO869">
            <v>-415.73260663368274</v>
          </cell>
          <cell r="IP869">
            <v>-434.93150498182513</v>
          </cell>
          <cell r="IQ869">
            <v>-428.70160289877094</v>
          </cell>
          <cell r="IR869">
            <v>-5119.7288154093549</v>
          </cell>
          <cell r="IS869">
            <v>-480.63904924428789</v>
          </cell>
          <cell r="IT869">
            <v>-410.99323604401434</v>
          </cell>
          <cell r="IU869">
            <v>-376.89405470949714</v>
          </cell>
          <cell r="IV869">
            <v>-343.45627659774618</v>
          </cell>
          <cell r="IW869">
            <v>-336.51466661685845</v>
          </cell>
          <cell r="IX869">
            <v>-385.57476801937446</v>
          </cell>
          <cell r="IY869">
            <v>-455.87703664187575</v>
          </cell>
          <cell r="IZ869">
            <v>-491.8744827262708</v>
          </cell>
          <cell r="JA869">
            <v>-473.41955911635887</v>
          </cell>
          <cell r="JB869">
            <v>-441.59308576065814</v>
          </cell>
          <cell r="JC869">
            <v>-456.35322800301947</v>
          </cell>
          <cell r="JD869">
            <v>-466.53937192895683</v>
          </cell>
          <cell r="JE869" t="e">
            <v>#N/A</v>
          </cell>
          <cell r="JF869" t="e">
            <v>#N/A</v>
          </cell>
          <cell r="JG869" t="e">
            <v>#N/A</v>
          </cell>
          <cell r="JH869" t="e">
            <v>#N/A</v>
          </cell>
          <cell r="JI869" t="e">
            <v>#N/A</v>
          </cell>
          <cell r="JJ869" t="e">
            <v>#N/A</v>
          </cell>
          <cell r="JK869" t="e">
            <v>#N/A</v>
          </cell>
          <cell r="JL869" t="e">
            <v>#N/A</v>
          </cell>
          <cell r="JM869" t="e">
            <v>#N/A</v>
          </cell>
          <cell r="JN869" t="e">
            <v>#N/A</v>
          </cell>
          <cell r="JO869" t="e">
            <v>#N/A</v>
          </cell>
          <cell r="JP869" t="e">
            <v>#N/A</v>
          </cell>
          <cell r="JQ869" t="e">
            <v>#N/A</v>
          </cell>
        </row>
        <row r="871">
          <cell r="A871" t="str">
            <v>Net Power Cost/Net System Load ($/MWH)</v>
          </cell>
          <cell r="D871">
            <v>0</v>
          </cell>
          <cell r="F871">
            <v>-2.6945140931305289E-2</v>
          </cell>
          <cell r="G871">
            <v>-2.0210476759682905E-2</v>
          </cell>
          <cell r="H871">
            <v>-1.3042606817410096E-2</v>
          </cell>
          <cell r="I871">
            <v>-1.7883869218771498E-2</v>
          </cell>
          <cell r="J871">
            <v>-2.0205821274646318E-2</v>
          </cell>
          <cell r="K871">
            <v>-1.7163294784079852E-2</v>
          </cell>
          <cell r="L871">
            <v>-2.8263068082981846E-2</v>
          </cell>
          <cell r="M871">
            <v>-3.377922878589068E-2</v>
          </cell>
          <cell r="N871">
            <v>-3.0942092055884274E-2</v>
          </cell>
          <cell r="O871">
            <v>-2.4011886987349323E-2</v>
          </cell>
          <cell r="P871">
            <v>-3.156123626561147E-2</v>
          </cell>
          <cell r="Q871">
            <v>-3.4643111983166719E-2</v>
          </cell>
          <cell r="R871">
            <v>-3.6049558919009073E-2</v>
          </cell>
          <cell r="S871">
            <v>-3.9009286390449205E-2</v>
          </cell>
          <cell r="T871">
            <v>-3.816935884414363E-2</v>
          </cell>
          <cell r="U871">
            <v>-2.3296710487045402E-2</v>
          </cell>
          <cell r="V871">
            <v>-1.9685473557997657E-2</v>
          </cell>
          <cell r="W871">
            <v>-2.547124661985567E-2</v>
          </cell>
          <cell r="X871">
            <v>-2.4752593705358983E-2</v>
          </cell>
          <cell r="Y871">
            <v>-7.5659473409519507E-2</v>
          </cell>
          <cell r="Z871">
            <v>-4.0982770152163894E-2</v>
          </cell>
          <cell r="AA871">
            <v>-3.5364006901085432E-2</v>
          </cell>
          <cell r="AB871">
            <v>-2.6047857774985861E-2</v>
          </cell>
          <cell r="AC871">
            <v>-3.4256120392743838E-2</v>
          </cell>
          <cell r="AD871">
            <v>-3.8400657074113553E-2</v>
          </cell>
          <cell r="AE871">
            <v>-3.8942266175286733E-2</v>
          </cell>
          <cell r="AF871">
            <v>-4.6850888957675529E-2</v>
          </cell>
          <cell r="AG871">
            <v>-4.5200503630606903E-2</v>
          </cell>
          <cell r="AH871">
            <v>-2.5984168773773852E-2</v>
          </cell>
          <cell r="AI871">
            <v>-2.3621979220498801E-2</v>
          </cell>
          <cell r="AJ871">
            <v>-2.4979751277848905E-2</v>
          </cell>
          <cell r="AK871">
            <v>-2.4449869940323943E-2</v>
          </cell>
          <cell r="AL871">
            <v>-7.5184570713027199E-2</v>
          </cell>
          <cell r="AM871">
            <v>-3.8855544784935248E-2</v>
          </cell>
          <cell r="AN871">
            <v>-3.8332323925176937E-2</v>
          </cell>
          <cell r="AO871">
            <v>-3.1040915040336792E-2</v>
          </cell>
          <cell r="AP871">
            <v>-3.571336318977103E-2</v>
          </cell>
          <cell r="AQ871">
            <v>-4.6459858462556625E-2</v>
          </cell>
          <cell r="AR871">
            <v>-4.5915099652804159E-2</v>
          </cell>
          <cell r="AS871">
            <v>-4.6054992433962383E-2</v>
          </cell>
          <cell r="AT871">
            <v>-4.2368846786134284E-2</v>
          </cell>
          <cell r="AU871">
            <v>-2.476172520897979E-2</v>
          </cell>
          <cell r="AV871">
            <v>-2.074554450668753E-2</v>
          </cell>
          <cell r="AW871">
            <v>-3.1704597518411148E-2</v>
          </cell>
          <cell r="AX871">
            <v>-3.5008711611693499E-2</v>
          </cell>
          <cell r="AY871">
            <v>-9.1538721867696182E-2</v>
          </cell>
          <cell r="AZ871">
            <v>-5.6735601805677049E-2</v>
          </cell>
          <cell r="BA871">
            <v>-5.054877131464508E-2</v>
          </cell>
          <cell r="BB871">
            <v>-3.8239763010365024E-2</v>
          </cell>
          <cell r="BC871">
            <v>-4.6022930793537142E-2</v>
          </cell>
          <cell r="BD871">
            <v>-5.4388439552587542E-2</v>
          </cell>
          <cell r="BE871">
            <v>-5.9711347548370597E-2</v>
          </cell>
          <cell r="BF871">
            <v>-5.8569083787133991E-2</v>
          </cell>
          <cell r="BG871">
            <v>-5.9923210633566981E-2</v>
          </cell>
          <cell r="BH871">
            <v>-4.3253659450942727E-2</v>
          </cell>
          <cell r="BI871">
            <v>-4.1833616125617645E-2</v>
          </cell>
          <cell r="BJ871">
            <v>-4.4756563156086671E-2</v>
          </cell>
          <cell r="BK871">
            <v>-5.3564920861086662E-2</v>
          </cell>
          <cell r="BL871">
            <v>-6.6129050573955794E-2</v>
          </cell>
          <cell r="BM871">
            <v>-7.7863170711989227E-2</v>
          </cell>
          <cell r="BN871">
            <v>-6.9663022495099369E-2</v>
          </cell>
          <cell r="BO871">
            <v>-6.1479722793187364E-2</v>
          </cell>
          <cell r="BP871">
            <v>-6.6668966629366722E-2</v>
          </cell>
          <cell r="BQ871">
            <v>-6.6803001629171632E-2</v>
          </cell>
          <cell r="BR871">
            <v>-7.3334225407434062E-2</v>
          </cell>
          <cell r="BS871">
            <v>-6.815918465710169E-2</v>
          </cell>
          <cell r="BT871">
            <v>-6.5690321045266842E-2</v>
          </cell>
          <cell r="BU871">
            <v>-5.3271207139240495E-2</v>
          </cell>
          <cell r="BV871">
            <v>-4.9475100967681485E-2</v>
          </cell>
          <cell r="BW871">
            <v>-5.0143991862358739E-2</v>
          </cell>
          <cell r="BX871">
            <v>-5.6023590860117878E-2</v>
          </cell>
          <cell r="BY871">
            <v>-0.11395200074834833</v>
          </cell>
          <cell r="BZ871">
            <v>-9.2507783893783113E-2</v>
          </cell>
          <cell r="CA871">
            <v>-7.574297482793213E-2</v>
          </cell>
          <cell r="CB871">
            <v>-6.1900557857684113E-2</v>
          </cell>
          <cell r="CC871">
            <v>-7.1322396635334684E-2</v>
          </cell>
          <cell r="CD871">
            <v>-0.10701866557326412</v>
          </cell>
          <cell r="CE871">
            <v>-7.1623121892370634E-2</v>
          </cell>
          <cell r="CF871">
            <v>-6.8009552319537647E-2</v>
          </cell>
          <cell r="CG871">
            <v>-6.9045636032157631E-2</v>
          </cell>
          <cell r="CH871">
            <v>-5.0352210690149057E-2</v>
          </cell>
          <cell r="CI871">
            <v>-4.9334809985789985E-2</v>
          </cell>
          <cell r="CJ871">
            <v>-4.6464698219698342E-2</v>
          </cell>
          <cell r="CK871">
            <v>-5.3188991901404137E-2</v>
          </cell>
          <cell r="CL871">
            <v>-0.11017730187969477</v>
          </cell>
          <cell r="CM871">
            <v>-9.4571193425565525E-2</v>
          </cell>
          <cell r="CN871">
            <v>-7.2346202356211364E-2</v>
          </cell>
          <cell r="CO871">
            <v>-5.9182544512148105E-2</v>
          </cell>
          <cell r="CP871">
            <v>-7.4024310231024515E-2</v>
          </cell>
          <cell r="CQ871">
            <v>-0.10101188405825567</v>
          </cell>
          <cell r="CR871">
            <v>-7.0099474601850176E-2</v>
          </cell>
          <cell r="CS871">
            <v>-6.5775052025397684E-2</v>
          </cell>
          <cell r="CT871">
            <v>-6.3379725599912007E-2</v>
          </cell>
          <cell r="CU871">
            <v>-5.4501357968708142E-2</v>
          </cell>
          <cell r="CV871">
            <v>-5.0160684830581559E-2</v>
          </cell>
          <cell r="CW871">
            <v>-4.7530959632066327E-2</v>
          </cell>
          <cell r="CX871">
            <v>-5.0777400720963151E-2</v>
          </cell>
          <cell r="CY871">
            <v>-0.11108589798700663</v>
          </cell>
          <cell r="CZ871">
            <v>-8.4377304978545453E-2</v>
          </cell>
          <cell r="DA871">
            <v>-7.3525326987745387E-2</v>
          </cell>
          <cell r="DB871">
            <v>-6.1189516535488764E-2</v>
          </cell>
          <cell r="DC871">
            <v>-6.7000916160189661E-2</v>
          </cell>
          <cell r="DD871">
            <v>-9.9899145556708646E-2</v>
          </cell>
          <cell r="DE871">
            <v>-7.5083786959600829E-2</v>
          </cell>
          <cell r="DF871">
            <v>-6.6423136128637594E-2</v>
          </cell>
          <cell r="DG871">
            <v>-7.1617829179841053E-2</v>
          </cell>
          <cell r="DH871">
            <v>-5.090744973086192E-2</v>
          </cell>
          <cell r="DI871">
            <v>-5.0046610241542222E-2</v>
          </cell>
          <cell r="DJ871">
            <v>-5.2092529044257319E-2</v>
          </cell>
          <cell r="DK871">
            <v>-5.1860934761879918E-2</v>
          </cell>
          <cell r="DL871">
            <v>-0.12148436012381225</v>
          </cell>
          <cell r="DM871">
            <v>-9.3811605917160534E-2</v>
          </cell>
          <cell r="DN871">
            <v>-7.9439054756953453E-2</v>
          </cell>
          <cell r="DO871">
            <v>-6.2772758139566065E-2</v>
          </cell>
          <cell r="DP871">
            <v>-7.4555908744514454E-2</v>
          </cell>
          <cell r="DQ871">
            <v>-0.11272033042549623</v>
          </cell>
          <cell r="DR871">
            <v>-4.6075761856055664E-2</v>
          </cell>
          <cell r="DS871">
            <v>-5.1371288678867089E-2</v>
          </cell>
          <cell r="DT871">
            <v>-4.7063144083999475E-2</v>
          </cell>
          <cell r="DU871">
            <v>-3.8583967643553763E-2</v>
          </cell>
          <cell r="DV871">
            <v>-3.3492753974593725E-2</v>
          </cell>
          <cell r="DW871">
            <v>-3.822102942520722E-2</v>
          </cell>
          <cell r="DX871">
            <v>-4.2904486512343354E-2</v>
          </cell>
          <cell r="DY871">
            <v>-4.520859833912283E-2</v>
          </cell>
          <cell r="DZ871">
            <v>-4.7833129406964048E-2</v>
          </cell>
          <cell r="EA871">
            <v>-5.1929917083693766E-2</v>
          </cell>
          <cell r="EB871">
            <v>-5.1308655940577097E-2</v>
          </cell>
          <cell r="EC871">
            <v>-4.9177746548334511E-2</v>
          </cell>
          <cell r="ED871">
            <v>-5.2852695406802042E-2</v>
          </cell>
          <cell r="EE871">
            <v>-4.6981914571784245E-2</v>
          </cell>
          <cell r="EF871">
            <v>-5.2722136445179757E-2</v>
          </cell>
          <cell r="EG871">
            <v>-4.6694717879034897E-2</v>
          </cell>
          <cell r="EH871">
            <v>-3.8589751779232628E-2</v>
          </cell>
          <cell r="EI871">
            <v>-3.6708864852752043E-2</v>
          </cell>
          <cell r="EJ871">
            <v>-3.8344805554823225E-2</v>
          </cell>
          <cell r="EK871">
            <v>-4.4155688143970195E-2</v>
          </cell>
          <cell r="EL871">
            <v>-4.6354989885379894E-2</v>
          </cell>
          <cell r="EM871">
            <v>-4.769457565489077E-2</v>
          </cell>
          <cell r="EN871">
            <v>-5.1229807380313019E-2</v>
          </cell>
          <cell r="EO871">
            <v>-5.2744938160241617E-2</v>
          </cell>
          <cell r="EP871">
            <v>-5.2770447483158733E-2</v>
          </cell>
          <cell r="EQ871">
            <v>-5.3216140563009162E-2</v>
          </cell>
          <cell r="ER871">
            <v>-4.7808737412918134E-2</v>
          </cell>
          <cell r="ES871">
            <v>-5.2022823536315599E-2</v>
          </cell>
          <cell r="ET871">
            <v>-5.200383628643479E-2</v>
          </cell>
          <cell r="EU871">
            <v>-4.0470324646609157E-2</v>
          </cell>
          <cell r="EV871">
            <v>-3.8372960347377472E-2</v>
          </cell>
          <cell r="EW871">
            <v>-4.1997766017171756E-2</v>
          </cell>
          <cell r="EX871">
            <v>-4.4915691346133713E-2</v>
          </cell>
          <cell r="EY871">
            <v>-4.2140096583310083E-2</v>
          </cell>
          <cell r="EZ871">
            <v>-4.861832205701333E-2</v>
          </cell>
          <cell r="FA871">
            <v>-5.2519707323657627E-2</v>
          </cell>
          <cell r="FB871">
            <v>-5.3117866447751183E-2</v>
          </cell>
          <cell r="FC871">
            <v>-5.4250038052284566E-2</v>
          </cell>
          <cell r="FD871">
            <v>-5.2767238419701101E-2</v>
          </cell>
          <cell r="FE871">
            <v>-4.782329922954176E-2</v>
          </cell>
          <cell r="FF871">
            <v>-5.3621882357848705E-2</v>
          </cell>
          <cell r="FG871">
            <v>-4.8549536483349698E-2</v>
          </cell>
          <cell r="FH871">
            <v>-4.0713509940481174E-2</v>
          </cell>
          <cell r="FI871">
            <v>-3.8203746861031007E-2</v>
          </cell>
          <cell r="FJ871">
            <v>-3.9617866647709832E-2</v>
          </cell>
          <cell r="FK871">
            <v>-4.421727591884661E-2</v>
          </cell>
          <cell r="FL871">
            <v>-4.5359366588527905E-2</v>
          </cell>
          <cell r="FM871">
            <v>-4.9437163885695412E-2</v>
          </cell>
          <cell r="FN871">
            <v>-5.315844476546161E-2</v>
          </cell>
          <cell r="FO871">
            <v>-5.3115198219554571E-2</v>
          </cell>
          <cell r="FP871">
            <v>-5.1901631325137032E-2</v>
          </cell>
          <cell r="FQ871">
            <v>-5.3227142369443925E-2</v>
          </cell>
          <cell r="FR871">
            <v>-4.9274894064868846E-2</v>
          </cell>
          <cell r="FS871">
            <v>-5.5369067003965711E-2</v>
          </cell>
          <cell r="FT871">
            <v>-4.9449856843484241E-2</v>
          </cell>
          <cell r="FU871">
            <v>-4.1235077269345055E-2</v>
          </cell>
          <cell r="FV871">
            <v>-3.9485121299506432E-2</v>
          </cell>
          <cell r="FW871">
            <v>-4.4132111209091107E-2</v>
          </cell>
          <cell r="FX871">
            <v>-4.5063975635587283E-2</v>
          </cell>
          <cell r="FY871">
            <v>-4.6793330246590159E-2</v>
          </cell>
          <cell r="FZ871">
            <v>-5.0717068095856632E-2</v>
          </cell>
          <cell r="GA871">
            <v>-5.3423065219838861E-2</v>
          </cell>
          <cell r="GB871">
            <v>-5.4485182290598289E-2</v>
          </cell>
          <cell r="GC871">
            <v>-5.3512944839233967E-2</v>
          </cell>
          <cell r="GD871">
            <v>-5.3678600088659323E-2</v>
          </cell>
          <cell r="GE871">
            <v>-5.0157557594747715E-2</v>
          </cell>
          <cell r="GF871">
            <v>-5.1836444779098656E-2</v>
          </cell>
          <cell r="GG871">
            <v>-5.1639683325550578E-2</v>
          </cell>
          <cell r="GH871">
            <v>-4.3275969269389591E-2</v>
          </cell>
          <cell r="GI871">
            <v>-4.0590400391186776E-2</v>
          </cell>
          <cell r="GJ871">
            <v>-3.9648696220689672E-2</v>
          </cell>
          <cell r="GK871">
            <v>-4.7065977594886732E-2</v>
          </cell>
          <cell r="GL871">
            <v>-5.0925840571796499E-2</v>
          </cell>
          <cell r="GM871">
            <v>-5.1377422829016695E-2</v>
          </cell>
          <cell r="GN871">
            <v>-5.3872265128120489E-2</v>
          </cell>
          <cell r="GO871">
            <v>-5.7224244002490821E-2</v>
          </cell>
          <cell r="GP871">
            <v>-5.6228878486926703E-2</v>
          </cell>
          <cell r="GQ871">
            <v>-5.6522023762354934E-2</v>
          </cell>
          <cell r="GR871">
            <v>-5.0955322225370026E-2</v>
          </cell>
          <cell r="GS871">
            <v>-5.181834635406446E-2</v>
          </cell>
          <cell r="GT871">
            <v>-5.569582826486652E-2</v>
          </cell>
          <cell r="GU871">
            <v>-4.3606300348393745E-2</v>
          </cell>
          <cell r="GV871">
            <v>-4.176129366653214E-2</v>
          </cell>
          <cell r="GW871">
            <v>-3.6742306877323827E-2</v>
          </cell>
          <cell r="GX871">
            <v>-5.2749419620813143E-2</v>
          </cell>
          <cell r="GY871">
            <v>-5.0758416251923677E-2</v>
          </cell>
          <cell r="GZ871">
            <v>-5.2359454602303401E-2</v>
          </cell>
          <cell r="HA871">
            <v>-5.6876008438322856E-2</v>
          </cell>
          <cell r="HB871">
            <v>-5.7866807954020771E-2</v>
          </cell>
          <cell r="HC871">
            <v>-5.4082478158328229E-2</v>
          </cell>
          <cell r="HD871">
            <v>-5.5029452891460551E-2</v>
          </cell>
          <cell r="HE871">
            <v>-5.2062139648473504E-2</v>
          </cell>
          <cell r="HF871">
            <v>-5.6873052252747414E-2</v>
          </cell>
          <cell r="HG871">
            <v>-5.3608814903164159E-2</v>
          </cell>
          <cell r="HH871">
            <v>-4.4772057605406701E-2</v>
          </cell>
          <cell r="HI871">
            <v>-4.36728150019281E-2</v>
          </cell>
          <cell r="HJ871">
            <v>-4.0261228202608024E-2</v>
          </cell>
          <cell r="HK871">
            <v>-4.8172636479147712E-2</v>
          </cell>
          <cell r="HL871">
            <v>-5.2461930738843421E-2</v>
          </cell>
          <cell r="HM871">
            <v>-5.3908184421025851E-2</v>
          </cell>
          <cell r="HN871">
            <v>-5.6817308968355462E-2</v>
          </cell>
          <cell r="HO871">
            <v>-5.9165754179563379E-2</v>
          </cell>
          <cell r="HP871">
            <v>-5.5182946702515778E-2</v>
          </cell>
          <cell r="HQ871">
            <v>-5.6541411035439637E-2</v>
          </cell>
          <cell r="HR871">
            <v>-5.2872527930304614E-2</v>
          </cell>
          <cell r="HS871">
            <v>-7.074198166177581E-2</v>
          </cell>
          <cell r="HT871">
            <v>-3.6216927077546757E-2</v>
          </cell>
          <cell r="HU871">
            <v>-4.870366053838282E-2</v>
          </cell>
          <cell r="HV871">
            <v>-4.3898868694711268E-2</v>
          </cell>
          <cell r="HW871">
            <v>-4.7574253389250032E-2</v>
          </cell>
          <cell r="HX871">
            <v>-4.383261458538712E-2</v>
          </cell>
          <cell r="HY871">
            <v>-5.9449972752460667E-2</v>
          </cell>
          <cell r="HZ871">
            <v>-6.7661227209136143E-2</v>
          </cell>
          <cell r="IA871">
            <v>-1.7580664723752193E-2</v>
          </cell>
          <cell r="IB871">
            <v>-7.246806809233064E-2</v>
          </cell>
          <cell r="IC871">
            <v>-4.6315817743504795E-2</v>
          </cell>
          <cell r="ID871">
            <v>-7.1680648702901806E-2</v>
          </cell>
          <cell r="IE871">
            <v>-5.5350375591366685E-2</v>
          </cell>
          <cell r="IF871">
            <v>-6.2463995099172109E-2</v>
          </cell>
          <cell r="IG871">
            <v>-5.123258836199085E-2</v>
          </cell>
          <cell r="IH871">
            <v>-4.7896262577783233E-2</v>
          </cell>
          <cell r="II871">
            <v>-4.788491534144157E-2</v>
          </cell>
          <cell r="IJ871">
            <v>-4.8292292584751095E-2</v>
          </cell>
          <cell r="IK871">
            <v>-5.7546758779452034E-2</v>
          </cell>
          <cell r="IL871">
            <v>-6.9529504901986172E-2</v>
          </cell>
          <cell r="IM871">
            <v>-6.909088344328751E-2</v>
          </cell>
          <cell r="IN871">
            <v>-2.5434302130641129E-2</v>
          </cell>
          <cell r="IO871">
            <v>-6.5479873439024061E-2</v>
          </cell>
          <cell r="IP871">
            <v>-5.478673312455129E-2</v>
          </cell>
          <cell r="IQ871">
            <v>-5.7091393855451145E-2</v>
          </cell>
          <cell r="IR871">
            <v>-5.7995314095293793E-2</v>
          </cell>
          <cell r="IS871">
            <v>-6.43707731784815E-2</v>
          </cell>
          <cell r="IT871">
            <v>-5.6416986557067617E-2</v>
          </cell>
          <cell r="IU871">
            <v>-5.5581663054343977E-2</v>
          </cell>
          <cell r="IV871">
            <v>-5.049245258581081E-2</v>
          </cell>
          <cell r="IW871">
            <v>-4.9761782673979127E-2</v>
          </cell>
          <cell r="IX871">
            <v>-5.5771461766649821E-2</v>
          </cell>
          <cell r="IY871">
            <v>-5.9820260249630053E-2</v>
          </cell>
          <cell r="IZ871">
            <v>-9.273321423385994E-2</v>
          </cell>
          <cell r="JA871">
            <v>-1.7623265023061663E-2</v>
          </cell>
          <cell r="JB871">
            <v>-6.4264865552289052E-2</v>
          </cell>
          <cell r="JC871">
            <v>-6.4756686725587542E-2</v>
          </cell>
          <cell r="JD871">
            <v>-5.462926103365362E-2</v>
          </cell>
          <cell r="JE871">
            <v>0</v>
          </cell>
          <cell r="JF871">
            <v>0</v>
          </cell>
          <cell r="JG871">
            <v>0</v>
          </cell>
          <cell r="JH871">
            <v>0</v>
          </cell>
          <cell r="JI871">
            <v>0</v>
          </cell>
          <cell r="JJ871">
            <v>0</v>
          </cell>
          <cell r="JK871">
            <v>0</v>
          </cell>
          <cell r="JL871">
            <v>0</v>
          </cell>
          <cell r="JM871">
            <v>0</v>
          </cell>
          <cell r="JN871">
            <v>0</v>
          </cell>
          <cell r="JO871">
            <v>0</v>
          </cell>
          <cell r="JP871">
            <v>0</v>
          </cell>
          <cell r="JQ871">
            <v>0</v>
          </cell>
        </row>
        <row r="872">
          <cell r="F872">
            <v>20.326888891067242</v>
          </cell>
          <cell r="G872">
            <v>14.868366072808678</v>
          </cell>
          <cell r="H872">
            <v>8.8903526896017571</v>
          </cell>
          <cell r="I872">
            <v>11.946349805069877</v>
          </cell>
          <cell r="J872">
            <v>13.709027775729073</v>
          </cell>
          <cell r="K872">
            <v>13.020094632233336</v>
          </cell>
          <cell r="L872">
            <v>24.052454503964643</v>
          </cell>
          <cell r="M872">
            <v>27.973337573458057</v>
          </cell>
          <cell r="N872">
            <v>22.523120596319522</v>
          </cell>
          <cell r="O872">
            <v>16.581670795775846</v>
          </cell>
          <cell r="P872">
            <v>22.880093212821102</v>
          </cell>
          <cell r="Q872">
            <v>26.966447361131319</v>
          </cell>
          <cell r="R872">
            <v>27.27805944673473</v>
          </cell>
          <cell r="S872">
            <v>30.538565672544266</v>
          </cell>
          <cell r="T872">
            <v>28.983951805104773</v>
          </cell>
          <cell r="U872">
            <v>16.426045182158774</v>
          </cell>
          <cell r="V872">
            <v>13.630845662540995</v>
          </cell>
          <cell r="W872">
            <v>17.792541205949654</v>
          </cell>
          <cell r="X872">
            <v>18.711583301958136</v>
          </cell>
          <cell r="Y872">
            <v>66.308430037235468</v>
          </cell>
          <cell r="Z872">
            <v>34.279289304355679</v>
          </cell>
          <cell r="AA872">
            <v>26.162349788268717</v>
          </cell>
          <cell r="AB872">
            <v>18.167249172683178</v>
          </cell>
          <cell r="AC872">
            <v>25.419505686556157</v>
          </cell>
          <cell r="AD872">
            <v>30.368623902213567</v>
          </cell>
          <cell r="AE872">
            <v>30.221000905772591</v>
          </cell>
          <cell r="AF872">
            <v>37.778367539710871</v>
          </cell>
          <cell r="AG872">
            <v>34.545089419758533</v>
          </cell>
          <cell r="AH872">
            <v>19.009904213053417</v>
          </cell>
          <cell r="AI872">
            <v>16.824010729750768</v>
          </cell>
          <cell r="AJ872">
            <v>17.842211031806336</v>
          </cell>
          <cell r="AK872">
            <v>19.214484611579273</v>
          </cell>
          <cell r="AL872">
            <v>66.726280243161142</v>
          </cell>
          <cell r="AM872">
            <v>34.270028658446307</v>
          </cell>
          <cell r="AN872">
            <v>29.224823689892201</v>
          </cell>
          <cell r="AO872">
            <v>22.236329438291854</v>
          </cell>
          <cell r="AP872">
            <v>26.99204977199566</v>
          </cell>
          <cell r="AQ872">
            <v>37.835135088734255</v>
          </cell>
          <cell r="AR872">
            <v>36.554809904668687</v>
          </cell>
          <cell r="AS872">
            <v>38.259371110653035</v>
          </cell>
          <cell r="AT872">
            <v>34.191551010713887</v>
          </cell>
          <cell r="AU872">
            <v>18.647589368962738</v>
          </cell>
          <cell r="AV872">
            <v>15.192166626700571</v>
          </cell>
          <cell r="AW872">
            <v>23.208021085616963</v>
          </cell>
          <cell r="AX872">
            <v>27.759813849169287</v>
          </cell>
          <cell r="AY872">
            <v>82.646668743324426</v>
          </cell>
          <cell r="AZ872">
            <v>49.608833335551779</v>
          </cell>
          <cell r="BA872">
            <v>39.710884278807072</v>
          </cell>
          <cell r="BB872">
            <v>28.105355282330827</v>
          </cell>
          <cell r="BC872">
            <v>35.726244088928048</v>
          </cell>
          <cell r="BD872">
            <v>44.738770165749855</v>
          </cell>
          <cell r="BE872">
            <v>48.062546584405105</v>
          </cell>
          <cell r="BF872">
            <v>48.673528171197127</v>
          </cell>
          <cell r="BG872">
            <v>48.401279943033941</v>
          </cell>
          <cell r="BH872">
            <v>32.697875407252596</v>
          </cell>
          <cell r="BI872">
            <v>31.107638663038394</v>
          </cell>
          <cell r="BJ872">
            <v>33.087831742625788</v>
          </cell>
          <cell r="BK872">
            <v>43.154454766079425</v>
          </cell>
          <cell r="BL872">
            <v>60.985195489019908</v>
          </cell>
          <cell r="BM872">
            <v>69.072056900255589</v>
          </cell>
          <cell r="BN872">
            <v>54.937135784354382</v>
          </cell>
          <cell r="BO872">
            <v>45.519799771781045</v>
          </cell>
          <cell r="BP872">
            <v>52.785429075049421</v>
          </cell>
          <cell r="BQ872">
            <v>56.295548590555342</v>
          </cell>
          <cell r="BR872">
            <v>60.553011600215783</v>
          </cell>
          <cell r="BS872">
            <v>58.915118933807065</v>
          </cell>
          <cell r="BT872">
            <v>55.012593614959989</v>
          </cell>
          <cell r="BU872">
            <v>41.36372154098742</v>
          </cell>
          <cell r="BV872">
            <v>37.745640695076538</v>
          </cell>
          <cell r="BW872">
            <v>38.1703897722306</v>
          </cell>
          <cell r="BX872">
            <v>46.501478488675652</v>
          </cell>
          <cell r="BY872">
            <v>105.7424090603069</v>
          </cell>
          <cell r="BZ872">
            <v>84.361232054046269</v>
          </cell>
          <cell r="CA872">
            <v>60.83195082035062</v>
          </cell>
          <cell r="CB872">
            <v>47.048256379832125</v>
          </cell>
          <cell r="CC872">
            <v>58.072129090402655</v>
          </cell>
          <cell r="CD872">
            <v>92.092422281560417</v>
          </cell>
          <cell r="CE872">
            <v>61.395603242885009</v>
          </cell>
          <cell r="CF872">
            <v>60.577141007462288</v>
          </cell>
          <cell r="CG872">
            <v>59.458270356980741</v>
          </cell>
          <cell r="CH872">
            <v>40.828028050965791</v>
          </cell>
          <cell r="CI872">
            <v>39.4734305241819</v>
          </cell>
          <cell r="CJ872">
            <v>36.994372587236342</v>
          </cell>
          <cell r="CK872">
            <v>45.776348930972311</v>
          </cell>
          <cell r="CL872">
            <v>104.46126237895767</v>
          </cell>
          <cell r="CM872">
            <v>87.547070919120571</v>
          </cell>
          <cell r="CN872">
            <v>61.815648687499724</v>
          </cell>
          <cell r="CO872">
            <v>46.827858017887834</v>
          </cell>
          <cell r="CP872">
            <v>62.695436130652482</v>
          </cell>
          <cell r="CQ872">
            <v>90.916416898222792</v>
          </cell>
          <cell r="CR872">
            <v>60.499669269122826</v>
          </cell>
          <cell r="CS872">
            <v>58.505679569524538</v>
          </cell>
          <cell r="CT872">
            <v>56.143036126180313</v>
          </cell>
          <cell r="CU872">
            <v>44.635382700626849</v>
          </cell>
          <cell r="CV872">
            <v>39.638854779867742</v>
          </cell>
          <cell r="CW872">
            <v>37.94121779180081</v>
          </cell>
          <cell r="CX872">
            <v>44.026382026329657</v>
          </cell>
          <cell r="CY872">
            <v>106.78775881526464</v>
          </cell>
          <cell r="CZ872">
            <v>77.113635611115726</v>
          </cell>
          <cell r="DA872">
            <v>62.108800484204203</v>
          </cell>
          <cell r="DB872">
            <v>49.182916480125982</v>
          </cell>
          <cell r="DC872">
            <v>58.587560204826595</v>
          </cell>
          <cell r="DD872">
            <v>90.662078584961463</v>
          </cell>
          <cell r="DE872">
            <v>65.386985507936529</v>
          </cell>
          <cell r="DF872">
            <v>60.155939184768314</v>
          </cell>
          <cell r="DG872">
            <v>64.285165327689882</v>
          </cell>
          <cell r="DH872">
            <v>42.053591489497244</v>
          </cell>
          <cell r="DI872">
            <v>40.667816671823637</v>
          </cell>
          <cell r="DJ872">
            <v>41.749625127275003</v>
          </cell>
          <cell r="DK872">
            <v>45.254093378958281</v>
          </cell>
          <cell r="DL872">
            <v>116.56088816569685</v>
          </cell>
          <cell r="DM872">
            <v>87.85918283094982</v>
          </cell>
          <cell r="DN872">
            <v>68.311998618009923</v>
          </cell>
          <cell r="DO872">
            <v>50.676615796391943</v>
          </cell>
          <cell r="DP872">
            <v>64.095766679167511</v>
          </cell>
          <cell r="DQ872">
            <v>102.67522382806615</v>
          </cell>
          <cell r="DR872">
            <v>40.303463733731782</v>
          </cell>
          <cell r="DS872">
            <v>45.961252967824649</v>
          </cell>
          <cell r="DT872">
            <v>43.172374649302121</v>
          </cell>
          <cell r="DU872">
            <v>31.883517106883012</v>
          </cell>
          <cell r="DV872">
            <v>27.20937838059195</v>
          </cell>
          <cell r="DW872">
            <v>30.874075148961204</v>
          </cell>
          <cell r="DX872">
            <v>37.782908711867776</v>
          </cell>
          <cell r="DY872">
            <v>43.041718726312986</v>
          </cell>
          <cell r="DZ872">
            <v>45.266017319931201</v>
          </cell>
          <cell r="EA872">
            <v>44.73887465676345</v>
          </cell>
          <cell r="EB872">
            <v>41.506985427546262</v>
          </cell>
          <cell r="EC872">
            <v>44.12111642650413</v>
          </cell>
          <cell r="ED872">
            <v>48.384179866823381</v>
          </cell>
          <cell r="EE872">
            <v>41.42711553921707</v>
          </cell>
          <cell r="EF872">
            <v>48.505050243439108</v>
          </cell>
          <cell r="EG872">
            <v>42.134482109493561</v>
          </cell>
          <cell r="EH872">
            <v>32.270432980460804</v>
          </cell>
          <cell r="EI872">
            <v>29.745915143591123</v>
          </cell>
          <cell r="EJ872">
            <v>31.458191168799821</v>
          </cell>
          <cell r="EK872">
            <v>38.843329580629643</v>
          </cell>
          <cell r="EL872">
            <v>45.150723099864692</v>
          </cell>
          <cell r="EM872">
            <v>45.337403419668355</v>
          </cell>
          <cell r="EN872">
            <v>44.713372947416119</v>
          </cell>
          <cell r="EO872">
            <v>42.89337008296998</v>
          </cell>
          <cell r="EP872">
            <v>47.236417363472121</v>
          </cell>
          <cell r="EQ872">
            <v>49.218231834340394</v>
          </cell>
          <cell r="ER872">
            <v>42.846654295639212</v>
          </cell>
          <cell r="ES872">
            <v>47.10794889217275</v>
          </cell>
          <cell r="ET872">
            <v>48.015176721357733</v>
          </cell>
          <cell r="EU872">
            <v>34.326397982124838</v>
          </cell>
          <cell r="EV872">
            <v>32.452800522122622</v>
          </cell>
          <cell r="EW872">
            <v>34.697866892485585</v>
          </cell>
          <cell r="EX872">
            <v>40.588349786586228</v>
          </cell>
          <cell r="EY872">
            <v>41.512392423194974</v>
          </cell>
          <cell r="EZ872">
            <v>46.766531736945446</v>
          </cell>
          <cell r="FA872">
            <v>46.505832624227139</v>
          </cell>
          <cell r="FB872">
            <v>44.162229357572194</v>
          </cell>
          <cell r="FC872">
            <v>48.575920230982241</v>
          </cell>
          <cell r="FD872">
            <v>50.076524489280288</v>
          </cell>
          <cell r="FE872">
            <v>43.78022446027709</v>
          </cell>
          <cell r="FF872">
            <v>51.768042987908181</v>
          </cell>
          <cell r="FG872">
            <v>45.624416474092406</v>
          </cell>
          <cell r="FH872">
            <v>34.906648761886636</v>
          </cell>
          <cell r="FI872">
            <v>32.390223840980553</v>
          </cell>
          <cell r="FJ872">
            <v>33.548882183523297</v>
          </cell>
          <cell r="FK872">
            <v>40.459400767168596</v>
          </cell>
          <cell r="FL872">
            <v>45.877797893442967</v>
          </cell>
          <cell r="FM872">
            <v>48.347321254808627</v>
          </cell>
          <cell r="FN872">
            <v>47.678557197557659</v>
          </cell>
          <cell r="FO872">
            <v>43.952743686007693</v>
          </cell>
          <cell r="FP872">
            <v>47.891814148978355</v>
          </cell>
          <cell r="FQ872">
            <v>53.182454127652584</v>
          </cell>
          <cell r="FR872">
            <v>45.10815791197934</v>
          </cell>
          <cell r="FS872">
            <v>53.253027762477856</v>
          </cell>
          <cell r="FT872">
            <v>47.143388323309466</v>
          </cell>
          <cell r="FU872">
            <v>36.338283069128515</v>
          </cell>
          <cell r="FV872">
            <v>33.490971464078818</v>
          </cell>
          <cell r="FW872">
            <v>35.813091345732147</v>
          </cell>
          <cell r="FX872">
            <v>41.712150042591603</v>
          </cell>
          <cell r="FY872">
            <v>45.880292266727274</v>
          </cell>
          <cell r="FZ872">
            <v>50.771921197606012</v>
          </cell>
          <cell r="GA872">
            <v>48.289756597453831</v>
          </cell>
          <cell r="GB872">
            <v>46.68682151654312</v>
          </cell>
          <cell r="GC872">
            <v>49.596815783810968</v>
          </cell>
          <cell r="GD872">
            <v>52.520574612119333</v>
          </cell>
          <cell r="GE872">
            <v>46.647192129128925</v>
          </cell>
          <cell r="GF872">
            <v>50.652736507774542</v>
          </cell>
          <cell r="GG872">
            <v>48.10745715143657</v>
          </cell>
          <cell r="GH872">
            <v>38.537798531713179</v>
          </cell>
          <cell r="GI872">
            <v>35.374200226098942</v>
          </cell>
          <cell r="GJ872">
            <v>33.803069179219889</v>
          </cell>
          <cell r="GK872">
            <v>43.667445759120781</v>
          </cell>
          <cell r="GL872">
            <v>51.485168808651494</v>
          </cell>
          <cell r="GM872">
            <v>51.396566075627234</v>
          </cell>
          <cell r="GN872">
            <v>48.59732390849075</v>
          </cell>
          <cell r="GO872">
            <v>50.739312378700333</v>
          </cell>
          <cell r="GP872">
            <v>52.668529575457761</v>
          </cell>
          <cell r="GQ872">
            <v>55.178706813896312</v>
          </cell>
          <cell r="GR872">
            <v>47.99748285147821</v>
          </cell>
          <cell r="GS872">
            <v>52.25630201601485</v>
          </cell>
          <cell r="GT872">
            <v>52.423315348330199</v>
          </cell>
          <cell r="GU872">
            <v>38.937071482631744</v>
          </cell>
          <cell r="GV872">
            <v>36.282825247760911</v>
          </cell>
          <cell r="GW872">
            <v>32.248944903276602</v>
          </cell>
          <cell r="GX872">
            <v>48.515426904123132</v>
          </cell>
          <cell r="GY872">
            <v>51.856943245154717</v>
          </cell>
          <cell r="GZ872">
            <v>52.139618168838453</v>
          </cell>
          <cell r="HA872">
            <v>53.028176881687379</v>
          </cell>
          <cell r="HB872">
            <v>51.385885610347081</v>
          </cell>
          <cell r="HC872">
            <v>51.979763255545109</v>
          </cell>
          <cell r="HD872">
            <v>55.515914376563934</v>
          </cell>
          <cell r="HE872">
            <v>49.921236091494102</v>
          </cell>
          <cell r="HF872">
            <v>57.960491618797896</v>
          </cell>
          <cell r="HG872">
            <v>52.786217200853187</v>
          </cell>
          <cell r="HH872">
            <v>40.756524220038628</v>
          </cell>
          <cell r="HI872">
            <v>39.081388163532289</v>
          </cell>
          <cell r="HJ872">
            <v>35.610842263070467</v>
          </cell>
          <cell r="HK872">
            <v>45.293504268089812</v>
          </cell>
          <cell r="HL872">
            <v>54.005518789770505</v>
          </cell>
          <cell r="HM872">
            <v>55.505867529110745</v>
          </cell>
          <cell r="HN872">
            <v>53.37650821387389</v>
          </cell>
          <cell r="HO872">
            <v>53.177468901060699</v>
          </cell>
          <cell r="HP872">
            <v>52.972472101965721</v>
          </cell>
          <cell r="HQ872">
            <v>58.802718675958872</v>
          </cell>
          <cell r="HR872">
            <v>51.971730729074594</v>
          </cell>
          <cell r="HS872">
            <v>53.327144163772395</v>
          </cell>
          <cell r="HT872">
            <v>57.989987003431757</v>
          </cell>
          <cell r="HU872">
            <v>45.232485550654751</v>
          </cell>
          <cell r="HV872">
            <v>40.912714503036895</v>
          </cell>
          <cell r="HW872">
            <v>41.236446739714388</v>
          </cell>
          <cell r="HX872">
            <v>44.693002879676968</v>
          </cell>
          <cell r="HY872">
            <v>56.096555234250012</v>
          </cell>
          <cell r="HZ872">
            <v>57.730685807817693</v>
          </cell>
          <cell r="IA872">
            <v>54.293342496845646</v>
          </cell>
          <cell r="IB872">
            <v>54.871274101848606</v>
          </cell>
          <cell r="IC872">
            <v>57.830454906466471</v>
          </cell>
          <cell r="ID872">
            <v>59.959085538858808</v>
          </cell>
          <cell r="IE872">
            <v>54.852652933711632</v>
          </cell>
          <cell r="IF872">
            <v>60.997707923141618</v>
          </cell>
          <cell r="IG872">
            <v>55.374267871246367</v>
          </cell>
          <cell r="IH872">
            <v>46.990502748155023</v>
          </cell>
          <cell r="II872">
            <v>44.060591616386439</v>
          </cell>
          <cell r="IJ872">
            <v>42.925324919535747</v>
          </cell>
          <cell r="IK872">
            <v>55.492890594137421</v>
          </cell>
          <cell r="IL872">
            <v>57.349542118895258</v>
          </cell>
          <cell r="IM872">
            <v>62.162860786635832</v>
          </cell>
          <cell r="IN872">
            <v>55.333762091961205</v>
          </cell>
          <cell r="IO872">
            <v>55.87803852603259</v>
          </cell>
          <cell r="IP872">
            <v>60.407153469697896</v>
          </cell>
          <cell r="IQ872">
            <v>61.595057887754407</v>
          </cell>
          <cell r="IR872">
            <v>58.604954388843311</v>
          </cell>
          <cell r="IS872">
            <v>64.602022747888114</v>
          </cell>
          <cell r="IT872">
            <v>61.159707744644948</v>
          </cell>
          <cell r="IU872">
            <v>50.657803052351738</v>
          </cell>
          <cell r="IV872">
            <v>47.702260638575829</v>
          </cell>
          <cell r="IW872">
            <v>45.230465943126106</v>
          </cell>
          <cell r="IX872">
            <v>53.552051113801973</v>
          </cell>
          <cell r="IY872">
            <v>61.27379524756391</v>
          </cell>
          <cell r="IZ872">
            <v>66.112161656756783</v>
          </cell>
          <cell r="JA872">
            <v>65.752716543938689</v>
          </cell>
          <cell r="JB872">
            <v>59.353909376432512</v>
          </cell>
          <cell r="JC872">
            <v>63.382392778197108</v>
          </cell>
          <cell r="JD872">
            <v>64.797134990132847</v>
          </cell>
          <cell r="JE872">
            <v>0</v>
          </cell>
          <cell r="JF872">
            <v>0</v>
          </cell>
          <cell r="JG872">
            <v>0</v>
          </cell>
          <cell r="JH872">
            <v>0</v>
          </cell>
          <cell r="JI872">
            <v>0</v>
          </cell>
          <cell r="JJ872">
            <v>0</v>
          </cell>
          <cell r="JK872">
            <v>0</v>
          </cell>
          <cell r="JL872">
            <v>0</v>
          </cell>
          <cell r="JM872">
            <v>0</v>
          </cell>
          <cell r="JN872">
            <v>0</v>
          </cell>
          <cell r="JO872">
            <v>0</v>
          </cell>
          <cell r="JP872">
            <v>0</v>
          </cell>
          <cell r="JQ872">
            <v>0</v>
          </cell>
        </row>
        <row r="873">
          <cell r="A873" t="str">
            <v>MWHS</v>
          </cell>
        </row>
        <row r="874">
          <cell r="D874" t="str">
            <v>System Load</v>
          </cell>
          <cell r="F874">
            <v>0</v>
          </cell>
          <cell r="G874">
            <v>0</v>
          </cell>
          <cell r="H874">
            <v>0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0</v>
          </cell>
          <cell r="R874">
            <v>3.4272670745849609E-7</v>
          </cell>
          <cell r="S874">
            <v>1.0896474123001099E-6</v>
          </cell>
          <cell r="T874">
            <v>0</v>
          </cell>
          <cell r="U874">
            <v>0</v>
          </cell>
          <cell r="V874">
            <v>0</v>
          </cell>
          <cell r="W874">
            <v>0</v>
          </cell>
          <cell r="X874">
            <v>0</v>
          </cell>
          <cell r="Y874">
            <v>0</v>
          </cell>
          <cell r="Z874">
            <v>-7.4040144681930542E-7</v>
          </cell>
          <cell r="AA874">
            <v>0</v>
          </cell>
          <cell r="AB874">
            <v>0</v>
          </cell>
          <cell r="AC874">
            <v>0</v>
          </cell>
          <cell r="AD874">
            <v>0</v>
          </cell>
          <cell r="AE874">
            <v>2.6822090148925781E-7</v>
          </cell>
          <cell r="AF874">
            <v>0</v>
          </cell>
          <cell r="AG874">
            <v>7.0035457611083984E-7</v>
          </cell>
          <cell r="AH874">
            <v>0</v>
          </cell>
          <cell r="AI874">
            <v>0</v>
          </cell>
          <cell r="AJ874">
            <v>0</v>
          </cell>
          <cell r="AK874">
            <v>0</v>
          </cell>
          <cell r="AL874">
            <v>0</v>
          </cell>
          <cell r="AM874">
            <v>-4.2002648115158081E-7</v>
          </cell>
          <cell r="AN874">
            <v>0</v>
          </cell>
          <cell r="AO874">
            <v>0</v>
          </cell>
          <cell r="AP874">
            <v>0</v>
          </cell>
          <cell r="AQ874">
            <v>0</v>
          </cell>
          <cell r="AR874">
            <v>1.601874828338623E-6</v>
          </cell>
          <cell r="AS874">
            <v>0</v>
          </cell>
          <cell r="AT874">
            <v>0</v>
          </cell>
          <cell r="AU874">
            <v>0</v>
          </cell>
          <cell r="AV874">
            <v>0</v>
          </cell>
          <cell r="AW874">
            <v>0</v>
          </cell>
          <cell r="AX874">
            <v>0</v>
          </cell>
          <cell r="AY874">
            <v>0</v>
          </cell>
          <cell r="AZ874">
            <v>0</v>
          </cell>
          <cell r="BA874">
            <v>0</v>
          </cell>
          <cell r="BB874">
            <v>1.2991949915885925E-6</v>
          </cell>
          <cell r="BC874">
            <v>3.1013041734695435E-7</v>
          </cell>
          <cell r="BD874">
            <v>0</v>
          </cell>
          <cell r="BE874">
            <v>49.999999955296516</v>
          </cell>
          <cell r="BF874">
            <v>0</v>
          </cell>
          <cell r="BG874">
            <v>0</v>
          </cell>
          <cell r="BH874">
            <v>0</v>
          </cell>
          <cell r="BI874">
            <v>0</v>
          </cell>
          <cell r="BJ874">
            <v>0</v>
          </cell>
          <cell r="BK874">
            <v>0</v>
          </cell>
          <cell r="BL874">
            <v>10.000000000931323</v>
          </cell>
          <cell r="BM874">
            <v>40.000000000931323</v>
          </cell>
          <cell r="BN874">
            <v>-2.8870999813079834E-8</v>
          </cell>
          <cell r="BO874">
            <v>0</v>
          </cell>
          <cell r="BP874">
            <v>0</v>
          </cell>
          <cell r="BQ874">
            <v>0</v>
          </cell>
          <cell r="BR874">
            <v>0</v>
          </cell>
          <cell r="BS874">
            <v>0</v>
          </cell>
          <cell r="BT874">
            <v>0</v>
          </cell>
          <cell r="BU874">
            <v>0</v>
          </cell>
          <cell r="BV874">
            <v>0</v>
          </cell>
          <cell r="BW874">
            <v>0</v>
          </cell>
          <cell r="BX874">
            <v>0</v>
          </cell>
          <cell r="BY874">
            <v>0</v>
          </cell>
          <cell r="BZ874">
            <v>0</v>
          </cell>
          <cell r="CA874">
            <v>-3.9115548133850098E-8</v>
          </cell>
          <cell r="CB874">
            <v>1.9557774066925049E-8</v>
          </cell>
          <cell r="CC874">
            <v>0</v>
          </cell>
          <cell r="CD874">
            <v>0</v>
          </cell>
          <cell r="CE874">
            <v>100.00000151991844</v>
          </cell>
          <cell r="CF874">
            <v>0</v>
          </cell>
          <cell r="CG874">
            <v>0</v>
          </cell>
          <cell r="CH874">
            <v>0</v>
          </cell>
          <cell r="CI874">
            <v>0</v>
          </cell>
          <cell r="CJ874">
            <v>0</v>
          </cell>
          <cell r="CK874">
            <v>-1.9557774066925049E-8</v>
          </cell>
          <cell r="CL874">
            <v>1.5404075384140015E-6</v>
          </cell>
          <cell r="CM874">
            <v>99.999999990686774</v>
          </cell>
          <cell r="CN874">
            <v>1.1175870895385742E-8</v>
          </cell>
          <cell r="CO874">
            <v>0</v>
          </cell>
          <cell r="CP874">
            <v>0</v>
          </cell>
          <cell r="CQ874">
            <v>0</v>
          </cell>
          <cell r="CR874">
            <v>290.10199837386608</v>
          </cell>
          <cell r="CS874">
            <v>-9.3132257461547852E-9</v>
          </cell>
          <cell r="CT874">
            <v>0</v>
          </cell>
          <cell r="CU874">
            <v>0</v>
          </cell>
          <cell r="CV874">
            <v>0</v>
          </cell>
          <cell r="CW874">
            <v>0</v>
          </cell>
          <cell r="CX874">
            <v>0</v>
          </cell>
          <cell r="CY874">
            <v>-1.6009435057640076E-6</v>
          </cell>
          <cell r="CZ874">
            <v>290.10199998877943</v>
          </cell>
          <cell r="DA874">
            <v>0</v>
          </cell>
          <cell r="DB874">
            <v>0</v>
          </cell>
          <cell r="DC874">
            <v>0</v>
          </cell>
          <cell r="DD874">
            <v>0</v>
          </cell>
          <cell r="DE874">
            <v>359.4279999434948</v>
          </cell>
          <cell r="DF874">
            <v>0</v>
          </cell>
          <cell r="DG874">
            <v>0</v>
          </cell>
          <cell r="DH874">
            <v>0</v>
          </cell>
          <cell r="DI874">
            <v>0</v>
          </cell>
          <cell r="DJ874">
            <v>0</v>
          </cell>
          <cell r="DK874">
            <v>2.8870999813079834E-8</v>
          </cell>
          <cell r="DL874">
            <v>0</v>
          </cell>
          <cell r="DM874">
            <v>359.4279999602586</v>
          </cell>
          <cell r="DN874">
            <v>-5.029141902923584E-8</v>
          </cell>
          <cell r="DO874">
            <v>0</v>
          </cell>
          <cell r="DP874">
            <v>0</v>
          </cell>
          <cell r="DQ874">
            <v>0</v>
          </cell>
          <cell r="DR874">
            <v>-139.96023339033127</v>
          </cell>
          <cell r="DS874">
            <v>-6.0535967350006104E-8</v>
          </cell>
          <cell r="DT874">
            <v>-2.8041191399097443E-5</v>
          </cell>
          <cell r="DU874">
            <v>-1.1175870895385742E-8</v>
          </cell>
          <cell r="DV874">
            <v>-9.3132257461547852E-9</v>
          </cell>
          <cell r="DW874">
            <v>-2.9802322387695313E-8</v>
          </cell>
          <cell r="DX874">
            <v>-1.0244548320770264E-8</v>
          </cell>
          <cell r="DY874">
            <v>-2.4002045392990112E-5</v>
          </cell>
          <cell r="DZ874">
            <v>-139.96015710197389</v>
          </cell>
          <cell r="EA874">
            <v>5.1222741603851318E-8</v>
          </cell>
          <cell r="EB874">
            <v>-4.0046870708465576E-8</v>
          </cell>
          <cell r="EC874">
            <v>-2.3961998522281647E-5</v>
          </cell>
          <cell r="ED874">
            <v>-1.5925616025924683E-7</v>
          </cell>
          <cell r="EE874">
            <v>-10.77769273519516</v>
          </cell>
          <cell r="EF874">
            <v>0</v>
          </cell>
          <cell r="EG874">
            <v>0</v>
          </cell>
          <cell r="EH874">
            <v>0</v>
          </cell>
          <cell r="EI874">
            <v>0</v>
          </cell>
          <cell r="EJ874">
            <v>0</v>
          </cell>
          <cell r="EK874">
            <v>2.8870999813079834E-8</v>
          </cell>
          <cell r="EL874">
            <v>0</v>
          </cell>
          <cell r="EM874">
            <v>-10.77769276406616</v>
          </cell>
          <cell r="EN874">
            <v>0</v>
          </cell>
          <cell r="EO874">
            <v>0</v>
          </cell>
          <cell r="EP874">
            <v>0</v>
          </cell>
          <cell r="EQ874">
            <v>0</v>
          </cell>
          <cell r="ER874">
            <v>-1.6279799789190292</v>
          </cell>
          <cell r="ES874">
            <v>0</v>
          </cell>
          <cell r="ET874">
            <v>0</v>
          </cell>
          <cell r="EU874">
            <v>0</v>
          </cell>
          <cell r="EV874">
            <v>0</v>
          </cell>
          <cell r="EW874">
            <v>0</v>
          </cell>
          <cell r="EX874">
            <v>4.0978193283081055E-8</v>
          </cell>
          <cell r="EY874">
            <v>0</v>
          </cell>
          <cell r="EZ874">
            <v>0</v>
          </cell>
          <cell r="FA874">
            <v>-3.0733644962310791E-8</v>
          </cell>
          <cell r="FB874">
            <v>0</v>
          </cell>
          <cell r="FC874">
            <v>-1.6279800003394485</v>
          </cell>
          <cell r="FD874">
            <v>0</v>
          </cell>
          <cell r="FE874">
            <v>-7.8685698062181473</v>
          </cell>
          <cell r="FF874">
            <v>0</v>
          </cell>
          <cell r="FG874">
            <v>0</v>
          </cell>
          <cell r="FH874">
            <v>0</v>
          </cell>
          <cell r="FI874">
            <v>0</v>
          </cell>
          <cell r="FJ874">
            <v>0</v>
          </cell>
          <cell r="FK874">
            <v>-5.1222741603851318E-8</v>
          </cell>
          <cell r="FL874">
            <v>0</v>
          </cell>
          <cell r="FM874">
            <v>-6.2405899912118912</v>
          </cell>
          <cell r="FN874">
            <v>0</v>
          </cell>
          <cell r="FO874">
            <v>0</v>
          </cell>
          <cell r="FP874">
            <v>-1.6279799900949001</v>
          </cell>
          <cell r="FQ874">
            <v>2.4028122425079346E-7</v>
          </cell>
          <cell r="FR874">
            <v>-9.1379780173301697</v>
          </cell>
          <cell r="FS874">
            <v>0</v>
          </cell>
          <cell r="FT874">
            <v>0</v>
          </cell>
          <cell r="FU874">
            <v>0</v>
          </cell>
          <cell r="FV874">
            <v>0</v>
          </cell>
          <cell r="FW874">
            <v>0</v>
          </cell>
          <cell r="FX874">
            <v>0</v>
          </cell>
          <cell r="FY874">
            <v>0</v>
          </cell>
          <cell r="FZ874">
            <v>-8.8666474688798189</v>
          </cell>
          <cell r="GA874">
            <v>-6.0535967350006104E-8</v>
          </cell>
          <cell r="GB874">
            <v>0</v>
          </cell>
          <cell r="GC874">
            <v>-0.27133000083267689</v>
          </cell>
          <cell r="GD874">
            <v>-5.0012022256851196E-7</v>
          </cell>
          <cell r="GE874">
            <v>-102.82584370672703</v>
          </cell>
          <cell r="GF874">
            <v>0</v>
          </cell>
          <cell r="GG874">
            <v>0</v>
          </cell>
          <cell r="GH874">
            <v>-0.27132999990135431</v>
          </cell>
          <cell r="GI874">
            <v>0</v>
          </cell>
          <cell r="GJ874">
            <v>0</v>
          </cell>
          <cell r="GK874">
            <v>0</v>
          </cell>
          <cell r="GL874">
            <v>0</v>
          </cell>
          <cell r="GM874">
            <v>-102.28318370226771</v>
          </cell>
          <cell r="GN874">
            <v>-1.0244548320770264E-8</v>
          </cell>
          <cell r="GO874">
            <v>0</v>
          </cell>
          <cell r="GP874">
            <v>-0.27132999990135431</v>
          </cell>
          <cell r="GQ874">
            <v>0</v>
          </cell>
          <cell r="GR874">
            <v>115.46776603162289</v>
          </cell>
          <cell r="GS874">
            <v>0</v>
          </cell>
          <cell r="GT874">
            <v>-1.3551499899476767</v>
          </cell>
          <cell r="GU874">
            <v>0</v>
          </cell>
          <cell r="GV874">
            <v>0</v>
          </cell>
          <cell r="GW874">
            <v>-1.1175870895385742E-8</v>
          </cell>
          <cell r="GX874">
            <v>0</v>
          </cell>
          <cell r="GY874">
            <v>-0.81399000156670809</v>
          </cell>
          <cell r="GZ874">
            <v>120.07887518126518</v>
          </cell>
          <cell r="HA874">
            <v>-0.81399000994861126</v>
          </cell>
          <cell r="HB874">
            <v>0</v>
          </cell>
          <cell r="HC874">
            <v>-1.3566491287201643</v>
          </cell>
          <cell r="HD874">
            <v>-0.27132999990135431</v>
          </cell>
          <cell r="HE874">
            <v>-5.6979299634695053</v>
          </cell>
          <cell r="HF874">
            <v>-0.27132999990135431</v>
          </cell>
          <cell r="HG874">
            <v>0</v>
          </cell>
          <cell r="HH874">
            <v>-0.27133000083267689</v>
          </cell>
          <cell r="HI874">
            <v>0</v>
          </cell>
          <cell r="HJ874">
            <v>1.0244548320770264E-8</v>
          </cell>
          <cell r="HK874">
            <v>0</v>
          </cell>
          <cell r="HL874">
            <v>0</v>
          </cell>
          <cell r="HM874">
            <v>-1.0853199996054173</v>
          </cell>
          <cell r="HN874">
            <v>-0.81398994941264391</v>
          </cell>
          <cell r="HO874">
            <v>-1.0244548320770264E-8</v>
          </cell>
          <cell r="HP874">
            <v>-1.8993099993094802</v>
          </cell>
          <cell r="HQ874">
            <v>-1.3566500078886747</v>
          </cell>
          <cell r="HR874">
            <v>23.566111505031586</v>
          </cell>
          <cell r="HS874">
            <v>-0.27132999897003174</v>
          </cell>
          <cell r="HT874">
            <v>2.0489096641540527E-8</v>
          </cell>
          <cell r="HU874">
            <v>-0.27132999897003174</v>
          </cell>
          <cell r="HV874">
            <v>0</v>
          </cell>
          <cell r="HW874">
            <v>9.3132257461547852E-9</v>
          </cell>
          <cell r="HX874">
            <v>0</v>
          </cell>
          <cell r="HY874">
            <v>3.0733644962310791E-8</v>
          </cell>
          <cell r="HZ874">
            <v>26.279412152245641</v>
          </cell>
          <cell r="IA874">
            <v>-0.54266001936048269</v>
          </cell>
          <cell r="IB874">
            <v>-2.9802322387695313E-8</v>
          </cell>
          <cell r="IC874">
            <v>-1.627980649471283</v>
          </cell>
          <cell r="ID874">
            <v>-9.3132257461547852E-9</v>
          </cell>
          <cell r="IE874">
            <v>-145.64352822303772</v>
          </cell>
          <cell r="IF874">
            <v>-13.788265301845968</v>
          </cell>
          <cell r="IG874">
            <v>-7.2932995297014713</v>
          </cell>
          <cell r="IH874">
            <v>3.1908328086137772</v>
          </cell>
          <cell r="II874">
            <v>-2.9802322387695313E-8</v>
          </cell>
          <cell r="IJ874">
            <v>0</v>
          </cell>
          <cell r="IK874">
            <v>-0.54266001097857952</v>
          </cell>
          <cell r="IL874">
            <v>404.20307653117925</v>
          </cell>
          <cell r="IM874">
            <v>-524.34363374765962</v>
          </cell>
          <cell r="IN874">
            <v>-4.3412799891084433</v>
          </cell>
          <cell r="IO874">
            <v>1.1175870895385742E-8</v>
          </cell>
          <cell r="IP874">
            <v>-2.7282990887761116</v>
          </cell>
          <cell r="IQ874">
            <v>1.2014061212539673E-7</v>
          </cell>
          <cell r="IR874">
            <v>262.56401209533215</v>
          </cell>
          <cell r="IS874">
            <v>283.45642126910388</v>
          </cell>
          <cell r="IT874">
            <v>-2.1706400290131569</v>
          </cell>
          <cell r="IU874">
            <v>3.0733644962310791E-8</v>
          </cell>
          <cell r="IV874">
            <v>-3.166496753692627E-8</v>
          </cell>
          <cell r="IW874">
            <v>2.9802322387695313E-8</v>
          </cell>
          <cell r="IX874">
            <v>-0.54265997931361198</v>
          </cell>
          <cell r="IY874">
            <v>-1.6279799602925777</v>
          </cell>
          <cell r="IZ874">
            <v>-9.4965499509125948</v>
          </cell>
          <cell r="JA874">
            <v>-4.3412800384685397</v>
          </cell>
          <cell r="JB874">
            <v>-2.9802322387695313E-8</v>
          </cell>
          <cell r="JC874">
            <v>-2.7132993591949344</v>
          </cell>
          <cell r="JD874">
            <v>1.2014061212539673E-7</v>
          </cell>
          <cell r="JE874">
            <v>0</v>
          </cell>
          <cell r="JF874">
            <v>0</v>
          </cell>
          <cell r="JG874">
            <v>0</v>
          </cell>
          <cell r="JH874">
            <v>0</v>
          </cell>
          <cell r="JI874">
            <v>0</v>
          </cell>
          <cell r="JJ874">
            <v>0</v>
          </cell>
          <cell r="JK874">
            <v>0</v>
          </cell>
          <cell r="JL874">
            <v>0</v>
          </cell>
          <cell r="JM874">
            <v>0</v>
          </cell>
          <cell r="JN874">
            <v>0</v>
          </cell>
          <cell r="JO874">
            <v>0</v>
          </cell>
          <cell r="JP874">
            <v>0</v>
          </cell>
          <cell r="JQ874">
            <v>0</v>
          </cell>
        </row>
        <row r="875">
          <cell r="D875" t="str">
            <v>Battery Load</v>
          </cell>
          <cell r="F875">
            <v>0.31789975000000936</v>
          </cell>
          <cell r="G875">
            <v>-2.061798490000001</v>
          </cell>
          <cell r="H875">
            <v>1.8327475299999776</v>
          </cell>
          <cell r="I875">
            <v>0.27651206999999545</v>
          </cell>
          <cell r="J875">
            <v>0.34506039999951099</v>
          </cell>
          <cell r="K875">
            <v>-91.858140689997526</v>
          </cell>
          <cell r="L875">
            <v>67.514263929988374</v>
          </cell>
          <cell r="M875">
            <v>-3.9672479699875112</v>
          </cell>
          <cell r="N875">
            <v>149.88823396999214</v>
          </cell>
          <cell r="O875">
            <v>-119.78975526000431</v>
          </cell>
          <cell r="P875">
            <v>-4.0062147100106813</v>
          </cell>
          <cell r="Q875">
            <v>32.681978840002557</v>
          </cell>
          <cell r="R875">
            <v>861.07484529004432</v>
          </cell>
          <cell r="S875">
            <v>-92.140243469912093</v>
          </cell>
          <cell r="T875">
            <v>103.09111678996123</v>
          </cell>
          <cell r="U875">
            <v>231.08994578997954</v>
          </cell>
          <cell r="V875">
            <v>66.797695280052722</v>
          </cell>
          <cell r="W875">
            <v>-1.5026207299670205</v>
          </cell>
          <cell r="X875">
            <v>513.92757281003287</v>
          </cell>
          <cell r="Y875">
            <v>-316.0943982800236</v>
          </cell>
          <cell r="Z875">
            <v>151.78313940997759</v>
          </cell>
          <cell r="AA875">
            <v>133.89713344989286</v>
          </cell>
          <cell r="AB875">
            <v>105.67165654011478</v>
          </cell>
          <cell r="AC875">
            <v>-92.594073599917465</v>
          </cell>
          <cell r="AD875">
            <v>57.147921299925656</v>
          </cell>
          <cell r="AE875">
            <v>2199.3914220402949</v>
          </cell>
          <cell r="AF875">
            <v>-107.2077433099621</v>
          </cell>
          <cell r="AG875">
            <v>601.85251995988074</v>
          </cell>
          <cell r="AH875">
            <v>225.8332460699894</v>
          </cell>
          <cell r="AI875">
            <v>392.14799755986314</v>
          </cell>
          <cell r="AJ875">
            <v>182.70279489998939</v>
          </cell>
          <cell r="AK875">
            <v>233.67212819008273</v>
          </cell>
          <cell r="AL875">
            <v>87.172039660043083</v>
          </cell>
          <cell r="AM875">
            <v>-355.94992147997255</v>
          </cell>
          <cell r="AN875">
            <v>79.462561529915547</v>
          </cell>
          <cell r="AO875">
            <v>791.39978512001107</v>
          </cell>
          <cell r="AP875">
            <v>201.35980677002226</v>
          </cell>
          <cell r="AQ875">
            <v>-133.05379292994621</v>
          </cell>
          <cell r="AR875">
            <v>-656.95359776960686</v>
          </cell>
          <cell r="AS875">
            <v>-472.60417065990623</v>
          </cell>
          <cell r="AT875">
            <v>-175.66512134004734</v>
          </cell>
          <cell r="AU875">
            <v>-239.90900044993032</v>
          </cell>
          <cell r="AV875">
            <v>-125.01318501008791</v>
          </cell>
          <cell r="AW875">
            <v>-36.231640160054667</v>
          </cell>
          <cell r="AX875">
            <v>251.54873620992294</v>
          </cell>
          <cell r="AY875">
            <v>-55.014759790006792</v>
          </cell>
          <cell r="AZ875">
            <v>9.250371109956177</v>
          </cell>
          <cell r="BA875">
            <v>-55.265596559998812</v>
          </cell>
          <cell r="BB875">
            <v>-144.80247661986505</v>
          </cell>
          <cell r="BC875">
            <v>121.03154627987533</v>
          </cell>
          <cell r="BD875">
            <v>265.72169922001194</v>
          </cell>
          <cell r="BE875">
            <v>-771.76703160954639</v>
          </cell>
          <cell r="BF875">
            <v>-34.032585649983957</v>
          </cell>
          <cell r="BG875">
            <v>37.420256729965331</v>
          </cell>
          <cell r="BH875">
            <v>-72.582138300029328</v>
          </cell>
          <cell r="BI875">
            <v>-353.96027631993638</v>
          </cell>
          <cell r="BJ875">
            <v>58.698224790074164</v>
          </cell>
          <cell r="BK875">
            <v>117.17997988004936</v>
          </cell>
          <cell r="BL875">
            <v>-331.82562569991569</v>
          </cell>
          <cell r="BM875">
            <v>-132.54154889995698</v>
          </cell>
          <cell r="BN875">
            <v>66.757037599949399</v>
          </cell>
          <cell r="BO875">
            <v>9.4282070600311272</v>
          </cell>
          <cell r="BP875">
            <v>-31.654523759934818</v>
          </cell>
          <cell r="BQ875">
            <v>-104.65403904006234</v>
          </cell>
          <cell r="BR875">
            <v>-429.91924319975078</v>
          </cell>
          <cell r="BS875">
            <v>-367.99758480981109</v>
          </cell>
          <cell r="BT875">
            <v>-104.27807739004493</v>
          </cell>
          <cell r="BU875">
            <v>269.44895665015792</v>
          </cell>
          <cell r="BV875">
            <v>-191.82548430009047</v>
          </cell>
          <cell r="BW875">
            <v>42.28871996991802</v>
          </cell>
          <cell r="BX875">
            <v>15.185963579977397</v>
          </cell>
          <cell r="BY875">
            <v>-15.210377400100697</v>
          </cell>
          <cell r="BZ875">
            <v>-284.01293494002311</v>
          </cell>
          <cell r="CA875">
            <v>232.91156610008329</v>
          </cell>
          <cell r="CB875">
            <v>4.279158350022044</v>
          </cell>
          <cell r="CC875">
            <v>-115.74901965001482</v>
          </cell>
          <cell r="CD875">
            <v>85.039870639942819</v>
          </cell>
          <cell r="CE875">
            <v>-1462.2141743209213</v>
          </cell>
          <cell r="CF875">
            <v>-275.86448384996038</v>
          </cell>
          <cell r="CG875">
            <v>81.2698109599296</v>
          </cell>
          <cell r="CH875">
            <v>104.33256166015053</v>
          </cell>
          <cell r="CI875">
            <v>-372.86700777010992</v>
          </cell>
          <cell r="CJ875">
            <v>-37.635501480195671</v>
          </cell>
          <cell r="CK875">
            <v>-26.100331140100025</v>
          </cell>
          <cell r="CL875">
            <v>203.54433363000862</v>
          </cell>
          <cell r="CM875">
            <v>37.041989399935119</v>
          </cell>
          <cell r="CN875">
            <v>-368.57008883007802</v>
          </cell>
          <cell r="CO875">
            <v>-134.0922908501816</v>
          </cell>
          <cell r="CP875">
            <v>-258.96919475009781</v>
          </cell>
          <cell r="CQ875">
            <v>-414.3039712998434</v>
          </cell>
          <cell r="CR875">
            <v>868.98282743943855</v>
          </cell>
          <cell r="CS875">
            <v>269.05342606996419</v>
          </cell>
          <cell r="CT875">
            <v>-111.14333391981199</v>
          </cell>
          <cell r="CU875">
            <v>215.23008680023486</v>
          </cell>
          <cell r="CV875">
            <v>419.90222047991119</v>
          </cell>
          <cell r="CW875">
            <v>157.47220548987389</v>
          </cell>
          <cell r="CX875">
            <v>161.52988416992594</v>
          </cell>
          <cell r="CY875">
            <v>11.968251510174014</v>
          </cell>
          <cell r="CZ875">
            <v>402.38479577982798</v>
          </cell>
          <cell r="DA875">
            <v>181.26760365994414</v>
          </cell>
          <cell r="DB875">
            <v>-182.75002461997792</v>
          </cell>
          <cell r="DC875">
            <v>-521.10704922006698</v>
          </cell>
          <cell r="DD875">
            <v>-134.82523876006599</v>
          </cell>
          <cell r="DE875">
            <v>-821.69228876987472</v>
          </cell>
          <cell r="DF875">
            <v>-173.51716395019321</v>
          </cell>
          <cell r="DG875">
            <v>-307.34948923008051</v>
          </cell>
          <cell r="DH875">
            <v>12.142003569926601</v>
          </cell>
          <cell r="DI875">
            <v>-174.28953275014646</v>
          </cell>
          <cell r="DJ875">
            <v>118.3584525201004</v>
          </cell>
          <cell r="DK875">
            <v>-67.587356920004822</v>
          </cell>
          <cell r="DL875">
            <v>174.00629345007474</v>
          </cell>
          <cell r="DM875">
            <v>-280.85629619006068</v>
          </cell>
          <cell r="DN875">
            <v>-177.03315474977717</v>
          </cell>
          <cell r="DO875">
            <v>8.9771019500331022</v>
          </cell>
          <cell r="DP875">
            <v>50.402395810058806</v>
          </cell>
          <cell r="DQ875">
            <v>-4.9455422800092492</v>
          </cell>
          <cell r="DR875">
            <v>794.58955878997222</v>
          </cell>
          <cell r="DS875">
            <v>353.62452860013582</v>
          </cell>
          <cell r="DT875">
            <v>-367.66772790986579</v>
          </cell>
          <cell r="DU875">
            <v>120.76680263999151</v>
          </cell>
          <cell r="DV875">
            <v>363.70552841003519</v>
          </cell>
          <cell r="DW875">
            <v>173.9372746500303</v>
          </cell>
          <cell r="DX875">
            <v>-95.656238030060194</v>
          </cell>
          <cell r="DY875">
            <v>195.61909871984972</v>
          </cell>
          <cell r="DZ875">
            <v>93.643868470157031</v>
          </cell>
          <cell r="EA875">
            <v>10.03783982002642</v>
          </cell>
          <cell r="EB875">
            <v>191.17039933014894</v>
          </cell>
          <cell r="EC875">
            <v>-349.86803230002988</v>
          </cell>
          <cell r="ED875">
            <v>105.2762163898733</v>
          </cell>
          <cell r="EE875">
            <v>789.53973192954436</v>
          </cell>
          <cell r="EF875">
            <v>8.5888948701322079</v>
          </cell>
          <cell r="EG875">
            <v>-136.97999149991665</v>
          </cell>
          <cell r="EH875">
            <v>124.74275974009652</v>
          </cell>
          <cell r="EI875">
            <v>548.0786285699578</v>
          </cell>
          <cell r="EJ875">
            <v>-31.237859020242468</v>
          </cell>
          <cell r="EK875">
            <v>76.844957119959872</v>
          </cell>
          <cell r="EL875">
            <v>18.498743689910043</v>
          </cell>
          <cell r="EM875">
            <v>39.952907649800181</v>
          </cell>
          <cell r="EN875">
            <v>-51.518627789977472</v>
          </cell>
          <cell r="EO875">
            <v>258.25638086011168</v>
          </cell>
          <cell r="EP875">
            <v>-152.14590032008709</v>
          </cell>
          <cell r="EQ875">
            <v>86.458838059974369</v>
          </cell>
          <cell r="ER875">
            <v>1298.111901529599</v>
          </cell>
          <cell r="ES875">
            <v>643.81231647008099</v>
          </cell>
          <cell r="ET875">
            <v>-46.773756020062137</v>
          </cell>
          <cell r="EU875">
            <v>203.08328641991829</v>
          </cell>
          <cell r="EV875">
            <v>-58.70362040004693</v>
          </cell>
          <cell r="EW875">
            <v>99.572088930115569</v>
          </cell>
          <cell r="EX875">
            <v>-26.004635189776309</v>
          </cell>
          <cell r="EY875">
            <v>108.72920158994384</v>
          </cell>
          <cell r="EZ875">
            <v>134.25861504988279</v>
          </cell>
          <cell r="FA875">
            <v>45.048698759754188</v>
          </cell>
          <cell r="FB875">
            <v>132.63641265989281</v>
          </cell>
          <cell r="FC875">
            <v>15.002190719824284</v>
          </cell>
          <cell r="FD875">
            <v>47.451102539984277</v>
          </cell>
          <cell r="FE875">
            <v>-481.39121031016111</v>
          </cell>
          <cell r="FF875">
            <v>-271.67598590999842</v>
          </cell>
          <cell r="FG875">
            <v>-95.389248740044422</v>
          </cell>
          <cell r="FH875">
            <v>263.48136823013192</v>
          </cell>
          <cell r="FI875">
            <v>94.907866150024347</v>
          </cell>
          <cell r="FJ875">
            <v>-183.52076186996419</v>
          </cell>
          <cell r="FK875">
            <v>-79.394242189882789</v>
          </cell>
          <cell r="FL875">
            <v>-99.558411619975232</v>
          </cell>
          <cell r="FM875">
            <v>50.54386563989101</v>
          </cell>
          <cell r="FN875">
            <v>-3.9382203600252979</v>
          </cell>
          <cell r="FO875">
            <v>488.306422189984</v>
          </cell>
          <cell r="FP875">
            <v>-194.31308341014665</v>
          </cell>
          <cell r="FQ875">
            <v>-450.84077842003899</v>
          </cell>
          <cell r="FR875">
            <v>2258.9826284395531</v>
          </cell>
          <cell r="FS875">
            <v>67.678535230050329</v>
          </cell>
          <cell r="FT875">
            <v>-43.335293760057539</v>
          </cell>
          <cell r="FU875">
            <v>56.676356810494326</v>
          </cell>
          <cell r="FV875">
            <v>428.27441908005858</v>
          </cell>
          <cell r="FW875">
            <v>1305.1062816503691</v>
          </cell>
          <cell r="FX875">
            <v>-55.963817470299546</v>
          </cell>
          <cell r="FY875">
            <v>397.91163006005809</v>
          </cell>
          <cell r="FZ875">
            <v>-117.86724750004942</v>
          </cell>
          <cell r="GA875">
            <v>32.45950437017018</v>
          </cell>
          <cell r="GB875">
            <v>180.06988463003654</v>
          </cell>
          <cell r="GC875">
            <v>-3.8844904799479991</v>
          </cell>
          <cell r="GD875">
            <v>11.856865819951054</v>
          </cell>
          <cell r="GE875">
            <v>1503.6233820812777</v>
          </cell>
          <cell r="GF875">
            <v>94.989029680087697</v>
          </cell>
          <cell r="GG875">
            <v>364.02455691026989</v>
          </cell>
          <cell r="GH875">
            <v>19.625928809866309</v>
          </cell>
          <cell r="GI875">
            <v>235.74555422016419</v>
          </cell>
          <cell r="GJ875">
            <v>315.04791530006332</v>
          </cell>
          <cell r="GK875">
            <v>36.007250609924085</v>
          </cell>
          <cell r="GL875">
            <v>114.44212373002665</v>
          </cell>
          <cell r="GM875">
            <v>99.295985440025106</v>
          </cell>
          <cell r="GN875">
            <v>216.84504563978408</v>
          </cell>
          <cell r="GO875">
            <v>-224.6983886899543</v>
          </cell>
          <cell r="GP875">
            <v>48.620340249850415</v>
          </cell>
          <cell r="GQ875">
            <v>183.67804017997696</v>
          </cell>
          <cell r="GR875">
            <v>1434.4343537995592</v>
          </cell>
          <cell r="GS875">
            <v>-164.20700547005981</v>
          </cell>
          <cell r="GT875">
            <v>512.39917074004188</v>
          </cell>
          <cell r="GU875">
            <v>267.8834946299321</v>
          </cell>
          <cell r="GV875">
            <v>345.27808163006557</v>
          </cell>
          <cell r="GW875">
            <v>-87.060018149844836</v>
          </cell>
          <cell r="GX875">
            <v>447.64752923004562</v>
          </cell>
          <cell r="GY875">
            <v>138.42163261020323</v>
          </cell>
          <cell r="GZ875">
            <v>54.642672950052656</v>
          </cell>
          <cell r="HA875">
            <v>-72.59026163991075</v>
          </cell>
          <cell r="HB875">
            <v>14.299117419985123</v>
          </cell>
          <cell r="HC875">
            <v>-38.311936800193507</v>
          </cell>
          <cell r="HD875">
            <v>16.031876650056802</v>
          </cell>
          <cell r="HE875">
            <v>2092.5570827005431</v>
          </cell>
          <cell r="HF875">
            <v>84.143220650323201</v>
          </cell>
          <cell r="HG875">
            <v>161.53545953001594</v>
          </cell>
          <cell r="HH875">
            <v>391.44066406990169</v>
          </cell>
          <cell r="HI875">
            <v>277.24718625994865</v>
          </cell>
          <cell r="HJ875">
            <v>256.79464315011865</v>
          </cell>
          <cell r="HK875">
            <v>384.64158028003294</v>
          </cell>
          <cell r="HL875">
            <v>292.87661063007545</v>
          </cell>
          <cell r="HM875">
            <v>2.1191105499747209</v>
          </cell>
          <cell r="HN875">
            <v>72.348108899954241</v>
          </cell>
          <cell r="HO875">
            <v>86.827605690108612</v>
          </cell>
          <cell r="HP875">
            <v>150.67540202999953</v>
          </cell>
          <cell r="HQ875">
            <v>-68.092509040085133</v>
          </cell>
          <cell r="HR875">
            <v>1286.5788108883426</v>
          </cell>
          <cell r="HS875">
            <v>3691.4787571199704</v>
          </cell>
          <cell r="HT875">
            <v>-3743.3984151802142</v>
          </cell>
          <cell r="HU875">
            <v>289.67889019008726</v>
          </cell>
          <cell r="HV875">
            <v>-14.824291850090958</v>
          </cell>
          <cell r="HW875">
            <v>837.4202886497369</v>
          </cell>
          <cell r="HX875">
            <v>-327.62561768991873</v>
          </cell>
          <cell r="HY875">
            <v>1486.4948165299138</v>
          </cell>
          <cell r="HZ875">
            <v>2262.0320062699611</v>
          </cell>
          <cell r="IA875">
            <v>-6498.9408526698826</v>
          </cell>
          <cell r="IB875">
            <v>2838.2866880799993</v>
          </cell>
          <cell r="IC875">
            <v>-2004.2537598902127</v>
          </cell>
          <cell r="ID875">
            <v>2470.2303013300407</v>
          </cell>
          <cell r="IE875">
            <v>2204.3379304092377</v>
          </cell>
          <cell r="IF875">
            <v>904.72386493999511</v>
          </cell>
          <cell r="IG875">
            <v>-490.93852463999065</v>
          </cell>
          <cell r="IH875">
            <v>-221.72375094995368</v>
          </cell>
          <cell r="II875">
            <v>279.37830756977201</v>
          </cell>
          <cell r="IJ875">
            <v>594.39115206000861</v>
          </cell>
          <cell r="IK875">
            <v>522.76323635975132</v>
          </cell>
          <cell r="IL875">
            <v>2749.5270935599692</v>
          </cell>
          <cell r="IM875">
            <v>2461.988711850252</v>
          </cell>
          <cell r="IN875">
            <v>-5049.9948692400358</v>
          </cell>
          <cell r="IO875">
            <v>1310.7433981300564</v>
          </cell>
          <cell r="IP875">
            <v>-788.52224392967764</v>
          </cell>
          <cell r="IQ875">
            <v>-67.998445299803279</v>
          </cell>
          <cell r="IR875">
            <v>1812.1721361596137</v>
          </cell>
          <cell r="IS875">
            <v>533.68278948997613</v>
          </cell>
          <cell r="IT875">
            <v>-249.26909300981788</v>
          </cell>
          <cell r="IU875">
            <v>938.77054787985981</v>
          </cell>
          <cell r="IV875">
            <v>247.15956614003517</v>
          </cell>
          <cell r="IW875">
            <v>633.36724996031262</v>
          </cell>
          <cell r="IX875">
            <v>791.79328648012597</v>
          </cell>
          <cell r="IY875">
            <v>867.92756923963316</v>
          </cell>
          <cell r="IZ875">
            <v>5482.0445469798287</v>
          </cell>
          <cell r="JA875">
            <v>-7714.9419670501957</v>
          </cell>
          <cell r="JB875">
            <v>552.7088244202896</v>
          </cell>
          <cell r="JC875">
            <v>535.24024689005455</v>
          </cell>
          <cell r="JD875">
            <v>-806.31143125984818</v>
          </cell>
          <cell r="JE875">
            <v>0</v>
          </cell>
          <cell r="JF875">
            <v>0</v>
          </cell>
          <cell r="JG875">
            <v>0</v>
          </cell>
          <cell r="JH875">
            <v>0</v>
          </cell>
          <cell r="JI875">
            <v>0</v>
          </cell>
          <cell r="JJ875">
            <v>0</v>
          </cell>
          <cell r="JK875">
            <v>0</v>
          </cell>
          <cell r="JL875">
            <v>0</v>
          </cell>
          <cell r="JM875">
            <v>0</v>
          </cell>
          <cell r="JN875">
            <v>0</v>
          </cell>
          <cell r="JO875">
            <v>0</v>
          </cell>
          <cell r="JP875">
            <v>0</v>
          </cell>
          <cell r="JQ875">
            <v>0</v>
          </cell>
        </row>
        <row r="876">
          <cell r="D876" t="str">
            <v>Pump Load</v>
          </cell>
          <cell r="F876">
            <v>0</v>
          </cell>
          <cell r="G876">
            <v>0</v>
          </cell>
          <cell r="H876">
            <v>0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0</v>
          </cell>
          <cell r="R876">
            <v>0</v>
          </cell>
          <cell r="S876">
            <v>0</v>
          </cell>
          <cell r="T876">
            <v>0</v>
          </cell>
          <cell r="U876">
            <v>0</v>
          </cell>
          <cell r="V876">
            <v>0</v>
          </cell>
          <cell r="W876">
            <v>0</v>
          </cell>
          <cell r="X876">
            <v>0</v>
          </cell>
          <cell r="Y876">
            <v>0</v>
          </cell>
          <cell r="Z876">
            <v>0</v>
          </cell>
          <cell r="AA876">
            <v>0</v>
          </cell>
          <cell r="AB876">
            <v>0</v>
          </cell>
          <cell r="AC876">
            <v>0</v>
          </cell>
          <cell r="AD876">
            <v>0</v>
          </cell>
          <cell r="AE876">
            <v>0</v>
          </cell>
          <cell r="AF876">
            <v>0</v>
          </cell>
          <cell r="AG876">
            <v>0</v>
          </cell>
          <cell r="AH876">
            <v>0</v>
          </cell>
          <cell r="AI876">
            <v>0</v>
          </cell>
          <cell r="AJ876">
            <v>0</v>
          </cell>
          <cell r="AK876">
            <v>0</v>
          </cell>
          <cell r="AL876">
            <v>0</v>
          </cell>
          <cell r="AM876">
            <v>0</v>
          </cell>
          <cell r="AN876">
            <v>0</v>
          </cell>
          <cell r="AO876">
            <v>0</v>
          </cell>
          <cell r="AP876">
            <v>0</v>
          </cell>
          <cell r="AQ876">
            <v>0</v>
          </cell>
          <cell r="AR876">
            <v>0</v>
          </cell>
          <cell r="AS876">
            <v>0</v>
          </cell>
          <cell r="AT876">
            <v>0</v>
          </cell>
          <cell r="AU876">
            <v>0</v>
          </cell>
          <cell r="AV876">
            <v>0</v>
          </cell>
          <cell r="AW876">
            <v>0</v>
          </cell>
          <cell r="AX876">
            <v>0</v>
          </cell>
          <cell r="AY876">
            <v>0</v>
          </cell>
          <cell r="AZ876">
            <v>0</v>
          </cell>
          <cell r="BA876">
            <v>0</v>
          </cell>
          <cell r="BB876">
            <v>0</v>
          </cell>
          <cell r="BC876">
            <v>0</v>
          </cell>
          <cell r="BD876">
            <v>0</v>
          </cell>
          <cell r="BE876">
            <v>0</v>
          </cell>
          <cell r="BF876">
            <v>0</v>
          </cell>
          <cell r="BG876">
            <v>0</v>
          </cell>
          <cell r="BH876">
            <v>0</v>
          </cell>
          <cell r="BI876">
            <v>0</v>
          </cell>
          <cell r="BJ876">
            <v>0</v>
          </cell>
          <cell r="BK876">
            <v>0</v>
          </cell>
          <cell r="BL876">
            <v>0</v>
          </cell>
          <cell r="BM876">
            <v>0</v>
          </cell>
          <cell r="BN876">
            <v>0</v>
          </cell>
          <cell r="BO876">
            <v>0</v>
          </cell>
          <cell r="BP876">
            <v>0</v>
          </cell>
          <cell r="BQ876">
            <v>0</v>
          </cell>
          <cell r="BR876">
            <v>0</v>
          </cell>
          <cell r="BS876">
            <v>0</v>
          </cell>
          <cell r="BT876">
            <v>0</v>
          </cell>
          <cell r="BU876">
            <v>0</v>
          </cell>
          <cell r="BV876">
            <v>0</v>
          </cell>
          <cell r="BW876">
            <v>0</v>
          </cell>
          <cell r="BX876">
            <v>0</v>
          </cell>
          <cell r="BY876">
            <v>0</v>
          </cell>
          <cell r="BZ876">
            <v>0</v>
          </cell>
          <cell r="CA876">
            <v>0</v>
          </cell>
          <cell r="CB876">
            <v>0</v>
          </cell>
          <cell r="CC876">
            <v>0</v>
          </cell>
          <cell r="CD876">
            <v>0</v>
          </cell>
          <cell r="CE876">
            <v>0</v>
          </cell>
          <cell r="CF876">
            <v>0</v>
          </cell>
          <cell r="CG876">
            <v>0</v>
          </cell>
          <cell r="CH876">
            <v>0</v>
          </cell>
          <cell r="CI876">
            <v>0</v>
          </cell>
          <cell r="CJ876">
            <v>0</v>
          </cell>
          <cell r="CK876">
            <v>0</v>
          </cell>
          <cell r="CL876">
            <v>0</v>
          </cell>
          <cell r="CM876">
            <v>0</v>
          </cell>
          <cell r="CN876">
            <v>0</v>
          </cell>
          <cell r="CO876">
            <v>0</v>
          </cell>
          <cell r="CP876">
            <v>0</v>
          </cell>
          <cell r="CQ876">
            <v>0</v>
          </cell>
          <cell r="CR876">
            <v>0</v>
          </cell>
          <cell r="CS876">
            <v>0</v>
          </cell>
          <cell r="CT876">
            <v>0</v>
          </cell>
          <cell r="CU876">
            <v>0</v>
          </cell>
          <cell r="CV876">
            <v>0</v>
          </cell>
          <cell r="CW876">
            <v>0</v>
          </cell>
          <cell r="CX876">
            <v>0</v>
          </cell>
          <cell r="CY876">
            <v>0</v>
          </cell>
          <cell r="CZ876">
            <v>0</v>
          </cell>
          <cell r="DA876">
            <v>0</v>
          </cell>
          <cell r="DB876">
            <v>0</v>
          </cell>
          <cell r="DC876">
            <v>0</v>
          </cell>
          <cell r="DD876">
            <v>0</v>
          </cell>
          <cell r="DE876">
            <v>0</v>
          </cell>
          <cell r="DF876">
            <v>0</v>
          </cell>
          <cell r="DG876">
            <v>0</v>
          </cell>
          <cell r="DH876">
            <v>0</v>
          </cell>
          <cell r="DI876">
            <v>0</v>
          </cell>
          <cell r="DJ876">
            <v>0</v>
          </cell>
          <cell r="DK876">
            <v>0</v>
          </cell>
          <cell r="DL876">
            <v>0</v>
          </cell>
          <cell r="DM876">
            <v>0</v>
          </cell>
          <cell r="DN876">
            <v>0</v>
          </cell>
          <cell r="DO876">
            <v>0</v>
          </cell>
          <cell r="DP876">
            <v>0</v>
          </cell>
          <cell r="DQ876">
            <v>0</v>
          </cell>
          <cell r="DR876">
            <v>0</v>
          </cell>
          <cell r="DS876">
            <v>0</v>
          </cell>
          <cell r="DT876">
            <v>0</v>
          </cell>
          <cell r="DU876">
            <v>0</v>
          </cell>
          <cell r="DV876">
            <v>0</v>
          </cell>
          <cell r="DW876">
            <v>0</v>
          </cell>
          <cell r="DX876">
            <v>0</v>
          </cell>
          <cell r="DY876">
            <v>0</v>
          </cell>
          <cell r="DZ876">
            <v>0</v>
          </cell>
          <cell r="EA876">
            <v>0</v>
          </cell>
          <cell r="EB876">
            <v>0</v>
          </cell>
          <cell r="EC876">
            <v>0</v>
          </cell>
          <cell r="ED876">
            <v>0</v>
          </cell>
          <cell r="EE876">
            <v>0</v>
          </cell>
          <cell r="EF876">
            <v>0</v>
          </cell>
          <cell r="EG876">
            <v>0</v>
          </cell>
          <cell r="EH876">
            <v>0</v>
          </cell>
          <cell r="EI876">
            <v>0</v>
          </cell>
          <cell r="EJ876">
            <v>0</v>
          </cell>
          <cell r="EK876">
            <v>0</v>
          </cell>
          <cell r="EL876">
            <v>0</v>
          </cell>
          <cell r="EM876">
            <v>0</v>
          </cell>
          <cell r="EN876">
            <v>0</v>
          </cell>
          <cell r="EO876">
            <v>0</v>
          </cell>
          <cell r="EP876">
            <v>0</v>
          </cell>
          <cell r="EQ876">
            <v>0</v>
          </cell>
          <cell r="ER876">
            <v>0</v>
          </cell>
          <cell r="ES876">
            <v>0</v>
          </cell>
          <cell r="ET876">
            <v>0</v>
          </cell>
          <cell r="EU876">
            <v>0</v>
          </cell>
          <cell r="EV876">
            <v>0</v>
          </cell>
          <cell r="EW876">
            <v>0</v>
          </cell>
          <cell r="EX876">
            <v>0</v>
          </cell>
          <cell r="EY876">
            <v>0</v>
          </cell>
          <cell r="EZ876">
            <v>0</v>
          </cell>
          <cell r="FA876">
            <v>0</v>
          </cell>
          <cell r="FB876">
            <v>0</v>
          </cell>
          <cell r="FC876">
            <v>0</v>
          </cell>
          <cell r="FD876">
            <v>0</v>
          </cell>
          <cell r="FE876">
            <v>0</v>
          </cell>
          <cell r="FF876">
            <v>0</v>
          </cell>
          <cell r="FG876">
            <v>0</v>
          </cell>
          <cell r="FH876">
            <v>0</v>
          </cell>
          <cell r="FI876">
            <v>0</v>
          </cell>
          <cell r="FJ876">
            <v>0</v>
          </cell>
          <cell r="FK876">
            <v>0</v>
          </cell>
          <cell r="FL876">
            <v>0</v>
          </cell>
          <cell r="FM876">
            <v>0</v>
          </cell>
          <cell r="FN876">
            <v>0</v>
          </cell>
          <cell r="FO876">
            <v>0</v>
          </cell>
          <cell r="FP876">
            <v>0</v>
          </cell>
          <cell r="FQ876">
            <v>0</v>
          </cell>
          <cell r="FR876">
            <v>0</v>
          </cell>
          <cell r="FS876">
            <v>0</v>
          </cell>
          <cell r="FT876">
            <v>0</v>
          </cell>
          <cell r="FU876">
            <v>0</v>
          </cell>
          <cell r="FV876">
            <v>0</v>
          </cell>
          <cell r="FW876">
            <v>0</v>
          </cell>
          <cell r="FX876">
            <v>0</v>
          </cell>
          <cell r="FY876">
            <v>0</v>
          </cell>
          <cell r="FZ876">
            <v>0</v>
          </cell>
          <cell r="GA876">
            <v>0</v>
          </cell>
          <cell r="GB876">
            <v>0</v>
          </cell>
          <cell r="GC876">
            <v>0</v>
          </cell>
          <cell r="GD876">
            <v>0</v>
          </cell>
          <cell r="GE876">
            <v>0</v>
          </cell>
          <cell r="GF876">
            <v>0</v>
          </cell>
          <cell r="GG876">
            <v>0</v>
          </cell>
          <cell r="GH876">
            <v>0</v>
          </cell>
          <cell r="GI876">
            <v>0</v>
          </cell>
          <cell r="GJ876">
            <v>0</v>
          </cell>
          <cell r="GK876">
            <v>0</v>
          </cell>
          <cell r="GL876">
            <v>0</v>
          </cell>
          <cell r="GM876">
            <v>0</v>
          </cell>
          <cell r="GN876">
            <v>0</v>
          </cell>
          <cell r="GO876">
            <v>0</v>
          </cell>
          <cell r="GP876">
            <v>0</v>
          </cell>
          <cell r="GQ876">
            <v>0</v>
          </cell>
          <cell r="GR876">
            <v>0</v>
          </cell>
          <cell r="GS876">
            <v>0</v>
          </cell>
          <cell r="GT876">
            <v>0</v>
          </cell>
          <cell r="GU876">
            <v>0</v>
          </cell>
          <cell r="GV876">
            <v>0</v>
          </cell>
          <cell r="GW876">
            <v>0</v>
          </cell>
          <cell r="GX876">
            <v>0</v>
          </cell>
          <cell r="GY876">
            <v>0</v>
          </cell>
          <cell r="GZ876">
            <v>0</v>
          </cell>
          <cell r="HA876">
            <v>0</v>
          </cell>
          <cell r="HB876">
            <v>0</v>
          </cell>
          <cell r="HC876">
            <v>0</v>
          </cell>
          <cell r="HD876">
            <v>0</v>
          </cell>
          <cell r="HE876">
            <v>0</v>
          </cell>
          <cell r="HF876">
            <v>0</v>
          </cell>
          <cell r="HG876">
            <v>0</v>
          </cell>
          <cell r="HH876">
            <v>0</v>
          </cell>
          <cell r="HI876">
            <v>0</v>
          </cell>
          <cell r="HJ876">
            <v>0</v>
          </cell>
          <cell r="HK876">
            <v>0</v>
          </cell>
          <cell r="HL876">
            <v>0</v>
          </cell>
          <cell r="HM876">
            <v>0</v>
          </cell>
          <cell r="HN876">
            <v>0</v>
          </cell>
          <cell r="HO876">
            <v>0</v>
          </cell>
          <cell r="HP876">
            <v>0</v>
          </cell>
          <cell r="HQ876">
            <v>0</v>
          </cell>
          <cell r="HR876">
            <v>0</v>
          </cell>
          <cell r="HS876">
            <v>0</v>
          </cell>
          <cell r="HT876">
            <v>0</v>
          </cell>
          <cell r="HU876">
            <v>0</v>
          </cell>
          <cell r="HV876">
            <v>0</v>
          </cell>
          <cell r="HW876">
            <v>0</v>
          </cell>
          <cell r="HX876">
            <v>0</v>
          </cell>
          <cell r="HY876">
            <v>0</v>
          </cell>
          <cell r="HZ876">
            <v>0</v>
          </cell>
          <cell r="IA876">
            <v>0</v>
          </cell>
          <cell r="IB876">
            <v>0</v>
          </cell>
          <cell r="IC876">
            <v>0</v>
          </cell>
          <cell r="ID876">
            <v>0</v>
          </cell>
          <cell r="IE876">
            <v>0</v>
          </cell>
          <cell r="IF876">
            <v>0</v>
          </cell>
          <cell r="IG876">
            <v>0</v>
          </cell>
          <cell r="IH876">
            <v>0</v>
          </cell>
          <cell r="II876">
            <v>0</v>
          </cell>
          <cell r="IJ876">
            <v>0</v>
          </cell>
          <cell r="IK876">
            <v>0</v>
          </cell>
          <cell r="IL876">
            <v>0</v>
          </cell>
          <cell r="IM876">
            <v>0</v>
          </cell>
          <cell r="IN876">
            <v>0</v>
          </cell>
          <cell r="IO876">
            <v>0</v>
          </cell>
          <cell r="IP876">
            <v>0</v>
          </cell>
          <cell r="IQ876">
            <v>0</v>
          </cell>
          <cell r="IR876">
            <v>0</v>
          </cell>
          <cell r="IS876">
            <v>0</v>
          </cell>
          <cell r="IT876">
            <v>0</v>
          </cell>
          <cell r="IU876">
            <v>0</v>
          </cell>
          <cell r="IV876">
            <v>0</v>
          </cell>
          <cell r="IW876">
            <v>0</v>
          </cell>
          <cell r="IX876">
            <v>0</v>
          </cell>
          <cell r="IY876">
            <v>0</v>
          </cell>
          <cell r="IZ876">
            <v>0</v>
          </cell>
          <cell r="JA876">
            <v>0</v>
          </cell>
          <cell r="JB876">
            <v>0</v>
          </cell>
          <cell r="JC876">
            <v>0</v>
          </cell>
          <cell r="JD876">
            <v>0</v>
          </cell>
          <cell r="JE876">
            <v>0</v>
          </cell>
          <cell r="JF876">
            <v>0</v>
          </cell>
          <cell r="JG876">
            <v>0</v>
          </cell>
          <cell r="JH876">
            <v>0</v>
          </cell>
          <cell r="JI876">
            <v>0</v>
          </cell>
          <cell r="JJ876">
            <v>0</v>
          </cell>
          <cell r="JK876">
            <v>0</v>
          </cell>
          <cell r="JL876">
            <v>0</v>
          </cell>
          <cell r="JM876">
            <v>0</v>
          </cell>
          <cell r="JN876">
            <v>0</v>
          </cell>
          <cell r="JO876">
            <v>0</v>
          </cell>
          <cell r="JP876">
            <v>0</v>
          </cell>
          <cell r="JQ876">
            <v>0</v>
          </cell>
        </row>
        <row r="877">
          <cell r="F877">
            <v>0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0</v>
          </cell>
          <cell r="R877">
            <v>0</v>
          </cell>
          <cell r="S877">
            <v>0</v>
          </cell>
          <cell r="T877">
            <v>0</v>
          </cell>
          <cell r="U877">
            <v>0</v>
          </cell>
          <cell r="V877">
            <v>0</v>
          </cell>
          <cell r="W877">
            <v>0</v>
          </cell>
          <cell r="X877">
            <v>0</v>
          </cell>
          <cell r="Y877">
            <v>0</v>
          </cell>
          <cell r="Z877">
            <v>0</v>
          </cell>
          <cell r="AA877">
            <v>0</v>
          </cell>
          <cell r="AB877">
            <v>0</v>
          </cell>
          <cell r="AC877">
            <v>0</v>
          </cell>
          <cell r="AD877">
            <v>0</v>
          </cell>
          <cell r="AE877">
            <v>0</v>
          </cell>
          <cell r="AF877">
            <v>0</v>
          </cell>
          <cell r="AG877">
            <v>0</v>
          </cell>
          <cell r="AH877">
            <v>0</v>
          </cell>
          <cell r="AI877">
            <v>0</v>
          </cell>
          <cell r="AJ877">
            <v>0</v>
          </cell>
          <cell r="AK877">
            <v>0</v>
          </cell>
          <cell r="AL877">
            <v>0</v>
          </cell>
          <cell r="AM877">
            <v>0</v>
          </cell>
          <cell r="AN877">
            <v>0</v>
          </cell>
          <cell r="AO877">
            <v>0</v>
          </cell>
          <cell r="AP877">
            <v>0</v>
          </cell>
          <cell r="AQ877">
            <v>0</v>
          </cell>
          <cell r="AR877">
            <v>0</v>
          </cell>
          <cell r="AS877">
            <v>0</v>
          </cell>
          <cell r="AT877">
            <v>0</v>
          </cell>
          <cell r="AU877">
            <v>0</v>
          </cell>
          <cell r="AV877">
            <v>0</v>
          </cell>
          <cell r="AW877">
            <v>0</v>
          </cell>
          <cell r="AX877">
            <v>0</v>
          </cell>
          <cell r="AY877">
            <v>0</v>
          </cell>
          <cell r="AZ877">
            <v>0</v>
          </cell>
          <cell r="BA877">
            <v>0</v>
          </cell>
          <cell r="BB877">
            <v>0</v>
          </cell>
          <cell r="BC877">
            <v>0</v>
          </cell>
          <cell r="BD877">
            <v>0</v>
          </cell>
          <cell r="BE877">
            <v>0</v>
          </cell>
          <cell r="BF877">
            <v>0</v>
          </cell>
          <cell r="BG877">
            <v>0</v>
          </cell>
          <cell r="BH877">
            <v>0</v>
          </cell>
          <cell r="BI877">
            <v>0</v>
          </cell>
          <cell r="BJ877">
            <v>0</v>
          </cell>
          <cell r="BK877">
            <v>0</v>
          </cell>
          <cell r="BL877">
            <v>0</v>
          </cell>
          <cell r="BM877">
            <v>0</v>
          </cell>
          <cell r="BN877">
            <v>0</v>
          </cell>
          <cell r="BO877">
            <v>0</v>
          </cell>
          <cell r="BP877">
            <v>0</v>
          </cell>
          <cell r="BQ877">
            <v>0</v>
          </cell>
          <cell r="BR877">
            <v>0</v>
          </cell>
          <cell r="BS877">
            <v>0</v>
          </cell>
          <cell r="BT877">
            <v>0</v>
          </cell>
          <cell r="BU877">
            <v>0</v>
          </cell>
          <cell r="BV877">
            <v>0</v>
          </cell>
          <cell r="BW877">
            <v>0</v>
          </cell>
          <cell r="BX877">
            <v>0</v>
          </cell>
          <cell r="BY877">
            <v>0</v>
          </cell>
          <cell r="BZ877">
            <v>0</v>
          </cell>
          <cell r="CA877">
            <v>0</v>
          </cell>
          <cell r="CB877">
            <v>0</v>
          </cell>
          <cell r="CC877">
            <v>0</v>
          </cell>
          <cell r="CD877">
            <v>0</v>
          </cell>
          <cell r="CE877">
            <v>0</v>
          </cell>
          <cell r="CF877">
            <v>0</v>
          </cell>
          <cell r="CG877">
            <v>0</v>
          </cell>
          <cell r="CH877">
            <v>0</v>
          </cell>
          <cell r="CI877">
            <v>0</v>
          </cell>
          <cell r="CJ877">
            <v>0</v>
          </cell>
          <cell r="CK877">
            <v>0</v>
          </cell>
          <cell r="CL877">
            <v>0</v>
          </cell>
          <cell r="CM877">
            <v>0</v>
          </cell>
          <cell r="CN877">
            <v>0</v>
          </cell>
          <cell r="CO877">
            <v>0</v>
          </cell>
          <cell r="CP877">
            <v>0</v>
          </cell>
          <cell r="CQ877">
            <v>0</v>
          </cell>
          <cell r="CR877">
            <v>0</v>
          </cell>
          <cell r="CS877">
            <v>0</v>
          </cell>
          <cell r="CT877">
            <v>0</v>
          </cell>
          <cell r="CU877">
            <v>0</v>
          </cell>
          <cell r="CV877">
            <v>0</v>
          </cell>
          <cell r="CW877">
            <v>0</v>
          </cell>
          <cell r="CX877">
            <v>0</v>
          </cell>
          <cell r="CY877">
            <v>0</v>
          </cell>
          <cell r="CZ877">
            <v>0</v>
          </cell>
          <cell r="DA877">
            <v>0</v>
          </cell>
          <cell r="DB877">
            <v>0</v>
          </cell>
          <cell r="DC877">
            <v>0</v>
          </cell>
          <cell r="DD877">
            <v>0</v>
          </cell>
          <cell r="DE877">
            <v>0</v>
          </cell>
          <cell r="DF877">
            <v>0</v>
          </cell>
          <cell r="DG877">
            <v>0</v>
          </cell>
          <cell r="DH877">
            <v>0</v>
          </cell>
          <cell r="DI877">
            <v>0</v>
          </cell>
          <cell r="DJ877">
            <v>0</v>
          </cell>
          <cell r="DK877">
            <v>0</v>
          </cell>
          <cell r="DL877">
            <v>0</v>
          </cell>
          <cell r="DM877">
            <v>0</v>
          </cell>
          <cell r="DN877">
            <v>0</v>
          </cell>
          <cell r="DO877">
            <v>0</v>
          </cell>
          <cell r="DP877">
            <v>0</v>
          </cell>
          <cell r="DQ877">
            <v>0</v>
          </cell>
          <cell r="DR877">
            <v>0</v>
          </cell>
          <cell r="DS877">
            <v>0</v>
          </cell>
          <cell r="DT877">
            <v>0</v>
          </cell>
          <cell r="DU877">
            <v>0</v>
          </cell>
          <cell r="DV877">
            <v>0</v>
          </cell>
          <cell r="DW877">
            <v>0</v>
          </cell>
          <cell r="DX877">
            <v>0</v>
          </cell>
          <cell r="DY877">
            <v>0</v>
          </cell>
          <cell r="DZ877">
            <v>0</v>
          </cell>
          <cell r="EA877">
            <v>0</v>
          </cell>
          <cell r="EB877">
            <v>0</v>
          </cell>
          <cell r="EC877">
            <v>0</v>
          </cell>
          <cell r="ED877">
            <v>0</v>
          </cell>
          <cell r="EE877">
            <v>0</v>
          </cell>
          <cell r="EF877">
            <v>0</v>
          </cell>
          <cell r="EG877">
            <v>0</v>
          </cell>
          <cell r="EH877">
            <v>0</v>
          </cell>
          <cell r="EI877">
            <v>0</v>
          </cell>
          <cell r="EJ877">
            <v>0</v>
          </cell>
          <cell r="EK877">
            <v>0</v>
          </cell>
          <cell r="EL877">
            <v>0</v>
          </cell>
          <cell r="EM877">
            <v>0</v>
          </cell>
          <cell r="EN877">
            <v>0</v>
          </cell>
          <cell r="EO877">
            <v>0</v>
          </cell>
          <cell r="EP877">
            <v>0</v>
          </cell>
          <cell r="EQ877">
            <v>0</v>
          </cell>
          <cell r="ER877">
            <v>0</v>
          </cell>
          <cell r="ES877">
            <v>0</v>
          </cell>
          <cell r="ET877">
            <v>0</v>
          </cell>
          <cell r="EU877">
            <v>0</v>
          </cell>
          <cell r="EV877">
            <v>0</v>
          </cell>
          <cell r="EW877">
            <v>0</v>
          </cell>
          <cell r="EX877">
            <v>0</v>
          </cell>
          <cell r="EY877">
            <v>0</v>
          </cell>
          <cell r="EZ877">
            <v>0</v>
          </cell>
          <cell r="FA877">
            <v>0</v>
          </cell>
          <cell r="FB877">
            <v>0</v>
          </cell>
          <cell r="FC877">
            <v>0</v>
          </cell>
          <cell r="FD877">
            <v>0</v>
          </cell>
          <cell r="FE877">
            <v>0</v>
          </cell>
          <cell r="FF877">
            <v>0</v>
          </cell>
          <cell r="FG877">
            <v>0</v>
          </cell>
          <cell r="FH877">
            <v>0</v>
          </cell>
          <cell r="FI877">
            <v>0</v>
          </cell>
          <cell r="FJ877">
            <v>0</v>
          </cell>
          <cell r="FK877">
            <v>0</v>
          </cell>
          <cell r="FL877">
            <v>0</v>
          </cell>
          <cell r="FM877">
            <v>0</v>
          </cell>
          <cell r="FN877">
            <v>0</v>
          </cell>
          <cell r="FO877">
            <v>0</v>
          </cell>
          <cell r="FP877">
            <v>0</v>
          </cell>
          <cell r="FQ877">
            <v>0</v>
          </cell>
          <cell r="FR877">
            <v>0</v>
          </cell>
          <cell r="FS877">
            <v>0</v>
          </cell>
          <cell r="FT877">
            <v>0</v>
          </cell>
          <cell r="FU877">
            <v>0</v>
          </cell>
          <cell r="FV877">
            <v>0</v>
          </cell>
          <cell r="FW877">
            <v>0</v>
          </cell>
          <cell r="FX877">
            <v>0</v>
          </cell>
          <cell r="FY877">
            <v>0</v>
          </cell>
          <cell r="FZ877">
            <v>0</v>
          </cell>
          <cell r="GA877">
            <v>0</v>
          </cell>
          <cell r="GB877">
            <v>0</v>
          </cell>
          <cell r="GC877">
            <v>0</v>
          </cell>
          <cell r="GD877">
            <v>0</v>
          </cell>
          <cell r="GE877">
            <v>0</v>
          </cell>
          <cell r="GF877">
            <v>0</v>
          </cell>
          <cell r="GG877">
            <v>0</v>
          </cell>
          <cell r="GH877">
            <v>0</v>
          </cell>
          <cell r="GI877">
            <v>0</v>
          </cell>
          <cell r="GJ877">
            <v>0</v>
          </cell>
          <cell r="GK877">
            <v>0</v>
          </cell>
          <cell r="GL877">
            <v>0</v>
          </cell>
          <cell r="GM877">
            <v>0</v>
          </cell>
          <cell r="GN877">
            <v>0</v>
          </cell>
          <cell r="GO877">
            <v>0</v>
          </cell>
          <cell r="GP877">
            <v>0</v>
          </cell>
          <cell r="GQ877">
            <v>0</v>
          </cell>
          <cell r="GR877">
            <v>0</v>
          </cell>
          <cell r="GS877">
            <v>0</v>
          </cell>
          <cell r="GT877">
            <v>0</v>
          </cell>
          <cell r="GU877">
            <v>0</v>
          </cell>
          <cell r="GV877">
            <v>0</v>
          </cell>
          <cell r="GW877">
            <v>0</v>
          </cell>
          <cell r="GX877">
            <v>0</v>
          </cell>
          <cell r="GY877">
            <v>0</v>
          </cell>
          <cell r="GZ877">
            <v>0</v>
          </cell>
          <cell r="HA877">
            <v>0</v>
          </cell>
          <cell r="HB877">
            <v>0</v>
          </cell>
          <cell r="HC877">
            <v>0</v>
          </cell>
          <cell r="HD877">
            <v>0</v>
          </cell>
          <cell r="HE877">
            <v>0</v>
          </cell>
          <cell r="HF877">
            <v>0</v>
          </cell>
          <cell r="HG877">
            <v>0</v>
          </cell>
          <cell r="HH877">
            <v>0</v>
          </cell>
          <cell r="HI877">
            <v>0</v>
          </cell>
          <cell r="HJ877">
            <v>0</v>
          </cell>
          <cell r="HK877">
            <v>0</v>
          </cell>
          <cell r="HL877">
            <v>0</v>
          </cell>
          <cell r="HM877">
            <v>0</v>
          </cell>
          <cell r="HN877">
            <v>0</v>
          </cell>
          <cell r="HO877">
            <v>0</v>
          </cell>
          <cell r="HP877">
            <v>0</v>
          </cell>
          <cell r="HQ877">
            <v>0</v>
          </cell>
          <cell r="HR877">
            <v>0</v>
          </cell>
          <cell r="HS877">
            <v>0</v>
          </cell>
          <cell r="HT877">
            <v>0</v>
          </cell>
          <cell r="HU877">
            <v>0</v>
          </cell>
          <cell r="HV877">
            <v>0</v>
          </cell>
          <cell r="HW877">
            <v>0</v>
          </cell>
          <cell r="HX877">
            <v>0</v>
          </cell>
          <cell r="HY877">
            <v>0</v>
          </cell>
          <cell r="HZ877">
            <v>0</v>
          </cell>
          <cell r="IA877">
            <v>0</v>
          </cell>
          <cell r="IB877">
            <v>0</v>
          </cell>
          <cell r="IC877">
            <v>0</v>
          </cell>
          <cell r="ID877">
            <v>0</v>
          </cell>
          <cell r="IE877">
            <v>0</v>
          </cell>
          <cell r="IF877">
            <v>0</v>
          </cell>
          <cell r="IG877">
            <v>0</v>
          </cell>
          <cell r="IH877">
            <v>0</v>
          </cell>
          <cell r="II877">
            <v>0</v>
          </cell>
          <cell r="IJ877">
            <v>0</v>
          </cell>
          <cell r="IK877">
            <v>0</v>
          </cell>
          <cell r="IL877">
            <v>0</v>
          </cell>
          <cell r="IM877">
            <v>0</v>
          </cell>
          <cell r="IN877">
            <v>0</v>
          </cell>
          <cell r="IO877">
            <v>0</v>
          </cell>
          <cell r="IP877">
            <v>0</v>
          </cell>
          <cell r="IQ877">
            <v>0</v>
          </cell>
          <cell r="IR877">
            <v>0</v>
          </cell>
          <cell r="IS877">
            <v>0</v>
          </cell>
          <cell r="IT877">
            <v>0</v>
          </cell>
          <cell r="IU877">
            <v>0</v>
          </cell>
          <cell r="IV877">
            <v>0</v>
          </cell>
          <cell r="IW877">
            <v>0</v>
          </cell>
          <cell r="IX877">
            <v>0</v>
          </cell>
          <cell r="IY877">
            <v>0</v>
          </cell>
          <cell r="IZ877">
            <v>0</v>
          </cell>
          <cell r="JA877">
            <v>0</v>
          </cell>
          <cell r="JB877">
            <v>0</v>
          </cell>
          <cell r="JC877">
            <v>0</v>
          </cell>
          <cell r="JD877">
            <v>0</v>
          </cell>
          <cell r="JE877">
            <v>0</v>
          </cell>
          <cell r="JF877">
            <v>0</v>
          </cell>
          <cell r="JG877">
            <v>0</v>
          </cell>
          <cell r="JH877">
            <v>0</v>
          </cell>
          <cell r="JI877">
            <v>0</v>
          </cell>
          <cell r="JJ877">
            <v>0</v>
          </cell>
          <cell r="JK877">
            <v>0</v>
          </cell>
          <cell r="JL877">
            <v>0</v>
          </cell>
          <cell r="JM877">
            <v>0</v>
          </cell>
          <cell r="JN877">
            <v>0</v>
          </cell>
          <cell r="JO877">
            <v>0</v>
          </cell>
          <cell r="JP877">
            <v>0</v>
          </cell>
          <cell r="JQ877">
            <v>0</v>
          </cell>
        </row>
        <row r="878"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0</v>
          </cell>
          <cell r="R878">
            <v>0</v>
          </cell>
          <cell r="S878">
            <v>0</v>
          </cell>
          <cell r="T878">
            <v>0</v>
          </cell>
          <cell r="U878">
            <v>0</v>
          </cell>
          <cell r="V878">
            <v>0</v>
          </cell>
          <cell r="W878">
            <v>0</v>
          </cell>
          <cell r="X878">
            <v>0</v>
          </cell>
          <cell r="Y878">
            <v>0</v>
          </cell>
          <cell r="Z878">
            <v>0</v>
          </cell>
          <cell r="AA878">
            <v>0</v>
          </cell>
          <cell r="AB878">
            <v>0</v>
          </cell>
          <cell r="AC878">
            <v>0</v>
          </cell>
          <cell r="AD878">
            <v>0</v>
          </cell>
          <cell r="AE878">
            <v>0</v>
          </cell>
          <cell r="AF878">
            <v>0</v>
          </cell>
          <cell r="AG878">
            <v>0</v>
          </cell>
          <cell r="AH878">
            <v>0</v>
          </cell>
          <cell r="AI878">
            <v>0</v>
          </cell>
          <cell r="AJ878">
            <v>0</v>
          </cell>
          <cell r="AK878">
            <v>0</v>
          </cell>
          <cell r="AL878">
            <v>0</v>
          </cell>
          <cell r="AM878">
            <v>0</v>
          </cell>
          <cell r="AN878">
            <v>0</v>
          </cell>
          <cell r="AO878">
            <v>0</v>
          </cell>
          <cell r="AP878">
            <v>0</v>
          </cell>
          <cell r="AQ878">
            <v>0</v>
          </cell>
          <cell r="AR878">
            <v>0</v>
          </cell>
          <cell r="AS878">
            <v>0</v>
          </cell>
          <cell r="AT878">
            <v>0</v>
          </cell>
          <cell r="AU878">
            <v>0</v>
          </cell>
          <cell r="AV878">
            <v>0</v>
          </cell>
          <cell r="AW878">
            <v>0</v>
          </cell>
          <cell r="AX878">
            <v>0</v>
          </cell>
          <cell r="AY878">
            <v>0</v>
          </cell>
          <cell r="AZ878">
            <v>0</v>
          </cell>
          <cell r="BA878">
            <v>0</v>
          </cell>
          <cell r="BB878">
            <v>0</v>
          </cell>
          <cell r="BC878">
            <v>0</v>
          </cell>
          <cell r="BD878">
            <v>0</v>
          </cell>
          <cell r="BE878">
            <v>0</v>
          </cell>
          <cell r="BF878">
            <v>0</v>
          </cell>
          <cell r="BG878">
            <v>0</v>
          </cell>
          <cell r="BH878">
            <v>0</v>
          </cell>
          <cell r="BI878">
            <v>0</v>
          </cell>
          <cell r="BJ878">
            <v>0</v>
          </cell>
          <cell r="BK878">
            <v>0</v>
          </cell>
          <cell r="BL878">
            <v>0</v>
          </cell>
          <cell r="BM878">
            <v>0</v>
          </cell>
          <cell r="BN878">
            <v>0</v>
          </cell>
          <cell r="BO878">
            <v>0</v>
          </cell>
          <cell r="BP878">
            <v>0</v>
          </cell>
          <cell r="BQ878">
            <v>0</v>
          </cell>
          <cell r="BR878">
            <v>0</v>
          </cell>
          <cell r="BS878">
            <v>0</v>
          </cell>
          <cell r="BT878">
            <v>0</v>
          </cell>
          <cell r="BU878">
            <v>0</v>
          </cell>
          <cell r="BV878">
            <v>0</v>
          </cell>
          <cell r="BW878">
            <v>0</v>
          </cell>
          <cell r="BX878">
            <v>0</v>
          </cell>
          <cell r="BY878">
            <v>0</v>
          </cell>
          <cell r="BZ878">
            <v>0</v>
          </cell>
          <cell r="CA878">
            <v>0</v>
          </cell>
          <cell r="CB878">
            <v>0</v>
          </cell>
          <cell r="CC878">
            <v>0</v>
          </cell>
          <cell r="CD878">
            <v>0</v>
          </cell>
          <cell r="CE878">
            <v>0</v>
          </cell>
          <cell r="CF878">
            <v>0</v>
          </cell>
          <cell r="CG878">
            <v>0</v>
          </cell>
          <cell r="CH878">
            <v>0</v>
          </cell>
          <cell r="CI878">
            <v>0</v>
          </cell>
          <cell r="CJ878">
            <v>0</v>
          </cell>
          <cell r="CK878">
            <v>0</v>
          </cell>
          <cell r="CL878">
            <v>0</v>
          </cell>
          <cell r="CM878">
            <v>0</v>
          </cell>
          <cell r="CN878">
            <v>0</v>
          </cell>
          <cell r="CO878">
            <v>0</v>
          </cell>
          <cell r="CP878">
            <v>0</v>
          </cell>
          <cell r="CQ878">
            <v>0</v>
          </cell>
          <cell r="CR878">
            <v>0</v>
          </cell>
          <cell r="CS878">
            <v>0</v>
          </cell>
          <cell r="CT878">
            <v>0</v>
          </cell>
          <cell r="CU878">
            <v>0</v>
          </cell>
          <cell r="CV878">
            <v>0</v>
          </cell>
          <cell r="CW878">
            <v>0</v>
          </cell>
          <cell r="CX878">
            <v>0</v>
          </cell>
          <cell r="CY878">
            <v>0</v>
          </cell>
          <cell r="CZ878">
            <v>0</v>
          </cell>
          <cell r="DA878">
            <v>0</v>
          </cell>
          <cell r="DB878">
            <v>0</v>
          </cell>
          <cell r="DC878">
            <v>0</v>
          </cell>
          <cell r="DD878">
            <v>0</v>
          </cell>
          <cell r="DE878">
            <v>0</v>
          </cell>
          <cell r="DF878">
            <v>0</v>
          </cell>
          <cell r="DG878">
            <v>0</v>
          </cell>
          <cell r="DH878">
            <v>0</v>
          </cell>
          <cell r="DI878">
            <v>0</v>
          </cell>
          <cell r="DJ878">
            <v>0</v>
          </cell>
          <cell r="DK878">
            <v>0</v>
          </cell>
          <cell r="DL878">
            <v>0</v>
          </cell>
          <cell r="DM878">
            <v>0</v>
          </cell>
          <cell r="DN878">
            <v>0</v>
          </cell>
          <cell r="DO878">
            <v>0</v>
          </cell>
          <cell r="DP878">
            <v>0</v>
          </cell>
          <cell r="DQ878">
            <v>0</v>
          </cell>
          <cell r="DR878">
            <v>0</v>
          </cell>
          <cell r="DS878">
            <v>0</v>
          </cell>
          <cell r="DT878">
            <v>0</v>
          </cell>
          <cell r="DU878">
            <v>0</v>
          </cell>
          <cell r="DV878">
            <v>0</v>
          </cell>
          <cell r="DW878">
            <v>0</v>
          </cell>
          <cell r="DX878">
            <v>0</v>
          </cell>
          <cell r="DY878">
            <v>0</v>
          </cell>
          <cell r="DZ878">
            <v>0</v>
          </cell>
          <cell r="EA878">
            <v>0</v>
          </cell>
          <cell r="EB878">
            <v>0</v>
          </cell>
          <cell r="EC878">
            <v>0</v>
          </cell>
          <cell r="ED878">
            <v>0</v>
          </cell>
          <cell r="EE878">
            <v>0</v>
          </cell>
          <cell r="EF878">
            <v>0</v>
          </cell>
          <cell r="EG878">
            <v>0</v>
          </cell>
          <cell r="EH878">
            <v>0</v>
          </cell>
          <cell r="EI878">
            <v>0</v>
          </cell>
          <cell r="EJ878">
            <v>0</v>
          </cell>
          <cell r="EK878">
            <v>0</v>
          </cell>
          <cell r="EL878">
            <v>0</v>
          </cell>
          <cell r="EM878">
            <v>0</v>
          </cell>
          <cell r="EN878">
            <v>0</v>
          </cell>
          <cell r="EO878">
            <v>0</v>
          </cell>
          <cell r="EP878">
            <v>0</v>
          </cell>
          <cell r="EQ878">
            <v>0</v>
          </cell>
          <cell r="ER878">
            <v>0</v>
          </cell>
          <cell r="ES878">
            <v>0</v>
          </cell>
          <cell r="ET878">
            <v>0</v>
          </cell>
          <cell r="EU878">
            <v>0</v>
          </cell>
          <cell r="EV878">
            <v>0</v>
          </cell>
          <cell r="EW878">
            <v>0</v>
          </cell>
          <cell r="EX878">
            <v>0</v>
          </cell>
          <cell r="EY878">
            <v>0</v>
          </cell>
          <cell r="EZ878">
            <v>0</v>
          </cell>
          <cell r="FA878">
            <v>0</v>
          </cell>
          <cell r="FB878">
            <v>0</v>
          </cell>
          <cell r="FC878">
            <v>0</v>
          </cell>
          <cell r="FD878">
            <v>0</v>
          </cell>
          <cell r="FE878">
            <v>0</v>
          </cell>
          <cell r="FF878">
            <v>0</v>
          </cell>
          <cell r="FG878">
            <v>0</v>
          </cell>
          <cell r="FH878">
            <v>0</v>
          </cell>
          <cell r="FI878">
            <v>0</v>
          </cell>
          <cell r="FJ878">
            <v>0</v>
          </cell>
          <cell r="FK878">
            <v>0</v>
          </cell>
          <cell r="FL878">
            <v>0</v>
          </cell>
          <cell r="FM878">
            <v>0</v>
          </cell>
          <cell r="FN878">
            <v>0</v>
          </cell>
          <cell r="FO878">
            <v>0</v>
          </cell>
          <cell r="FP878">
            <v>0</v>
          </cell>
          <cell r="FQ878">
            <v>0</v>
          </cell>
          <cell r="FR878">
            <v>0</v>
          </cell>
          <cell r="FS878">
            <v>0</v>
          </cell>
          <cell r="FT878">
            <v>0</v>
          </cell>
          <cell r="FU878">
            <v>0</v>
          </cell>
          <cell r="FV878">
            <v>0</v>
          </cell>
          <cell r="FW878">
            <v>0</v>
          </cell>
          <cell r="FX878">
            <v>0</v>
          </cell>
          <cell r="FY878">
            <v>0</v>
          </cell>
          <cell r="FZ878">
            <v>0</v>
          </cell>
          <cell r="GA878">
            <v>0</v>
          </cell>
          <cell r="GB878">
            <v>0</v>
          </cell>
          <cell r="GC878">
            <v>0</v>
          </cell>
          <cell r="GD878">
            <v>0</v>
          </cell>
          <cell r="GE878">
            <v>0</v>
          </cell>
          <cell r="GF878">
            <v>0</v>
          </cell>
          <cell r="GG878">
            <v>0</v>
          </cell>
          <cell r="GH878">
            <v>0</v>
          </cell>
          <cell r="GI878">
            <v>0</v>
          </cell>
          <cell r="GJ878">
            <v>0</v>
          </cell>
          <cell r="GK878">
            <v>0</v>
          </cell>
          <cell r="GL878">
            <v>0</v>
          </cell>
          <cell r="GM878">
            <v>0</v>
          </cell>
          <cell r="GN878">
            <v>0</v>
          </cell>
          <cell r="GO878">
            <v>0</v>
          </cell>
          <cell r="GP878">
            <v>0</v>
          </cell>
          <cell r="GQ878">
            <v>0</v>
          </cell>
          <cell r="GR878">
            <v>0</v>
          </cell>
          <cell r="GS878">
            <v>0</v>
          </cell>
          <cell r="GT878">
            <v>0</v>
          </cell>
          <cell r="GU878">
            <v>0</v>
          </cell>
          <cell r="GV878">
            <v>0</v>
          </cell>
          <cell r="GW878">
            <v>0</v>
          </cell>
          <cell r="GX878">
            <v>0</v>
          </cell>
          <cell r="GY878">
            <v>0</v>
          </cell>
          <cell r="GZ878">
            <v>0</v>
          </cell>
          <cell r="HA878">
            <v>0</v>
          </cell>
          <cell r="HB878">
            <v>0</v>
          </cell>
          <cell r="HC878">
            <v>0</v>
          </cell>
          <cell r="HD878">
            <v>0</v>
          </cell>
          <cell r="HE878">
            <v>0</v>
          </cell>
          <cell r="HF878">
            <v>0</v>
          </cell>
          <cell r="HG878">
            <v>0</v>
          </cell>
          <cell r="HH878">
            <v>0</v>
          </cell>
          <cell r="HI878">
            <v>0</v>
          </cell>
          <cell r="HJ878">
            <v>0</v>
          </cell>
          <cell r="HK878">
            <v>0</v>
          </cell>
          <cell r="HL878">
            <v>0</v>
          </cell>
          <cell r="HM878">
            <v>0</v>
          </cell>
          <cell r="HN878">
            <v>0</v>
          </cell>
          <cell r="HO878">
            <v>0</v>
          </cell>
          <cell r="HP878">
            <v>0</v>
          </cell>
          <cell r="HQ878">
            <v>0</v>
          </cell>
          <cell r="HR878">
            <v>0</v>
          </cell>
          <cell r="HS878">
            <v>0</v>
          </cell>
          <cell r="HT878">
            <v>0</v>
          </cell>
          <cell r="HU878">
            <v>0</v>
          </cell>
          <cell r="HV878">
            <v>0</v>
          </cell>
          <cell r="HW878">
            <v>0</v>
          </cell>
          <cell r="HX878">
            <v>0</v>
          </cell>
          <cell r="HY878">
            <v>0</v>
          </cell>
          <cell r="HZ878">
            <v>0</v>
          </cell>
          <cell r="IA878">
            <v>0</v>
          </cell>
          <cell r="IB878">
            <v>0</v>
          </cell>
          <cell r="IC878">
            <v>0</v>
          </cell>
          <cell r="ID878">
            <v>0</v>
          </cell>
          <cell r="IE878">
            <v>0</v>
          </cell>
          <cell r="IF878">
            <v>0</v>
          </cell>
          <cell r="IG878">
            <v>0</v>
          </cell>
          <cell r="IH878">
            <v>0</v>
          </cell>
          <cell r="II878">
            <v>0</v>
          </cell>
          <cell r="IJ878">
            <v>0</v>
          </cell>
          <cell r="IK878">
            <v>0</v>
          </cell>
          <cell r="IL878">
            <v>0</v>
          </cell>
          <cell r="IM878">
            <v>0</v>
          </cell>
          <cell r="IN878">
            <v>0</v>
          </cell>
          <cell r="IO878">
            <v>0</v>
          </cell>
          <cell r="IP878">
            <v>0</v>
          </cell>
          <cell r="IQ878">
            <v>0</v>
          </cell>
          <cell r="IR878">
            <v>0</v>
          </cell>
          <cell r="IS878">
            <v>0</v>
          </cell>
          <cell r="IT878">
            <v>0</v>
          </cell>
          <cell r="IU878">
            <v>0</v>
          </cell>
          <cell r="IV878">
            <v>0</v>
          </cell>
          <cell r="IW878">
            <v>0</v>
          </cell>
          <cell r="IX878">
            <v>0</v>
          </cell>
          <cell r="IY878">
            <v>0</v>
          </cell>
          <cell r="IZ878">
            <v>0</v>
          </cell>
          <cell r="JA878">
            <v>0</v>
          </cell>
          <cell r="JB878">
            <v>0</v>
          </cell>
          <cell r="JC878">
            <v>0</v>
          </cell>
          <cell r="JD878">
            <v>0</v>
          </cell>
          <cell r="JE878">
            <v>0</v>
          </cell>
          <cell r="JF878">
            <v>0</v>
          </cell>
          <cell r="JG878">
            <v>0</v>
          </cell>
          <cell r="JH878">
            <v>0</v>
          </cell>
          <cell r="JI878">
            <v>0</v>
          </cell>
          <cell r="JJ878">
            <v>0</v>
          </cell>
          <cell r="JK878">
            <v>0</v>
          </cell>
          <cell r="JL878">
            <v>0</v>
          </cell>
          <cell r="JM878">
            <v>0</v>
          </cell>
          <cell r="JN878">
            <v>0</v>
          </cell>
          <cell r="JO878">
            <v>0</v>
          </cell>
          <cell r="JP878">
            <v>0</v>
          </cell>
          <cell r="JQ878">
            <v>0</v>
          </cell>
        </row>
        <row r="879">
          <cell r="F879">
            <v>0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0</v>
          </cell>
          <cell r="R879">
            <v>0</v>
          </cell>
          <cell r="S879">
            <v>0</v>
          </cell>
          <cell r="T879">
            <v>0</v>
          </cell>
          <cell r="U879">
            <v>0</v>
          </cell>
          <cell r="V879">
            <v>0</v>
          </cell>
          <cell r="W879">
            <v>0</v>
          </cell>
          <cell r="X879">
            <v>0</v>
          </cell>
          <cell r="Y879">
            <v>0</v>
          </cell>
          <cell r="Z879">
            <v>0</v>
          </cell>
          <cell r="AA879">
            <v>0</v>
          </cell>
          <cell r="AB879">
            <v>0</v>
          </cell>
          <cell r="AC879">
            <v>0</v>
          </cell>
          <cell r="AD879">
            <v>0</v>
          </cell>
          <cell r="AE879">
            <v>0</v>
          </cell>
          <cell r="AF879">
            <v>0</v>
          </cell>
          <cell r="AG879">
            <v>0</v>
          </cell>
          <cell r="AH879">
            <v>0</v>
          </cell>
          <cell r="AI879">
            <v>0</v>
          </cell>
          <cell r="AJ879">
            <v>0</v>
          </cell>
          <cell r="AK879">
            <v>0</v>
          </cell>
          <cell r="AL879">
            <v>0</v>
          </cell>
          <cell r="AM879">
            <v>0</v>
          </cell>
          <cell r="AN879">
            <v>0</v>
          </cell>
          <cell r="AO879">
            <v>0</v>
          </cell>
          <cell r="AP879">
            <v>0</v>
          </cell>
          <cell r="AQ879">
            <v>0</v>
          </cell>
          <cell r="AR879">
            <v>0</v>
          </cell>
          <cell r="AS879">
            <v>0</v>
          </cell>
          <cell r="AT879">
            <v>0</v>
          </cell>
          <cell r="AU879">
            <v>0</v>
          </cell>
          <cell r="AV879">
            <v>0</v>
          </cell>
          <cell r="AW879">
            <v>0</v>
          </cell>
          <cell r="AX879">
            <v>0</v>
          </cell>
          <cell r="AY879">
            <v>0</v>
          </cell>
          <cell r="AZ879">
            <v>0</v>
          </cell>
          <cell r="BA879">
            <v>0</v>
          </cell>
          <cell r="BB879">
            <v>0</v>
          </cell>
          <cell r="BC879">
            <v>0</v>
          </cell>
          <cell r="BD879">
            <v>0</v>
          </cell>
          <cell r="BE879">
            <v>0</v>
          </cell>
          <cell r="BF879">
            <v>0</v>
          </cell>
          <cell r="BG879">
            <v>0</v>
          </cell>
          <cell r="BH879">
            <v>0</v>
          </cell>
          <cell r="BI879">
            <v>0</v>
          </cell>
          <cell r="BJ879">
            <v>0</v>
          </cell>
          <cell r="BK879">
            <v>0</v>
          </cell>
          <cell r="BL879">
            <v>0</v>
          </cell>
          <cell r="BM879">
            <v>0</v>
          </cell>
          <cell r="BN879">
            <v>0</v>
          </cell>
          <cell r="BO879">
            <v>0</v>
          </cell>
          <cell r="BP879">
            <v>0</v>
          </cell>
          <cell r="BQ879">
            <v>0</v>
          </cell>
          <cell r="BR879">
            <v>0</v>
          </cell>
          <cell r="BS879">
            <v>0</v>
          </cell>
          <cell r="BT879">
            <v>0</v>
          </cell>
          <cell r="BU879">
            <v>0</v>
          </cell>
          <cell r="BV879">
            <v>0</v>
          </cell>
          <cell r="BW879">
            <v>0</v>
          </cell>
          <cell r="BX879">
            <v>0</v>
          </cell>
          <cell r="BY879">
            <v>0</v>
          </cell>
          <cell r="BZ879">
            <v>0</v>
          </cell>
          <cell r="CA879">
            <v>0</v>
          </cell>
          <cell r="CB879">
            <v>0</v>
          </cell>
          <cell r="CC879">
            <v>0</v>
          </cell>
          <cell r="CD879">
            <v>0</v>
          </cell>
          <cell r="CE879">
            <v>0</v>
          </cell>
          <cell r="CF879">
            <v>0</v>
          </cell>
          <cell r="CG879">
            <v>0</v>
          </cell>
          <cell r="CH879">
            <v>0</v>
          </cell>
          <cell r="CI879">
            <v>0</v>
          </cell>
          <cell r="CJ879">
            <v>0</v>
          </cell>
          <cell r="CK879">
            <v>0</v>
          </cell>
          <cell r="CL879">
            <v>0</v>
          </cell>
          <cell r="CM879">
            <v>0</v>
          </cell>
          <cell r="CN879">
            <v>0</v>
          </cell>
          <cell r="CO879">
            <v>0</v>
          </cell>
          <cell r="CP879">
            <v>0</v>
          </cell>
          <cell r="CQ879">
            <v>0</v>
          </cell>
          <cell r="CR879">
            <v>0</v>
          </cell>
          <cell r="CS879">
            <v>0</v>
          </cell>
          <cell r="CT879">
            <v>0</v>
          </cell>
          <cell r="CU879">
            <v>0</v>
          </cell>
          <cell r="CV879">
            <v>0</v>
          </cell>
          <cell r="CW879">
            <v>0</v>
          </cell>
          <cell r="CX879">
            <v>0</v>
          </cell>
          <cell r="CY879">
            <v>0</v>
          </cell>
          <cell r="CZ879">
            <v>0</v>
          </cell>
          <cell r="DA879">
            <v>0</v>
          </cell>
          <cell r="DB879">
            <v>0</v>
          </cell>
          <cell r="DC879">
            <v>0</v>
          </cell>
          <cell r="DD879">
            <v>0</v>
          </cell>
          <cell r="DE879">
            <v>0</v>
          </cell>
          <cell r="DF879">
            <v>0</v>
          </cell>
          <cell r="DG879">
            <v>0</v>
          </cell>
          <cell r="DH879">
            <v>0</v>
          </cell>
          <cell r="DI879">
            <v>0</v>
          </cell>
          <cell r="DJ879">
            <v>0</v>
          </cell>
          <cell r="DK879">
            <v>0</v>
          </cell>
          <cell r="DL879">
            <v>0</v>
          </cell>
          <cell r="DM879">
            <v>0</v>
          </cell>
          <cell r="DN879">
            <v>0</v>
          </cell>
          <cell r="DO879">
            <v>0</v>
          </cell>
          <cell r="DP879">
            <v>0</v>
          </cell>
          <cell r="DQ879">
            <v>0</v>
          </cell>
          <cell r="DR879">
            <v>0</v>
          </cell>
          <cell r="DS879">
            <v>0</v>
          </cell>
          <cell r="DT879">
            <v>0</v>
          </cell>
          <cell r="DU879">
            <v>0</v>
          </cell>
          <cell r="DV879">
            <v>0</v>
          </cell>
          <cell r="DW879">
            <v>0</v>
          </cell>
          <cell r="DX879">
            <v>0</v>
          </cell>
          <cell r="DY879">
            <v>0</v>
          </cell>
          <cell r="DZ879">
            <v>0</v>
          </cell>
          <cell r="EA879">
            <v>0</v>
          </cell>
          <cell r="EB879">
            <v>0</v>
          </cell>
          <cell r="EC879">
            <v>0</v>
          </cell>
          <cell r="ED879">
            <v>0</v>
          </cell>
          <cell r="EE879">
            <v>0</v>
          </cell>
          <cell r="EF879">
            <v>0</v>
          </cell>
          <cell r="EG879">
            <v>0</v>
          </cell>
          <cell r="EH879">
            <v>0</v>
          </cell>
          <cell r="EI879">
            <v>0</v>
          </cell>
          <cell r="EJ879">
            <v>0</v>
          </cell>
          <cell r="EK879">
            <v>0</v>
          </cell>
          <cell r="EL879">
            <v>0</v>
          </cell>
          <cell r="EM879">
            <v>0</v>
          </cell>
          <cell r="EN879">
            <v>0</v>
          </cell>
          <cell r="EO879">
            <v>0</v>
          </cell>
          <cell r="EP879">
            <v>0</v>
          </cell>
          <cell r="EQ879">
            <v>0</v>
          </cell>
          <cell r="ER879">
            <v>0</v>
          </cell>
          <cell r="ES879">
            <v>0</v>
          </cell>
          <cell r="ET879">
            <v>0</v>
          </cell>
          <cell r="EU879">
            <v>0</v>
          </cell>
          <cell r="EV879">
            <v>0</v>
          </cell>
          <cell r="EW879">
            <v>0</v>
          </cell>
          <cell r="EX879">
            <v>0</v>
          </cell>
          <cell r="EY879">
            <v>0</v>
          </cell>
          <cell r="EZ879">
            <v>0</v>
          </cell>
          <cell r="FA879">
            <v>0</v>
          </cell>
          <cell r="FB879">
            <v>0</v>
          </cell>
          <cell r="FC879">
            <v>0</v>
          </cell>
          <cell r="FD879">
            <v>0</v>
          </cell>
          <cell r="FE879">
            <v>0</v>
          </cell>
          <cell r="FF879">
            <v>0</v>
          </cell>
          <cell r="FG879">
            <v>0</v>
          </cell>
          <cell r="FH879">
            <v>0</v>
          </cell>
          <cell r="FI879">
            <v>0</v>
          </cell>
          <cell r="FJ879">
            <v>0</v>
          </cell>
          <cell r="FK879">
            <v>0</v>
          </cell>
          <cell r="FL879">
            <v>0</v>
          </cell>
          <cell r="FM879">
            <v>0</v>
          </cell>
          <cell r="FN879">
            <v>0</v>
          </cell>
          <cell r="FO879">
            <v>0</v>
          </cell>
          <cell r="FP879">
            <v>0</v>
          </cell>
          <cell r="FQ879">
            <v>0</v>
          </cell>
          <cell r="FR879">
            <v>0</v>
          </cell>
          <cell r="FS879">
            <v>0</v>
          </cell>
          <cell r="FT879">
            <v>0</v>
          </cell>
          <cell r="FU879">
            <v>0</v>
          </cell>
          <cell r="FV879">
            <v>0</v>
          </cell>
          <cell r="FW879">
            <v>0</v>
          </cell>
          <cell r="FX879">
            <v>0</v>
          </cell>
          <cell r="FY879">
            <v>0</v>
          </cell>
          <cell r="FZ879">
            <v>0</v>
          </cell>
          <cell r="GA879">
            <v>0</v>
          </cell>
          <cell r="GB879">
            <v>0</v>
          </cell>
          <cell r="GC879">
            <v>0</v>
          </cell>
          <cell r="GD879">
            <v>0</v>
          </cell>
          <cell r="GE879">
            <v>0</v>
          </cell>
          <cell r="GF879">
            <v>0</v>
          </cell>
          <cell r="GG879">
            <v>0</v>
          </cell>
          <cell r="GH879">
            <v>0</v>
          </cell>
          <cell r="GI879">
            <v>0</v>
          </cell>
          <cell r="GJ879">
            <v>0</v>
          </cell>
          <cell r="GK879">
            <v>0</v>
          </cell>
          <cell r="GL879">
            <v>0</v>
          </cell>
          <cell r="GM879">
            <v>0</v>
          </cell>
          <cell r="GN879">
            <v>0</v>
          </cell>
          <cell r="GO879">
            <v>0</v>
          </cell>
          <cell r="GP879">
            <v>0</v>
          </cell>
          <cell r="GQ879">
            <v>0</v>
          </cell>
          <cell r="GR879">
            <v>0</v>
          </cell>
          <cell r="GS879">
            <v>0</v>
          </cell>
          <cell r="GT879">
            <v>0</v>
          </cell>
          <cell r="GU879">
            <v>0</v>
          </cell>
          <cell r="GV879">
            <v>0</v>
          </cell>
          <cell r="GW879">
            <v>0</v>
          </cell>
          <cell r="GX879">
            <v>0</v>
          </cell>
          <cell r="GY879">
            <v>0</v>
          </cell>
          <cell r="GZ879">
            <v>0</v>
          </cell>
          <cell r="HA879">
            <v>0</v>
          </cell>
          <cell r="HB879">
            <v>0</v>
          </cell>
          <cell r="HC879">
            <v>0</v>
          </cell>
          <cell r="HD879">
            <v>0</v>
          </cell>
          <cell r="HE879">
            <v>0</v>
          </cell>
          <cell r="HF879">
            <v>0</v>
          </cell>
          <cell r="HG879">
            <v>0</v>
          </cell>
          <cell r="HH879">
            <v>0</v>
          </cell>
          <cell r="HI879">
            <v>0</v>
          </cell>
          <cell r="HJ879">
            <v>0</v>
          </cell>
          <cell r="HK879">
            <v>0</v>
          </cell>
          <cell r="HL879">
            <v>0</v>
          </cell>
          <cell r="HM879">
            <v>0</v>
          </cell>
          <cell r="HN879">
            <v>0</v>
          </cell>
          <cell r="HO879">
            <v>0</v>
          </cell>
          <cell r="HP879">
            <v>0</v>
          </cell>
          <cell r="HQ879">
            <v>0</v>
          </cell>
          <cell r="HR879">
            <v>0</v>
          </cell>
          <cell r="HS879">
            <v>0</v>
          </cell>
          <cell r="HT879">
            <v>0</v>
          </cell>
          <cell r="HU879">
            <v>0</v>
          </cell>
          <cell r="HV879">
            <v>0</v>
          </cell>
          <cell r="HW879">
            <v>0</v>
          </cell>
          <cell r="HX879">
            <v>0</v>
          </cell>
          <cell r="HY879">
            <v>0</v>
          </cell>
          <cell r="HZ879">
            <v>0</v>
          </cell>
          <cell r="IA879">
            <v>0</v>
          </cell>
          <cell r="IB879">
            <v>0</v>
          </cell>
          <cell r="IC879">
            <v>0</v>
          </cell>
          <cell r="ID879">
            <v>0</v>
          </cell>
          <cell r="IE879">
            <v>0</v>
          </cell>
          <cell r="IF879">
            <v>0</v>
          </cell>
          <cell r="IG879">
            <v>0</v>
          </cell>
          <cell r="IH879">
            <v>0</v>
          </cell>
          <cell r="II879">
            <v>0</v>
          </cell>
          <cell r="IJ879">
            <v>0</v>
          </cell>
          <cell r="IK879">
            <v>0</v>
          </cell>
          <cell r="IL879">
            <v>0</v>
          </cell>
          <cell r="IM879">
            <v>0</v>
          </cell>
          <cell r="IN879">
            <v>0</v>
          </cell>
          <cell r="IO879">
            <v>0</v>
          </cell>
          <cell r="IP879">
            <v>0</v>
          </cell>
          <cell r="IQ879">
            <v>0</v>
          </cell>
          <cell r="IR879">
            <v>0</v>
          </cell>
          <cell r="IS879">
            <v>0</v>
          </cell>
          <cell r="IT879">
            <v>0</v>
          </cell>
          <cell r="IU879">
            <v>0</v>
          </cell>
          <cell r="IV879">
            <v>0</v>
          </cell>
          <cell r="IW879">
            <v>0</v>
          </cell>
          <cell r="IX879">
            <v>0</v>
          </cell>
          <cell r="IY879">
            <v>0</v>
          </cell>
          <cell r="IZ879">
            <v>0</v>
          </cell>
          <cell r="JA879">
            <v>0</v>
          </cell>
          <cell r="JB879">
            <v>0</v>
          </cell>
          <cell r="JC879">
            <v>0</v>
          </cell>
          <cell r="JD879">
            <v>0</v>
          </cell>
          <cell r="JE879">
            <v>0</v>
          </cell>
          <cell r="JF879">
            <v>0</v>
          </cell>
          <cell r="JG879">
            <v>0</v>
          </cell>
          <cell r="JH879">
            <v>0</v>
          </cell>
          <cell r="JI879">
            <v>0</v>
          </cell>
          <cell r="JJ879">
            <v>0</v>
          </cell>
          <cell r="JK879">
            <v>0</v>
          </cell>
          <cell r="JL879">
            <v>0</v>
          </cell>
          <cell r="JM879">
            <v>0</v>
          </cell>
          <cell r="JN879">
            <v>0</v>
          </cell>
          <cell r="JO879">
            <v>0</v>
          </cell>
          <cell r="JP879">
            <v>0</v>
          </cell>
          <cell r="JQ879">
            <v>0</v>
          </cell>
        </row>
        <row r="880">
          <cell r="D880" t="str">
            <v>INT.EX.UID._.___.Bayer Regulation Reserve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0</v>
          </cell>
          <cell r="R880">
            <v>0</v>
          </cell>
          <cell r="S880">
            <v>0</v>
          </cell>
          <cell r="T880">
            <v>0</v>
          </cell>
          <cell r="U880">
            <v>0</v>
          </cell>
          <cell r="V880">
            <v>0</v>
          </cell>
          <cell r="W880">
            <v>0</v>
          </cell>
          <cell r="X880">
            <v>0</v>
          </cell>
          <cell r="Y880">
            <v>0</v>
          </cell>
          <cell r="Z880">
            <v>0</v>
          </cell>
          <cell r="AA880">
            <v>0</v>
          </cell>
          <cell r="AB880">
            <v>0</v>
          </cell>
          <cell r="AC880">
            <v>0</v>
          </cell>
          <cell r="AD880">
            <v>0</v>
          </cell>
          <cell r="AE880">
            <v>1.0752679999999515E-2</v>
          </cell>
          <cell r="AF880">
            <v>0</v>
          </cell>
          <cell r="AG880">
            <v>0</v>
          </cell>
          <cell r="AH880">
            <v>0</v>
          </cell>
          <cell r="AI880">
            <v>0</v>
          </cell>
          <cell r="AJ880">
            <v>0</v>
          </cell>
          <cell r="AK880">
            <v>0.33333333000000009</v>
          </cell>
          <cell r="AL880">
            <v>0</v>
          </cell>
          <cell r="AM880">
            <v>0</v>
          </cell>
          <cell r="AN880">
            <v>0</v>
          </cell>
          <cell r="AO880">
            <v>-0.32258065000000014</v>
          </cell>
          <cell r="AP880">
            <v>0</v>
          </cell>
          <cell r="AQ880">
            <v>0</v>
          </cell>
          <cell r="AR880">
            <v>-1.0752679999997738E-2</v>
          </cell>
          <cell r="AS880">
            <v>0</v>
          </cell>
          <cell r="AT880">
            <v>0</v>
          </cell>
          <cell r="AU880">
            <v>0</v>
          </cell>
          <cell r="AV880">
            <v>-0.33333332999999998</v>
          </cell>
          <cell r="AW880">
            <v>0</v>
          </cell>
          <cell r="AX880">
            <v>0</v>
          </cell>
          <cell r="AY880">
            <v>0</v>
          </cell>
          <cell r="AZ880">
            <v>0</v>
          </cell>
          <cell r="BA880">
            <v>0</v>
          </cell>
          <cell r="BB880">
            <v>0</v>
          </cell>
          <cell r="BC880">
            <v>0</v>
          </cell>
          <cell r="BD880">
            <v>0.32258064999999991</v>
          </cell>
          <cell r="BE880">
            <v>0.33333332999999854</v>
          </cell>
          <cell r="BF880">
            <v>0</v>
          </cell>
          <cell r="BG880">
            <v>0</v>
          </cell>
          <cell r="BH880">
            <v>0</v>
          </cell>
          <cell r="BI880">
            <v>0</v>
          </cell>
          <cell r="BJ880">
            <v>0</v>
          </cell>
          <cell r="BK880">
            <v>0</v>
          </cell>
          <cell r="BL880">
            <v>0</v>
          </cell>
          <cell r="BM880">
            <v>0</v>
          </cell>
          <cell r="BN880">
            <v>0</v>
          </cell>
          <cell r="BO880">
            <v>0</v>
          </cell>
          <cell r="BP880">
            <v>0.33333332999999987</v>
          </cell>
          <cell r="BQ880">
            <v>0</v>
          </cell>
          <cell r="BR880">
            <v>0</v>
          </cell>
          <cell r="BS880">
            <v>0</v>
          </cell>
          <cell r="BT880">
            <v>0</v>
          </cell>
          <cell r="BU880">
            <v>0</v>
          </cell>
          <cell r="BV880">
            <v>0</v>
          </cell>
          <cell r="BW880">
            <v>0</v>
          </cell>
          <cell r="BX880">
            <v>0</v>
          </cell>
          <cell r="BY880">
            <v>0</v>
          </cell>
          <cell r="BZ880">
            <v>0</v>
          </cell>
          <cell r="CA880">
            <v>0</v>
          </cell>
          <cell r="CB880">
            <v>0</v>
          </cell>
          <cell r="CC880">
            <v>0</v>
          </cell>
          <cell r="CD880">
            <v>0</v>
          </cell>
          <cell r="CE880">
            <v>0</v>
          </cell>
          <cell r="CF880">
            <v>0</v>
          </cell>
          <cell r="CG880">
            <v>0</v>
          </cell>
          <cell r="CH880">
            <v>0</v>
          </cell>
          <cell r="CI880">
            <v>0</v>
          </cell>
          <cell r="CJ880">
            <v>0</v>
          </cell>
          <cell r="CK880">
            <v>0</v>
          </cell>
          <cell r="CL880">
            <v>0</v>
          </cell>
          <cell r="CM880">
            <v>0</v>
          </cell>
          <cell r="CN880">
            <v>0</v>
          </cell>
          <cell r="CO880">
            <v>0</v>
          </cell>
          <cell r="CP880">
            <v>0</v>
          </cell>
          <cell r="CQ880">
            <v>0</v>
          </cell>
          <cell r="CR880">
            <v>0</v>
          </cell>
          <cell r="CS880">
            <v>0</v>
          </cell>
          <cell r="CT880">
            <v>0</v>
          </cell>
          <cell r="CU880">
            <v>0</v>
          </cell>
          <cell r="CV880">
            <v>0</v>
          </cell>
          <cell r="CW880">
            <v>0</v>
          </cell>
          <cell r="CX880">
            <v>0</v>
          </cell>
          <cell r="CY880">
            <v>0</v>
          </cell>
          <cell r="CZ880">
            <v>0</v>
          </cell>
          <cell r="DA880">
            <v>0</v>
          </cell>
          <cell r="DB880">
            <v>0</v>
          </cell>
          <cell r="DC880">
            <v>0</v>
          </cell>
          <cell r="DD880">
            <v>0</v>
          </cell>
          <cell r="DE880">
            <v>0</v>
          </cell>
          <cell r="DF880">
            <v>0</v>
          </cell>
          <cell r="DG880">
            <v>0</v>
          </cell>
          <cell r="DH880">
            <v>0</v>
          </cell>
          <cell r="DI880">
            <v>0</v>
          </cell>
          <cell r="DJ880">
            <v>0</v>
          </cell>
          <cell r="DK880">
            <v>0</v>
          </cell>
          <cell r="DL880">
            <v>0</v>
          </cell>
          <cell r="DM880">
            <v>0</v>
          </cell>
          <cell r="DN880">
            <v>0</v>
          </cell>
          <cell r="DO880">
            <v>0</v>
          </cell>
          <cell r="DP880">
            <v>0</v>
          </cell>
          <cell r="DQ880">
            <v>0</v>
          </cell>
          <cell r="DR880">
            <v>0</v>
          </cell>
          <cell r="DS880">
            <v>0</v>
          </cell>
          <cell r="DT880">
            <v>0</v>
          </cell>
          <cell r="DU880">
            <v>0</v>
          </cell>
          <cell r="DV880">
            <v>0</v>
          </cell>
          <cell r="DW880">
            <v>0</v>
          </cell>
          <cell r="DX880">
            <v>0</v>
          </cell>
          <cell r="DY880">
            <v>0</v>
          </cell>
          <cell r="DZ880">
            <v>0</v>
          </cell>
          <cell r="EA880">
            <v>0</v>
          </cell>
          <cell r="EB880">
            <v>0</v>
          </cell>
          <cell r="EC880">
            <v>0</v>
          </cell>
          <cell r="ED880">
            <v>0</v>
          </cell>
          <cell r="EE880">
            <v>-0.66740824000000032</v>
          </cell>
          <cell r="EF880">
            <v>-0.32258065000000014</v>
          </cell>
          <cell r="EG880">
            <v>-0.34482758999999996</v>
          </cell>
          <cell r="EH880">
            <v>0</v>
          </cell>
          <cell r="EI880">
            <v>0</v>
          </cell>
          <cell r="EJ880">
            <v>0</v>
          </cell>
          <cell r="EK880">
            <v>0</v>
          </cell>
          <cell r="EL880">
            <v>0</v>
          </cell>
          <cell r="EM880">
            <v>0</v>
          </cell>
          <cell r="EN880">
            <v>0</v>
          </cell>
          <cell r="EO880">
            <v>0</v>
          </cell>
          <cell r="EP880">
            <v>0</v>
          </cell>
          <cell r="EQ880">
            <v>0</v>
          </cell>
          <cell r="ER880">
            <v>0</v>
          </cell>
          <cell r="ES880">
            <v>0</v>
          </cell>
          <cell r="ET880">
            <v>0</v>
          </cell>
          <cell r="EU880">
            <v>0</v>
          </cell>
          <cell r="EV880">
            <v>0</v>
          </cell>
          <cell r="EW880">
            <v>0</v>
          </cell>
          <cell r="EX880">
            <v>0</v>
          </cell>
          <cell r="EY880">
            <v>0</v>
          </cell>
          <cell r="EZ880">
            <v>0</v>
          </cell>
          <cell r="FA880">
            <v>0</v>
          </cell>
          <cell r="FB880">
            <v>0</v>
          </cell>
          <cell r="FC880">
            <v>0</v>
          </cell>
          <cell r="FD880">
            <v>0</v>
          </cell>
          <cell r="FE880">
            <v>0</v>
          </cell>
          <cell r="FF880">
            <v>0</v>
          </cell>
          <cell r="FG880">
            <v>0</v>
          </cell>
          <cell r="FH880">
            <v>0</v>
          </cell>
          <cell r="FI880">
            <v>0</v>
          </cell>
          <cell r="FJ880">
            <v>0</v>
          </cell>
          <cell r="FK880">
            <v>0</v>
          </cell>
          <cell r="FL880">
            <v>0</v>
          </cell>
          <cell r="FM880">
            <v>0</v>
          </cell>
          <cell r="FN880">
            <v>0</v>
          </cell>
          <cell r="FO880">
            <v>0</v>
          </cell>
          <cell r="FP880">
            <v>0</v>
          </cell>
          <cell r="FQ880">
            <v>0</v>
          </cell>
          <cell r="FR880">
            <v>0</v>
          </cell>
          <cell r="FS880">
            <v>0</v>
          </cell>
          <cell r="FT880">
            <v>0</v>
          </cell>
          <cell r="FU880">
            <v>0</v>
          </cell>
          <cell r="FV880">
            <v>0</v>
          </cell>
          <cell r="FW880">
            <v>0</v>
          </cell>
          <cell r="FX880">
            <v>0</v>
          </cell>
          <cell r="FY880">
            <v>0</v>
          </cell>
          <cell r="FZ880">
            <v>0</v>
          </cell>
          <cell r="GA880">
            <v>0</v>
          </cell>
          <cell r="GB880">
            <v>0</v>
          </cell>
          <cell r="GC880">
            <v>0</v>
          </cell>
          <cell r="GD880">
            <v>0</v>
          </cell>
          <cell r="GE880">
            <v>0.22580645000000032</v>
          </cell>
          <cell r="GF880">
            <v>0</v>
          </cell>
          <cell r="GG880">
            <v>0</v>
          </cell>
          <cell r="GH880">
            <v>0</v>
          </cell>
          <cell r="GI880">
            <v>0</v>
          </cell>
          <cell r="GJ880">
            <v>0</v>
          </cell>
          <cell r="GK880">
            <v>0</v>
          </cell>
          <cell r="GL880">
            <v>0</v>
          </cell>
          <cell r="GM880">
            <v>0.22580644999999999</v>
          </cell>
          <cell r="GN880">
            <v>0</v>
          </cell>
          <cell r="GO880">
            <v>0</v>
          </cell>
          <cell r="GP880">
            <v>0</v>
          </cell>
          <cell r="GQ880">
            <v>0</v>
          </cell>
          <cell r="GR880">
            <v>0</v>
          </cell>
          <cell r="GS880">
            <v>0</v>
          </cell>
          <cell r="GT880">
            <v>0</v>
          </cell>
          <cell r="GU880">
            <v>0</v>
          </cell>
          <cell r="GV880">
            <v>0</v>
          </cell>
          <cell r="GW880">
            <v>0</v>
          </cell>
          <cell r="GX880">
            <v>0</v>
          </cell>
          <cell r="GY880">
            <v>0</v>
          </cell>
          <cell r="GZ880">
            <v>0</v>
          </cell>
          <cell r="HA880">
            <v>0</v>
          </cell>
          <cell r="HB880">
            <v>0</v>
          </cell>
          <cell r="HC880">
            <v>0</v>
          </cell>
          <cell r="HD880">
            <v>0</v>
          </cell>
          <cell r="HE880">
            <v>0.3225806500000008</v>
          </cell>
          <cell r="HF880">
            <v>0</v>
          </cell>
          <cell r="HG880">
            <v>0</v>
          </cell>
          <cell r="HH880">
            <v>0</v>
          </cell>
          <cell r="HI880">
            <v>0</v>
          </cell>
          <cell r="HJ880">
            <v>0</v>
          </cell>
          <cell r="HK880">
            <v>0</v>
          </cell>
          <cell r="HL880">
            <v>0</v>
          </cell>
          <cell r="HM880">
            <v>0</v>
          </cell>
          <cell r="HN880">
            <v>0</v>
          </cell>
          <cell r="HO880">
            <v>0</v>
          </cell>
          <cell r="HP880">
            <v>0</v>
          </cell>
          <cell r="HQ880">
            <v>0.32258065000000014</v>
          </cell>
          <cell r="HR880">
            <v>0.46236559000000099</v>
          </cell>
          <cell r="HS880">
            <v>0</v>
          </cell>
          <cell r="HT880">
            <v>0</v>
          </cell>
          <cell r="HU880">
            <v>0</v>
          </cell>
          <cell r="HV880">
            <v>0</v>
          </cell>
          <cell r="HW880">
            <v>0</v>
          </cell>
          <cell r="HX880">
            <v>0.33333333000000032</v>
          </cell>
          <cell r="HY880">
            <v>0.12903225999999979</v>
          </cell>
          <cell r="HZ880">
            <v>0</v>
          </cell>
          <cell r="IA880">
            <v>0</v>
          </cell>
          <cell r="IB880">
            <v>0</v>
          </cell>
          <cell r="IC880">
            <v>0</v>
          </cell>
          <cell r="ID880">
            <v>0</v>
          </cell>
          <cell r="IE880">
            <v>0</v>
          </cell>
          <cell r="IF880">
            <v>0</v>
          </cell>
          <cell r="IG880">
            <v>0</v>
          </cell>
          <cell r="IH880">
            <v>0</v>
          </cell>
          <cell r="II880">
            <v>0</v>
          </cell>
          <cell r="IJ880">
            <v>0</v>
          </cell>
          <cell r="IK880">
            <v>0</v>
          </cell>
          <cell r="IL880">
            <v>0</v>
          </cell>
          <cell r="IM880">
            <v>0</v>
          </cell>
          <cell r="IN880">
            <v>0</v>
          </cell>
          <cell r="IO880">
            <v>0</v>
          </cell>
          <cell r="IP880">
            <v>0</v>
          </cell>
          <cell r="IQ880">
            <v>0</v>
          </cell>
          <cell r="IR880">
            <v>0.32258065000000258</v>
          </cell>
          <cell r="IS880">
            <v>0.32258065000000014</v>
          </cell>
          <cell r="IT880">
            <v>0</v>
          </cell>
          <cell r="IU880">
            <v>0</v>
          </cell>
          <cell r="IV880">
            <v>0</v>
          </cell>
          <cell r="IW880">
            <v>0</v>
          </cell>
          <cell r="IX880">
            <v>0</v>
          </cell>
          <cell r="IY880">
            <v>0</v>
          </cell>
          <cell r="IZ880">
            <v>0</v>
          </cell>
          <cell r="JA880">
            <v>0</v>
          </cell>
          <cell r="JB880">
            <v>0</v>
          </cell>
          <cell r="JC880">
            <v>0</v>
          </cell>
          <cell r="JD880">
            <v>0</v>
          </cell>
          <cell r="JE880">
            <v>0</v>
          </cell>
          <cell r="JF880">
            <v>0</v>
          </cell>
          <cell r="JG880">
            <v>0</v>
          </cell>
          <cell r="JH880">
            <v>0</v>
          </cell>
          <cell r="JI880">
            <v>0</v>
          </cell>
          <cell r="JJ880">
            <v>0</v>
          </cell>
          <cell r="JK880">
            <v>0</v>
          </cell>
          <cell r="JL880">
            <v>0</v>
          </cell>
          <cell r="JM880">
            <v>0</v>
          </cell>
          <cell r="JN880">
            <v>0</v>
          </cell>
          <cell r="JO880">
            <v>0</v>
          </cell>
          <cell r="JP880">
            <v>0</v>
          </cell>
          <cell r="JQ880">
            <v>0</v>
          </cell>
        </row>
        <row r="881">
          <cell r="D881" t="str">
            <v>INT.EX.UID._.___.Nucor Interruptible</v>
          </cell>
          <cell r="F881">
            <v>0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-0.32258065000000014</v>
          </cell>
          <cell r="P881">
            <v>0</v>
          </cell>
          <cell r="Q881">
            <v>0</v>
          </cell>
          <cell r="R881">
            <v>0</v>
          </cell>
          <cell r="S881">
            <v>0</v>
          </cell>
          <cell r="T881">
            <v>0</v>
          </cell>
          <cell r="U881">
            <v>0</v>
          </cell>
          <cell r="V881">
            <v>0</v>
          </cell>
          <cell r="W881">
            <v>0</v>
          </cell>
          <cell r="X881">
            <v>0</v>
          </cell>
          <cell r="Y881">
            <v>0</v>
          </cell>
          <cell r="Z881">
            <v>0</v>
          </cell>
          <cell r="AA881">
            <v>0</v>
          </cell>
          <cell r="AB881">
            <v>0</v>
          </cell>
          <cell r="AC881">
            <v>0</v>
          </cell>
          <cell r="AD881">
            <v>0</v>
          </cell>
          <cell r="AE881">
            <v>-0.31079466000000089</v>
          </cell>
          <cell r="AF881">
            <v>0</v>
          </cell>
          <cell r="AG881">
            <v>0</v>
          </cell>
          <cell r="AH881">
            <v>0</v>
          </cell>
          <cell r="AI881">
            <v>0</v>
          </cell>
          <cell r="AJ881">
            <v>0</v>
          </cell>
          <cell r="AK881">
            <v>0</v>
          </cell>
          <cell r="AL881">
            <v>0</v>
          </cell>
          <cell r="AM881">
            <v>0</v>
          </cell>
          <cell r="AN881">
            <v>0</v>
          </cell>
          <cell r="AO881">
            <v>-0.31079466000000022</v>
          </cell>
          <cell r="AP881">
            <v>0</v>
          </cell>
          <cell r="AQ881">
            <v>0</v>
          </cell>
          <cell r="AR881">
            <v>-1.0752679999997738E-2</v>
          </cell>
          <cell r="AS881">
            <v>0</v>
          </cell>
          <cell r="AT881">
            <v>0</v>
          </cell>
          <cell r="AU881">
            <v>0</v>
          </cell>
          <cell r="AV881">
            <v>-0.33333332999999998</v>
          </cell>
          <cell r="AW881">
            <v>0</v>
          </cell>
          <cell r="AX881">
            <v>0</v>
          </cell>
          <cell r="AY881">
            <v>0</v>
          </cell>
          <cell r="AZ881">
            <v>0</v>
          </cell>
          <cell r="BA881">
            <v>0</v>
          </cell>
          <cell r="BB881">
            <v>0</v>
          </cell>
          <cell r="BC881">
            <v>0</v>
          </cell>
          <cell r="BD881">
            <v>0.32258064999999991</v>
          </cell>
          <cell r="BE881">
            <v>0.20430106999999786</v>
          </cell>
          <cell r="BF881">
            <v>0</v>
          </cell>
          <cell r="BG881">
            <v>0</v>
          </cell>
          <cell r="BH881">
            <v>0</v>
          </cell>
          <cell r="BI881">
            <v>0</v>
          </cell>
          <cell r="BJ881">
            <v>0</v>
          </cell>
          <cell r="BK881">
            <v>0</v>
          </cell>
          <cell r="BL881">
            <v>-0.1290322599999999</v>
          </cell>
          <cell r="BM881">
            <v>0</v>
          </cell>
          <cell r="BN881">
            <v>0</v>
          </cell>
          <cell r="BO881">
            <v>0</v>
          </cell>
          <cell r="BP881">
            <v>0.33333332999999987</v>
          </cell>
          <cell r="BQ881">
            <v>0</v>
          </cell>
          <cell r="BR881">
            <v>0.16666666999999791</v>
          </cell>
          <cell r="BS881">
            <v>0</v>
          </cell>
          <cell r="BT881">
            <v>0</v>
          </cell>
          <cell r="BU881">
            <v>0</v>
          </cell>
          <cell r="BV881">
            <v>0</v>
          </cell>
          <cell r="BW881">
            <v>0</v>
          </cell>
          <cell r="BX881">
            <v>0</v>
          </cell>
          <cell r="BY881">
            <v>0</v>
          </cell>
          <cell r="BZ881">
            <v>0</v>
          </cell>
          <cell r="CA881">
            <v>0.16666666999999991</v>
          </cell>
          <cell r="CB881">
            <v>0</v>
          </cell>
          <cell r="CC881">
            <v>0</v>
          </cell>
          <cell r="CD881">
            <v>0</v>
          </cell>
          <cell r="CE881">
            <v>0</v>
          </cell>
          <cell r="CF881">
            <v>0</v>
          </cell>
          <cell r="CG881">
            <v>0</v>
          </cell>
          <cell r="CH881">
            <v>0</v>
          </cell>
          <cell r="CI881">
            <v>0</v>
          </cell>
          <cell r="CJ881">
            <v>0</v>
          </cell>
          <cell r="CK881">
            <v>0</v>
          </cell>
          <cell r="CL881">
            <v>0</v>
          </cell>
          <cell r="CM881">
            <v>0</v>
          </cell>
          <cell r="CN881">
            <v>0</v>
          </cell>
          <cell r="CO881">
            <v>0</v>
          </cell>
          <cell r="CP881">
            <v>0</v>
          </cell>
          <cell r="CQ881">
            <v>0</v>
          </cell>
          <cell r="CR881">
            <v>-9.9999972746900312E-9</v>
          </cell>
          <cell r="CS881">
            <v>0</v>
          </cell>
          <cell r="CT881">
            <v>0</v>
          </cell>
          <cell r="CU881">
            <v>0</v>
          </cell>
          <cell r="CV881">
            <v>0</v>
          </cell>
          <cell r="CW881">
            <v>0</v>
          </cell>
          <cell r="CX881">
            <v>0</v>
          </cell>
          <cell r="CY881">
            <v>0</v>
          </cell>
          <cell r="CZ881">
            <v>0</v>
          </cell>
          <cell r="DA881">
            <v>0</v>
          </cell>
          <cell r="DB881">
            <v>-9.9999999392252903E-9</v>
          </cell>
          <cell r="DC881">
            <v>0</v>
          </cell>
          <cell r="DD881">
            <v>0</v>
          </cell>
          <cell r="DE881">
            <v>0</v>
          </cell>
          <cell r="DF881">
            <v>0</v>
          </cell>
          <cell r="DG881">
            <v>0</v>
          </cell>
          <cell r="DH881">
            <v>0</v>
          </cell>
          <cell r="DI881">
            <v>0</v>
          </cell>
          <cell r="DJ881">
            <v>0</v>
          </cell>
          <cell r="DK881">
            <v>0</v>
          </cell>
          <cell r="DL881">
            <v>0</v>
          </cell>
          <cell r="DM881">
            <v>0</v>
          </cell>
          <cell r="DN881">
            <v>0</v>
          </cell>
          <cell r="DO881">
            <v>0</v>
          </cell>
          <cell r="DP881">
            <v>0</v>
          </cell>
          <cell r="DQ881">
            <v>0</v>
          </cell>
          <cell r="DR881">
            <v>0</v>
          </cell>
          <cell r="DS881">
            <v>0</v>
          </cell>
          <cell r="DT881">
            <v>0</v>
          </cell>
          <cell r="DU881">
            <v>0</v>
          </cell>
          <cell r="DV881">
            <v>0</v>
          </cell>
          <cell r="DW881">
            <v>0</v>
          </cell>
          <cell r="DX881">
            <v>0</v>
          </cell>
          <cell r="DY881">
            <v>0</v>
          </cell>
          <cell r="DZ881">
            <v>0</v>
          </cell>
          <cell r="EA881">
            <v>0</v>
          </cell>
          <cell r="EB881">
            <v>0</v>
          </cell>
          <cell r="EC881">
            <v>0</v>
          </cell>
          <cell r="ED881">
            <v>0</v>
          </cell>
          <cell r="EE881">
            <v>-0.3225806500000008</v>
          </cell>
          <cell r="EF881">
            <v>-0.32258065000000014</v>
          </cell>
          <cell r="EG881">
            <v>0</v>
          </cell>
          <cell r="EH881">
            <v>0</v>
          </cell>
          <cell r="EI881">
            <v>0</v>
          </cell>
          <cell r="EJ881">
            <v>0</v>
          </cell>
          <cell r="EK881">
            <v>0</v>
          </cell>
          <cell r="EL881">
            <v>0</v>
          </cell>
          <cell r="EM881">
            <v>0</v>
          </cell>
          <cell r="EN881">
            <v>0</v>
          </cell>
          <cell r="EO881">
            <v>0</v>
          </cell>
          <cell r="EP881">
            <v>0</v>
          </cell>
          <cell r="EQ881">
            <v>0</v>
          </cell>
          <cell r="ER881">
            <v>0</v>
          </cell>
          <cell r="ES881">
            <v>0</v>
          </cell>
          <cell r="ET881">
            <v>0</v>
          </cell>
          <cell r="EU881">
            <v>0</v>
          </cell>
          <cell r="EV881">
            <v>0</v>
          </cell>
          <cell r="EW881">
            <v>0</v>
          </cell>
          <cell r="EX881">
            <v>0</v>
          </cell>
          <cell r="EY881">
            <v>0</v>
          </cell>
          <cell r="EZ881">
            <v>0</v>
          </cell>
          <cell r="FA881">
            <v>0</v>
          </cell>
          <cell r="FB881">
            <v>0</v>
          </cell>
          <cell r="FC881">
            <v>0</v>
          </cell>
          <cell r="FD881">
            <v>0</v>
          </cell>
          <cell r="FE881">
            <v>0</v>
          </cell>
          <cell r="FF881">
            <v>0</v>
          </cell>
          <cell r="FG881">
            <v>0</v>
          </cell>
          <cell r="FH881">
            <v>0</v>
          </cell>
          <cell r="FI881">
            <v>0</v>
          </cell>
          <cell r="FJ881">
            <v>0</v>
          </cell>
          <cell r="FK881">
            <v>0</v>
          </cell>
          <cell r="FL881">
            <v>0</v>
          </cell>
          <cell r="FM881">
            <v>0</v>
          </cell>
          <cell r="FN881">
            <v>0</v>
          </cell>
          <cell r="FO881">
            <v>0</v>
          </cell>
          <cell r="FP881">
            <v>0</v>
          </cell>
          <cell r="FQ881">
            <v>0</v>
          </cell>
          <cell r="FR881">
            <v>0</v>
          </cell>
          <cell r="FS881">
            <v>0</v>
          </cell>
          <cell r="FT881">
            <v>0</v>
          </cell>
          <cell r="FU881">
            <v>0</v>
          </cell>
          <cell r="FV881">
            <v>0</v>
          </cell>
          <cell r="FW881">
            <v>0</v>
          </cell>
          <cell r="FX881">
            <v>0</v>
          </cell>
          <cell r="FY881">
            <v>0</v>
          </cell>
          <cell r="FZ881">
            <v>0</v>
          </cell>
          <cell r="GA881">
            <v>0</v>
          </cell>
          <cell r="GB881">
            <v>0</v>
          </cell>
          <cell r="GC881">
            <v>0</v>
          </cell>
          <cell r="GD881">
            <v>0</v>
          </cell>
          <cell r="GE881">
            <v>9.6774189999999649E-2</v>
          </cell>
          <cell r="GF881">
            <v>0</v>
          </cell>
          <cell r="GG881">
            <v>0</v>
          </cell>
          <cell r="GH881">
            <v>0</v>
          </cell>
          <cell r="GI881">
            <v>0</v>
          </cell>
          <cell r="GJ881">
            <v>0</v>
          </cell>
          <cell r="GK881">
            <v>0</v>
          </cell>
          <cell r="GL881">
            <v>0</v>
          </cell>
          <cell r="GM881">
            <v>0.22580644999999999</v>
          </cell>
          <cell r="GN881">
            <v>0</v>
          </cell>
          <cell r="GO881">
            <v>0</v>
          </cell>
          <cell r="GP881">
            <v>0</v>
          </cell>
          <cell r="GQ881">
            <v>-0.12903226000000001</v>
          </cell>
          <cell r="GR881">
            <v>1.000000082740371E-8</v>
          </cell>
          <cell r="GS881">
            <v>0</v>
          </cell>
          <cell r="GT881">
            <v>0</v>
          </cell>
          <cell r="GU881">
            <v>0</v>
          </cell>
          <cell r="GV881">
            <v>0</v>
          </cell>
          <cell r="GW881">
            <v>0</v>
          </cell>
          <cell r="GX881">
            <v>0</v>
          </cell>
          <cell r="GY881">
            <v>0</v>
          </cell>
          <cell r="GZ881">
            <v>0</v>
          </cell>
          <cell r="HA881">
            <v>0</v>
          </cell>
          <cell r="HB881">
            <v>9.9999999392252903E-9</v>
          </cell>
          <cell r="HC881">
            <v>0</v>
          </cell>
          <cell r="HD881">
            <v>0</v>
          </cell>
          <cell r="HE881">
            <v>0</v>
          </cell>
          <cell r="HF881">
            <v>0</v>
          </cell>
          <cell r="HG881">
            <v>0</v>
          </cell>
          <cell r="HH881">
            <v>0</v>
          </cell>
          <cell r="HI881">
            <v>0</v>
          </cell>
          <cell r="HJ881">
            <v>0</v>
          </cell>
          <cell r="HK881">
            <v>0</v>
          </cell>
          <cell r="HL881">
            <v>0</v>
          </cell>
          <cell r="HM881">
            <v>0</v>
          </cell>
          <cell r="HN881">
            <v>0</v>
          </cell>
          <cell r="HO881">
            <v>0</v>
          </cell>
          <cell r="HP881">
            <v>0</v>
          </cell>
          <cell r="HQ881">
            <v>0</v>
          </cell>
          <cell r="HR881">
            <v>-0.33333333000000209</v>
          </cell>
          <cell r="HS881">
            <v>0</v>
          </cell>
          <cell r="HT881">
            <v>0</v>
          </cell>
          <cell r="HU881">
            <v>0</v>
          </cell>
          <cell r="HV881">
            <v>0</v>
          </cell>
          <cell r="HW881">
            <v>0</v>
          </cell>
          <cell r="HX881">
            <v>-0.33333333000000032</v>
          </cell>
          <cell r="HY881">
            <v>0</v>
          </cell>
          <cell r="HZ881">
            <v>0</v>
          </cell>
          <cell r="IA881">
            <v>0</v>
          </cell>
          <cell r="IB881">
            <v>0</v>
          </cell>
          <cell r="IC881">
            <v>0</v>
          </cell>
          <cell r="ID881">
            <v>0</v>
          </cell>
          <cell r="IE881">
            <v>0</v>
          </cell>
          <cell r="IF881">
            <v>0</v>
          </cell>
          <cell r="IG881">
            <v>0</v>
          </cell>
          <cell r="IH881">
            <v>0</v>
          </cell>
          <cell r="II881">
            <v>0</v>
          </cell>
          <cell r="IJ881">
            <v>0</v>
          </cell>
          <cell r="IK881">
            <v>0</v>
          </cell>
          <cell r="IL881">
            <v>0</v>
          </cell>
          <cell r="IM881">
            <v>0</v>
          </cell>
          <cell r="IN881">
            <v>0</v>
          </cell>
          <cell r="IO881">
            <v>0</v>
          </cell>
          <cell r="IP881">
            <v>0</v>
          </cell>
          <cell r="IQ881">
            <v>0</v>
          </cell>
          <cell r="IR881">
            <v>0.32258065000000258</v>
          </cell>
          <cell r="IS881">
            <v>0.32258065000000014</v>
          </cell>
          <cell r="IT881">
            <v>0</v>
          </cell>
          <cell r="IU881">
            <v>0</v>
          </cell>
          <cell r="IV881">
            <v>0</v>
          </cell>
          <cell r="IW881">
            <v>0</v>
          </cell>
          <cell r="IX881">
            <v>0</v>
          </cell>
          <cell r="IY881">
            <v>0</v>
          </cell>
          <cell r="IZ881">
            <v>0</v>
          </cell>
          <cell r="JA881">
            <v>0</v>
          </cell>
          <cell r="JB881">
            <v>0</v>
          </cell>
          <cell r="JC881">
            <v>0</v>
          </cell>
          <cell r="JD881">
            <v>0</v>
          </cell>
          <cell r="JE881">
            <v>0</v>
          </cell>
          <cell r="JF881">
            <v>0</v>
          </cell>
          <cell r="JG881">
            <v>0</v>
          </cell>
          <cell r="JH881">
            <v>0</v>
          </cell>
          <cell r="JI881">
            <v>0</v>
          </cell>
          <cell r="JJ881">
            <v>0</v>
          </cell>
          <cell r="JK881">
            <v>0</v>
          </cell>
          <cell r="JL881">
            <v>0</v>
          </cell>
          <cell r="JM881">
            <v>0</v>
          </cell>
          <cell r="JN881">
            <v>0</v>
          </cell>
          <cell r="JO881">
            <v>0</v>
          </cell>
          <cell r="JP881">
            <v>0</v>
          </cell>
          <cell r="JQ881">
            <v>0</v>
          </cell>
        </row>
        <row r="882">
          <cell r="D882" t="str">
            <v>INT.EX.UID._.RES.Bayer Operating Reserve</v>
          </cell>
          <cell r="F882">
            <v>0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0</v>
          </cell>
          <cell r="R882">
            <v>0</v>
          </cell>
          <cell r="S882">
            <v>0</v>
          </cell>
          <cell r="T882">
            <v>0</v>
          </cell>
          <cell r="U882">
            <v>0</v>
          </cell>
          <cell r="V882">
            <v>0</v>
          </cell>
          <cell r="W882">
            <v>0</v>
          </cell>
          <cell r="X882">
            <v>0</v>
          </cell>
          <cell r="Y882">
            <v>0</v>
          </cell>
          <cell r="Z882">
            <v>0</v>
          </cell>
          <cell r="AA882">
            <v>0</v>
          </cell>
          <cell r="AB882">
            <v>0</v>
          </cell>
          <cell r="AC882">
            <v>0</v>
          </cell>
          <cell r="AD882">
            <v>0</v>
          </cell>
          <cell r="AE882">
            <v>0</v>
          </cell>
          <cell r="AF882">
            <v>0</v>
          </cell>
          <cell r="AG882">
            <v>0</v>
          </cell>
          <cell r="AH882">
            <v>0</v>
          </cell>
          <cell r="AI882">
            <v>0</v>
          </cell>
          <cell r="AJ882">
            <v>0</v>
          </cell>
          <cell r="AK882">
            <v>0</v>
          </cell>
          <cell r="AL882">
            <v>0</v>
          </cell>
          <cell r="AM882">
            <v>0</v>
          </cell>
          <cell r="AN882">
            <v>0</v>
          </cell>
          <cell r="AO882">
            <v>0</v>
          </cell>
          <cell r="AP882">
            <v>0</v>
          </cell>
          <cell r="AQ882">
            <v>0</v>
          </cell>
          <cell r="AR882">
            <v>-0.33333333000000032</v>
          </cell>
          <cell r="AS882">
            <v>0</v>
          </cell>
          <cell r="AT882">
            <v>0</v>
          </cell>
          <cell r="AU882">
            <v>0</v>
          </cell>
          <cell r="AV882">
            <v>-0.33333332999999998</v>
          </cell>
          <cell r="AW882">
            <v>0</v>
          </cell>
          <cell r="AX882">
            <v>0</v>
          </cell>
          <cell r="AY882">
            <v>0</v>
          </cell>
          <cell r="AZ882">
            <v>0</v>
          </cell>
          <cell r="BA882">
            <v>0</v>
          </cell>
          <cell r="BB882">
            <v>0</v>
          </cell>
          <cell r="BC882">
            <v>0</v>
          </cell>
          <cell r="BD882">
            <v>0</v>
          </cell>
          <cell r="BE882">
            <v>0</v>
          </cell>
          <cell r="BF882">
            <v>0</v>
          </cell>
          <cell r="BG882">
            <v>0</v>
          </cell>
          <cell r="BH882">
            <v>0</v>
          </cell>
          <cell r="BI882">
            <v>0</v>
          </cell>
          <cell r="BJ882">
            <v>0</v>
          </cell>
          <cell r="BK882">
            <v>0</v>
          </cell>
          <cell r="BL882">
            <v>0</v>
          </cell>
          <cell r="BM882">
            <v>0</v>
          </cell>
          <cell r="BN882">
            <v>0</v>
          </cell>
          <cell r="BO882">
            <v>0</v>
          </cell>
          <cell r="BP882">
            <v>0</v>
          </cell>
          <cell r="BQ882">
            <v>0</v>
          </cell>
          <cell r="BR882">
            <v>0</v>
          </cell>
          <cell r="BS882">
            <v>0</v>
          </cell>
          <cell r="BT882">
            <v>0</v>
          </cell>
          <cell r="BU882">
            <v>0</v>
          </cell>
          <cell r="BV882">
            <v>0</v>
          </cell>
          <cell r="BW882">
            <v>0</v>
          </cell>
          <cell r="BX882">
            <v>0</v>
          </cell>
          <cell r="BY882">
            <v>0</v>
          </cell>
          <cell r="BZ882">
            <v>0</v>
          </cell>
          <cell r="CA882">
            <v>0</v>
          </cell>
          <cell r="CB882">
            <v>0</v>
          </cell>
          <cell r="CC882">
            <v>0</v>
          </cell>
          <cell r="CD882">
            <v>0</v>
          </cell>
          <cell r="CE882">
            <v>0</v>
          </cell>
          <cell r="CF882">
            <v>0</v>
          </cell>
          <cell r="CG882">
            <v>0</v>
          </cell>
          <cell r="CH882">
            <v>0</v>
          </cell>
          <cell r="CI882">
            <v>0</v>
          </cell>
          <cell r="CJ882">
            <v>0</v>
          </cell>
          <cell r="CK882">
            <v>0</v>
          </cell>
          <cell r="CL882">
            <v>0</v>
          </cell>
          <cell r="CM882">
            <v>0</v>
          </cell>
          <cell r="CN882">
            <v>0</v>
          </cell>
          <cell r="CO882">
            <v>0</v>
          </cell>
          <cell r="CP882">
            <v>0</v>
          </cell>
          <cell r="CQ882">
            <v>0</v>
          </cell>
          <cell r="CR882">
            <v>0</v>
          </cell>
          <cell r="CS882">
            <v>0</v>
          </cell>
          <cell r="CT882">
            <v>0</v>
          </cell>
          <cell r="CU882">
            <v>0</v>
          </cell>
          <cell r="CV882">
            <v>0</v>
          </cell>
          <cell r="CW882">
            <v>0</v>
          </cell>
          <cell r="CX882">
            <v>0</v>
          </cell>
          <cell r="CY882">
            <v>0</v>
          </cell>
          <cell r="CZ882">
            <v>0</v>
          </cell>
          <cell r="DA882">
            <v>0</v>
          </cell>
          <cell r="DB882">
            <v>0</v>
          </cell>
          <cell r="DC882">
            <v>0</v>
          </cell>
          <cell r="DD882">
            <v>0</v>
          </cell>
          <cell r="DE882">
            <v>0</v>
          </cell>
          <cell r="DF882">
            <v>0</v>
          </cell>
          <cell r="DG882">
            <v>0</v>
          </cell>
          <cell r="DH882">
            <v>0</v>
          </cell>
          <cell r="DI882">
            <v>0</v>
          </cell>
          <cell r="DJ882">
            <v>0</v>
          </cell>
          <cell r="DK882">
            <v>0</v>
          </cell>
          <cell r="DL882">
            <v>0</v>
          </cell>
          <cell r="DM882">
            <v>0</v>
          </cell>
          <cell r="DN882">
            <v>0</v>
          </cell>
          <cell r="DO882">
            <v>0</v>
          </cell>
          <cell r="DP882">
            <v>0</v>
          </cell>
          <cell r="DQ882">
            <v>0</v>
          </cell>
          <cell r="DR882">
            <v>0</v>
          </cell>
          <cell r="DS882">
            <v>0</v>
          </cell>
          <cell r="DT882">
            <v>0</v>
          </cell>
          <cell r="DU882">
            <v>0</v>
          </cell>
          <cell r="DV882">
            <v>0</v>
          </cell>
          <cell r="DW882">
            <v>0</v>
          </cell>
          <cell r="DX882">
            <v>0</v>
          </cell>
          <cell r="DY882">
            <v>0</v>
          </cell>
          <cell r="DZ882">
            <v>0</v>
          </cell>
          <cell r="EA882">
            <v>0</v>
          </cell>
          <cell r="EB882">
            <v>0</v>
          </cell>
          <cell r="EC882">
            <v>0</v>
          </cell>
          <cell r="ED882">
            <v>0</v>
          </cell>
          <cell r="EE882">
            <v>-0.66740824000000032</v>
          </cell>
          <cell r="EF882">
            <v>-0.32258065000000014</v>
          </cell>
          <cell r="EG882">
            <v>-0.34482758999999996</v>
          </cell>
          <cell r="EH882">
            <v>0</v>
          </cell>
          <cell r="EI882">
            <v>0</v>
          </cell>
          <cell r="EJ882">
            <v>0</v>
          </cell>
          <cell r="EK882">
            <v>0</v>
          </cell>
          <cell r="EL882">
            <v>0</v>
          </cell>
          <cell r="EM882">
            <v>0</v>
          </cell>
          <cell r="EN882">
            <v>0</v>
          </cell>
          <cell r="EO882">
            <v>0</v>
          </cell>
          <cell r="EP882">
            <v>0</v>
          </cell>
          <cell r="EQ882">
            <v>0</v>
          </cell>
          <cell r="ER882">
            <v>0</v>
          </cell>
          <cell r="ES882">
            <v>0</v>
          </cell>
          <cell r="ET882">
            <v>0</v>
          </cell>
          <cell r="EU882">
            <v>0</v>
          </cell>
          <cell r="EV882">
            <v>0</v>
          </cell>
          <cell r="EW882">
            <v>0</v>
          </cell>
          <cell r="EX882">
            <v>0</v>
          </cell>
          <cell r="EY882">
            <v>0</v>
          </cell>
          <cell r="EZ882">
            <v>0</v>
          </cell>
          <cell r="FA882">
            <v>0</v>
          </cell>
          <cell r="FB882">
            <v>0</v>
          </cell>
          <cell r="FC882">
            <v>0</v>
          </cell>
          <cell r="FD882">
            <v>0</v>
          </cell>
          <cell r="FE882">
            <v>0</v>
          </cell>
          <cell r="FF882">
            <v>0</v>
          </cell>
          <cell r="FG882">
            <v>0</v>
          </cell>
          <cell r="FH882">
            <v>0</v>
          </cell>
          <cell r="FI882">
            <v>0</v>
          </cell>
          <cell r="FJ882">
            <v>0</v>
          </cell>
          <cell r="FK882">
            <v>0</v>
          </cell>
          <cell r="FL882">
            <v>0</v>
          </cell>
          <cell r="FM882">
            <v>0</v>
          </cell>
          <cell r="FN882">
            <v>0</v>
          </cell>
          <cell r="FO882">
            <v>0</v>
          </cell>
          <cell r="FP882">
            <v>0</v>
          </cell>
          <cell r="FQ882">
            <v>0</v>
          </cell>
          <cell r="FR882">
            <v>0</v>
          </cell>
          <cell r="FS882">
            <v>0</v>
          </cell>
          <cell r="FT882">
            <v>0</v>
          </cell>
          <cell r="FU882">
            <v>0</v>
          </cell>
          <cell r="FV882">
            <v>0</v>
          </cell>
          <cell r="FW882">
            <v>0</v>
          </cell>
          <cell r="FX882">
            <v>0</v>
          </cell>
          <cell r="FY882">
            <v>0</v>
          </cell>
          <cell r="FZ882">
            <v>0</v>
          </cell>
          <cell r="GA882">
            <v>0</v>
          </cell>
          <cell r="GB882">
            <v>0</v>
          </cell>
          <cell r="GC882">
            <v>0</v>
          </cell>
          <cell r="GD882">
            <v>0</v>
          </cell>
          <cell r="GE882">
            <v>0.354838710000001</v>
          </cell>
          <cell r="GF882">
            <v>0</v>
          </cell>
          <cell r="GG882">
            <v>0</v>
          </cell>
          <cell r="GH882">
            <v>0</v>
          </cell>
          <cell r="GI882">
            <v>0</v>
          </cell>
          <cell r="GJ882">
            <v>0</v>
          </cell>
          <cell r="GK882">
            <v>0</v>
          </cell>
          <cell r="GL882">
            <v>0</v>
          </cell>
          <cell r="GM882">
            <v>0.22580644999999999</v>
          </cell>
          <cell r="GN882">
            <v>0</v>
          </cell>
          <cell r="GO882">
            <v>0</v>
          </cell>
          <cell r="GP882">
            <v>0</v>
          </cell>
          <cell r="GQ882">
            <v>0.12903226000000001</v>
          </cell>
          <cell r="GR882">
            <v>0</v>
          </cell>
          <cell r="GS882">
            <v>0</v>
          </cell>
          <cell r="GT882">
            <v>0</v>
          </cell>
          <cell r="GU882">
            <v>0</v>
          </cell>
          <cell r="GV882">
            <v>0</v>
          </cell>
          <cell r="GW882">
            <v>0</v>
          </cell>
          <cell r="GX882">
            <v>0</v>
          </cell>
          <cell r="GY882">
            <v>0</v>
          </cell>
          <cell r="GZ882">
            <v>0</v>
          </cell>
          <cell r="HA882">
            <v>0</v>
          </cell>
          <cell r="HB882">
            <v>0</v>
          </cell>
          <cell r="HC882">
            <v>0</v>
          </cell>
          <cell r="HD882">
            <v>0</v>
          </cell>
          <cell r="HE882">
            <v>0.3225806500000008</v>
          </cell>
          <cell r="HF882">
            <v>0</v>
          </cell>
          <cell r="HG882">
            <v>0</v>
          </cell>
          <cell r="HH882">
            <v>0</v>
          </cell>
          <cell r="HI882">
            <v>0</v>
          </cell>
          <cell r="HJ882">
            <v>0</v>
          </cell>
          <cell r="HK882">
            <v>0</v>
          </cell>
          <cell r="HL882">
            <v>0</v>
          </cell>
          <cell r="HM882">
            <v>0</v>
          </cell>
          <cell r="HN882">
            <v>0</v>
          </cell>
          <cell r="HO882">
            <v>0</v>
          </cell>
          <cell r="HP882">
            <v>0</v>
          </cell>
          <cell r="HQ882">
            <v>0.32258065000000014</v>
          </cell>
          <cell r="HR882">
            <v>1.0752680000003068E-2</v>
          </cell>
          <cell r="HS882">
            <v>-0.32258065000000014</v>
          </cell>
          <cell r="HT882">
            <v>0</v>
          </cell>
          <cell r="HU882">
            <v>0</v>
          </cell>
          <cell r="HV882">
            <v>0</v>
          </cell>
          <cell r="HW882">
            <v>0</v>
          </cell>
          <cell r="HX882">
            <v>0.33333333000000032</v>
          </cell>
          <cell r="HY882">
            <v>0</v>
          </cell>
          <cell r="HZ882">
            <v>0</v>
          </cell>
          <cell r="IA882">
            <v>0</v>
          </cell>
          <cell r="IB882">
            <v>0</v>
          </cell>
          <cell r="IC882">
            <v>0</v>
          </cell>
          <cell r="ID882">
            <v>0</v>
          </cell>
          <cell r="IE882">
            <v>0</v>
          </cell>
          <cell r="IF882">
            <v>0</v>
          </cell>
          <cell r="IG882">
            <v>0</v>
          </cell>
          <cell r="IH882">
            <v>0</v>
          </cell>
          <cell r="II882">
            <v>0</v>
          </cell>
          <cell r="IJ882">
            <v>0</v>
          </cell>
          <cell r="IK882">
            <v>0</v>
          </cell>
          <cell r="IL882">
            <v>0</v>
          </cell>
          <cell r="IM882">
            <v>0</v>
          </cell>
          <cell r="IN882">
            <v>0</v>
          </cell>
          <cell r="IO882">
            <v>0</v>
          </cell>
          <cell r="IP882">
            <v>0</v>
          </cell>
          <cell r="IQ882">
            <v>0</v>
          </cell>
          <cell r="IR882">
            <v>0.32258065000000258</v>
          </cell>
          <cell r="IS882">
            <v>0.32258065000000014</v>
          </cell>
          <cell r="IT882">
            <v>0</v>
          </cell>
          <cell r="IU882">
            <v>0</v>
          </cell>
          <cell r="IV882">
            <v>0</v>
          </cell>
          <cell r="IW882">
            <v>0</v>
          </cell>
          <cell r="IX882">
            <v>0</v>
          </cell>
          <cell r="IY882">
            <v>0</v>
          </cell>
          <cell r="IZ882">
            <v>0</v>
          </cell>
          <cell r="JA882">
            <v>0</v>
          </cell>
          <cell r="JB882">
            <v>0</v>
          </cell>
          <cell r="JC882">
            <v>0</v>
          </cell>
          <cell r="JD882">
            <v>0</v>
          </cell>
          <cell r="JE882">
            <v>0</v>
          </cell>
          <cell r="JF882">
            <v>0</v>
          </cell>
          <cell r="JG882">
            <v>0</v>
          </cell>
          <cell r="JH882">
            <v>0</v>
          </cell>
          <cell r="JI882">
            <v>0</v>
          </cell>
          <cell r="JJ882">
            <v>0</v>
          </cell>
          <cell r="JK882">
            <v>0</v>
          </cell>
          <cell r="JL882">
            <v>0</v>
          </cell>
          <cell r="JM882">
            <v>0</v>
          </cell>
          <cell r="JN882">
            <v>0</v>
          </cell>
          <cell r="JO882">
            <v>0</v>
          </cell>
          <cell r="JP882">
            <v>0</v>
          </cell>
          <cell r="JQ882">
            <v>0</v>
          </cell>
        </row>
        <row r="884">
          <cell r="F884">
            <v>0</v>
          </cell>
          <cell r="G884">
            <v>0</v>
          </cell>
          <cell r="H884">
            <v>0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-0.32258064999999991</v>
          </cell>
          <cell r="P884">
            <v>0</v>
          </cell>
          <cell r="Q884">
            <v>0</v>
          </cell>
          <cell r="R884">
            <v>0</v>
          </cell>
          <cell r="S884">
            <v>0</v>
          </cell>
          <cell r="T884">
            <v>0</v>
          </cell>
          <cell r="U884">
            <v>0</v>
          </cell>
          <cell r="V884">
            <v>0</v>
          </cell>
          <cell r="W884">
            <v>0</v>
          </cell>
          <cell r="X884">
            <v>0</v>
          </cell>
          <cell r="Y884">
            <v>0</v>
          </cell>
          <cell r="Z884">
            <v>0</v>
          </cell>
          <cell r="AA884">
            <v>0</v>
          </cell>
          <cell r="AB884">
            <v>0</v>
          </cell>
          <cell r="AC884">
            <v>0</v>
          </cell>
          <cell r="AD884">
            <v>0</v>
          </cell>
          <cell r="AE884">
            <v>-0.30004198000000315</v>
          </cell>
          <cell r="AF884">
            <v>0</v>
          </cell>
          <cell r="AG884">
            <v>0</v>
          </cell>
          <cell r="AH884">
            <v>0</v>
          </cell>
          <cell r="AI884">
            <v>0</v>
          </cell>
          <cell r="AJ884">
            <v>0</v>
          </cell>
          <cell r="AK884">
            <v>0.33333333000000032</v>
          </cell>
          <cell r="AL884">
            <v>0</v>
          </cell>
          <cell r="AM884">
            <v>0</v>
          </cell>
          <cell r="AN884">
            <v>0</v>
          </cell>
          <cell r="AO884">
            <v>-0.63337531000000036</v>
          </cell>
          <cell r="AP884">
            <v>0</v>
          </cell>
          <cell r="AQ884">
            <v>0</v>
          </cell>
          <cell r="AR884">
            <v>-0.35483869000000823</v>
          </cell>
          <cell r="AS884">
            <v>0</v>
          </cell>
          <cell r="AT884">
            <v>0</v>
          </cell>
          <cell r="AU884">
            <v>0</v>
          </cell>
          <cell r="AV884">
            <v>-0.99999998999999984</v>
          </cell>
          <cell r="AW884">
            <v>0</v>
          </cell>
          <cell r="AX884">
            <v>0</v>
          </cell>
          <cell r="AY884">
            <v>0</v>
          </cell>
          <cell r="AZ884">
            <v>0</v>
          </cell>
          <cell r="BA884">
            <v>0</v>
          </cell>
          <cell r="BB884">
            <v>0</v>
          </cell>
          <cell r="BC884">
            <v>0</v>
          </cell>
          <cell r="BD884">
            <v>0.64516129999999983</v>
          </cell>
          <cell r="BE884">
            <v>0.53763439999999463</v>
          </cell>
          <cell r="BF884">
            <v>0</v>
          </cell>
          <cell r="BG884">
            <v>0</v>
          </cell>
          <cell r="BH884">
            <v>0</v>
          </cell>
          <cell r="BI884">
            <v>0</v>
          </cell>
          <cell r="BJ884">
            <v>0</v>
          </cell>
          <cell r="BK884">
            <v>0</v>
          </cell>
          <cell r="BL884">
            <v>-0.12903225999999979</v>
          </cell>
          <cell r="BM884">
            <v>0</v>
          </cell>
          <cell r="BN884">
            <v>0</v>
          </cell>
          <cell r="BO884">
            <v>0</v>
          </cell>
          <cell r="BP884">
            <v>0.66666665999999974</v>
          </cell>
          <cell r="BQ884">
            <v>0</v>
          </cell>
          <cell r="BR884">
            <v>0.16666666999999791</v>
          </cell>
          <cell r="BS884">
            <v>0</v>
          </cell>
          <cell r="BT884">
            <v>0</v>
          </cell>
          <cell r="BU884">
            <v>0</v>
          </cell>
          <cell r="BV884">
            <v>0</v>
          </cell>
          <cell r="BW884">
            <v>0</v>
          </cell>
          <cell r="BX884">
            <v>0</v>
          </cell>
          <cell r="BY884">
            <v>0</v>
          </cell>
          <cell r="BZ884">
            <v>0</v>
          </cell>
          <cell r="CA884">
            <v>0.16666666999999968</v>
          </cell>
          <cell r="CB884">
            <v>0</v>
          </cell>
          <cell r="CC884">
            <v>0</v>
          </cell>
          <cell r="CD884">
            <v>0</v>
          </cell>
          <cell r="CE884">
            <v>0</v>
          </cell>
          <cell r="CF884">
            <v>0</v>
          </cell>
          <cell r="CG884">
            <v>0</v>
          </cell>
          <cell r="CH884">
            <v>0</v>
          </cell>
          <cell r="CI884">
            <v>0</v>
          </cell>
          <cell r="CJ884">
            <v>0</v>
          </cell>
          <cell r="CK884">
            <v>0</v>
          </cell>
          <cell r="CL884">
            <v>0</v>
          </cell>
          <cell r="CM884">
            <v>0</v>
          </cell>
          <cell r="CN884">
            <v>0</v>
          </cell>
          <cell r="CO884">
            <v>0</v>
          </cell>
          <cell r="CP884">
            <v>0</v>
          </cell>
          <cell r="CQ884">
            <v>0</v>
          </cell>
          <cell r="CR884">
            <v>-1.0000007932831068E-8</v>
          </cell>
          <cell r="CS884">
            <v>0</v>
          </cell>
          <cell r="CT884">
            <v>0</v>
          </cell>
          <cell r="CU884">
            <v>0</v>
          </cell>
          <cell r="CV884">
            <v>0</v>
          </cell>
          <cell r="CW884">
            <v>0</v>
          </cell>
          <cell r="CX884">
            <v>0</v>
          </cell>
          <cell r="CY884">
            <v>0</v>
          </cell>
          <cell r="CZ884">
            <v>0</v>
          </cell>
          <cell r="DA884">
            <v>0</v>
          </cell>
          <cell r="DB884">
            <v>-9.9999999392252903E-9</v>
          </cell>
          <cell r="DC884">
            <v>0</v>
          </cell>
          <cell r="DD884">
            <v>0</v>
          </cell>
          <cell r="DE884">
            <v>0</v>
          </cell>
          <cell r="DF884">
            <v>0</v>
          </cell>
          <cell r="DG884">
            <v>0</v>
          </cell>
          <cell r="DH884">
            <v>0</v>
          </cell>
          <cell r="DI884">
            <v>0</v>
          </cell>
          <cell r="DJ884">
            <v>0</v>
          </cell>
          <cell r="DK884">
            <v>0</v>
          </cell>
          <cell r="DL884">
            <v>0</v>
          </cell>
          <cell r="DM884">
            <v>0</v>
          </cell>
          <cell r="DN884">
            <v>0</v>
          </cell>
          <cell r="DO884">
            <v>0</v>
          </cell>
          <cell r="DP884">
            <v>0</v>
          </cell>
          <cell r="DQ884">
            <v>0</v>
          </cell>
          <cell r="DR884">
            <v>0</v>
          </cell>
          <cell r="DS884">
            <v>0</v>
          </cell>
          <cell r="DT884">
            <v>0</v>
          </cell>
          <cell r="DU884">
            <v>0</v>
          </cell>
          <cell r="DV884">
            <v>0</v>
          </cell>
          <cell r="DW884">
            <v>0</v>
          </cell>
          <cell r="DX884">
            <v>0</v>
          </cell>
          <cell r="DY884">
            <v>0</v>
          </cell>
          <cell r="DZ884">
            <v>0</v>
          </cell>
          <cell r="EA884">
            <v>0</v>
          </cell>
          <cell r="EB884">
            <v>0</v>
          </cell>
          <cell r="EC884">
            <v>0</v>
          </cell>
          <cell r="ED884">
            <v>0</v>
          </cell>
          <cell r="EE884">
            <v>-1.6573971299999997</v>
          </cell>
          <cell r="EF884">
            <v>-0.96774195000000063</v>
          </cell>
          <cell r="EG884">
            <v>-0.68965518000000015</v>
          </cell>
          <cell r="EH884">
            <v>0</v>
          </cell>
          <cell r="EI884">
            <v>0</v>
          </cell>
          <cell r="EJ884">
            <v>0</v>
          </cell>
          <cell r="EK884">
            <v>0</v>
          </cell>
          <cell r="EL884">
            <v>0</v>
          </cell>
          <cell r="EM884">
            <v>0</v>
          </cell>
          <cell r="EN884">
            <v>0</v>
          </cell>
          <cell r="EO884">
            <v>0</v>
          </cell>
          <cell r="EP884">
            <v>0</v>
          </cell>
          <cell r="EQ884">
            <v>0</v>
          </cell>
          <cell r="ER884">
            <v>0</v>
          </cell>
          <cell r="ES884">
            <v>0</v>
          </cell>
          <cell r="ET884">
            <v>0</v>
          </cell>
          <cell r="EU884">
            <v>0</v>
          </cell>
          <cell r="EV884">
            <v>0</v>
          </cell>
          <cell r="EW884">
            <v>0</v>
          </cell>
          <cell r="EX884">
            <v>0</v>
          </cell>
          <cell r="EY884">
            <v>0</v>
          </cell>
          <cell r="EZ884">
            <v>0</v>
          </cell>
          <cell r="FA884">
            <v>0</v>
          </cell>
          <cell r="FB884">
            <v>0</v>
          </cell>
          <cell r="FC884">
            <v>0</v>
          </cell>
          <cell r="FD884">
            <v>0</v>
          </cell>
          <cell r="FE884">
            <v>0</v>
          </cell>
          <cell r="FF884">
            <v>0</v>
          </cell>
          <cell r="FG884">
            <v>0</v>
          </cell>
          <cell r="FH884">
            <v>0</v>
          </cell>
          <cell r="FI884">
            <v>0</v>
          </cell>
          <cell r="FJ884">
            <v>0</v>
          </cell>
          <cell r="FK884">
            <v>0</v>
          </cell>
          <cell r="FL884">
            <v>0</v>
          </cell>
          <cell r="FM884">
            <v>0</v>
          </cell>
          <cell r="FN884">
            <v>0</v>
          </cell>
          <cell r="FO884">
            <v>0</v>
          </cell>
          <cell r="FP884">
            <v>0</v>
          </cell>
          <cell r="FQ884">
            <v>0</v>
          </cell>
          <cell r="FR884">
            <v>0</v>
          </cell>
          <cell r="FS884">
            <v>0</v>
          </cell>
          <cell r="FT884">
            <v>0</v>
          </cell>
          <cell r="FU884">
            <v>0</v>
          </cell>
          <cell r="FV884">
            <v>0</v>
          </cell>
          <cell r="FW884">
            <v>0</v>
          </cell>
          <cell r="FX884">
            <v>0</v>
          </cell>
          <cell r="FY884">
            <v>0</v>
          </cell>
          <cell r="FZ884">
            <v>0</v>
          </cell>
          <cell r="GA884">
            <v>0</v>
          </cell>
          <cell r="GB884">
            <v>0</v>
          </cell>
          <cell r="GC884">
            <v>0</v>
          </cell>
          <cell r="GD884">
            <v>0</v>
          </cell>
          <cell r="GE884">
            <v>0.67741934999999387</v>
          </cell>
          <cell r="GF884">
            <v>0</v>
          </cell>
          <cell r="GG884">
            <v>0</v>
          </cell>
          <cell r="GH884">
            <v>0</v>
          </cell>
          <cell r="GI884">
            <v>0</v>
          </cell>
          <cell r="GJ884">
            <v>0</v>
          </cell>
          <cell r="GK884">
            <v>0</v>
          </cell>
          <cell r="GL884">
            <v>0</v>
          </cell>
          <cell r="GM884">
            <v>0.67741934999999964</v>
          </cell>
          <cell r="GN884">
            <v>0</v>
          </cell>
          <cell r="GO884">
            <v>0</v>
          </cell>
          <cell r="GP884">
            <v>0</v>
          </cell>
          <cell r="GQ884">
            <v>0</v>
          </cell>
          <cell r="GR884">
            <v>1.000000082740371E-8</v>
          </cell>
          <cell r="GS884">
            <v>0</v>
          </cell>
          <cell r="GT884">
            <v>0</v>
          </cell>
          <cell r="GU884">
            <v>0</v>
          </cell>
          <cell r="GV884">
            <v>0</v>
          </cell>
          <cell r="GW884">
            <v>0</v>
          </cell>
          <cell r="GX884">
            <v>0</v>
          </cell>
          <cell r="GY884">
            <v>0</v>
          </cell>
          <cell r="GZ884">
            <v>0</v>
          </cell>
          <cell r="HA884">
            <v>0</v>
          </cell>
          <cell r="HB884">
            <v>9.9999999392252903E-9</v>
          </cell>
          <cell r="HC884">
            <v>0</v>
          </cell>
          <cell r="HD884">
            <v>0</v>
          </cell>
          <cell r="HE884">
            <v>0.64516129999999805</v>
          </cell>
          <cell r="HF884">
            <v>0</v>
          </cell>
          <cell r="HG884">
            <v>0</v>
          </cell>
          <cell r="HH884">
            <v>0</v>
          </cell>
          <cell r="HI884">
            <v>0</v>
          </cell>
          <cell r="HJ884">
            <v>0</v>
          </cell>
          <cell r="HK884">
            <v>0</v>
          </cell>
          <cell r="HL884">
            <v>0</v>
          </cell>
          <cell r="HM884">
            <v>0</v>
          </cell>
          <cell r="HN884">
            <v>0</v>
          </cell>
          <cell r="HO884">
            <v>0</v>
          </cell>
          <cell r="HP884">
            <v>0</v>
          </cell>
          <cell r="HQ884">
            <v>0.64516129999999983</v>
          </cell>
          <cell r="HR884">
            <v>0.13978493999999841</v>
          </cell>
          <cell r="HS884">
            <v>-0.32258065000000036</v>
          </cell>
          <cell r="HT884">
            <v>0</v>
          </cell>
          <cell r="HU884">
            <v>0</v>
          </cell>
          <cell r="HV884">
            <v>0</v>
          </cell>
          <cell r="HW884">
            <v>0</v>
          </cell>
          <cell r="HX884">
            <v>0.33333333000000032</v>
          </cell>
          <cell r="HY884">
            <v>0.12903225999999979</v>
          </cell>
          <cell r="HZ884">
            <v>0</v>
          </cell>
          <cell r="IA884">
            <v>0</v>
          </cell>
          <cell r="IB884">
            <v>0</v>
          </cell>
          <cell r="IC884">
            <v>0</v>
          </cell>
          <cell r="ID884">
            <v>0</v>
          </cell>
          <cell r="IE884">
            <v>0</v>
          </cell>
          <cell r="IF884">
            <v>0</v>
          </cell>
          <cell r="IG884">
            <v>0</v>
          </cell>
          <cell r="IH884">
            <v>0</v>
          </cell>
          <cell r="II884">
            <v>0</v>
          </cell>
          <cell r="IJ884">
            <v>0</v>
          </cell>
          <cell r="IK884">
            <v>0</v>
          </cell>
          <cell r="IL884">
            <v>0</v>
          </cell>
          <cell r="IM884">
            <v>0</v>
          </cell>
          <cell r="IN884">
            <v>0</v>
          </cell>
          <cell r="IO884">
            <v>0</v>
          </cell>
          <cell r="IP884">
            <v>0</v>
          </cell>
          <cell r="IQ884">
            <v>0</v>
          </cell>
          <cell r="IR884">
            <v>0.96774195000000418</v>
          </cell>
          <cell r="IS884">
            <v>0.96774195000000063</v>
          </cell>
          <cell r="IT884">
            <v>0</v>
          </cell>
          <cell r="IU884">
            <v>0</v>
          </cell>
          <cell r="IV884">
            <v>0</v>
          </cell>
          <cell r="IW884">
            <v>0</v>
          </cell>
          <cell r="IX884">
            <v>0</v>
          </cell>
          <cell r="IY884">
            <v>0</v>
          </cell>
          <cell r="IZ884">
            <v>0</v>
          </cell>
          <cell r="JA884">
            <v>0</v>
          </cell>
          <cell r="JB884">
            <v>0</v>
          </cell>
          <cell r="JC884">
            <v>0</v>
          </cell>
          <cell r="JD884">
            <v>0</v>
          </cell>
          <cell r="JE884">
            <v>0</v>
          </cell>
          <cell r="JF884">
            <v>0</v>
          </cell>
          <cell r="JG884">
            <v>0</v>
          </cell>
          <cell r="JH884">
            <v>0</v>
          </cell>
          <cell r="JI884">
            <v>0</v>
          </cell>
          <cell r="JJ884">
            <v>0</v>
          </cell>
          <cell r="JK884">
            <v>0</v>
          </cell>
          <cell r="JL884">
            <v>0</v>
          </cell>
          <cell r="JM884">
            <v>0</v>
          </cell>
          <cell r="JN884">
            <v>0</v>
          </cell>
          <cell r="JO884">
            <v>0</v>
          </cell>
          <cell r="JP884">
            <v>0</v>
          </cell>
          <cell r="JQ884">
            <v>0</v>
          </cell>
        </row>
        <row r="885">
          <cell r="F885">
            <v>0.31789974961429834</v>
          </cell>
          <cell r="G885">
            <v>-2.0617984905838966</v>
          </cell>
          <cell r="H885">
            <v>1.8327475301921368</v>
          </cell>
          <cell r="I885">
            <v>0.27651206962764263</v>
          </cell>
          <cell r="J885">
            <v>0.34506039973348379</v>
          </cell>
          <cell r="K885">
            <v>-91.858140689320862</v>
          </cell>
          <cell r="L885">
            <v>67.514263930730522</v>
          </cell>
          <cell r="M885">
            <v>-3.9672479704022408</v>
          </cell>
          <cell r="N885">
            <v>149.88823396991938</v>
          </cell>
          <cell r="O885">
            <v>-119.46717461012304</v>
          </cell>
          <cell r="P885">
            <v>-4.0062147099524736</v>
          </cell>
          <cell r="Q885">
            <v>32.681978840380907</v>
          </cell>
          <cell r="R885">
            <v>861.07484563440084</v>
          </cell>
          <cell r="S885">
            <v>-92.140242380090058</v>
          </cell>
          <cell r="T885">
            <v>103.0911167897284</v>
          </cell>
          <cell r="U885">
            <v>231.08994579035789</v>
          </cell>
          <cell r="V885">
            <v>66.797695280052722</v>
          </cell>
          <cell r="W885">
            <v>-1.5026207305490971</v>
          </cell>
          <cell r="X885">
            <v>513.92757281009108</v>
          </cell>
          <cell r="Y885">
            <v>-316.09439827967435</v>
          </cell>
          <cell r="Z885">
            <v>151.78313866909593</v>
          </cell>
          <cell r="AA885">
            <v>133.89713345002383</v>
          </cell>
          <cell r="AB885">
            <v>105.67165653966367</v>
          </cell>
          <cell r="AC885">
            <v>-92.594073600135744</v>
          </cell>
          <cell r="AD885">
            <v>57.147921300493181</v>
          </cell>
          <cell r="AE885">
            <v>2199.6914642900229</v>
          </cell>
          <cell r="AF885">
            <v>-107.20774331036955</v>
          </cell>
          <cell r="AG885">
            <v>601.85252066049725</v>
          </cell>
          <cell r="AH885">
            <v>225.8332460699603</v>
          </cell>
          <cell r="AI885">
            <v>392.14799755997956</v>
          </cell>
          <cell r="AJ885">
            <v>182.70279490016401</v>
          </cell>
          <cell r="AK885">
            <v>233.33879486005753</v>
          </cell>
          <cell r="AL885">
            <v>87.172039659693837</v>
          </cell>
          <cell r="AM885">
            <v>-355.94992190040648</v>
          </cell>
          <cell r="AN885">
            <v>79.462561530061066</v>
          </cell>
          <cell r="AO885">
            <v>792.03316043037921</v>
          </cell>
          <cell r="AP885">
            <v>201.35980676952749</v>
          </cell>
          <cell r="AQ885">
            <v>-133.05379293020815</v>
          </cell>
          <cell r="AR885">
            <v>-656.59875747561455</v>
          </cell>
          <cell r="AS885">
            <v>-472.60417066048831</v>
          </cell>
          <cell r="AT885">
            <v>-175.66512133926153</v>
          </cell>
          <cell r="AU885">
            <v>-239.9090004498139</v>
          </cell>
          <cell r="AV885">
            <v>-124.01318502053618</v>
          </cell>
          <cell r="AW885">
            <v>-36.231640160083771</v>
          </cell>
          <cell r="AX885">
            <v>251.54873620998114</v>
          </cell>
          <cell r="AY885">
            <v>-55.014759790152311</v>
          </cell>
          <cell r="AZ885">
            <v>9.2503711096942425</v>
          </cell>
          <cell r="BA885">
            <v>-55.265596560202539</v>
          </cell>
          <cell r="BB885">
            <v>-144.80247532110661</v>
          </cell>
          <cell r="BC885">
            <v>121.03154658991843</v>
          </cell>
          <cell r="BD885">
            <v>265.07653791923076</v>
          </cell>
          <cell r="BE885">
            <v>-722.30466604232788</v>
          </cell>
          <cell r="BF885">
            <v>-34.032585650682449</v>
          </cell>
          <cell r="BG885">
            <v>37.42025673110038</v>
          </cell>
          <cell r="BH885">
            <v>-72.582138299942017</v>
          </cell>
          <cell r="BI885">
            <v>-353.96027632057667</v>
          </cell>
          <cell r="BJ885">
            <v>58.698224789462984</v>
          </cell>
          <cell r="BK885">
            <v>117.1799798803404</v>
          </cell>
          <cell r="BL885">
            <v>-321.69659343920648</v>
          </cell>
          <cell r="BM885">
            <v>-92.541548899374902</v>
          </cell>
          <cell r="BN885">
            <v>66.757037571631372</v>
          </cell>
          <cell r="BO885">
            <v>9.4282070593908429</v>
          </cell>
          <cell r="BP885">
            <v>-32.321190419606864</v>
          </cell>
          <cell r="BQ885">
            <v>-104.65403903927654</v>
          </cell>
          <cell r="BR885">
            <v>-430.08590988814831</v>
          </cell>
          <cell r="BS885">
            <v>-367.99758480954915</v>
          </cell>
          <cell r="BT885">
            <v>-104.27807739004493</v>
          </cell>
          <cell r="BU885">
            <v>269.44895664975047</v>
          </cell>
          <cell r="BV885">
            <v>-191.82548429910094</v>
          </cell>
          <cell r="BW885">
            <v>42.288719968870282</v>
          </cell>
          <cell r="BX885">
            <v>15.185963579453528</v>
          </cell>
          <cell r="BY885">
            <v>-15.210377400740981</v>
          </cell>
          <cell r="BZ885">
            <v>-284.0129349399358</v>
          </cell>
          <cell r="CA885">
            <v>232.74489939026535</v>
          </cell>
          <cell r="CB885">
            <v>4.2791583696380258</v>
          </cell>
          <cell r="CC885">
            <v>-115.74901965074241</v>
          </cell>
          <cell r="CD885">
            <v>85.039870640262961</v>
          </cell>
          <cell r="CE885">
            <v>-1362.2141727954149</v>
          </cell>
          <cell r="CF885">
            <v>-275.86448384914547</v>
          </cell>
          <cell r="CG885">
            <v>81.269810961559415</v>
          </cell>
          <cell r="CH885">
            <v>104.33256166148931</v>
          </cell>
          <cell r="CI885">
            <v>-372.86700777057558</v>
          </cell>
          <cell r="CJ885">
            <v>-37.63550147973001</v>
          </cell>
          <cell r="CK885">
            <v>-26.100331159308553</v>
          </cell>
          <cell r="CL885">
            <v>203.54433516971767</v>
          </cell>
          <cell r="CM885">
            <v>137.04198939073831</v>
          </cell>
          <cell r="CN885">
            <v>-368.57008881960064</v>
          </cell>
          <cell r="CO885">
            <v>-134.09229085035622</v>
          </cell>
          <cell r="CP885">
            <v>-258.96919474937022</v>
          </cell>
          <cell r="CQ885">
            <v>-414.30397130083293</v>
          </cell>
          <cell r="CR885">
            <v>1159.0848258286715</v>
          </cell>
          <cell r="CS885">
            <v>269.05342606082559</v>
          </cell>
          <cell r="CT885">
            <v>-111.14333392027766</v>
          </cell>
          <cell r="CU885">
            <v>215.23008679877967</v>
          </cell>
          <cell r="CV885">
            <v>419.90222048107535</v>
          </cell>
          <cell r="CW885">
            <v>157.47220548987389</v>
          </cell>
          <cell r="CX885">
            <v>161.52988417074084</v>
          </cell>
          <cell r="CY885">
            <v>11.968249909579754</v>
          </cell>
          <cell r="CZ885">
            <v>692.48679576907307</v>
          </cell>
          <cell r="DA885">
            <v>181.26760366093367</v>
          </cell>
          <cell r="DB885">
            <v>-182.75002461019903</v>
          </cell>
          <cell r="DC885">
            <v>-521.10704921931028</v>
          </cell>
          <cell r="DD885">
            <v>-134.82523876056075</v>
          </cell>
          <cell r="DE885">
            <v>-462.26428882777691</v>
          </cell>
          <cell r="DF885">
            <v>-173.51716395001858</v>
          </cell>
          <cell r="DG885">
            <v>-307.34948923066258</v>
          </cell>
          <cell r="DH885">
            <v>12.142003568820655</v>
          </cell>
          <cell r="DI885">
            <v>-174.28953275177628</v>
          </cell>
          <cell r="DJ885">
            <v>118.35845252033323</v>
          </cell>
          <cell r="DK885">
            <v>-67.587356891483068</v>
          </cell>
          <cell r="DL885">
            <v>174.00629345048219</v>
          </cell>
          <cell r="DM885">
            <v>78.571703770197928</v>
          </cell>
          <cell r="DN885">
            <v>-177.03315480053425</v>
          </cell>
          <cell r="DO885">
            <v>8.9771019509062171</v>
          </cell>
          <cell r="DP885">
            <v>50.402395809069276</v>
          </cell>
          <cell r="DQ885">
            <v>-4.945542280562222</v>
          </cell>
          <cell r="DR885">
            <v>654.62932538986206</v>
          </cell>
          <cell r="DS885">
            <v>353.62452853936702</v>
          </cell>
          <cell r="DT885">
            <v>-367.6677559511736</v>
          </cell>
          <cell r="DU885">
            <v>120.7668026285246</v>
          </cell>
          <cell r="DV885">
            <v>363.70552839990705</v>
          </cell>
          <cell r="DW885">
            <v>173.93727461993694</v>
          </cell>
          <cell r="DX885">
            <v>-95.656238039955497</v>
          </cell>
          <cell r="DY885">
            <v>195.61907471809536</v>
          </cell>
          <cell r="DZ885">
            <v>-46.316288632340729</v>
          </cell>
          <cell r="EA885">
            <v>10.037839870899916</v>
          </cell>
          <cell r="EB885">
            <v>191.17039929050952</v>
          </cell>
          <cell r="EC885">
            <v>-349.86805626191199</v>
          </cell>
          <cell r="ED885">
            <v>105.2762162303552</v>
          </cell>
          <cell r="EE885">
            <v>780.4194363206625</v>
          </cell>
          <cell r="EF885">
            <v>9.556636817753315</v>
          </cell>
          <cell r="EG885">
            <v>-136.29033632017672</v>
          </cell>
          <cell r="EH885">
            <v>124.74275973811746</v>
          </cell>
          <cell r="EI885">
            <v>548.07862857077271</v>
          </cell>
          <cell r="EJ885">
            <v>-31.237859019078314</v>
          </cell>
          <cell r="EK885">
            <v>76.844957148656249</v>
          </cell>
          <cell r="EL885">
            <v>18.498743689619005</v>
          </cell>
          <cell r="EM885">
            <v>29.175214885734022</v>
          </cell>
          <cell r="EN885">
            <v>-51.518627789802849</v>
          </cell>
          <cell r="EO885">
            <v>258.25638086069375</v>
          </cell>
          <cell r="EP885">
            <v>-152.14590031839907</v>
          </cell>
          <cell r="EQ885">
            <v>86.458838059566915</v>
          </cell>
          <cell r="ER885">
            <v>1296.4839215576649</v>
          </cell>
          <cell r="ES885">
            <v>643.81231646984816</v>
          </cell>
          <cell r="ET885">
            <v>-46.773756018839777</v>
          </cell>
          <cell r="EU885">
            <v>203.08328641857952</v>
          </cell>
          <cell r="EV885">
            <v>-58.70362040027976</v>
          </cell>
          <cell r="EW885">
            <v>99.572088930755854</v>
          </cell>
          <cell r="EX885">
            <v>-26.0046351486817</v>
          </cell>
          <cell r="EY885">
            <v>108.72920158877969</v>
          </cell>
          <cell r="EZ885">
            <v>134.25861505139619</v>
          </cell>
          <cell r="FA885">
            <v>45.048698729835451</v>
          </cell>
          <cell r="FB885">
            <v>132.63641265965998</v>
          </cell>
          <cell r="FC885">
            <v>13.374210719950497</v>
          </cell>
          <cell r="FD885">
            <v>47.451102539896965</v>
          </cell>
          <cell r="FE885">
            <v>-489.25978010892868</v>
          </cell>
          <cell r="FF885">
            <v>-271.67598591092974</v>
          </cell>
          <cell r="FG885">
            <v>-95.389248739928007</v>
          </cell>
          <cell r="FH885">
            <v>263.48136822972447</v>
          </cell>
          <cell r="FI885">
            <v>94.907866150140762</v>
          </cell>
          <cell r="FJ885">
            <v>-183.52076186984777</v>
          </cell>
          <cell r="FK885">
            <v>-79.394242241047323</v>
          </cell>
          <cell r="FL885">
            <v>-99.558411619625986</v>
          </cell>
          <cell r="FM885">
            <v>44.303275648504496</v>
          </cell>
          <cell r="FN885">
            <v>-3.9382203621789813</v>
          </cell>
          <cell r="FO885">
            <v>488.3064221907407</v>
          </cell>
          <cell r="FP885">
            <v>-195.94106339942664</v>
          </cell>
          <cell r="FQ885">
            <v>-450.84077817946672</v>
          </cell>
          <cell r="FR885">
            <v>2249.8446504175663</v>
          </cell>
          <cell r="FS885">
            <v>67.678535231389105</v>
          </cell>
          <cell r="FT885">
            <v>-43.3352937605232</v>
          </cell>
          <cell r="FU885">
            <v>56.67635681014508</v>
          </cell>
          <cell r="FV885">
            <v>428.27441908139735</v>
          </cell>
          <cell r="FW885">
            <v>1305.1062816502526</v>
          </cell>
          <cell r="FX885">
            <v>-55.963817468844354</v>
          </cell>
          <cell r="FY885">
            <v>397.91163005959243</v>
          </cell>
          <cell r="FZ885">
            <v>-126.73389496933669</v>
          </cell>
          <cell r="GA885">
            <v>32.459504310041666</v>
          </cell>
          <cell r="GB885">
            <v>180.06988463085145</v>
          </cell>
          <cell r="GC885">
            <v>-4.1558204805478454</v>
          </cell>
          <cell r="GD885">
            <v>11.856865319423378</v>
          </cell>
          <cell r="GE885">
            <v>1400.1201190203428</v>
          </cell>
          <cell r="GF885">
            <v>94.989029679447412</v>
          </cell>
          <cell r="GG885">
            <v>364.02455691061914</v>
          </cell>
          <cell r="GH885">
            <v>19.354598809964955</v>
          </cell>
          <cell r="GI885">
            <v>235.74555422086269</v>
          </cell>
          <cell r="GJ885">
            <v>315.04791530035436</v>
          </cell>
          <cell r="GK885">
            <v>36.00725060980767</v>
          </cell>
          <cell r="GL885">
            <v>114.44212372973561</v>
          </cell>
          <cell r="GM885">
            <v>-3.6646176129579544</v>
          </cell>
          <cell r="GN885">
            <v>216.84504562895745</v>
          </cell>
          <cell r="GO885">
            <v>-224.6983886891976</v>
          </cell>
          <cell r="GP885">
            <v>48.349010249599814</v>
          </cell>
          <cell r="GQ885">
            <v>183.67804018035531</v>
          </cell>
          <cell r="GR885">
            <v>1549.9021198153496</v>
          </cell>
          <cell r="GS885">
            <v>-164.20700547099113</v>
          </cell>
          <cell r="GT885">
            <v>511.04402074962854</v>
          </cell>
          <cell r="GU885">
            <v>267.88349463045597</v>
          </cell>
          <cell r="GV885">
            <v>345.27808163035661</v>
          </cell>
          <cell r="GW885">
            <v>-87.060018161311746</v>
          </cell>
          <cell r="GX885">
            <v>447.64752922952175</v>
          </cell>
          <cell r="GY885">
            <v>137.60764260869473</v>
          </cell>
          <cell r="GZ885">
            <v>174.72154813166708</v>
          </cell>
          <cell r="HA885">
            <v>-73.404251649975777</v>
          </cell>
          <cell r="HB885">
            <v>14.299117411486804</v>
          </cell>
          <cell r="HC885">
            <v>-39.668585929088295</v>
          </cell>
          <cell r="HD885">
            <v>15.760546649806201</v>
          </cell>
          <cell r="HE885">
            <v>2086.213991433382</v>
          </cell>
          <cell r="HF885">
            <v>83.871890650130808</v>
          </cell>
          <cell r="HG885">
            <v>161.53545953053981</v>
          </cell>
          <cell r="HH885">
            <v>391.16933406982571</v>
          </cell>
          <cell r="HI885">
            <v>277.24718626029789</v>
          </cell>
          <cell r="HJ885">
            <v>256.79464316088706</v>
          </cell>
          <cell r="HK885">
            <v>384.64158028084785</v>
          </cell>
          <cell r="HL885">
            <v>292.87661063019186</v>
          </cell>
          <cell r="HM885">
            <v>1.0337905501946807</v>
          </cell>
          <cell r="HN885">
            <v>71.534118950366974</v>
          </cell>
          <cell r="HO885">
            <v>86.827605679631233</v>
          </cell>
          <cell r="HP885">
            <v>148.77609203010798</v>
          </cell>
          <cell r="HQ885">
            <v>-70.094320348463953</v>
          </cell>
          <cell r="HR885">
            <v>1310.0051374435425</v>
          </cell>
          <cell r="HS885">
            <v>3691.530007770285</v>
          </cell>
          <cell r="HT885">
            <v>-3743.3984151594341</v>
          </cell>
          <cell r="HU885">
            <v>289.40756019111723</v>
          </cell>
          <cell r="HV885">
            <v>-14.824291850440204</v>
          </cell>
          <cell r="HW885">
            <v>837.42028865963221</v>
          </cell>
          <cell r="HX885">
            <v>-327.95895101781934</v>
          </cell>
          <cell r="HY885">
            <v>1486.3657843004912</v>
          </cell>
          <cell r="HZ885">
            <v>2288.3114184224978</v>
          </cell>
          <cell r="IA885">
            <v>-6499.4835126893595</v>
          </cell>
          <cell r="IB885">
            <v>2838.2866880502552</v>
          </cell>
          <cell r="IC885">
            <v>-2005.8817405393347</v>
          </cell>
          <cell r="ID885">
            <v>2470.2303013205528</v>
          </cell>
          <cell r="IE885">
            <v>2058.6944021880627</v>
          </cell>
          <cell r="IF885">
            <v>890.93559963814914</v>
          </cell>
          <cell r="IG885">
            <v>-498.23182416893542</v>
          </cell>
          <cell r="IH885">
            <v>-218.53291814122349</v>
          </cell>
          <cell r="II885">
            <v>279.37830753996968</v>
          </cell>
          <cell r="IJ885">
            <v>594.39115205965936</v>
          </cell>
          <cell r="IK885">
            <v>522.22057634871453</v>
          </cell>
          <cell r="IL885">
            <v>3153.7301700906828</v>
          </cell>
          <cell r="IM885">
            <v>1937.6450781021267</v>
          </cell>
          <cell r="IN885">
            <v>-5054.3361492287368</v>
          </cell>
          <cell r="IO885">
            <v>1310.7433981411159</v>
          </cell>
          <cell r="IP885">
            <v>-791.250543018803</v>
          </cell>
          <cell r="IQ885">
            <v>-67.998445180244744</v>
          </cell>
          <cell r="IR885">
            <v>2073.768406316638</v>
          </cell>
          <cell r="IS885">
            <v>816.17146880924702</v>
          </cell>
          <cell r="IT885">
            <v>-251.43973303865641</v>
          </cell>
          <cell r="IU885">
            <v>938.77054791059345</v>
          </cell>
          <cell r="IV885">
            <v>247.15956610813737</v>
          </cell>
          <cell r="IW885">
            <v>633.36724999081343</v>
          </cell>
          <cell r="IX885">
            <v>791.25062650069594</v>
          </cell>
          <cell r="IY885">
            <v>866.29958928003907</v>
          </cell>
          <cell r="IZ885">
            <v>5472.5479970294982</v>
          </cell>
          <cell r="JA885">
            <v>-7719.2832470890135</v>
          </cell>
          <cell r="JB885">
            <v>552.70882439054549</v>
          </cell>
          <cell r="JC885">
            <v>532.52694753091782</v>
          </cell>
          <cell r="JD885">
            <v>-806.31143113970757</v>
          </cell>
          <cell r="JE885">
            <v>0</v>
          </cell>
          <cell r="JF885">
            <v>0</v>
          </cell>
          <cell r="JG885">
            <v>0</v>
          </cell>
          <cell r="JH885">
            <v>0</v>
          </cell>
          <cell r="JI885">
            <v>0</v>
          </cell>
          <cell r="JJ885">
            <v>0</v>
          </cell>
          <cell r="JK885">
            <v>0</v>
          </cell>
          <cell r="JL885">
            <v>0</v>
          </cell>
          <cell r="JM885">
            <v>0</v>
          </cell>
          <cell r="JN885">
            <v>0</v>
          </cell>
          <cell r="JO885">
            <v>0</v>
          </cell>
          <cell r="JP885">
            <v>0</v>
          </cell>
          <cell r="JQ885">
            <v>0</v>
          </cell>
        </row>
        <row r="886">
          <cell r="F886">
            <v>0</v>
          </cell>
          <cell r="G886">
            <v>0</v>
          </cell>
          <cell r="H886">
            <v>0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0</v>
          </cell>
          <cell r="R886">
            <v>0</v>
          </cell>
          <cell r="S886">
            <v>0</v>
          </cell>
          <cell r="T886">
            <v>0</v>
          </cell>
          <cell r="U886">
            <v>0</v>
          </cell>
          <cell r="V886">
            <v>0</v>
          </cell>
          <cell r="W886">
            <v>0</v>
          </cell>
          <cell r="X886">
            <v>0</v>
          </cell>
          <cell r="Y886">
            <v>0</v>
          </cell>
          <cell r="Z886">
            <v>0</v>
          </cell>
          <cell r="AA886">
            <v>0</v>
          </cell>
          <cell r="AB886">
            <v>0</v>
          </cell>
          <cell r="AC886">
            <v>0</v>
          </cell>
          <cell r="AD886">
            <v>0</v>
          </cell>
          <cell r="AE886">
            <v>0</v>
          </cell>
          <cell r="AF886">
            <v>0</v>
          </cell>
          <cell r="AG886">
            <v>0</v>
          </cell>
          <cell r="AH886">
            <v>0</v>
          </cell>
          <cell r="AI886">
            <v>0</v>
          </cell>
          <cell r="AJ886">
            <v>0</v>
          </cell>
          <cell r="AK886">
            <v>0</v>
          </cell>
          <cell r="AL886">
            <v>0</v>
          </cell>
          <cell r="AM886">
            <v>0</v>
          </cell>
          <cell r="AN886">
            <v>0</v>
          </cell>
          <cell r="AO886">
            <v>0</v>
          </cell>
          <cell r="AP886">
            <v>0</v>
          </cell>
          <cell r="AQ886">
            <v>0</v>
          </cell>
          <cell r="AR886">
            <v>0</v>
          </cell>
          <cell r="AS886">
            <v>0</v>
          </cell>
          <cell r="AT886">
            <v>0</v>
          </cell>
          <cell r="AU886">
            <v>0</v>
          </cell>
          <cell r="AV886">
            <v>0</v>
          </cell>
          <cell r="AW886">
            <v>0</v>
          </cell>
          <cell r="AX886">
            <v>0</v>
          </cell>
          <cell r="AY886">
            <v>0</v>
          </cell>
          <cell r="AZ886">
            <v>0</v>
          </cell>
          <cell r="BA886">
            <v>0</v>
          </cell>
          <cell r="BB886">
            <v>0</v>
          </cell>
          <cell r="BC886">
            <v>0</v>
          </cell>
          <cell r="BD886">
            <v>0</v>
          </cell>
          <cell r="BE886">
            <v>0</v>
          </cell>
          <cell r="BF886">
            <v>0</v>
          </cell>
          <cell r="BG886">
            <v>0</v>
          </cell>
          <cell r="BH886">
            <v>0</v>
          </cell>
          <cell r="BI886">
            <v>0</v>
          </cell>
          <cell r="BJ886">
            <v>0</v>
          </cell>
          <cell r="BK886">
            <v>0</v>
          </cell>
          <cell r="BL886">
            <v>0</v>
          </cell>
          <cell r="BM886">
            <v>0</v>
          </cell>
          <cell r="BN886">
            <v>0</v>
          </cell>
          <cell r="BO886">
            <v>0</v>
          </cell>
          <cell r="BP886">
            <v>0</v>
          </cell>
          <cell r="BQ886">
            <v>0</v>
          </cell>
          <cell r="BR886">
            <v>0</v>
          </cell>
          <cell r="BS886">
            <v>0</v>
          </cell>
          <cell r="BT886">
            <v>0</v>
          </cell>
          <cell r="BU886">
            <v>0</v>
          </cell>
          <cell r="BV886">
            <v>0</v>
          </cell>
          <cell r="BW886">
            <v>0</v>
          </cell>
          <cell r="BX886">
            <v>0</v>
          </cell>
          <cell r="BY886">
            <v>0</v>
          </cell>
          <cell r="BZ886">
            <v>0</v>
          </cell>
          <cell r="CA886">
            <v>0</v>
          </cell>
          <cell r="CB886">
            <v>0</v>
          </cell>
          <cell r="CC886">
            <v>0</v>
          </cell>
          <cell r="CD886">
            <v>0</v>
          </cell>
          <cell r="CE886">
            <v>0</v>
          </cell>
          <cell r="CF886">
            <v>0</v>
          </cell>
          <cell r="CG886">
            <v>0</v>
          </cell>
          <cell r="CH886">
            <v>0</v>
          </cell>
          <cell r="CI886">
            <v>0</v>
          </cell>
          <cell r="CJ886">
            <v>0</v>
          </cell>
          <cell r="CK886">
            <v>0</v>
          </cell>
          <cell r="CL886">
            <v>0</v>
          </cell>
          <cell r="CM886">
            <v>0</v>
          </cell>
          <cell r="CN886">
            <v>0</v>
          </cell>
          <cell r="CO886">
            <v>0</v>
          </cell>
          <cell r="CP886">
            <v>0</v>
          </cell>
          <cell r="CQ886">
            <v>0</v>
          </cell>
          <cell r="CR886">
            <v>0</v>
          </cell>
          <cell r="CS886">
            <v>0</v>
          </cell>
          <cell r="CT886">
            <v>0</v>
          </cell>
          <cell r="CU886">
            <v>0</v>
          </cell>
          <cell r="CV886">
            <v>0</v>
          </cell>
          <cell r="CW886">
            <v>0</v>
          </cell>
          <cell r="CX886">
            <v>0</v>
          </cell>
          <cell r="CY886">
            <v>0</v>
          </cell>
          <cell r="CZ886">
            <v>0</v>
          </cell>
          <cell r="DA886">
            <v>0</v>
          </cell>
          <cell r="DB886">
            <v>0</v>
          </cell>
          <cell r="DC886">
            <v>0</v>
          </cell>
          <cell r="DD886">
            <v>0</v>
          </cell>
          <cell r="DE886">
            <v>0</v>
          </cell>
          <cell r="DF886">
            <v>0</v>
          </cell>
          <cell r="DG886">
            <v>0</v>
          </cell>
          <cell r="DH886">
            <v>0</v>
          </cell>
          <cell r="DI886">
            <v>0</v>
          </cell>
          <cell r="DJ886">
            <v>0</v>
          </cell>
          <cell r="DK886">
            <v>0</v>
          </cell>
          <cell r="DL886">
            <v>0</v>
          </cell>
          <cell r="DM886">
            <v>0</v>
          </cell>
          <cell r="DN886">
            <v>0</v>
          </cell>
          <cell r="DO886">
            <v>0</v>
          </cell>
          <cell r="DP886">
            <v>0</v>
          </cell>
          <cell r="DQ886">
            <v>0</v>
          </cell>
          <cell r="DR886">
            <v>0</v>
          </cell>
          <cell r="DS886">
            <v>0</v>
          </cell>
          <cell r="DT886">
            <v>0</v>
          </cell>
          <cell r="DU886">
            <v>0</v>
          </cell>
          <cell r="DV886">
            <v>0</v>
          </cell>
          <cell r="DW886">
            <v>0</v>
          </cell>
          <cell r="DX886">
            <v>0</v>
          </cell>
          <cell r="DY886">
            <v>0</v>
          </cell>
          <cell r="DZ886">
            <v>0</v>
          </cell>
          <cell r="EA886">
            <v>0</v>
          </cell>
          <cell r="EB886">
            <v>0</v>
          </cell>
          <cell r="EC886">
            <v>0</v>
          </cell>
          <cell r="ED886">
            <v>0</v>
          </cell>
          <cell r="EE886">
            <v>0</v>
          </cell>
          <cell r="EF886">
            <v>0</v>
          </cell>
          <cell r="EG886">
            <v>0</v>
          </cell>
          <cell r="EH886">
            <v>0</v>
          </cell>
          <cell r="EI886">
            <v>0</v>
          </cell>
          <cell r="EJ886">
            <v>0</v>
          </cell>
          <cell r="EK886">
            <v>0</v>
          </cell>
          <cell r="EL886">
            <v>0</v>
          </cell>
          <cell r="EM886">
            <v>0</v>
          </cell>
          <cell r="EN886">
            <v>0</v>
          </cell>
          <cell r="EO886">
            <v>0</v>
          </cell>
          <cell r="EP886">
            <v>0</v>
          </cell>
          <cell r="EQ886">
            <v>0</v>
          </cell>
          <cell r="ER886">
            <v>0</v>
          </cell>
          <cell r="ES886">
            <v>0</v>
          </cell>
          <cell r="ET886">
            <v>0</v>
          </cell>
          <cell r="EU886">
            <v>0</v>
          </cell>
          <cell r="EV886">
            <v>0</v>
          </cell>
          <cell r="EW886">
            <v>0</v>
          </cell>
          <cell r="EX886">
            <v>0</v>
          </cell>
          <cell r="EY886">
            <v>0</v>
          </cell>
          <cell r="EZ886">
            <v>0</v>
          </cell>
          <cell r="FA886">
            <v>0</v>
          </cell>
          <cell r="FB886">
            <v>0</v>
          </cell>
          <cell r="FC886">
            <v>0</v>
          </cell>
          <cell r="FD886">
            <v>0</v>
          </cell>
          <cell r="FE886">
            <v>0</v>
          </cell>
          <cell r="FF886">
            <v>0</v>
          </cell>
          <cell r="FG886">
            <v>0</v>
          </cell>
          <cell r="FH886">
            <v>0</v>
          </cell>
          <cell r="FI886">
            <v>0</v>
          </cell>
          <cell r="FJ886">
            <v>0</v>
          </cell>
          <cell r="FK886">
            <v>0</v>
          </cell>
          <cell r="FL886">
            <v>0</v>
          </cell>
          <cell r="FM886">
            <v>0</v>
          </cell>
          <cell r="FN886">
            <v>0</v>
          </cell>
          <cell r="FO886">
            <v>0</v>
          </cell>
          <cell r="FP886">
            <v>0</v>
          </cell>
          <cell r="FQ886">
            <v>0</v>
          </cell>
          <cell r="FR886">
            <v>0</v>
          </cell>
          <cell r="FS886">
            <v>0</v>
          </cell>
          <cell r="FT886">
            <v>0</v>
          </cell>
          <cell r="FU886">
            <v>0</v>
          </cell>
          <cell r="FV886">
            <v>0</v>
          </cell>
          <cell r="FW886">
            <v>0</v>
          </cell>
          <cell r="FX886">
            <v>0</v>
          </cell>
          <cell r="FY886">
            <v>0</v>
          </cell>
          <cell r="FZ886">
            <v>0</v>
          </cell>
          <cell r="GA886">
            <v>0</v>
          </cell>
          <cell r="GB886">
            <v>0</v>
          </cell>
          <cell r="GC886">
            <v>0</v>
          </cell>
          <cell r="GD886">
            <v>0</v>
          </cell>
          <cell r="GE886">
            <v>0</v>
          </cell>
          <cell r="GF886">
            <v>0</v>
          </cell>
          <cell r="GG886">
            <v>0</v>
          </cell>
          <cell r="GH886">
            <v>0</v>
          </cell>
          <cell r="GI886">
            <v>0</v>
          </cell>
          <cell r="GJ886">
            <v>0</v>
          </cell>
          <cell r="GK886">
            <v>0</v>
          </cell>
          <cell r="GL886">
            <v>0</v>
          </cell>
          <cell r="GM886">
            <v>0</v>
          </cell>
          <cell r="GN886">
            <v>0</v>
          </cell>
          <cell r="GO886">
            <v>0</v>
          </cell>
          <cell r="GP886">
            <v>0</v>
          </cell>
          <cell r="GQ886">
            <v>0</v>
          </cell>
          <cell r="GR886">
            <v>0</v>
          </cell>
          <cell r="GS886">
            <v>0</v>
          </cell>
          <cell r="GT886">
            <v>0</v>
          </cell>
          <cell r="GU886">
            <v>0</v>
          </cell>
          <cell r="GV886">
            <v>0</v>
          </cell>
          <cell r="GW886">
            <v>0</v>
          </cell>
          <cell r="GX886">
            <v>0</v>
          </cell>
          <cell r="GY886">
            <v>0</v>
          </cell>
          <cell r="GZ886">
            <v>0</v>
          </cell>
          <cell r="HA886">
            <v>0</v>
          </cell>
          <cell r="HB886">
            <v>0</v>
          </cell>
          <cell r="HC886">
            <v>0</v>
          </cell>
          <cell r="HD886">
            <v>0</v>
          </cell>
          <cell r="HE886">
            <v>0</v>
          </cell>
          <cell r="HF886">
            <v>0</v>
          </cell>
          <cell r="HG886">
            <v>0</v>
          </cell>
          <cell r="HH886">
            <v>0</v>
          </cell>
          <cell r="HI886">
            <v>0</v>
          </cell>
          <cell r="HJ886">
            <v>0</v>
          </cell>
          <cell r="HK886">
            <v>0</v>
          </cell>
          <cell r="HL886">
            <v>0</v>
          </cell>
          <cell r="HM886">
            <v>0</v>
          </cell>
          <cell r="HN886">
            <v>0</v>
          </cell>
          <cell r="HO886">
            <v>0</v>
          </cell>
          <cell r="HP886">
            <v>0</v>
          </cell>
          <cell r="HQ886">
            <v>0</v>
          </cell>
          <cell r="HR886">
            <v>0</v>
          </cell>
          <cell r="HS886">
            <v>0</v>
          </cell>
          <cell r="HT886">
            <v>0</v>
          </cell>
          <cell r="HU886">
            <v>0</v>
          </cell>
          <cell r="HV886">
            <v>0</v>
          </cell>
          <cell r="HW886">
            <v>0</v>
          </cell>
          <cell r="HX886">
            <v>0</v>
          </cell>
          <cell r="HY886">
            <v>0</v>
          </cell>
          <cell r="HZ886">
            <v>0</v>
          </cell>
          <cell r="IA886">
            <v>0</v>
          </cell>
          <cell r="IB886">
            <v>0</v>
          </cell>
          <cell r="IC886">
            <v>0</v>
          </cell>
          <cell r="ID886">
            <v>0</v>
          </cell>
          <cell r="IE886">
            <v>0</v>
          </cell>
          <cell r="IF886">
            <v>0</v>
          </cell>
          <cell r="IG886">
            <v>0</v>
          </cell>
          <cell r="IH886">
            <v>0</v>
          </cell>
          <cell r="II886">
            <v>0</v>
          </cell>
          <cell r="IJ886">
            <v>0</v>
          </cell>
          <cell r="IK886">
            <v>0</v>
          </cell>
          <cell r="IL886">
            <v>0</v>
          </cell>
          <cell r="IM886">
            <v>0</v>
          </cell>
          <cell r="IN886">
            <v>0</v>
          </cell>
          <cell r="IO886">
            <v>0</v>
          </cell>
          <cell r="IP886">
            <v>0</v>
          </cell>
          <cell r="IQ886">
            <v>0</v>
          </cell>
          <cell r="IR886">
            <v>0</v>
          </cell>
          <cell r="IS886">
            <v>0</v>
          </cell>
          <cell r="IT886">
            <v>0</v>
          </cell>
          <cell r="IU886">
            <v>0</v>
          </cell>
          <cell r="IV886">
            <v>0</v>
          </cell>
          <cell r="IW886">
            <v>0</v>
          </cell>
          <cell r="IX886">
            <v>0</v>
          </cell>
          <cell r="IY886">
            <v>0</v>
          </cell>
          <cell r="IZ886">
            <v>0</v>
          </cell>
          <cell r="JA886">
            <v>0</v>
          </cell>
          <cell r="JB886">
            <v>0</v>
          </cell>
          <cell r="JC886">
            <v>0</v>
          </cell>
          <cell r="JD886">
            <v>0</v>
          </cell>
          <cell r="JE886">
            <v>0</v>
          </cell>
          <cell r="JF886">
            <v>0</v>
          </cell>
          <cell r="JG886">
            <v>0</v>
          </cell>
          <cell r="JH886">
            <v>0</v>
          </cell>
          <cell r="JI886">
            <v>0</v>
          </cell>
          <cell r="JJ886">
            <v>0</v>
          </cell>
          <cell r="JK886">
            <v>0</v>
          </cell>
          <cell r="JL886">
            <v>0</v>
          </cell>
          <cell r="JM886">
            <v>0</v>
          </cell>
          <cell r="JN886">
            <v>0</v>
          </cell>
          <cell r="JO886">
            <v>0</v>
          </cell>
          <cell r="JP886">
            <v>0</v>
          </cell>
          <cell r="JQ886">
            <v>0</v>
          </cell>
        </row>
        <row r="887">
          <cell r="F887">
            <v>0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0</v>
          </cell>
          <cell r="R887">
            <v>0</v>
          </cell>
          <cell r="S887">
            <v>0</v>
          </cell>
          <cell r="T887">
            <v>0</v>
          </cell>
          <cell r="U887">
            <v>0</v>
          </cell>
          <cell r="V887">
            <v>0</v>
          </cell>
          <cell r="W887">
            <v>0</v>
          </cell>
          <cell r="X887">
            <v>0</v>
          </cell>
          <cell r="Y887">
            <v>0</v>
          </cell>
          <cell r="Z887">
            <v>0</v>
          </cell>
          <cell r="AA887">
            <v>0</v>
          </cell>
          <cell r="AB887">
            <v>0</v>
          </cell>
          <cell r="AC887">
            <v>0</v>
          </cell>
          <cell r="AD887">
            <v>0</v>
          </cell>
          <cell r="AE887">
            <v>0</v>
          </cell>
          <cell r="AF887">
            <v>0</v>
          </cell>
          <cell r="AG887">
            <v>0</v>
          </cell>
          <cell r="AH887">
            <v>0</v>
          </cell>
          <cell r="AI887">
            <v>0</v>
          </cell>
          <cell r="AJ887">
            <v>0</v>
          </cell>
          <cell r="AK887">
            <v>0</v>
          </cell>
          <cell r="AL887">
            <v>0</v>
          </cell>
          <cell r="AM887">
            <v>0</v>
          </cell>
          <cell r="AN887">
            <v>0</v>
          </cell>
          <cell r="AO887">
            <v>0</v>
          </cell>
          <cell r="AP887">
            <v>0</v>
          </cell>
          <cell r="AQ887">
            <v>0</v>
          </cell>
          <cell r="AR887">
            <v>0</v>
          </cell>
          <cell r="AS887">
            <v>0</v>
          </cell>
          <cell r="AT887">
            <v>0</v>
          </cell>
          <cell r="AU887">
            <v>0</v>
          </cell>
          <cell r="AV887">
            <v>0</v>
          </cell>
          <cell r="AW887">
            <v>0</v>
          </cell>
          <cell r="AX887">
            <v>0</v>
          </cell>
          <cell r="AY887">
            <v>0</v>
          </cell>
          <cell r="AZ887">
            <v>0</v>
          </cell>
          <cell r="BA887">
            <v>0</v>
          </cell>
          <cell r="BB887">
            <v>0</v>
          </cell>
          <cell r="BC887">
            <v>0</v>
          </cell>
          <cell r="BD887">
            <v>0</v>
          </cell>
          <cell r="BE887">
            <v>0</v>
          </cell>
          <cell r="BF887">
            <v>0</v>
          </cell>
          <cell r="BG887">
            <v>0</v>
          </cell>
          <cell r="BH887">
            <v>0</v>
          </cell>
          <cell r="BI887">
            <v>0</v>
          </cell>
          <cell r="BJ887">
            <v>0</v>
          </cell>
          <cell r="BK887">
            <v>0</v>
          </cell>
          <cell r="BL887">
            <v>0</v>
          </cell>
          <cell r="BM887">
            <v>0</v>
          </cell>
          <cell r="BN887">
            <v>0</v>
          </cell>
          <cell r="BO887">
            <v>0</v>
          </cell>
          <cell r="BP887">
            <v>0</v>
          </cell>
          <cell r="BQ887">
            <v>0</v>
          </cell>
          <cell r="BR887">
            <v>0</v>
          </cell>
          <cell r="BS887">
            <v>0</v>
          </cell>
          <cell r="BT887">
            <v>0</v>
          </cell>
          <cell r="BU887">
            <v>0</v>
          </cell>
          <cell r="BV887">
            <v>0</v>
          </cell>
          <cell r="BW887">
            <v>0</v>
          </cell>
          <cell r="BX887">
            <v>0</v>
          </cell>
          <cell r="BY887">
            <v>0</v>
          </cell>
          <cell r="BZ887">
            <v>0</v>
          </cell>
          <cell r="CA887">
            <v>0</v>
          </cell>
          <cell r="CB887">
            <v>0</v>
          </cell>
          <cell r="CC887">
            <v>0</v>
          </cell>
          <cell r="CD887">
            <v>0</v>
          </cell>
          <cell r="CE887">
            <v>0</v>
          </cell>
          <cell r="CF887">
            <v>0</v>
          </cell>
          <cell r="CG887">
            <v>0</v>
          </cell>
          <cell r="CH887">
            <v>0</v>
          </cell>
          <cell r="CI887">
            <v>0</v>
          </cell>
          <cell r="CJ887">
            <v>0</v>
          </cell>
          <cell r="CK887">
            <v>0</v>
          </cell>
          <cell r="CL887">
            <v>0</v>
          </cell>
          <cell r="CM887">
            <v>0</v>
          </cell>
          <cell r="CN887">
            <v>0</v>
          </cell>
          <cell r="CO887">
            <v>0</v>
          </cell>
          <cell r="CP887">
            <v>0</v>
          </cell>
          <cell r="CQ887">
            <v>0</v>
          </cell>
          <cell r="CR887">
            <v>0</v>
          </cell>
          <cell r="CS887">
            <v>0</v>
          </cell>
          <cell r="CT887">
            <v>0</v>
          </cell>
          <cell r="CU887">
            <v>0</v>
          </cell>
          <cell r="CV887">
            <v>0</v>
          </cell>
          <cell r="CW887">
            <v>0</v>
          </cell>
          <cell r="CX887">
            <v>0</v>
          </cell>
          <cell r="CY887">
            <v>0</v>
          </cell>
          <cell r="CZ887">
            <v>0</v>
          </cell>
          <cell r="DA887">
            <v>0</v>
          </cell>
          <cell r="DB887">
            <v>0</v>
          </cell>
          <cell r="DC887">
            <v>0</v>
          </cell>
          <cell r="DD887">
            <v>0</v>
          </cell>
          <cell r="DE887">
            <v>0</v>
          </cell>
          <cell r="DF887">
            <v>0</v>
          </cell>
          <cell r="DG887">
            <v>0</v>
          </cell>
          <cell r="DH887">
            <v>0</v>
          </cell>
          <cell r="DI887">
            <v>0</v>
          </cell>
          <cell r="DJ887">
            <v>0</v>
          </cell>
          <cell r="DK887">
            <v>0</v>
          </cell>
          <cell r="DL887">
            <v>0</v>
          </cell>
          <cell r="DM887">
            <v>0</v>
          </cell>
          <cell r="DN887">
            <v>0</v>
          </cell>
          <cell r="DO887">
            <v>0</v>
          </cell>
          <cell r="DP887">
            <v>0</v>
          </cell>
          <cell r="DQ887">
            <v>0</v>
          </cell>
          <cell r="DR887">
            <v>0</v>
          </cell>
          <cell r="DS887">
            <v>0</v>
          </cell>
          <cell r="DT887">
            <v>0</v>
          </cell>
          <cell r="DU887">
            <v>0</v>
          </cell>
          <cell r="DV887">
            <v>0</v>
          </cell>
          <cell r="DW887">
            <v>0</v>
          </cell>
          <cell r="DX887">
            <v>0</v>
          </cell>
          <cell r="DY887">
            <v>0</v>
          </cell>
          <cell r="DZ887">
            <v>0</v>
          </cell>
          <cell r="EA887">
            <v>0</v>
          </cell>
          <cell r="EB887">
            <v>0</v>
          </cell>
          <cell r="EC887">
            <v>0</v>
          </cell>
          <cell r="ED887">
            <v>0</v>
          </cell>
          <cell r="EE887">
            <v>0</v>
          </cell>
          <cell r="EF887">
            <v>0</v>
          </cell>
          <cell r="EG887">
            <v>0</v>
          </cell>
          <cell r="EH887">
            <v>0</v>
          </cell>
          <cell r="EI887">
            <v>0</v>
          </cell>
          <cell r="EJ887">
            <v>0</v>
          </cell>
          <cell r="EK887">
            <v>0</v>
          </cell>
          <cell r="EL887">
            <v>0</v>
          </cell>
          <cell r="EM887">
            <v>0</v>
          </cell>
          <cell r="EN887">
            <v>0</v>
          </cell>
          <cell r="EO887">
            <v>0</v>
          </cell>
          <cell r="EP887">
            <v>0</v>
          </cell>
          <cell r="EQ887">
            <v>0</v>
          </cell>
          <cell r="ER887">
            <v>0</v>
          </cell>
          <cell r="ES887">
            <v>0</v>
          </cell>
          <cell r="ET887">
            <v>0</v>
          </cell>
          <cell r="EU887">
            <v>0</v>
          </cell>
          <cell r="EV887">
            <v>0</v>
          </cell>
          <cell r="EW887">
            <v>0</v>
          </cell>
          <cell r="EX887">
            <v>0</v>
          </cell>
          <cell r="EY887">
            <v>0</v>
          </cell>
          <cell r="EZ887">
            <v>0</v>
          </cell>
          <cell r="FA887">
            <v>0</v>
          </cell>
          <cell r="FB887">
            <v>0</v>
          </cell>
          <cell r="FC887">
            <v>0</v>
          </cell>
          <cell r="FD887">
            <v>0</v>
          </cell>
          <cell r="FE887">
            <v>0</v>
          </cell>
          <cell r="FF887">
            <v>0</v>
          </cell>
          <cell r="FG887">
            <v>0</v>
          </cell>
          <cell r="FH887">
            <v>0</v>
          </cell>
          <cell r="FI887">
            <v>0</v>
          </cell>
          <cell r="FJ887">
            <v>0</v>
          </cell>
          <cell r="FK887">
            <v>0</v>
          </cell>
          <cell r="FL887">
            <v>0</v>
          </cell>
          <cell r="FM887">
            <v>0</v>
          </cell>
          <cell r="FN887">
            <v>0</v>
          </cell>
          <cell r="FO887">
            <v>0</v>
          </cell>
          <cell r="FP887">
            <v>0</v>
          </cell>
          <cell r="FQ887">
            <v>0</v>
          </cell>
          <cell r="FR887">
            <v>0</v>
          </cell>
          <cell r="FS887">
            <v>0</v>
          </cell>
          <cell r="FT887">
            <v>0</v>
          </cell>
          <cell r="FU887">
            <v>0</v>
          </cell>
          <cell r="FV887">
            <v>0</v>
          </cell>
          <cell r="FW887">
            <v>0</v>
          </cell>
          <cell r="FX887">
            <v>0</v>
          </cell>
          <cell r="FY887">
            <v>0</v>
          </cell>
          <cell r="FZ887">
            <v>0</v>
          </cell>
          <cell r="GA887">
            <v>0</v>
          </cell>
          <cell r="GB887">
            <v>0</v>
          </cell>
          <cell r="GC887">
            <v>0</v>
          </cell>
          <cell r="GD887">
            <v>0</v>
          </cell>
          <cell r="GE887">
            <v>0</v>
          </cell>
          <cell r="GF887">
            <v>0</v>
          </cell>
          <cell r="GG887">
            <v>0</v>
          </cell>
          <cell r="GH887">
            <v>0</v>
          </cell>
          <cell r="GI887">
            <v>0</v>
          </cell>
          <cell r="GJ887">
            <v>0</v>
          </cell>
          <cell r="GK887">
            <v>0</v>
          </cell>
          <cell r="GL887">
            <v>0</v>
          </cell>
          <cell r="GM887">
            <v>0</v>
          </cell>
          <cell r="GN887">
            <v>0</v>
          </cell>
          <cell r="GO887">
            <v>0</v>
          </cell>
          <cell r="GP887">
            <v>0</v>
          </cell>
          <cell r="GQ887">
            <v>0</v>
          </cell>
          <cell r="GR887">
            <v>0</v>
          </cell>
          <cell r="GS887">
            <v>0</v>
          </cell>
          <cell r="GT887">
            <v>0</v>
          </cell>
          <cell r="GU887">
            <v>0</v>
          </cell>
          <cell r="GV887">
            <v>0</v>
          </cell>
          <cell r="GW887">
            <v>0</v>
          </cell>
          <cell r="GX887">
            <v>0</v>
          </cell>
          <cell r="GY887">
            <v>0</v>
          </cell>
          <cell r="GZ887">
            <v>0</v>
          </cell>
          <cell r="HA887">
            <v>0</v>
          </cell>
          <cell r="HB887">
            <v>0</v>
          </cell>
          <cell r="HC887">
            <v>0</v>
          </cell>
          <cell r="HD887">
            <v>0</v>
          </cell>
          <cell r="HE887">
            <v>0</v>
          </cell>
          <cell r="HF887">
            <v>0</v>
          </cell>
          <cell r="HG887">
            <v>0</v>
          </cell>
          <cell r="HH887">
            <v>0</v>
          </cell>
          <cell r="HI887">
            <v>0</v>
          </cell>
          <cell r="HJ887">
            <v>0</v>
          </cell>
          <cell r="HK887">
            <v>0</v>
          </cell>
          <cell r="HL887">
            <v>0</v>
          </cell>
          <cell r="HM887">
            <v>0</v>
          </cell>
          <cell r="HN887">
            <v>0</v>
          </cell>
          <cell r="HO887">
            <v>0</v>
          </cell>
          <cell r="HP887">
            <v>0</v>
          </cell>
          <cell r="HQ887">
            <v>0</v>
          </cell>
          <cell r="HR887">
            <v>0</v>
          </cell>
          <cell r="HS887">
            <v>0</v>
          </cell>
          <cell r="HT887">
            <v>0</v>
          </cell>
          <cell r="HU887">
            <v>0</v>
          </cell>
          <cell r="HV887">
            <v>0</v>
          </cell>
          <cell r="HW887">
            <v>0</v>
          </cell>
          <cell r="HX887">
            <v>0</v>
          </cell>
          <cell r="HY887">
            <v>0</v>
          </cell>
          <cell r="HZ887">
            <v>0</v>
          </cell>
          <cell r="IA887">
            <v>0</v>
          </cell>
          <cell r="IB887">
            <v>0</v>
          </cell>
          <cell r="IC887">
            <v>0</v>
          </cell>
          <cell r="ID887">
            <v>0</v>
          </cell>
          <cell r="IE887">
            <v>0</v>
          </cell>
          <cell r="IF887">
            <v>0</v>
          </cell>
          <cell r="IG887">
            <v>0</v>
          </cell>
          <cell r="IH887">
            <v>0</v>
          </cell>
          <cell r="II887">
            <v>0</v>
          </cell>
          <cell r="IJ887">
            <v>0</v>
          </cell>
          <cell r="IK887">
            <v>0</v>
          </cell>
          <cell r="IL887">
            <v>0</v>
          </cell>
          <cell r="IM887">
            <v>0</v>
          </cell>
          <cell r="IN887">
            <v>0</v>
          </cell>
          <cell r="IO887">
            <v>0</v>
          </cell>
          <cell r="IP887">
            <v>0</v>
          </cell>
          <cell r="IQ887">
            <v>0</v>
          </cell>
          <cell r="IR887">
            <v>0</v>
          </cell>
          <cell r="IS887">
            <v>0</v>
          </cell>
          <cell r="IT887">
            <v>0</v>
          </cell>
          <cell r="IU887">
            <v>0</v>
          </cell>
          <cell r="IV887">
            <v>0</v>
          </cell>
          <cell r="IW887">
            <v>0</v>
          </cell>
          <cell r="IX887">
            <v>0</v>
          </cell>
          <cell r="IY887">
            <v>0</v>
          </cell>
          <cell r="IZ887">
            <v>0</v>
          </cell>
          <cell r="JA887">
            <v>0</v>
          </cell>
          <cell r="JB887">
            <v>0</v>
          </cell>
          <cell r="JC887">
            <v>0</v>
          </cell>
          <cell r="JD887">
            <v>0</v>
          </cell>
          <cell r="JE887">
            <v>0</v>
          </cell>
          <cell r="JF887">
            <v>0</v>
          </cell>
          <cell r="JG887">
            <v>0</v>
          </cell>
          <cell r="JH887">
            <v>0</v>
          </cell>
          <cell r="JI887">
            <v>0</v>
          </cell>
          <cell r="JJ887">
            <v>0</v>
          </cell>
          <cell r="JK887">
            <v>0</v>
          </cell>
          <cell r="JL887">
            <v>0</v>
          </cell>
          <cell r="JM887">
            <v>0</v>
          </cell>
          <cell r="JN887">
            <v>0</v>
          </cell>
          <cell r="JO887">
            <v>0</v>
          </cell>
          <cell r="JP887">
            <v>0</v>
          </cell>
          <cell r="JQ887">
            <v>0</v>
          </cell>
        </row>
        <row r="888">
          <cell r="D888" t="str">
            <v>LTC.SL.PNC._.___.Cowlitz</v>
          </cell>
          <cell r="F888">
            <v>0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0</v>
          </cell>
          <cell r="R888">
            <v>0</v>
          </cell>
          <cell r="S888">
            <v>0</v>
          </cell>
          <cell r="T888">
            <v>0</v>
          </cell>
          <cell r="U888">
            <v>0</v>
          </cell>
          <cell r="V888">
            <v>0</v>
          </cell>
          <cell r="W888">
            <v>0</v>
          </cell>
          <cell r="X888">
            <v>0</v>
          </cell>
          <cell r="Y888">
            <v>0</v>
          </cell>
          <cell r="Z888">
            <v>0</v>
          </cell>
          <cell r="AA888">
            <v>0</v>
          </cell>
          <cell r="AB888">
            <v>0</v>
          </cell>
          <cell r="AC888">
            <v>0</v>
          </cell>
          <cell r="AD888">
            <v>0</v>
          </cell>
          <cell r="AE888">
            <v>0</v>
          </cell>
          <cell r="AF888">
            <v>0</v>
          </cell>
          <cell r="AG888">
            <v>0</v>
          </cell>
          <cell r="AH888">
            <v>0</v>
          </cell>
          <cell r="AI888">
            <v>0</v>
          </cell>
          <cell r="AJ888">
            <v>0</v>
          </cell>
          <cell r="AK888">
            <v>0</v>
          </cell>
          <cell r="AL888">
            <v>0</v>
          </cell>
          <cell r="AM888">
            <v>0</v>
          </cell>
          <cell r="AN888">
            <v>0</v>
          </cell>
          <cell r="AO888">
            <v>0</v>
          </cell>
          <cell r="AP888">
            <v>0</v>
          </cell>
          <cell r="AQ888">
            <v>0</v>
          </cell>
          <cell r="AR888">
            <v>0</v>
          </cell>
          <cell r="AS888">
            <v>0</v>
          </cell>
          <cell r="AT888">
            <v>0</v>
          </cell>
          <cell r="AU888">
            <v>0</v>
          </cell>
          <cell r="AV888">
            <v>0</v>
          </cell>
          <cell r="AW888">
            <v>0</v>
          </cell>
          <cell r="AX888">
            <v>0</v>
          </cell>
          <cell r="AY888">
            <v>0</v>
          </cell>
          <cell r="AZ888">
            <v>0</v>
          </cell>
          <cell r="BA888">
            <v>0</v>
          </cell>
          <cell r="BB888">
            <v>0</v>
          </cell>
          <cell r="BC888">
            <v>0</v>
          </cell>
          <cell r="BD888">
            <v>0</v>
          </cell>
          <cell r="BE888">
            <v>0</v>
          </cell>
          <cell r="BF888">
            <v>0</v>
          </cell>
          <cell r="BG888">
            <v>0</v>
          </cell>
          <cell r="BH888">
            <v>0</v>
          </cell>
          <cell r="BI888">
            <v>0</v>
          </cell>
          <cell r="BJ888">
            <v>0</v>
          </cell>
          <cell r="BK888">
            <v>0</v>
          </cell>
          <cell r="BL888">
            <v>0</v>
          </cell>
          <cell r="BM888">
            <v>0</v>
          </cell>
          <cell r="BN888">
            <v>0</v>
          </cell>
          <cell r="BO888">
            <v>0</v>
          </cell>
          <cell r="BP888">
            <v>0</v>
          </cell>
          <cell r="BQ888">
            <v>0</v>
          </cell>
          <cell r="BR888">
            <v>0</v>
          </cell>
          <cell r="BS888">
            <v>0</v>
          </cell>
          <cell r="BT888">
            <v>0</v>
          </cell>
          <cell r="BU888">
            <v>0</v>
          </cell>
          <cell r="BV888">
            <v>0</v>
          </cell>
          <cell r="BW888">
            <v>0</v>
          </cell>
          <cell r="BX888">
            <v>0</v>
          </cell>
          <cell r="BY888">
            <v>0</v>
          </cell>
          <cell r="BZ888">
            <v>0</v>
          </cell>
          <cell r="CA888">
            <v>0</v>
          </cell>
          <cell r="CB888">
            <v>0</v>
          </cell>
          <cell r="CC888">
            <v>0</v>
          </cell>
          <cell r="CD888">
            <v>0</v>
          </cell>
          <cell r="CE888">
            <v>0</v>
          </cell>
          <cell r="CF888">
            <v>0</v>
          </cell>
          <cell r="CG888">
            <v>0</v>
          </cell>
          <cell r="CH888">
            <v>0</v>
          </cell>
          <cell r="CI888">
            <v>0</v>
          </cell>
          <cell r="CJ888">
            <v>0</v>
          </cell>
          <cell r="CK888">
            <v>0</v>
          </cell>
          <cell r="CL888">
            <v>0</v>
          </cell>
          <cell r="CM888">
            <v>0</v>
          </cell>
          <cell r="CN888">
            <v>0</v>
          </cell>
          <cell r="CO888">
            <v>0</v>
          </cell>
          <cell r="CP888">
            <v>0</v>
          </cell>
          <cell r="CQ888">
            <v>0</v>
          </cell>
          <cell r="CR888">
            <v>0</v>
          </cell>
          <cell r="CS888">
            <v>0</v>
          </cell>
          <cell r="CT888">
            <v>0</v>
          </cell>
          <cell r="CU888">
            <v>0</v>
          </cell>
          <cell r="CV888">
            <v>0</v>
          </cell>
          <cell r="CW888">
            <v>0</v>
          </cell>
          <cell r="CX888">
            <v>0</v>
          </cell>
          <cell r="CY888">
            <v>0</v>
          </cell>
          <cell r="CZ888">
            <v>0</v>
          </cell>
          <cell r="DA888">
            <v>0</v>
          </cell>
          <cell r="DB888">
            <v>0</v>
          </cell>
          <cell r="DC888">
            <v>0</v>
          </cell>
          <cell r="DD888">
            <v>0</v>
          </cell>
          <cell r="DE888">
            <v>0</v>
          </cell>
          <cell r="DF888">
            <v>0</v>
          </cell>
          <cell r="DG888">
            <v>0</v>
          </cell>
          <cell r="DH888">
            <v>0</v>
          </cell>
          <cell r="DI888">
            <v>0</v>
          </cell>
          <cell r="DJ888">
            <v>0</v>
          </cell>
          <cell r="DK888">
            <v>0</v>
          </cell>
          <cell r="DL888">
            <v>0</v>
          </cell>
          <cell r="DM888">
            <v>0</v>
          </cell>
          <cell r="DN888">
            <v>0</v>
          </cell>
          <cell r="DO888">
            <v>0</v>
          </cell>
          <cell r="DP888">
            <v>0</v>
          </cell>
          <cell r="DQ888">
            <v>0</v>
          </cell>
          <cell r="DR888">
            <v>0</v>
          </cell>
          <cell r="DS888">
            <v>0</v>
          </cell>
          <cell r="DT888">
            <v>0</v>
          </cell>
          <cell r="DU888">
            <v>0</v>
          </cell>
          <cell r="DV888">
            <v>0</v>
          </cell>
          <cell r="DW888">
            <v>0</v>
          </cell>
          <cell r="DX888">
            <v>0</v>
          </cell>
          <cell r="DY888">
            <v>0</v>
          </cell>
          <cell r="DZ888">
            <v>0</v>
          </cell>
          <cell r="EA888">
            <v>0</v>
          </cell>
          <cell r="EB888">
            <v>0</v>
          </cell>
          <cell r="EC888">
            <v>0</v>
          </cell>
          <cell r="ED888">
            <v>0</v>
          </cell>
          <cell r="EE888">
            <v>0</v>
          </cell>
          <cell r="EF888">
            <v>0</v>
          </cell>
          <cell r="EG888">
            <v>0</v>
          </cell>
          <cell r="EH888">
            <v>0</v>
          </cell>
          <cell r="EI888">
            <v>0</v>
          </cell>
          <cell r="EJ888">
            <v>0</v>
          </cell>
          <cell r="EK888">
            <v>0</v>
          </cell>
          <cell r="EL888">
            <v>0</v>
          </cell>
          <cell r="EM888">
            <v>0</v>
          </cell>
          <cell r="EN888">
            <v>0</v>
          </cell>
          <cell r="EO888">
            <v>0</v>
          </cell>
          <cell r="EP888">
            <v>0</v>
          </cell>
          <cell r="EQ888">
            <v>0</v>
          </cell>
          <cell r="ER888">
            <v>0</v>
          </cell>
          <cell r="ES888">
            <v>0</v>
          </cell>
          <cell r="ET888">
            <v>0</v>
          </cell>
          <cell r="EU888">
            <v>0</v>
          </cell>
          <cell r="EV888">
            <v>0</v>
          </cell>
          <cell r="EW888">
            <v>0</v>
          </cell>
          <cell r="EX888">
            <v>0</v>
          </cell>
          <cell r="EY888">
            <v>0</v>
          </cell>
          <cell r="EZ888">
            <v>0</v>
          </cell>
          <cell r="FA888">
            <v>0</v>
          </cell>
          <cell r="FB888">
            <v>0</v>
          </cell>
          <cell r="FC888">
            <v>0</v>
          </cell>
          <cell r="FD888">
            <v>0</v>
          </cell>
          <cell r="FE888">
            <v>0</v>
          </cell>
          <cell r="FF888">
            <v>0</v>
          </cell>
          <cell r="FG888">
            <v>0</v>
          </cell>
          <cell r="FH888">
            <v>0</v>
          </cell>
          <cell r="FI888">
            <v>0</v>
          </cell>
          <cell r="FJ888">
            <v>0</v>
          </cell>
          <cell r="FK888">
            <v>0</v>
          </cell>
          <cell r="FL888">
            <v>0</v>
          </cell>
          <cell r="FM888">
            <v>0</v>
          </cell>
          <cell r="FN888">
            <v>0</v>
          </cell>
          <cell r="FO888">
            <v>0</v>
          </cell>
          <cell r="FP888">
            <v>0</v>
          </cell>
          <cell r="FQ888">
            <v>0</v>
          </cell>
          <cell r="FR888">
            <v>0</v>
          </cell>
          <cell r="FS888">
            <v>0</v>
          </cell>
          <cell r="FT888">
            <v>0</v>
          </cell>
          <cell r="FU888">
            <v>0</v>
          </cell>
          <cell r="FV888">
            <v>0</v>
          </cell>
          <cell r="FW888">
            <v>0</v>
          </cell>
          <cell r="FX888">
            <v>0</v>
          </cell>
          <cell r="FY888">
            <v>0</v>
          </cell>
          <cell r="FZ888">
            <v>0</v>
          </cell>
          <cell r="GA888">
            <v>0</v>
          </cell>
          <cell r="GB888">
            <v>0</v>
          </cell>
          <cell r="GC888">
            <v>0</v>
          </cell>
          <cell r="GD888">
            <v>0</v>
          </cell>
          <cell r="GE888">
            <v>0</v>
          </cell>
          <cell r="GF888">
            <v>0</v>
          </cell>
          <cell r="GG888">
            <v>0</v>
          </cell>
          <cell r="GH888">
            <v>0</v>
          </cell>
          <cell r="GI888">
            <v>0</v>
          </cell>
          <cell r="GJ888">
            <v>0</v>
          </cell>
          <cell r="GK888">
            <v>0</v>
          </cell>
          <cell r="GL888">
            <v>0</v>
          </cell>
          <cell r="GM888">
            <v>0</v>
          </cell>
          <cell r="GN888">
            <v>0</v>
          </cell>
          <cell r="GO888">
            <v>0</v>
          </cell>
          <cell r="GP888">
            <v>0</v>
          </cell>
          <cell r="GQ888">
            <v>0</v>
          </cell>
          <cell r="GR888">
            <v>0</v>
          </cell>
          <cell r="GS888">
            <v>0</v>
          </cell>
          <cell r="GT888">
            <v>0</v>
          </cell>
          <cell r="GU888">
            <v>0</v>
          </cell>
          <cell r="GV888">
            <v>0</v>
          </cell>
          <cell r="GW888">
            <v>0</v>
          </cell>
          <cell r="GX888">
            <v>0</v>
          </cell>
          <cell r="GY888">
            <v>0</v>
          </cell>
          <cell r="GZ888">
            <v>0</v>
          </cell>
          <cell r="HA888">
            <v>0</v>
          </cell>
          <cell r="HB888">
            <v>0</v>
          </cell>
          <cell r="HC888">
            <v>0</v>
          </cell>
          <cell r="HD888">
            <v>0</v>
          </cell>
          <cell r="HE888">
            <v>0</v>
          </cell>
          <cell r="HF888">
            <v>0</v>
          </cell>
          <cell r="HG888">
            <v>0</v>
          </cell>
          <cell r="HH888">
            <v>0</v>
          </cell>
          <cell r="HI888">
            <v>0</v>
          </cell>
          <cell r="HJ888">
            <v>0</v>
          </cell>
          <cell r="HK888">
            <v>0</v>
          </cell>
          <cell r="HL888">
            <v>0</v>
          </cell>
          <cell r="HM888">
            <v>0</v>
          </cell>
          <cell r="HN888">
            <v>0</v>
          </cell>
          <cell r="HO888">
            <v>0</v>
          </cell>
          <cell r="HP888">
            <v>0</v>
          </cell>
          <cell r="HQ888">
            <v>0</v>
          </cell>
          <cell r="HR888">
            <v>0</v>
          </cell>
          <cell r="HS888">
            <v>0</v>
          </cell>
          <cell r="HT888">
            <v>0</v>
          </cell>
          <cell r="HU888">
            <v>0</v>
          </cell>
          <cell r="HV888">
            <v>0</v>
          </cell>
          <cell r="HW888">
            <v>0</v>
          </cell>
          <cell r="HX888">
            <v>0</v>
          </cell>
          <cell r="HY888">
            <v>0</v>
          </cell>
          <cell r="HZ888">
            <v>0</v>
          </cell>
          <cell r="IA888">
            <v>0</v>
          </cell>
          <cell r="IB888">
            <v>0</v>
          </cell>
          <cell r="IC888">
            <v>0</v>
          </cell>
          <cell r="ID888">
            <v>0</v>
          </cell>
          <cell r="IE888">
            <v>0</v>
          </cell>
          <cell r="IF888">
            <v>0</v>
          </cell>
          <cell r="IG888">
            <v>0</v>
          </cell>
          <cell r="IH888">
            <v>0</v>
          </cell>
          <cell r="II888">
            <v>0</v>
          </cell>
          <cell r="IJ888">
            <v>0</v>
          </cell>
          <cell r="IK888">
            <v>0</v>
          </cell>
          <cell r="IL888">
            <v>0</v>
          </cell>
          <cell r="IM888">
            <v>0</v>
          </cell>
          <cell r="IN888">
            <v>0</v>
          </cell>
          <cell r="IO888">
            <v>0</v>
          </cell>
          <cell r="IP888">
            <v>0</v>
          </cell>
          <cell r="IQ888">
            <v>0</v>
          </cell>
          <cell r="IR888">
            <v>0</v>
          </cell>
          <cell r="IS888">
            <v>0</v>
          </cell>
          <cell r="IT888">
            <v>0</v>
          </cell>
          <cell r="IU888">
            <v>0</v>
          </cell>
          <cell r="IV888">
            <v>0</v>
          </cell>
          <cell r="IW888">
            <v>0</v>
          </cell>
          <cell r="IX888">
            <v>0</v>
          </cell>
          <cell r="IY888">
            <v>0</v>
          </cell>
          <cell r="IZ888">
            <v>0</v>
          </cell>
          <cell r="JA888">
            <v>0</v>
          </cell>
          <cell r="JB888">
            <v>0</v>
          </cell>
          <cell r="JC888">
            <v>0</v>
          </cell>
          <cell r="JD888">
            <v>0</v>
          </cell>
          <cell r="JE888">
            <v>0</v>
          </cell>
          <cell r="JF888">
            <v>0</v>
          </cell>
          <cell r="JG888">
            <v>0</v>
          </cell>
          <cell r="JH888">
            <v>0</v>
          </cell>
          <cell r="JI888">
            <v>0</v>
          </cell>
          <cell r="JJ888">
            <v>0</v>
          </cell>
          <cell r="JK888">
            <v>0</v>
          </cell>
          <cell r="JL888">
            <v>0</v>
          </cell>
          <cell r="JM888">
            <v>0</v>
          </cell>
          <cell r="JN888">
            <v>0</v>
          </cell>
          <cell r="JO888">
            <v>0</v>
          </cell>
          <cell r="JP888">
            <v>0</v>
          </cell>
          <cell r="JQ888">
            <v>0</v>
          </cell>
        </row>
        <row r="889">
          <cell r="D889">
            <v>0</v>
          </cell>
          <cell r="F889">
            <v>0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0</v>
          </cell>
          <cell r="R889">
            <v>0</v>
          </cell>
          <cell r="S889">
            <v>0</v>
          </cell>
          <cell r="T889">
            <v>0</v>
          </cell>
          <cell r="U889">
            <v>0</v>
          </cell>
          <cell r="V889">
            <v>0</v>
          </cell>
          <cell r="W889">
            <v>0</v>
          </cell>
          <cell r="X889">
            <v>0</v>
          </cell>
          <cell r="Y889">
            <v>0</v>
          </cell>
          <cell r="Z889">
            <v>0</v>
          </cell>
          <cell r="AA889">
            <v>0</v>
          </cell>
          <cell r="AB889">
            <v>0</v>
          </cell>
          <cell r="AC889">
            <v>0</v>
          </cell>
          <cell r="AD889">
            <v>0</v>
          </cell>
          <cell r="AE889">
            <v>0</v>
          </cell>
          <cell r="AF889">
            <v>0</v>
          </cell>
          <cell r="AG889">
            <v>0</v>
          </cell>
          <cell r="AH889">
            <v>0</v>
          </cell>
          <cell r="AI889">
            <v>0</v>
          </cell>
          <cell r="AJ889">
            <v>0</v>
          </cell>
          <cell r="AK889">
            <v>0</v>
          </cell>
          <cell r="AL889">
            <v>0</v>
          </cell>
          <cell r="AM889">
            <v>0</v>
          </cell>
          <cell r="AN889">
            <v>0</v>
          </cell>
          <cell r="AO889">
            <v>0</v>
          </cell>
          <cell r="AP889">
            <v>0</v>
          </cell>
          <cell r="AQ889">
            <v>0</v>
          </cell>
          <cell r="AR889">
            <v>0</v>
          </cell>
          <cell r="AS889">
            <v>0</v>
          </cell>
          <cell r="AT889">
            <v>0</v>
          </cell>
          <cell r="AU889">
            <v>0</v>
          </cell>
          <cell r="AV889">
            <v>0</v>
          </cell>
          <cell r="AW889">
            <v>0</v>
          </cell>
          <cell r="AX889">
            <v>0</v>
          </cell>
          <cell r="AY889">
            <v>0</v>
          </cell>
          <cell r="AZ889">
            <v>0</v>
          </cell>
          <cell r="BA889">
            <v>0</v>
          </cell>
          <cell r="BB889">
            <v>0</v>
          </cell>
          <cell r="BC889">
            <v>0</v>
          </cell>
          <cell r="BD889">
            <v>0</v>
          </cell>
          <cell r="BE889">
            <v>0</v>
          </cell>
          <cell r="BF889">
            <v>0</v>
          </cell>
          <cell r="BG889">
            <v>0</v>
          </cell>
          <cell r="BH889">
            <v>0</v>
          </cell>
          <cell r="BI889">
            <v>0</v>
          </cell>
          <cell r="BJ889">
            <v>0</v>
          </cell>
          <cell r="BK889">
            <v>0</v>
          </cell>
          <cell r="BL889">
            <v>0</v>
          </cell>
          <cell r="BM889">
            <v>0</v>
          </cell>
          <cell r="BN889">
            <v>0</v>
          </cell>
          <cell r="BO889">
            <v>0</v>
          </cell>
          <cell r="BP889">
            <v>0</v>
          </cell>
          <cell r="BQ889">
            <v>0</v>
          </cell>
          <cell r="BR889">
            <v>0</v>
          </cell>
          <cell r="BS889">
            <v>0</v>
          </cell>
          <cell r="BT889">
            <v>0</v>
          </cell>
          <cell r="BU889">
            <v>0</v>
          </cell>
          <cell r="BV889">
            <v>0</v>
          </cell>
          <cell r="BW889">
            <v>0</v>
          </cell>
          <cell r="BX889">
            <v>0</v>
          </cell>
          <cell r="BY889">
            <v>0</v>
          </cell>
          <cell r="BZ889">
            <v>0</v>
          </cell>
          <cell r="CA889">
            <v>0</v>
          </cell>
          <cell r="CB889">
            <v>0</v>
          </cell>
          <cell r="CC889">
            <v>0</v>
          </cell>
          <cell r="CD889">
            <v>0</v>
          </cell>
          <cell r="CE889">
            <v>0</v>
          </cell>
          <cell r="CF889">
            <v>0</v>
          </cell>
          <cell r="CG889">
            <v>0</v>
          </cell>
          <cell r="CH889">
            <v>0</v>
          </cell>
          <cell r="CI889">
            <v>0</v>
          </cell>
          <cell r="CJ889">
            <v>0</v>
          </cell>
          <cell r="CK889">
            <v>0</v>
          </cell>
          <cell r="CL889">
            <v>0</v>
          </cell>
          <cell r="CM889">
            <v>0</v>
          </cell>
          <cell r="CN889">
            <v>0</v>
          </cell>
          <cell r="CO889">
            <v>0</v>
          </cell>
          <cell r="CP889">
            <v>0</v>
          </cell>
          <cell r="CQ889">
            <v>0</v>
          </cell>
          <cell r="CR889">
            <v>0</v>
          </cell>
          <cell r="CS889">
            <v>0</v>
          </cell>
          <cell r="CT889">
            <v>0</v>
          </cell>
          <cell r="CU889">
            <v>0</v>
          </cell>
          <cell r="CV889">
            <v>0</v>
          </cell>
          <cell r="CW889">
            <v>0</v>
          </cell>
          <cell r="CX889">
            <v>0</v>
          </cell>
          <cell r="CY889">
            <v>0</v>
          </cell>
          <cell r="CZ889">
            <v>0</v>
          </cell>
          <cell r="DA889">
            <v>0</v>
          </cell>
          <cell r="DB889">
            <v>0</v>
          </cell>
          <cell r="DC889">
            <v>0</v>
          </cell>
          <cell r="DD889">
            <v>0</v>
          </cell>
          <cell r="DE889">
            <v>0</v>
          </cell>
          <cell r="DF889">
            <v>0</v>
          </cell>
          <cell r="DG889">
            <v>0</v>
          </cell>
          <cell r="DH889">
            <v>0</v>
          </cell>
          <cell r="DI889">
            <v>0</v>
          </cell>
          <cell r="DJ889">
            <v>0</v>
          </cell>
          <cell r="DK889">
            <v>0</v>
          </cell>
          <cell r="DL889">
            <v>0</v>
          </cell>
          <cell r="DM889">
            <v>0</v>
          </cell>
          <cell r="DN889">
            <v>0</v>
          </cell>
          <cell r="DO889">
            <v>0</v>
          </cell>
          <cell r="DP889">
            <v>0</v>
          </cell>
          <cell r="DQ889">
            <v>0</v>
          </cell>
          <cell r="DR889">
            <v>0</v>
          </cell>
          <cell r="DS889">
            <v>0</v>
          </cell>
          <cell r="DT889">
            <v>0</v>
          </cell>
          <cell r="DU889">
            <v>0</v>
          </cell>
          <cell r="DV889">
            <v>0</v>
          </cell>
          <cell r="DW889">
            <v>0</v>
          </cell>
          <cell r="DX889">
            <v>0</v>
          </cell>
          <cell r="DY889">
            <v>0</v>
          </cell>
          <cell r="DZ889">
            <v>0</v>
          </cell>
          <cell r="EA889">
            <v>0</v>
          </cell>
          <cell r="EB889">
            <v>0</v>
          </cell>
          <cell r="EC889">
            <v>0</v>
          </cell>
          <cell r="ED889">
            <v>0</v>
          </cell>
          <cell r="EE889">
            <v>0</v>
          </cell>
          <cell r="EF889">
            <v>0</v>
          </cell>
          <cell r="EG889">
            <v>0</v>
          </cell>
          <cell r="EH889">
            <v>0</v>
          </cell>
          <cell r="EI889">
            <v>0</v>
          </cell>
          <cell r="EJ889">
            <v>0</v>
          </cell>
          <cell r="EK889">
            <v>0</v>
          </cell>
          <cell r="EL889">
            <v>0</v>
          </cell>
          <cell r="EM889">
            <v>0</v>
          </cell>
          <cell r="EN889">
            <v>0</v>
          </cell>
          <cell r="EO889">
            <v>0</v>
          </cell>
          <cell r="EP889">
            <v>0</v>
          </cell>
          <cell r="EQ889">
            <v>0</v>
          </cell>
          <cell r="ER889">
            <v>0</v>
          </cell>
          <cell r="ES889">
            <v>0</v>
          </cell>
          <cell r="ET889">
            <v>0</v>
          </cell>
          <cell r="EU889">
            <v>0</v>
          </cell>
          <cell r="EV889">
            <v>0</v>
          </cell>
          <cell r="EW889">
            <v>0</v>
          </cell>
          <cell r="EX889">
            <v>0</v>
          </cell>
          <cell r="EY889">
            <v>0</v>
          </cell>
          <cell r="EZ889">
            <v>0</v>
          </cell>
          <cell r="FA889">
            <v>0</v>
          </cell>
          <cell r="FB889">
            <v>0</v>
          </cell>
          <cell r="FC889">
            <v>0</v>
          </cell>
          <cell r="FD889">
            <v>0</v>
          </cell>
          <cell r="FE889">
            <v>0</v>
          </cell>
          <cell r="FF889">
            <v>0</v>
          </cell>
          <cell r="FG889">
            <v>0</v>
          </cell>
          <cell r="FH889">
            <v>0</v>
          </cell>
          <cell r="FI889">
            <v>0</v>
          </cell>
          <cell r="FJ889">
            <v>0</v>
          </cell>
          <cell r="FK889">
            <v>0</v>
          </cell>
          <cell r="FL889">
            <v>0</v>
          </cell>
          <cell r="FM889">
            <v>0</v>
          </cell>
          <cell r="FN889">
            <v>0</v>
          </cell>
          <cell r="FO889">
            <v>0</v>
          </cell>
          <cell r="FP889">
            <v>0</v>
          </cell>
          <cell r="FQ889">
            <v>0</v>
          </cell>
          <cell r="FR889">
            <v>0</v>
          </cell>
          <cell r="FS889">
            <v>0</v>
          </cell>
          <cell r="FT889">
            <v>0</v>
          </cell>
          <cell r="FU889">
            <v>0</v>
          </cell>
          <cell r="FV889">
            <v>0</v>
          </cell>
          <cell r="FW889">
            <v>0</v>
          </cell>
          <cell r="FX889">
            <v>0</v>
          </cell>
          <cell r="FY889">
            <v>0</v>
          </cell>
          <cell r="FZ889">
            <v>0</v>
          </cell>
          <cell r="GA889">
            <v>0</v>
          </cell>
          <cell r="GB889">
            <v>0</v>
          </cell>
          <cell r="GC889">
            <v>0</v>
          </cell>
          <cell r="GD889">
            <v>0</v>
          </cell>
          <cell r="GE889">
            <v>0</v>
          </cell>
          <cell r="GF889">
            <v>0</v>
          </cell>
          <cell r="GG889">
            <v>0</v>
          </cell>
          <cell r="GH889">
            <v>0</v>
          </cell>
          <cell r="GI889">
            <v>0</v>
          </cell>
          <cell r="GJ889">
            <v>0</v>
          </cell>
          <cell r="GK889">
            <v>0</v>
          </cell>
          <cell r="GL889">
            <v>0</v>
          </cell>
          <cell r="GM889">
            <v>0</v>
          </cell>
          <cell r="GN889">
            <v>0</v>
          </cell>
          <cell r="GO889">
            <v>0</v>
          </cell>
          <cell r="GP889">
            <v>0</v>
          </cell>
          <cell r="GQ889">
            <v>0</v>
          </cell>
          <cell r="GR889">
            <v>0</v>
          </cell>
          <cell r="GS889">
            <v>0</v>
          </cell>
          <cell r="GT889">
            <v>0</v>
          </cell>
          <cell r="GU889">
            <v>0</v>
          </cell>
          <cell r="GV889">
            <v>0</v>
          </cell>
          <cell r="GW889">
            <v>0</v>
          </cell>
          <cell r="GX889">
            <v>0</v>
          </cell>
          <cell r="GY889">
            <v>0</v>
          </cell>
          <cell r="GZ889">
            <v>0</v>
          </cell>
          <cell r="HA889">
            <v>0</v>
          </cell>
          <cell r="HB889">
            <v>0</v>
          </cell>
          <cell r="HC889">
            <v>0</v>
          </cell>
          <cell r="HD889">
            <v>0</v>
          </cell>
          <cell r="HE889">
            <v>0</v>
          </cell>
          <cell r="HF889">
            <v>0</v>
          </cell>
          <cell r="HG889">
            <v>0</v>
          </cell>
          <cell r="HH889">
            <v>0</v>
          </cell>
          <cell r="HI889">
            <v>0</v>
          </cell>
          <cell r="HJ889">
            <v>0</v>
          </cell>
          <cell r="HK889">
            <v>0</v>
          </cell>
          <cell r="HL889">
            <v>0</v>
          </cell>
          <cell r="HM889">
            <v>0</v>
          </cell>
          <cell r="HN889">
            <v>0</v>
          </cell>
          <cell r="HO889">
            <v>0</v>
          </cell>
          <cell r="HP889">
            <v>0</v>
          </cell>
          <cell r="HQ889">
            <v>0</v>
          </cell>
          <cell r="HR889">
            <v>0</v>
          </cell>
          <cell r="HS889">
            <v>0</v>
          </cell>
          <cell r="HT889">
            <v>0</v>
          </cell>
          <cell r="HU889">
            <v>0</v>
          </cell>
          <cell r="HV889">
            <v>0</v>
          </cell>
          <cell r="HW889">
            <v>0</v>
          </cell>
          <cell r="HX889">
            <v>0</v>
          </cell>
          <cell r="HY889">
            <v>0</v>
          </cell>
          <cell r="HZ889">
            <v>0</v>
          </cell>
          <cell r="IA889">
            <v>0</v>
          </cell>
          <cell r="IB889">
            <v>0</v>
          </cell>
          <cell r="IC889">
            <v>0</v>
          </cell>
          <cell r="ID889">
            <v>0</v>
          </cell>
          <cell r="IE889">
            <v>0</v>
          </cell>
          <cell r="IF889">
            <v>0</v>
          </cell>
          <cell r="IG889">
            <v>0</v>
          </cell>
          <cell r="IH889">
            <v>0</v>
          </cell>
          <cell r="II889">
            <v>0</v>
          </cell>
          <cell r="IJ889">
            <v>0</v>
          </cell>
          <cell r="IK889">
            <v>0</v>
          </cell>
          <cell r="IL889">
            <v>0</v>
          </cell>
          <cell r="IM889">
            <v>0</v>
          </cell>
          <cell r="IN889">
            <v>0</v>
          </cell>
          <cell r="IO889">
            <v>0</v>
          </cell>
          <cell r="IP889">
            <v>0</v>
          </cell>
          <cell r="IQ889">
            <v>0</v>
          </cell>
          <cell r="IR889">
            <v>0</v>
          </cell>
          <cell r="IS889">
            <v>0</v>
          </cell>
          <cell r="IT889">
            <v>0</v>
          </cell>
          <cell r="IU889">
            <v>0</v>
          </cell>
          <cell r="IV889">
            <v>0</v>
          </cell>
          <cell r="IW889">
            <v>0</v>
          </cell>
          <cell r="IX889">
            <v>0</v>
          </cell>
          <cell r="IY889">
            <v>0</v>
          </cell>
          <cell r="IZ889">
            <v>0</v>
          </cell>
          <cell r="JA889">
            <v>0</v>
          </cell>
          <cell r="JB889">
            <v>0</v>
          </cell>
          <cell r="JC889">
            <v>0</v>
          </cell>
          <cell r="JD889">
            <v>0</v>
          </cell>
          <cell r="JE889">
            <v>0</v>
          </cell>
          <cell r="JF889">
            <v>0</v>
          </cell>
          <cell r="JG889">
            <v>0</v>
          </cell>
          <cell r="JH889">
            <v>0</v>
          </cell>
          <cell r="JI889">
            <v>0</v>
          </cell>
          <cell r="JJ889">
            <v>0</v>
          </cell>
          <cell r="JK889">
            <v>0</v>
          </cell>
          <cell r="JL889">
            <v>0</v>
          </cell>
          <cell r="JM889">
            <v>0</v>
          </cell>
          <cell r="JN889">
            <v>0</v>
          </cell>
          <cell r="JO889">
            <v>0</v>
          </cell>
          <cell r="JP889">
            <v>0</v>
          </cell>
          <cell r="JQ889">
            <v>0</v>
          </cell>
        </row>
        <row r="890">
          <cell r="D890">
            <v>0</v>
          </cell>
          <cell r="F890">
            <v>0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0</v>
          </cell>
          <cell r="R890">
            <v>0</v>
          </cell>
          <cell r="S890">
            <v>0</v>
          </cell>
          <cell r="T890">
            <v>0</v>
          </cell>
          <cell r="U890">
            <v>0</v>
          </cell>
          <cell r="V890">
            <v>0</v>
          </cell>
          <cell r="W890">
            <v>0</v>
          </cell>
          <cell r="X890">
            <v>0</v>
          </cell>
          <cell r="Y890">
            <v>0</v>
          </cell>
          <cell r="Z890">
            <v>0</v>
          </cell>
          <cell r="AA890">
            <v>0</v>
          </cell>
          <cell r="AB890">
            <v>0</v>
          </cell>
          <cell r="AC890">
            <v>0</v>
          </cell>
          <cell r="AD890">
            <v>0</v>
          </cell>
          <cell r="AE890">
            <v>0</v>
          </cell>
          <cell r="AF890">
            <v>0</v>
          </cell>
          <cell r="AG890">
            <v>0</v>
          </cell>
          <cell r="AH890">
            <v>0</v>
          </cell>
          <cell r="AI890">
            <v>0</v>
          </cell>
          <cell r="AJ890">
            <v>0</v>
          </cell>
          <cell r="AK890">
            <v>0</v>
          </cell>
          <cell r="AL890">
            <v>0</v>
          </cell>
          <cell r="AM890">
            <v>0</v>
          </cell>
          <cell r="AN890">
            <v>0</v>
          </cell>
          <cell r="AO890">
            <v>0</v>
          </cell>
          <cell r="AP890">
            <v>0</v>
          </cell>
          <cell r="AQ890">
            <v>0</v>
          </cell>
          <cell r="AR890">
            <v>0</v>
          </cell>
          <cell r="AS890">
            <v>0</v>
          </cell>
          <cell r="AT890">
            <v>0</v>
          </cell>
          <cell r="AU890">
            <v>0</v>
          </cell>
          <cell r="AV890">
            <v>0</v>
          </cell>
          <cell r="AW890">
            <v>0</v>
          </cell>
          <cell r="AX890">
            <v>0</v>
          </cell>
          <cell r="AY890">
            <v>0</v>
          </cell>
          <cell r="AZ890">
            <v>0</v>
          </cell>
          <cell r="BA890">
            <v>0</v>
          </cell>
          <cell r="BB890">
            <v>0</v>
          </cell>
          <cell r="BC890">
            <v>0</v>
          </cell>
          <cell r="BD890">
            <v>0</v>
          </cell>
          <cell r="BE890">
            <v>0</v>
          </cell>
          <cell r="BF890">
            <v>0</v>
          </cell>
          <cell r="BG890">
            <v>0</v>
          </cell>
          <cell r="BH890">
            <v>0</v>
          </cell>
          <cell r="BI890">
            <v>0</v>
          </cell>
          <cell r="BJ890">
            <v>0</v>
          </cell>
          <cell r="BK890">
            <v>0</v>
          </cell>
          <cell r="BL890">
            <v>0</v>
          </cell>
          <cell r="BM890">
            <v>0</v>
          </cell>
          <cell r="BN890">
            <v>0</v>
          </cell>
          <cell r="BO890">
            <v>0</v>
          </cell>
          <cell r="BP890">
            <v>0</v>
          </cell>
          <cell r="BQ890">
            <v>0</v>
          </cell>
          <cell r="BR890">
            <v>0</v>
          </cell>
          <cell r="BS890">
            <v>0</v>
          </cell>
          <cell r="BT890">
            <v>0</v>
          </cell>
          <cell r="BU890">
            <v>0</v>
          </cell>
          <cell r="BV890">
            <v>0</v>
          </cell>
          <cell r="BW890">
            <v>0</v>
          </cell>
          <cell r="BX890">
            <v>0</v>
          </cell>
          <cell r="BY890">
            <v>0</v>
          </cell>
          <cell r="BZ890">
            <v>0</v>
          </cell>
          <cell r="CA890">
            <v>0</v>
          </cell>
          <cell r="CB890">
            <v>0</v>
          </cell>
          <cell r="CC890">
            <v>0</v>
          </cell>
          <cell r="CD890">
            <v>0</v>
          </cell>
          <cell r="CE890">
            <v>0</v>
          </cell>
          <cell r="CF890">
            <v>0</v>
          </cell>
          <cell r="CG890">
            <v>0</v>
          </cell>
          <cell r="CH890">
            <v>0</v>
          </cell>
          <cell r="CI890">
            <v>0</v>
          </cell>
          <cell r="CJ890">
            <v>0</v>
          </cell>
          <cell r="CK890">
            <v>0</v>
          </cell>
          <cell r="CL890">
            <v>0</v>
          </cell>
          <cell r="CM890">
            <v>0</v>
          </cell>
          <cell r="CN890">
            <v>0</v>
          </cell>
          <cell r="CO890">
            <v>0</v>
          </cell>
          <cell r="CP890">
            <v>0</v>
          </cell>
          <cell r="CQ890">
            <v>0</v>
          </cell>
          <cell r="CR890">
            <v>0</v>
          </cell>
          <cell r="CS890">
            <v>0</v>
          </cell>
          <cell r="CT890">
            <v>0</v>
          </cell>
          <cell r="CU890">
            <v>0</v>
          </cell>
          <cell r="CV890">
            <v>0</v>
          </cell>
          <cell r="CW890">
            <v>0</v>
          </cell>
          <cell r="CX890">
            <v>0</v>
          </cell>
          <cell r="CY890">
            <v>0</v>
          </cell>
          <cell r="CZ890">
            <v>0</v>
          </cell>
          <cell r="DA890">
            <v>0</v>
          </cell>
          <cell r="DB890">
            <v>0</v>
          </cell>
          <cell r="DC890">
            <v>0</v>
          </cell>
          <cell r="DD890">
            <v>0</v>
          </cell>
          <cell r="DE890">
            <v>0</v>
          </cell>
          <cell r="DF890">
            <v>0</v>
          </cell>
          <cell r="DG890">
            <v>0</v>
          </cell>
          <cell r="DH890">
            <v>0</v>
          </cell>
          <cell r="DI890">
            <v>0</v>
          </cell>
          <cell r="DJ890">
            <v>0</v>
          </cell>
          <cell r="DK890">
            <v>0</v>
          </cell>
          <cell r="DL890">
            <v>0</v>
          </cell>
          <cell r="DM890">
            <v>0</v>
          </cell>
          <cell r="DN890">
            <v>0</v>
          </cell>
          <cell r="DO890">
            <v>0</v>
          </cell>
          <cell r="DP890">
            <v>0</v>
          </cell>
          <cell r="DQ890">
            <v>0</v>
          </cell>
          <cell r="DR890">
            <v>0</v>
          </cell>
          <cell r="DS890">
            <v>0</v>
          </cell>
          <cell r="DT890">
            <v>0</v>
          </cell>
          <cell r="DU890">
            <v>0</v>
          </cell>
          <cell r="DV890">
            <v>0</v>
          </cell>
          <cell r="DW890">
            <v>0</v>
          </cell>
          <cell r="DX890">
            <v>0</v>
          </cell>
          <cell r="DY890">
            <v>0</v>
          </cell>
          <cell r="DZ890">
            <v>0</v>
          </cell>
          <cell r="EA890">
            <v>0</v>
          </cell>
          <cell r="EB890">
            <v>0</v>
          </cell>
          <cell r="EC890">
            <v>0</v>
          </cell>
          <cell r="ED890">
            <v>0</v>
          </cell>
          <cell r="EE890">
            <v>0</v>
          </cell>
          <cell r="EF890">
            <v>0</v>
          </cell>
          <cell r="EG890">
            <v>0</v>
          </cell>
          <cell r="EH890">
            <v>0</v>
          </cell>
          <cell r="EI890">
            <v>0</v>
          </cell>
          <cell r="EJ890">
            <v>0</v>
          </cell>
          <cell r="EK890">
            <v>0</v>
          </cell>
          <cell r="EL890">
            <v>0</v>
          </cell>
          <cell r="EM890">
            <v>0</v>
          </cell>
          <cell r="EN890">
            <v>0</v>
          </cell>
          <cell r="EO890">
            <v>0</v>
          </cell>
          <cell r="EP890">
            <v>0</v>
          </cell>
          <cell r="EQ890">
            <v>0</v>
          </cell>
          <cell r="ER890">
            <v>0</v>
          </cell>
          <cell r="ES890">
            <v>0</v>
          </cell>
          <cell r="ET890">
            <v>0</v>
          </cell>
          <cell r="EU890">
            <v>0</v>
          </cell>
          <cell r="EV890">
            <v>0</v>
          </cell>
          <cell r="EW890">
            <v>0</v>
          </cell>
          <cell r="EX890">
            <v>0</v>
          </cell>
          <cell r="EY890">
            <v>0</v>
          </cell>
          <cell r="EZ890">
            <v>0</v>
          </cell>
          <cell r="FA890">
            <v>0</v>
          </cell>
          <cell r="FB890">
            <v>0</v>
          </cell>
          <cell r="FC890">
            <v>0</v>
          </cell>
          <cell r="FD890">
            <v>0</v>
          </cell>
          <cell r="FE890">
            <v>0</v>
          </cell>
          <cell r="FF890">
            <v>0</v>
          </cell>
          <cell r="FG890">
            <v>0</v>
          </cell>
          <cell r="FH890">
            <v>0</v>
          </cell>
          <cell r="FI890">
            <v>0</v>
          </cell>
          <cell r="FJ890">
            <v>0</v>
          </cell>
          <cell r="FK890">
            <v>0</v>
          </cell>
          <cell r="FL890">
            <v>0</v>
          </cell>
          <cell r="FM890">
            <v>0</v>
          </cell>
          <cell r="FN890">
            <v>0</v>
          </cell>
          <cell r="FO890">
            <v>0</v>
          </cell>
          <cell r="FP890">
            <v>0</v>
          </cell>
          <cell r="FQ890">
            <v>0</v>
          </cell>
          <cell r="FR890">
            <v>0</v>
          </cell>
          <cell r="FS890">
            <v>0</v>
          </cell>
          <cell r="FT890">
            <v>0</v>
          </cell>
          <cell r="FU890">
            <v>0</v>
          </cell>
          <cell r="FV890">
            <v>0</v>
          </cell>
          <cell r="FW890">
            <v>0</v>
          </cell>
          <cell r="FX890">
            <v>0</v>
          </cell>
          <cell r="FY890">
            <v>0</v>
          </cell>
          <cell r="FZ890">
            <v>0</v>
          </cell>
          <cell r="GA890">
            <v>0</v>
          </cell>
          <cell r="GB890">
            <v>0</v>
          </cell>
          <cell r="GC890">
            <v>0</v>
          </cell>
          <cell r="GD890">
            <v>0</v>
          </cell>
          <cell r="GE890">
            <v>0</v>
          </cell>
          <cell r="GF890">
            <v>0</v>
          </cell>
          <cell r="GG890">
            <v>0</v>
          </cell>
          <cell r="GH890">
            <v>0</v>
          </cell>
          <cell r="GI890">
            <v>0</v>
          </cell>
          <cell r="GJ890">
            <v>0</v>
          </cell>
          <cell r="GK890">
            <v>0</v>
          </cell>
          <cell r="GL890">
            <v>0</v>
          </cell>
          <cell r="GM890">
            <v>0</v>
          </cell>
          <cell r="GN890">
            <v>0</v>
          </cell>
          <cell r="GO890">
            <v>0</v>
          </cell>
          <cell r="GP890">
            <v>0</v>
          </cell>
          <cell r="GQ890">
            <v>0</v>
          </cell>
          <cell r="GR890">
            <v>0</v>
          </cell>
          <cell r="GS890">
            <v>0</v>
          </cell>
          <cell r="GT890">
            <v>0</v>
          </cell>
          <cell r="GU890">
            <v>0</v>
          </cell>
          <cell r="GV890">
            <v>0</v>
          </cell>
          <cell r="GW890">
            <v>0</v>
          </cell>
          <cell r="GX890">
            <v>0</v>
          </cell>
          <cell r="GY890">
            <v>0</v>
          </cell>
          <cell r="GZ890">
            <v>0</v>
          </cell>
          <cell r="HA890">
            <v>0</v>
          </cell>
          <cell r="HB890">
            <v>0</v>
          </cell>
          <cell r="HC890">
            <v>0</v>
          </cell>
          <cell r="HD890">
            <v>0</v>
          </cell>
          <cell r="HE890">
            <v>0</v>
          </cell>
          <cell r="HF890">
            <v>0</v>
          </cell>
          <cell r="HG890">
            <v>0</v>
          </cell>
          <cell r="HH890">
            <v>0</v>
          </cell>
          <cell r="HI890">
            <v>0</v>
          </cell>
          <cell r="HJ890">
            <v>0</v>
          </cell>
          <cell r="HK890">
            <v>0</v>
          </cell>
          <cell r="HL890">
            <v>0</v>
          </cell>
          <cell r="HM890">
            <v>0</v>
          </cell>
          <cell r="HN890">
            <v>0</v>
          </cell>
          <cell r="HO890">
            <v>0</v>
          </cell>
          <cell r="HP890">
            <v>0</v>
          </cell>
          <cell r="HQ890">
            <v>0</v>
          </cell>
          <cell r="HR890">
            <v>0</v>
          </cell>
          <cell r="HS890">
            <v>0</v>
          </cell>
          <cell r="HT890">
            <v>0</v>
          </cell>
          <cell r="HU890">
            <v>0</v>
          </cell>
          <cell r="HV890">
            <v>0</v>
          </cell>
          <cell r="HW890">
            <v>0</v>
          </cell>
          <cell r="HX890">
            <v>0</v>
          </cell>
          <cell r="HY890">
            <v>0</v>
          </cell>
          <cell r="HZ890">
            <v>0</v>
          </cell>
          <cell r="IA890">
            <v>0</v>
          </cell>
          <cell r="IB890">
            <v>0</v>
          </cell>
          <cell r="IC890">
            <v>0</v>
          </cell>
          <cell r="ID890">
            <v>0</v>
          </cell>
          <cell r="IE890">
            <v>0</v>
          </cell>
          <cell r="IF890">
            <v>0</v>
          </cell>
          <cell r="IG890">
            <v>0</v>
          </cell>
          <cell r="IH890">
            <v>0</v>
          </cell>
          <cell r="II890">
            <v>0</v>
          </cell>
          <cell r="IJ890">
            <v>0</v>
          </cell>
          <cell r="IK890">
            <v>0</v>
          </cell>
          <cell r="IL890">
            <v>0</v>
          </cell>
          <cell r="IM890">
            <v>0</v>
          </cell>
          <cell r="IN890">
            <v>0</v>
          </cell>
          <cell r="IO890">
            <v>0</v>
          </cell>
          <cell r="IP890">
            <v>0</v>
          </cell>
          <cell r="IQ890">
            <v>0</v>
          </cell>
          <cell r="IR890">
            <v>0</v>
          </cell>
          <cell r="IS890">
            <v>0</v>
          </cell>
          <cell r="IT890">
            <v>0</v>
          </cell>
          <cell r="IU890">
            <v>0</v>
          </cell>
          <cell r="IV890">
            <v>0</v>
          </cell>
          <cell r="IW890">
            <v>0</v>
          </cell>
          <cell r="IX890">
            <v>0</v>
          </cell>
          <cell r="IY890">
            <v>0</v>
          </cell>
          <cell r="IZ890">
            <v>0</v>
          </cell>
          <cell r="JA890">
            <v>0</v>
          </cell>
          <cell r="JB890">
            <v>0</v>
          </cell>
          <cell r="JC890">
            <v>0</v>
          </cell>
          <cell r="JD890">
            <v>0</v>
          </cell>
          <cell r="JE890">
            <v>0</v>
          </cell>
          <cell r="JF890">
            <v>0</v>
          </cell>
          <cell r="JG890">
            <v>0</v>
          </cell>
          <cell r="JH890">
            <v>0</v>
          </cell>
          <cell r="JI890">
            <v>0</v>
          </cell>
          <cell r="JJ890">
            <v>0</v>
          </cell>
          <cell r="JK890">
            <v>0</v>
          </cell>
          <cell r="JL890">
            <v>0</v>
          </cell>
          <cell r="JM890">
            <v>0</v>
          </cell>
          <cell r="JN890">
            <v>0</v>
          </cell>
          <cell r="JO890">
            <v>0</v>
          </cell>
          <cell r="JP890">
            <v>0</v>
          </cell>
          <cell r="JQ890">
            <v>0</v>
          </cell>
        </row>
        <row r="891">
          <cell r="D891">
            <v>0</v>
          </cell>
          <cell r="F891">
            <v>0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0</v>
          </cell>
          <cell r="R891">
            <v>0</v>
          </cell>
          <cell r="S891">
            <v>0</v>
          </cell>
          <cell r="T891">
            <v>0</v>
          </cell>
          <cell r="U891">
            <v>0</v>
          </cell>
          <cell r="V891">
            <v>0</v>
          </cell>
          <cell r="W891">
            <v>0</v>
          </cell>
          <cell r="X891">
            <v>0</v>
          </cell>
          <cell r="Y891">
            <v>0</v>
          </cell>
          <cell r="Z891">
            <v>0</v>
          </cell>
          <cell r="AA891">
            <v>0</v>
          </cell>
          <cell r="AB891">
            <v>0</v>
          </cell>
          <cell r="AC891">
            <v>0</v>
          </cell>
          <cell r="AD891">
            <v>0</v>
          </cell>
          <cell r="AE891">
            <v>0</v>
          </cell>
          <cell r="AF891">
            <v>0</v>
          </cell>
          <cell r="AG891">
            <v>0</v>
          </cell>
          <cell r="AH891">
            <v>0</v>
          </cell>
          <cell r="AI891">
            <v>0</v>
          </cell>
          <cell r="AJ891">
            <v>0</v>
          </cell>
          <cell r="AK891">
            <v>0</v>
          </cell>
          <cell r="AL891">
            <v>0</v>
          </cell>
          <cell r="AM891">
            <v>0</v>
          </cell>
          <cell r="AN891">
            <v>0</v>
          </cell>
          <cell r="AO891">
            <v>0</v>
          </cell>
          <cell r="AP891">
            <v>0</v>
          </cell>
          <cell r="AQ891">
            <v>0</v>
          </cell>
          <cell r="AR891">
            <v>0</v>
          </cell>
          <cell r="AS891">
            <v>0</v>
          </cell>
          <cell r="AT891">
            <v>0</v>
          </cell>
          <cell r="AU891">
            <v>0</v>
          </cell>
          <cell r="AV891">
            <v>0</v>
          </cell>
          <cell r="AW891">
            <v>0</v>
          </cell>
          <cell r="AX891">
            <v>0</v>
          </cell>
          <cell r="AY891">
            <v>0</v>
          </cell>
          <cell r="AZ891">
            <v>0</v>
          </cell>
          <cell r="BA891">
            <v>0</v>
          </cell>
          <cell r="BB891">
            <v>0</v>
          </cell>
          <cell r="BC891">
            <v>0</v>
          </cell>
          <cell r="BD891">
            <v>0</v>
          </cell>
          <cell r="BE891">
            <v>0</v>
          </cell>
          <cell r="BF891">
            <v>0</v>
          </cell>
          <cell r="BG891">
            <v>0</v>
          </cell>
          <cell r="BH891">
            <v>0</v>
          </cell>
          <cell r="BI891">
            <v>0</v>
          </cell>
          <cell r="BJ891">
            <v>0</v>
          </cell>
          <cell r="BK891">
            <v>0</v>
          </cell>
          <cell r="BL891">
            <v>0</v>
          </cell>
          <cell r="BM891">
            <v>0</v>
          </cell>
          <cell r="BN891">
            <v>0</v>
          </cell>
          <cell r="BO891">
            <v>0</v>
          </cell>
          <cell r="BP891">
            <v>0</v>
          </cell>
          <cell r="BQ891">
            <v>0</v>
          </cell>
          <cell r="BR891">
            <v>0</v>
          </cell>
          <cell r="BS891">
            <v>0</v>
          </cell>
          <cell r="BT891">
            <v>0</v>
          </cell>
          <cell r="BU891">
            <v>0</v>
          </cell>
          <cell r="BV891">
            <v>0</v>
          </cell>
          <cell r="BW891">
            <v>0</v>
          </cell>
          <cell r="BX891">
            <v>0</v>
          </cell>
          <cell r="BY891">
            <v>0</v>
          </cell>
          <cell r="BZ891">
            <v>0</v>
          </cell>
          <cell r="CA891">
            <v>0</v>
          </cell>
          <cell r="CB891">
            <v>0</v>
          </cell>
          <cell r="CC891">
            <v>0</v>
          </cell>
          <cell r="CD891">
            <v>0</v>
          </cell>
          <cell r="CE891">
            <v>0</v>
          </cell>
          <cell r="CF891">
            <v>0</v>
          </cell>
          <cell r="CG891">
            <v>0</v>
          </cell>
          <cell r="CH891">
            <v>0</v>
          </cell>
          <cell r="CI891">
            <v>0</v>
          </cell>
          <cell r="CJ891">
            <v>0</v>
          </cell>
          <cell r="CK891">
            <v>0</v>
          </cell>
          <cell r="CL891">
            <v>0</v>
          </cell>
          <cell r="CM891">
            <v>0</v>
          </cell>
          <cell r="CN891">
            <v>0</v>
          </cell>
          <cell r="CO891">
            <v>0</v>
          </cell>
          <cell r="CP891">
            <v>0</v>
          </cell>
          <cell r="CQ891">
            <v>0</v>
          </cell>
          <cell r="CR891">
            <v>0</v>
          </cell>
          <cell r="CS891">
            <v>0</v>
          </cell>
          <cell r="CT891">
            <v>0</v>
          </cell>
          <cell r="CU891">
            <v>0</v>
          </cell>
          <cell r="CV891">
            <v>0</v>
          </cell>
          <cell r="CW891">
            <v>0</v>
          </cell>
          <cell r="CX891">
            <v>0</v>
          </cell>
          <cell r="CY891">
            <v>0</v>
          </cell>
          <cell r="CZ891">
            <v>0</v>
          </cell>
          <cell r="DA891">
            <v>0</v>
          </cell>
          <cell r="DB891">
            <v>0</v>
          </cell>
          <cell r="DC891">
            <v>0</v>
          </cell>
          <cell r="DD891">
            <v>0</v>
          </cell>
          <cell r="DE891">
            <v>0</v>
          </cell>
          <cell r="DF891">
            <v>0</v>
          </cell>
          <cell r="DG891">
            <v>0</v>
          </cell>
          <cell r="DH891">
            <v>0</v>
          </cell>
          <cell r="DI891">
            <v>0</v>
          </cell>
          <cell r="DJ891">
            <v>0</v>
          </cell>
          <cell r="DK891">
            <v>0</v>
          </cell>
          <cell r="DL891">
            <v>0</v>
          </cell>
          <cell r="DM891">
            <v>0</v>
          </cell>
          <cell r="DN891">
            <v>0</v>
          </cell>
          <cell r="DO891">
            <v>0</v>
          </cell>
          <cell r="DP891">
            <v>0</v>
          </cell>
          <cell r="DQ891">
            <v>0</v>
          </cell>
          <cell r="DR891">
            <v>0</v>
          </cell>
          <cell r="DS891">
            <v>0</v>
          </cell>
          <cell r="DT891">
            <v>0</v>
          </cell>
          <cell r="DU891">
            <v>0</v>
          </cell>
          <cell r="DV891">
            <v>0</v>
          </cell>
          <cell r="DW891">
            <v>0</v>
          </cell>
          <cell r="DX891">
            <v>0</v>
          </cell>
          <cell r="DY891">
            <v>0</v>
          </cell>
          <cell r="DZ891">
            <v>0</v>
          </cell>
          <cell r="EA891">
            <v>0</v>
          </cell>
          <cell r="EB891">
            <v>0</v>
          </cell>
          <cell r="EC891">
            <v>0</v>
          </cell>
          <cell r="ED891">
            <v>0</v>
          </cell>
          <cell r="EE891">
            <v>0</v>
          </cell>
          <cell r="EF891">
            <v>0</v>
          </cell>
          <cell r="EG891">
            <v>0</v>
          </cell>
          <cell r="EH891">
            <v>0</v>
          </cell>
          <cell r="EI891">
            <v>0</v>
          </cell>
          <cell r="EJ891">
            <v>0</v>
          </cell>
          <cell r="EK891">
            <v>0</v>
          </cell>
          <cell r="EL891">
            <v>0</v>
          </cell>
          <cell r="EM891">
            <v>0</v>
          </cell>
          <cell r="EN891">
            <v>0</v>
          </cell>
          <cell r="EO891">
            <v>0</v>
          </cell>
          <cell r="EP891">
            <v>0</v>
          </cell>
          <cell r="EQ891">
            <v>0</v>
          </cell>
          <cell r="ER891">
            <v>0</v>
          </cell>
          <cell r="ES891">
            <v>0</v>
          </cell>
          <cell r="ET891">
            <v>0</v>
          </cell>
          <cell r="EU891">
            <v>0</v>
          </cell>
          <cell r="EV891">
            <v>0</v>
          </cell>
          <cell r="EW891">
            <v>0</v>
          </cell>
          <cell r="EX891">
            <v>0</v>
          </cell>
          <cell r="EY891">
            <v>0</v>
          </cell>
          <cell r="EZ891">
            <v>0</v>
          </cell>
          <cell r="FA891">
            <v>0</v>
          </cell>
          <cell r="FB891">
            <v>0</v>
          </cell>
          <cell r="FC891">
            <v>0</v>
          </cell>
          <cell r="FD891">
            <v>0</v>
          </cell>
          <cell r="FE891">
            <v>0</v>
          </cell>
          <cell r="FF891">
            <v>0</v>
          </cell>
          <cell r="FG891">
            <v>0</v>
          </cell>
          <cell r="FH891">
            <v>0</v>
          </cell>
          <cell r="FI891">
            <v>0</v>
          </cell>
          <cell r="FJ891">
            <v>0</v>
          </cell>
          <cell r="FK891">
            <v>0</v>
          </cell>
          <cell r="FL891">
            <v>0</v>
          </cell>
          <cell r="FM891">
            <v>0</v>
          </cell>
          <cell r="FN891">
            <v>0</v>
          </cell>
          <cell r="FO891">
            <v>0</v>
          </cell>
          <cell r="FP891">
            <v>0</v>
          </cell>
          <cell r="FQ891">
            <v>0</v>
          </cell>
          <cell r="FR891">
            <v>0</v>
          </cell>
          <cell r="FS891">
            <v>0</v>
          </cell>
          <cell r="FT891">
            <v>0</v>
          </cell>
          <cell r="FU891">
            <v>0</v>
          </cell>
          <cell r="FV891">
            <v>0</v>
          </cell>
          <cell r="FW891">
            <v>0</v>
          </cell>
          <cell r="FX891">
            <v>0</v>
          </cell>
          <cell r="FY891">
            <v>0</v>
          </cell>
          <cell r="FZ891">
            <v>0</v>
          </cell>
          <cell r="GA891">
            <v>0</v>
          </cell>
          <cell r="GB891">
            <v>0</v>
          </cell>
          <cell r="GC891">
            <v>0</v>
          </cell>
          <cell r="GD891">
            <v>0</v>
          </cell>
          <cell r="GE891">
            <v>0</v>
          </cell>
          <cell r="GF891">
            <v>0</v>
          </cell>
          <cell r="GG891">
            <v>0</v>
          </cell>
          <cell r="GH891">
            <v>0</v>
          </cell>
          <cell r="GI891">
            <v>0</v>
          </cell>
          <cell r="GJ891">
            <v>0</v>
          </cell>
          <cell r="GK891">
            <v>0</v>
          </cell>
          <cell r="GL891">
            <v>0</v>
          </cell>
          <cell r="GM891">
            <v>0</v>
          </cell>
          <cell r="GN891">
            <v>0</v>
          </cell>
          <cell r="GO891">
            <v>0</v>
          </cell>
          <cell r="GP891">
            <v>0</v>
          </cell>
          <cell r="GQ891">
            <v>0</v>
          </cell>
          <cell r="GR891">
            <v>0</v>
          </cell>
          <cell r="GS891">
            <v>0</v>
          </cell>
          <cell r="GT891">
            <v>0</v>
          </cell>
          <cell r="GU891">
            <v>0</v>
          </cell>
          <cell r="GV891">
            <v>0</v>
          </cell>
          <cell r="GW891">
            <v>0</v>
          </cell>
          <cell r="GX891">
            <v>0</v>
          </cell>
          <cell r="GY891">
            <v>0</v>
          </cell>
          <cell r="GZ891">
            <v>0</v>
          </cell>
          <cell r="HA891">
            <v>0</v>
          </cell>
          <cell r="HB891">
            <v>0</v>
          </cell>
          <cell r="HC891">
            <v>0</v>
          </cell>
          <cell r="HD891">
            <v>0</v>
          </cell>
          <cell r="HE891">
            <v>0</v>
          </cell>
          <cell r="HF891">
            <v>0</v>
          </cell>
          <cell r="HG891">
            <v>0</v>
          </cell>
          <cell r="HH891">
            <v>0</v>
          </cell>
          <cell r="HI891">
            <v>0</v>
          </cell>
          <cell r="HJ891">
            <v>0</v>
          </cell>
          <cell r="HK891">
            <v>0</v>
          </cell>
          <cell r="HL891">
            <v>0</v>
          </cell>
          <cell r="HM891">
            <v>0</v>
          </cell>
          <cell r="HN891">
            <v>0</v>
          </cell>
          <cell r="HO891">
            <v>0</v>
          </cell>
          <cell r="HP891">
            <v>0</v>
          </cell>
          <cell r="HQ891">
            <v>0</v>
          </cell>
          <cell r="HR891">
            <v>0</v>
          </cell>
          <cell r="HS891">
            <v>0</v>
          </cell>
          <cell r="HT891">
            <v>0</v>
          </cell>
          <cell r="HU891">
            <v>0</v>
          </cell>
          <cell r="HV891">
            <v>0</v>
          </cell>
          <cell r="HW891">
            <v>0</v>
          </cell>
          <cell r="HX891">
            <v>0</v>
          </cell>
          <cell r="HY891">
            <v>0</v>
          </cell>
          <cell r="HZ891">
            <v>0</v>
          </cell>
          <cell r="IA891">
            <v>0</v>
          </cell>
          <cell r="IB891">
            <v>0</v>
          </cell>
          <cell r="IC891">
            <v>0</v>
          </cell>
          <cell r="ID891">
            <v>0</v>
          </cell>
          <cell r="IE891">
            <v>0</v>
          </cell>
          <cell r="IF891">
            <v>0</v>
          </cell>
          <cell r="IG891">
            <v>0</v>
          </cell>
          <cell r="IH891">
            <v>0</v>
          </cell>
          <cell r="II891">
            <v>0</v>
          </cell>
          <cell r="IJ891">
            <v>0</v>
          </cell>
          <cell r="IK891">
            <v>0</v>
          </cell>
          <cell r="IL891">
            <v>0</v>
          </cell>
          <cell r="IM891">
            <v>0</v>
          </cell>
          <cell r="IN891">
            <v>0</v>
          </cell>
          <cell r="IO891">
            <v>0</v>
          </cell>
          <cell r="IP891">
            <v>0</v>
          </cell>
          <cell r="IQ891">
            <v>0</v>
          </cell>
          <cell r="IR891">
            <v>0</v>
          </cell>
          <cell r="IS891">
            <v>0</v>
          </cell>
          <cell r="IT891">
            <v>0</v>
          </cell>
          <cell r="IU891">
            <v>0</v>
          </cell>
          <cell r="IV891">
            <v>0</v>
          </cell>
          <cell r="IW891">
            <v>0</v>
          </cell>
          <cell r="IX891">
            <v>0</v>
          </cell>
          <cell r="IY891">
            <v>0</v>
          </cell>
          <cell r="IZ891">
            <v>0</v>
          </cell>
          <cell r="JA891">
            <v>0</v>
          </cell>
          <cell r="JB891">
            <v>0</v>
          </cell>
          <cell r="JC891">
            <v>0</v>
          </cell>
          <cell r="JD891">
            <v>0</v>
          </cell>
          <cell r="JE891">
            <v>0</v>
          </cell>
          <cell r="JF891">
            <v>0</v>
          </cell>
          <cell r="JG891">
            <v>0</v>
          </cell>
          <cell r="JH891">
            <v>0</v>
          </cell>
          <cell r="JI891">
            <v>0</v>
          </cell>
          <cell r="JJ891">
            <v>0</v>
          </cell>
          <cell r="JK891">
            <v>0</v>
          </cell>
          <cell r="JL891">
            <v>0</v>
          </cell>
          <cell r="JM891">
            <v>0</v>
          </cell>
          <cell r="JN891">
            <v>0</v>
          </cell>
          <cell r="JO891">
            <v>0</v>
          </cell>
          <cell r="JP891">
            <v>0</v>
          </cell>
          <cell r="JQ891">
            <v>0</v>
          </cell>
        </row>
        <row r="892">
          <cell r="D892">
            <v>0</v>
          </cell>
          <cell r="F892">
            <v>0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0</v>
          </cell>
          <cell r="R892">
            <v>0</v>
          </cell>
          <cell r="S892">
            <v>0</v>
          </cell>
          <cell r="T892">
            <v>0</v>
          </cell>
          <cell r="U892">
            <v>0</v>
          </cell>
          <cell r="V892">
            <v>0</v>
          </cell>
          <cell r="W892">
            <v>0</v>
          </cell>
          <cell r="X892">
            <v>0</v>
          </cell>
          <cell r="Y892">
            <v>0</v>
          </cell>
          <cell r="Z892">
            <v>0</v>
          </cell>
          <cell r="AA892">
            <v>0</v>
          </cell>
          <cell r="AB892">
            <v>0</v>
          </cell>
          <cell r="AC892">
            <v>0</v>
          </cell>
          <cell r="AD892">
            <v>0</v>
          </cell>
          <cell r="AE892">
            <v>0</v>
          </cell>
          <cell r="AF892">
            <v>0</v>
          </cell>
          <cell r="AG892">
            <v>0</v>
          </cell>
          <cell r="AH892">
            <v>0</v>
          </cell>
          <cell r="AI892">
            <v>0</v>
          </cell>
          <cell r="AJ892">
            <v>0</v>
          </cell>
          <cell r="AK892">
            <v>0</v>
          </cell>
          <cell r="AL892">
            <v>0</v>
          </cell>
          <cell r="AM892">
            <v>0</v>
          </cell>
          <cell r="AN892">
            <v>0</v>
          </cell>
          <cell r="AO892">
            <v>0</v>
          </cell>
          <cell r="AP892">
            <v>0</v>
          </cell>
          <cell r="AQ892">
            <v>0</v>
          </cell>
          <cell r="AR892">
            <v>0</v>
          </cell>
          <cell r="AS892">
            <v>0</v>
          </cell>
          <cell r="AT892">
            <v>0</v>
          </cell>
          <cell r="AU892">
            <v>0</v>
          </cell>
          <cell r="AV892">
            <v>0</v>
          </cell>
          <cell r="AW892">
            <v>0</v>
          </cell>
          <cell r="AX892">
            <v>0</v>
          </cell>
          <cell r="AY892">
            <v>0</v>
          </cell>
          <cell r="AZ892">
            <v>0</v>
          </cell>
          <cell r="BA892">
            <v>0</v>
          </cell>
          <cell r="BB892">
            <v>0</v>
          </cell>
          <cell r="BC892">
            <v>0</v>
          </cell>
          <cell r="BD892">
            <v>0</v>
          </cell>
          <cell r="BE892">
            <v>0</v>
          </cell>
          <cell r="BF892">
            <v>0</v>
          </cell>
          <cell r="BG892">
            <v>0</v>
          </cell>
          <cell r="BH892">
            <v>0</v>
          </cell>
          <cell r="BI892">
            <v>0</v>
          </cell>
          <cell r="BJ892">
            <v>0</v>
          </cell>
          <cell r="BK892">
            <v>0</v>
          </cell>
          <cell r="BL892">
            <v>0</v>
          </cell>
          <cell r="BM892">
            <v>0</v>
          </cell>
          <cell r="BN892">
            <v>0</v>
          </cell>
          <cell r="BO892">
            <v>0</v>
          </cell>
          <cell r="BP892">
            <v>0</v>
          </cell>
          <cell r="BQ892">
            <v>0</v>
          </cell>
          <cell r="BR892">
            <v>0</v>
          </cell>
          <cell r="BS892">
            <v>0</v>
          </cell>
          <cell r="BT892">
            <v>0</v>
          </cell>
          <cell r="BU892">
            <v>0</v>
          </cell>
          <cell r="BV892">
            <v>0</v>
          </cell>
          <cell r="BW892">
            <v>0</v>
          </cell>
          <cell r="BX892">
            <v>0</v>
          </cell>
          <cell r="BY892">
            <v>0</v>
          </cell>
          <cell r="BZ892">
            <v>0</v>
          </cell>
          <cell r="CA892">
            <v>0</v>
          </cell>
          <cell r="CB892">
            <v>0</v>
          </cell>
          <cell r="CC892">
            <v>0</v>
          </cell>
          <cell r="CD892">
            <v>0</v>
          </cell>
          <cell r="CE892">
            <v>0</v>
          </cell>
          <cell r="CF892">
            <v>0</v>
          </cell>
          <cell r="CG892">
            <v>0</v>
          </cell>
          <cell r="CH892">
            <v>0</v>
          </cell>
          <cell r="CI892">
            <v>0</v>
          </cell>
          <cell r="CJ892">
            <v>0</v>
          </cell>
          <cell r="CK892">
            <v>0</v>
          </cell>
          <cell r="CL892">
            <v>0</v>
          </cell>
          <cell r="CM892">
            <v>0</v>
          </cell>
          <cell r="CN892">
            <v>0</v>
          </cell>
          <cell r="CO892">
            <v>0</v>
          </cell>
          <cell r="CP892">
            <v>0</v>
          </cell>
          <cell r="CQ892">
            <v>0</v>
          </cell>
          <cell r="CR892">
            <v>0</v>
          </cell>
          <cell r="CS892">
            <v>0</v>
          </cell>
          <cell r="CT892">
            <v>0</v>
          </cell>
          <cell r="CU892">
            <v>0</v>
          </cell>
          <cell r="CV892">
            <v>0</v>
          </cell>
          <cell r="CW892">
            <v>0</v>
          </cell>
          <cell r="CX892">
            <v>0</v>
          </cell>
          <cell r="CY892">
            <v>0</v>
          </cell>
          <cell r="CZ892">
            <v>0</v>
          </cell>
          <cell r="DA892">
            <v>0</v>
          </cell>
          <cell r="DB892">
            <v>0</v>
          </cell>
          <cell r="DC892">
            <v>0</v>
          </cell>
          <cell r="DD892">
            <v>0</v>
          </cell>
          <cell r="DE892">
            <v>0</v>
          </cell>
          <cell r="DF892">
            <v>0</v>
          </cell>
          <cell r="DG892">
            <v>0</v>
          </cell>
          <cell r="DH892">
            <v>0</v>
          </cell>
          <cell r="DI892">
            <v>0</v>
          </cell>
          <cell r="DJ892">
            <v>0</v>
          </cell>
          <cell r="DK892">
            <v>0</v>
          </cell>
          <cell r="DL892">
            <v>0</v>
          </cell>
          <cell r="DM892">
            <v>0</v>
          </cell>
          <cell r="DN892">
            <v>0</v>
          </cell>
          <cell r="DO892">
            <v>0</v>
          </cell>
          <cell r="DP892">
            <v>0</v>
          </cell>
          <cell r="DQ892">
            <v>0</v>
          </cell>
          <cell r="DR892">
            <v>0</v>
          </cell>
          <cell r="DS892">
            <v>0</v>
          </cell>
          <cell r="DT892">
            <v>0</v>
          </cell>
          <cell r="DU892">
            <v>0</v>
          </cell>
          <cell r="DV892">
            <v>0</v>
          </cell>
          <cell r="DW892">
            <v>0</v>
          </cell>
          <cell r="DX892">
            <v>0</v>
          </cell>
          <cell r="DY892">
            <v>0</v>
          </cell>
          <cell r="DZ892">
            <v>0</v>
          </cell>
          <cell r="EA892">
            <v>0</v>
          </cell>
          <cell r="EB892">
            <v>0</v>
          </cell>
          <cell r="EC892">
            <v>0</v>
          </cell>
          <cell r="ED892">
            <v>0</v>
          </cell>
          <cell r="EE892">
            <v>0</v>
          </cell>
          <cell r="EF892">
            <v>0</v>
          </cell>
          <cell r="EG892">
            <v>0</v>
          </cell>
          <cell r="EH892">
            <v>0</v>
          </cell>
          <cell r="EI892">
            <v>0</v>
          </cell>
          <cell r="EJ892">
            <v>0</v>
          </cell>
          <cell r="EK892">
            <v>0</v>
          </cell>
          <cell r="EL892">
            <v>0</v>
          </cell>
          <cell r="EM892">
            <v>0</v>
          </cell>
          <cell r="EN892">
            <v>0</v>
          </cell>
          <cell r="EO892">
            <v>0</v>
          </cell>
          <cell r="EP892">
            <v>0</v>
          </cell>
          <cell r="EQ892">
            <v>0</v>
          </cell>
          <cell r="ER892">
            <v>0</v>
          </cell>
          <cell r="ES892">
            <v>0</v>
          </cell>
          <cell r="ET892">
            <v>0</v>
          </cell>
          <cell r="EU892">
            <v>0</v>
          </cell>
          <cell r="EV892">
            <v>0</v>
          </cell>
          <cell r="EW892">
            <v>0</v>
          </cell>
          <cell r="EX892">
            <v>0</v>
          </cell>
          <cell r="EY892">
            <v>0</v>
          </cell>
          <cell r="EZ892">
            <v>0</v>
          </cell>
          <cell r="FA892">
            <v>0</v>
          </cell>
          <cell r="FB892">
            <v>0</v>
          </cell>
          <cell r="FC892">
            <v>0</v>
          </cell>
          <cell r="FD892">
            <v>0</v>
          </cell>
          <cell r="FE892">
            <v>0</v>
          </cell>
          <cell r="FF892">
            <v>0</v>
          </cell>
          <cell r="FG892">
            <v>0</v>
          </cell>
          <cell r="FH892">
            <v>0</v>
          </cell>
          <cell r="FI892">
            <v>0</v>
          </cell>
          <cell r="FJ892">
            <v>0</v>
          </cell>
          <cell r="FK892">
            <v>0</v>
          </cell>
          <cell r="FL892">
            <v>0</v>
          </cell>
          <cell r="FM892">
            <v>0</v>
          </cell>
          <cell r="FN892">
            <v>0</v>
          </cell>
          <cell r="FO892">
            <v>0</v>
          </cell>
          <cell r="FP892">
            <v>0</v>
          </cell>
          <cell r="FQ892">
            <v>0</v>
          </cell>
          <cell r="FR892">
            <v>0</v>
          </cell>
          <cell r="FS892">
            <v>0</v>
          </cell>
          <cell r="FT892">
            <v>0</v>
          </cell>
          <cell r="FU892">
            <v>0</v>
          </cell>
          <cell r="FV892">
            <v>0</v>
          </cell>
          <cell r="FW892">
            <v>0</v>
          </cell>
          <cell r="FX892">
            <v>0</v>
          </cell>
          <cell r="FY892">
            <v>0</v>
          </cell>
          <cell r="FZ892">
            <v>0</v>
          </cell>
          <cell r="GA892">
            <v>0</v>
          </cell>
          <cell r="GB892">
            <v>0</v>
          </cell>
          <cell r="GC892">
            <v>0</v>
          </cell>
          <cell r="GD892">
            <v>0</v>
          </cell>
          <cell r="GE892">
            <v>0</v>
          </cell>
          <cell r="GF892">
            <v>0</v>
          </cell>
          <cell r="GG892">
            <v>0</v>
          </cell>
          <cell r="GH892">
            <v>0</v>
          </cell>
          <cell r="GI892">
            <v>0</v>
          </cell>
          <cell r="GJ892">
            <v>0</v>
          </cell>
          <cell r="GK892">
            <v>0</v>
          </cell>
          <cell r="GL892">
            <v>0</v>
          </cell>
          <cell r="GM892">
            <v>0</v>
          </cell>
          <cell r="GN892">
            <v>0</v>
          </cell>
          <cell r="GO892">
            <v>0</v>
          </cell>
          <cell r="GP892">
            <v>0</v>
          </cell>
          <cell r="GQ892">
            <v>0</v>
          </cell>
          <cell r="GR892">
            <v>0</v>
          </cell>
          <cell r="GS892">
            <v>0</v>
          </cell>
          <cell r="GT892">
            <v>0</v>
          </cell>
          <cell r="GU892">
            <v>0</v>
          </cell>
          <cell r="GV892">
            <v>0</v>
          </cell>
          <cell r="GW892">
            <v>0</v>
          </cell>
          <cell r="GX892">
            <v>0</v>
          </cell>
          <cell r="GY892">
            <v>0</v>
          </cell>
          <cell r="GZ892">
            <v>0</v>
          </cell>
          <cell r="HA892">
            <v>0</v>
          </cell>
          <cell r="HB892">
            <v>0</v>
          </cell>
          <cell r="HC892">
            <v>0</v>
          </cell>
          <cell r="HD892">
            <v>0</v>
          </cell>
          <cell r="HE892">
            <v>0</v>
          </cell>
          <cell r="HF892">
            <v>0</v>
          </cell>
          <cell r="HG892">
            <v>0</v>
          </cell>
          <cell r="HH892">
            <v>0</v>
          </cell>
          <cell r="HI892">
            <v>0</v>
          </cell>
          <cell r="HJ892">
            <v>0</v>
          </cell>
          <cell r="HK892">
            <v>0</v>
          </cell>
          <cell r="HL892">
            <v>0</v>
          </cell>
          <cell r="HM892">
            <v>0</v>
          </cell>
          <cell r="HN892">
            <v>0</v>
          </cell>
          <cell r="HO892">
            <v>0</v>
          </cell>
          <cell r="HP892">
            <v>0</v>
          </cell>
          <cell r="HQ892">
            <v>0</v>
          </cell>
          <cell r="HR892">
            <v>0</v>
          </cell>
          <cell r="HS892">
            <v>0</v>
          </cell>
          <cell r="HT892">
            <v>0</v>
          </cell>
          <cell r="HU892">
            <v>0</v>
          </cell>
          <cell r="HV892">
            <v>0</v>
          </cell>
          <cell r="HW892">
            <v>0</v>
          </cell>
          <cell r="HX892">
            <v>0</v>
          </cell>
          <cell r="HY892">
            <v>0</v>
          </cell>
          <cell r="HZ892">
            <v>0</v>
          </cell>
          <cell r="IA892">
            <v>0</v>
          </cell>
          <cell r="IB892">
            <v>0</v>
          </cell>
          <cell r="IC892">
            <v>0</v>
          </cell>
          <cell r="ID892">
            <v>0</v>
          </cell>
          <cell r="IE892">
            <v>0</v>
          </cell>
          <cell r="IF892">
            <v>0</v>
          </cell>
          <cell r="IG892">
            <v>0</v>
          </cell>
          <cell r="IH892">
            <v>0</v>
          </cell>
          <cell r="II892">
            <v>0</v>
          </cell>
          <cell r="IJ892">
            <v>0</v>
          </cell>
          <cell r="IK892">
            <v>0</v>
          </cell>
          <cell r="IL892">
            <v>0</v>
          </cell>
          <cell r="IM892">
            <v>0</v>
          </cell>
          <cell r="IN892">
            <v>0</v>
          </cell>
          <cell r="IO892">
            <v>0</v>
          </cell>
          <cell r="IP892">
            <v>0</v>
          </cell>
          <cell r="IQ892">
            <v>0</v>
          </cell>
          <cell r="IR892">
            <v>0</v>
          </cell>
          <cell r="IS892">
            <v>0</v>
          </cell>
          <cell r="IT892">
            <v>0</v>
          </cell>
          <cell r="IU892">
            <v>0</v>
          </cell>
          <cell r="IV892">
            <v>0</v>
          </cell>
          <cell r="IW892">
            <v>0</v>
          </cell>
          <cell r="IX892">
            <v>0</v>
          </cell>
          <cell r="IY892">
            <v>0</v>
          </cell>
          <cell r="IZ892">
            <v>0</v>
          </cell>
          <cell r="JA892">
            <v>0</v>
          </cell>
          <cell r="JB892">
            <v>0</v>
          </cell>
          <cell r="JC892">
            <v>0</v>
          </cell>
          <cell r="JD892">
            <v>0</v>
          </cell>
          <cell r="JE892">
            <v>0</v>
          </cell>
          <cell r="JF892">
            <v>0</v>
          </cell>
          <cell r="JG892">
            <v>0</v>
          </cell>
          <cell r="JH892">
            <v>0</v>
          </cell>
          <cell r="JI892">
            <v>0</v>
          </cell>
          <cell r="JJ892">
            <v>0</v>
          </cell>
          <cell r="JK892">
            <v>0</v>
          </cell>
          <cell r="JL892">
            <v>0</v>
          </cell>
          <cell r="JM892">
            <v>0</v>
          </cell>
          <cell r="JN892">
            <v>0</v>
          </cell>
          <cell r="JO892">
            <v>0</v>
          </cell>
          <cell r="JP892">
            <v>0</v>
          </cell>
          <cell r="JQ892">
            <v>0</v>
          </cell>
        </row>
        <row r="893">
          <cell r="D893">
            <v>0</v>
          </cell>
          <cell r="F893">
            <v>0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0</v>
          </cell>
          <cell r="R893">
            <v>0</v>
          </cell>
          <cell r="S893">
            <v>0</v>
          </cell>
          <cell r="T893">
            <v>0</v>
          </cell>
          <cell r="U893">
            <v>0</v>
          </cell>
          <cell r="V893">
            <v>0</v>
          </cell>
          <cell r="W893">
            <v>0</v>
          </cell>
          <cell r="X893">
            <v>0</v>
          </cell>
          <cell r="Y893">
            <v>0</v>
          </cell>
          <cell r="Z893">
            <v>0</v>
          </cell>
          <cell r="AA893">
            <v>0</v>
          </cell>
          <cell r="AB893">
            <v>0</v>
          </cell>
          <cell r="AC893">
            <v>0</v>
          </cell>
          <cell r="AD893">
            <v>0</v>
          </cell>
          <cell r="AE893">
            <v>0</v>
          </cell>
          <cell r="AF893">
            <v>0</v>
          </cell>
          <cell r="AG893">
            <v>0</v>
          </cell>
          <cell r="AH893">
            <v>0</v>
          </cell>
          <cell r="AI893">
            <v>0</v>
          </cell>
          <cell r="AJ893">
            <v>0</v>
          </cell>
          <cell r="AK893">
            <v>0</v>
          </cell>
          <cell r="AL893">
            <v>0</v>
          </cell>
          <cell r="AM893">
            <v>0</v>
          </cell>
          <cell r="AN893">
            <v>0</v>
          </cell>
          <cell r="AO893">
            <v>0</v>
          </cell>
          <cell r="AP893">
            <v>0</v>
          </cell>
          <cell r="AQ893">
            <v>0</v>
          </cell>
          <cell r="AR893">
            <v>0</v>
          </cell>
          <cell r="AS893">
            <v>0</v>
          </cell>
          <cell r="AT893">
            <v>0</v>
          </cell>
          <cell r="AU893">
            <v>0</v>
          </cell>
          <cell r="AV893">
            <v>0</v>
          </cell>
          <cell r="AW893">
            <v>0</v>
          </cell>
          <cell r="AX893">
            <v>0</v>
          </cell>
          <cell r="AY893">
            <v>0</v>
          </cell>
          <cell r="AZ893">
            <v>0</v>
          </cell>
          <cell r="BA893">
            <v>0</v>
          </cell>
          <cell r="BB893">
            <v>0</v>
          </cell>
          <cell r="BC893">
            <v>0</v>
          </cell>
          <cell r="BD893">
            <v>0</v>
          </cell>
          <cell r="BE893">
            <v>0</v>
          </cell>
          <cell r="BF893">
            <v>0</v>
          </cell>
          <cell r="BG893">
            <v>0</v>
          </cell>
          <cell r="BH893">
            <v>0</v>
          </cell>
          <cell r="BI893">
            <v>0</v>
          </cell>
          <cell r="BJ893">
            <v>0</v>
          </cell>
          <cell r="BK893">
            <v>0</v>
          </cell>
          <cell r="BL893">
            <v>0</v>
          </cell>
          <cell r="BM893">
            <v>0</v>
          </cell>
          <cell r="BN893">
            <v>0</v>
          </cell>
          <cell r="BO893">
            <v>0</v>
          </cell>
          <cell r="BP893">
            <v>0</v>
          </cell>
          <cell r="BQ893">
            <v>0</v>
          </cell>
          <cell r="BR893">
            <v>0</v>
          </cell>
          <cell r="BS893">
            <v>0</v>
          </cell>
          <cell r="BT893">
            <v>0</v>
          </cell>
          <cell r="BU893">
            <v>0</v>
          </cell>
          <cell r="BV893">
            <v>0</v>
          </cell>
          <cell r="BW893">
            <v>0</v>
          </cell>
          <cell r="BX893">
            <v>0</v>
          </cell>
          <cell r="BY893">
            <v>0</v>
          </cell>
          <cell r="BZ893">
            <v>0</v>
          </cell>
          <cell r="CA893">
            <v>0</v>
          </cell>
          <cell r="CB893">
            <v>0</v>
          </cell>
          <cell r="CC893">
            <v>0</v>
          </cell>
          <cell r="CD893">
            <v>0</v>
          </cell>
          <cell r="CE893">
            <v>0</v>
          </cell>
          <cell r="CF893">
            <v>0</v>
          </cell>
          <cell r="CG893">
            <v>0</v>
          </cell>
          <cell r="CH893">
            <v>0</v>
          </cell>
          <cell r="CI893">
            <v>0</v>
          </cell>
          <cell r="CJ893">
            <v>0</v>
          </cell>
          <cell r="CK893">
            <v>0</v>
          </cell>
          <cell r="CL893">
            <v>0</v>
          </cell>
          <cell r="CM893">
            <v>0</v>
          </cell>
          <cell r="CN893">
            <v>0</v>
          </cell>
          <cell r="CO893">
            <v>0</v>
          </cell>
          <cell r="CP893">
            <v>0</v>
          </cell>
          <cell r="CQ893">
            <v>0</v>
          </cell>
          <cell r="CR893">
            <v>0</v>
          </cell>
          <cell r="CS893">
            <v>0</v>
          </cell>
          <cell r="CT893">
            <v>0</v>
          </cell>
          <cell r="CU893">
            <v>0</v>
          </cell>
          <cell r="CV893">
            <v>0</v>
          </cell>
          <cell r="CW893">
            <v>0</v>
          </cell>
          <cell r="CX893">
            <v>0</v>
          </cell>
          <cell r="CY893">
            <v>0</v>
          </cell>
          <cell r="CZ893">
            <v>0</v>
          </cell>
          <cell r="DA893">
            <v>0</v>
          </cell>
          <cell r="DB893">
            <v>0</v>
          </cell>
          <cell r="DC893">
            <v>0</v>
          </cell>
          <cell r="DD893">
            <v>0</v>
          </cell>
          <cell r="DE893">
            <v>0</v>
          </cell>
          <cell r="DF893">
            <v>0</v>
          </cell>
          <cell r="DG893">
            <v>0</v>
          </cell>
          <cell r="DH893">
            <v>0</v>
          </cell>
          <cell r="DI893">
            <v>0</v>
          </cell>
          <cell r="DJ893">
            <v>0</v>
          </cell>
          <cell r="DK893">
            <v>0</v>
          </cell>
          <cell r="DL893">
            <v>0</v>
          </cell>
          <cell r="DM893">
            <v>0</v>
          </cell>
          <cell r="DN893">
            <v>0</v>
          </cell>
          <cell r="DO893">
            <v>0</v>
          </cell>
          <cell r="DP893">
            <v>0</v>
          </cell>
          <cell r="DQ893">
            <v>0</v>
          </cell>
          <cell r="DR893">
            <v>0</v>
          </cell>
          <cell r="DS893">
            <v>0</v>
          </cell>
          <cell r="DT893">
            <v>0</v>
          </cell>
          <cell r="DU893">
            <v>0</v>
          </cell>
          <cell r="DV893">
            <v>0</v>
          </cell>
          <cell r="DW893">
            <v>0</v>
          </cell>
          <cell r="DX893">
            <v>0</v>
          </cell>
          <cell r="DY893">
            <v>0</v>
          </cell>
          <cell r="DZ893">
            <v>0</v>
          </cell>
          <cell r="EA893">
            <v>0</v>
          </cell>
          <cell r="EB893">
            <v>0</v>
          </cell>
          <cell r="EC893">
            <v>0</v>
          </cell>
          <cell r="ED893">
            <v>0</v>
          </cell>
          <cell r="EE893">
            <v>0</v>
          </cell>
          <cell r="EF893">
            <v>0</v>
          </cell>
          <cell r="EG893">
            <v>0</v>
          </cell>
          <cell r="EH893">
            <v>0</v>
          </cell>
          <cell r="EI893">
            <v>0</v>
          </cell>
          <cell r="EJ893">
            <v>0</v>
          </cell>
          <cell r="EK893">
            <v>0</v>
          </cell>
          <cell r="EL893">
            <v>0</v>
          </cell>
          <cell r="EM893">
            <v>0</v>
          </cell>
          <cell r="EN893">
            <v>0</v>
          </cell>
          <cell r="EO893">
            <v>0</v>
          </cell>
          <cell r="EP893">
            <v>0</v>
          </cell>
          <cell r="EQ893">
            <v>0</v>
          </cell>
          <cell r="ER893">
            <v>0</v>
          </cell>
          <cell r="ES893">
            <v>0</v>
          </cell>
          <cell r="ET893">
            <v>0</v>
          </cell>
          <cell r="EU893">
            <v>0</v>
          </cell>
          <cell r="EV893">
            <v>0</v>
          </cell>
          <cell r="EW893">
            <v>0</v>
          </cell>
          <cell r="EX893">
            <v>0</v>
          </cell>
          <cell r="EY893">
            <v>0</v>
          </cell>
          <cell r="EZ893">
            <v>0</v>
          </cell>
          <cell r="FA893">
            <v>0</v>
          </cell>
          <cell r="FB893">
            <v>0</v>
          </cell>
          <cell r="FC893">
            <v>0</v>
          </cell>
          <cell r="FD893">
            <v>0</v>
          </cell>
          <cell r="FE893">
            <v>0</v>
          </cell>
          <cell r="FF893">
            <v>0</v>
          </cell>
          <cell r="FG893">
            <v>0</v>
          </cell>
          <cell r="FH893">
            <v>0</v>
          </cell>
          <cell r="FI893">
            <v>0</v>
          </cell>
          <cell r="FJ893">
            <v>0</v>
          </cell>
          <cell r="FK893">
            <v>0</v>
          </cell>
          <cell r="FL893">
            <v>0</v>
          </cell>
          <cell r="FM893">
            <v>0</v>
          </cell>
          <cell r="FN893">
            <v>0</v>
          </cell>
          <cell r="FO893">
            <v>0</v>
          </cell>
          <cell r="FP893">
            <v>0</v>
          </cell>
          <cell r="FQ893">
            <v>0</v>
          </cell>
          <cell r="FR893">
            <v>0</v>
          </cell>
          <cell r="FS893">
            <v>0</v>
          </cell>
          <cell r="FT893">
            <v>0</v>
          </cell>
          <cell r="FU893">
            <v>0</v>
          </cell>
          <cell r="FV893">
            <v>0</v>
          </cell>
          <cell r="FW893">
            <v>0</v>
          </cell>
          <cell r="FX893">
            <v>0</v>
          </cell>
          <cell r="FY893">
            <v>0</v>
          </cell>
          <cell r="FZ893">
            <v>0</v>
          </cell>
          <cell r="GA893">
            <v>0</v>
          </cell>
          <cell r="GB893">
            <v>0</v>
          </cell>
          <cell r="GC893">
            <v>0</v>
          </cell>
          <cell r="GD893">
            <v>0</v>
          </cell>
          <cell r="GE893">
            <v>0</v>
          </cell>
          <cell r="GF893">
            <v>0</v>
          </cell>
          <cell r="GG893">
            <v>0</v>
          </cell>
          <cell r="GH893">
            <v>0</v>
          </cell>
          <cell r="GI893">
            <v>0</v>
          </cell>
          <cell r="GJ893">
            <v>0</v>
          </cell>
          <cell r="GK893">
            <v>0</v>
          </cell>
          <cell r="GL893">
            <v>0</v>
          </cell>
          <cell r="GM893">
            <v>0</v>
          </cell>
          <cell r="GN893">
            <v>0</v>
          </cell>
          <cell r="GO893">
            <v>0</v>
          </cell>
          <cell r="GP893">
            <v>0</v>
          </cell>
          <cell r="GQ893">
            <v>0</v>
          </cell>
          <cell r="GR893">
            <v>0</v>
          </cell>
          <cell r="GS893">
            <v>0</v>
          </cell>
          <cell r="GT893">
            <v>0</v>
          </cell>
          <cell r="GU893">
            <v>0</v>
          </cell>
          <cell r="GV893">
            <v>0</v>
          </cell>
          <cell r="GW893">
            <v>0</v>
          </cell>
          <cell r="GX893">
            <v>0</v>
          </cell>
          <cell r="GY893">
            <v>0</v>
          </cell>
          <cell r="GZ893">
            <v>0</v>
          </cell>
          <cell r="HA893">
            <v>0</v>
          </cell>
          <cell r="HB893">
            <v>0</v>
          </cell>
          <cell r="HC893">
            <v>0</v>
          </cell>
          <cell r="HD893">
            <v>0</v>
          </cell>
          <cell r="HE893">
            <v>0</v>
          </cell>
          <cell r="HF893">
            <v>0</v>
          </cell>
          <cell r="HG893">
            <v>0</v>
          </cell>
          <cell r="HH893">
            <v>0</v>
          </cell>
          <cell r="HI893">
            <v>0</v>
          </cell>
          <cell r="HJ893">
            <v>0</v>
          </cell>
          <cell r="HK893">
            <v>0</v>
          </cell>
          <cell r="HL893">
            <v>0</v>
          </cell>
          <cell r="HM893">
            <v>0</v>
          </cell>
          <cell r="HN893">
            <v>0</v>
          </cell>
          <cell r="HO893">
            <v>0</v>
          </cell>
          <cell r="HP893">
            <v>0</v>
          </cell>
          <cell r="HQ893">
            <v>0</v>
          </cell>
          <cell r="HR893">
            <v>0</v>
          </cell>
          <cell r="HS893">
            <v>0</v>
          </cell>
          <cell r="HT893">
            <v>0</v>
          </cell>
          <cell r="HU893">
            <v>0</v>
          </cell>
          <cell r="HV893">
            <v>0</v>
          </cell>
          <cell r="HW893">
            <v>0</v>
          </cell>
          <cell r="HX893">
            <v>0</v>
          </cell>
          <cell r="HY893">
            <v>0</v>
          </cell>
          <cell r="HZ893">
            <v>0</v>
          </cell>
          <cell r="IA893">
            <v>0</v>
          </cell>
          <cell r="IB893">
            <v>0</v>
          </cell>
          <cell r="IC893">
            <v>0</v>
          </cell>
          <cell r="ID893">
            <v>0</v>
          </cell>
          <cell r="IE893">
            <v>0</v>
          </cell>
          <cell r="IF893">
            <v>0</v>
          </cell>
          <cell r="IG893">
            <v>0</v>
          </cell>
          <cell r="IH893">
            <v>0</v>
          </cell>
          <cell r="II893">
            <v>0</v>
          </cell>
          <cell r="IJ893">
            <v>0</v>
          </cell>
          <cell r="IK893">
            <v>0</v>
          </cell>
          <cell r="IL893">
            <v>0</v>
          </cell>
          <cell r="IM893">
            <v>0</v>
          </cell>
          <cell r="IN893">
            <v>0</v>
          </cell>
          <cell r="IO893">
            <v>0</v>
          </cell>
          <cell r="IP893">
            <v>0</v>
          </cell>
          <cell r="IQ893">
            <v>0</v>
          </cell>
          <cell r="IR893">
            <v>0</v>
          </cell>
          <cell r="IS893">
            <v>0</v>
          </cell>
          <cell r="IT893">
            <v>0</v>
          </cell>
          <cell r="IU893">
            <v>0</v>
          </cell>
          <cell r="IV893">
            <v>0</v>
          </cell>
          <cell r="IW893">
            <v>0</v>
          </cell>
          <cell r="IX893">
            <v>0</v>
          </cell>
          <cell r="IY893">
            <v>0</v>
          </cell>
          <cell r="IZ893">
            <v>0</v>
          </cell>
          <cell r="JA893">
            <v>0</v>
          </cell>
          <cell r="JB893">
            <v>0</v>
          </cell>
          <cell r="JC893">
            <v>0</v>
          </cell>
          <cell r="JD893">
            <v>0</v>
          </cell>
          <cell r="JE893">
            <v>0</v>
          </cell>
          <cell r="JF893">
            <v>0</v>
          </cell>
          <cell r="JG893">
            <v>0</v>
          </cell>
          <cell r="JH893">
            <v>0</v>
          </cell>
          <cell r="JI893">
            <v>0</v>
          </cell>
          <cell r="JJ893">
            <v>0</v>
          </cell>
          <cell r="JK893">
            <v>0</v>
          </cell>
          <cell r="JL893">
            <v>0</v>
          </cell>
          <cell r="JM893">
            <v>0</v>
          </cell>
          <cell r="JN893">
            <v>0</v>
          </cell>
          <cell r="JO893">
            <v>0</v>
          </cell>
          <cell r="JP893">
            <v>0</v>
          </cell>
          <cell r="JQ893">
            <v>0</v>
          </cell>
        </row>
        <row r="894">
          <cell r="D894">
            <v>0</v>
          </cell>
          <cell r="F894">
            <v>0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0</v>
          </cell>
          <cell r="R894">
            <v>0</v>
          </cell>
          <cell r="S894">
            <v>0</v>
          </cell>
          <cell r="T894">
            <v>0</v>
          </cell>
          <cell r="U894">
            <v>0</v>
          </cell>
          <cell r="V894">
            <v>0</v>
          </cell>
          <cell r="W894">
            <v>0</v>
          </cell>
          <cell r="X894">
            <v>0</v>
          </cell>
          <cell r="Y894">
            <v>0</v>
          </cell>
          <cell r="Z894">
            <v>0</v>
          </cell>
          <cell r="AA894">
            <v>0</v>
          </cell>
          <cell r="AB894">
            <v>0</v>
          </cell>
          <cell r="AC894">
            <v>0</v>
          </cell>
          <cell r="AD894">
            <v>0</v>
          </cell>
          <cell r="AE894">
            <v>0</v>
          </cell>
          <cell r="AF894">
            <v>0</v>
          </cell>
          <cell r="AG894">
            <v>0</v>
          </cell>
          <cell r="AH894">
            <v>0</v>
          </cell>
          <cell r="AI894">
            <v>0</v>
          </cell>
          <cell r="AJ894">
            <v>0</v>
          </cell>
          <cell r="AK894">
            <v>0</v>
          </cell>
          <cell r="AL894">
            <v>0</v>
          </cell>
          <cell r="AM894">
            <v>0</v>
          </cell>
          <cell r="AN894">
            <v>0</v>
          </cell>
          <cell r="AO894">
            <v>0</v>
          </cell>
          <cell r="AP894">
            <v>0</v>
          </cell>
          <cell r="AQ894">
            <v>0</v>
          </cell>
          <cell r="AR894">
            <v>0</v>
          </cell>
          <cell r="AS894">
            <v>0</v>
          </cell>
          <cell r="AT894">
            <v>0</v>
          </cell>
          <cell r="AU894">
            <v>0</v>
          </cell>
          <cell r="AV894">
            <v>0</v>
          </cell>
          <cell r="AW894">
            <v>0</v>
          </cell>
          <cell r="AX894">
            <v>0</v>
          </cell>
          <cell r="AY894">
            <v>0</v>
          </cell>
          <cell r="AZ894">
            <v>0</v>
          </cell>
          <cell r="BA894">
            <v>0</v>
          </cell>
          <cell r="BB894">
            <v>0</v>
          </cell>
          <cell r="BC894">
            <v>0</v>
          </cell>
          <cell r="BD894">
            <v>0</v>
          </cell>
          <cell r="BE894">
            <v>0</v>
          </cell>
          <cell r="BF894">
            <v>0</v>
          </cell>
          <cell r="BG894">
            <v>0</v>
          </cell>
          <cell r="BH894">
            <v>0</v>
          </cell>
          <cell r="BI894">
            <v>0</v>
          </cell>
          <cell r="BJ894">
            <v>0</v>
          </cell>
          <cell r="BK894">
            <v>0</v>
          </cell>
          <cell r="BL894">
            <v>0</v>
          </cell>
          <cell r="BM894">
            <v>0</v>
          </cell>
          <cell r="BN894">
            <v>0</v>
          </cell>
          <cell r="BO894">
            <v>0</v>
          </cell>
          <cell r="BP894">
            <v>0</v>
          </cell>
          <cell r="BQ894">
            <v>0</v>
          </cell>
          <cell r="BR894">
            <v>0</v>
          </cell>
          <cell r="BS894">
            <v>0</v>
          </cell>
          <cell r="BT894">
            <v>0</v>
          </cell>
          <cell r="BU894">
            <v>0</v>
          </cell>
          <cell r="BV894">
            <v>0</v>
          </cell>
          <cell r="BW894">
            <v>0</v>
          </cell>
          <cell r="BX894">
            <v>0</v>
          </cell>
          <cell r="BY894">
            <v>0</v>
          </cell>
          <cell r="BZ894">
            <v>0</v>
          </cell>
          <cell r="CA894">
            <v>0</v>
          </cell>
          <cell r="CB894">
            <v>0</v>
          </cell>
          <cell r="CC894">
            <v>0</v>
          </cell>
          <cell r="CD894">
            <v>0</v>
          </cell>
          <cell r="CE894">
            <v>0</v>
          </cell>
          <cell r="CF894">
            <v>0</v>
          </cell>
          <cell r="CG894">
            <v>0</v>
          </cell>
          <cell r="CH894">
            <v>0</v>
          </cell>
          <cell r="CI894">
            <v>0</v>
          </cell>
          <cell r="CJ894">
            <v>0</v>
          </cell>
          <cell r="CK894">
            <v>0</v>
          </cell>
          <cell r="CL894">
            <v>0</v>
          </cell>
          <cell r="CM894">
            <v>0</v>
          </cell>
          <cell r="CN894">
            <v>0</v>
          </cell>
          <cell r="CO894">
            <v>0</v>
          </cell>
          <cell r="CP894">
            <v>0</v>
          </cell>
          <cell r="CQ894">
            <v>0</v>
          </cell>
          <cell r="CR894">
            <v>0</v>
          </cell>
          <cell r="CS894">
            <v>0</v>
          </cell>
          <cell r="CT894">
            <v>0</v>
          </cell>
          <cell r="CU894">
            <v>0</v>
          </cell>
          <cell r="CV894">
            <v>0</v>
          </cell>
          <cell r="CW894">
            <v>0</v>
          </cell>
          <cell r="CX894">
            <v>0</v>
          </cell>
          <cell r="CY894">
            <v>0</v>
          </cell>
          <cell r="CZ894">
            <v>0</v>
          </cell>
          <cell r="DA894">
            <v>0</v>
          </cell>
          <cell r="DB894">
            <v>0</v>
          </cell>
          <cell r="DC894">
            <v>0</v>
          </cell>
          <cell r="DD894">
            <v>0</v>
          </cell>
          <cell r="DE894">
            <v>0</v>
          </cell>
          <cell r="DF894">
            <v>0</v>
          </cell>
          <cell r="DG894">
            <v>0</v>
          </cell>
          <cell r="DH894">
            <v>0</v>
          </cell>
          <cell r="DI894">
            <v>0</v>
          </cell>
          <cell r="DJ894">
            <v>0</v>
          </cell>
          <cell r="DK894">
            <v>0</v>
          </cell>
          <cell r="DL894">
            <v>0</v>
          </cell>
          <cell r="DM894">
            <v>0</v>
          </cell>
          <cell r="DN894">
            <v>0</v>
          </cell>
          <cell r="DO894">
            <v>0</v>
          </cell>
          <cell r="DP894">
            <v>0</v>
          </cell>
          <cell r="DQ894">
            <v>0</v>
          </cell>
          <cell r="DR894">
            <v>0</v>
          </cell>
          <cell r="DS894">
            <v>0</v>
          </cell>
          <cell r="DT894">
            <v>0</v>
          </cell>
          <cell r="DU894">
            <v>0</v>
          </cell>
          <cell r="DV894">
            <v>0</v>
          </cell>
          <cell r="DW894">
            <v>0</v>
          </cell>
          <cell r="DX894">
            <v>0</v>
          </cell>
          <cell r="DY894">
            <v>0</v>
          </cell>
          <cell r="DZ894">
            <v>0</v>
          </cell>
          <cell r="EA894">
            <v>0</v>
          </cell>
          <cell r="EB894">
            <v>0</v>
          </cell>
          <cell r="EC894">
            <v>0</v>
          </cell>
          <cell r="ED894">
            <v>0</v>
          </cell>
          <cell r="EE894">
            <v>0</v>
          </cell>
          <cell r="EF894">
            <v>0</v>
          </cell>
          <cell r="EG894">
            <v>0</v>
          </cell>
          <cell r="EH894">
            <v>0</v>
          </cell>
          <cell r="EI894">
            <v>0</v>
          </cell>
          <cell r="EJ894">
            <v>0</v>
          </cell>
          <cell r="EK894">
            <v>0</v>
          </cell>
          <cell r="EL894">
            <v>0</v>
          </cell>
          <cell r="EM894">
            <v>0</v>
          </cell>
          <cell r="EN894">
            <v>0</v>
          </cell>
          <cell r="EO894">
            <v>0</v>
          </cell>
          <cell r="EP894">
            <v>0</v>
          </cell>
          <cell r="EQ894">
            <v>0</v>
          </cell>
          <cell r="ER894">
            <v>0</v>
          </cell>
          <cell r="ES894">
            <v>0</v>
          </cell>
          <cell r="ET894">
            <v>0</v>
          </cell>
          <cell r="EU894">
            <v>0</v>
          </cell>
          <cell r="EV894">
            <v>0</v>
          </cell>
          <cell r="EW894">
            <v>0</v>
          </cell>
          <cell r="EX894">
            <v>0</v>
          </cell>
          <cell r="EY894">
            <v>0</v>
          </cell>
          <cell r="EZ894">
            <v>0</v>
          </cell>
          <cell r="FA894">
            <v>0</v>
          </cell>
          <cell r="FB894">
            <v>0</v>
          </cell>
          <cell r="FC894">
            <v>0</v>
          </cell>
          <cell r="FD894">
            <v>0</v>
          </cell>
          <cell r="FE894">
            <v>0</v>
          </cell>
          <cell r="FF894">
            <v>0</v>
          </cell>
          <cell r="FG894">
            <v>0</v>
          </cell>
          <cell r="FH894">
            <v>0</v>
          </cell>
          <cell r="FI894">
            <v>0</v>
          </cell>
          <cell r="FJ894">
            <v>0</v>
          </cell>
          <cell r="FK894">
            <v>0</v>
          </cell>
          <cell r="FL894">
            <v>0</v>
          </cell>
          <cell r="FM894">
            <v>0</v>
          </cell>
          <cell r="FN894">
            <v>0</v>
          </cell>
          <cell r="FO894">
            <v>0</v>
          </cell>
          <cell r="FP894">
            <v>0</v>
          </cell>
          <cell r="FQ894">
            <v>0</v>
          </cell>
          <cell r="FR894">
            <v>0</v>
          </cell>
          <cell r="FS894">
            <v>0</v>
          </cell>
          <cell r="FT894">
            <v>0</v>
          </cell>
          <cell r="FU894">
            <v>0</v>
          </cell>
          <cell r="FV894">
            <v>0</v>
          </cell>
          <cell r="FW894">
            <v>0</v>
          </cell>
          <cell r="FX894">
            <v>0</v>
          </cell>
          <cell r="FY894">
            <v>0</v>
          </cell>
          <cell r="FZ894">
            <v>0</v>
          </cell>
          <cell r="GA894">
            <v>0</v>
          </cell>
          <cell r="GB894">
            <v>0</v>
          </cell>
          <cell r="GC894">
            <v>0</v>
          </cell>
          <cell r="GD894">
            <v>0</v>
          </cell>
          <cell r="GE894">
            <v>0</v>
          </cell>
          <cell r="GF894">
            <v>0</v>
          </cell>
          <cell r="GG894">
            <v>0</v>
          </cell>
          <cell r="GH894">
            <v>0</v>
          </cell>
          <cell r="GI894">
            <v>0</v>
          </cell>
          <cell r="GJ894">
            <v>0</v>
          </cell>
          <cell r="GK894">
            <v>0</v>
          </cell>
          <cell r="GL894">
            <v>0</v>
          </cell>
          <cell r="GM894">
            <v>0</v>
          </cell>
          <cell r="GN894">
            <v>0</v>
          </cell>
          <cell r="GO894">
            <v>0</v>
          </cell>
          <cell r="GP894">
            <v>0</v>
          </cell>
          <cell r="GQ894">
            <v>0</v>
          </cell>
          <cell r="GR894">
            <v>0</v>
          </cell>
          <cell r="GS894">
            <v>0</v>
          </cell>
          <cell r="GT894">
            <v>0</v>
          </cell>
          <cell r="GU894">
            <v>0</v>
          </cell>
          <cell r="GV894">
            <v>0</v>
          </cell>
          <cell r="GW894">
            <v>0</v>
          </cell>
          <cell r="GX894">
            <v>0</v>
          </cell>
          <cell r="GY894">
            <v>0</v>
          </cell>
          <cell r="GZ894">
            <v>0</v>
          </cell>
          <cell r="HA894">
            <v>0</v>
          </cell>
          <cell r="HB894">
            <v>0</v>
          </cell>
          <cell r="HC894">
            <v>0</v>
          </cell>
          <cell r="HD894">
            <v>0</v>
          </cell>
          <cell r="HE894">
            <v>0</v>
          </cell>
          <cell r="HF894">
            <v>0</v>
          </cell>
          <cell r="HG894">
            <v>0</v>
          </cell>
          <cell r="HH894">
            <v>0</v>
          </cell>
          <cell r="HI894">
            <v>0</v>
          </cell>
          <cell r="HJ894">
            <v>0</v>
          </cell>
          <cell r="HK894">
            <v>0</v>
          </cell>
          <cell r="HL894">
            <v>0</v>
          </cell>
          <cell r="HM894">
            <v>0</v>
          </cell>
          <cell r="HN894">
            <v>0</v>
          </cell>
          <cell r="HO894">
            <v>0</v>
          </cell>
          <cell r="HP894">
            <v>0</v>
          </cell>
          <cell r="HQ894">
            <v>0</v>
          </cell>
          <cell r="HR894">
            <v>0</v>
          </cell>
          <cell r="HS894">
            <v>0</v>
          </cell>
          <cell r="HT894">
            <v>0</v>
          </cell>
          <cell r="HU894">
            <v>0</v>
          </cell>
          <cell r="HV894">
            <v>0</v>
          </cell>
          <cell r="HW894">
            <v>0</v>
          </cell>
          <cell r="HX894">
            <v>0</v>
          </cell>
          <cell r="HY894">
            <v>0</v>
          </cell>
          <cell r="HZ894">
            <v>0</v>
          </cell>
          <cell r="IA894">
            <v>0</v>
          </cell>
          <cell r="IB894">
            <v>0</v>
          </cell>
          <cell r="IC894">
            <v>0</v>
          </cell>
          <cell r="ID894">
            <v>0</v>
          </cell>
          <cell r="IE894">
            <v>0</v>
          </cell>
          <cell r="IF894">
            <v>0</v>
          </cell>
          <cell r="IG894">
            <v>0</v>
          </cell>
          <cell r="IH894">
            <v>0</v>
          </cell>
          <cell r="II894">
            <v>0</v>
          </cell>
          <cell r="IJ894">
            <v>0</v>
          </cell>
          <cell r="IK894">
            <v>0</v>
          </cell>
          <cell r="IL894">
            <v>0</v>
          </cell>
          <cell r="IM894">
            <v>0</v>
          </cell>
          <cell r="IN894">
            <v>0</v>
          </cell>
          <cell r="IO894">
            <v>0</v>
          </cell>
          <cell r="IP894">
            <v>0</v>
          </cell>
          <cell r="IQ894">
            <v>0</v>
          </cell>
          <cell r="IR894">
            <v>0</v>
          </cell>
          <cell r="IS894">
            <v>0</v>
          </cell>
          <cell r="IT894">
            <v>0</v>
          </cell>
          <cell r="IU894">
            <v>0</v>
          </cell>
          <cell r="IV894">
            <v>0</v>
          </cell>
          <cell r="IW894">
            <v>0</v>
          </cell>
          <cell r="IX894">
            <v>0</v>
          </cell>
          <cell r="IY894">
            <v>0</v>
          </cell>
          <cell r="IZ894">
            <v>0</v>
          </cell>
          <cell r="JA894">
            <v>0</v>
          </cell>
          <cell r="JB894">
            <v>0</v>
          </cell>
          <cell r="JC894">
            <v>0</v>
          </cell>
          <cell r="JD894">
            <v>0</v>
          </cell>
          <cell r="JE894">
            <v>0</v>
          </cell>
          <cell r="JF894">
            <v>0</v>
          </cell>
          <cell r="JG894">
            <v>0</v>
          </cell>
          <cell r="JH894">
            <v>0</v>
          </cell>
          <cell r="JI894">
            <v>0</v>
          </cell>
          <cell r="JJ894">
            <v>0</v>
          </cell>
          <cell r="JK894">
            <v>0</v>
          </cell>
          <cell r="JL894">
            <v>0</v>
          </cell>
          <cell r="JM894">
            <v>0</v>
          </cell>
          <cell r="JN894">
            <v>0</v>
          </cell>
          <cell r="JO894">
            <v>0</v>
          </cell>
          <cell r="JP894">
            <v>0</v>
          </cell>
          <cell r="JQ894">
            <v>0</v>
          </cell>
        </row>
        <row r="895">
          <cell r="D895">
            <v>0</v>
          </cell>
          <cell r="F895">
            <v>0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0</v>
          </cell>
          <cell r="R895">
            <v>0</v>
          </cell>
          <cell r="S895">
            <v>0</v>
          </cell>
          <cell r="T895">
            <v>0</v>
          </cell>
          <cell r="U895">
            <v>0</v>
          </cell>
          <cell r="V895">
            <v>0</v>
          </cell>
          <cell r="W895">
            <v>0</v>
          </cell>
          <cell r="X895">
            <v>0</v>
          </cell>
          <cell r="Y895">
            <v>0</v>
          </cell>
          <cell r="Z895">
            <v>0</v>
          </cell>
          <cell r="AA895">
            <v>0</v>
          </cell>
          <cell r="AB895">
            <v>0</v>
          </cell>
          <cell r="AC895">
            <v>0</v>
          </cell>
          <cell r="AD895">
            <v>0</v>
          </cell>
          <cell r="AE895">
            <v>0</v>
          </cell>
          <cell r="AF895">
            <v>0</v>
          </cell>
          <cell r="AG895">
            <v>0</v>
          </cell>
          <cell r="AH895">
            <v>0</v>
          </cell>
          <cell r="AI895">
            <v>0</v>
          </cell>
          <cell r="AJ895">
            <v>0</v>
          </cell>
          <cell r="AK895">
            <v>0</v>
          </cell>
          <cell r="AL895">
            <v>0</v>
          </cell>
          <cell r="AM895">
            <v>0</v>
          </cell>
          <cell r="AN895">
            <v>0</v>
          </cell>
          <cell r="AO895">
            <v>0</v>
          </cell>
          <cell r="AP895">
            <v>0</v>
          </cell>
          <cell r="AQ895">
            <v>0</v>
          </cell>
          <cell r="AR895">
            <v>0</v>
          </cell>
          <cell r="AS895">
            <v>0</v>
          </cell>
          <cell r="AT895">
            <v>0</v>
          </cell>
          <cell r="AU895">
            <v>0</v>
          </cell>
          <cell r="AV895">
            <v>0</v>
          </cell>
          <cell r="AW895">
            <v>0</v>
          </cell>
          <cell r="AX895">
            <v>0</v>
          </cell>
          <cell r="AY895">
            <v>0</v>
          </cell>
          <cell r="AZ895">
            <v>0</v>
          </cell>
          <cell r="BA895">
            <v>0</v>
          </cell>
          <cell r="BB895">
            <v>0</v>
          </cell>
          <cell r="BC895">
            <v>0</v>
          </cell>
          <cell r="BD895">
            <v>0</v>
          </cell>
          <cell r="BE895">
            <v>0</v>
          </cell>
          <cell r="BF895">
            <v>0</v>
          </cell>
          <cell r="BG895">
            <v>0</v>
          </cell>
          <cell r="BH895">
            <v>0</v>
          </cell>
          <cell r="BI895">
            <v>0</v>
          </cell>
          <cell r="BJ895">
            <v>0</v>
          </cell>
          <cell r="BK895">
            <v>0</v>
          </cell>
          <cell r="BL895">
            <v>0</v>
          </cell>
          <cell r="BM895">
            <v>0</v>
          </cell>
          <cell r="BN895">
            <v>0</v>
          </cell>
          <cell r="BO895">
            <v>0</v>
          </cell>
          <cell r="BP895">
            <v>0</v>
          </cell>
          <cell r="BQ895">
            <v>0</v>
          </cell>
          <cell r="BR895">
            <v>0</v>
          </cell>
          <cell r="BS895">
            <v>0</v>
          </cell>
          <cell r="BT895">
            <v>0</v>
          </cell>
          <cell r="BU895">
            <v>0</v>
          </cell>
          <cell r="BV895">
            <v>0</v>
          </cell>
          <cell r="BW895">
            <v>0</v>
          </cell>
          <cell r="BX895">
            <v>0</v>
          </cell>
          <cell r="BY895">
            <v>0</v>
          </cell>
          <cell r="BZ895">
            <v>0</v>
          </cell>
          <cell r="CA895">
            <v>0</v>
          </cell>
          <cell r="CB895">
            <v>0</v>
          </cell>
          <cell r="CC895">
            <v>0</v>
          </cell>
          <cell r="CD895">
            <v>0</v>
          </cell>
          <cell r="CE895">
            <v>0</v>
          </cell>
          <cell r="CF895">
            <v>0</v>
          </cell>
          <cell r="CG895">
            <v>0</v>
          </cell>
          <cell r="CH895">
            <v>0</v>
          </cell>
          <cell r="CI895">
            <v>0</v>
          </cell>
          <cell r="CJ895">
            <v>0</v>
          </cell>
          <cell r="CK895">
            <v>0</v>
          </cell>
          <cell r="CL895">
            <v>0</v>
          </cell>
          <cell r="CM895">
            <v>0</v>
          </cell>
          <cell r="CN895">
            <v>0</v>
          </cell>
          <cell r="CO895">
            <v>0</v>
          </cell>
          <cell r="CP895">
            <v>0</v>
          </cell>
          <cell r="CQ895">
            <v>0</v>
          </cell>
          <cell r="CR895">
            <v>0</v>
          </cell>
          <cell r="CS895">
            <v>0</v>
          </cell>
          <cell r="CT895">
            <v>0</v>
          </cell>
          <cell r="CU895">
            <v>0</v>
          </cell>
          <cell r="CV895">
            <v>0</v>
          </cell>
          <cell r="CW895">
            <v>0</v>
          </cell>
          <cell r="CX895">
            <v>0</v>
          </cell>
          <cell r="CY895">
            <v>0</v>
          </cell>
          <cell r="CZ895">
            <v>0</v>
          </cell>
          <cell r="DA895">
            <v>0</v>
          </cell>
          <cell r="DB895">
            <v>0</v>
          </cell>
          <cell r="DC895">
            <v>0</v>
          </cell>
          <cell r="DD895">
            <v>0</v>
          </cell>
          <cell r="DE895">
            <v>0</v>
          </cell>
          <cell r="DF895">
            <v>0</v>
          </cell>
          <cell r="DG895">
            <v>0</v>
          </cell>
          <cell r="DH895">
            <v>0</v>
          </cell>
          <cell r="DI895">
            <v>0</v>
          </cell>
          <cell r="DJ895">
            <v>0</v>
          </cell>
          <cell r="DK895">
            <v>0</v>
          </cell>
          <cell r="DL895">
            <v>0</v>
          </cell>
          <cell r="DM895">
            <v>0</v>
          </cell>
          <cell r="DN895">
            <v>0</v>
          </cell>
          <cell r="DO895">
            <v>0</v>
          </cell>
          <cell r="DP895">
            <v>0</v>
          </cell>
          <cell r="DQ895">
            <v>0</v>
          </cell>
          <cell r="DR895">
            <v>0</v>
          </cell>
          <cell r="DS895">
            <v>0</v>
          </cell>
          <cell r="DT895">
            <v>0</v>
          </cell>
          <cell r="DU895">
            <v>0</v>
          </cell>
          <cell r="DV895">
            <v>0</v>
          </cell>
          <cell r="DW895">
            <v>0</v>
          </cell>
          <cell r="DX895">
            <v>0</v>
          </cell>
          <cell r="DY895">
            <v>0</v>
          </cell>
          <cell r="DZ895">
            <v>0</v>
          </cell>
          <cell r="EA895">
            <v>0</v>
          </cell>
          <cell r="EB895">
            <v>0</v>
          </cell>
          <cell r="EC895">
            <v>0</v>
          </cell>
          <cell r="ED895">
            <v>0</v>
          </cell>
          <cell r="EE895">
            <v>0</v>
          </cell>
          <cell r="EF895">
            <v>0</v>
          </cell>
          <cell r="EG895">
            <v>0</v>
          </cell>
          <cell r="EH895">
            <v>0</v>
          </cell>
          <cell r="EI895">
            <v>0</v>
          </cell>
          <cell r="EJ895">
            <v>0</v>
          </cell>
          <cell r="EK895">
            <v>0</v>
          </cell>
          <cell r="EL895">
            <v>0</v>
          </cell>
          <cell r="EM895">
            <v>0</v>
          </cell>
          <cell r="EN895">
            <v>0</v>
          </cell>
          <cell r="EO895">
            <v>0</v>
          </cell>
          <cell r="EP895">
            <v>0</v>
          </cell>
          <cell r="EQ895">
            <v>0</v>
          </cell>
          <cell r="ER895">
            <v>0</v>
          </cell>
          <cell r="ES895">
            <v>0</v>
          </cell>
          <cell r="ET895">
            <v>0</v>
          </cell>
          <cell r="EU895">
            <v>0</v>
          </cell>
          <cell r="EV895">
            <v>0</v>
          </cell>
          <cell r="EW895">
            <v>0</v>
          </cell>
          <cell r="EX895">
            <v>0</v>
          </cell>
          <cell r="EY895">
            <v>0</v>
          </cell>
          <cell r="EZ895">
            <v>0</v>
          </cell>
          <cell r="FA895">
            <v>0</v>
          </cell>
          <cell r="FB895">
            <v>0</v>
          </cell>
          <cell r="FC895">
            <v>0</v>
          </cell>
          <cell r="FD895">
            <v>0</v>
          </cell>
          <cell r="FE895">
            <v>0</v>
          </cell>
          <cell r="FF895">
            <v>0</v>
          </cell>
          <cell r="FG895">
            <v>0</v>
          </cell>
          <cell r="FH895">
            <v>0</v>
          </cell>
          <cell r="FI895">
            <v>0</v>
          </cell>
          <cell r="FJ895">
            <v>0</v>
          </cell>
          <cell r="FK895">
            <v>0</v>
          </cell>
          <cell r="FL895">
            <v>0</v>
          </cell>
          <cell r="FM895">
            <v>0</v>
          </cell>
          <cell r="FN895">
            <v>0</v>
          </cell>
          <cell r="FO895">
            <v>0</v>
          </cell>
          <cell r="FP895">
            <v>0</v>
          </cell>
          <cell r="FQ895">
            <v>0</v>
          </cell>
          <cell r="FR895">
            <v>0</v>
          </cell>
          <cell r="FS895">
            <v>0</v>
          </cell>
          <cell r="FT895">
            <v>0</v>
          </cell>
          <cell r="FU895">
            <v>0</v>
          </cell>
          <cell r="FV895">
            <v>0</v>
          </cell>
          <cell r="FW895">
            <v>0</v>
          </cell>
          <cell r="FX895">
            <v>0</v>
          </cell>
          <cell r="FY895">
            <v>0</v>
          </cell>
          <cell r="FZ895">
            <v>0</v>
          </cell>
          <cell r="GA895">
            <v>0</v>
          </cell>
          <cell r="GB895">
            <v>0</v>
          </cell>
          <cell r="GC895">
            <v>0</v>
          </cell>
          <cell r="GD895">
            <v>0</v>
          </cell>
          <cell r="GE895">
            <v>0</v>
          </cell>
          <cell r="GF895">
            <v>0</v>
          </cell>
          <cell r="GG895">
            <v>0</v>
          </cell>
          <cell r="GH895">
            <v>0</v>
          </cell>
          <cell r="GI895">
            <v>0</v>
          </cell>
          <cell r="GJ895">
            <v>0</v>
          </cell>
          <cell r="GK895">
            <v>0</v>
          </cell>
          <cell r="GL895">
            <v>0</v>
          </cell>
          <cell r="GM895">
            <v>0</v>
          </cell>
          <cell r="GN895">
            <v>0</v>
          </cell>
          <cell r="GO895">
            <v>0</v>
          </cell>
          <cell r="GP895">
            <v>0</v>
          </cell>
          <cell r="GQ895">
            <v>0</v>
          </cell>
          <cell r="GR895">
            <v>0</v>
          </cell>
          <cell r="GS895">
            <v>0</v>
          </cell>
          <cell r="GT895">
            <v>0</v>
          </cell>
          <cell r="GU895">
            <v>0</v>
          </cell>
          <cell r="GV895">
            <v>0</v>
          </cell>
          <cell r="GW895">
            <v>0</v>
          </cell>
          <cell r="GX895">
            <v>0</v>
          </cell>
          <cell r="GY895">
            <v>0</v>
          </cell>
          <cell r="GZ895">
            <v>0</v>
          </cell>
          <cell r="HA895">
            <v>0</v>
          </cell>
          <cell r="HB895">
            <v>0</v>
          </cell>
          <cell r="HC895">
            <v>0</v>
          </cell>
          <cell r="HD895">
            <v>0</v>
          </cell>
          <cell r="HE895">
            <v>0</v>
          </cell>
          <cell r="HF895">
            <v>0</v>
          </cell>
          <cell r="HG895">
            <v>0</v>
          </cell>
          <cell r="HH895">
            <v>0</v>
          </cell>
          <cell r="HI895">
            <v>0</v>
          </cell>
          <cell r="HJ895">
            <v>0</v>
          </cell>
          <cell r="HK895">
            <v>0</v>
          </cell>
          <cell r="HL895">
            <v>0</v>
          </cell>
          <cell r="HM895">
            <v>0</v>
          </cell>
          <cell r="HN895">
            <v>0</v>
          </cell>
          <cell r="HO895">
            <v>0</v>
          </cell>
          <cell r="HP895">
            <v>0</v>
          </cell>
          <cell r="HQ895">
            <v>0</v>
          </cell>
          <cell r="HR895">
            <v>0</v>
          </cell>
          <cell r="HS895">
            <v>0</v>
          </cell>
          <cell r="HT895">
            <v>0</v>
          </cell>
          <cell r="HU895">
            <v>0</v>
          </cell>
          <cell r="HV895">
            <v>0</v>
          </cell>
          <cell r="HW895">
            <v>0</v>
          </cell>
          <cell r="HX895">
            <v>0</v>
          </cell>
          <cell r="HY895">
            <v>0</v>
          </cell>
          <cell r="HZ895">
            <v>0</v>
          </cell>
          <cell r="IA895">
            <v>0</v>
          </cell>
          <cell r="IB895">
            <v>0</v>
          </cell>
          <cell r="IC895">
            <v>0</v>
          </cell>
          <cell r="ID895">
            <v>0</v>
          </cell>
          <cell r="IE895">
            <v>0</v>
          </cell>
          <cell r="IF895">
            <v>0</v>
          </cell>
          <cell r="IG895">
            <v>0</v>
          </cell>
          <cell r="IH895">
            <v>0</v>
          </cell>
          <cell r="II895">
            <v>0</v>
          </cell>
          <cell r="IJ895">
            <v>0</v>
          </cell>
          <cell r="IK895">
            <v>0</v>
          </cell>
          <cell r="IL895">
            <v>0</v>
          </cell>
          <cell r="IM895">
            <v>0</v>
          </cell>
          <cell r="IN895">
            <v>0</v>
          </cell>
          <cell r="IO895">
            <v>0</v>
          </cell>
          <cell r="IP895">
            <v>0</v>
          </cell>
          <cell r="IQ895">
            <v>0</v>
          </cell>
          <cell r="IR895">
            <v>0</v>
          </cell>
          <cell r="IS895">
            <v>0</v>
          </cell>
          <cell r="IT895">
            <v>0</v>
          </cell>
          <cell r="IU895">
            <v>0</v>
          </cell>
          <cell r="IV895">
            <v>0</v>
          </cell>
          <cell r="IW895">
            <v>0</v>
          </cell>
          <cell r="IX895">
            <v>0</v>
          </cell>
          <cell r="IY895">
            <v>0</v>
          </cell>
          <cell r="IZ895">
            <v>0</v>
          </cell>
          <cell r="JA895">
            <v>0</v>
          </cell>
          <cell r="JB895">
            <v>0</v>
          </cell>
          <cell r="JC895">
            <v>0</v>
          </cell>
          <cell r="JD895">
            <v>0</v>
          </cell>
          <cell r="JE895">
            <v>0</v>
          </cell>
          <cell r="JF895">
            <v>0</v>
          </cell>
          <cell r="JG895">
            <v>0</v>
          </cell>
          <cell r="JH895">
            <v>0</v>
          </cell>
          <cell r="JI895">
            <v>0</v>
          </cell>
          <cell r="JJ895">
            <v>0</v>
          </cell>
          <cell r="JK895">
            <v>0</v>
          </cell>
          <cell r="JL895">
            <v>0</v>
          </cell>
          <cell r="JM895">
            <v>0</v>
          </cell>
          <cell r="JN895">
            <v>0</v>
          </cell>
          <cell r="JO895">
            <v>0</v>
          </cell>
          <cell r="JP895">
            <v>0</v>
          </cell>
          <cell r="JQ895">
            <v>0</v>
          </cell>
        </row>
        <row r="896">
          <cell r="D896">
            <v>0</v>
          </cell>
          <cell r="F896">
            <v>0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0</v>
          </cell>
          <cell r="R896">
            <v>0</v>
          </cell>
          <cell r="S896">
            <v>0</v>
          </cell>
          <cell r="T896">
            <v>0</v>
          </cell>
          <cell r="U896">
            <v>0</v>
          </cell>
          <cell r="V896">
            <v>0</v>
          </cell>
          <cell r="W896">
            <v>0</v>
          </cell>
          <cell r="X896">
            <v>0</v>
          </cell>
          <cell r="Y896">
            <v>0</v>
          </cell>
          <cell r="Z896">
            <v>0</v>
          </cell>
          <cell r="AA896">
            <v>0</v>
          </cell>
          <cell r="AB896">
            <v>0</v>
          </cell>
          <cell r="AC896">
            <v>0</v>
          </cell>
          <cell r="AD896">
            <v>0</v>
          </cell>
          <cell r="AE896">
            <v>0</v>
          </cell>
          <cell r="AF896">
            <v>0</v>
          </cell>
          <cell r="AG896">
            <v>0</v>
          </cell>
          <cell r="AH896">
            <v>0</v>
          </cell>
          <cell r="AI896">
            <v>0</v>
          </cell>
          <cell r="AJ896">
            <v>0</v>
          </cell>
          <cell r="AK896">
            <v>0</v>
          </cell>
          <cell r="AL896">
            <v>0</v>
          </cell>
          <cell r="AM896">
            <v>0</v>
          </cell>
          <cell r="AN896">
            <v>0</v>
          </cell>
          <cell r="AO896">
            <v>0</v>
          </cell>
          <cell r="AP896">
            <v>0</v>
          </cell>
          <cell r="AQ896">
            <v>0</v>
          </cell>
          <cell r="AR896">
            <v>0</v>
          </cell>
          <cell r="AS896">
            <v>0</v>
          </cell>
          <cell r="AT896">
            <v>0</v>
          </cell>
          <cell r="AU896">
            <v>0</v>
          </cell>
          <cell r="AV896">
            <v>0</v>
          </cell>
          <cell r="AW896">
            <v>0</v>
          </cell>
          <cell r="AX896">
            <v>0</v>
          </cell>
          <cell r="AY896">
            <v>0</v>
          </cell>
          <cell r="AZ896">
            <v>0</v>
          </cell>
          <cell r="BA896">
            <v>0</v>
          </cell>
          <cell r="BB896">
            <v>0</v>
          </cell>
          <cell r="BC896">
            <v>0</v>
          </cell>
          <cell r="BD896">
            <v>0</v>
          </cell>
          <cell r="BE896">
            <v>0</v>
          </cell>
          <cell r="BF896">
            <v>0</v>
          </cell>
          <cell r="BG896">
            <v>0</v>
          </cell>
          <cell r="BH896">
            <v>0</v>
          </cell>
          <cell r="BI896">
            <v>0</v>
          </cell>
          <cell r="BJ896">
            <v>0</v>
          </cell>
          <cell r="BK896">
            <v>0</v>
          </cell>
          <cell r="BL896">
            <v>0</v>
          </cell>
          <cell r="BM896">
            <v>0</v>
          </cell>
          <cell r="BN896">
            <v>0</v>
          </cell>
          <cell r="BO896">
            <v>0</v>
          </cell>
          <cell r="BP896">
            <v>0</v>
          </cell>
          <cell r="BQ896">
            <v>0</v>
          </cell>
          <cell r="BR896">
            <v>0</v>
          </cell>
          <cell r="BS896">
            <v>0</v>
          </cell>
          <cell r="BT896">
            <v>0</v>
          </cell>
          <cell r="BU896">
            <v>0</v>
          </cell>
          <cell r="BV896">
            <v>0</v>
          </cell>
          <cell r="BW896">
            <v>0</v>
          </cell>
          <cell r="BX896">
            <v>0</v>
          </cell>
          <cell r="BY896">
            <v>0</v>
          </cell>
          <cell r="BZ896">
            <v>0</v>
          </cell>
          <cell r="CA896">
            <v>0</v>
          </cell>
          <cell r="CB896">
            <v>0</v>
          </cell>
          <cell r="CC896">
            <v>0</v>
          </cell>
          <cell r="CD896">
            <v>0</v>
          </cell>
          <cell r="CE896">
            <v>0</v>
          </cell>
          <cell r="CF896">
            <v>0</v>
          </cell>
          <cell r="CG896">
            <v>0</v>
          </cell>
          <cell r="CH896">
            <v>0</v>
          </cell>
          <cell r="CI896">
            <v>0</v>
          </cell>
          <cell r="CJ896">
            <v>0</v>
          </cell>
          <cell r="CK896">
            <v>0</v>
          </cell>
          <cell r="CL896">
            <v>0</v>
          </cell>
          <cell r="CM896">
            <v>0</v>
          </cell>
          <cell r="CN896">
            <v>0</v>
          </cell>
          <cell r="CO896">
            <v>0</v>
          </cell>
          <cell r="CP896">
            <v>0</v>
          </cell>
          <cell r="CQ896">
            <v>0</v>
          </cell>
          <cell r="CR896">
            <v>0</v>
          </cell>
          <cell r="CS896">
            <v>0</v>
          </cell>
          <cell r="CT896">
            <v>0</v>
          </cell>
          <cell r="CU896">
            <v>0</v>
          </cell>
          <cell r="CV896">
            <v>0</v>
          </cell>
          <cell r="CW896">
            <v>0</v>
          </cell>
          <cell r="CX896">
            <v>0</v>
          </cell>
          <cell r="CY896">
            <v>0</v>
          </cell>
          <cell r="CZ896">
            <v>0</v>
          </cell>
          <cell r="DA896">
            <v>0</v>
          </cell>
          <cell r="DB896">
            <v>0</v>
          </cell>
          <cell r="DC896">
            <v>0</v>
          </cell>
          <cell r="DD896">
            <v>0</v>
          </cell>
          <cell r="DE896">
            <v>0</v>
          </cell>
          <cell r="DF896">
            <v>0</v>
          </cell>
          <cell r="DG896">
            <v>0</v>
          </cell>
          <cell r="DH896">
            <v>0</v>
          </cell>
          <cell r="DI896">
            <v>0</v>
          </cell>
          <cell r="DJ896">
            <v>0</v>
          </cell>
          <cell r="DK896">
            <v>0</v>
          </cell>
          <cell r="DL896">
            <v>0</v>
          </cell>
          <cell r="DM896">
            <v>0</v>
          </cell>
          <cell r="DN896">
            <v>0</v>
          </cell>
          <cell r="DO896">
            <v>0</v>
          </cell>
          <cell r="DP896">
            <v>0</v>
          </cell>
          <cell r="DQ896">
            <v>0</v>
          </cell>
          <cell r="DR896">
            <v>0</v>
          </cell>
          <cell r="DS896">
            <v>0</v>
          </cell>
          <cell r="DT896">
            <v>0</v>
          </cell>
          <cell r="DU896">
            <v>0</v>
          </cell>
          <cell r="DV896">
            <v>0</v>
          </cell>
          <cell r="DW896">
            <v>0</v>
          </cell>
          <cell r="DX896">
            <v>0</v>
          </cell>
          <cell r="DY896">
            <v>0</v>
          </cell>
          <cell r="DZ896">
            <v>0</v>
          </cell>
          <cell r="EA896">
            <v>0</v>
          </cell>
          <cell r="EB896">
            <v>0</v>
          </cell>
          <cell r="EC896">
            <v>0</v>
          </cell>
          <cell r="ED896">
            <v>0</v>
          </cell>
          <cell r="EE896">
            <v>0</v>
          </cell>
          <cell r="EF896">
            <v>0</v>
          </cell>
          <cell r="EG896">
            <v>0</v>
          </cell>
          <cell r="EH896">
            <v>0</v>
          </cell>
          <cell r="EI896">
            <v>0</v>
          </cell>
          <cell r="EJ896">
            <v>0</v>
          </cell>
          <cell r="EK896">
            <v>0</v>
          </cell>
          <cell r="EL896">
            <v>0</v>
          </cell>
          <cell r="EM896">
            <v>0</v>
          </cell>
          <cell r="EN896">
            <v>0</v>
          </cell>
          <cell r="EO896">
            <v>0</v>
          </cell>
          <cell r="EP896">
            <v>0</v>
          </cell>
          <cell r="EQ896">
            <v>0</v>
          </cell>
          <cell r="ER896">
            <v>0</v>
          </cell>
          <cell r="ES896">
            <v>0</v>
          </cell>
          <cell r="ET896">
            <v>0</v>
          </cell>
          <cell r="EU896">
            <v>0</v>
          </cell>
          <cell r="EV896">
            <v>0</v>
          </cell>
          <cell r="EW896">
            <v>0</v>
          </cell>
          <cell r="EX896">
            <v>0</v>
          </cell>
          <cell r="EY896">
            <v>0</v>
          </cell>
          <cell r="EZ896">
            <v>0</v>
          </cell>
          <cell r="FA896">
            <v>0</v>
          </cell>
          <cell r="FB896">
            <v>0</v>
          </cell>
          <cell r="FC896">
            <v>0</v>
          </cell>
          <cell r="FD896">
            <v>0</v>
          </cell>
          <cell r="FE896">
            <v>0</v>
          </cell>
          <cell r="FF896">
            <v>0</v>
          </cell>
          <cell r="FG896">
            <v>0</v>
          </cell>
          <cell r="FH896">
            <v>0</v>
          </cell>
          <cell r="FI896">
            <v>0</v>
          </cell>
          <cell r="FJ896">
            <v>0</v>
          </cell>
          <cell r="FK896">
            <v>0</v>
          </cell>
          <cell r="FL896">
            <v>0</v>
          </cell>
          <cell r="FM896">
            <v>0</v>
          </cell>
          <cell r="FN896">
            <v>0</v>
          </cell>
          <cell r="FO896">
            <v>0</v>
          </cell>
          <cell r="FP896">
            <v>0</v>
          </cell>
          <cell r="FQ896">
            <v>0</v>
          </cell>
          <cell r="FR896">
            <v>0</v>
          </cell>
          <cell r="FS896">
            <v>0</v>
          </cell>
          <cell r="FT896">
            <v>0</v>
          </cell>
          <cell r="FU896">
            <v>0</v>
          </cell>
          <cell r="FV896">
            <v>0</v>
          </cell>
          <cell r="FW896">
            <v>0</v>
          </cell>
          <cell r="FX896">
            <v>0</v>
          </cell>
          <cell r="FY896">
            <v>0</v>
          </cell>
          <cell r="FZ896">
            <v>0</v>
          </cell>
          <cell r="GA896">
            <v>0</v>
          </cell>
          <cell r="GB896">
            <v>0</v>
          </cell>
          <cell r="GC896">
            <v>0</v>
          </cell>
          <cell r="GD896">
            <v>0</v>
          </cell>
          <cell r="GE896">
            <v>0</v>
          </cell>
          <cell r="GF896">
            <v>0</v>
          </cell>
          <cell r="GG896">
            <v>0</v>
          </cell>
          <cell r="GH896">
            <v>0</v>
          </cell>
          <cell r="GI896">
            <v>0</v>
          </cell>
          <cell r="GJ896">
            <v>0</v>
          </cell>
          <cell r="GK896">
            <v>0</v>
          </cell>
          <cell r="GL896">
            <v>0</v>
          </cell>
          <cell r="GM896">
            <v>0</v>
          </cell>
          <cell r="GN896">
            <v>0</v>
          </cell>
          <cell r="GO896">
            <v>0</v>
          </cell>
          <cell r="GP896">
            <v>0</v>
          </cell>
          <cell r="GQ896">
            <v>0</v>
          </cell>
          <cell r="GR896">
            <v>0</v>
          </cell>
          <cell r="GS896">
            <v>0</v>
          </cell>
          <cell r="GT896">
            <v>0</v>
          </cell>
          <cell r="GU896">
            <v>0</v>
          </cell>
          <cell r="GV896">
            <v>0</v>
          </cell>
          <cell r="GW896">
            <v>0</v>
          </cell>
          <cell r="GX896">
            <v>0</v>
          </cell>
          <cell r="GY896">
            <v>0</v>
          </cell>
          <cell r="GZ896">
            <v>0</v>
          </cell>
          <cell r="HA896">
            <v>0</v>
          </cell>
          <cell r="HB896">
            <v>0</v>
          </cell>
          <cell r="HC896">
            <v>0</v>
          </cell>
          <cell r="HD896">
            <v>0</v>
          </cell>
          <cell r="HE896">
            <v>0</v>
          </cell>
          <cell r="HF896">
            <v>0</v>
          </cell>
          <cell r="HG896">
            <v>0</v>
          </cell>
          <cell r="HH896">
            <v>0</v>
          </cell>
          <cell r="HI896">
            <v>0</v>
          </cell>
          <cell r="HJ896">
            <v>0</v>
          </cell>
          <cell r="HK896">
            <v>0</v>
          </cell>
          <cell r="HL896">
            <v>0</v>
          </cell>
          <cell r="HM896">
            <v>0</v>
          </cell>
          <cell r="HN896">
            <v>0</v>
          </cell>
          <cell r="HO896">
            <v>0</v>
          </cell>
          <cell r="HP896">
            <v>0</v>
          </cell>
          <cell r="HQ896">
            <v>0</v>
          </cell>
          <cell r="HR896">
            <v>0</v>
          </cell>
          <cell r="HS896">
            <v>0</v>
          </cell>
          <cell r="HT896">
            <v>0</v>
          </cell>
          <cell r="HU896">
            <v>0</v>
          </cell>
          <cell r="HV896">
            <v>0</v>
          </cell>
          <cell r="HW896">
            <v>0</v>
          </cell>
          <cell r="HX896">
            <v>0</v>
          </cell>
          <cell r="HY896">
            <v>0</v>
          </cell>
          <cell r="HZ896">
            <v>0</v>
          </cell>
          <cell r="IA896">
            <v>0</v>
          </cell>
          <cell r="IB896">
            <v>0</v>
          </cell>
          <cell r="IC896">
            <v>0</v>
          </cell>
          <cell r="ID896">
            <v>0</v>
          </cell>
          <cell r="IE896">
            <v>0</v>
          </cell>
          <cell r="IF896">
            <v>0</v>
          </cell>
          <cell r="IG896">
            <v>0</v>
          </cell>
          <cell r="IH896">
            <v>0</v>
          </cell>
          <cell r="II896">
            <v>0</v>
          </cell>
          <cell r="IJ896">
            <v>0</v>
          </cell>
          <cell r="IK896">
            <v>0</v>
          </cell>
          <cell r="IL896">
            <v>0</v>
          </cell>
          <cell r="IM896">
            <v>0</v>
          </cell>
          <cell r="IN896">
            <v>0</v>
          </cell>
          <cell r="IO896">
            <v>0</v>
          </cell>
          <cell r="IP896">
            <v>0</v>
          </cell>
          <cell r="IQ896">
            <v>0</v>
          </cell>
          <cell r="IR896">
            <v>0</v>
          </cell>
          <cell r="IS896">
            <v>0</v>
          </cell>
          <cell r="IT896">
            <v>0</v>
          </cell>
          <cell r="IU896">
            <v>0</v>
          </cell>
          <cell r="IV896">
            <v>0</v>
          </cell>
          <cell r="IW896">
            <v>0</v>
          </cell>
          <cell r="IX896">
            <v>0</v>
          </cell>
          <cell r="IY896">
            <v>0</v>
          </cell>
          <cell r="IZ896">
            <v>0</v>
          </cell>
          <cell r="JA896">
            <v>0</v>
          </cell>
          <cell r="JB896">
            <v>0</v>
          </cell>
          <cell r="JC896">
            <v>0</v>
          </cell>
          <cell r="JD896">
            <v>0</v>
          </cell>
          <cell r="JE896">
            <v>0</v>
          </cell>
          <cell r="JF896">
            <v>0</v>
          </cell>
          <cell r="JG896">
            <v>0</v>
          </cell>
          <cell r="JH896">
            <v>0</v>
          </cell>
          <cell r="JI896">
            <v>0</v>
          </cell>
          <cell r="JJ896">
            <v>0</v>
          </cell>
          <cell r="JK896">
            <v>0</v>
          </cell>
          <cell r="JL896">
            <v>0</v>
          </cell>
          <cell r="JM896">
            <v>0</v>
          </cell>
          <cell r="JN896">
            <v>0</v>
          </cell>
          <cell r="JO896">
            <v>0</v>
          </cell>
          <cell r="JP896">
            <v>0</v>
          </cell>
          <cell r="JQ896">
            <v>0</v>
          </cell>
        </row>
        <row r="897">
          <cell r="F897">
            <v>0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0</v>
          </cell>
          <cell r="R897">
            <v>0</v>
          </cell>
          <cell r="S897">
            <v>0</v>
          </cell>
          <cell r="T897">
            <v>0</v>
          </cell>
          <cell r="U897">
            <v>0</v>
          </cell>
          <cell r="V897">
            <v>0</v>
          </cell>
          <cell r="W897">
            <v>0</v>
          </cell>
          <cell r="X897">
            <v>0</v>
          </cell>
          <cell r="Y897">
            <v>0</v>
          </cell>
          <cell r="Z897">
            <v>0</v>
          </cell>
          <cell r="AA897">
            <v>0</v>
          </cell>
          <cell r="AB897">
            <v>0</v>
          </cell>
          <cell r="AC897">
            <v>0</v>
          </cell>
          <cell r="AD897">
            <v>0</v>
          </cell>
          <cell r="AE897">
            <v>0</v>
          </cell>
          <cell r="AF897">
            <v>0</v>
          </cell>
          <cell r="AG897">
            <v>0</v>
          </cell>
          <cell r="AH897">
            <v>0</v>
          </cell>
          <cell r="AI897">
            <v>0</v>
          </cell>
          <cell r="AJ897">
            <v>0</v>
          </cell>
          <cell r="AK897">
            <v>0</v>
          </cell>
          <cell r="AL897">
            <v>0</v>
          </cell>
          <cell r="AM897">
            <v>0</v>
          </cell>
          <cell r="AN897">
            <v>0</v>
          </cell>
          <cell r="AO897">
            <v>0</v>
          </cell>
          <cell r="AP897">
            <v>0</v>
          </cell>
          <cell r="AQ897">
            <v>0</v>
          </cell>
          <cell r="AR897">
            <v>0</v>
          </cell>
          <cell r="AS897">
            <v>0</v>
          </cell>
          <cell r="AT897">
            <v>0</v>
          </cell>
          <cell r="AU897">
            <v>0</v>
          </cell>
          <cell r="AV897">
            <v>0</v>
          </cell>
          <cell r="AW897">
            <v>0</v>
          </cell>
          <cell r="AX897">
            <v>0</v>
          </cell>
          <cell r="AY897">
            <v>0</v>
          </cell>
          <cell r="AZ897">
            <v>0</v>
          </cell>
          <cell r="BA897">
            <v>0</v>
          </cell>
          <cell r="BB897">
            <v>0</v>
          </cell>
          <cell r="BC897">
            <v>0</v>
          </cell>
          <cell r="BD897">
            <v>0</v>
          </cell>
          <cell r="BE897">
            <v>0</v>
          </cell>
          <cell r="BF897">
            <v>0</v>
          </cell>
          <cell r="BG897">
            <v>0</v>
          </cell>
          <cell r="BH897">
            <v>0</v>
          </cell>
          <cell r="BI897">
            <v>0</v>
          </cell>
          <cell r="BJ897">
            <v>0</v>
          </cell>
          <cell r="BK897">
            <v>0</v>
          </cell>
          <cell r="BL897">
            <v>0</v>
          </cell>
          <cell r="BM897">
            <v>0</v>
          </cell>
          <cell r="BN897">
            <v>0</v>
          </cell>
          <cell r="BO897">
            <v>0</v>
          </cell>
          <cell r="BP897">
            <v>0</v>
          </cell>
          <cell r="BQ897">
            <v>0</v>
          </cell>
          <cell r="BR897">
            <v>0</v>
          </cell>
          <cell r="BS897">
            <v>0</v>
          </cell>
          <cell r="BT897">
            <v>0</v>
          </cell>
          <cell r="BU897">
            <v>0</v>
          </cell>
          <cell r="BV897">
            <v>0</v>
          </cell>
          <cell r="BW897">
            <v>0</v>
          </cell>
          <cell r="BX897">
            <v>0</v>
          </cell>
          <cell r="BY897">
            <v>0</v>
          </cell>
          <cell r="BZ897">
            <v>0</v>
          </cell>
          <cell r="CA897">
            <v>0</v>
          </cell>
          <cell r="CB897">
            <v>0</v>
          </cell>
          <cell r="CC897">
            <v>0</v>
          </cell>
          <cell r="CD897">
            <v>0</v>
          </cell>
          <cell r="CE897">
            <v>0</v>
          </cell>
          <cell r="CF897">
            <v>0</v>
          </cell>
          <cell r="CG897">
            <v>0</v>
          </cell>
          <cell r="CH897">
            <v>0</v>
          </cell>
          <cell r="CI897">
            <v>0</v>
          </cell>
          <cell r="CJ897">
            <v>0</v>
          </cell>
          <cell r="CK897">
            <v>0</v>
          </cell>
          <cell r="CL897">
            <v>0</v>
          </cell>
          <cell r="CM897">
            <v>0</v>
          </cell>
          <cell r="CN897">
            <v>0</v>
          </cell>
          <cell r="CO897">
            <v>0</v>
          </cell>
          <cell r="CP897">
            <v>0</v>
          </cell>
          <cell r="CQ897">
            <v>0</v>
          </cell>
          <cell r="CR897">
            <v>0</v>
          </cell>
          <cell r="CS897">
            <v>0</v>
          </cell>
          <cell r="CT897">
            <v>0</v>
          </cell>
          <cell r="CU897">
            <v>0</v>
          </cell>
          <cell r="CV897">
            <v>0</v>
          </cell>
          <cell r="CW897">
            <v>0</v>
          </cell>
          <cell r="CX897">
            <v>0</v>
          </cell>
          <cell r="CY897">
            <v>0</v>
          </cell>
          <cell r="CZ897">
            <v>0</v>
          </cell>
          <cell r="DA897">
            <v>0</v>
          </cell>
          <cell r="DB897">
            <v>0</v>
          </cell>
          <cell r="DC897">
            <v>0</v>
          </cell>
          <cell r="DD897">
            <v>0</v>
          </cell>
          <cell r="DE897">
            <v>0</v>
          </cell>
          <cell r="DF897">
            <v>0</v>
          </cell>
          <cell r="DG897">
            <v>0</v>
          </cell>
          <cell r="DH897">
            <v>0</v>
          </cell>
          <cell r="DI897">
            <v>0</v>
          </cell>
          <cell r="DJ897">
            <v>0</v>
          </cell>
          <cell r="DK897">
            <v>0</v>
          </cell>
          <cell r="DL897">
            <v>0</v>
          </cell>
          <cell r="DM897">
            <v>0</v>
          </cell>
          <cell r="DN897">
            <v>0</v>
          </cell>
          <cell r="DO897">
            <v>0</v>
          </cell>
          <cell r="DP897">
            <v>0</v>
          </cell>
          <cell r="DQ897">
            <v>0</v>
          </cell>
          <cell r="DR897">
            <v>0</v>
          </cell>
          <cell r="DS897">
            <v>0</v>
          </cell>
          <cell r="DT897">
            <v>0</v>
          </cell>
          <cell r="DU897">
            <v>0</v>
          </cell>
          <cell r="DV897">
            <v>0</v>
          </cell>
          <cell r="DW897">
            <v>0</v>
          </cell>
          <cell r="DX897">
            <v>0</v>
          </cell>
          <cell r="DY897">
            <v>0</v>
          </cell>
          <cell r="DZ897">
            <v>0</v>
          </cell>
          <cell r="EA897">
            <v>0</v>
          </cell>
          <cell r="EB897">
            <v>0</v>
          </cell>
          <cell r="EC897">
            <v>0</v>
          </cell>
          <cell r="ED897">
            <v>0</v>
          </cell>
          <cell r="EE897">
            <v>0</v>
          </cell>
          <cell r="EF897">
            <v>0</v>
          </cell>
          <cell r="EG897">
            <v>0</v>
          </cell>
          <cell r="EH897">
            <v>0</v>
          </cell>
          <cell r="EI897">
            <v>0</v>
          </cell>
          <cell r="EJ897">
            <v>0</v>
          </cell>
          <cell r="EK897">
            <v>0</v>
          </cell>
          <cell r="EL897">
            <v>0</v>
          </cell>
          <cell r="EM897">
            <v>0</v>
          </cell>
          <cell r="EN897">
            <v>0</v>
          </cell>
          <cell r="EO897">
            <v>0</v>
          </cell>
          <cell r="EP897">
            <v>0</v>
          </cell>
          <cell r="EQ897">
            <v>0</v>
          </cell>
          <cell r="ER897">
            <v>0</v>
          </cell>
          <cell r="ES897">
            <v>0</v>
          </cell>
          <cell r="ET897">
            <v>0</v>
          </cell>
          <cell r="EU897">
            <v>0</v>
          </cell>
          <cell r="EV897">
            <v>0</v>
          </cell>
          <cell r="EW897">
            <v>0</v>
          </cell>
          <cell r="EX897">
            <v>0</v>
          </cell>
          <cell r="EY897">
            <v>0</v>
          </cell>
          <cell r="EZ897">
            <v>0</v>
          </cell>
          <cell r="FA897">
            <v>0</v>
          </cell>
          <cell r="FB897">
            <v>0</v>
          </cell>
          <cell r="FC897">
            <v>0</v>
          </cell>
          <cell r="FD897">
            <v>0</v>
          </cell>
          <cell r="FE897">
            <v>0</v>
          </cell>
          <cell r="FF897">
            <v>0</v>
          </cell>
          <cell r="FG897">
            <v>0</v>
          </cell>
          <cell r="FH897">
            <v>0</v>
          </cell>
          <cell r="FI897">
            <v>0</v>
          </cell>
          <cell r="FJ897">
            <v>0</v>
          </cell>
          <cell r="FK897">
            <v>0</v>
          </cell>
          <cell r="FL897">
            <v>0</v>
          </cell>
          <cell r="FM897">
            <v>0</v>
          </cell>
          <cell r="FN897">
            <v>0</v>
          </cell>
          <cell r="FO897">
            <v>0</v>
          </cell>
          <cell r="FP897">
            <v>0</v>
          </cell>
          <cell r="FQ897">
            <v>0</v>
          </cell>
          <cell r="FR897">
            <v>0</v>
          </cell>
          <cell r="FS897">
            <v>0</v>
          </cell>
          <cell r="FT897">
            <v>0</v>
          </cell>
          <cell r="FU897">
            <v>0</v>
          </cell>
          <cell r="FV897">
            <v>0</v>
          </cell>
          <cell r="FW897">
            <v>0</v>
          </cell>
          <cell r="FX897">
            <v>0</v>
          </cell>
          <cell r="FY897">
            <v>0</v>
          </cell>
          <cell r="FZ897">
            <v>0</v>
          </cell>
          <cell r="GA897">
            <v>0</v>
          </cell>
          <cell r="GB897">
            <v>0</v>
          </cell>
          <cell r="GC897">
            <v>0</v>
          </cell>
          <cell r="GD897">
            <v>0</v>
          </cell>
          <cell r="GE897">
            <v>0</v>
          </cell>
          <cell r="GF897">
            <v>0</v>
          </cell>
          <cell r="GG897">
            <v>0</v>
          </cell>
          <cell r="GH897">
            <v>0</v>
          </cell>
          <cell r="GI897">
            <v>0</v>
          </cell>
          <cell r="GJ897">
            <v>0</v>
          </cell>
          <cell r="GK897">
            <v>0</v>
          </cell>
          <cell r="GL897">
            <v>0</v>
          </cell>
          <cell r="GM897">
            <v>0</v>
          </cell>
          <cell r="GN897">
            <v>0</v>
          </cell>
          <cell r="GO897">
            <v>0</v>
          </cell>
          <cell r="GP897">
            <v>0</v>
          </cell>
          <cell r="GQ897">
            <v>0</v>
          </cell>
          <cell r="GR897">
            <v>0</v>
          </cell>
          <cell r="GS897">
            <v>0</v>
          </cell>
          <cell r="GT897">
            <v>0</v>
          </cell>
          <cell r="GU897">
            <v>0</v>
          </cell>
          <cell r="GV897">
            <v>0</v>
          </cell>
          <cell r="GW897">
            <v>0</v>
          </cell>
          <cell r="GX897">
            <v>0</v>
          </cell>
          <cell r="GY897">
            <v>0</v>
          </cell>
          <cell r="GZ897">
            <v>0</v>
          </cell>
          <cell r="HA897">
            <v>0</v>
          </cell>
          <cell r="HB897">
            <v>0</v>
          </cell>
          <cell r="HC897">
            <v>0</v>
          </cell>
          <cell r="HD897">
            <v>0</v>
          </cell>
          <cell r="HE897">
            <v>0</v>
          </cell>
          <cell r="HF897">
            <v>0</v>
          </cell>
          <cell r="HG897">
            <v>0</v>
          </cell>
          <cell r="HH897">
            <v>0</v>
          </cell>
          <cell r="HI897">
            <v>0</v>
          </cell>
          <cell r="HJ897">
            <v>0</v>
          </cell>
          <cell r="HK897">
            <v>0</v>
          </cell>
          <cell r="HL897">
            <v>0</v>
          </cell>
          <cell r="HM897">
            <v>0</v>
          </cell>
          <cell r="HN897">
            <v>0</v>
          </cell>
          <cell r="HO897">
            <v>0</v>
          </cell>
          <cell r="HP897">
            <v>0</v>
          </cell>
          <cell r="HQ897">
            <v>0</v>
          </cell>
          <cell r="HR897">
            <v>0</v>
          </cell>
          <cell r="HS897">
            <v>0</v>
          </cell>
          <cell r="HT897">
            <v>0</v>
          </cell>
          <cell r="HU897">
            <v>0</v>
          </cell>
          <cell r="HV897">
            <v>0</v>
          </cell>
          <cell r="HW897">
            <v>0</v>
          </cell>
          <cell r="HX897">
            <v>0</v>
          </cell>
          <cell r="HY897">
            <v>0</v>
          </cell>
          <cell r="HZ897">
            <v>0</v>
          </cell>
          <cell r="IA897">
            <v>0</v>
          </cell>
          <cell r="IB897">
            <v>0</v>
          </cell>
          <cell r="IC897">
            <v>0</v>
          </cell>
          <cell r="ID897">
            <v>0</v>
          </cell>
          <cell r="IE897">
            <v>0</v>
          </cell>
          <cell r="IF897">
            <v>0</v>
          </cell>
          <cell r="IG897">
            <v>0</v>
          </cell>
          <cell r="IH897">
            <v>0</v>
          </cell>
          <cell r="II897">
            <v>0</v>
          </cell>
          <cell r="IJ897">
            <v>0</v>
          </cell>
          <cell r="IK897">
            <v>0</v>
          </cell>
          <cell r="IL897">
            <v>0</v>
          </cell>
          <cell r="IM897">
            <v>0</v>
          </cell>
          <cell r="IN897">
            <v>0</v>
          </cell>
          <cell r="IO897">
            <v>0</v>
          </cell>
          <cell r="IP897">
            <v>0</v>
          </cell>
          <cell r="IQ897">
            <v>0</v>
          </cell>
          <cell r="IR897">
            <v>0</v>
          </cell>
          <cell r="IS897">
            <v>0</v>
          </cell>
          <cell r="IT897">
            <v>0</v>
          </cell>
          <cell r="IU897">
            <v>0</v>
          </cell>
          <cell r="IV897">
            <v>0</v>
          </cell>
          <cell r="IW897">
            <v>0</v>
          </cell>
          <cell r="IX897">
            <v>0</v>
          </cell>
          <cell r="IY897">
            <v>0</v>
          </cell>
          <cell r="IZ897">
            <v>0</v>
          </cell>
          <cell r="JA897">
            <v>0</v>
          </cell>
          <cell r="JB897">
            <v>0</v>
          </cell>
          <cell r="JC897">
            <v>0</v>
          </cell>
          <cell r="JD897">
            <v>0</v>
          </cell>
          <cell r="JE897">
            <v>0</v>
          </cell>
          <cell r="JF897">
            <v>0</v>
          </cell>
          <cell r="JG897">
            <v>0</v>
          </cell>
          <cell r="JH897">
            <v>0</v>
          </cell>
          <cell r="JI897">
            <v>0</v>
          </cell>
          <cell r="JJ897">
            <v>0</v>
          </cell>
          <cell r="JK897">
            <v>0</v>
          </cell>
          <cell r="JL897">
            <v>0</v>
          </cell>
          <cell r="JM897">
            <v>0</v>
          </cell>
          <cell r="JN897">
            <v>0</v>
          </cell>
          <cell r="JO897">
            <v>0</v>
          </cell>
          <cell r="JP897">
            <v>0</v>
          </cell>
          <cell r="JQ897">
            <v>0</v>
          </cell>
        </row>
        <row r="899">
          <cell r="D899" t="str">
            <v>MKT.EX.4CR._.___.4 Corners</v>
          </cell>
          <cell r="F899">
            <v>110.93053860000509</v>
          </cell>
          <cell r="G899">
            <v>50.031947939998645</v>
          </cell>
          <cell r="H899">
            <v>27.018023429991445</v>
          </cell>
          <cell r="I899">
            <v>35.054047749999881</v>
          </cell>
          <cell r="J899">
            <v>88.012956679995114</v>
          </cell>
          <cell r="K899">
            <v>1.4999775800024508</v>
          </cell>
          <cell r="L899">
            <v>0</v>
          </cell>
          <cell r="M899">
            <v>29.396431289991597</v>
          </cell>
          <cell r="N899">
            <v>363.85896698999568</v>
          </cell>
          <cell r="O899">
            <v>24.248779639994609</v>
          </cell>
          <cell r="P899">
            <v>105.34265165999386</v>
          </cell>
          <cell r="Q899">
            <v>55.04359994000697</v>
          </cell>
          <cell r="R899">
            <v>675.97031623998191</v>
          </cell>
          <cell r="S899">
            <v>24.557992639995064</v>
          </cell>
          <cell r="T899">
            <v>67.505155750004633</v>
          </cell>
          <cell r="U899">
            <v>92.795728400007647</v>
          </cell>
          <cell r="V899">
            <v>28.78767109999535</v>
          </cell>
          <cell r="W899">
            <v>57.432650139997349</v>
          </cell>
          <cell r="X899">
            <v>14.464967430001707</v>
          </cell>
          <cell r="Y899">
            <v>1.3406915800005663</v>
          </cell>
          <cell r="Z899">
            <v>33.413149209998664</v>
          </cell>
          <cell r="AA899">
            <v>206.27681673997722</v>
          </cell>
          <cell r="AB899">
            <v>45.870319109992124</v>
          </cell>
          <cell r="AC899">
            <v>-1.3971151799923973</v>
          </cell>
          <cell r="AD899">
            <v>104.92228931999853</v>
          </cell>
          <cell r="AE899">
            <v>527.4334209500812</v>
          </cell>
          <cell r="AF899">
            <v>180.21110139999655</v>
          </cell>
          <cell r="AG899">
            <v>14.152249129998381</v>
          </cell>
          <cell r="AH899">
            <v>88.163402929996664</v>
          </cell>
          <cell r="AI899">
            <v>135.35795358999894</v>
          </cell>
          <cell r="AJ899">
            <v>21.983245149998766</v>
          </cell>
          <cell r="AK899">
            <v>0</v>
          </cell>
          <cell r="AL899">
            <v>5.0731230003293604E-2</v>
          </cell>
          <cell r="AM899">
            <v>40.395120350003708</v>
          </cell>
          <cell r="AN899">
            <v>33.134961459989427</v>
          </cell>
          <cell r="AO899">
            <v>-32.390682330005802</v>
          </cell>
          <cell r="AP899">
            <v>26.52531394000107</v>
          </cell>
          <cell r="AQ899">
            <v>19.850024100014707</v>
          </cell>
          <cell r="AR899">
            <v>843.47097252996173</v>
          </cell>
          <cell r="AS899">
            <v>51.726027400000021</v>
          </cell>
          <cell r="AT899">
            <v>63.900261999995564</v>
          </cell>
          <cell r="AU899">
            <v>38.460759870009497</v>
          </cell>
          <cell r="AV899">
            <v>99.199650710001151</v>
          </cell>
          <cell r="AW899">
            <v>16.106361559996003</v>
          </cell>
          <cell r="AX899">
            <v>0</v>
          </cell>
          <cell r="AY899">
            <v>-3.9437853099989297</v>
          </cell>
          <cell r="AZ899">
            <v>128.02294982999592</v>
          </cell>
          <cell r="BA899">
            <v>143.93449449000036</v>
          </cell>
          <cell r="BB899">
            <v>86.866133609997632</v>
          </cell>
          <cell r="BC899">
            <v>-15.479027729990776</v>
          </cell>
          <cell r="BD899">
            <v>234.6771460999953</v>
          </cell>
          <cell r="BE899">
            <v>807.14506517001428</v>
          </cell>
          <cell r="BF899">
            <v>35.144787540004472</v>
          </cell>
          <cell r="BG899">
            <v>86.1562299500074</v>
          </cell>
          <cell r="BH899">
            <v>44.437229729999672</v>
          </cell>
          <cell r="BI899">
            <v>59.519392550000703</v>
          </cell>
          <cell r="BJ899">
            <v>7.9409975999988092</v>
          </cell>
          <cell r="BK899">
            <v>16.537295709998943</v>
          </cell>
          <cell r="BL899">
            <v>86.625494179999805</v>
          </cell>
          <cell r="BM899">
            <v>68.26610023000103</v>
          </cell>
          <cell r="BN899">
            <v>90.695135410001967</v>
          </cell>
          <cell r="BO899">
            <v>104.83020720000422</v>
          </cell>
          <cell r="BP899">
            <v>17.766227780004556</v>
          </cell>
          <cell r="BQ899">
            <v>189.22596729000361</v>
          </cell>
          <cell r="BR899">
            <v>830.80169961001957</v>
          </cell>
          <cell r="BS899">
            <v>39.322834620001231</v>
          </cell>
          <cell r="BT899">
            <v>121.50620530000015</v>
          </cell>
          <cell r="BU899">
            <v>45.561237710000569</v>
          </cell>
          <cell r="BV899">
            <v>73.779574670003058</v>
          </cell>
          <cell r="BW899">
            <v>0</v>
          </cell>
          <cell r="BX899">
            <v>9.5993664699999499</v>
          </cell>
          <cell r="BY899">
            <v>-8.1023295299964957</v>
          </cell>
          <cell r="BZ899">
            <v>5.3201020299966331</v>
          </cell>
          <cell r="CA899">
            <v>86.040703279999434</v>
          </cell>
          <cell r="CB899">
            <v>108.48607900999923</v>
          </cell>
          <cell r="CC899">
            <v>288.48516507001477</v>
          </cell>
          <cell r="CD899">
            <v>60.802760980004678</v>
          </cell>
          <cell r="CE899">
            <v>1047.662487690046</v>
          </cell>
          <cell r="CF899">
            <v>87.852778780004883</v>
          </cell>
          <cell r="CG899">
            <v>86.813133120002021</v>
          </cell>
          <cell r="CH899">
            <v>215.29301452000072</v>
          </cell>
          <cell r="CI899">
            <v>61.775145689996862</v>
          </cell>
          <cell r="CJ899">
            <v>24.542027089999465</v>
          </cell>
          <cell r="CK899">
            <v>15.299577169998884</v>
          </cell>
          <cell r="CL899">
            <v>23.200800609996804</v>
          </cell>
          <cell r="CM899">
            <v>90.346816789995501</v>
          </cell>
          <cell r="CN899">
            <v>52.512515170001279</v>
          </cell>
          <cell r="CO899">
            <v>179.8894544399991</v>
          </cell>
          <cell r="CP899">
            <v>123.20908411999699</v>
          </cell>
          <cell r="CQ899">
            <v>86.92814019000798</v>
          </cell>
          <cell r="CR899">
            <v>1242.5736583099933</v>
          </cell>
          <cell r="CS899">
            <v>80.344592260000354</v>
          </cell>
          <cell r="CT899">
            <v>112.85137612999824</v>
          </cell>
          <cell r="CU899">
            <v>81.198039850001805</v>
          </cell>
          <cell r="CV899">
            <v>50.076337229998899</v>
          </cell>
          <cell r="CW899">
            <v>123.39369190999969</v>
          </cell>
          <cell r="CX899">
            <v>53.144393900000068</v>
          </cell>
          <cell r="CY899">
            <v>0</v>
          </cell>
          <cell r="CZ899">
            <v>84.978821010005049</v>
          </cell>
          <cell r="DA899">
            <v>118.34516045999044</v>
          </cell>
          <cell r="DB899">
            <v>110.82738689999678</v>
          </cell>
          <cell r="DC899">
            <v>399.37997959001223</v>
          </cell>
          <cell r="DD899">
            <v>28.033879070004332</v>
          </cell>
          <cell r="DE899">
            <v>736.99729420000222</v>
          </cell>
          <cell r="DF899">
            <v>43.432985919993371</v>
          </cell>
          <cell r="DG899">
            <v>115.08800779000376</v>
          </cell>
          <cell r="DH899">
            <v>82.380441889996291</v>
          </cell>
          <cell r="DI899">
            <v>64.448785329999737</v>
          </cell>
          <cell r="DJ899">
            <v>56.125245010000071</v>
          </cell>
          <cell r="DK899">
            <v>35.606268840003395</v>
          </cell>
          <cell r="DL899">
            <v>11.207913640002516</v>
          </cell>
          <cell r="DM899">
            <v>56.917226210003719</v>
          </cell>
          <cell r="DN899">
            <v>150.41858587999741</v>
          </cell>
          <cell r="DO899">
            <v>7.8325001999983215</v>
          </cell>
          <cell r="DP899">
            <v>129.28351886000746</v>
          </cell>
          <cell r="DQ899">
            <v>-15.74418536999292</v>
          </cell>
          <cell r="DR899">
            <v>57.651245959976222</v>
          </cell>
          <cell r="DS899">
            <v>2.3925379995489493E-2</v>
          </cell>
          <cell r="DT899">
            <v>-16.644826190004096</v>
          </cell>
          <cell r="DU899">
            <v>0.14507609999782289</v>
          </cell>
          <cell r="DV899">
            <v>47.838313039999775</v>
          </cell>
          <cell r="DW899">
            <v>28.860618639999302</v>
          </cell>
          <cell r="DX899">
            <v>0</v>
          </cell>
          <cell r="DY899">
            <v>-1.1999996786471456E-5</v>
          </cell>
          <cell r="DZ899">
            <v>1.325641560004442</v>
          </cell>
          <cell r="EA899">
            <v>54.323748210004851</v>
          </cell>
          <cell r="EB899">
            <v>16.173433119995025</v>
          </cell>
          <cell r="EC899">
            <v>-77.895720240005176</v>
          </cell>
          <cell r="ED899">
            <v>3.5010483400037629</v>
          </cell>
          <cell r="EE899">
            <v>137.6371669798973</v>
          </cell>
          <cell r="EF899">
            <v>-12.669449670000176</v>
          </cell>
          <cell r="EG899">
            <v>-10.614605200004007</v>
          </cell>
          <cell r="EH899">
            <v>-9.6110192499982077</v>
          </cell>
          <cell r="EI899">
            <v>53.583726609998848</v>
          </cell>
          <cell r="EJ899">
            <v>42.910418630001004</v>
          </cell>
          <cell r="EK899">
            <v>8.8012486300012824</v>
          </cell>
          <cell r="EL899">
            <v>-1.2432243599942012</v>
          </cell>
          <cell r="EM899">
            <v>50.206652919987391</v>
          </cell>
          <cell r="EN899">
            <v>28.409186519980722</v>
          </cell>
          <cell r="EO899">
            <v>7.0428171599996858</v>
          </cell>
          <cell r="EP899">
            <v>-18.315276389992505</v>
          </cell>
          <cell r="EQ899">
            <v>-0.86330862001341302</v>
          </cell>
          <cell r="ER899">
            <v>403.51610853004968</v>
          </cell>
          <cell r="ES899">
            <v>-2.3588999300045543</v>
          </cell>
          <cell r="ET899">
            <v>-0.51717925000048126</v>
          </cell>
          <cell r="EU899">
            <v>5.5619778299987956</v>
          </cell>
          <cell r="EV899">
            <v>9.7286700000004203</v>
          </cell>
          <cell r="EW899">
            <v>56.108212649998677</v>
          </cell>
          <cell r="EX899">
            <v>2.3050435100012692</v>
          </cell>
          <cell r="EY899">
            <v>56.359824770002888</v>
          </cell>
          <cell r="EZ899">
            <v>3.383555050000723</v>
          </cell>
          <cell r="FA899">
            <v>156.36502027000097</v>
          </cell>
          <cell r="FB899">
            <v>127.39188313000341</v>
          </cell>
          <cell r="FC899">
            <v>-7.6262732300019707</v>
          </cell>
          <cell r="FD899">
            <v>-3.1857262700068532</v>
          </cell>
          <cell r="FE899">
            <v>116.18244822998531</v>
          </cell>
          <cell r="FF899">
            <v>-4.8836252000110107</v>
          </cell>
          <cell r="FG899">
            <v>-12.233300390002114</v>
          </cell>
          <cell r="FH899">
            <v>7.782569169994531</v>
          </cell>
          <cell r="FI899">
            <v>20.666987109998445</v>
          </cell>
          <cell r="FJ899">
            <v>27.483247989999654</v>
          </cell>
          <cell r="FK899">
            <v>23.61351509999804</v>
          </cell>
          <cell r="FL899">
            <v>-0.27132999999957974</v>
          </cell>
          <cell r="FM899">
            <v>2.245288360008999</v>
          </cell>
          <cell r="FN899">
            <v>36.531860390001384</v>
          </cell>
          <cell r="FO899">
            <v>15.721382889998495</v>
          </cell>
          <cell r="FP899">
            <v>9.3798171399903367</v>
          </cell>
          <cell r="FQ899">
            <v>-9.8539643299809541</v>
          </cell>
          <cell r="FR899">
            <v>129.27608574001351</v>
          </cell>
          <cell r="FS899">
            <v>32.605543599995144</v>
          </cell>
          <cell r="FT899">
            <v>-109.79100587999892</v>
          </cell>
          <cell r="FU899">
            <v>6.1160700000000361</v>
          </cell>
          <cell r="FV899">
            <v>-7.2071702699995512</v>
          </cell>
          <cell r="FW899">
            <v>74.571732110000085</v>
          </cell>
          <cell r="FX899">
            <v>36.9146800000035</v>
          </cell>
          <cell r="FY899">
            <v>-0.47872890999860829</v>
          </cell>
          <cell r="FZ899">
            <v>37.55130274000112</v>
          </cell>
          <cell r="GA899">
            <v>50.318557029997464</v>
          </cell>
          <cell r="GB899">
            <v>-3.5334082200060948</v>
          </cell>
          <cell r="GC899">
            <v>15.805360000005749</v>
          </cell>
          <cell r="GD899">
            <v>-3.5968464600009611</v>
          </cell>
          <cell r="GE899">
            <v>201.20499312999891</v>
          </cell>
          <cell r="GF899">
            <v>22.785293680000905</v>
          </cell>
          <cell r="GG899">
            <v>-13.174647870000626</v>
          </cell>
          <cell r="GH899">
            <v>45.196896169996762</v>
          </cell>
          <cell r="GI899">
            <v>19.49166643999979</v>
          </cell>
          <cell r="GJ899">
            <v>59.595810339998934</v>
          </cell>
          <cell r="GK899">
            <v>6.14976236000075</v>
          </cell>
          <cell r="GL899">
            <v>8.1549591399998462</v>
          </cell>
          <cell r="GM899">
            <v>6.6262966599970241</v>
          </cell>
          <cell r="GN899">
            <v>18.772957339999266</v>
          </cell>
          <cell r="GO899">
            <v>11.733123960006196</v>
          </cell>
          <cell r="GP899">
            <v>-4.8361987600073917</v>
          </cell>
          <cell r="GQ899">
            <v>20.709073670008365</v>
          </cell>
          <cell r="GR899">
            <v>175.29298968997318</v>
          </cell>
          <cell r="GS899">
            <v>119.91746612000134</v>
          </cell>
          <cell r="GT899">
            <v>-77.127217699999164</v>
          </cell>
          <cell r="GU899">
            <v>11.32147255000018</v>
          </cell>
          <cell r="GV899">
            <v>6.289348510000309</v>
          </cell>
          <cell r="GW899">
            <v>20.46069401999921</v>
          </cell>
          <cell r="GX899">
            <v>16.01723353000034</v>
          </cell>
          <cell r="GY899">
            <v>9.7671484799975588</v>
          </cell>
          <cell r="GZ899">
            <v>8.4215072500046517</v>
          </cell>
          <cell r="HA899">
            <v>8.0607459500024561</v>
          </cell>
          <cell r="HB899">
            <v>81.921638249998068</v>
          </cell>
          <cell r="HC899">
            <v>-3.517681180004729</v>
          </cell>
          <cell r="HD899">
            <v>-26.239366090001567</v>
          </cell>
          <cell r="HE899">
            <v>96.937350700085517</v>
          </cell>
          <cell r="HF899">
            <v>80.362013069992827</v>
          </cell>
          <cell r="HG899">
            <v>-11.093230229998881</v>
          </cell>
          <cell r="HH899">
            <v>6.0213524200007669</v>
          </cell>
          <cell r="HI899">
            <v>30.942474090001269</v>
          </cell>
          <cell r="HJ899">
            <v>-38.369752110000263</v>
          </cell>
          <cell r="HK899">
            <v>11.56895409000208</v>
          </cell>
          <cell r="HL899">
            <v>-2.3584702599982847</v>
          </cell>
          <cell r="HM899">
            <v>-1.652385379999032</v>
          </cell>
          <cell r="HN899">
            <v>30.496136280002247</v>
          </cell>
          <cell r="HO899">
            <v>-2.4960212000023603</v>
          </cell>
          <cell r="HP899">
            <v>-4.4622445600034553</v>
          </cell>
          <cell r="HQ899">
            <v>-2.0214755099877948</v>
          </cell>
          <cell r="HR899">
            <v>60.759767139999894</v>
          </cell>
          <cell r="HS899">
            <v>-3.3115533400014101</v>
          </cell>
          <cell r="HT899">
            <v>24.418114260002767</v>
          </cell>
          <cell r="HU899">
            <v>-8.2096446200048376</v>
          </cell>
          <cell r="HV899">
            <v>0</v>
          </cell>
          <cell r="HW899">
            <v>10</v>
          </cell>
          <cell r="HX899">
            <v>13.618015859999105</v>
          </cell>
          <cell r="HY899">
            <v>0</v>
          </cell>
          <cell r="HZ899">
            <v>-0.37445604999811621</v>
          </cell>
          <cell r="IA899">
            <v>8.7962863299908349</v>
          </cell>
          <cell r="IB899">
            <v>1.7426070000510663E-2</v>
          </cell>
          <cell r="IC899">
            <v>19.345539920010197</v>
          </cell>
          <cell r="ID899">
            <v>-3.5399612900000648</v>
          </cell>
          <cell r="IE899">
            <v>-64.236179679981433</v>
          </cell>
          <cell r="IF899">
            <v>-4.7488499400024011</v>
          </cell>
          <cell r="IG899">
            <v>-0.67231842000001052</v>
          </cell>
          <cell r="IH899">
            <v>-80.18744486999276</v>
          </cell>
          <cell r="II899">
            <v>0</v>
          </cell>
          <cell r="IJ899">
            <v>28.960431530000278</v>
          </cell>
          <cell r="IK899">
            <v>-3.415175029999773</v>
          </cell>
          <cell r="IL899">
            <v>-3.792390089998662</v>
          </cell>
          <cell r="IM899">
            <v>-3.6009773300029337</v>
          </cell>
          <cell r="IN899">
            <v>-3.4747715000012249</v>
          </cell>
          <cell r="IO899">
            <v>14.46156719999999</v>
          </cell>
          <cell r="IP899">
            <v>-1.9802539500014973</v>
          </cell>
          <cell r="IQ899">
            <v>-5.7859972800033574</v>
          </cell>
          <cell r="IR899">
            <v>-85.691923929960467</v>
          </cell>
          <cell r="IS899">
            <v>-16.068037259999983</v>
          </cell>
          <cell r="IT899">
            <v>-9.3628498100006254</v>
          </cell>
          <cell r="IU899">
            <v>-32.729698319995805</v>
          </cell>
          <cell r="IV899">
            <v>0</v>
          </cell>
          <cell r="IW899">
            <v>0.38737553999953889</v>
          </cell>
          <cell r="IX899">
            <v>3.9237051099989912</v>
          </cell>
          <cell r="IY899">
            <v>-2.4245472799993877</v>
          </cell>
          <cell r="IZ899">
            <v>-0.53324959999736166</v>
          </cell>
          <cell r="JA899">
            <v>9.4054353199971956</v>
          </cell>
          <cell r="JB899">
            <v>-32.675033660001645</v>
          </cell>
          <cell r="JC899">
            <v>-2.9516494700001203</v>
          </cell>
          <cell r="JD899">
            <v>-2.6633744999962801</v>
          </cell>
          <cell r="JE899">
            <v>0</v>
          </cell>
          <cell r="JF899">
            <v>0</v>
          </cell>
          <cell r="JG899">
            <v>0</v>
          </cell>
          <cell r="JH899">
            <v>0</v>
          </cell>
          <cell r="JI899">
            <v>0</v>
          </cell>
          <cell r="JJ899">
            <v>0</v>
          </cell>
          <cell r="JK899">
            <v>0</v>
          </cell>
          <cell r="JL899">
            <v>0</v>
          </cell>
          <cell r="JM899">
            <v>0</v>
          </cell>
          <cell r="JN899">
            <v>0</v>
          </cell>
          <cell r="JO899">
            <v>0</v>
          </cell>
          <cell r="JP899">
            <v>0</v>
          </cell>
          <cell r="JQ899">
            <v>0</v>
          </cell>
        </row>
        <row r="900">
          <cell r="D900" t="str">
            <v>MKT.EX.COB._.___.COB</v>
          </cell>
          <cell r="F900">
            <v>1.111372110004595</v>
          </cell>
          <cell r="G900">
            <v>0</v>
          </cell>
          <cell r="H900">
            <v>0</v>
          </cell>
          <cell r="I900">
            <v>17.570304900002157</v>
          </cell>
          <cell r="J900">
            <v>1.1042576800027746</v>
          </cell>
          <cell r="K900">
            <v>-8.9810276300049736</v>
          </cell>
          <cell r="L900">
            <v>104.54965144999733</v>
          </cell>
          <cell r="M900">
            <v>14.684920730003796</v>
          </cell>
          <cell r="N900">
            <v>0</v>
          </cell>
          <cell r="O900">
            <v>0</v>
          </cell>
          <cell r="P900">
            <v>0</v>
          </cell>
          <cell r="Q900">
            <v>0</v>
          </cell>
          <cell r="R900">
            <v>-186.3260280599934</v>
          </cell>
          <cell r="S900">
            <v>0</v>
          </cell>
          <cell r="T900">
            <v>0</v>
          </cell>
          <cell r="U900">
            <v>0</v>
          </cell>
          <cell r="V900">
            <v>10.033633369999734</v>
          </cell>
          <cell r="W900">
            <v>0</v>
          </cell>
          <cell r="X900">
            <v>0</v>
          </cell>
          <cell r="Y900">
            <v>-214.31228898999689</v>
          </cell>
          <cell r="Z900">
            <v>5.1345879799991962</v>
          </cell>
          <cell r="AA900">
            <v>12.818039579993638</v>
          </cell>
          <cell r="AB900">
            <v>0</v>
          </cell>
          <cell r="AC900">
            <v>0</v>
          </cell>
          <cell r="AD900">
            <v>0</v>
          </cell>
          <cell r="AE900">
            <v>76.762468490051106</v>
          </cell>
          <cell r="AF900">
            <v>12.157239069998468</v>
          </cell>
          <cell r="AG900">
            <v>5.4896045200002845</v>
          </cell>
          <cell r="AH900">
            <v>0</v>
          </cell>
          <cell r="AI900">
            <v>-2.368494100001044</v>
          </cell>
          <cell r="AJ900">
            <v>6.8529483500024071</v>
          </cell>
          <cell r="AK900">
            <v>20.582645900001808</v>
          </cell>
          <cell r="AL900">
            <v>-9.5684768899955088</v>
          </cell>
          <cell r="AM900">
            <v>42.289300289994571</v>
          </cell>
          <cell r="AN900">
            <v>1.3277013500046451</v>
          </cell>
          <cell r="AO900">
            <v>0</v>
          </cell>
          <cell r="AP900">
            <v>0</v>
          </cell>
          <cell r="AQ900">
            <v>0</v>
          </cell>
          <cell r="AR900">
            <v>83.869351310073398</v>
          </cell>
          <cell r="AS900">
            <v>0</v>
          </cell>
          <cell r="AT900">
            <v>0</v>
          </cell>
          <cell r="AU900">
            <v>0</v>
          </cell>
          <cell r="AV900">
            <v>0</v>
          </cell>
          <cell r="AW900">
            <v>5.6670580400059407</v>
          </cell>
          <cell r="AX900">
            <v>37.892469059999712</v>
          </cell>
          <cell r="AY900">
            <v>-0.98594631999731064</v>
          </cell>
          <cell r="AZ900">
            <v>43.249239640004816</v>
          </cell>
          <cell r="BA900">
            <v>2</v>
          </cell>
          <cell r="BB900">
            <v>0</v>
          </cell>
          <cell r="BC900">
            <v>0</v>
          </cell>
          <cell r="BD900">
            <v>-3.9534691099997872</v>
          </cell>
          <cell r="BE900">
            <v>267.97749143000692</v>
          </cell>
          <cell r="BF900">
            <v>0.13077551999776915</v>
          </cell>
          <cell r="BG900">
            <v>0</v>
          </cell>
          <cell r="BH900">
            <v>0</v>
          </cell>
          <cell r="BI900">
            <v>8.6666666700020869</v>
          </cell>
          <cell r="BJ900">
            <v>28.414619510001103</v>
          </cell>
          <cell r="BK900">
            <v>22.025407430002815</v>
          </cell>
          <cell r="BL900">
            <v>59.591999999989639</v>
          </cell>
          <cell r="BM900">
            <v>90.854921509991982</v>
          </cell>
          <cell r="BN900">
            <v>103.58766792000824</v>
          </cell>
          <cell r="BO900">
            <v>1.5615448099997593</v>
          </cell>
          <cell r="BP900">
            <v>-46.856111940000119</v>
          </cell>
          <cell r="BQ900">
            <v>0</v>
          </cell>
          <cell r="BR900">
            <v>282.66966168000363</v>
          </cell>
          <cell r="BS900">
            <v>17</v>
          </cell>
          <cell r="BT900">
            <v>-2.2569900800008327</v>
          </cell>
          <cell r="BU900">
            <v>-3.899649920000229</v>
          </cell>
          <cell r="BV900">
            <v>19.378742259998035</v>
          </cell>
          <cell r="BW900">
            <v>34.077288860000408</v>
          </cell>
          <cell r="BX900">
            <v>12.139241959997889</v>
          </cell>
          <cell r="BY900">
            <v>14.660240459998022</v>
          </cell>
          <cell r="BZ900">
            <v>75.847540869988734</v>
          </cell>
          <cell r="CA900">
            <v>95.774755470003583</v>
          </cell>
          <cell r="CB900">
            <v>25.538078330000644</v>
          </cell>
          <cell r="CC900">
            <v>0</v>
          </cell>
          <cell r="CD900">
            <v>-5.5895865299989964</v>
          </cell>
          <cell r="CE900">
            <v>280.56799581996165</v>
          </cell>
          <cell r="CF900">
            <v>-15.288060479999331</v>
          </cell>
          <cell r="CG900">
            <v>0</v>
          </cell>
          <cell r="CH900">
            <v>29.363842799999475</v>
          </cell>
          <cell r="CI900">
            <v>14.21240188000138</v>
          </cell>
          <cell r="CJ900">
            <v>0</v>
          </cell>
          <cell r="CK900">
            <v>23.43670037999982</v>
          </cell>
          <cell r="CL900">
            <v>-10.190916580002522</v>
          </cell>
          <cell r="CM900">
            <v>255.37466892998054</v>
          </cell>
          <cell r="CN900">
            <v>19.178669469998567</v>
          </cell>
          <cell r="CO900">
            <v>-23</v>
          </cell>
          <cell r="CP900">
            <v>-12.51931058000082</v>
          </cell>
          <cell r="CQ900">
            <v>0</v>
          </cell>
          <cell r="CR900">
            <v>278.28338887999416</v>
          </cell>
          <cell r="CS900">
            <v>0</v>
          </cell>
          <cell r="CT900">
            <v>0</v>
          </cell>
          <cell r="CU900">
            <v>-1.6475309399993421</v>
          </cell>
          <cell r="CV900">
            <v>27.784592539999721</v>
          </cell>
          <cell r="CW900">
            <v>41.395419130000391</v>
          </cell>
          <cell r="CX900">
            <v>36.531008030000521</v>
          </cell>
          <cell r="CY900">
            <v>-51.964143029996194</v>
          </cell>
          <cell r="CZ900">
            <v>139.07018017999508</v>
          </cell>
          <cell r="DA900">
            <v>83.89474631000121</v>
          </cell>
          <cell r="DB900">
            <v>-19.780883339997672</v>
          </cell>
          <cell r="DC900">
            <v>28.000000000003638</v>
          </cell>
          <cell r="DD900">
            <v>-5</v>
          </cell>
          <cell r="DE900">
            <v>272.28302879998228</v>
          </cell>
          <cell r="DF900">
            <v>0</v>
          </cell>
          <cell r="DG900">
            <v>0.18070499999976164</v>
          </cell>
          <cell r="DH900">
            <v>11.530684429999383</v>
          </cell>
          <cell r="DI900">
            <v>39.981305050000628</v>
          </cell>
          <cell r="DJ900">
            <v>9.6364735899999232</v>
          </cell>
          <cell r="DK900">
            <v>-5.4839843699992343</v>
          </cell>
          <cell r="DL900">
            <v>-40.532354470000428</v>
          </cell>
          <cell r="DM900">
            <v>136.5559092700023</v>
          </cell>
          <cell r="DN900">
            <v>108.05726046001655</v>
          </cell>
          <cell r="DO900">
            <v>6.2052461600014794</v>
          </cell>
          <cell r="DP900">
            <v>25.201976569998806</v>
          </cell>
          <cell r="DQ900">
            <v>-19.050192889997561</v>
          </cell>
          <cell r="DR900">
            <v>62.965570369968191</v>
          </cell>
          <cell r="DS900">
            <v>0</v>
          </cell>
          <cell r="DT900">
            <v>4.2306007299994235</v>
          </cell>
          <cell r="DU900">
            <v>15.677342959997986</v>
          </cell>
          <cell r="DV900">
            <v>0</v>
          </cell>
          <cell r="DW900">
            <v>12.54416128999992</v>
          </cell>
          <cell r="DX900">
            <v>8.6091771600003995</v>
          </cell>
          <cell r="DY900">
            <v>-9.9595027399991523</v>
          </cell>
          <cell r="DZ900">
            <v>18.785841680000885</v>
          </cell>
          <cell r="EA900">
            <v>29.999928339995677</v>
          </cell>
          <cell r="EB900">
            <v>10.000000000001819</v>
          </cell>
          <cell r="EC900">
            <v>-26.922670789999756</v>
          </cell>
          <cell r="ED900">
            <v>6.9174000054772478E-4</v>
          </cell>
          <cell r="EE900">
            <v>166.00196942998446</v>
          </cell>
          <cell r="EF900">
            <v>0</v>
          </cell>
          <cell r="EG900">
            <v>8.5138962399996672</v>
          </cell>
          <cell r="EH900">
            <v>10.138387450000664</v>
          </cell>
          <cell r="EI900">
            <v>5.4650038500003575</v>
          </cell>
          <cell r="EJ900">
            <v>39.957419679999475</v>
          </cell>
          <cell r="EK900">
            <v>-5.3061596600018675</v>
          </cell>
          <cell r="EL900">
            <v>74.830885380004474</v>
          </cell>
          <cell r="EM900">
            <v>-7.1550952199977473</v>
          </cell>
          <cell r="EN900">
            <v>40.505840910002007</v>
          </cell>
          <cell r="EO900">
            <v>0</v>
          </cell>
          <cell r="EP900">
            <v>-0.94820919999983744</v>
          </cell>
          <cell r="EQ900">
            <v>0</v>
          </cell>
          <cell r="ER900">
            <v>-69.914742249966366</v>
          </cell>
          <cell r="ES900">
            <v>-29.723463650001577</v>
          </cell>
          <cell r="ET900">
            <v>5.8182050001050811E-2</v>
          </cell>
          <cell r="EU900">
            <v>-4.534796070000084</v>
          </cell>
          <cell r="EV900">
            <v>6.4314424799995322</v>
          </cell>
          <cell r="EW900">
            <v>5.5720816399998512</v>
          </cell>
          <cell r="EX900">
            <v>-39.7117415599987</v>
          </cell>
          <cell r="EY900">
            <v>3.2362483000033535</v>
          </cell>
          <cell r="EZ900">
            <v>-3.6336776999960421</v>
          </cell>
          <cell r="FA900">
            <v>-7.5955996100019547</v>
          </cell>
          <cell r="FB900">
            <v>0.39507330000014917</v>
          </cell>
          <cell r="FC900">
            <v>-0.13494085999991512</v>
          </cell>
          <cell r="FD900">
            <v>-0.27355057000022498</v>
          </cell>
          <cell r="FE900">
            <v>-24.701020740001695</v>
          </cell>
          <cell r="FF900">
            <v>0</v>
          </cell>
          <cell r="FG900">
            <v>0</v>
          </cell>
          <cell r="FH900">
            <v>-24.418695849999494</v>
          </cell>
          <cell r="FI900">
            <v>10.010426449999613</v>
          </cell>
          <cell r="FJ900">
            <v>0</v>
          </cell>
          <cell r="FK900">
            <v>-12.824244499999622</v>
          </cell>
          <cell r="FL900">
            <v>-20.672061629997188</v>
          </cell>
          <cell r="FM900">
            <v>-2.7420680100003665</v>
          </cell>
          <cell r="FN900">
            <v>13.007774270005029</v>
          </cell>
          <cell r="FO900">
            <v>12.603841850000208</v>
          </cell>
          <cell r="FP900">
            <v>0.33400667999740108</v>
          </cell>
          <cell r="FQ900">
            <v>0</v>
          </cell>
          <cell r="FR900">
            <v>4.4667424900108017</v>
          </cell>
          <cell r="FS900">
            <v>0</v>
          </cell>
          <cell r="FT900">
            <v>0</v>
          </cell>
          <cell r="FU900">
            <v>0.82244428000103653</v>
          </cell>
          <cell r="FV900">
            <v>10.324843179999789</v>
          </cell>
          <cell r="FW900">
            <v>38.005527899999947</v>
          </cell>
          <cell r="FX900">
            <v>-25.234692530000757</v>
          </cell>
          <cell r="FY900">
            <v>-28.229107580002164</v>
          </cell>
          <cell r="FZ900">
            <v>9.939739550001832</v>
          </cell>
          <cell r="GA900">
            <v>2.4191969998355489E-2</v>
          </cell>
          <cell r="GB900">
            <v>-1.0826066999998147</v>
          </cell>
          <cell r="GC900">
            <v>-0.10359757999685826</v>
          </cell>
          <cell r="GD900">
            <v>0</v>
          </cell>
          <cell r="GE900">
            <v>73.149436369989417</v>
          </cell>
          <cell r="GF900">
            <v>-0.1228510599994479</v>
          </cell>
          <cell r="GG900">
            <v>-20.117330770000081</v>
          </cell>
          <cell r="GH900">
            <v>9.1083319500012294</v>
          </cell>
          <cell r="GI900">
            <v>0</v>
          </cell>
          <cell r="GJ900">
            <v>0</v>
          </cell>
          <cell r="GK900">
            <v>0</v>
          </cell>
          <cell r="GL900">
            <v>77.711204550003458</v>
          </cell>
          <cell r="GM900">
            <v>-0.54266000000097847</v>
          </cell>
          <cell r="GN900">
            <v>9.7993722200008051</v>
          </cell>
          <cell r="GO900">
            <v>-3.2448639399999593</v>
          </cell>
          <cell r="GP900">
            <v>0.55823341999712284</v>
          </cell>
          <cell r="GQ900">
            <v>0</v>
          </cell>
          <cell r="GR900">
            <v>53.925421750012902</v>
          </cell>
          <cell r="GS900">
            <v>0.83283059999848774</v>
          </cell>
          <cell r="GT900">
            <v>-0.27132999999776075</v>
          </cell>
          <cell r="GU900">
            <v>8.8123317799991128</v>
          </cell>
          <cell r="GV900">
            <v>28.478171329999896</v>
          </cell>
          <cell r="GW900">
            <v>10.617472419999899</v>
          </cell>
          <cell r="GX900">
            <v>-1.0798933999999463</v>
          </cell>
          <cell r="GY900">
            <v>-2.4447107099986169</v>
          </cell>
          <cell r="GZ900">
            <v>-0.8139900000023772</v>
          </cell>
          <cell r="HA900">
            <v>10</v>
          </cell>
          <cell r="HB900">
            <v>-0.20546027000000322</v>
          </cell>
          <cell r="HC900">
            <v>0</v>
          </cell>
          <cell r="HD900">
            <v>0</v>
          </cell>
          <cell r="HE900">
            <v>44.085612440016121</v>
          </cell>
          <cell r="HF900">
            <v>0</v>
          </cell>
          <cell r="HG900">
            <v>0.91327936000197951</v>
          </cell>
          <cell r="HH900">
            <v>33.137159549999524</v>
          </cell>
          <cell r="HI900">
            <v>3.4192778700003146</v>
          </cell>
          <cell r="HJ900">
            <v>0</v>
          </cell>
          <cell r="HK900">
            <v>9.5539792999998099</v>
          </cell>
          <cell r="HL900">
            <v>-3.047614370001611</v>
          </cell>
          <cell r="HM900">
            <v>0</v>
          </cell>
          <cell r="HN900">
            <v>12.07951046999915</v>
          </cell>
          <cell r="HO900">
            <v>-11.427319739998893</v>
          </cell>
          <cell r="HP900">
            <v>-0.54265999999734049</v>
          </cell>
          <cell r="HQ900">
            <v>0</v>
          </cell>
          <cell r="HR900">
            <v>-41.255280960016535</v>
          </cell>
          <cell r="HS900">
            <v>-59.996387249997497</v>
          </cell>
          <cell r="HT900">
            <v>0.16976452000017161</v>
          </cell>
          <cell r="HU900">
            <v>17.00142987000072</v>
          </cell>
          <cell r="HV900">
            <v>2.7622787899999821</v>
          </cell>
          <cell r="HW900">
            <v>0</v>
          </cell>
          <cell r="HX900">
            <v>-0.27133000000003449</v>
          </cell>
          <cell r="HY900">
            <v>-3.4212932399987039</v>
          </cell>
          <cell r="HZ900">
            <v>-0.27133000000048924</v>
          </cell>
          <cell r="IA900">
            <v>7.4818431200001214</v>
          </cell>
          <cell r="IB900">
            <v>-4.7102567700003419</v>
          </cell>
          <cell r="IC900">
            <v>0</v>
          </cell>
          <cell r="ID900">
            <v>0</v>
          </cell>
          <cell r="IE900">
            <v>41.095062470034463</v>
          </cell>
          <cell r="IF900">
            <v>-0.93435589999899094</v>
          </cell>
          <cell r="IG900">
            <v>-7.3565664699999616</v>
          </cell>
          <cell r="IH900">
            <v>-12.532862330000171</v>
          </cell>
          <cell r="II900">
            <v>5.4892267200002607</v>
          </cell>
          <cell r="IJ900">
            <v>0</v>
          </cell>
          <cell r="IK900">
            <v>0</v>
          </cell>
          <cell r="IL900">
            <v>-0.92088689000229351</v>
          </cell>
          <cell r="IM900">
            <v>-0.39428548999967461</v>
          </cell>
          <cell r="IN900">
            <v>46.478071539999291</v>
          </cell>
          <cell r="IO900">
            <v>11.809381289999692</v>
          </cell>
          <cell r="IP900">
            <v>-0.54266000000279746</v>
          </cell>
          <cell r="IQ900">
            <v>0</v>
          </cell>
          <cell r="IR900">
            <v>13.283890020000399</v>
          </cell>
          <cell r="IS900">
            <v>-0.27133000000139873</v>
          </cell>
          <cell r="IT900">
            <v>-10.247979449999548</v>
          </cell>
          <cell r="IU900">
            <v>16.728669999998601</v>
          </cell>
          <cell r="IV900">
            <v>0.13299549999999272</v>
          </cell>
          <cell r="IW900">
            <v>0</v>
          </cell>
          <cell r="IX900">
            <v>0</v>
          </cell>
          <cell r="IY900">
            <v>-0.81398999999873922</v>
          </cell>
          <cell r="IZ900">
            <v>-0.54266000000097847</v>
          </cell>
          <cell r="JA900">
            <v>-2.9846299999999246</v>
          </cell>
          <cell r="JB900">
            <v>12.624183049999829</v>
          </cell>
          <cell r="JC900">
            <v>-1.3413690799989126</v>
          </cell>
          <cell r="JD900">
            <v>0</v>
          </cell>
          <cell r="JE900">
            <v>0</v>
          </cell>
          <cell r="JF900">
            <v>0</v>
          </cell>
          <cell r="JG900">
            <v>0</v>
          </cell>
          <cell r="JH900">
            <v>0</v>
          </cell>
          <cell r="JI900">
            <v>0</v>
          </cell>
          <cell r="JJ900">
            <v>0</v>
          </cell>
          <cell r="JK900">
            <v>0</v>
          </cell>
          <cell r="JL900">
            <v>0</v>
          </cell>
          <cell r="JM900">
            <v>0</v>
          </cell>
          <cell r="JN900">
            <v>0</v>
          </cell>
          <cell r="JO900">
            <v>0</v>
          </cell>
          <cell r="JP900">
            <v>0</v>
          </cell>
          <cell r="JQ900">
            <v>0</v>
          </cell>
        </row>
        <row r="901">
          <cell r="D901" t="str">
            <v>MKT.EX.MDC._.___.MidC</v>
          </cell>
          <cell r="F901">
            <v>5.0113745999988168</v>
          </cell>
          <cell r="G901">
            <v>28.9927033999993</v>
          </cell>
          <cell r="H901">
            <v>53.632079220000378</v>
          </cell>
          <cell r="I901">
            <v>85.221907720002491</v>
          </cell>
          <cell r="J901">
            <v>112.19768627000121</v>
          </cell>
          <cell r="K901">
            <v>-12.117773820000366</v>
          </cell>
          <cell r="L901">
            <v>64.649996250005643</v>
          </cell>
          <cell r="M901">
            <v>28.553891689996817</v>
          </cell>
          <cell r="N901">
            <v>7.6368878999928711</v>
          </cell>
          <cell r="O901">
            <v>-36.565655049998895</v>
          </cell>
          <cell r="P901">
            <v>0</v>
          </cell>
          <cell r="Q901">
            <v>9.0745247799932258</v>
          </cell>
          <cell r="R901">
            <v>51.417119829973672</v>
          </cell>
          <cell r="S901">
            <v>-6.5988039998046588E-2</v>
          </cell>
          <cell r="T901">
            <v>0</v>
          </cell>
          <cell r="U901">
            <v>32.730588520003948</v>
          </cell>
          <cell r="V901">
            <v>4.7017973799956962</v>
          </cell>
          <cell r="W901">
            <v>42.537608269994962</v>
          </cell>
          <cell r="X901">
            <v>10.143702100000155</v>
          </cell>
          <cell r="Y901">
            <v>-105.59828724000545</v>
          </cell>
          <cell r="Z901">
            <v>25.756107050001447</v>
          </cell>
          <cell r="AA901">
            <v>56.410738599995966</v>
          </cell>
          <cell r="AB901">
            <v>-37.004449699998077</v>
          </cell>
          <cell r="AC901">
            <v>0</v>
          </cell>
          <cell r="AD901">
            <v>21.805302890003077</v>
          </cell>
          <cell r="AE901">
            <v>96.9084163599764</v>
          </cell>
          <cell r="AF901">
            <v>0</v>
          </cell>
          <cell r="AG901">
            <v>19</v>
          </cell>
          <cell r="AH901">
            <v>-20.037327099998947</v>
          </cell>
          <cell r="AI901">
            <v>26.168218560000241</v>
          </cell>
          <cell r="AJ901">
            <v>23.308717719999549</v>
          </cell>
          <cell r="AK901">
            <v>0</v>
          </cell>
          <cell r="AL901">
            <v>-19.136953770001128</v>
          </cell>
          <cell r="AM901">
            <v>54.180874639998365</v>
          </cell>
          <cell r="AN901">
            <v>-6.5751136900071288</v>
          </cell>
          <cell r="AO901">
            <v>0</v>
          </cell>
          <cell r="AP901">
            <v>0</v>
          </cell>
          <cell r="AQ901">
            <v>20</v>
          </cell>
          <cell r="AR901">
            <v>445.56549852003809</v>
          </cell>
          <cell r="AS901">
            <v>0</v>
          </cell>
          <cell r="AT901">
            <v>0</v>
          </cell>
          <cell r="AU901">
            <v>0</v>
          </cell>
          <cell r="AV901">
            <v>26.754534160005278</v>
          </cell>
          <cell r="AW901">
            <v>9.7682710200024303</v>
          </cell>
          <cell r="AX901">
            <v>44.000000000000909</v>
          </cell>
          <cell r="AY901">
            <v>0</v>
          </cell>
          <cell r="AZ901">
            <v>232.91827775999263</v>
          </cell>
          <cell r="BA901">
            <v>132.12441557999409</v>
          </cell>
          <cell r="BB901">
            <v>0</v>
          </cell>
          <cell r="BC901">
            <v>0</v>
          </cell>
          <cell r="BD901">
            <v>0</v>
          </cell>
          <cell r="BE901">
            <v>444.53032518003602</v>
          </cell>
          <cell r="BF901">
            <v>-26.420262619998539</v>
          </cell>
          <cell r="BG901">
            <v>30.126023279999572</v>
          </cell>
          <cell r="BH901">
            <v>31.573584259997006</v>
          </cell>
          <cell r="BI901">
            <v>37.327484360004746</v>
          </cell>
          <cell r="BJ901">
            <v>34.276526089999606</v>
          </cell>
          <cell r="BK901">
            <v>20.224538339999526</v>
          </cell>
          <cell r="BL901">
            <v>61.831118089998199</v>
          </cell>
          <cell r="BM901">
            <v>123.06494076000308</v>
          </cell>
          <cell r="BN901">
            <v>42.186685179985943</v>
          </cell>
          <cell r="BO901">
            <v>90.616486430000805</v>
          </cell>
          <cell r="BP901">
            <v>0</v>
          </cell>
          <cell r="BQ901">
            <v>-0.2767989899875829</v>
          </cell>
          <cell r="BR901">
            <v>229.97913110000081</v>
          </cell>
          <cell r="BS901">
            <v>99.347249589998682</v>
          </cell>
          <cell r="BT901">
            <v>9.2168697300003259</v>
          </cell>
          <cell r="BU901">
            <v>4.3332744899962563</v>
          </cell>
          <cell r="BV901">
            <v>6.9814676399983</v>
          </cell>
          <cell r="BW901">
            <v>9.4140956900000674</v>
          </cell>
          <cell r="BX901">
            <v>0</v>
          </cell>
          <cell r="BY901">
            <v>-100.99126958000124</v>
          </cell>
          <cell r="BZ901">
            <v>47.844527560002462</v>
          </cell>
          <cell r="CA901">
            <v>87.236383089984884</v>
          </cell>
          <cell r="CB901">
            <v>48.294181060002302</v>
          </cell>
          <cell r="CC901">
            <v>23.302351830006955</v>
          </cell>
          <cell r="CD901">
            <v>-4.999999999992724</v>
          </cell>
          <cell r="CE901">
            <v>456.10276922001503</v>
          </cell>
          <cell r="CF901">
            <v>3.0925113800003601</v>
          </cell>
          <cell r="CG901">
            <v>0</v>
          </cell>
          <cell r="CH901">
            <v>3.2457686499983538</v>
          </cell>
          <cell r="CI901">
            <v>141.91627952999625</v>
          </cell>
          <cell r="CJ901">
            <v>54.621682679999594</v>
          </cell>
          <cell r="CK901">
            <v>22</v>
          </cell>
          <cell r="CL901">
            <v>-63.799085010003182</v>
          </cell>
          <cell r="CM901">
            <v>70.039330869996775</v>
          </cell>
          <cell r="CN901">
            <v>135.40067745001579</v>
          </cell>
          <cell r="CO901">
            <v>-5.592433309990156</v>
          </cell>
          <cell r="CP901">
            <v>115.99783119000131</v>
          </cell>
          <cell r="CQ901">
            <v>-20.819794210001419</v>
          </cell>
          <cell r="CR901">
            <v>475.57037185999798</v>
          </cell>
          <cell r="CS901">
            <v>-0.61663193000640604</v>
          </cell>
          <cell r="CT901">
            <v>0</v>
          </cell>
          <cell r="CU901">
            <v>-52.665020830001595</v>
          </cell>
          <cell r="CV901">
            <v>43.861523269999452</v>
          </cell>
          <cell r="CW901">
            <v>0</v>
          </cell>
          <cell r="CX901">
            <v>18.000000000000909</v>
          </cell>
          <cell r="CY901">
            <v>-5.0302222499994969</v>
          </cell>
          <cell r="CZ901">
            <v>74.515870909999649</v>
          </cell>
          <cell r="DA901">
            <v>284.07870074000675</v>
          </cell>
          <cell r="DB901">
            <v>99.819840160009335</v>
          </cell>
          <cell r="DC901">
            <v>22.111587280000094</v>
          </cell>
          <cell r="DD901">
            <v>-8.5052754899952561</v>
          </cell>
          <cell r="DE901">
            <v>551.08161908003967</v>
          </cell>
          <cell r="DF901">
            <v>7.7805877800019516</v>
          </cell>
          <cell r="DG901">
            <v>0</v>
          </cell>
          <cell r="DH901">
            <v>42.553453780001291</v>
          </cell>
          <cell r="DI901">
            <v>142.67872908999925</v>
          </cell>
          <cell r="DJ901">
            <v>13.47999090999997</v>
          </cell>
          <cell r="DK901">
            <v>0</v>
          </cell>
          <cell r="DL901">
            <v>17.08413162999932</v>
          </cell>
          <cell r="DM901">
            <v>54.913763179996749</v>
          </cell>
          <cell r="DN901">
            <v>297.33985442999983</v>
          </cell>
          <cell r="DO901">
            <v>2.0025197999930242</v>
          </cell>
          <cell r="DP901">
            <v>-26.751411519999237</v>
          </cell>
          <cell r="DQ901">
            <v>0</v>
          </cell>
          <cell r="DR901">
            <v>-60.010832069965545</v>
          </cell>
          <cell r="DS901">
            <v>-55.103057119998994</v>
          </cell>
          <cell r="DT901">
            <v>0</v>
          </cell>
          <cell r="DU901">
            <v>0</v>
          </cell>
          <cell r="DV901">
            <v>13.566435679997085</v>
          </cell>
          <cell r="DW901">
            <v>7.7204549200000656</v>
          </cell>
          <cell r="DX901">
            <v>0</v>
          </cell>
          <cell r="DY901">
            <v>8.767784000156098E-2</v>
          </cell>
          <cell r="DZ901">
            <v>11.205227670001477</v>
          </cell>
          <cell r="EA901">
            <v>7.4794375800011039</v>
          </cell>
          <cell r="EB901">
            <v>-44.967004639991501</v>
          </cell>
          <cell r="EC901">
            <v>-4.0000013541430235E-6</v>
          </cell>
          <cell r="ED901">
            <v>0</v>
          </cell>
          <cell r="EE901">
            <v>89.738220759958494</v>
          </cell>
          <cell r="EF901">
            <v>-0.20166136000261758</v>
          </cell>
          <cell r="EG901">
            <v>-2.7725559900009102</v>
          </cell>
          <cell r="EH901">
            <v>7.0029783399986627</v>
          </cell>
          <cell r="EI901">
            <v>2.524329759999091</v>
          </cell>
          <cell r="EJ901">
            <v>0</v>
          </cell>
          <cell r="EK901">
            <v>40.762827260000449</v>
          </cell>
          <cell r="EL901">
            <v>48.424781879997681</v>
          </cell>
          <cell r="EM901">
            <v>-0.66015818999949261</v>
          </cell>
          <cell r="EN901">
            <v>19.696814940001786</v>
          </cell>
          <cell r="EO901">
            <v>-8.948767100002442</v>
          </cell>
          <cell r="EP901">
            <v>-16.090368779998244</v>
          </cell>
          <cell r="EQ901">
            <v>0</v>
          </cell>
          <cell r="ER901">
            <v>143.89714322000509</v>
          </cell>
          <cell r="ES901">
            <v>-1.7161447299986321</v>
          </cell>
          <cell r="ET901">
            <v>0</v>
          </cell>
          <cell r="EU901">
            <v>2.0315667500035488</v>
          </cell>
          <cell r="EV901">
            <v>44.263604509998913</v>
          </cell>
          <cell r="EW901">
            <v>10</v>
          </cell>
          <cell r="EX901">
            <v>0</v>
          </cell>
          <cell r="EY901">
            <v>33.920660369998586</v>
          </cell>
          <cell r="EZ901">
            <v>6.3753071000010095</v>
          </cell>
          <cell r="FA901">
            <v>7.3248339899982966</v>
          </cell>
          <cell r="FB901">
            <v>41.710603480001737</v>
          </cell>
          <cell r="FC901">
            <v>-1.3288249998367974E-2</v>
          </cell>
          <cell r="FD901">
            <v>0</v>
          </cell>
          <cell r="FE901">
            <v>20.473052810004447</v>
          </cell>
          <cell r="FF901">
            <v>-3.3760326399969927</v>
          </cell>
          <cell r="FG901">
            <v>0</v>
          </cell>
          <cell r="FH901">
            <v>8.1623121300017374</v>
          </cell>
          <cell r="FI901">
            <v>2.5864278299995931</v>
          </cell>
          <cell r="FJ901">
            <v>29.150437600000259</v>
          </cell>
          <cell r="FK901">
            <v>0</v>
          </cell>
          <cell r="FL901">
            <v>-0.58490356000038446</v>
          </cell>
          <cell r="FM901">
            <v>-1.6870960899996135</v>
          </cell>
          <cell r="FN901">
            <v>8.5657716300047468</v>
          </cell>
          <cell r="FO901">
            <v>-22.072534090002591</v>
          </cell>
          <cell r="FP901">
            <v>-0.27133000000139873</v>
          </cell>
          <cell r="FQ901">
            <v>0</v>
          </cell>
          <cell r="FR901">
            <v>170.45765654998831</v>
          </cell>
          <cell r="FS901">
            <v>-6.3515479900015634</v>
          </cell>
          <cell r="FT901">
            <v>-7.2229600009450223E-3</v>
          </cell>
          <cell r="FU901">
            <v>8.6892874599980132</v>
          </cell>
          <cell r="FV901">
            <v>19.790483310000127</v>
          </cell>
          <cell r="FW901">
            <v>7.5175736899998356</v>
          </cell>
          <cell r="FX901">
            <v>0</v>
          </cell>
          <cell r="FY901">
            <v>-0.44049094000183686</v>
          </cell>
          <cell r="FZ901">
            <v>5.6187561000006099</v>
          </cell>
          <cell r="GA901">
            <v>52.96568584000488</v>
          </cell>
          <cell r="GB901">
            <v>83.24409960000412</v>
          </cell>
          <cell r="GC901">
            <v>-0.56896756000060122</v>
          </cell>
          <cell r="GD901">
            <v>0</v>
          </cell>
          <cell r="GE901">
            <v>123.78873190001468</v>
          </cell>
          <cell r="GF901">
            <v>32.906755579999299</v>
          </cell>
          <cell r="GG901">
            <v>-10.645415630000571</v>
          </cell>
          <cell r="GH901">
            <v>40.197084190001988</v>
          </cell>
          <cell r="GI901">
            <v>37.392791709999983</v>
          </cell>
          <cell r="GJ901">
            <v>0</v>
          </cell>
          <cell r="GK901">
            <v>0</v>
          </cell>
          <cell r="GL901">
            <v>-0.54266000000097847</v>
          </cell>
          <cell r="GM901">
            <v>-2.6541483800019705</v>
          </cell>
          <cell r="GN901">
            <v>-0.27132999999957974</v>
          </cell>
          <cell r="GO901">
            <v>19.457339999997203</v>
          </cell>
          <cell r="GP901">
            <v>8.2196444300025178</v>
          </cell>
          <cell r="GQ901">
            <v>-0.27133000000321772</v>
          </cell>
          <cell r="GR901">
            <v>67.747041889990214</v>
          </cell>
          <cell r="GS901">
            <v>13.173630690002028</v>
          </cell>
          <cell r="GT901">
            <v>-1.4921539999704692E-2</v>
          </cell>
          <cell r="GU901">
            <v>7.6096343500012154</v>
          </cell>
          <cell r="GV901">
            <v>15.24623001999862</v>
          </cell>
          <cell r="GW901">
            <v>0</v>
          </cell>
          <cell r="GX901">
            <v>-0.99232091999999739</v>
          </cell>
          <cell r="GY901">
            <v>-0.27133000000048924</v>
          </cell>
          <cell r="GZ901">
            <v>18.334965850001026</v>
          </cell>
          <cell r="HA901">
            <v>-28.85527323000133</v>
          </cell>
          <cell r="HB901">
            <v>7.1139150999988487</v>
          </cell>
          <cell r="HC901">
            <v>36.673841569998331</v>
          </cell>
          <cell r="HD901">
            <v>-0.27132999999594176</v>
          </cell>
          <cell r="HE901">
            <v>60.165596980019473</v>
          </cell>
          <cell r="HF901">
            <v>2.0840765300017665</v>
          </cell>
          <cell r="HG901">
            <v>-0.27133000000139873</v>
          </cell>
          <cell r="HH901">
            <v>-0.27133000000139873</v>
          </cell>
          <cell r="HI901">
            <v>27.346338600000308</v>
          </cell>
          <cell r="HJ901">
            <v>1.4736783800000239</v>
          </cell>
          <cell r="HK901">
            <v>0</v>
          </cell>
          <cell r="HL901">
            <v>-0.60030853000080242</v>
          </cell>
          <cell r="HM901">
            <v>-0.27133000000048924</v>
          </cell>
          <cell r="HN901">
            <v>30.555323810001937</v>
          </cell>
          <cell r="HO901">
            <v>-0.27133000000048924</v>
          </cell>
          <cell r="HP901">
            <v>0.39180819000102929</v>
          </cell>
          <cell r="HQ901">
            <v>0</v>
          </cell>
          <cell r="HR901">
            <v>13.926036490011029</v>
          </cell>
          <cell r="HS901">
            <v>0</v>
          </cell>
          <cell r="HT901">
            <v>0</v>
          </cell>
          <cell r="HU901">
            <v>-20.039419960001396</v>
          </cell>
          <cell r="HV901">
            <v>30</v>
          </cell>
          <cell r="HW901">
            <v>0</v>
          </cell>
          <cell r="HX901">
            <v>8.7261146499999995</v>
          </cell>
          <cell r="HY901">
            <v>0</v>
          </cell>
          <cell r="HZ901">
            <v>-0.27133000000048924</v>
          </cell>
          <cell r="IA901">
            <v>-3.9466682000002038</v>
          </cell>
          <cell r="IB901">
            <v>-0.54266000000006898</v>
          </cell>
          <cell r="IC901">
            <v>0</v>
          </cell>
          <cell r="ID901">
            <v>0</v>
          </cell>
          <cell r="IE901">
            <v>95.547516879974864</v>
          </cell>
          <cell r="IF901">
            <v>-1.7723864199979289</v>
          </cell>
          <cell r="IG901">
            <v>9.8064399990107631E-3</v>
          </cell>
          <cell r="IH901">
            <v>1.8768652199996723</v>
          </cell>
          <cell r="II901">
            <v>37.523447250000117</v>
          </cell>
          <cell r="IJ901">
            <v>16.747142029999907</v>
          </cell>
          <cell r="IK901">
            <v>0</v>
          </cell>
          <cell r="IL901">
            <v>0</v>
          </cell>
          <cell r="IM901">
            <v>-0.27133000000048924</v>
          </cell>
          <cell r="IN901">
            <v>-3.6883216400019592</v>
          </cell>
          <cell r="IO901">
            <v>50.501450029998523</v>
          </cell>
          <cell r="IP901">
            <v>-5.1078260300000693</v>
          </cell>
          <cell r="IQ901">
            <v>-0.27133000000321772</v>
          </cell>
          <cell r="IR901">
            <v>4.028504879999673</v>
          </cell>
          <cell r="IS901">
            <v>-20.542659999999159</v>
          </cell>
          <cell r="IT901">
            <v>0</v>
          </cell>
          <cell r="IU901">
            <v>8.9105052599998089</v>
          </cell>
          <cell r="IV901">
            <v>0</v>
          </cell>
          <cell r="IW901">
            <v>0</v>
          </cell>
          <cell r="IX901">
            <v>0</v>
          </cell>
          <cell r="IY901">
            <v>-0.54266000000097847</v>
          </cell>
          <cell r="IZ901">
            <v>-0.27132999999957974</v>
          </cell>
          <cell r="JA901">
            <v>-1.1102947599993058</v>
          </cell>
          <cell r="JB901">
            <v>19.454599289999351</v>
          </cell>
          <cell r="JC901">
            <v>-0.7843349099966872</v>
          </cell>
          <cell r="JD901">
            <v>-1.085319999998319</v>
          </cell>
          <cell r="JE901">
            <v>0</v>
          </cell>
          <cell r="JF901">
            <v>0</v>
          </cell>
          <cell r="JG901">
            <v>0</v>
          </cell>
          <cell r="JH901">
            <v>0</v>
          </cell>
          <cell r="JI901">
            <v>0</v>
          </cell>
          <cell r="JJ901">
            <v>0</v>
          </cell>
          <cell r="JK901">
            <v>0</v>
          </cell>
          <cell r="JL901">
            <v>0</v>
          </cell>
          <cell r="JM901">
            <v>0</v>
          </cell>
          <cell r="JN901">
            <v>0</v>
          </cell>
          <cell r="JO901">
            <v>0</v>
          </cell>
          <cell r="JP901">
            <v>0</v>
          </cell>
          <cell r="JQ901">
            <v>0</v>
          </cell>
        </row>
        <row r="902">
          <cell r="D902" t="str">
            <v>MKT.EX.MDC._.___.MidC OR</v>
          </cell>
          <cell r="F902">
            <v>0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0</v>
          </cell>
          <cell r="R902">
            <v>0</v>
          </cell>
          <cell r="S902">
            <v>0</v>
          </cell>
          <cell r="T902">
            <v>0</v>
          </cell>
          <cell r="U902">
            <v>0</v>
          </cell>
          <cell r="V902">
            <v>0</v>
          </cell>
          <cell r="W902">
            <v>0</v>
          </cell>
          <cell r="X902">
            <v>0</v>
          </cell>
          <cell r="Y902">
            <v>0</v>
          </cell>
          <cell r="Z902">
            <v>0</v>
          </cell>
          <cell r="AA902">
            <v>0</v>
          </cell>
          <cell r="AB902">
            <v>0</v>
          </cell>
          <cell r="AC902">
            <v>0</v>
          </cell>
          <cell r="AD902">
            <v>0</v>
          </cell>
          <cell r="AE902">
            <v>0</v>
          </cell>
          <cell r="AF902">
            <v>0</v>
          </cell>
          <cell r="AG902">
            <v>0</v>
          </cell>
          <cell r="AH902">
            <v>0</v>
          </cell>
          <cell r="AI902">
            <v>0</v>
          </cell>
          <cell r="AJ902">
            <v>0</v>
          </cell>
          <cell r="AK902">
            <v>0</v>
          </cell>
          <cell r="AL902">
            <v>0</v>
          </cell>
          <cell r="AM902">
            <v>0</v>
          </cell>
          <cell r="AN902">
            <v>0</v>
          </cell>
          <cell r="AO902">
            <v>0</v>
          </cell>
          <cell r="AP902">
            <v>0</v>
          </cell>
          <cell r="AQ902">
            <v>0</v>
          </cell>
          <cell r="AR902">
            <v>0</v>
          </cell>
          <cell r="AS902">
            <v>0</v>
          </cell>
          <cell r="AT902">
            <v>0</v>
          </cell>
          <cell r="AU902">
            <v>0</v>
          </cell>
          <cell r="AV902">
            <v>0</v>
          </cell>
          <cell r="AW902">
            <v>0</v>
          </cell>
          <cell r="AX902">
            <v>0</v>
          </cell>
          <cell r="AY902">
            <v>0</v>
          </cell>
          <cell r="AZ902">
            <v>0</v>
          </cell>
          <cell r="BA902">
            <v>0</v>
          </cell>
          <cell r="BB902">
            <v>0</v>
          </cell>
          <cell r="BC902">
            <v>0</v>
          </cell>
          <cell r="BD902">
            <v>0</v>
          </cell>
          <cell r="BE902">
            <v>0</v>
          </cell>
          <cell r="BF902">
            <v>0</v>
          </cell>
          <cell r="BG902">
            <v>0</v>
          </cell>
          <cell r="BH902">
            <v>0</v>
          </cell>
          <cell r="BI902">
            <v>0</v>
          </cell>
          <cell r="BJ902">
            <v>0</v>
          </cell>
          <cell r="BK902">
            <v>0</v>
          </cell>
          <cell r="BL902">
            <v>0</v>
          </cell>
          <cell r="BM902">
            <v>0</v>
          </cell>
          <cell r="BN902">
            <v>0</v>
          </cell>
          <cell r="BO902">
            <v>0</v>
          </cell>
          <cell r="BP902">
            <v>0</v>
          </cell>
          <cell r="BQ902">
            <v>0</v>
          </cell>
          <cell r="BR902">
            <v>0</v>
          </cell>
          <cell r="BS902">
            <v>0</v>
          </cell>
          <cell r="BT902">
            <v>0</v>
          </cell>
          <cell r="BU902">
            <v>0</v>
          </cell>
          <cell r="BV902">
            <v>0</v>
          </cell>
          <cell r="BW902">
            <v>0</v>
          </cell>
          <cell r="BX902">
            <v>0</v>
          </cell>
          <cell r="BY902">
            <v>0</v>
          </cell>
          <cell r="BZ902">
            <v>0</v>
          </cell>
          <cell r="CA902">
            <v>0</v>
          </cell>
          <cell r="CB902">
            <v>0</v>
          </cell>
          <cell r="CC902">
            <v>0</v>
          </cell>
          <cell r="CD902">
            <v>0</v>
          </cell>
          <cell r="CE902">
            <v>0</v>
          </cell>
          <cell r="CF902">
            <v>0</v>
          </cell>
          <cell r="CG902">
            <v>0</v>
          </cell>
          <cell r="CH902">
            <v>0</v>
          </cell>
          <cell r="CI902">
            <v>0</v>
          </cell>
          <cell r="CJ902">
            <v>0</v>
          </cell>
          <cell r="CK902">
            <v>0</v>
          </cell>
          <cell r="CL902">
            <v>0</v>
          </cell>
          <cell r="CM902">
            <v>0</v>
          </cell>
          <cell r="CN902">
            <v>0</v>
          </cell>
          <cell r="CO902">
            <v>0</v>
          </cell>
          <cell r="CP902">
            <v>0</v>
          </cell>
          <cell r="CQ902">
            <v>0</v>
          </cell>
          <cell r="CR902">
            <v>0</v>
          </cell>
          <cell r="CS902">
            <v>0</v>
          </cell>
          <cell r="CT902">
            <v>0</v>
          </cell>
          <cell r="CU902">
            <v>0</v>
          </cell>
          <cell r="CV902">
            <v>0</v>
          </cell>
          <cell r="CW902">
            <v>0</v>
          </cell>
          <cell r="CX902">
            <v>0</v>
          </cell>
          <cell r="CY902">
            <v>0</v>
          </cell>
          <cell r="CZ902">
            <v>0</v>
          </cell>
          <cell r="DA902">
            <v>0</v>
          </cell>
          <cell r="DB902">
            <v>0</v>
          </cell>
          <cell r="DC902">
            <v>0</v>
          </cell>
          <cell r="DD902">
            <v>0</v>
          </cell>
          <cell r="DE902">
            <v>0</v>
          </cell>
          <cell r="DF902">
            <v>0</v>
          </cell>
          <cell r="DG902">
            <v>0</v>
          </cell>
          <cell r="DH902">
            <v>0</v>
          </cell>
          <cell r="DI902">
            <v>0</v>
          </cell>
          <cell r="DJ902">
            <v>0</v>
          </cell>
          <cell r="DK902">
            <v>0</v>
          </cell>
          <cell r="DL902">
            <v>0</v>
          </cell>
          <cell r="DM902">
            <v>0</v>
          </cell>
          <cell r="DN902">
            <v>0</v>
          </cell>
          <cell r="DO902">
            <v>0</v>
          </cell>
          <cell r="DP902">
            <v>0</v>
          </cell>
          <cell r="DQ902">
            <v>0</v>
          </cell>
          <cell r="DR902">
            <v>0</v>
          </cell>
          <cell r="DS902">
            <v>0</v>
          </cell>
          <cell r="DT902">
            <v>0</v>
          </cell>
          <cell r="DU902">
            <v>0</v>
          </cell>
          <cell r="DV902">
            <v>0</v>
          </cell>
          <cell r="DW902">
            <v>0</v>
          </cell>
          <cell r="DX902">
            <v>0</v>
          </cell>
          <cell r="DY902">
            <v>0</v>
          </cell>
          <cell r="DZ902">
            <v>0</v>
          </cell>
          <cell r="EA902">
            <v>0</v>
          </cell>
          <cell r="EB902">
            <v>0</v>
          </cell>
          <cell r="EC902">
            <v>0</v>
          </cell>
          <cell r="ED902">
            <v>0</v>
          </cell>
          <cell r="EE902">
            <v>0</v>
          </cell>
          <cell r="EF902">
            <v>0</v>
          </cell>
          <cell r="EG902">
            <v>0</v>
          </cell>
          <cell r="EH902">
            <v>0</v>
          </cell>
          <cell r="EI902">
            <v>0</v>
          </cell>
          <cell r="EJ902">
            <v>0</v>
          </cell>
          <cell r="EK902">
            <v>0</v>
          </cell>
          <cell r="EL902">
            <v>0</v>
          </cell>
          <cell r="EM902">
            <v>0</v>
          </cell>
          <cell r="EN902">
            <v>0</v>
          </cell>
          <cell r="EO902">
            <v>0</v>
          </cell>
          <cell r="EP902">
            <v>0</v>
          </cell>
          <cell r="EQ902">
            <v>0</v>
          </cell>
          <cell r="ER902">
            <v>0</v>
          </cell>
          <cell r="ES902">
            <v>0</v>
          </cell>
          <cell r="ET902">
            <v>0</v>
          </cell>
          <cell r="EU902">
            <v>0</v>
          </cell>
          <cell r="EV902">
            <v>0</v>
          </cell>
          <cell r="EW902">
            <v>0</v>
          </cell>
          <cell r="EX902">
            <v>0</v>
          </cell>
          <cell r="EY902">
            <v>0</v>
          </cell>
          <cell r="EZ902">
            <v>0</v>
          </cell>
          <cell r="FA902">
            <v>0</v>
          </cell>
          <cell r="FB902">
            <v>0</v>
          </cell>
          <cell r="FC902">
            <v>0</v>
          </cell>
          <cell r="FD902">
            <v>0</v>
          </cell>
          <cell r="FE902">
            <v>0</v>
          </cell>
          <cell r="FF902">
            <v>0</v>
          </cell>
          <cell r="FG902">
            <v>0</v>
          </cell>
          <cell r="FH902">
            <v>0</v>
          </cell>
          <cell r="FI902">
            <v>0</v>
          </cell>
          <cell r="FJ902">
            <v>0</v>
          </cell>
          <cell r="FK902">
            <v>0</v>
          </cell>
          <cell r="FL902">
            <v>0</v>
          </cell>
          <cell r="FM902">
            <v>0</v>
          </cell>
          <cell r="FN902">
            <v>0</v>
          </cell>
          <cell r="FO902">
            <v>0</v>
          </cell>
          <cell r="FP902">
            <v>0</v>
          </cell>
          <cell r="FQ902">
            <v>0</v>
          </cell>
          <cell r="FR902">
            <v>0</v>
          </cell>
          <cell r="FS902">
            <v>0</v>
          </cell>
          <cell r="FT902">
            <v>0</v>
          </cell>
          <cell r="FU902">
            <v>0</v>
          </cell>
          <cell r="FV902">
            <v>0</v>
          </cell>
          <cell r="FW902">
            <v>0</v>
          </cell>
          <cell r="FX902">
            <v>0</v>
          </cell>
          <cell r="FY902">
            <v>0</v>
          </cell>
          <cell r="FZ902">
            <v>0</v>
          </cell>
          <cell r="GA902">
            <v>0</v>
          </cell>
          <cell r="GB902">
            <v>0</v>
          </cell>
          <cell r="GC902">
            <v>0</v>
          </cell>
          <cell r="GD902">
            <v>0</v>
          </cell>
          <cell r="GE902">
            <v>0</v>
          </cell>
          <cell r="GF902">
            <v>0</v>
          </cell>
          <cell r="GG902">
            <v>0</v>
          </cell>
          <cell r="GH902">
            <v>0</v>
          </cell>
          <cell r="GI902">
            <v>0</v>
          </cell>
          <cell r="GJ902">
            <v>0</v>
          </cell>
          <cell r="GK902">
            <v>0</v>
          </cell>
          <cell r="GL902">
            <v>0</v>
          </cell>
          <cell r="GM902">
            <v>0</v>
          </cell>
          <cell r="GN902">
            <v>0</v>
          </cell>
          <cell r="GO902">
            <v>0</v>
          </cell>
          <cell r="GP902">
            <v>0</v>
          </cell>
          <cell r="GQ902">
            <v>0</v>
          </cell>
          <cell r="GR902">
            <v>0</v>
          </cell>
          <cell r="GS902">
            <v>0</v>
          </cell>
          <cell r="GT902">
            <v>0</v>
          </cell>
          <cell r="GU902">
            <v>0</v>
          </cell>
          <cell r="GV902">
            <v>0</v>
          </cell>
          <cell r="GW902">
            <v>0</v>
          </cell>
          <cell r="GX902">
            <v>0</v>
          </cell>
          <cell r="GY902">
            <v>0</v>
          </cell>
          <cell r="GZ902">
            <v>0</v>
          </cell>
          <cell r="HA902">
            <v>0</v>
          </cell>
          <cell r="HB902">
            <v>0</v>
          </cell>
          <cell r="HC902">
            <v>0</v>
          </cell>
          <cell r="HD902">
            <v>0</v>
          </cell>
          <cell r="HE902">
            <v>0</v>
          </cell>
          <cell r="HF902">
            <v>0</v>
          </cell>
          <cell r="HG902">
            <v>0</v>
          </cell>
          <cell r="HH902">
            <v>0</v>
          </cell>
          <cell r="HI902">
            <v>0</v>
          </cell>
          <cell r="HJ902">
            <v>0</v>
          </cell>
          <cell r="HK902">
            <v>0</v>
          </cell>
          <cell r="HL902">
            <v>0</v>
          </cell>
          <cell r="HM902">
            <v>0</v>
          </cell>
          <cell r="HN902">
            <v>0</v>
          </cell>
          <cell r="HO902">
            <v>0</v>
          </cell>
          <cell r="HP902">
            <v>0</v>
          </cell>
          <cell r="HQ902">
            <v>0</v>
          </cell>
          <cell r="HR902">
            <v>0</v>
          </cell>
          <cell r="HS902">
            <v>0</v>
          </cell>
          <cell r="HT902">
            <v>0</v>
          </cell>
          <cell r="HU902">
            <v>0</v>
          </cell>
          <cell r="HV902">
            <v>0</v>
          </cell>
          <cell r="HW902">
            <v>0</v>
          </cell>
          <cell r="HX902">
            <v>0</v>
          </cell>
          <cell r="HY902">
            <v>0</v>
          </cell>
          <cell r="HZ902">
            <v>0</v>
          </cell>
          <cell r="IA902">
            <v>0</v>
          </cell>
          <cell r="IB902">
            <v>0</v>
          </cell>
          <cell r="IC902">
            <v>0</v>
          </cell>
          <cell r="ID902">
            <v>0</v>
          </cell>
          <cell r="IE902">
            <v>0</v>
          </cell>
          <cell r="IF902">
            <v>0</v>
          </cell>
          <cell r="IG902">
            <v>0</v>
          </cell>
          <cell r="IH902">
            <v>0</v>
          </cell>
          <cell r="II902">
            <v>0</v>
          </cell>
          <cell r="IJ902">
            <v>0</v>
          </cell>
          <cell r="IK902">
            <v>0</v>
          </cell>
          <cell r="IL902">
            <v>0</v>
          </cell>
          <cell r="IM902">
            <v>0</v>
          </cell>
          <cell r="IN902">
            <v>0</v>
          </cell>
          <cell r="IO902">
            <v>0</v>
          </cell>
          <cell r="IP902">
            <v>0</v>
          </cell>
          <cell r="IQ902">
            <v>0</v>
          </cell>
          <cell r="IR902">
            <v>0</v>
          </cell>
          <cell r="IS902">
            <v>0</v>
          </cell>
          <cell r="IT902">
            <v>0</v>
          </cell>
          <cell r="IU902">
            <v>0</v>
          </cell>
          <cell r="IV902">
            <v>0</v>
          </cell>
          <cell r="IW902">
            <v>0</v>
          </cell>
          <cell r="IX902">
            <v>0</v>
          </cell>
          <cell r="IY902">
            <v>0</v>
          </cell>
          <cell r="IZ902">
            <v>0</v>
          </cell>
          <cell r="JA902">
            <v>0</v>
          </cell>
          <cell r="JB902">
            <v>0</v>
          </cell>
          <cell r="JC902">
            <v>0</v>
          </cell>
          <cell r="JD902">
            <v>0</v>
          </cell>
          <cell r="JE902">
            <v>0</v>
          </cell>
          <cell r="JF902">
            <v>0</v>
          </cell>
          <cell r="JG902">
            <v>0</v>
          </cell>
          <cell r="JH902">
            <v>0</v>
          </cell>
          <cell r="JI902">
            <v>0</v>
          </cell>
          <cell r="JJ902">
            <v>0</v>
          </cell>
          <cell r="JK902">
            <v>0</v>
          </cell>
          <cell r="JL902">
            <v>0</v>
          </cell>
          <cell r="JM902">
            <v>0</v>
          </cell>
          <cell r="JN902">
            <v>0</v>
          </cell>
          <cell r="JO902">
            <v>0</v>
          </cell>
          <cell r="JP902">
            <v>0</v>
          </cell>
          <cell r="JQ902">
            <v>0</v>
          </cell>
        </row>
        <row r="903">
          <cell r="D903" t="str">
            <v>MKT.EX.MED._.___.Mead</v>
          </cell>
          <cell r="F903">
            <v>0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0</v>
          </cell>
          <cell r="R903">
            <v>0</v>
          </cell>
          <cell r="S903">
            <v>0</v>
          </cell>
          <cell r="T903">
            <v>0</v>
          </cell>
          <cell r="U903">
            <v>0</v>
          </cell>
          <cell r="V903">
            <v>0</v>
          </cell>
          <cell r="W903">
            <v>0</v>
          </cell>
          <cell r="X903">
            <v>0</v>
          </cell>
          <cell r="Y903">
            <v>0</v>
          </cell>
          <cell r="Z903">
            <v>0</v>
          </cell>
          <cell r="AA903">
            <v>0</v>
          </cell>
          <cell r="AB903">
            <v>0</v>
          </cell>
          <cell r="AC903">
            <v>0</v>
          </cell>
          <cell r="AD903">
            <v>0</v>
          </cell>
          <cell r="AE903">
            <v>0</v>
          </cell>
          <cell r="AF903">
            <v>0</v>
          </cell>
          <cell r="AG903">
            <v>0</v>
          </cell>
          <cell r="AH903">
            <v>0</v>
          </cell>
          <cell r="AI903">
            <v>0</v>
          </cell>
          <cell r="AJ903">
            <v>0</v>
          </cell>
          <cell r="AK903">
            <v>0</v>
          </cell>
          <cell r="AL903">
            <v>0</v>
          </cell>
          <cell r="AM903">
            <v>0</v>
          </cell>
          <cell r="AN903">
            <v>0</v>
          </cell>
          <cell r="AO903">
            <v>0</v>
          </cell>
          <cell r="AP903">
            <v>0</v>
          </cell>
          <cell r="AQ903">
            <v>0</v>
          </cell>
          <cell r="AR903">
            <v>0</v>
          </cell>
          <cell r="AS903">
            <v>0</v>
          </cell>
          <cell r="AT903">
            <v>0</v>
          </cell>
          <cell r="AU903">
            <v>0</v>
          </cell>
          <cell r="AV903">
            <v>0</v>
          </cell>
          <cell r="AW903">
            <v>0</v>
          </cell>
          <cell r="AX903">
            <v>0</v>
          </cell>
          <cell r="AY903">
            <v>0</v>
          </cell>
          <cell r="AZ903">
            <v>0</v>
          </cell>
          <cell r="BA903">
            <v>0</v>
          </cell>
          <cell r="BB903">
            <v>0</v>
          </cell>
          <cell r="BC903">
            <v>0</v>
          </cell>
          <cell r="BD903">
            <v>0</v>
          </cell>
          <cell r="BE903">
            <v>0</v>
          </cell>
          <cell r="BF903">
            <v>0</v>
          </cell>
          <cell r="BG903">
            <v>0</v>
          </cell>
          <cell r="BH903">
            <v>0</v>
          </cell>
          <cell r="BI903">
            <v>0</v>
          </cell>
          <cell r="BJ903">
            <v>0</v>
          </cell>
          <cell r="BK903">
            <v>0</v>
          </cell>
          <cell r="BL903">
            <v>0</v>
          </cell>
          <cell r="BM903">
            <v>0</v>
          </cell>
          <cell r="BN903">
            <v>0</v>
          </cell>
          <cell r="BO903">
            <v>0</v>
          </cell>
          <cell r="BP903">
            <v>0</v>
          </cell>
          <cell r="BQ903">
            <v>0</v>
          </cell>
          <cell r="BR903">
            <v>0</v>
          </cell>
          <cell r="BS903">
            <v>0</v>
          </cell>
          <cell r="BT903">
            <v>0</v>
          </cell>
          <cell r="BU903">
            <v>0</v>
          </cell>
          <cell r="BV903">
            <v>0</v>
          </cell>
          <cell r="BW903">
            <v>0</v>
          </cell>
          <cell r="BX903">
            <v>0</v>
          </cell>
          <cell r="BY903">
            <v>0</v>
          </cell>
          <cell r="BZ903">
            <v>0</v>
          </cell>
          <cell r="CA903">
            <v>0</v>
          </cell>
          <cell r="CB903">
            <v>0</v>
          </cell>
          <cell r="CC903">
            <v>0</v>
          </cell>
          <cell r="CD903">
            <v>0</v>
          </cell>
          <cell r="CE903">
            <v>0</v>
          </cell>
          <cell r="CF903">
            <v>0</v>
          </cell>
          <cell r="CG903">
            <v>0</v>
          </cell>
          <cell r="CH903">
            <v>0</v>
          </cell>
          <cell r="CI903">
            <v>0</v>
          </cell>
          <cell r="CJ903">
            <v>0</v>
          </cell>
          <cell r="CK903">
            <v>0</v>
          </cell>
          <cell r="CL903">
            <v>0</v>
          </cell>
          <cell r="CM903">
            <v>0</v>
          </cell>
          <cell r="CN903">
            <v>0</v>
          </cell>
          <cell r="CO903">
            <v>0</v>
          </cell>
          <cell r="CP903">
            <v>0</v>
          </cell>
          <cell r="CQ903">
            <v>0</v>
          </cell>
          <cell r="CR903">
            <v>0</v>
          </cell>
          <cell r="CS903">
            <v>0</v>
          </cell>
          <cell r="CT903">
            <v>0</v>
          </cell>
          <cell r="CU903">
            <v>0</v>
          </cell>
          <cell r="CV903">
            <v>0</v>
          </cell>
          <cell r="CW903">
            <v>0</v>
          </cell>
          <cell r="CX903">
            <v>0</v>
          </cell>
          <cell r="CY903">
            <v>0</v>
          </cell>
          <cell r="CZ903">
            <v>0</v>
          </cell>
          <cell r="DA903">
            <v>0</v>
          </cell>
          <cell r="DB903">
            <v>0</v>
          </cell>
          <cell r="DC903">
            <v>0</v>
          </cell>
          <cell r="DD903">
            <v>0</v>
          </cell>
          <cell r="DE903">
            <v>0</v>
          </cell>
          <cell r="DF903">
            <v>0</v>
          </cell>
          <cell r="DG903">
            <v>0</v>
          </cell>
          <cell r="DH903">
            <v>0</v>
          </cell>
          <cell r="DI903">
            <v>0</v>
          </cell>
          <cell r="DJ903">
            <v>0</v>
          </cell>
          <cell r="DK903">
            <v>0</v>
          </cell>
          <cell r="DL903">
            <v>0</v>
          </cell>
          <cell r="DM903">
            <v>0</v>
          </cell>
          <cell r="DN903">
            <v>0</v>
          </cell>
          <cell r="DO903">
            <v>0</v>
          </cell>
          <cell r="DP903">
            <v>0</v>
          </cell>
          <cell r="DQ903">
            <v>0</v>
          </cell>
          <cell r="DR903">
            <v>0</v>
          </cell>
          <cell r="DS903">
            <v>0</v>
          </cell>
          <cell r="DT903">
            <v>0</v>
          </cell>
          <cell r="DU903">
            <v>0</v>
          </cell>
          <cell r="DV903">
            <v>0</v>
          </cell>
          <cell r="DW903">
            <v>0</v>
          </cell>
          <cell r="DX903">
            <v>0</v>
          </cell>
          <cell r="DY903">
            <v>0</v>
          </cell>
          <cell r="DZ903">
            <v>0</v>
          </cell>
          <cell r="EA903">
            <v>0</v>
          </cell>
          <cell r="EB903">
            <v>0</v>
          </cell>
          <cell r="EC903">
            <v>0</v>
          </cell>
          <cell r="ED903">
            <v>0</v>
          </cell>
          <cell r="EE903">
            <v>0</v>
          </cell>
          <cell r="EF903">
            <v>0</v>
          </cell>
          <cell r="EG903">
            <v>0</v>
          </cell>
          <cell r="EH903">
            <v>0</v>
          </cell>
          <cell r="EI903">
            <v>0</v>
          </cell>
          <cell r="EJ903">
            <v>0</v>
          </cell>
          <cell r="EK903">
            <v>0</v>
          </cell>
          <cell r="EL903">
            <v>0</v>
          </cell>
          <cell r="EM903">
            <v>0</v>
          </cell>
          <cell r="EN903">
            <v>0</v>
          </cell>
          <cell r="EO903">
            <v>0</v>
          </cell>
          <cell r="EP903">
            <v>0</v>
          </cell>
          <cell r="EQ903">
            <v>0</v>
          </cell>
          <cell r="ER903">
            <v>0</v>
          </cell>
          <cell r="ES903">
            <v>0</v>
          </cell>
          <cell r="ET903">
            <v>0</v>
          </cell>
          <cell r="EU903">
            <v>0</v>
          </cell>
          <cell r="EV903">
            <v>0</v>
          </cell>
          <cell r="EW903">
            <v>0</v>
          </cell>
          <cell r="EX903">
            <v>0</v>
          </cell>
          <cell r="EY903">
            <v>0</v>
          </cell>
          <cell r="EZ903">
            <v>0</v>
          </cell>
          <cell r="FA903">
            <v>0</v>
          </cell>
          <cell r="FB903">
            <v>0</v>
          </cell>
          <cell r="FC903">
            <v>0</v>
          </cell>
          <cell r="FD903">
            <v>0</v>
          </cell>
          <cell r="FE903">
            <v>0</v>
          </cell>
          <cell r="FF903">
            <v>0</v>
          </cell>
          <cell r="FG903">
            <v>0</v>
          </cell>
          <cell r="FH903">
            <v>0</v>
          </cell>
          <cell r="FI903">
            <v>0</v>
          </cell>
          <cell r="FJ903">
            <v>0</v>
          </cell>
          <cell r="FK903">
            <v>0</v>
          </cell>
          <cell r="FL903">
            <v>0</v>
          </cell>
          <cell r="FM903">
            <v>0</v>
          </cell>
          <cell r="FN903">
            <v>0</v>
          </cell>
          <cell r="FO903">
            <v>0</v>
          </cell>
          <cell r="FP903">
            <v>0</v>
          </cell>
          <cell r="FQ903">
            <v>0</v>
          </cell>
          <cell r="FR903">
            <v>0</v>
          </cell>
          <cell r="FS903">
            <v>0</v>
          </cell>
          <cell r="FT903">
            <v>0</v>
          </cell>
          <cell r="FU903">
            <v>0</v>
          </cell>
          <cell r="FV903">
            <v>0</v>
          </cell>
          <cell r="FW903">
            <v>0</v>
          </cell>
          <cell r="FX903">
            <v>0</v>
          </cell>
          <cell r="FY903">
            <v>0</v>
          </cell>
          <cell r="FZ903">
            <v>0</v>
          </cell>
          <cell r="GA903">
            <v>0</v>
          </cell>
          <cell r="GB903">
            <v>0</v>
          </cell>
          <cell r="GC903">
            <v>0</v>
          </cell>
          <cell r="GD903">
            <v>0</v>
          </cell>
          <cell r="GE903">
            <v>0</v>
          </cell>
          <cell r="GF903">
            <v>0</v>
          </cell>
          <cell r="GG903">
            <v>0</v>
          </cell>
          <cell r="GH903">
            <v>0</v>
          </cell>
          <cell r="GI903">
            <v>0</v>
          </cell>
          <cell r="GJ903">
            <v>0</v>
          </cell>
          <cell r="GK903">
            <v>0</v>
          </cell>
          <cell r="GL903">
            <v>0</v>
          </cell>
          <cell r="GM903">
            <v>0</v>
          </cell>
          <cell r="GN903">
            <v>0</v>
          </cell>
          <cell r="GO903">
            <v>0</v>
          </cell>
          <cell r="GP903">
            <v>0</v>
          </cell>
          <cell r="GQ903">
            <v>0</v>
          </cell>
          <cell r="GR903">
            <v>0</v>
          </cell>
          <cell r="GS903">
            <v>0</v>
          </cell>
          <cell r="GT903">
            <v>0</v>
          </cell>
          <cell r="GU903">
            <v>0</v>
          </cell>
          <cell r="GV903">
            <v>0</v>
          </cell>
          <cell r="GW903">
            <v>0</v>
          </cell>
          <cell r="GX903">
            <v>0</v>
          </cell>
          <cell r="GY903">
            <v>0</v>
          </cell>
          <cell r="GZ903">
            <v>0</v>
          </cell>
          <cell r="HA903">
            <v>0</v>
          </cell>
          <cell r="HB903">
            <v>0</v>
          </cell>
          <cell r="HC903">
            <v>0</v>
          </cell>
          <cell r="HD903">
            <v>0</v>
          </cell>
          <cell r="HE903">
            <v>0</v>
          </cell>
          <cell r="HF903">
            <v>0</v>
          </cell>
          <cell r="HG903">
            <v>0</v>
          </cell>
          <cell r="HH903">
            <v>0</v>
          </cell>
          <cell r="HI903">
            <v>0</v>
          </cell>
          <cell r="HJ903">
            <v>0</v>
          </cell>
          <cell r="HK903">
            <v>0</v>
          </cell>
          <cell r="HL903">
            <v>0</v>
          </cell>
          <cell r="HM903">
            <v>0</v>
          </cell>
          <cell r="HN903">
            <v>0</v>
          </cell>
          <cell r="HO903">
            <v>0</v>
          </cell>
          <cell r="HP903">
            <v>0</v>
          </cell>
          <cell r="HQ903">
            <v>0</v>
          </cell>
          <cell r="HR903">
            <v>0</v>
          </cell>
          <cell r="HS903">
            <v>0</v>
          </cell>
          <cell r="HT903">
            <v>0</v>
          </cell>
          <cell r="HU903">
            <v>0</v>
          </cell>
          <cell r="HV903">
            <v>0</v>
          </cell>
          <cell r="HW903">
            <v>0</v>
          </cell>
          <cell r="HX903">
            <v>0</v>
          </cell>
          <cell r="HY903">
            <v>0</v>
          </cell>
          <cell r="HZ903">
            <v>0</v>
          </cell>
          <cell r="IA903">
            <v>0</v>
          </cell>
          <cell r="IB903">
            <v>0</v>
          </cell>
          <cell r="IC903">
            <v>0</v>
          </cell>
          <cell r="ID903">
            <v>0</v>
          </cell>
          <cell r="IE903">
            <v>0</v>
          </cell>
          <cell r="IF903">
            <v>0</v>
          </cell>
          <cell r="IG903">
            <v>0</v>
          </cell>
          <cell r="IH903">
            <v>0</v>
          </cell>
          <cell r="II903">
            <v>0</v>
          </cell>
          <cell r="IJ903">
            <v>0</v>
          </cell>
          <cell r="IK903">
            <v>0</v>
          </cell>
          <cell r="IL903">
            <v>0</v>
          </cell>
          <cell r="IM903">
            <v>0</v>
          </cell>
          <cell r="IN903">
            <v>0</v>
          </cell>
          <cell r="IO903">
            <v>0</v>
          </cell>
          <cell r="IP903">
            <v>0</v>
          </cell>
          <cell r="IQ903">
            <v>0</v>
          </cell>
          <cell r="IR903">
            <v>0</v>
          </cell>
          <cell r="IS903">
            <v>0</v>
          </cell>
          <cell r="IT903">
            <v>0</v>
          </cell>
          <cell r="IU903">
            <v>0</v>
          </cell>
          <cell r="IV903">
            <v>0</v>
          </cell>
          <cell r="IW903">
            <v>0</v>
          </cell>
          <cell r="IX903">
            <v>0</v>
          </cell>
          <cell r="IY903">
            <v>0</v>
          </cell>
          <cell r="IZ903">
            <v>0</v>
          </cell>
          <cell r="JA903">
            <v>0</v>
          </cell>
          <cell r="JB903">
            <v>0</v>
          </cell>
          <cell r="JC903">
            <v>0</v>
          </cell>
          <cell r="JD903">
            <v>0</v>
          </cell>
          <cell r="JE903">
            <v>0</v>
          </cell>
          <cell r="JF903">
            <v>0</v>
          </cell>
          <cell r="JG903">
            <v>0</v>
          </cell>
          <cell r="JH903">
            <v>0</v>
          </cell>
          <cell r="JI903">
            <v>0</v>
          </cell>
          <cell r="JJ903">
            <v>0</v>
          </cell>
          <cell r="JK903">
            <v>0</v>
          </cell>
          <cell r="JL903">
            <v>0</v>
          </cell>
          <cell r="JM903">
            <v>0</v>
          </cell>
          <cell r="JN903">
            <v>0</v>
          </cell>
          <cell r="JO903">
            <v>0</v>
          </cell>
          <cell r="JP903">
            <v>0</v>
          </cell>
          <cell r="JQ903">
            <v>0</v>
          </cell>
        </row>
        <row r="904">
          <cell r="D904" t="str">
            <v>MKT.EX.MNA._.___.Mona</v>
          </cell>
          <cell r="F904">
            <v>18.305435810001654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1.8855621200000314</v>
          </cell>
          <cell r="L904">
            <v>0</v>
          </cell>
          <cell r="M904">
            <v>3.0325692000005802</v>
          </cell>
          <cell r="N904">
            <v>7.9589675000006537</v>
          </cell>
          <cell r="O904">
            <v>7.9794001800000842</v>
          </cell>
          <cell r="P904">
            <v>0</v>
          </cell>
          <cell r="Q904">
            <v>-23.680255910000596</v>
          </cell>
          <cell r="R904">
            <v>40.819238299998688</v>
          </cell>
          <cell r="S904">
            <v>19.097354769995945</v>
          </cell>
          <cell r="T904">
            <v>6.0621507800005929</v>
          </cell>
          <cell r="U904">
            <v>0</v>
          </cell>
          <cell r="V904">
            <v>-0.31917601000077411</v>
          </cell>
          <cell r="W904">
            <v>0</v>
          </cell>
          <cell r="X904">
            <v>8.2041108900002655</v>
          </cell>
          <cell r="Y904">
            <v>-1.4635172199996305</v>
          </cell>
          <cell r="Z904">
            <v>9.4841139299987844</v>
          </cell>
          <cell r="AA904">
            <v>-0.24579884000377206</v>
          </cell>
          <cell r="AB904">
            <v>0</v>
          </cell>
          <cell r="AC904">
            <v>0</v>
          </cell>
          <cell r="AD904">
            <v>0</v>
          </cell>
          <cell r="AE904">
            <v>22.775791779989959</v>
          </cell>
          <cell r="AF904">
            <v>-24</v>
          </cell>
          <cell r="AG904">
            <v>0</v>
          </cell>
          <cell r="AH904">
            <v>7.2156850699993811</v>
          </cell>
          <cell r="AI904">
            <v>30.001831390000916</v>
          </cell>
          <cell r="AJ904">
            <v>-0.42051554000045144</v>
          </cell>
          <cell r="AK904">
            <v>0</v>
          </cell>
          <cell r="AL904">
            <v>0</v>
          </cell>
          <cell r="AM904">
            <v>10</v>
          </cell>
          <cell r="AN904">
            <v>-2.1209139998973114E-2</v>
          </cell>
          <cell r="AO904">
            <v>0</v>
          </cell>
          <cell r="AP904">
            <v>0</v>
          </cell>
          <cell r="AQ904">
            <v>0</v>
          </cell>
          <cell r="AR904">
            <v>0</v>
          </cell>
          <cell r="AS904">
            <v>0</v>
          </cell>
          <cell r="AT904">
            <v>0</v>
          </cell>
          <cell r="AU904">
            <v>0</v>
          </cell>
          <cell r="AV904">
            <v>0</v>
          </cell>
          <cell r="AW904">
            <v>0</v>
          </cell>
          <cell r="AX904">
            <v>0</v>
          </cell>
          <cell r="AY904">
            <v>0</v>
          </cell>
          <cell r="AZ904">
            <v>0</v>
          </cell>
          <cell r="BA904">
            <v>0</v>
          </cell>
          <cell r="BB904">
            <v>0</v>
          </cell>
          <cell r="BC904">
            <v>0</v>
          </cell>
          <cell r="BD904">
            <v>0</v>
          </cell>
          <cell r="BE904">
            <v>0</v>
          </cell>
          <cell r="BF904">
            <v>0</v>
          </cell>
          <cell r="BG904">
            <v>0</v>
          </cell>
          <cell r="BH904">
            <v>0</v>
          </cell>
          <cell r="BI904">
            <v>0</v>
          </cell>
          <cell r="BJ904">
            <v>0</v>
          </cell>
          <cell r="BK904">
            <v>0</v>
          </cell>
          <cell r="BL904">
            <v>0</v>
          </cell>
          <cell r="BM904">
            <v>0</v>
          </cell>
          <cell r="BN904">
            <v>0</v>
          </cell>
          <cell r="BO904">
            <v>0</v>
          </cell>
          <cell r="BP904">
            <v>0</v>
          </cell>
          <cell r="BQ904">
            <v>0</v>
          </cell>
          <cell r="BR904">
            <v>0</v>
          </cell>
          <cell r="BS904">
            <v>0</v>
          </cell>
          <cell r="BT904">
            <v>0</v>
          </cell>
          <cell r="BU904">
            <v>0</v>
          </cell>
          <cell r="BV904">
            <v>0</v>
          </cell>
          <cell r="BW904">
            <v>0</v>
          </cell>
          <cell r="BX904">
            <v>0</v>
          </cell>
          <cell r="BY904">
            <v>0</v>
          </cell>
          <cell r="BZ904">
            <v>0</v>
          </cell>
          <cell r="CA904">
            <v>0</v>
          </cell>
          <cell r="CB904">
            <v>0</v>
          </cell>
          <cell r="CC904">
            <v>0</v>
          </cell>
          <cell r="CD904">
            <v>0</v>
          </cell>
          <cell r="CE904">
            <v>0</v>
          </cell>
          <cell r="CF904">
            <v>0</v>
          </cell>
          <cell r="CG904">
            <v>0</v>
          </cell>
          <cell r="CH904">
            <v>0</v>
          </cell>
          <cell r="CI904">
            <v>0</v>
          </cell>
          <cell r="CJ904">
            <v>0</v>
          </cell>
          <cell r="CK904">
            <v>0</v>
          </cell>
          <cell r="CL904">
            <v>0</v>
          </cell>
          <cell r="CM904">
            <v>0</v>
          </cell>
          <cell r="CN904">
            <v>0</v>
          </cell>
          <cell r="CO904">
            <v>0</v>
          </cell>
          <cell r="CP904">
            <v>0</v>
          </cell>
          <cell r="CQ904">
            <v>0</v>
          </cell>
          <cell r="CR904">
            <v>0</v>
          </cell>
          <cell r="CS904">
            <v>0</v>
          </cell>
          <cell r="CT904">
            <v>0</v>
          </cell>
          <cell r="CU904">
            <v>0</v>
          </cell>
          <cell r="CV904">
            <v>0</v>
          </cell>
          <cell r="CW904">
            <v>0</v>
          </cell>
          <cell r="CX904">
            <v>0</v>
          </cell>
          <cell r="CY904">
            <v>0</v>
          </cell>
          <cell r="CZ904">
            <v>0</v>
          </cell>
          <cell r="DA904">
            <v>0</v>
          </cell>
          <cell r="DB904">
            <v>0</v>
          </cell>
          <cell r="DC904">
            <v>0</v>
          </cell>
          <cell r="DD904">
            <v>0</v>
          </cell>
          <cell r="DE904">
            <v>0</v>
          </cell>
          <cell r="DF904">
            <v>0</v>
          </cell>
          <cell r="DG904">
            <v>0</v>
          </cell>
          <cell r="DH904">
            <v>0</v>
          </cell>
          <cell r="DI904">
            <v>0</v>
          </cell>
          <cell r="DJ904">
            <v>0</v>
          </cell>
          <cell r="DK904">
            <v>0</v>
          </cell>
          <cell r="DL904">
            <v>0</v>
          </cell>
          <cell r="DM904">
            <v>0</v>
          </cell>
          <cell r="DN904">
            <v>0</v>
          </cell>
          <cell r="DO904">
            <v>0</v>
          </cell>
          <cell r="DP904">
            <v>0</v>
          </cell>
          <cell r="DQ904">
            <v>0</v>
          </cell>
          <cell r="DR904">
            <v>0</v>
          </cell>
          <cell r="DS904">
            <v>0</v>
          </cell>
          <cell r="DT904">
            <v>0</v>
          </cell>
          <cell r="DU904">
            <v>0</v>
          </cell>
          <cell r="DV904">
            <v>0</v>
          </cell>
          <cell r="DW904">
            <v>0</v>
          </cell>
          <cell r="DX904">
            <v>0</v>
          </cell>
          <cell r="DY904">
            <v>0</v>
          </cell>
          <cell r="DZ904">
            <v>0</v>
          </cell>
          <cell r="EA904">
            <v>0</v>
          </cell>
          <cell r="EB904">
            <v>0</v>
          </cell>
          <cell r="EC904">
            <v>0</v>
          </cell>
          <cell r="ED904">
            <v>0</v>
          </cell>
          <cell r="EE904">
            <v>0</v>
          </cell>
          <cell r="EF904">
            <v>0</v>
          </cell>
          <cell r="EG904">
            <v>0</v>
          </cell>
          <cell r="EH904">
            <v>0</v>
          </cell>
          <cell r="EI904">
            <v>0</v>
          </cell>
          <cell r="EJ904">
            <v>0</v>
          </cell>
          <cell r="EK904">
            <v>0</v>
          </cell>
          <cell r="EL904">
            <v>0</v>
          </cell>
          <cell r="EM904">
            <v>0</v>
          </cell>
          <cell r="EN904">
            <v>0</v>
          </cell>
          <cell r="EO904">
            <v>0</v>
          </cell>
          <cell r="EP904">
            <v>0</v>
          </cell>
          <cell r="EQ904">
            <v>0</v>
          </cell>
          <cell r="ER904">
            <v>0</v>
          </cell>
          <cell r="ES904">
            <v>0</v>
          </cell>
          <cell r="ET904">
            <v>0</v>
          </cell>
          <cell r="EU904">
            <v>0</v>
          </cell>
          <cell r="EV904">
            <v>0</v>
          </cell>
          <cell r="EW904">
            <v>0</v>
          </cell>
          <cell r="EX904">
            <v>0</v>
          </cell>
          <cell r="EY904">
            <v>0</v>
          </cell>
          <cell r="EZ904">
            <v>0</v>
          </cell>
          <cell r="FA904">
            <v>0</v>
          </cell>
          <cell r="FB904">
            <v>0</v>
          </cell>
          <cell r="FC904">
            <v>0</v>
          </cell>
          <cell r="FD904">
            <v>0</v>
          </cell>
          <cell r="FE904">
            <v>0</v>
          </cell>
          <cell r="FF904">
            <v>0</v>
          </cell>
          <cell r="FG904">
            <v>0</v>
          </cell>
          <cell r="FH904">
            <v>0</v>
          </cell>
          <cell r="FI904">
            <v>0</v>
          </cell>
          <cell r="FJ904">
            <v>0</v>
          </cell>
          <cell r="FK904">
            <v>0</v>
          </cell>
          <cell r="FL904">
            <v>0</v>
          </cell>
          <cell r="FM904">
            <v>0</v>
          </cell>
          <cell r="FN904">
            <v>0</v>
          </cell>
          <cell r="FO904">
            <v>0</v>
          </cell>
          <cell r="FP904">
            <v>0</v>
          </cell>
          <cell r="FQ904">
            <v>0</v>
          </cell>
          <cell r="FR904">
            <v>0</v>
          </cell>
          <cell r="FS904">
            <v>0</v>
          </cell>
          <cell r="FT904">
            <v>0</v>
          </cell>
          <cell r="FU904">
            <v>0</v>
          </cell>
          <cell r="FV904">
            <v>0</v>
          </cell>
          <cell r="FW904">
            <v>0</v>
          </cell>
          <cell r="FX904">
            <v>0</v>
          </cell>
          <cell r="FY904">
            <v>0</v>
          </cell>
          <cell r="FZ904">
            <v>0</v>
          </cell>
          <cell r="GA904">
            <v>0</v>
          </cell>
          <cell r="GB904">
            <v>0</v>
          </cell>
          <cell r="GC904">
            <v>0</v>
          </cell>
          <cell r="GD904">
            <v>0</v>
          </cell>
          <cell r="GE904">
            <v>0</v>
          </cell>
          <cell r="GF904">
            <v>0</v>
          </cell>
          <cell r="GG904">
            <v>0</v>
          </cell>
          <cell r="GH904">
            <v>0</v>
          </cell>
          <cell r="GI904">
            <v>0</v>
          </cell>
          <cell r="GJ904">
            <v>0</v>
          </cell>
          <cell r="GK904">
            <v>0</v>
          </cell>
          <cell r="GL904">
            <v>0</v>
          </cell>
          <cell r="GM904">
            <v>0</v>
          </cell>
          <cell r="GN904">
            <v>0</v>
          </cell>
          <cell r="GO904">
            <v>0</v>
          </cell>
          <cell r="GP904">
            <v>0</v>
          </cell>
          <cell r="GQ904">
            <v>0</v>
          </cell>
          <cell r="GR904">
            <v>0</v>
          </cell>
          <cell r="GS904">
            <v>0</v>
          </cell>
          <cell r="GT904">
            <v>0</v>
          </cell>
          <cell r="GU904">
            <v>0</v>
          </cell>
          <cell r="GV904">
            <v>0</v>
          </cell>
          <cell r="GW904">
            <v>0</v>
          </cell>
          <cell r="GX904">
            <v>0</v>
          </cell>
          <cell r="GY904">
            <v>0</v>
          </cell>
          <cell r="GZ904">
            <v>0</v>
          </cell>
          <cell r="HA904">
            <v>0</v>
          </cell>
          <cell r="HB904">
            <v>0</v>
          </cell>
          <cell r="HC904">
            <v>0</v>
          </cell>
          <cell r="HD904">
            <v>0</v>
          </cell>
          <cell r="HE904">
            <v>0</v>
          </cell>
          <cell r="HF904">
            <v>0</v>
          </cell>
          <cell r="HG904">
            <v>0</v>
          </cell>
          <cell r="HH904">
            <v>0</v>
          </cell>
          <cell r="HI904">
            <v>0</v>
          </cell>
          <cell r="HJ904">
            <v>0</v>
          </cell>
          <cell r="HK904">
            <v>0</v>
          </cell>
          <cell r="HL904">
            <v>0</v>
          </cell>
          <cell r="HM904">
            <v>0</v>
          </cell>
          <cell r="HN904">
            <v>0</v>
          </cell>
          <cell r="HO904">
            <v>0</v>
          </cell>
          <cell r="HP904">
            <v>0</v>
          </cell>
          <cell r="HQ904">
            <v>0</v>
          </cell>
          <cell r="HR904">
            <v>0</v>
          </cell>
          <cell r="HS904">
            <v>0</v>
          </cell>
          <cell r="HT904">
            <v>0</v>
          </cell>
          <cell r="HU904">
            <v>0</v>
          </cell>
          <cell r="HV904">
            <v>0</v>
          </cell>
          <cell r="HW904">
            <v>0</v>
          </cell>
          <cell r="HX904">
            <v>0</v>
          </cell>
          <cell r="HY904">
            <v>0</v>
          </cell>
          <cell r="HZ904">
            <v>0</v>
          </cell>
          <cell r="IA904">
            <v>0</v>
          </cell>
          <cell r="IB904">
            <v>0</v>
          </cell>
          <cell r="IC904">
            <v>0</v>
          </cell>
          <cell r="ID904">
            <v>0</v>
          </cell>
          <cell r="IE904">
            <v>0</v>
          </cell>
          <cell r="IF904">
            <v>0</v>
          </cell>
          <cell r="IG904">
            <v>0</v>
          </cell>
          <cell r="IH904">
            <v>0</v>
          </cell>
          <cell r="II904">
            <v>0</v>
          </cell>
          <cell r="IJ904">
            <v>0</v>
          </cell>
          <cell r="IK904">
            <v>0</v>
          </cell>
          <cell r="IL904">
            <v>0</v>
          </cell>
          <cell r="IM904">
            <v>0</v>
          </cell>
          <cell r="IN904">
            <v>0</v>
          </cell>
          <cell r="IO904">
            <v>0</v>
          </cell>
          <cell r="IP904">
            <v>0</v>
          </cell>
          <cell r="IQ904">
            <v>0</v>
          </cell>
          <cell r="IR904">
            <v>0</v>
          </cell>
          <cell r="IS904">
            <v>0</v>
          </cell>
          <cell r="IT904">
            <v>0</v>
          </cell>
          <cell r="IU904">
            <v>0</v>
          </cell>
          <cell r="IV904">
            <v>0</v>
          </cell>
          <cell r="IW904">
            <v>0</v>
          </cell>
          <cell r="IX904">
            <v>0</v>
          </cell>
          <cell r="IY904">
            <v>0</v>
          </cell>
          <cell r="IZ904">
            <v>0</v>
          </cell>
          <cell r="JA904">
            <v>0</v>
          </cell>
          <cell r="JB904">
            <v>0</v>
          </cell>
          <cell r="JC904">
            <v>0</v>
          </cell>
          <cell r="JD904">
            <v>0</v>
          </cell>
          <cell r="JE904">
            <v>0</v>
          </cell>
          <cell r="JF904">
            <v>0</v>
          </cell>
          <cell r="JG904">
            <v>0</v>
          </cell>
          <cell r="JH904">
            <v>0</v>
          </cell>
          <cell r="JI904">
            <v>0</v>
          </cell>
          <cell r="JJ904">
            <v>0</v>
          </cell>
          <cell r="JK904">
            <v>0</v>
          </cell>
          <cell r="JL904">
            <v>0</v>
          </cell>
          <cell r="JM904">
            <v>0</v>
          </cell>
          <cell r="JN904">
            <v>0</v>
          </cell>
          <cell r="JO904">
            <v>0</v>
          </cell>
          <cell r="JP904">
            <v>0</v>
          </cell>
          <cell r="JQ904">
            <v>0</v>
          </cell>
        </row>
        <row r="905">
          <cell r="D905" t="str">
            <v>MKT.EX.NOB._.___.NOB</v>
          </cell>
          <cell r="F905">
            <v>0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0</v>
          </cell>
          <cell r="R905">
            <v>0</v>
          </cell>
          <cell r="S905">
            <v>0</v>
          </cell>
          <cell r="T905">
            <v>0</v>
          </cell>
          <cell r="U905">
            <v>0</v>
          </cell>
          <cell r="V905">
            <v>0</v>
          </cell>
          <cell r="W905">
            <v>0</v>
          </cell>
          <cell r="X905">
            <v>0</v>
          </cell>
          <cell r="Y905">
            <v>0</v>
          </cell>
          <cell r="Z905">
            <v>0</v>
          </cell>
          <cell r="AA905">
            <v>0</v>
          </cell>
          <cell r="AB905">
            <v>0</v>
          </cell>
          <cell r="AC905">
            <v>0</v>
          </cell>
          <cell r="AD905">
            <v>0</v>
          </cell>
          <cell r="AE905">
            <v>0</v>
          </cell>
          <cell r="AF905">
            <v>0</v>
          </cell>
          <cell r="AG905">
            <v>0</v>
          </cell>
          <cell r="AH905">
            <v>0</v>
          </cell>
          <cell r="AI905">
            <v>0</v>
          </cell>
          <cell r="AJ905">
            <v>0</v>
          </cell>
          <cell r="AK905">
            <v>0</v>
          </cell>
          <cell r="AL905">
            <v>0</v>
          </cell>
          <cell r="AM905">
            <v>0</v>
          </cell>
          <cell r="AN905">
            <v>0</v>
          </cell>
          <cell r="AO905">
            <v>0</v>
          </cell>
          <cell r="AP905">
            <v>0</v>
          </cell>
          <cell r="AQ905">
            <v>0</v>
          </cell>
          <cell r="AR905">
            <v>0</v>
          </cell>
          <cell r="AS905">
            <v>0</v>
          </cell>
          <cell r="AT905">
            <v>0</v>
          </cell>
          <cell r="AU905">
            <v>0</v>
          </cell>
          <cell r="AV905">
            <v>0</v>
          </cell>
          <cell r="AW905">
            <v>0</v>
          </cell>
          <cell r="AX905">
            <v>0</v>
          </cell>
          <cell r="AY905">
            <v>0</v>
          </cell>
          <cell r="AZ905">
            <v>0</v>
          </cell>
          <cell r="BA905">
            <v>0</v>
          </cell>
          <cell r="BB905">
            <v>0</v>
          </cell>
          <cell r="BC905">
            <v>0</v>
          </cell>
          <cell r="BD905">
            <v>0</v>
          </cell>
          <cell r="BE905">
            <v>0</v>
          </cell>
          <cell r="BF905">
            <v>0</v>
          </cell>
          <cell r="BG905">
            <v>0</v>
          </cell>
          <cell r="BH905">
            <v>0</v>
          </cell>
          <cell r="BI905">
            <v>0</v>
          </cell>
          <cell r="BJ905">
            <v>0</v>
          </cell>
          <cell r="BK905">
            <v>0</v>
          </cell>
          <cell r="BL905">
            <v>0</v>
          </cell>
          <cell r="BM905">
            <v>0</v>
          </cell>
          <cell r="BN905">
            <v>0</v>
          </cell>
          <cell r="BO905">
            <v>0</v>
          </cell>
          <cell r="BP905">
            <v>0</v>
          </cell>
          <cell r="BQ905">
            <v>0</v>
          </cell>
          <cell r="BR905">
            <v>0</v>
          </cell>
          <cell r="BS905">
            <v>0</v>
          </cell>
          <cell r="BT905">
            <v>0</v>
          </cell>
          <cell r="BU905">
            <v>0</v>
          </cell>
          <cell r="BV905">
            <v>0</v>
          </cell>
          <cell r="BW905">
            <v>0</v>
          </cell>
          <cell r="BX905">
            <v>0</v>
          </cell>
          <cell r="BY905">
            <v>0</v>
          </cell>
          <cell r="BZ905">
            <v>0</v>
          </cell>
          <cell r="CA905">
            <v>0</v>
          </cell>
          <cell r="CB905">
            <v>0</v>
          </cell>
          <cell r="CC905">
            <v>0</v>
          </cell>
          <cell r="CD905">
            <v>0</v>
          </cell>
          <cell r="CE905">
            <v>0</v>
          </cell>
          <cell r="CF905">
            <v>0</v>
          </cell>
          <cell r="CG905">
            <v>0</v>
          </cell>
          <cell r="CH905">
            <v>0</v>
          </cell>
          <cell r="CI905">
            <v>0</v>
          </cell>
          <cell r="CJ905">
            <v>0</v>
          </cell>
          <cell r="CK905">
            <v>0</v>
          </cell>
          <cell r="CL905">
            <v>0</v>
          </cell>
          <cell r="CM905">
            <v>0</v>
          </cell>
          <cell r="CN905">
            <v>0</v>
          </cell>
          <cell r="CO905">
            <v>0</v>
          </cell>
          <cell r="CP905">
            <v>0</v>
          </cell>
          <cell r="CQ905">
            <v>0</v>
          </cell>
          <cell r="CR905">
            <v>0</v>
          </cell>
          <cell r="CS905">
            <v>0</v>
          </cell>
          <cell r="CT905">
            <v>0</v>
          </cell>
          <cell r="CU905">
            <v>0</v>
          </cell>
          <cell r="CV905">
            <v>0</v>
          </cell>
          <cell r="CW905">
            <v>0</v>
          </cell>
          <cell r="CX905">
            <v>0</v>
          </cell>
          <cell r="CY905">
            <v>0</v>
          </cell>
          <cell r="CZ905">
            <v>0</v>
          </cell>
          <cell r="DA905">
            <v>0</v>
          </cell>
          <cell r="DB905">
            <v>0</v>
          </cell>
          <cell r="DC905">
            <v>0</v>
          </cell>
          <cell r="DD905">
            <v>0</v>
          </cell>
          <cell r="DE905">
            <v>0</v>
          </cell>
          <cell r="DF905">
            <v>0</v>
          </cell>
          <cell r="DG905">
            <v>0</v>
          </cell>
          <cell r="DH905">
            <v>0</v>
          </cell>
          <cell r="DI905">
            <v>0</v>
          </cell>
          <cell r="DJ905">
            <v>0</v>
          </cell>
          <cell r="DK905">
            <v>0</v>
          </cell>
          <cell r="DL905">
            <v>0</v>
          </cell>
          <cell r="DM905">
            <v>0</v>
          </cell>
          <cell r="DN905">
            <v>0</v>
          </cell>
          <cell r="DO905">
            <v>0</v>
          </cell>
          <cell r="DP905">
            <v>0</v>
          </cell>
          <cell r="DQ905">
            <v>0</v>
          </cell>
          <cell r="DR905">
            <v>0</v>
          </cell>
          <cell r="DS905">
            <v>0</v>
          </cell>
          <cell r="DT905">
            <v>0</v>
          </cell>
          <cell r="DU905">
            <v>0</v>
          </cell>
          <cell r="DV905">
            <v>0</v>
          </cell>
          <cell r="DW905">
            <v>0</v>
          </cell>
          <cell r="DX905">
            <v>0</v>
          </cell>
          <cell r="DY905">
            <v>0</v>
          </cell>
          <cell r="DZ905">
            <v>0</v>
          </cell>
          <cell r="EA905">
            <v>0</v>
          </cell>
          <cell r="EB905">
            <v>0</v>
          </cell>
          <cell r="EC905">
            <v>0</v>
          </cell>
          <cell r="ED905">
            <v>0</v>
          </cell>
          <cell r="EE905">
            <v>0</v>
          </cell>
          <cell r="EF905">
            <v>0</v>
          </cell>
          <cell r="EG905">
            <v>0</v>
          </cell>
          <cell r="EH905">
            <v>0</v>
          </cell>
          <cell r="EI905">
            <v>0</v>
          </cell>
          <cell r="EJ905">
            <v>0</v>
          </cell>
          <cell r="EK905">
            <v>0</v>
          </cell>
          <cell r="EL905">
            <v>0</v>
          </cell>
          <cell r="EM905">
            <v>0</v>
          </cell>
          <cell r="EN905">
            <v>0</v>
          </cell>
          <cell r="EO905">
            <v>0</v>
          </cell>
          <cell r="EP905">
            <v>0</v>
          </cell>
          <cell r="EQ905">
            <v>0</v>
          </cell>
          <cell r="ER905">
            <v>0</v>
          </cell>
          <cell r="ES905">
            <v>0</v>
          </cell>
          <cell r="ET905">
            <v>0</v>
          </cell>
          <cell r="EU905">
            <v>0</v>
          </cell>
          <cell r="EV905">
            <v>0</v>
          </cell>
          <cell r="EW905">
            <v>0</v>
          </cell>
          <cell r="EX905">
            <v>0</v>
          </cell>
          <cell r="EY905">
            <v>0</v>
          </cell>
          <cell r="EZ905">
            <v>0</v>
          </cell>
          <cell r="FA905">
            <v>0</v>
          </cell>
          <cell r="FB905">
            <v>0</v>
          </cell>
          <cell r="FC905">
            <v>0</v>
          </cell>
          <cell r="FD905">
            <v>0</v>
          </cell>
          <cell r="FE905">
            <v>0</v>
          </cell>
          <cell r="FF905">
            <v>0</v>
          </cell>
          <cell r="FG905">
            <v>0</v>
          </cell>
          <cell r="FH905">
            <v>0</v>
          </cell>
          <cell r="FI905">
            <v>0</v>
          </cell>
          <cell r="FJ905">
            <v>0</v>
          </cell>
          <cell r="FK905">
            <v>0</v>
          </cell>
          <cell r="FL905">
            <v>0</v>
          </cell>
          <cell r="FM905">
            <v>0</v>
          </cell>
          <cell r="FN905">
            <v>0</v>
          </cell>
          <cell r="FO905">
            <v>0</v>
          </cell>
          <cell r="FP905">
            <v>0</v>
          </cell>
          <cell r="FQ905">
            <v>0</v>
          </cell>
          <cell r="FR905">
            <v>0</v>
          </cell>
          <cell r="FS905">
            <v>0</v>
          </cell>
          <cell r="FT905">
            <v>0</v>
          </cell>
          <cell r="FU905">
            <v>0</v>
          </cell>
          <cell r="FV905">
            <v>0</v>
          </cell>
          <cell r="FW905">
            <v>0</v>
          </cell>
          <cell r="FX905">
            <v>0</v>
          </cell>
          <cell r="FY905">
            <v>0</v>
          </cell>
          <cell r="FZ905">
            <v>0</v>
          </cell>
          <cell r="GA905">
            <v>0</v>
          </cell>
          <cell r="GB905">
            <v>0</v>
          </cell>
          <cell r="GC905">
            <v>0</v>
          </cell>
          <cell r="GD905">
            <v>0</v>
          </cell>
          <cell r="GE905">
            <v>0</v>
          </cell>
          <cell r="GF905">
            <v>0</v>
          </cell>
          <cell r="GG905">
            <v>0</v>
          </cell>
          <cell r="GH905">
            <v>0</v>
          </cell>
          <cell r="GI905">
            <v>0</v>
          </cell>
          <cell r="GJ905">
            <v>0</v>
          </cell>
          <cell r="GK905">
            <v>0</v>
          </cell>
          <cell r="GL905">
            <v>0</v>
          </cell>
          <cell r="GM905">
            <v>0</v>
          </cell>
          <cell r="GN905">
            <v>0</v>
          </cell>
          <cell r="GO905">
            <v>0</v>
          </cell>
          <cell r="GP905">
            <v>0</v>
          </cell>
          <cell r="GQ905">
            <v>0</v>
          </cell>
          <cell r="GR905">
            <v>0</v>
          </cell>
          <cell r="GS905">
            <v>0</v>
          </cell>
          <cell r="GT905">
            <v>0</v>
          </cell>
          <cell r="GU905">
            <v>0</v>
          </cell>
          <cell r="GV905">
            <v>0</v>
          </cell>
          <cell r="GW905">
            <v>0</v>
          </cell>
          <cell r="GX905">
            <v>0</v>
          </cell>
          <cell r="GY905">
            <v>0</v>
          </cell>
          <cell r="GZ905">
            <v>0</v>
          </cell>
          <cell r="HA905">
            <v>0</v>
          </cell>
          <cell r="HB905">
            <v>0</v>
          </cell>
          <cell r="HC905">
            <v>0</v>
          </cell>
          <cell r="HD905">
            <v>0</v>
          </cell>
          <cell r="HE905">
            <v>0</v>
          </cell>
          <cell r="HF905">
            <v>0</v>
          </cell>
          <cell r="HG905">
            <v>0</v>
          </cell>
          <cell r="HH905">
            <v>0</v>
          </cell>
          <cell r="HI905">
            <v>0</v>
          </cell>
          <cell r="HJ905">
            <v>0</v>
          </cell>
          <cell r="HK905">
            <v>0</v>
          </cell>
          <cell r="HL905">
            <v>0</v>
          </cell>
          <cell r="HM905">
            <v>0</v>
          </cell>
          <cell r="HN905">
            <v>0</v>
          </cell>
          <cell r="HO905">
            <v>0</v>
          </cell>
          <cell r="HP905">
            <v>0</v>
          </cell>
          <cell r="HQ905">
            <v>0</v>
          </cell>
          <cell r="HR905">
            <v>0</v>
          </cell>
          <cell r="HS905">
            <v>0</v>
          </cell>
          <cell r="HT905">
            <v>0</v>
          </cell>
          <cell r="HU905">
            <v>0</v>
          </cell>
          <cell r="HV905">
            <v>0</v>
          </cell>
          <cell r="HW905">
            <v>0</v>
          </cell>
          <cell r="HX905">
            <v>0</v>
          </cell>
          <cell r="HY905">
            <v>0</v>
          </cell>
          <cell r="HZ905">
            <v>0</v>
          </cell>
          <cell r="IA905">
            <v>0</v>
          </cell>
          <cell r="IB905">
            <v>0</v>
          </cell>
          <cell r="IC905">
            <v>0</v>
          </cell>
          <cell r="ID905">
            <v>0</v>
          </cell>
          <cell r="IE905">
            <v>0</v>
          </cell>
          <cell r="IF905">
            <v>0</v>
          </cell>
          <cell r="IG905">
            <v>0</v>
          </cell>
          <cell r="IH905">
            <v>0</v>
          </cell>
          <cell r="II905">
            <v>0</v>
          </cell>
          <cell r="IJ905">
            <v>0</v>
          </cell>
          <cell r="IK905">
            <v>0</v>
          </cell>
          <cell r="IL905">
            <v>0</v>
          </cell>
          <cell r="IM905">
            <v>0</v>
          </cell>
          <cell r="IN905">
            <v>0</v>
          </cell>
          <cell r="IO905">
            <v>0</v>
          </cell>
          <cell r="IP905">
            <v>0</v>
          </cell>
          <cell r="IQ905">
            <v>0</v>
          </cell>
          <cell r="IR905">
            <v>0</v>
          </cell>
          <cell r="IS905">
            <v>0</v>
          </cell>
          <cell r="IT905">
            <v>0</v>
          </cell>
          <cell r="IU905">
            <v>0</v>
          </cell>
          <cell r="IV905">
            <v>0</v>
          </cell>
          <cell r="IW905">
            <v>0</v>
          </cell>
          <cell r="IX905">
            <v>0</v>
          </cell>
          <cell r="IY905">
            <v>0</v>
          </cell>
          <cell r="IZ905">
            <v>0</v>
          </cell>
          <cell r="JA905">
            <v>0</v>
          </cell>
          <cell r="JB905">
            <v>0</v>
          </cell>
          <cell r="JC905">
            <v>0</v>
          </cell>
          <cell r="JD905">
            <v>0</v>
          </cell>
          <cell r="JE905">
            <v>0</v>
          </cell>
          <cell r="JF905">
            <v>0</v>
          </cell>
          <cell r="JG905">
            <v>0</v>
          </cell>
          <cell r="JH905">
            <v>0</v>
          </cell>
          <cell r="JI905">
            <v>0</v>
          </cell>
          <cell r="JJ905">
            <v>0</v>
          </cell>
          <cell r="JK905">
            <v>0</v>
          </cell>
          <cell r="JL905">
            <v>0</v>
          </cell>
          <cell r="JM905">
            <v>0</v>
          </cell>
          <cell r="JN905">
            <v>0</v>
          </cell>
          <cell r="JO905">
            <v>0</v>
          </cell>
          <cell r="JP905">
            <v>0</v>
          </cell>
          <cell r="JQ905">
            <v>0</v>
          </cell>
        </row>
        <row r="906">
          <cell r="D906" t="str">
            <v>MKT.EX.PLV._.___.Palo Verde</v>
          </cell>
          <cell r="F906">
            <v>0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0</v>
          </cell>
          <cell r="R906">
            <v>0</v>
          </cell>
          <cell r="S906">
            <v>0</v>
          </cell>
          <cell r="T906">
            <v>0</v>
          </cell>
          <cell r="U906">
            <v>0</v>
          </cell>
          <cell r="V906">
            <v>0</v>
          </cell>
          <cell r="W906">
            <v>0</v>
          </cell>
          <cell r="X906">
            <v>0</v>
          </cell>
          <cell r="Y906">
            <v>0</v>
          </cell>
          <cell r="Z906">
            <v>0</v>
          </cell>
          <cell r="AA906">
            <v>0</v>
          </cell>
          <cell r="AB906">
            <v>0</v>
          </cell>
          <cell r="AC906">
            <v>0</v>
          </cell>
          <cell r="AD906">
            <v>0</v>
          </cell>
          <cell r="AE906">
            <v>0</v>
          </cell>
          <cell r="AF906">
            <v>0</v>
          </cell>
          <cell r="AG906">
            <v>0</v>
          </cell>
          <cell r="AH906">
            <v>0</v>
          </cell>
          <cell r="AI906">
            <v>0</v>
          </cell>
          <cell r="AJ906">
            <v>0</v>
          </cell>
          <cell r="AK906">
            <v>0</v>
          </cell>
          <cell r="AL906">
            <v>0</v>
          </cell>
          <cell r="AM906">
            <v>0</v>
          </cell>
          <cell r="AN906">
            <v>0</v>
          </cell>
          <cell r="AO906">
            <v>0</v>
          </cell>
          <cell r="AP906">
            <v>0</v>
          </cell>
          <cell r="AQ906">
            <v>0</v>
          </cell>
          <cell r="AR906">
            <v>0</v>
          </cell>
          <cell r="AS906">
            <v>0</v>
          </cell>
          <cell r="AT906">
            <v>0</v>
          </cell>
          <cell r="AU906">
            <v>0</v>
          </cell>
          <cell r="AV906">
            <v>0</v>
          </cell>
          <cell r="AW906">
            <v>0</v>
          </cell>
          <cell r="AX906">
            <v>0</v>
          </cell>
          <cell r="AY906">
            <v>0</v>
          </cell>
          <cell r="AZ906">
            <v>0</v>
          </cell>
          <cell r="BA906">
            <v>0</v>
          </cell>
          <cell r="BB906">
            <v>0</v>
          </cell>
          <cell r="BC906">
            <v>0</v>
          </cell>
          <cell r="BD906">
            <v>0</v>
          </cell>
          <cell r="BE906">
            <v>0</v>
          </cell>
          <cell r="BF906">
            <v>0</v>
          </cell>
          <cell r="BG906">
            <v>0</v>
          </cell>
          <cell r="BH906">
            <v>0</v>
          </cell>
          <cell r="BI906">
            <v>0</v>
          </cell>
          <cell r="BJ906">
            <v>0</v>
          </cell>
          <cell r="BK906">
            <v>0</v>
          </cell>
          <cell r="BL906">
            <v>0</v>
          </cell>
          <cell r="BM906">
            <v>0</v>
          </cell>
          <cell r="BN906">
            <v>0</v>
          </cell>
          <cell r="BO906">
            <v>0</v>
          </cell>
          <cell r="BP906">
            <v>0</v>
          </cell>
          <cell r="BQ906">
            <v>0</v>
          </cell>
          <cell r="BR906">
            <v>0</v>
          </cell>
          <cell r="BS906">
            <v>0</v>
          </cell>
          <cell r="BT906">
            <v>0</v>
          </cell>
          <cell r="BU906">
            <v>0</v>
          </cell>
          <cell r="BV906">
            <v>0</v>
          </cell>
          <cell r="BW906">
            <v>0</v>
          </cell>
          <cell r="BX906">
            <v>0</v>
          </cell>
          <cell r="BY906">
            <v>0</v>
          </cell>
          <cell r="BZ906">
            <v>0</v>
          </cell>
          <cell r="CA906">
            <v>0</v>
          </cell>
          <cell r="CB906">
            <v>0</v>
          </cell>
          <cell r="CC906">
            <v>0</v>
          </cell>
          <cell r="CD906">
            <v>0</v>
          </cell>
          <cell r="CE906">
            <v>0</v>
          </cell>
          <cell r="CF906">
            <v>0</v>
          </cell>
          <cell r="CG906">
            <v>0</v>
          </cell>
          <cell r="CH906">
            <v>0</v>
          </cell>
          <cell r="CI906">
            <v>0</v>
          </cell>
          <cell r="CJ906">
            <v>0</v>
          </cell>
          <cell r="CK906">
            <v>0</v>
          </cell>
          <cell r="CL906">
            <v>0</v>
          </cell>
          <cell r="CM906">
            <v>0</v>
          </cell>
          <cell r="CN906">
            <v>0</v>
          </cell>
          <cell r="CO906">
            <v>0</v>
          </cell>
          <cell r="CP906">
            <v>0</v>
          </cell>
          <cell r="CQ906">
            <v>0</v>
          </cell>
          <cell r="CR906">
            <v>0</v>
          </cell>
          <cell r="CS906">
            <v>0</v>
          </cell>
          <cell r="CT906">
            <v>0</v>
          </cell>
          <cell r="CU906">
            <v>0</v>
          </cell>
          <cell r="CV906">
            <v>0</v>
          </cell>
          <cell r="CW906">
            <v>0</v>
          </cell>
          <cell r="CX906">
            <v>0</v>
          </cell>
          <cell r="CY906">
            <v>0</v>
          </cell>
          <cell r="CZ906">
            <v>0</v>
          </cell>
          <cell r="DA906">
            <v>0</v>
          </cell>
          <cell r="DB906">
            <v>0</v>
          </cell>
          <cell r="DC906">
            <v>0</v>
          </cell>
          <cell r="DD906">
            <v>0</v>
          </cell>
          <cell r="DE906">
            <v>0</v>
          </cell>
          <cell r="DF906">
            <v>0</v>
          </cell>
          <cell r="DG906">
            <v>0</v>
          </cell>
          <cell r="DH906">
            <v>0</v>
          </cell>
          <cell r="DI906">
            <v>0</v>
          </cell>
          <cell r="DJ906">
            <v>0</v>
          </cell>
          <cell r="DK906">
            <v>0</v>
          </cell>
          <cell r="DL906">
            <v>0</v>
          </cell>
          <cell r="DM906">
            <v>0</v>
          </cell>
          <cell r="DN906">
            <v>0</v>
          </cell>
          <cell r="DO906">
            <v>0</v>
          </cell>
          <cell r="DP906">
            <v>0</v>
          </cell>
          <cell r="DQ906">
            <v>0</v>
          </cell>
          <cell r="DR906">
            <v>0</v>
          </cell>
          <cell r="DS906">
            <v>0</v>
          </cell>
          <cell r="DT906">
            <v>0</v>
          </cell>
          <cell r="DU906">
            <v>0</v>
          </cell>
          <cell r="DV906">
            <v>0</v>
          </cell>
          <cell r="DW906">
            <v>0</v>
          </cell>
          <cell r="DX906">
            <v>0</v>
          </cell>
          <cell r="DY906">
            <v>0</v>
          </cell>
          <cell r="DZ906">
            <v>0</v>
          </cell>
          <cell r="EA906">
            <v>0</v>
          </cell>
          <cell r="EB906">
            <v>0</v>
          </cell>
          <cell r="EC906">
            <v>0</v>
          </cell>
          <cell r="ED906">
            <v>0</v>
          </cell>
          <cell r="EE906">
            <v>0</v>
          </cell>
          <cell r="EF906">
            <v>0</v>
          </cell>
          <cell r="EG906">
            <v>0</v>
          </cell>
          <cell r="EH906">
            <v>0</v>
          </cell>
          <cell r="EI906">
            <v>0</v>
          </cell>
          <cell r="EJ906">
            <v>0</v>
          </cell>
          <cell r="EK906">
            <v>0</v>
          </cell>
          <cell r="EL906">
            <v>0</v>
          </cell>
          <cell r="EM906">
            <v>0</v>
          </cell>
          <cell r="EN906">
            <v>0</v>
          </cell>
          <cell r="EO906">
            <v>0</v>
          </cell>
          <cell r="EP906">
            <v>0</v>
          </cell>
          <cell r="EQ906">
            <v>0</v>
          </cell>
          <cell r="ER906">
            <v>0</v>
          </cell>
          <cell r="ES906">
            <v>0</v>
          </cell>
          <cell r="ET906">
            <v>0</v>
          </cell>
          <cell r="EU906">
            <v>0</v>
          </cell>
          <cell r="EV906">
            <v>0</v>
          </cell>
          <cell r="EW906">
            <v>0</v>
          </cell>
          <cell r="EX906">
            <v>0</v>
          </cell>
          <cell r="EY906">
            <v>0</v>
          </cell>
          <cell r="EZ906">
            <v>0</v>
          </cell>
          <cell r="FA906">
            <v>0</v>
          </cell>
          <cell r="FB906">
            <v>0</v>
          </cell>
          <cell r="FC906">
            <v>0</v>
          </cell>
          <cell r="FD906">
            <v>0</v>
          </cell>
          <cell r="FE906">
            <v>0</v>
          </cell>
          <cell r="FF906">
            <v>0</v>
          </cell>
          <cell r="FG906">
            <v>0</v>
          </cell>
          <cell r="FH906">
            <v>0</v>
          </cell>
          <cell r="FI906">
            <v>0</v>
          </cell>
          <cell r="FJ906">
            <v>0</v>
          </cell>
          <cell r="FK906">
            <v>0</v>
          </cell>
          <cell r="FL906">
            <v>0</v>
          </cell>
          <cell r="FM906">
            <v>0</v>
          </cell>
          <cell r="FN906">
            <v>0</v>
          </cell>
          <cell r="FO906">
            <v>0</v>
          </cell>
          <cell r="FP906">
            <v>0</v>
          </cell>
          <cell r="FQ906">
            <v>0</v>
          </cell>
          <cell r="FR906">
            <v>0</v>
          </cell>
          <cell r="FS906">
            <v>0</v>
          </cell>
          <cell r="FT906">
            <v>0</v>
          </cell>
          <cell r="FU906">
            <v>0</v>
          </cell>
          <cell r="FV906">
            <v>0</v>
          </cell>
          <cell r="FW906">
            <v>0</v>
          </cell>
          <cell r="FX906">
            <v>0</v>
          </cell>
          <cell r="FY906">
            <v>0</v>
          </cell>
          <cell r="FZ906">
            <v>0</v>
          </cell>
          <cell r="GA906">
            <v>0</v>
          </cell>
          <cell r="GB906">
            <v>0</v>
          </cell>
          <cell r="GC906">
            <v>0</v>
          </cell>
          <cell r="GD906">
            <v>0</v>
          </cell>
          <cell r="GE906">
            <v>0</v>
          </cell>
          <cell r="GF906">
            <v>0</v>
          </cell>
          <cell r="GG906">
            <v>0</v>
          </cell>
          <cell r="GH906">
            <v>0</v>
          </cell>
          <cell r="GI906">
            <v>0</v>
          </cell>
          <cell r="GJ906">
            <v>0</v>
          </cell>
          <cell r="GK906">
            <v>0</v>
          </cell>
          <cell r="GL906">
            <v>0</v>
          </cell>
          <cell r="GM906">
            <v>0</v>
          </cell>
          <cell r="GN906">
            <v>0</v>
          </cell>
          <cell r="GO906">
            <v>0</v>
          </cell>
          <cell r="GP906">
            <v>0</v>
          </cell>
          <cell r="GQ906">
            <v>0</v>
          </cell>
          <cell r="GR906">
            <v>0</v>
          </cell>
          <cell r="GS906">
            <v>0</v>
          </cell>
          <cell r="GT906">
            <v>0</v>
          </cell>
          <cell r="GU906">
            <v>0</v>
          </cell>
          <cell r="GV906">
            <v>0</v>
          </cell>
          <cell r="GW906">
            <v>0</v>
          </cell>
          <cell r="GX906">
            <v>0</v>
          </cell>
          <cell r="GY906">
            <v>0</v>
          </cell>
          <cell r="GZ906">
            <v>0</v>
          </cell>
          <cell r="HA906">
            <v>0</v>
          </cell>
          <cell r="HB906">
            <v>0</v>
          </cell>
          <cell r="HC906">
            <v>0</v>
          </cell>
          <cell r="HD906">
            <v>0</v>
          </cell>
          <cell r="HE906">
            <v>0</v>
          </cell>
          <cell r="HF906">
            <v>0</v>
          </cell>
          <cell r="HG906">
            <v>0</v>
          </cell>
          <cell r="HH906">
            <v>0</v>
          </cell>
          <cell r="HI906">
            <v>0</v>
          </cell>
          <cell r="HJ906">
            <v>0</v>
          </cell>
          <cell r="HK906">
            <v>0</v>
          </cell>
          <cell r="HL906">
            <v>0</v>
          </cell>
          <cell r="HM906">
            <v>0</v>
          </cell>
          <cell r="HN906">
            <v>0</v>
          </cell>
          <cell r="HO906">
            <v>0</v>
          </cell>
          <cell r="HP906">
            <v>0</v>
          </cell>
          <cell r="HQ906">
            <v>0</v>
          </cell>
          <cell r="HR906">
            <v>0</v>
          </cell>
          <cell r="HS906">
            <v>0</v>
          </cell>
          <cell r="HT906">
            <v>0</v>
          </cell>
          <cell r="HU906">
            <v>0</v>
          </cell>
          <cell r="HV906">
            <v>0</v>
          </cell>
          <cell r="HW906">
            <v>0</v>
          </cell>
          <cell r="HX906">
            <v>0</v>
          </cell>
          <cell r="HY906">
            <v>0</v>
          </cell>
          <cell r="HZ906">
            <v>0</v>
          </cell>
          <cell r="IA906">
            <v>0</v>
          </cell>
          <cell r="IB906">
            <v>0</v>
          </cell>
          <cell r="IC906">
            <v>0</v>
          </cell>
          <cell r="ID906">
            <v>0</v>
          </cell>
          <cell r="IE906">
            <v>0</v>
          </cell>
          <cell r="IF906">
            <v>0</v>
          </cell>
          <cell r="IG906">
            <v>0</v>
          </cell>
          <cell r="IH906">
            <v>0</v>
          </cell>
          <cell r="II906">
            <v>0</v>
          </cell>
          <cell r="IJ906">
            <v>0</v>
          </cell>
          <cell r="IK906">
            <v>0</v>
          </cell>
          <cell r="IL906">
            <v>0</v>
          </cell>
          <cell r="IM906">
            <v>0</v>
          </cell>
          <cell r="IN906">
            <v>0</v>
          </cell>
          <cell r="IO906">
            <v>0</v>
          </cell>
          <cell r="IP906">
            <v>0</v>
          </cell>
          <cell r="IQ906">
            <v>0</v>
          </cell>
          <cell r="IR906">
            <v>0</v>
          </cell>
          <cell r="IS906">
            <v>0</v>
          </cell>
          <cell r="IT906">
            <v>0</v>
          </cell>
          <cell r="IU906">
            <v>0</v>
          </cell>
          <cell r="IV906">
            <v>0</v>
          </cell>
          <cell r="IW906">
            <v>0</v>
          </cell>
          <cell r="IX906">
            <v>0</v>
          </cell>
          <cell r="IY906">
            <v>0</v>
          </cell>
          <cell r="IZ906">
            <v>0</v>
          </cell>
          <cell r="JA906">
            <v>0</v>
          </cell>
          <cell r="JB906">
            <v>0</v>
          </cell>
          <cell r="JC906">
            <v>0</v>
          </cell>
          <cell r="JD906">
            <v>0</v>
          </cell>
          <cell r="JE906">
            <v>0</v>
          </cell>
          <cell r="JF906">
            <v>0</v>
          </cell>
          <cell r="JG906">
            <v>0</v>
          </cell>
          <cell r="JH906">
            <v>0</v>
          </cell>
          <cell r="JI906">
            <v>0</v>
          </cell>
          <cell r="JJ906">
            <v>0</v>
          </cell>
          <cell r="JK906">
            <v>0</v>
          </cell>
          <cell r="JL906">
            <v>0</v>
          </cell>
          <cell r="JM906">
            <v>0</v>
          </cell>
          <cell r="JN906">
            <v>0</v>
          </cell>
          <cell r="JO906">
            <v>0</v>
          </cell>
          <cell r="JP906">
            <v>0</v>
          </cell>
          <cell r="JQ906">
            <v>0</v>
          </cell>
        </row>
        <row r="907">
          <cell r="D907" t="str">
            <v>MKT.EX.WYE._.___.WyomingE</v>
          </cell>
          <cell r="F907">
            <v>0</v>
          </cell>
          <cell r="G907">
            <v>0</v>
          </cell>
          <cell r="H907">
            <v>0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0</v>
          </cell>
          <cell r="R907">
            <v>0</v>
          </cell>
          <cell r="S907">
            <v>0</v>
          </cell>
          <cell r="T907">
            <v>0</v>
          </cell>
          <cell r="U907">
            <v>0</v>
          </cell>
          <cell r="V907">
            <v>0</v>
          </cell>
          <cell r="W907">
            <v>0</v>
          </cell>
          <cell r="X907">
            <v>0</v>
          </cell>
          <cell r="Y907">
            <v>0</v>
          </cell>
          <cell r="Z907">
            <v>0</v>
          </cell>
          <cell r="AA907">
            <v>0</v>
          </cell>
          <cell r="AB907">
            <v>0</v>
          </cell>
          <cell r="AC907">
            <v>0</v>
          </cell>
          <cell r="AD907">
            <v>0</v>
          </cell>
          <cell r="AE907">
            <v>0</v>
          </cell>
          <cell r="AF907">
            <v>0</v>
          </cell>
          <cell r="AG907">
            <v>0</v>
          </cell>
          <cell r="AH907">
            <v>0</v>
          </cell>
          <cell r="AI907">
            <v>0</v>
          </cell>
          <cell r="AJ907">
            <v>0</v>
          </cell>
          <cell r="AK907">
            <v>0</v>
          </cell>
          <cell r="AL907">
            <v>0</v>
          </cell>
          <cell r="AM907">
            <v>0</v>
          </cell>
          <cell r="AN907">
            <v>0</v>
          </cell>
          <cell r="AO907">
            <v>0</v>
          </cell>
          <cell r="AP907">
            <v>0</v>
          </cell>
          <cell r="AQ907">
            <v>0</v>
          </cell>
          <cell r="AR907">
            <v>0</v>
          </cell>
          <cell r="AS907">
            <v>0</v>
          </cell>
          <cell r="AT907">
            <v>0</v>
          </cell>
          <cell r="AU907">
            <v>0</v>
          </cell>
          <cell r="AV907">
            <v>0</v>
          </cell>
          <cell r="AW907">
            <v>0</v>
          </cell>
          <cell r="AX907">
            <v>0</v>
          </cell>
          <cell r="AY907">
            <v>0</v>
          </cell>
          <cell r="AZ907">
            <v>0</v>
          </cell>
          <cell r="BA907">
            <v>0</v>
          </cell>
          <cell r="BB907">
            <v>0</v>
          </cell>
          <cell r="BC907">
            <v>0</v>
          </cell>
          <cell r="BD907">
            <v>0</v>
          </cell>
          <cell r="BE907">
            <v>0</v>
          </cell>
          <cell r="BF907">
            <v>0</v>
          </cell>
          <cell r="BG907">
            <v>0</v>
          </cell>
          <cell r="BH907">
            <v>0</v>
          </cell>
          <cell r="BI907">
            <v>0</v>
          </cell>
          <cell r="BJ907">
            <v>0</v>
          </cell>
          <cell r="BK907">
            <v>0</v>
          </cell>
          <cell r="BL907">
            <v>0</v>
          </cell>
          <cell r="BM907">
            <v>0</v>
          </cell>
          <cell r="BN907">
            <v>0</v>
          </cell>
          <cell r="BO907">
            <v>0</v>
          </cell>
          <cell r="BP907">
            <v>0</v>
          </cell>
          <cell r="BQ907">
            <v>0</v>
          </cell>
          <cell r="BR907">
            <v>0</v>
          </cell>
          <cell r="BS907">
            <v>0</v>
          </cell>
          <cell r="BT907">
            <v>0</v>
          </cell>
          <cell r="BU907">
            <v>0</v>
          </cell>
          <cell r="BV907">
            <v>0</v>
          </cell>
          <cell r="BW907">
            <v>0</v>
          </cell>
          <cell r="BX907">
            <v>0</v>
          </cell>
          <cell r="BY907">
            <v>0</v>
          </cell>
          <cell r="BZ907">
            <v>0</v>
          </cell>
          <cell r="CA907">
            <v>0</v>
          </cell>
          <cell r="CB907">
            <v>0</v>
          </cell>
          <cell r="CC907">
            <v>0</v>
          </cell>
          <cell r="CD907">
            <v>0</v>
          </cell>
          <cell r="CE907">
            <v>0</v>
          </cell>
          <cell r="CF907">
            <v>0</v>
          </cell>
          <cell r="CG907">
            <v>0</v>
          </cell>
          <cell r="CH907">
            <v>0</v>
          </cell>
          <cell r="CI907">
            <v>0</v>
          </cell>
          <cell r="CJ907">
            <v>0</v>
          </cell>
          <cell r="CK907">
            <v>0</v>
          </cell>
          <cell r="CL907">
            <v>0</v>
          </cell>
          <cell r="CM907">
            <v>0</v>
          </cell>
          <cell r="CN907">
            <v>0</v>
          </cell>
          <cell r="CO907">
            <v>0</v>
          </cell>
          <cell r="CP907">
            <v>0</v>
          </cell>
          <cell r="CQ907">
            <v>0</v>
          </cell>
          <cell r="CR907">
            <v>0</v>
          </cell>
          <cell r="CS907">
            <v>0</v>
          </cell>
          <cell r="CT907">
            <v>0</v>
          </cell>
          <cell r="CU907">
            <v>0</v>
          </cell>
          <cell r="CV907">
            <v>0</v>
          </cell>
          <cell r="CW907">
            <v>0</v>
          </cell>
          <cell r="CX907">
            <v>0</v>
          </cell>
          <cell r="CY907">
            <v>0</v>
          </cell>
          <cell r="CZ907">
            <v>0</v>
          </cell>
          <cell r="DA907">
            <v>0</v>
          </cell>
          <cell r="DB907">
            <v>0</v>
          </cell>
          <cell r="DC907">
            <v>0</v>
          </cell>
          <cell r="DD907">
            <v>0</v>
          </cell>
          <cell r="DE907">
            <v>0</v>
          </cell>
          <cell r="DF907">
            <v>0</v>
          </cell>
          <cell r="DG907">
            <v>0</v>
          </cell>
          <cell r="DH907">
            <v>0</v>
          </cell>
          <cell r="DI907">
            <v>0</v>
          </cell>
          <cell r="DJ907">
            <v>0</v>
          </cell>
          <cell r="DK907">
            <v>0</v>
          </cell>
          <cell r="DL907">
            <v>0</v>
          </cell>
          <cell r="DM907">
            <v>0</v>
          </cell>
          <cell r="DN907">
            <v>0</v>
          </cell>
          <cell r="DO907">
            <v>0</v>
          </cell>
          <cell r="DP907">
            <v>0</v>
          </cell>
          <cell r="DQ907">
            <v>0</v>
          </cell>
          <cell r="DR907">
            <v>0</v>
          </cell>
          <cell r="DS907">
            <v>0</v>
          </cell>
          <cell r="DT907">
            <v>0</v>
          </cell>
          <cell r="DU907">
            <v>0</v>
          </cell>
          <cell r="DV907">
            <v>0</v>
          </cell>
          <cell r="DW907">
            <v>0</v>
          </cell>
          <cell r="DX907">
            <v>0</v>
          </cell>
          <cell r="DY907">
            <v>0</v>
          </cell>
          <cell r="DZ907">
            <v>0</v>
          </cell>
          <cell r="EA907">
            <v>0</v>
          </cell>
          <cell r="EB907">
            <v>0</v>
          </cell>
          <cell r="EC907">
            <v>0</v>
          </cell>
          <cell r="ED907">
            <v>0</v>
          </cell>
          <cell r="EE907">
            <v>0</v>
          </cell>
          <cell r="EF907">
            <v>0</v>
          </cell>
          <cell r="EG907">
            <v>0</v>
          </cell>
          <cell r="EH907">
            <v>0</v>
          </cell>
          <cell r="EI907">
            <v>0</v>
          </cell>
          <cell r="EJ907">
            <v>0</v>
          </cell>
          <cell r="EK907">
            <v>0</v>
          </cell>
          <cell r="EL907">
            <v>0</v>
          </cell>
          <cell r="EM907">
            <v>0</v>
          </cell>
          <cell r="EN907">
            <v>0</v>
          </cell>
          <cell r="EO907">
            <v>0</v>
          </cell>
          <cell r="EP907">
            <v>0</v>
          </cell>
          <cell r="EQ907">
            <v>0</v>
          </cell>
          <cell r="ER907">
            <v>0</v>
          </cell>
          <cell r="ES907">
            <v>0</v>
          </cell>
          <cell r="ET907">
            <v>0</v>
          </cell>
          <cell r="EU907">
            <v>0</v>
          </cell>
          <cell r="EV907">
            <v>0</v>
          </cell>
          <cell r="EW907">
            <v>0</v>
          </cell>
          <cell r="EX907">
            <v>0</v>
          </cell>
          <cell r="EY907">
            <v>0</v>
          </cell>
          <cell r="EZ907">
            <v>0</v>
          </cell>
          <cell r="FA907">
            <v>0</v>
          </cell>
          <cell r="FB907">
            <v>0</v>
          </cell>
          <cell r="FC907">
            <v>0</v>
          </cell>
          <cell r="FD907">
            <v>0</v>
          </cell>
          <cell r="FE907">
            <v>0</v>
          </cell>
          <cell r="FF907">
            <v>0</v>
          </cell>
          <cell r="FG907">
            <v>0</v>
          </cell>
          <cell r="FH907">
            <v>0</v>
          </cell>
          <cell r="FI907">
            <v>0</v>
          </cell>
          <cell r="FJ907">
            <v>0</v>
          </cell>
          <cell r="FK907">
            <v>0</v>
          </cell>
          <cell r="FL907">
            <v>0</v>
          </cell>
          <cell r="FM907">
            <v>0</v>
          </cell>
          <cell r="FN907">
            <v>0</v>
          </cell>
          <cell r="FO907">
            <v>0</v>
          </cell>
          <cell r="FP907">
            <v>0</v>
          </cell>
          <cell r="FQ907">
            <v>0</v>
          </cell>
          <cell r="FR907">
            <v>0</v>
          </cell>
          <cell r="FS907">
            <v>0</v>
          </cell>
          <cell r="FT907">
            <v>0</v>
          </cell>
          <cell r="FU907">
            <v>0</v>
          </cell>
          <cell r="FV907">
            <v>0</v>
          </cell>
          <cell r="FW907">
            <v>0</v>
          </cell>
          <cell r="FX907">
            <v>0</v>
          </cell>
          <cell r="FY907">
            <v>0</v>
          </cell>
          <cell r="FZ907">
            <v>0</v>
          </cell>
          <cell r="GA907">
            <v>0</v>
          </cell>
          <cell r="GB907">
            <v>0</v>
          </cell>
          <cell r="GC907">
            <v>0</v>
          </cell>
          <cell r="GD907">
            <v>0</v>
          </cell>
          <cell r="GE907">
            <v>0</v>
          </cell>
          <cell r="GF907">
            <v>0</v>
          </cell>
          <cell r="GG907">
            <v>0</v>
          </cell>
          <cell r="GH907">
            <v>0</v>
          </cell>
          <cell r="GI907">
            <v>0</v>
          </cell>
          <cell r="GJ907">
            <v>0</v>
          </cell>
          <cell r="GK907">
            <v>0</v>
          </cell>
          <cell r="GL907">
            <v>0</v>
          </cell>
          <cell r="GM907">
            <v>0</v>
          </cell>
          <cell r="GN907">
            <v>0</v>
          </cell>
          <cell r="GO907">
            <v>0</v>
          </cell>
          <cell r="GP907">
            <v>0</v>
          </cell>
          <cell r="GQ907">
            <v>0</v>
          </cell>
          <cell r="GR907">
            <v>0</v>
          </cell>
          <cell r="GS907">
            <v>0</v>
          </cell>
          <cell r="GT907">
            <v>0</v>
          </cell>
          <cell r="GU907">
            <v>0</v>
          </cell>
          <cell r="GV907">
            <v>0</v>
          </cell>
          <cell r="GW907">
            <v>0</v>
          </cell>
          <cell r="GX907">
            <v>0</v>
          </cell>
          <cell r="GY907">
            <v>0</v>
          </cell>
          <cell r="GZ907">
            <v>0</v>
          </cell>
          <cell r="HA907">
            <v>0</v>
          </cell>
          <cell r="HB907">
            <v>0</v>
          </cell>
          <cell r="HC907">
            <v>0</v>
          </cell>
          <cell r="HD907">
            <v>0</v>
          </cell>
          <cell r="HE907">
            <v>0</v>
          </cell>
          <cell r="HF907">
            <v>0</v>
          </cell>
          <cell r="HG907">
            <v>0</v>
          </cell>
          <cell r="HH907">
            <v>0</v>
          </cell>
          <cell r="HI907">
            <v>0</v>
          </cell>
          <cell r="HJ907">
            <v>0</v>
          </cell>
          <cell r="HK907">
            <v>0</v>
          </cell>
          <cell r="HL907">
            <v>0</v>
          </cell>
          <cell r="HM907">
            <v>0</v>
          </cell>
          <cell r="HN907">
            <v>0</v>
          </cell>
          <cell r="HO907">
            <v>0</v>
          </cell>
          <cell r="HP907">
            <v>0</v>
          </cell>
          <cell r="HQ907">
            <v>0</v>
          </cell>
          <cell r="HR907">
            <v>0</v>
          </cell>
          <cell r="HS907">
            <v>0</v>
          </cell>
          <cell r="HT907">
            <v>0</v>
          </cell>
          <cell r="HU907">
            <v>0</v>
          </cell>
          <cell r="HV907">
            <v>0</v>
          </cell>
          <cell r="HW907">
            <v>0</v>
          </cell>
          <cell r="HX907">
            <v>0</v>
          </cell>
          <cell r="HY907">
            <v>0</v>
          </cell>
          <cell r="HZ907">
            <v>0</v>
          </cell>
          <cell r="IA907">
            <v>0</v>
          </cell>
          <cell r="IB907">
            <v>0</v>
          </cell>
          <cell r="IC907">
            <v>0</v>
          </cell>
          <cell r="ID907">
            <v>0</v>
          </cell>
          <cell r="IE907">
            <v>0</v>
          </cell>
          <cell r="IF907">
            <v>0</v>
          </cell>
          <cell r="IG907">
            <v>0</v>
          </cell>
          <cell r="IH907">
            <v>0</v>
          </cell>
          <cell r="II907">
            <v>0</v>
          </cell>
          <cell r="IJ907">
            <v>0</v>
          </cell>
          <cell r="IK907">
            <v>0</v>
          </cell>
          <cell r="IL907">
            <v>0</v>
          </cell>
          <cell r="IM907">
            <v>0</v>
          </cell>
          <cell r="IN907">
            <v>0</v>
          </cell>
          <cell r="IO907">
            <v>0</v>
          </cell>
          <cell r="IP907">
            <v>0</v>
          </cell>
          <cell r="IQ907">
            <v>0</v>
          </cell>
          <cell r="IR907">
            <v>0</v>
          </cell>
          <cell r="IS907">
            <v>0</v>
          </cell>
          <cell r="IT907">
            <v>0</v>
          </cell>
          <cell r="IU907">
            <v>0</v>
          </cell>
          <cell r="IV907">
            <v>0</v>
          </cell>
          <cell r="IW907">
            <v>0</v>
          </cell>
          <cell r="IX907">
            <v>0</v>
          </cell>
          <cell r="IY907">
            <v>0</v>
          </cell>
          <cell r="IZ907">
            <v>0</v>
          </cell>
          <cell r="JA907">
            <v>0</v>
          </cell>
          <cell r="JB907">
            <v>0</v>
          </cell>
          <cell r="JC907">
            <v>0</v>
          </cell>
          <cell r="JD907">
            <v>0</v>
          </cell>
          <cell r="JE907">
            <v>0</v>
          </cell>
          <cell r="JF907">
            <v>0</v>
          </cell>
          <cell r="JG907">
            <v>0</v>
          </cell>
          <cell r="JH907">
            <v>0</v>
          </cell>
          <cell r="JI907">
            <v>0</v>
          </cell>
          <cell r="JJ907">
            <v>0</v>
          </cell>
          <cell r="JK907">
            <v>0</v>
          </cell>
          <cell r="JL907">
            <v>0</v>
          </cell>
          <cell r="JM907">
            <v>0</v>
          </cell>
          <cell r="JN907">
            <v>0</v>
          </cell>
          <cell r="JO907">
            <v>0</v>
          </cell>
          <cell r="JP907">
            <v>0</v>
          </cell>
          <cell r="JQ907">
            <v>0</v>
          </cell>
        </row>
        <row r="908">
          <cell r="F908">
            <v>135.35872112000652</v>
          </cell>
          <cell r="G908">
            <v>79.024651340005221</v>
          </cell>
          <cell r="H908">
            <v>80.650102649990004</v>
          </cell>
          <cell r="I908">
            <v>137.84626037000271</v>
          </cell>
          <cell r="J908">
            <v>201.31490062999364</v>
          </cell>
          <cell r="K908">
            <v>-17.713261750010133</v>
          </cell>
          <cell r="L908">
            <v>169.19964770000661</v>
          </cell>
          <cell r="M908">
            <v>75.667812909989152</v>
          </cell>
          <cell r="N908">
            <v>379.45482238999102</v>
          </cell>
          <cell r="O908">
            <v>-4.3374752300005639</v>
          </cell>
          <cell r="P908">
            <v>105.34265165998659</v>
          </cell>
          <cell r="Q908">
            <v>40.437868810011423</v>
          </cell>
          <cell r="R908">
            <v>581.88064630981535</v>
          </cell>
          <cell r="S908">
            <v>43.589359369987505</v>
          </cell>
          <cell r="T908">
            <v>73.567306530007045</v>
          </cell>
          <cell r="U908">
            <v>125.52631692000432</v>
          </cell>
          <cell r="V908">
            <v>43.203925839989097</v>
          </cell>
          <cell r="W908">
            <v>99.970258410001406</v>
          </cell>
          <cell r="X908">
            <v>32.812780420004856</v>
          </cell>
          <cell r="Y908">
            <v>-320.03340187000867</v>
          </cell>
          <cell r="Z908">
            <v>73.787958169967169</v>
          </cell>
          <cell r="AA908">
            <v>275.25979607994668</v>
          </cell>
          <cell r="AB908">
            <v>8.8658694099867716</v>
          </cell>
          <cell r="AC908">
            <v>-1.3971151799778454</v>
          </cell>
          <cell r="AD908">
            <v>126.72759220999433</v>
          </cell>
          <cell r="AE908">
            <v>723.88009757990949</v>
          </cell>
          <cell r="AF908">
            <v>168.3683404699841</v>
          </cell>
          <cell r="AG908">
            <v>38.641853650013218</v>
          </cell>
          <cell r="AH908">
            <v>75.341760899988003</v>
          </cell>
          <cell r="AI908">
            <v>189.15950943998178</v>
          </cell>
          <cell r="AJ908">
            <v>51.724395680008456</v>
          </cell>
          <cell r="AK908">
            <v>20.582645899994532</v>
          </cell>
          <cell r="AL908">
            <v>-28.654699429986067</v>
          </cell>
          <cell r="AM908">
            <v>146.86529527997482</v>
          </cell>
          <cell r="AN908">
            <v>27.866339980013436</v>
          </cell>
          <cell r="AO908">
            <v>-32.390682330005802</v>
          </cell>
          <cell r="AP908">
            <v>26.525313940015621</v>
          </cell>
          <cell r="AQ908">
            <v>39.850024100014707</v>
          </cell>
          <cell r="AR908">
            <v>1372.9058223601896</v>
          </cell>
          <cell r="AS908">
            <v>51.726027400000021</v>
          </cell>
          <cell r="AT908">
            <v>63.900261999995564</v>
          </cell>
          <cell r="AU908">
            <v>38.460759870009497</v>
          </cell>
          <cell r="AV908">
            <v>125.95418487000279</v>
          </cell>
          <cell r="AW908">
            <v>31.541690619997098</v>
          </cell>
          <cell r="AX908">
            <v>81.89246906000335</v>
          </cell>
          <cell r="AY908">
            <v>-4.9297316299926024</v>
          </cell>
          <cell r="AZ908">
            <v>404.1904672299861</v>
          </cell>
          <cell r="BA908">
            <v>278.05891007001628</v>
          </cell>
          <cell r="BB908">
            <v>86.866133610004908</v>
          </cell>
          <cell r="BC908">
            <v>-15.479027729976224</v>
          </cell>
          <cell r="BD908">
            <v>230.72367699000461</v>
          </cell>
          <cell r="BE908">
            <v>1519.65288178029</v>
          </cell>
          <cell r="BF908">
            <v>8.8553004400164355</v>
          </cell>
          <cell r="BG908">
            <v>116.28225323000515</v>
          </cell>
          <cell r="BH908">
            <v>76.010813989996677</v>
          </cell>
          <cell r="BI908">
            <v>105.51354358001117</v>
          </cell>
          <cell r="BJ908">
            <v>70.63214319999679</v>
          </cell>
          <cell r="BK908">
            <v>58.787241480000375</v>
          </cell>
          <cell r="BL908">
            <v>208.04861226999492</v>
          </cell>
          <cell r="BM908">
            <v>282.18596249999246</v>
          </cell>
          <cell r="BN908">
            <v>236.46948850998888</v>
          </cell>
          <cell r="BO908">
            <v>197.00823844000115</v>
          </cell>
          <cell r="BP908">
            <v>-29.089884159999201</v>
          </cell>
          <cell r="BQ908">
            <v>188.9491682999942</v>
          </cell>
          <cell r="BR908">
            <v>1343.4504923900822</v>
          </cell>
          <cell r="BS908">
            <v>155.67008420999628</v>
          </cell>
          <cell r="BT908">
            <v>128.46608494999964</v>
          </cell>
          <cell r="BU908">
            <v>45.994862280000234</v>
          </cell>
          <cell r="BV908">
            <v>100.13978457000485</v>
          </cell>
          <cell r="BW908">
            <v>43.491384550001385</v>
          </cell>
          <cell r="BX908">
            <v>21.738608429994201</v>
          </cell>
          <cell r="BY908">
            <v>-94.433358649985166</v>
          </cell>
          <cell r="BZ908">
            <v>129.01217045998783</v>
          </cell>
          <cell r="CA908">
            <v>269.05184184000245</v>
          </cell>
          <cell r="CB908">
            <v>182.31833840001491</v>
          </cell>
          <cell r="CC908">
            <v>311.78751690001809</v>
          </cell>
          <cell r="CD908">
            <v>50.2131744500075</v>
          </cell>
          <cell r="CE908">
            <v>1784.333252729848</v>
          </cell>
          <cell r="CF908">
            <v>75.657229680000455</v>
          </cell>
          <cell r="CG908">
            <v>86.813133119998383</v>
          </cell>
          <cell r="CH908">
            <v>247.90262597000401</v>
          </cell>
          <cell r="CI908">
            <v>217.90382709998812</v>
          </cell>
          <cell r="CJ908">
            <v>79.163709770000423</v>
          </cell>
          <cell r="CK908">
            <v>60.736277550000523</v>
          </cell>
          <cell r="CL908">
            <v>-50.789200979983434</v>
          </cell>
          <cell r="CM908">
            <v>415.76081658997282</v>
          </cell>
          <cell r="CN908">
            <v>207.09186209001928</v>
          </cell>
          <cell r="CO908">
            <v>151.29702113001258</v>
          </cell>
          <cell r="CP908">
            <v>226.68760472998838</v>
          </cell>
          <cell r="CQ908">
            <v>66.108345979999285</v>
          </cell>
          <cell r="CR908">
            <v>1996.4274190500146</v>
          </cell>
          <cell r="CS908">
            <v>79.727960329997586</v>
          </cell>
          <cell r="CT908">
            <v>112.85137612999824</v>
          </cell>
          <cell r="CU908">
            <v>26.88548807999905</v>
          </cell>
          <cell r="CV908">
            <v>121.72245303999807</v>
          </cell>
          <cell r="CW908">
            <v>164.78911104000144</v>
          </cell>
          <cell r="CX908">
            <v>107.67540192999877</v>
          </cell>
          <cell r="CY908">
            <v>-56.994365279999329</v>
          </cell>
          <cell r="CZ908">
            <v>298.56487210000341</v>
          </cell>
          <cell r="DA908">
            <v>486.31860751000931</v>
          </cell>
          <cell r="DB908">
            <v>190.86634372000117</v>
          </cell>
          <cell r="DC908">
            <v>449.49156687001232</v>
          </cell>
          <cell r="DD908">
            <v>14.528603580009076</v>
          </cell>
          <cell r="DE908">
            <v>1560.3619420800824</v>
          </cell>
          <cell r="DF908">
            <v>51.21357369999896</v>
          </cell>
          <cell r="DG908">
            <v>115.26871279000625</v>
          </cell>
          <cell r="DH908">
            <v>136.46458009999333</v>
          </cell>
          <cell r="DI908">
            <v>247.10881946999871</v>
          </cell>
          <cell r="DJ908">
            <v>79.241709509999055</v>
          </cell>
          <cell r="DK908">
            <v>30.12228447000598</v>
          </cell>
          <cell r="DL908">
            <v>-12.240309199987678</v>
          </cell>
          <cell r="DM908">
            <v>248.38689865999913</v>
          </cell>
          <cell r="DN908">
            <v>555.81570077002107</v>
          </cell>
          <cell r="DO908">
            <v>16.040266159980092</v>
          </cell>
          <cell r="DP908">
            <v>127.73408391000703</v>
          </cell>
          <cell r="DQ908">
            <v>-34.794378259990481</v>
          </cell>
          <cell r="DR908">
            <v>60.605984259862453</v>
          </cell>
          <cell r="DS908">
            <v>-55.079131740014418</v>
          </cell>
          <cell r="DT908">
            <v>-12.414225460001035</v>
          </cell>
          <cell r="DU908">
            <v>15.822419060001266</v>
          </cell>
          <cell r="DV908">
            <v>61.404748720000498</v>
          </cell>
          <cell r="DW908">
            <v>49.125234850002016</v>
          </cell>
          <cell r="DX908">
            <v>8.6091771600003995</v>
          </cell>
          <cell r="DY908">
            <v>-9.8718368999980157</v>
          </cell>
          <cell r="DZ908">
            <v>31.316710910003167</v>
          </cell>
          <cell r="EA908">
            <v>91.803114130001632</v>
          </cell>
          <cell r="EB908">
            <v>-18.793571519985562</v>
          </cell>
          <cell r="EC908">
            <v>-104.81839503000083</v>
          </cell>
          <cell r="ED908">
            <v>3.5017400800134055</v>
          </cell>
          <cell r="EE908">
            <v>393.37735716986936</v>
          </cell>
          <cell r="EF908">
            <v>-12.87111102999188</v>
          </cell>
          <cell r="EG908">
            <v>-4.8732649500016123</v>
          </cell>
          <cell r="EH908">
            <v>7.5303465399993001</v>
          </cell>
          <cell r="EI908">
            <v>61.573060219998297</v>
          </cell>
          <cell r="EJ908">
            <v>82.867838310001389</v>
          </cell>
          <cell r="EK908">
            <v>44.257916229998955</v>
          </cell>
          <cell r="EL908">
            <v>122.01244290001341</v>
          </cell>
          <cell r="EM908">
            <v>42.391399509986513</v>
          </cell>
          <cell r="EN908">
            <v>88.611842369980877</v>
          </cell>
          <cell r="EO908">
            <v>-1.9059499400027562</v>
          </cell>
          <cell r="EP908">
            <v>-35.353854369997862</v>
          </cell>
          <cell r="EQ908">
            <v>-0.86330862001341302</v>
          </cell>
          <cell r="ER908">
            <v>477.4985095000593</v>
          </cell>
          <cell r="ES908">
            <v>-33.798508310021134</v>
          </cell>
          <cell r="ET908">
            <v>-0.45899719999579247</v>
          </cell>
          <cell r="EU908">
            <v>3.0587485100113554</v>
          </cell>
          <cell r="EV908">
            <v>60.423716990000685</v>
          </cell>
          <cell r="EW908">
            <v>71.680294289999438</v>
          </cell>
          <cell r="EX908">
            <v>-37.40669804999925</v>
          </cell>
          <cell r="EY908">
            <v>93.516733440003009</v>
          </cell>
          <cell r="EZ908">
            <v>6.1251844500075094</v>
          </cell>
          <cell r="FA908">
            <v>156.09425465000095</v>
          </cell>
          <cell r="FB908">
            <v>169.49755990999984</v>
          </cell>
          <cell r="FC908">
            <v>-7.7745023399911588</v>
          </cell>
          <cell r="FD908">
            <v>-3.4592768400034402</v>
          </cell>
          <cell r="FE908">
            <v>111.95448029995896</v>
          </cell>
          <cell r="FF908">
            <v>-8.2596578400116414</v>
          </cell>
          <cell r="FG908">
            <v>-12.233300389998476</v>
          </cell>
          <cell r="FH908">
            <v>-8.4738145499941311</v>
          </cell>
          <cell r="FI908">
            <v>33.263841389991285</v>
          </cell>
          <cell r="FJ908">
            <v>56.633685590000823</v>
          </cell>
          <cell r="FK908">
            <v>10.789270599998417</v>
          </cell>
          <cell r="FL908">
            <v>-21.528295189986238</v>
          </cell>
          <cell r="FM908">
            <v>-2.1838757399964379</v>
          </cell>
          <cell r="FN908">
            <v>58.105406290007522</v>
          </cell>
          <cell r="FO908">
            <v>6.2526906499988399</v>
          </cell>
          <cell r="FP908">
            <v>9.4424938199808821</v>
          </cell>
          <cell r="FQ908">
            <v>-9.85396432998823</v>
          </cell>
          <cell r="FR908">
            <v>304.20048478001263</v>
          </cell>
          <cell r="FS908">
            <v>26.253995609993581</v>
          </cell>
          <cell r="FT908">
            <v>-109.79822884000168</v>
          </cell>
          <cell r="FU908">
            <v>15.627801739996357</v>
          </cell>
          <cell r="FV908">
            <v>22.908156220000819</v>
          </cell>
          <cell r="FW908">
            <v>120.09483369999907</v>
          </cell>
          <cell r="FX908">
            <v>11.679987470004562</v>
          </cell>
          <cell r="FY908">
            <v>-29.148327429997153</v>
          </cell>
          <cell r="FZ908">
            <v>53.109798390010837</v>
          </cell>
          <cell r="GA908">
            <v>103.3084348400007</v>
          </cell>
          <cell r="GB908">
            <v>78.628084680000029</v>
          </cell>
          <cell r="GC908">
            <v>15.132794860008289</v>
          </cell>
          <cell r="GD908">
            <v>-3.5968464600009611</v>
          </cell>
          <cell r="GE908">
            <v>398.14316139998846</v>
          </cell>
          <cell r="GF908">
            <v>55.569198199998937</v>
          </cell>
          <cell r="GG908">
            <v>-43.93739426999673</v>
          </cell>
          <cell r="GH908">
            <v>94.502312310003617</v>
          </cell>
          <cell r="GI908">
            <v>56.884458149997954</v>
          </cell>
          <cell r="GJ908">
            <v>59.595810339998934</v>
          </cell>
          <cell r="GK908">
            <v>6.14976236000075</v>
          </cell>
          <cell r="GL908">
            <v>85.323503690007783</v>
          </cell>
          <cell r="GM908">
            <v>3.4294882799949846</v>
          </cell>
          <cell r="GN908">
            <v>28.300999560007767</v>
          </cell>
          <cell r="GO908">
            <v>27.945600020000711</v>
          </cell>
          <cell r="GP908">
            <v>3.941679089984973</v>
          </cell>
          <cell r="GQ908">
            <v>20.437743670016062</v>
          </cell>
          <cell r="GR908">
            <v>296.96545332996175</v>
          </cell>
          <cell r="GS908">
            <v>133.92392741001095</v>
          </cell>
          <cell r="GT908">
            <v>-77.413469240003906</v>
          </cell>
          <cell r="GU908">
            <v>27.743438679994142</v>
          </cell>
          <cell r="GV908">
            <v>50.013749859999734</v>
          </cell>
          <cell r="GW908">
            <v>31.078166440000132</v>
          </cell>
          <cell r="GX908">
            <v>13.945019209999373</v>
          </cell>
          <cell r="GY908">
            <v>7.051107770006638</v>
          </cell>
          <cell r="GZ908">
            <v>25.942483099999663</v>
          </cell>
          <cell r="HA908">
            <v>-10.794527279998874</v>
          </cell>
          <cell r="HB908">
            <v>88.830093079999642</v>
          </cell>
          <cell r="HC908">
            <v>33.156160389989964</v>
          </cell>
          <cell r="HD908">
            <v>-26.510696090001147</v>
          </cell>
          <cell r="HE908">
            <v>201.18856011994649</v>
          </cell>
          <cell r="HF908">
            <v>82.446089599994593</v>
          </cell>
          <cell r="HG908">
            <v>-10.451280870001938</v>
          </cell>
          <cell r="HH908">
            <v>38.887181969999801</v>
          </cell>
          <cell r="HI908">
            <v>61.708090560001438</v>
          </cell>
          <cell r="HJ908">
            <v>-36.896073730000353</v>
          </cell>
          <cell r="HK908">
            <v>21.122933390000981</v>
          </cell>
          <cell r="HL908">
            <v>-6.0063931599943317</v>
          </cell>
          <cell r="HM908">
            <v>-1.9237153800058877</v>
          </cell>
          <cell r="HN908">
            <v>73.130970560006972</v>
          </cell>
          <cell r="HO908">
            <v>-14.194670940003562</v>
          </cell>
          <cell r="HP908">
            <v>-4.6130963699979475</v>
          </cell>
          <cell r="HQ908">
            <v>-2.0214755100023467</v>
          </cell>
          <cell r="HR908">
            <v>33.430522670038044</v>
          </cell>
          <cell r="HS908">
            <v>-63.307940589991631</v>
          </cell>
          <cell r="HT908">
            <v>24.587878780002939</v>
          </cell>
          <cell r="HU908">
            <v>-11.247634710001876</v>
          </cell>
          <cell r="HV908">
            <v>32.762278789999982</v>
          </cell>
          <cell r="HW908">
            <v>10</v>
          </cell>
          <cell r="HX908">
            <v>22.072800509997251</v>
          </cell>
          <cell r="HY908">
            <v>-3.4212932399968849</v>
          </cell>
          <cell r="HZ908">
            <v>-0.9171160499972757</v>
          </cell>
          <cell r="IA908">
            <v>12.33146124999621</v>
          </cell>
          <cell r="IB908">
            <v>-5.2354907000008097</v>
          </cell>
          <cell r="IC908">
            <v>19.345539920002921</v>
          </cell>
          <cell r="ID908">
            <v>-3.5399612899927888</v>
          </cell>
          <cell r="IE908">
            <v>72.406399669940583</v>
          </cell>
          <cell r="IF908">
            <v>-7.455592259997502</v>
          </cell>
          <cell r="IG908">
            <v>-8.0190784500009613</v>
          </cell>
          <cell r="IH908">
            <v>-90.843441979995987</v>
          </cell>
          <cell r="II908">
            <v>43.012673970000833</v>
          </cell>
          <cell r="IJ908">
            <v>45.707573560000128</v>
          </cell>
          <cell r="IK908">
            <v>-3.4151750299988635</v>
          </cell>
          <cell r="IL908">
            <v>-4.7132769800009555</v>
          </cell>
          <cell r="IM908">
            <v>-4.2665928200076451</v>
          </cell>
          <cell r="IN908">
            <v>39.31497839999065</v>
          </cell>
          <cell r="IO908">
            <v>76.772398519999115</v>
          </cell>
          <cell r="IP908">
            <v>-7.6307399799989071</v>
          </cell>
          <cell r="IQ908">
            <v>-6.0573272799956612</v>
          </cell>
          <cell r="IR908">
            <v>-68.379529030004051</v>
          </cell>
          <cell r="IS908">
            <v>-36.882027259998722</v>
          </cell>
          <cell r="IT908">
            <v>-19.610829260000173</v>
          </cell>
          <cell r="IU908">
            <v>-7.0905230599964852</v>
          </cell>
          <cell r="IV908">
            <v>0.1329955000001064</v>
          </cell>
          <cell r="IW908">
            <v>0.38737553999953889</v>
          </cell>
          <cell r="IX908">
            <v>3.9237051099989912</v>
          </cell>
          <cell r="IY908">
            <v>-3.7811972799972864</v>
          </cell>
          <cell r="IZ908">
            <v>-1.3472395999961009</v>
          </cell>
          <cell r="JA908">
            <v>5.3105105599897797</v>
          </cell>
          <cell r="JB908">
            <v>-0.5962513200011017</v>
          </cell>
          <cell r="JC908">
            <v>-5.0773534600011772</v>
          </cell>
          <cell r="JD908">
            <v>-3.748694499998237</v>
          </cell>
          <cell r="JE908">
            <v>0</v>
          </cell>
          <cell r="JF908">
            <v>0</v>
          </cell>
          <cell r="JG908">
            <v>0</v>
          </cell>
          <cell r="JH908">
            <v>0</v>
          </cell>
          <cell r="JI908">
            <v>0</v>
          </cell>
          <cell r="JJ908">
            <v>0</v>
          </cell>
          <cell r="JK908">
            <v>0</v>
          </cell>
          <cell r="JL908">
            <v>0</v>
          </cell>
          <cell r="JM908">
            <v>0</v>
          </cell>
          <cell r="JN908">
            <v>0</v>
          </cell>
          <cell r="JO908">
            <v>0</v>
          </cell>
          <cell r="JP908">
            <v>0</v>
          </cell>
          <cell r="JQ908">
            <v>0</v>
          </cell>
        </row>
        <row r="910">
          <cell r="D910">
            <v>0</v>
          </cell>
          <cell r="F910">
            <v>135.35872111999197</v>
          </cell>
          <cell r="G910">
            <v>79.024651340005221</v>
          </cell>
          <cell r="H910">
            <v>80.650102649990004</v>
          </cell>
          <cell r="I910">
            <v>137.84626036998816</v>
          </cell>
          <cell r="J910">
            <v>201.3149006300082</v>
          </cell>
          <cell r="K910">
            <v>-17.713261750017409</v>
          </cell>
          <cell r="L910">
            <v>169.19964770000661</v>
          </cell>
          <cell r="M910">
            <v>75.667812909989152</v>
          </cell>
          <cell r="N910">
            <v>379.45482238999102</v>
          </cell>
          <cell r="O910">
            <v>-4.337475229986012</v>
          </cell>
          <cell r="P910">
            <v>105.34265165997203</v>
          </cell>
          <cell r="Q910">
            <v>40.437868810025975</v>
          </cell>
          <cell r="R910">
            <v>581.88064630981535</v>
          </cell>
          <cell r="S910">
            <v>43.589359370002057</v>
          </cell>
          <cell r="T910">
            <v>73.567306530021597</v>
          </cell>
          <cell r="U910">
            <v>125.52631692000432</v>
          </cell>
          <cell r="V910">
            <v>43.203925840003649</v>
          </cell>
          <cell r="W910">
            <v>99.970258410001406</v>
          </cell>
          <cell r="X910">
            <v>32.812780420004856</v>
          </cell>
          <cell r="Y910">
            <v>-320.03340186999412</v>
          </cell>
          <cell r="Z910">
            <v>73.787958169967169</v>
          </cell>
          <cell r="AA910">
            <v>275.25979607994668</v>
          </cell>
          <cell r="AB910">
            <v>8.8658694099867716</v>
          </cell>
          <cell r="AC910">
            <v>-1.3971151799778454</v>
          </cell>
          <cell r="AD910">
            <v>126.72759220999433</v>
          </cell>
          <cell r="AE910">
            <v>723.88009758014232</v>
          </cell>
          <cell r="AF910">
            <v>168.3683404699841</v>
          </cell>
          <cell r="AG910">
            <v>38.641853650013218</v>
          </cell>
          <cell r="AH910">
            <v>75.341760899988003</v>
          </cell>
          <cell r="AI910">
            <v>189.15950943998178</v>
          </cell>
          <cell r="AJ910">
            <v>51.724395680008456</v>
          </cell>
          <cell r="AK910">
            <v>20.582645899994532</v>
          </cell>
          <cell r="AL910">
            <v>-28.654699429986067</v>
          </cell>
          <cell r="AM910">
            <v>146.86529527997482</v>
          </cell>
          <cell r="AN910">
            <v>27.866339980013436</v>
          </cell>
          <cell r="AO910">
            <v>-32.390682330005802</v>
          </cell>
          <cell r="AP910">
            <v>26.525313940015621</v>
          </cell>
          <cell r="AQ910">
            <v>39.850024100014707</v>
          </cell>
          <cell r="AR910">
            <v>1372.9058223599568</v>
          </cell>
          <cell r="AS910">
            <v>51.726027400000021</v>
          </cell>
          <cell r="AT910">
            <v>63.900261999995564</v>
          </cell>
          <cell r="AU910">
            <v>38.460759870009497</v>
          </cell>
          <cell r="AV910">
            <v>125.95418487000279</v>
          </cell>
          <cell r="AW910">
            <v>31.541690619997098</v>
          </cell>
          <cell r="AX910">
            <v>81.892469059996074</v>
          </cell>
          <cell r="AY910">
            <v>-4.9297316299926024</v>
          </cell>
          <cell r="AZ910">
            <v>404.1904672299861</v>
          </cell>
          <cell r="BA910">
            <v>278.05891007001628</v>
          </cell>
          <cell r="BB910">
            <v>86.866133609990356</v>
          </cell>
          <cell r="BC910">
            <v>-15.479027729976224</v>
          </cell>
          <cell r="BD910">
            <v>230.72367698999005</v>
          </cell>
          <cell r="BE910">
            <v>1519.6528817799408</v>
          </cell>
          <cell r="BF910">
            <v>8.8553004400455393</v>
          </cell>
          <cell r="BG910">
            <v>116.28225323000515</v>
          </cell>
          <cell r="BH910">
            <v>76.010813989996677</v>
          </cell>
          <cell r="BI910">
            <v>105.51354358001845</v>
          </cell>
          <cell r="BJ910">
            <v>70.63214319999679</v>
          </cell>
          <cell r="BK910">
            <v>58.787241479993099</v>
          </cell>
          <cell r="BL910">
            <v>208.04861226999492</v>
          </cell>
          <cell r="BM910">
            <v>282.18596249999246</v>
          </cell>
          <cell r="BN910">
            <v>236.46948850998888</v>
          </cell>
          <cell r="BO910">
            <v>197.00823844000115</v>
          </cell>
          <cell r="BP910">
            <v>-29.089884159999201</v>
          </cell>
          <cell r="BQ910">
            <v>188.9491682999942</v>
          </cell>
          <cell r="BR910">
            <v>1343.4504923901986</v>
          </cell>
          <cell r="BS910">
            <v>155.67008420999628</v>
          </cell>
          <cell r="BT910">
            <v>128.46608494999236</v>
          </cell>
          <cell r="BU910">
            <v>45.994862280000234</v>
          </cell>
          <cell r="BV910">
            <v>100.13978457001213</v>
          </cell>
          <cell r="BW910">
            <v>43.491384549997747</v>
          </cell>
          <cell r="BX910">
            <v>21.738608429994201</v>
          </cell>
          <cell r="BY910">
            <v>-94.433358649985166</v>
          </cell>
          <cell r="BZ910">
            <v>129.01217045998783</v>
          </cell>
          <cell r="CA910">
            <v>269.05184184000245</v>
          </cell>
          <cell r="CB910">
            <v>182.31833840001491</v>
          </cell>
          <cell r="CC910">
            <v>311.78751690001809</v>
          </cell>
          <cell r="CD910">
            <v>50.2131744500075</v>
          </cell>
          <cell r="CE910">
            <v>1784.3332527300809</v>
          </cell>
          <cell r="CF910">
            <v>75.657229680015007</v>
          </cell>
          <cell r="CG910">
            <v>86.813133119998383</v>
          </cell>
          <cell r="CH910">
            <v>247.90262597001856</v>
          </cell>
          <cell r="CI910">
            <v>217.90382709998812</v>
          </cell>
          <cell r="CJ910">
            <v>79.163709770014975</v>
          </cell>
          <cell r="CK910">
            <v>60.736277549993247</v>
          </cell>
          <cell r="CL910">
            <v>-50.789200979983434</v>
          </cell>
          <cell r="CM910">
            <v>415.76081658997282</v>
          </cell>
          <cell r="CN910">
            <v>207.09186209001928</v>
          </cell>
          <cell r="CO910">
            <v>151.29702113001258</v>
          </cell>
          <cell r="CP910">
            <v>226.68760472998838</v>
          </cell>
          <cell r="CQ910">
            <v>66.108345979999285</v>
          </cell>
          <cell r="CR910">
            <v>1996.4274190498982</v>
          </cell>
          <cell r="CS910">
            <v>79.727960329997586</v>
          </cell>
          <cell r="CT910">
            <v>112.85137612999824</v>
          </cell>
          <cell r="CU910">
            <v>26.885488079991774</v>
          </cell>
          <cell r="CV910">
            <v>121.72245303998352</v>
          </cell>
          <cell r="CW910">
            <v>164.78911103999417</v>
          </cell>
          <cell r="CX910">
            <v>107.67540192999877</v>
          </cell>
          <cell r="CY910">
            <v>-56.994365279999329</v>
          </cell>
          <cell r="CZ910">
            <v>298.56487210001796</v>
          </cell>
          <cell r="DA910">
            <v>486.31860751000931</v>
          </cell>
          <cell r="DB910">
            <v>190.86634372000117</v>
          </cell>
          <cell r="DC910">
            <v>449.49156687001232</v>
          </cell>
          <cell r="DD910">
            <v>14.528603579994524</v>
          </cell>
          <cell r="DE910">
            <v>1560.3619420800824</v>
          </cell>
          <cell r="DF910">
            <v>51.213573700006236</v>
          </cell>
          <cell r="DG910">
            <v>115.26871278999897</v>
          </cell>
          <cell r="DH910">
            <v>136.4645801000006</v>
          </cell>
          <cell r="DI910">
            <v>247.10881946999871</v>
          </cell>
          <cell r="DJ910">
            <v>79.241709510002693</v>
          </cell>
          <cell r="DK910">
            <v>30.122284470009618</v>
          </cell>
          <cell r="DL910">
            <v>-12.240309199987678</v>
          </cell>
          <cell r="DM910">
            <v>248.38689865999913</v>
          </cell>
          <cell r="DN910">
            <v>555.81570077002107</v>
          </cell>
          <cell r="DO910">
            <v>16.040266159980092</v>
          </cell>
          <cell r="DP910">
            <v>127.73408391000703</v>
          </cell>
          <cell r="DQ910">
            <v>-34.794378259975929</v>
          </cell>
          <cell r="DR910">
            <v>60.605984259862453</v>
          </cell>
          <cell r="DS910">
            <v>-55.07913174002897</v>
          </cell>
          <cell r="DT910">
            <v>-12.414225460001035</v>
          </cell>
          <cell r="DU910">
            <v>15.822419060015818</v>
          </cell>
          <cell r="DV910">
            <v>61.404748720000498</v>
          </cell>
          <cell r="DW910">
            <v>49.125234849998378</v>
          </cell>
          <cell r="DX910">
            <v>8.6091771600040374</v>
          </cell>
          <cell r="DY910">
            <v>-9.8718368999980157</v>
          </cell>
          <cell r="DZ910">
            <v>31.316710910003167</v>
          </cell>
          <cell r="EA910">
            <v>91.803114130001632</v>
          </cell>
          <cell r="EB910">
            <v>-18.793571519985562</v>
          </cell>
          <cell r="EC910">
            <v>-104.81839503000083</v>
          </cell>
          <cell r="ED910">
            <v>3.5017400800134055</v>
          </cell>
          <cell r="EE910">
            <v>393.37735716975294</v>
          </cell>
          <cell r="EF910">
            <v>-12.87111102999188</v>
          </cell>
          <cell r="EG910">
            <v>-4.8732649500016123</v>
          </cell>
          <cell r="EH910">
            <v>7.5303465399920242</v>
          </cell>
          <cell r="EI910">
            <v>61.573060220005573</v>
          </cell>
          <cell r="EJ910">
            <v>82.867838310005027</v>
          </cell>
          <cell r="EK910">
            <v>44.257916230009869</v>
          </cell>
          <cell r="EL910">
            <v>122.01244290001341</v>
          </cell>
          <cell r="EM910">
            <v>42.391399510001065</v>
          </cell>
          <cell r="EN910">
            <v>88.611842369980877</v>
          </cell>
          <cell r="EO910">
            <v>-1.9059499400027562</v>
          </cell>
          <cell r="EP910">
            <v>-35.353854369997862</v>
          </cell>
          <cell r="EQ910">
            <v>-0.8633086199988611</v>
          </cell>
          <cell r="ER910">
            <v>477.49850950017571</v>
          </cell>
          <cell r="ES910">
            <v>-33.798508310021134</v>
          </cell>
          <cell r="ET910">
            <v>-0.45899719999579247</v>
          </cell>
          <cell r="EU910">
            <v>3.0587485099968035</v>
          </cell>
          <cell r="EV910">
            <v>60.423716990015237</v>
          </cell>
          <cell r="EW910">
            <v>71.680294290003076</v>
          </cell>
          <cell r="EX910">
            <v>-37.406698049991974</v>
          </cell>
          <cell r="EY910">
            <v>93.516733440003009</v>
          </cell>
          <cell r="EZ910">
            <v>6.1251844500075094</v>
          </cell>
          <cell r="FA910">
            <v>156.09425465000095</v>
          </cell>
          <cell r="FB910">
            <v>169.49755990999984</v>
          </cell>
          <cell r="FC910">
            <v>-7.7745023399911588</v>
          </cell>
          <cell r="FD910">
            <v>-3.4592768400034402</v>
          </cell>
          <cell r="FE910">
            <v>111.95448029995896</v>
          </cell>
          <cell r="FF910">
            <v>-8.2596578400116414</v>
          </cell>
          <cell r="FG910">
            <v>-12.233300390013028</v>
          </cell>
          <cell r="FH910">
            <v>-8.4738145499868551</v>
          </cell>
          <cell r="FI910">
            <v>33.263841389984009</v>
          </cell>
          <cell r="FJ910">
            <v>56.633685590000823</v>
          </cell>
          <cell r="FK910">
            <v>10.789270599998417</v>
          </cell>
          <cell r="FL910">
            <v>-21.528295189986238</v>
          </cell>
          <cell r="FM910">
            <v>-2.183875739981886</v>
          </cell>
          <cell r="FN910">
            <v>58.105406290007522</v>
          </cell>
          <cell r="FO910">
            <v>6.2526906499988399</v>
          </cell>
          <cell r="FP910">
            <v>9.4424938199808821</v>
          </cell>
          <cell r="FQ910">
            <v>-9.85396432998823</v>
          </cell>
          <cell r="FR910">
            <v>304.20048477989621</v>
          </cell>
          <cell r="FS910">
            <v>26.253995609993581</v>
          </cell>
          <cell r="FT910">
            <v>-109.79822884000896</v>
          </cell>
          <cell r="FU910">
            <v>15.627801740003633</v>
          </cell>
          <cell r="FV910">
            <v>22.908156220000819</v>
          </cell>
          <cell r="FW910">
            <v>120.09483370000089</v>
          </cell>
          <cell r="FX910">
            <v>11.679987470000924</v>
          </cell>
          <cell r="FY910">
            <v>-29.148327429997153</v>
          </cell>
          <cell r="FZ910">
            <v>53.109798390010837</v>
          </cell>
          <cell r="GA910">
            <v>103.3084348400007</v>
          </cell>
          <cell r="GB910">
            <v>78.628084680007305</v>
          </cell>
          <cell r="GC910">
            <v>15.132794860008289</v>
          </cell>
          <cell r="GD910">
            <v>-3.596846460015513</v>
          </cell>
          <cell r="GE910">
            <v>398.14316140010487</v>
          </cell>
          <cell r="GF910">
            <v>55.569198199998937</v>
          </cell>
          <cell r="GG910">
            <v>-43.937394269989454</v>
          </cell>
          <cell r="GH910">
            <v>94.502312309996341</v>
          </cell>
          <cell r="GI910">
            <v>56.884458149994316</v>
          </cell>
          <cell r="GJ910">
            <v>59.595810339997115</v>
          </cell>
          <cell r="GK910">
            <v>6.14976236000075</v>
          </cell>
          <cell r="GL910">
            <v>85.323503690015059</v>
          </cell>
          <cell r="GM910">
            <v>3.4294882800022606</v>
          </cell>
          <cell r="GN910">
            <v>28.300999560015043</v>
          </cell>
          <cell r="GO910">
            <v>27.945600020000711</v>
          </cell>
          <cell r="GP910">
            <v>3.941679089984973</v>
          </cell>
          <cell r="GQ910">
            <v>20.437743670016062</v>
          </cell>
          <cell r="GR910">
            <v>296.96545333019458</v>
          </cell>
          <cell r="GS910">
            <v>133.92392741001095</v>
          </cell>
          <cell r="GT910">
            <v>-77.413469240011182</v>
          </cell>
          <cell r="GU910">
            <v>27.743438680001418</v>
          </cell>
          <cell r="GV910">
            <v>50.013749860001553</v>
          </cell>
          <cell r="GW910">
            <v>31.078166439998313</v>
          </cell>
          <cell r="GX910">
            <v>13.945019209997554</v>
          </cell>
          <cell r="GY910">
            <v>7.051107770006638</v>
          </cell>
          <cell r="GZ910">
            <v>25.942483099999663</v>
          </cell>
          <cell r="HA910">
            <v>-10.794527279998874</v>
          </cell>
          <cell r="HB910">
            <v>88.83009308000328</v>
          </cell>
          <cell r="HC910">
            <v>33.156160389989964</v>
          </cell>
          <cell r="HD910">
            <v>-26.510696090001147</v>
          </cell>
          <cell r="HE910">
            <v>201.1885601200629</v>
          </cell>
          <cell r="HF910">
            <v>82.446089599980041</v>
          </cell>
          <cell r="HG910">
            <v>-10.451280870009214</v>
          </cell>
          <cell r="HH910">
            <v>38.887181969999801</v>
          </cell>
          <cell r="HI910">
            <v>61.708090560001438</v>
          </cell>
          <cell r="HJ910">
            <v>-36.896073730000353</v>
          </cell>
          <cell r="HK910">
            <v>21.122933389997343</v>
          </cell>
          <cell r="HL910">
            <v>-6.0063931599870557</v>
          </cell>
          <cell r="HM910">
            <v>-1.9237153800058877</v>
          </cell>
          <cell r="HN910">
            <v>73.130970560014248</v>
          </cell>
          <cell r="HO910">
            <v>-14.1946709400072</v>
          </cell>
          <cell r="HP910">
            <v>-4.6130963699979475</v>
          </cell>
          <cell r="HQ910">
            <v>-2.0214755100023467</v>
          </cell>
          <cell r="HR910">
            <v>33.43052267015446</v>
          </cell>
          <cell r="HS910">
            <v>-63.307940589991631</v>
          </cell>
          <cell r="HT910">
            <v>24.587878780002939</v>
          </cell>
          <cell r="HU910">
            <v>-11.247634709987324</v>
          </cell>
          <cell r="HV910">
            <v>32.76227879000362</v>
          </cell>
          <cell r="HW910">
            <v>10</v>
          </cell>
          <cell r="HX910">
            <v>22.072800509995432</v>
          </cell>
          <cell r="HY910">
            <v>-3.4212932399968849</v>
          </cell>
          <cell r="HZ910">
            <v>-0.9171160499972757</v>
          </cell>
          <cell r="IA910">
            <v>12.33146124999621</v>
          </cell>
          <cell r="IB910">
            <v>-5.2354907000044477</v>
          </cell>
          <cell r="IC910">
            <v>19.345539920002921</v>
          </cell>
          <cell r="ID910">
            <v>-3.5399612899927888</v>
          </cell>
          <cell r="IE910">
            <v>72.406399670173414</v>
          </cell>
          <cell r="IF910">
            <v>-7.455592259997502</v>
          </cell>
          <cell r="IG910">
            <v>-8.0190784499864094</v>
          </cell>
          <cell r="IH910">
            <v>-90.843441979988711</v>
          </cell>
          <cell r="II910">
            <v>43.01267397000629</v>
          </cell>
          <cell r="IJ910">
            <v>45.707573560001038</v>
          </cell>
          <cell r="IK910">
            <v>-3.4151750300006825</v>
          </cell>
          <cell r="IL910">
            <v>-4.7132769800009555</v>
          </cell>
          <cell r="IM910">
            <v>-4.2665928200076451</v>
          </cell>
          <cell r="IN910">
            <v>39.31497839999065</v>
          </cell>
          <cell r="IO910">
            <v>76.772398519999115</v>
          </cell>
          <cell r="IP910">
            <v>-7.6307399799989071</v>
          </cell>
          <cell r="IQ910">
            <v>-6.0573272799956612</v>
          </cell>
          <cell r="IR910">
            <v>-68.379529029829428</v>
          </cell>
          <cell r="IS910">
            <v>-36.882027259998722</v>
          </cell>
          <cell r="IT910">
            <v>-19.610829259996535</v>
          </cell>
          <cell r="IU910">
            <v>-7.0905230600037612</v>
          </cell>
          <cell r="IV910">
            <v>0.13299550000374438</v>
          </cell>
          <cell r="IW910">
            <v>0.3873755400054506</v>
          </cell>
          <cell r="IX910">
            <v>3.9237051099989912</v>
          </cell>
          <cell r="IY910">
            <v>-3.7811972799972864</v>
          </cell>
          <cell r="IZ910">
            <v>-1.3472395999924629</v>
          </cell>
          <cell r="JA910">
            <v>5.3105105599897797</v>
          </cell>
          <cell r="JB910">
            <v>-0.59625132000292069</v>
          </cell>
          <cell r="JC910">
            <v>-5.0773534600011772</v>
          </cell>
          <cell r="JD910">
            <v>-3.7486945000127889</v>
          </cell>
          <cell r="JE910">
            <v>0</v>
          </cell>
          <cell r="JF910">
            <v>0</v>
          </cell>
          <cell r="JG910">
            <v>0</v>
          </cell>
          <cell r="JH910">
            <v>0</v>
          </cell>
          <cell r="JI910">
            <v>0</v>
          </cell>
          <cell r="JJ910">
            <v>0</v>
          </cell>
          <cell r="JK910">
            <v>0</v>
          </cell>
          <cell r="JL910">
            <v>0</v>
          </cell>
          <cell r="JM910">
            <v>0</v>
          </cell>
          <cell r="JN910">
            <v>0</v>
          </cell>
          <cell r="JO910">
            <v>0</v>
          </cell>
          <cell r="JP910">
            <v>0</v>
          </cell>
          <cell r="JQ910">
            <v>0</v>
          </cell>
        </row>
        <row r="911">
          <cell r="D911">
            <v>0</v>
          </cell>
          <cell r="F911">
            <v>0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0</v>
          </cell>
          <cell r="R911">
            <v>0</v>
          </cell>
          <cell r="S911">
            <v>0</v>
          </cell>
          <cell r="T911">
            <v>0</v>
          </cell>
          <cell r="U911">
            <v>0</v>
          </cell>
          <cell r="V911">
            <v>0</v>
          </cell>
          <cell r="W911">
            <v>0</v>
          </cell>
          <cell r="X911">
            <v>0</v>
          </cell>
          <cell r="Y911">
            <v>0</v>
          </cell>
          <cell r="Z911">
            <v>0</v>
          </cell>
          <cell r="AA911">
            <v>0</v>
          </cell>
          <cell r="AB911">
            <v>0</v>
          </cell>
          <cell r="AC911">
            <v>0</v>
          </cell>
          <cell r="AD911">
            <v>0</v>
          </cell>
          <cell r="AE911">
            <v>0</v>
          </cell>
          <cell r="AF911">
            <v>0</v>
          </cell>
          <cell r="AG911">
            <v>0</v>
          </cell>
          <cell r="AH911">
            <v>0</v>
          </cell>
          <cell r="AI911">
            <v>0</v>
          </cell>
          <cell r="AJ911">
            <v>0</v>
          </cell>
          <cell r="AK911">
            <v>0</v>
          </cell>
          <cell r="AL911">
            <v>0</v>
          </cell>
          <cell r="AM911">
            <v>0</v>
          </cell>
          <cell r="AN911">
            <v>0</v>
          </cell>
          <cell r="AO911">
            <v>0</v>
          </cell>
          <cell r="AP911">
            <v>0</v>
          </cell>
          <cell r="AQ911">
            <v>0</v>
          </cell>
          <cell r="AR911">
            <v>0</v>
          </cell>
          <cell r="AS911">
            <v>0</v>
          </cell>
          <cell r="AT911">
            <v>0</v>
          </cell>
          <cell r="AU911">
            <v>0</v>
          </cell>
          <cell r="AV911">
            <v>0</v>
          </cell>
          <cell r="AW911">
            <v>0</v>
          </cell>
          <cell r="AX911">
            <v>0</v>
          </cell>
          <cell r="AY911">
            <v>0</v>
          </cell>
          <cell r="AZ911">
            <v>0</v>
          </cell>
          <cell r="BA911">
            <v>0</v>
          </cell>
          <cell r="BB911">
            <v>0</v>
          </cell>
          <cell r="BC911">
            <v>0</v>
          </cell>
          <cell r="BD911">
            <v>0</v>
          </cell>
          <cell r="BE911">
            <v>0</v>
          </cell>
          <cell r="BF911">
            <v>0</v>
          </cell>
          <cell r="BG911">
            <v>0</v>
          </cell>
          <cell r="BH911">
            <v>0</v>
          </cell>
          <cell r="BI911">
            <v>0</v>
          </cell>
          <cell r="BJ911">
            <v>0</v>
          </cell>
          <cell r="BK911">
            <v>0</v>
          </cell>
          <cell r="BL911">
            <v>0</v>
          </cell>
          <cell r="BM911">
            <v>0</v>
          </cell>
          <cell r="BN911">
            <v>0</v>
          </cell>
          <cell r="BO911">
            <v>0</v>
          </cell>
          <cell r="BP911">
            <v>0</v>
          </cell>
          <cell r="BQ911">
            <v>0</v>
          </cell>
          <cell r="BR911">
            <v>0</v>
          </cell>
          <cell r="BS911">
            <v>0</v>
          </cell>
          <cell r="BT911">
            <v>0</v>
          </cell>
          <cell r="BU911">
            <v>0</v>
          </cell>
          <cell r="BV911">
            <v>0</v>
          </cell>
          <cell r="BW911">
            <v>0</v>
          </cell>
          <cell r="BX911">
            <v>0</v>
          </cell>
          <cell r="BY911">
            <v>0</v>
          </cell>
          <cell r="BZ911">
            <v>0</v>
          </cell>
          <cell r="CA911">
            <v>0</v>
          </cell>
          <cell r="CB911">
            <v>0</v>
          </cell>
          <cell r="CC911">
            <v>0</v>
          </cell>
          <cell r="CD911">
            <v>0</v>
          </cell>
          <cell r="CE911">
            <v>0</v>
          </cell>
          <cell r="CF911">
            <v>0</v>
          </cell>
          <cell r="CG911">
            <v>0</v>
          </cell>
          <cell r="CH911">
            <v>0</v>
          </cell>
          <cell r="CI911">
            <v>0</v>
          </cell>
          <cell r="CJ911">
            <v>0</v>
          </cell>
          <cell r="CK911">
            <v>0</v>
          </cell>
          <cell r="CL911">
            <v>0</v>
          </cell>
          <cell r="CM911">
            <v>0</v>
          </cell>
          <cell r="CN911">
            <v>0</v>
          </cell>
          <cell r="CO911">
            <v>0</v>
          </cell>
          <cell r="CP911">
            <v>0</v>
          </cell>
          <cell r="CQ911">
            <v>0</v>
          </cell>
          <cell r="CR911">
            <v>0</v>
          </cell>
          <cell r="CS911">
            <v>0</v>
          </cell>
          <cell r="CT911">
            <v>0</v>
          </cell>
          <cell r="CU911">
            <v>0</v>
          </cell>
          <cell r="CV911">
            <v>0</v>
          </cell>
          <cell r="CW911">
            <v>0</v>
          </cell>
          <cell r="CX911">
            <v>0</v>
          </cell>
          <cell r="CY911">
            <v>0</v>
          </cell>
          <cell r="CZ911">
            <v>0</v>
          </cell>
          <cell r="DA911">
            <v>0</v>
          </cell>
          <cell r="DB911">
            <v>0</v>
          </cell>
          <cell r="DC911">
            <v>0</v>
          </cell>
          <cell r="DD911">
            <v>0</v>
          </cell>
          <cell r="DE911">
            <v>0</v>
          </cell>
          <cell r="DF911">
            <v>0</v>
          </cell>
          <cell r="DG911">
            <v>0</v>
          </cell>
          <cell r="DH911">
            <v>0</v>
          </cell>
          <cell r="DI911">
            <v>0</v>
          </cell>
          <cell r="DJ911">
            <v>0</v>
          </cell>
          <cell r="DK911">
            <v>0</v>
          </cell>
          <cell r="DL911">
            <v>0</v>
          </cell>
          <cell r="DM911">
            <v>0</v>
          </cell>
          <cell r="DN911">
            <v>0</v>
          </cell>
          <cell r="DO911">
            <v>0</v>
          </cell>
          <cell r="DP911">
            <v>0</v>
          </cell>
          <cell r="DQ911">
            <v>0</v>
          </cell>
          <cell r="DR911">
            <v>0</v>
          </cell>
          <cell r="DS911">
            <v>0</v>
          </cell>
          <cell r="DT911">
            <v>0</v>
          </cell>
          <cell r="DU911">
            <v>0</v>
          </cell>
          <cell r="DV911">
            <v>0</v>
          </cell>
          <cell r="DW911">
            <v>0</v>
          </cell>
          <cell r="DX911">
            <v>0</v>
          </cell>
          <cell r="DY911">
            <v>0</v>
          </cell>
          <cell r="DZ911">
            <v>0</v>
          </cell>
          <cell r="EA911">
            <v>0</v>
          </cell>
          <cell r="EB911">
            <v>0</v>
          </cell>
          <cell r="EC911">
            <v>0</v>
          </cell>
          <cell r="ED911">
            <v>0</v>
          </cell>
          <cell r="EE911">
            <v>0</v>
          </cell>
          <cell r="EF911">
            <v>0</v>
          </cell>
          <cell r="EG911">
            <v>0</v>
          </cell>
          <cell r="EH911">
            <v>0</v>
          </cell>
          <cell r="EI911">
            <v>0</v>
          </cell>
          <cell r="EJ911">
            <v>0</v>
          </cell>
          <cell r="EK911">
            <v>0</v>
          </cell>
          <cell r="EL911">
            <v>0</v>
          </cell>
          <cell r="EM911">
            <v>0</v>
          </cell>
          <cell r="EN911">
            <v>0</v>
          </cell>
          <cell r="EO911">
            <v>0</v>
          </cell>
          <cell r="EP911">
            <v>0</v>
          </cell>
          <cell r="EQ911">
            <v>0</v>
          </cell>
          <cell r="ER911">
            <v>0</v>
          </cell>
          <cell r="ES911">
            <v>0</v>
          </cell>
          <cell r="ET911">
            <v>0</v>
          </cell>
          <cell r="EU911">
            <v>0</v>
          </cell>
          <cell r="EV911">
            <v>0</v>
          </cell>
          <cell r="EW911">
            <v>0</v>
          </cell>
          <cell r="EX911">
            <v>0</v>
          </cell>
          <cell r="EY911">
            <v>0</v>
          </cell>
          <cell r="EZ911">
            <v>0</v>
          </cell>
          <cell r="FA911">
            <v>0</v>
          </cell>
          <cell r="FB911">
            <v>0</v>
          </cell>
          <cell r="FC911">
            <v>0</v>
          </cell>
          <cell r="FD911">
            <v>0</v>
          </cell>
          <cell r="FE911">
            <v>0</v>
          </cell>
          <cell r="FF911">
            <v>0</v>
          </cell>
          <cell r="FG911">
            <v>0</v>
          </cell>
          <cell r="FH911">
            <v>0</v>
          </cell>
          <cell r="FI911">
            <v>0</v>
          </cell>
          <cell r="FJ911">
            <v>0</v>
          </cell>
          <cell r="FK911">
            <v>0</v>
          </cell>
          <cell r="FL911">
            <v>0</v>
          </cell>
          <cell r="FM911">
            <v>0</v>
          </cell>
          <cell r="FN911">
            <v>0</v>
          </cell>
          <cell r="FO911">
            <v>0</v>
          </cell>
          <cell r="FP911">
            <v>0</v>
          </cell>
          <cell r="FQ911">
            <v>0</v>
          </cell>
          <cell r="FR911">
            <v>0</v>
          </cell>
          <cell r="FS911">
            <v>0</v>
          </cell>
          <cell r="FT911">
            <v>0</v>
          </cell>
          <cell r="FU911">
            <v>0</v>
          </cell>
          <cell r="FV911">
            <v>0</v>
          </cell>
          <cell r="FW911">
            <v>0</v>
          </cell>
          <cell r="FX911">
            <v>0</v>
          </cell>
          <cell r="FY911">
            <v>0</v>
          </cell>
          <cell r="FZ911">
            <v>0</v>
          </cell>
          <cell r="GA911">
            <v>0</v>
          </cell>
          <cell r="GB911">
            <v>0</v>
          </cell>
          <cell r="GC911">
            <v>0</v>
          </cell>
          <cell r="GD911">
            <v>0</v>
          </cell>
          <cell r="GE911">
            <v>0</v>
          </cell>
          <cell r="GF911">
            <v>0</v>
          </cell>
          <cell r="GG911">
            <v>0</v>
          </cell>
          <cell r="GH911">
            <v>0</v>
          </cell>
          <cell r="GI911">
            <v>0</v>
          </cell>
          <cell r="GJ911">
            <v>0</v>
          </cell>
          <cell r="GK911">
            <v>0</v>
          </cell>
          <cell r="GL911">
            <v>0</v>
          </cell>
          <cell r="GM911">
            <v>0</v>
          </cell>
          <cell r="GN911">
            <v>0</v>
          </cell>
          <cell r="GO911">
            <v>0</v>
          </cell>
          <cell r="GP911">
            <v>0</v>
          </cell>
          <cell r="GQ911">
            <v>0</v>
          </cell>
          <cell r="GR911">
            <v>0</v>
          </cell>
          <cell r="GS911">
            <v>0</v>
          </cell>
          <cell r="GT911">
            <v>0</v>
          </cell>
          <cell r="GU911">
            <v>0</v>
          </cell>
          <cell r="GV911">
            <v>0</v>
          </cell>
          <cell r="GW911">
            <v>0</v>
          </cell>
          <cell r="GX911">
            <v>0</v>
          </cell>
          <cell r="GY911">
            <v>0</v>
          </cell>
          <cell r="GZ911">
            <v>0</v>
          </cell>
          <cell r="HA911">
            <v>0</v>
          </cell>
          <cell r="HB911">
            <v>0</v>
          </cell>
          <cell r="HC911">
            <v>0</v>
          </cell>
          <cell r="HD911">
            <v>0</v>
          </cell>
          <cell r="HE911">
            <v>0</v>
          </cell>
          <cell r="HF911">
            <v>0</v>
          </cell>
          <cell r="HG911">
            <v>0</v>
          </cell>
          <cell r="HH911">
            <v>0</v>
          </cell>
          <cell r="HI911">
            <v>0</v>
          </cell>
          <cell r="HJ911">
            <v>0</v>
          </cell>
          <cell r="HK911">
            <v>0</v>
          </cell>
          <cell r="HL911">
            <v>0</v>
          </cell>
          <cell r="HM911">
            <v>0</v>
          </cell>
          <cell r="HN911">
            <v>0</v>
          </cell>
          <cell r="HO911">
            <v>0</v>
          </cell>
          <cell r="HP911">
            <v>0</v>
          </cell>
          <cell r="HQ911">
            <v>0</v>
          </cell>
          <cell r="HR911">
            <v>0</v>
          </cell>
          <cell r="HS911">
            <v>0</v>
          </cell>
          <cell r="HT911">
            <v>0</v>
          </cell>
          <cell r="HU911">
            <v>0</v>
          </cell>
          <cell r="HV911">
            <v>0</v>
          </cell>
          <cell r="HW911">
            <v>0</v>
          </cell>
          <cell r="HX911">
            <v>0</v>
          </cell>
          <cell r="HY911">
            <v>0</v>
          </cell>
          <cell r="HZ911">
            <v>0</v>
          </cell>
          <cell r="IA911">
            <v>0</v>
          </cell>
          <cell r="IB911">
            <v>0</v>
          </cell>
          <cell r="IC911">
            <v>0</v>
          </cell>
          <cell r="ID911">
            <v>0</v>
          </cell>
          <cell r="IE911">
            <v>0</v>
          </cell>
          <cell r="IF911">
            <v>0</v>
          </cell>
          <cell r="IG911">
            <v>0</v>
          </cell>
          <cell r="IH911">
            <v>0</v>
          </cell>
          <cell r="II911">
            <v>0</v>
          </cell>
          <cell r="IJ911">
            <v>0</v>
          </cell>
          <cell r="IK911">
            <v>0</v>
          </cell>
          <cell r="IL911">
            <v>0</v>
          </cell>
          <cell r="IM911">
            <v>0</v>
          </cell>
          <cell r="IN911">
            <v>0</v>
          </cell>
          <cell r="IO911">
            <v>0</v>
          </cell>
          <cell r="IP911">
            <v>0</v>
          </cell>
          <cell r="IQ911">
            <v>0</v>
          </cell>
          <cell r="IR911">
            <v>0</v>
          </cell>
          <cell r="IS911">
            <v>0</v>
          </cell>
          <cell r="IT911">
            <v>0</v>
          </cell>
          <cell r="IU911">
            <v>0</v>
          </cell>
          <cell r="IV911">
            <v>0</v>
          </cell>
          <cell r="IW911">
            <v>0</v>
          </cell>
          <cell r="IX911">
            <v>0</v>
          </cell>
          <cell r="IY911">
            <v>0</v>
          </cell>
          <cell r="IZ911">
            <v>0</v>
          </cell>
          <cell r="JA911">
            <v>0</v>
          </cell>
          <cell r="JB911">
            <v>0</v>
          </cell>
          <cell r="JC911">
            <v>0</v>
          </cell>
          <cell r="JD911">
            <v>0</v>
          </cell>
          <cell r="JE911">
            <v>0</v>
          </cell>
          <cell r="JF911">
            <v>0</v>
          </cell>
          <cell r="JG911">
            <v>0</v>
          </cell>
          <cell r="JH911">
            <v>0</v>
          </cell>
          <cell r="JI911">
            <v>0</v>
          </cell>
          <cell r="JJ911">
            <v>0</v>
          </cell>
          <cell r="JK911">
            <v>0</v>
          </cell>
          <cell r="JL911">
            <v>0</v>
          </cell>
          <cell r="JM911">
            <v>0</v>
          </cell>
          <cell r="JN911">
            <v>0</v>
          </cell>
          <cell r="JO911">
            <v>0</v>
          </cell>
          <cell r="JP911">
            <v>0</v>
          </cell>
          <cell r="JQ911">
            <v>0</v>
          </cell>
        </row>
        <row r="913">
          <cell r="F913">
            <v>135.67662086989731</v>
          </cell>
          <cell r="G913">
            <v>76.962852849625051</v>
          </cell>
          <cell r="H913">
            <v>82.482850180007517</v>
          </cell>
          <cell r="I913">
            <v>138.12277243938297</v>
          </cell>
          <cell r="J913">
            <v>201.6599610298872</v>
          </cell>
          <cell r="K913">
            <v>-109.57140243891627</v>
          </cell>
          <cell r="L913">
            <v>236.71391163021326</v>
          </cell>
          <cell r="M913">
            <v>71.700564939528704</v>
          </cell>
          <cell r="N913">
            <v>529.34305636025965</v>
          </cell>
          <cell r="O913">
            <v>-123.80464984010905</v>
          </cell>
          <cell r="P913">
            <v>101.33643694967031</v>
          </cell>
          <cell r="Q913">
            <v>73.119847650639713</v>
          </cell>
          <cell r="R913">
            <v>1442.9554919600487</v>
          </cell>
          <cell r="S913">
            <v>-48.550883010029793</v>
          </cell>
          <cell r="T913">
            <v>176.65842331945896</v>
          </cell>
          <cell r="U913">
            <v>356.61626270972192</v>
          </cell>
          <cell r="V913">
            <v>110.00162111967802</v>
          </cell>
          <cell r="W913">
            <v>98.467637679539621</v>
          </cell>
          <cell r="X913">
            <v>546.74035323038697</v>
          </cell>
          <cell r="Y913">
            <v>-636.1278001498431</v>
          </cell>
          <cell r="Z913">
            <v>225.57109683938324</v>
          </cell>
          <cell r="AA913">
            <v>409.15692953020334</v>
          </cell>
          <cell r="AB913">
            <v>114.53752594906837</v>
          </cell>
          <cell r="AC913">
            <v>-93.991188779473305</v>
          </cell>
          <cell r="AD913">
            <v>183.87551351077855</v>
          </cell>
          <cell r="AE913">
            <v>2923.5715618878603</v>
          </cell>
          <cell r="AF913">
            <v>61.160597159527242</v>
          </cell>
          <cell r="AG913">
            <v>640.49437431059778</v>
          </cell>
          <cell r="AH913">
            <v>301.17500696983188</v>
          </cell>
          <cell r="AI913">
            <v>581.30750699993223</v>
          </cell>
          <cell r="AJ913">
            <v>234.42719057947397</v>
          </cell>
          <cell r="AK913">
            <v>253.92144075967371</v>
          </cell>
          <cell r="AL913">
            <v>58.517340229824185</v>
          </cell>
          <cell r="AM913">
            <v>-209.08462662063539</v>
          </cell>
          <cell r="AN913">
            <v>107.32890151068568</v>
          </cell>
          <cell r="AO913">
            <v>759.64247810002416</v>
          </cell>
          <cell r="AP913">
            <v>227.88512071035802</v>
          </cell>
          <cell r="AQ913">
            <v>-93.20376882981509</v>
          </cell>
          <cell r="AR913">
            <v>716.30706489086151</v>
          </cell>
          <cell r="AS913">
            <v>-420.87814326025546</v>
          </cell>
          <cell r="AT913">
            <v>-111.76485933922231</v>
          </cell>
          <cell r="AU913">
            <v>-201.44824058003724</v>
          </cell>
          <cell r="AV913">
            <v>1.9409998496994376</v>
          </cell>
          <cell r="AW913">
            <v>-4.6899495404213667</v>
          </cell>
          <cell r="AX913">
            <v>333.44120526965708</v>
          </cell>
          <cell r="AY913">
            <v>-59.944491419941187</v>
          </cell>
          <cell r="AZ913">
            <v>413.44083833973855</v>
          </cell>
          <cell r="BA913">
            <v>222.79331350978464</v>
          </cell>
          <cell r="BB913">
            <v>-57.936341711319983</v>
          </cell>
          <cell r="BC913">
            <v>105.55251885950565</v>
          </cell>
          <cell r="BD913">
            <v>495.80021490901709</v>
          </cell>
          <cell r="BE913">
            <v>797.34821572899818</v>
          </cell>
          <cell r="BF913">
            <v>-25.177285211160779</v>
          </cell>
          <cell r="BG913">
            <v>153.70250996109098</v>
          </cell>
          <cell r="BH913">
            <v>3.4286756897345185</v>
          </cell>
          <cell r="BI913">
            <v>-248.44673274084926</v>
          </cell>
          <cell r="BJ913">
            <v>129.33036798983812</v>
          </cell>
          <cell r="BK913">
            <v>175.96722136065364</v>
          </cell>
          <cell r="BL913">
            <v>-113.64798116963357</v>
          </cell>
          <cell r="BM913">
            <v>189.64441360067576</v>
          </cell>
          <cell r="BN913">
            <v>303.22652608156204</v>
          </cell>
          <cell r="BO913">
            <v>206.43644549883902</v>
          </cell>
          <cell r="BP913">
            <v>-61.411074579693377</v>
          </cell>
          <cell r="BQ913">
            <v>84.295129260979593</v>
          </cell>
          <cell r="BR913">
            <v>913.36458249390125</v>
          </cell>
          <cell r="BS913">
            <v>-212.32750059943646</v>
          </cell>
          <cell r="BT913">
            <v>24.188007559627295</v>
          </cell>
          <cell r="BU913">
            <v>315.44381892960519</v>
          </cell>
          <cell r="BV913">
            <v>-91.685699729248881</v>
          </cell>
          <cell r="BW913">
            <v>85.780104518868029</v>
          </cell>
          <cell r="BX913">
            <v>36.924572008661926</v>
          </cell>
          <cell r="BY913">
            <v>-109.64373605139554</v>
          </cell>
          <cell r="BZ913">
            <v>-155.00076447986066</v>
          </cell>
          <cell r="CA913">
            <v>501.79674123041332</v>
          </cell>
          <cell r="CB913">
            <v>186.597496769391</v>
          </cell>
          <cell r="CC913">
            <v>196.03849724959582</v>
          </cell>
          <cell r="CD913">
            <v>135.25304509047419</v>
          </cell>
          <cell r="CE913">
            <v>422.11907993257046</v>
          </cell>
          <cell r="CF913">
            <v>-200.20725416857749</v>
          </cell>
          <cell r="CG913">
            <v>168.0829440811649</v>
          </cell>
          <cell r="CH913">
            <v>352.23518763110042</v>
          </cell>
          <cell r="CI913">
            <v>-154.9631806705147</v>
          </cell>
          <cell r="CJ913">
            <v>41.528208290226758</v>
          </cell>
          <cell r="CK913">
            <v>34.635946391150355</v>
          </cell>
          <cell r="CL913">
            <v>152.7551341895014</v>
          </cell>
          <cell r="CM913">
            <v>552.80280598066747</v>
          </cell>
          <cell r="CN913">
            <v>-161.47822672966868</v>
          </cell>
          <cell r="CO913">
            <v>17.204730279743671</v>
          </cell>
          <cell r="CP913">
            <v>-32.281590019352734</v>
          </cell>
          <cell r="CQ913">
            <v>-348.19562532100827</v>
          </cell>
          <cell r="CR913">
            <v>3155.5122448801994</v>
          </cell>
          <cell r="CS913">
            <v>348.78138639125973</v>
          </cell>
          <cell r="CT913">
            <v>1.7080422099679708</v>
          </cell>
          <cell r="CU913">
            <v>242.11557487864047</v>
          </cell>
          <cell r="CV913">
            <v>541.62467352114618</v>
          </cell>
          <cell r="CW913">
            <v>322.26131652947515</v>
          </cell>
          <cell r="CX913">
            <v>269.20528610143811</v>
          </cell>
          <cell r="CY913">
            <v>-45.02611537091434</v>
          </cell>
          <cell r="CZ913">
            <v>991.05166786909103</v>
          </cell>
          <cell r="DA913">
            <v>667.5862111710012</v>
          </cell>
          <cell r="DB913">
            <v>8.116319109685719</v>
          </cell>
          <cell r="DC913">
            <v>-71.615482348948717</v>
          </cell>
          <cell r="DD913">
            <v>-120.29663518071175</v>
          </cell>
          <cell r="DE913">
            <v>1098.0976532399654</v>
          </cell>
          <cell r="DF913">
            <v>-122.30359025020152</v>
          </cell>
          <cell r="DG913">
            <v>-192.080776440911</v>
          </cell>
          <cell r="DH913">
            <v>148.60658366885036</v>
          </cell>
          <cell r="DI913">
            <v>72.819286718033254</v>
          </cell>
          <cell r="DJ913">
            <v>197.600162031129</v>
          </cell>
          <cell r="DK913">
            <v>-37.465072421357036</v>
          </cell>
          <cell r="DL913">
            <v>161.76598425023258</v>
          </cell>
          <cell r="DM913">
            <v>326.95860243029892</v>
          </cell>
          <cell r="DN913">
            <v>378.78254596982151</v>
          </cell>
          <cell r="DO913">
            <v>25.017368110828102</v>
          </cell>
          <cell r="DP913">
            <v>178.13647971861064</v>
          </cell>
          <cell r="DQ913">
            <v>-39.739920540712774</v>
          </cell>
          <cell r="DR913">
            <v>715.23530967533588</v>
          </cell>
          <cell r="DS913">
            <v>298.54539679922163</v>
          </cell>
          <cell r="DT913">
            <v>-380.08198141120374</v>
          </cell>
          <cell r="DU913">
            <v>136.58922168798745</v>
          </cell>
          <cell r="DV913">
            <v>425.11027712002397</v>
          </cell>
          <cell r="DW913">
            <v>223.06250947061926</v>
          </cell>
          <cell r="DX913">
            <v>-87.0470608798787</v>
          </cell>
          <cell r="DY913">
            <v>185.74723781831563</v>
          </cell>
          <cell r="DZ913">
            <v>-14.999577721580863</v>
          </cell>
          <cell r="EA913">
            <v>101.84095400106162</v>
          </cell>
          <cell r="EB913">
            <v>172.3768277708441</v>
          </cell>
          <cell r="EC913">
            <v>-454.68645129259676</v>
          </cell>
          <cell r="ED913">
            <v>108.77795631065965</v>
          </cell>
          <cell r="EE913">
            <v>1173.7967934906483</v>
          </cell>
          <cell r="EF913">
            <v>-3.3144742120057344</v>
          </cell>
          <cell r="EG913">
            <v>-141.16360127087682</v>
          </cell>
          <cell r="EH913">
            <v>132.27310627792031</v>
          </cell>
          <cell r="EI913">
            <v>609.65168879088014</v>
          </cell>
          <cell r="EJ913">
            <v>51.629979290999472</v>
          </cell>
          <cell r="EK913">
            <v>121.10287337936461</v>
          </cell>
          <cell r="EL913">
            <v>140.5111865894869</v>
          </cell>
          <cell r="EM913">
            <v>71.566614395938814</v>
          </cell>
          <cell r="EN913">
            <v>37.093214580789208</v>
          </cell>
          <cell r="EO913">
            <v>256.35043091978878</v>
          </cell>
          <cell r="EP913">
            <v>-187.4997546877712</v>
          </cell>
          <cell r="EQ913">
            <v>85.59552943892777</v>
          </cell>
          <cell r="ER913">
            <v>1773.9824310392141</v>
          </cell>
          <cell r="ES913">
            <v>610.01380816008896</v>
          </cell>
          <cell r="ET913">
            <v>-47.232753218151629</v>
          </cell>
          <cell r="EU913">
            <v>206.14203492831439</v>
          </cell>
          <cell r="EV913">
            <v>1.7200965899974108</v>
          </cell>
          <cell r="EW913">
            <v>171.25238322000951</v>
          </cell>
          <cell r="EX913">
            <v>-63.411333198659122</v>
          </cell>
          <cell r="EY913">
            <v>202.24593502935022</v>
          </cell>
          <cell r="EZ913">
            <v>140.38379950169474</v>
          </cell>
          <cell r="FA913">
            <v>201.14295338001102</v>
          </cell>
          <cell r="FB913">
            <v>302.13397256936878</v>
          </cell>
          <cell r="FC913">
            <v>5.5997083792462945</v>
          </cell>
          <cell r="FD913">
            <v>43.991825699806213</v>
          </cell>
          <cell r="FE913">
            <v>-377.30529980361462</v>
          </cell>
          <cell r="FF913">
            <v>-279.93564375117421</v>
          </cell>
          <cell r="FG913">
            <v>-107.62254913058132</v>
          </cell>
          <cell r="FH913">
            <v>255.00755367986858</v>
          </cell>
          <cell r="FI913">
            <v>128.17170753981918</v>
          </cell>
          <cell r="FJ913">
            <v>-126.88707628007978</v>
          </cell>
          <cell r="FK913">
            <v>-68.604971640743315</v>
          </cell>
          <cell r="FL913">
            <v>-121.08670680969954</v>
          </cell>
          <cell r="FM913">
            <v>42.119399908930063</v>
          </cell>
          <cell r="FN913">
            <v>54.16718592774123</v>
          </cell>
          <cell r="FO913">
            <v>494.55911284033209</v>
          </cell>
          <cell r="FP913">
            <v>-186.49856957886368</v>
          </cell>
          <cell r="FQ913">
            <v>-460.69474250916392</v>
          </cell>
          <cell r="FR913">
            <v>2554.0451352000237</v>
          </cell>
          <cell r="FS913">
            <v>93.93253084179014</v>
          </cell>
          <cell r="FT913">
            <v>-153.13352259993553</v>
          </cell>
          <cell r="FU913">
            <v>72.304158550687134</v>
          </cell>
          <cell r="FV913">
            <v>451.18257530126721</v>
          </cell>
          <cell r="FW913">
            <v>1425.201115350239</v>
          </cell>
          <cell r="FX913">
            <v>-44.283829998224974</v>
          </cell>
          <cell r="FY913">
            <v>368.76330262981355</v>
          </cell>
          <cell r="FZ913">
            <v>-73.62409657984972</v>
          </cell>
          <cell r="GA913">
            <v>135.7679391503334</v>
          </cell>
          <cell r="GB913">
            <v>258.69796931091696</v>
          </cell>
          <cell r="GC913">
            <v>10.976974379271269</v>
          </cell>
          <cell r="GD913">
            <v>8.2600188599899411</v>
          </cell>
          <cell r="GE913">
            <v>1798.2632804065943</v>
          </cell>
          <cell r="GF913">
            <v>150.55822787899524</v>
          </cell>
          <cell r="GG913">
            <v>320.08716264087707</v>
          </cell>
          <cell r="GH913">
            <v>113.85691112000495</v>
          </cell>
          <cell r="GI913">
            <v>292.630012370646</v>
          </cell>
          <cell r="GJ913">
            <v>374.64372564014047</v>
          </cell>
          <cell r="GK913">
            <v>42.157012969255447</v>
          </cell>
          <cell r="GL913">
            <v>199.76562741957605</v>
          </cell>
          <cell r="GM913">
            <v>-0.23512933310121298</v>
          </cell>
          <cell r="GN913">
            <v>245.14604518935084</v>
          </cell>
          <cell r="GO913">
            <v>-196.75278866942972</v>
          </cell>
          <cell r="GP913">
            <v>52.290689339861274</v>
          </cell>
          <cell r="GQ913">
            <v>204.11578385066241</v>
          </cell>
          <cell r="GR913">
            <v>1846.8675731569529</v>
          </cell>
          <cell r="GS913">
            <v>-30.283078061416745</v>
          </cell>
          <cell r="GT913">
            <v>433.63055150955915</v>
          </cell>
          <cell r="GU913">
            <v>295.6269333101809</v>
          </cell>
          <cell r="GV913">
            <v>395.29183149058372</v>
          </cell>
          <cell r="GW913">
            <v>-55.981851721182466</v>
          </cell>
          <cell r="GX913">
            <v>461.5925484392792</v>
          </cell>
          <cell r="GY913">
            <v>144.65875037852675</v>
          </cell>
          <cell r="GZ913">
            <v>200.66403123084456</v>
          </cell>
          <cell r="HA913">
            <v>-84.19877893012017</v>
          </cell>
          <cell r="HB913">
            <v>103.12921049166471</v>
          </cell>
          <cell r="HC913">
            <v>-6.5124255390837789</v>
          </cell>
          <cell r="HD913">
            <v>-10.750149440020323</v>
          </cell>
          <cell r="HE913">
            <v>2287.4025515764952</v>
          </cell>
          <cell r="HF913">
            <v>166.31798025034368</v>
          </cell>
          <cell r="HG913">
            <v>151.08417866099626</v>
          </cell>
          <cell r="HH913">
            <v>430.05651603918523</v>
          </cell>
          <cell r="HI913">
            <v>338.95527681987733</v>
          </cell>
          <cell r="HJ913">
            <v>219.89856943115592</v>
          </cell>
          <cell r="HK913">
            <v>405.76451367046684</v>
          </cell>
          <cell r="HL913">
            <v>286.87021747045219</v>
          </cell>
          <cell r="HM913">
            <v>-0.88992482982575893</v>
          </cell>
          <cell r="HN913">
            <v>144.66508951038122</v>
          </cell>
          <cell r="HO913">
            <v>72.632934739813209</v>
          </cell>
          <cell r="HP913">
            <v>144.16299565974623</v>
          </cell>
          <cell r="HQ913">
            <v>-72.115795858204365</v>
          </cell>
          <cell r="HR913">
            <v>1343.4356601387262</v>
          </cell>
          <cell r="HS913">
            <v>3628.2220671800897</v>
          </cell>
          <cell r="HT913">
            <v>-3718.8105363789946</v>
          </cell>
          <cell r="HU913">
            <v>278.15992548130453</v>
          </cell>
          <cell r="HV913">
            <v>17.93798693921417</v>
          </cell>
          <cell r="HW913">
            <v>847.42028865963221</v>
          </cell>
          <cell r="HX913">
            <v>-305.88615050725639</v>
          </cell>
          <cell r="HY913">
            <v>1482.9444910604507</v>
          </cell>
          <cell r="HZ913">
            <v>2287.3943023718894</v>
          </cell>
          <cell r="IA913">
            <v>-6487.1520514395088</v>
          </cell>
          <cell r="IB913">
            <v>2833.0511973500252</v>
          </cell>
          <cell r="IC913">
            <v>-1986.5362006193027</v>
          </cell>
          <cell r="ID913">
            <v>2466.6903400309384</v>
          </cell>
          <cell r="IE913">
            <v>2131.100801885128</v>
          </cell>
          <cell r="IF913">
            <v>883.48000737838447</v>
          </cell>
          <cell r="IG913">
            <v>-506.25090261828154</v>
          </cell>
          <cell r="IH913">
            <v>-309.37636012211442</v>
          </cell>
          <cell r="II913">
            <v>322.39098151028156</v>
          </cell>
          <cell r="IJ913">
            <v>640.09872561972588</v>
          </cell>
          <cell r="IK913">
            <v>518.80540131870657</v>
          </cell>
          <cell r="IL913">
            <v>3149.0168931111693</v>
          </cell>
          <cell r="IM913">
            <v>1933.3784852819517</v>
          </cell>
          <cell r="IN913">
            <v>-5015.0211708284914</v>
          </cell>
          <cell r="IO913">
            <v>1387.5157966604456</v>
          </cell>
          <cell r="IP913">
            <v>-798.88128299824893</v>
          </cell>
          <cell r="IQ913">
            <v>-74.055772460065782</v>
          </cell>
          <cell r="IR913">
            <v>2005.3888772577047</v>
          </cell>
          <cell r="IS913">
            <v>779.28944154921919</v>
          </cell>
          <cell r="IT913">
            <v>-271.05056229885668</v>
          </cell>
          <cell r="IU913">
            <v>931.68002485111356</v>
          </cell>
          <cell r="IV913">
            <v>247.29256160743535</v>
          </cell>
          <cell r="IW913">
            <v>633.75462553091347</v>
          </cell>
          <cell r="IX913">
            <v>795.17433161009103</v>
          </cell>
          <cell r="IY913">
            <v>862.51839199941605</v>
          </cell>
          <cell r="IZ913">
            <v>5471.200757429935</v>
          </cell>
          <cell r="JA913">
            <v>-7713.9727365290746</v>
          </cell>
          <cell r="JB913">
            <v>552.11257307045162</v>
          </cell>
          <cell r="JC913">
            <v>527.44959407113492</v>
          </cell>
          <cell r="JD913">
            <v>-810.06012563966215</v>
          </cell>
          <cell r="JE913">
            <v>0</v>
          </cell>
          <cell r="JF913">
            <v>0</v>
          </cell>
          <cell r="JG913">
            <v>0</v>
          </cell>
          <cell r="JH913">
            <v>0</v>
          </cell>
          <cell r="JI913">
            <v>0</v>
          </cell>
          <cell r="JJ913">
            <v>0</v>
          </cell>
          <cell r="JK913">
            <v>0</v>
          </cell>
          <cell r="JL913">
            <v>0</v>
          </cell>
          <cell r="JM913">
            <v>0</v>
          </cell>
          <cell r="JN913">
            <v>0</v>
          </cell>
          <cell r="JO913">
            <v>0</v>
          </cell>
          <cell r="JP913">
            <v>0</v>
          </cell>
          <cell r="JQ913">
            <v>0</v>
          </cell>
        </row>
        <row r="914"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0</v>
          </cell>
          <cell r="R914">
            <v>0</v>
          </cell>
          <cell r="S914">
            <v>0</v>
          </cell>
          <cell r="T914">
            <v>0</v>
          </cell>
          <cell r="U914">
            <v>0</v>
          </cell>
          <cell r="V914">
            <v>0</v>
          </cell>
          <cell r="W914">
            <v>0</v>
          </cell>
          <cell r="X914">
            <v>0</v>
          </cell>
          <cell r="Y914">
            <v>0</v>
          </cell>
          <cell r="Z914">
            <v>0</v>
          </cell>
          <cell r="AA914">
            <v>0</v>
          </cell>
          <cell r="AB914">
            <v>0</v>
          </cell>
          <cell r="AC914">
            <v>0</v>
          </cell>
          <cell r="AD914">
            <v>0</v>
          </cell>
          <cell r="AE914">
            <v>0</v>
          </cell>
          <cell r="AF914">
            <v>0</v>
          </cell>
          <cell r="AG914">
            <v>0</v>
          </cell>
          <cell r="AH914">
            <v>0</v>
          </cell>
          <cell r="AI914">
            <v>0</v>
          </cell>
          <cell r="AJ914">
            <v>0</v>
          </cell>
          <cell r="AK914">
            <v>0</v>
          </cell>
          <cell r="AL914">
            <v>0</v>
          </cell>
          <cell r="AM914">
            <v>0</v>
          </cell>
          <cell r="AN914">
            <v>0</v>
          </cell>
          <cell r="AO914">
            <v>0</v>
          </cell>
          <cell r="AP914">
            <v>0</v>
          </cell>
          <cell r="AQ914">
            <v>0</v>
          </cell>
          <cell r="AR914">
            <v>0</v>
          </cell>
          <cell r="AS914">
            <v>0</v>
          </cell>
          <cell r="AT914">
            <v>0</v>
          </cell>
          <cell r="AU914">
            <v>0</v>
          </cell>
          <cell r="AV914">
            <v>0</v>
          </cell>
          <cell r="AW914">
            <v>0</v>
          </cell>
          <cell r="AX914">
            <v>0</v>
          </cell>
          <cell r="AY914">
            <v>0</v>
          </cell>
          <cell r="AZ914">
            <v>0</v>
          </cell>
          <cell r="BA914">
            <v>0</v>
          </cell>
          <cell r="BB914">
            <v>0</v>
          </cell>
          <cell r="BC914">
            <v>0</v>
          </cell>
          <cell r="BD914">
            <v>0</v>
          </cell>
          <cell r="BE914">
            <v>0</v>
          </cell>
          <cell r="BF914">
            <v>0</v>
          </cell>
          <cell r="BG914">
            <v>0</v>
          </cell>
          <cell r="BH914">
            <v>0</v>
          </cell>
          <cell r="BI914">
            <v>0</v>
          </cell>
          <cell r="BJ914">
            <v>0</v>
          </cell>
          <cell r="BK914">
            <v>0</v>
          </cell>
          <cell r="BL914">
            <v>0</v>
          </cell>
          <cell r="BM914">
            <v>0</v>
          </cell>
          <cell r="BN914">
            <v>0</v>
          </cell>
          <cell r="BO914">
            <v>0</v>
          </cell>
          <cell r="BP914">
            <v>0</v>
          </cell>
          <cell r="BQ914">
            <v>0</v>
          </cell>
          <cell r="BR914">
            <v>0</v>
          </cell>
          <cell r="BS914">
            <v>0</v>
          </cell>
          <cell r="BT914">
            <v>0</v>
          </cell>
          <cell r="BU914">
            <v>0</v>
          </cell>
          <cell r="BV914">
            <v>0</v>
          </cell>
          <cell r="BW914">
            <v>0</v>
          </cell>
          <cell r="BX914">
            <v>0</v>
          </cell>
          <cell r="BY914">
            <v>0</v>
          </cell>
          <cell r="BZ914">
            <v>0</v>
          </cell>
          <cell r="CA914">
            <v>0</v>
          </cell>
          <cell r="CB914">
            <v>0</v>
          </cell>
          <cell r="CC914">
            <v>0</v>
          </cell>
          <cell r="CD914">
            <v>0</v>
          </cell>
          <cell r="CE914">
            <v>0</v>
          </cell>
          <cell r="CF914">
            <v>0</v>
          </cell>
          <cell r="CG914">
            <v>0</v>
          </cell>
          <cell r="CH914">
            <v>0</v>
          </cell>
          <cell r="CI914">
            <v>0</v>
          </cell>
          <cell r="CJ914">
            <v>0</v>
          </cell>
          <cell r="CK914">
            <v>0</v>
          </cell>
          <cell r="CL914">
            <v>0</v>
          </cell>
          <cell r="CM914">
            <v>0</v>
          </cell>
          <cell r="CN914">
            <v>0</v>
          </cell>
          <cell r="CO914">
            <v>0</v>
          </cell>
          <cell r="CP914">
            <v>0</v>
          </cell>
          <cell r="CQ914">
            <v>0</v>
          </cell>
          <cell r="CR914">
            <v>0</v>
          </cell>
          <cell r="CS914">
            <v>0</v>
          </cell>
          <cell r="CT914">
            <v>0</v>
          </cell>
          <cell r="CU914">
            <v>0</v>
          </cell>
          <cell r="CV914">
            <v>0</v>
          </cell>
          <cell r="CW914">
            <v>0</v>
          </cell>
          <cell r="CX914">
            <v>0</v>
          </cell>
          <cell r="CY914">
            <v>0</v>
          </cell>
          <cell r="CZ914">
            <v>0</v>
          </cell>
          <cell r="DA914">
            <v>0</v>
          </cell>
          <cell r="DB914">
            <v>0</v>
          </cell>
          <cell r="DC914">
            <v>0</v>
          </cell>
          <cell r="DD914">
            <v>0</v>
          </cell>
          <cell r="DE914">
            <v>0</v>
          </cell>
          <cell r="DF914">
            <v>0</v>
          </cell>
          <cell r="DG914">
            <v>0</v>
          </cell>
          <cell r="DH914">
            <v>0</v>
          </cell>
          <cell r="DI914">
            <v>0</v>
          </cell>
          <cell r="DJ914">
            <v>0</v>
          </cell>
          <cell r="DK914">
            <v>0</v>
          </cell>
          <cell r="DL914">
            <v>0</v>
          </cell>
          <cell r="DM914">
            <v>0</v>
          </cell>
          <cell r="DN914">
            <v>0</v>
          </cell>
          <cell r="DO914">
            <v>0</v>
          </cell>
          <cell r="DP914">
            <v>0</v>
          </cell>
          <cell r="DQ914">
            <v>0</v>
          </cell>
          <cell r="DR914">
            <v>0</v>
          </cell>
          <cell r="DS914">
            <v>0</v>
          </cell>
          <cell r="DT914">
            <v>0</v>
          </cell>
          <cell r="DU914">
            <v>0</v>
          </cell>
          <cell r="DV914">
            <v>0</v>
          </cell>
          <cell r="DW914">
            <v>0</v>
          </cell>
          <cell r="DX914">
            <v>0</v>
          </cell>
          <cell r="DY914">
            <v>0</v>
          </cell>
          <cell r="DZ914">
            <v>0</v>
          </cell>
          <cell r="EA914">
            <v>0</v>
          </cell>
          <cell r="EB914">
            <v>0</v>
          </cell>
          <cell r="EC914">
            <v>0</v>
          </cell>
          <cell r="ED914">
            <v>0</v>
          </cell>
          <cell r="EE914">
            <v>0</v>
          </cell>
          <cell r="EF914">
            <v>0</v>
          </cell>
          <cell r="EG914">
            <v>0</v>
          </cell>
          <cell r="EH914">
            <v>0</v>
          </cell>
          <cell r="EI914">
            <v>0</v>
          </cell>
          <cell r="EJ914">
            <v>0</v>
          </cell>
          <cell r="EK914">
            <v>0</v>
          </cell>
          <cell r="EL914">
            <v>0</v>
          </cell>
          <cell r="EM914">
            <v>0</v>
          </cell>
          <cell r="EN914">
            <v>0</v>
          </cell>
          <cell r="EO914">
            <v>0</v>
          </cell>
          <cell r="EP914">
            <v>0</v>
          </cell>
          <cell r="EQ914">
            <v>0</v>
          </cell>
          <cell r="ER914">
            <v>0</v>
          </cell>
          <cell r="ES914">
            <v>0</v>
          </cell>
          <cell r="ET914">
            <v>0</v>
          </cell>
          <cell r="EU914">
            <v>0</v>
          </cell>
          <cell r="EV914">
            <v>0</v>
          </cell>
          <cell r="EW914">
            <v>0</v>
          </cell>
          <cell r="EX914">
            <v>0</v>
          </cell>
          <cell r="EY914">
            <v>0</v>
          </cell>
          <cell r="EZ914">
            <v>0</v>
          </cell>
          <cell r="FA914">
            <v>0</v>
          </cell>
          <cell r="FB914">
            <v>0</v>
          </cell>
          <cell r="FC914">
            <v>0</v>
          </cell>
          <cell r="FD914">
            <v>0</v>
          </cell>
          <cell r="FE914">
            <v>0</v>
          </cell>
          <cell r="FF914">
            <v>0</v>
          </cell>
          <cell r="FG914">
            <v>0</v>
          </cell>
          <cell r="FH914">
            <v>0</v>
          </cell>
          <cell r="FI914">
            <v>0</v>
          </cell>
          <cell r="FJ914">
            <v>0</v>
          </cell>
          <cell r="FK914">
            <v>0</v>
          </cell>
          <cell r="FL914">
            <v>0</v>
          </cell>
          <cell r="FM914">
            <v>0</v>
          </cell>
          <cell r="FN914">
            <v>0</v>
          </cell>
          <cell r="FO914">
            <v>0</v>
          </cell>
          <cell r="FP914">
            <v>0</v>
          </cell>
          <cell r="FQ914">
            <v>0</v>
          </cell>
          <cell r="FR914">
            <v>0</v>
          </cell>
          <cell r="FS914">
            <v>0</v>
          </cell>
          <cell r="FT914">
            <v>0</v>
          </cell>
          <cell r="FU914">
            <v>0</v>
          </cell>
          <cell r="FV914">
            <v>0</v>
          </cell>
          <cell r="FW914">
            <v>0</v>
          </cell>
          <cell r="FX914">
            <v>0</v>
          </cell>
          <cell r="FY914">
            <v>0</v>
          </cell>
          <cell r="FZ914">
            <v>0</v>
          </cell>
          <cell r="GA914">
            <v>0</v>
          </cell>
          <cell r="GB914">
            <v>0</v>
          </cell>
          <cell r="GC914">
            <v>0</v>
          </cell>
          <cell r="GD914">
            <v>0</v>
          </cell>
          <cell r="GE914">
            <v>0</v>
          </cell>
          <cell r="GF914">
            <v>0</v>
          </cell>
          <cell r="GG914">
            <v>0</v>
          </cell>
          <cell r="GH914">
            <v>0</v>
          </cell>
          <cell r="GI914">
            <v>0</v>
          </cell>
          <cell r="GJ914">
            <v>0</v>
          </cell>
          <cell r="GK914">
            <v>0</v>
          </cell>
          <cell r="GL914">
            <v>0</v>
          </cell>
          <cell r="GM914">
            <v>0</v>
          </cell>
          <cell r="GN914">
            <v>0</v>
          </cell>
          <cell r="GO914">
            <v>0</v>
          </cell>
          <cell r="GP914">
            <v>0</v>
          </cell>
          <cell r="GQ914">
            <v>0</v>
          </cell>
          <cell r="GR914">
            <v>0</v>
          </cell>
          <cell r="GS914">
            <v>0</v>
          </cell>
          <cell r="GT914">
            <v>0</v>
          </cell>
          <cell r="GU914">
            <v>0</v>
          </cell>
          <cell r="GV914">
            <v>0</v>
          </cell>
          <cell r="GW914">
            <v>0</v>
          </cell>
          <cell r="GX914">
            <v>0</v>
          </cell>
          <cell r="GY914">
            <v>0</v>
          </cell>
          <cell r="GZ914">
            <v>0</v>
          </cell>
          <cell r="HA914">
            <v>0</v>
          </cell>
          <cell r="HB914">
            <v>0</v>
          </cell>
          <cell r="HC914">
            <v>0</v>
          </cell>
          <cell r="HD914">
            <v>0</v>
          </cell>
          <cell r="HE914">
            <v>0</v>
          </cell>
          <cell r="HF914">
            <v>0</v>
          </cell>
          <cell r="HG914">
            <v>0</v>
          </cell>
          <cell r="HH914">
            <v>0</v>
          </cell>
          <cell r="HI914">
            <v>0</v>
          </cell>
          <cell r="HJ914">
            <v>0</v>
          </cell>
          <cell r="HK914">
            <v>0</v>
          </cell>
          <cell r="HL914">
            <v>0</v>
          </cell>
          <cell r="HM914">
            <v>0</v>
          </cell>
          <cell r="HN914">
            <v>0</v>
          </cell>
          <cell r="HO914">
            <v>0</v>
          </cell>
          <cell r="HP914">
            <v>0</v>
          </cell>
          <cell r="HQ914">
            <v>0</v>
          </cell>
          <cell r="HR914">
            <v>0</v>
          </cell>
          <cell r="HS914">
            <v>0</v>
          </cell>
          <cell r="HT914">
            <v>0</v>
          </cell>
          <cell r="HU914">
            <v>0</v>
          </cell>
          <cell r="HV914">
            <v>0</v>
          </cell>
          <cell r="HW914">
            <v>0</v>
          </cell>
          <cell r="HX914">
            <v>0</v>
          </cell>
          <cell r="HY914">
            <v>0</v>
          </cell>
          <cell r="HZ914">
            <v>0</v>
          </cell>
          <cell r="IA914">
            <v>0</v>
          </cell>
          <cell r="IB914">
            <v>0</v>
          </cell>
          <cell r="IC914">
            <v>0</v>
          </cell>
          <cell r="ID914">
            <v>0</v>
          </cell>
          <cell r="IE914">
            <v>0</v>
          </cell>
          <cell r="IF914">
            <v>0</v>
          </cell>
          <cell r="IG914">
            <v>0</v>
          </cell>
          <cell r="IH914">
            <v>0</v>
          </cell>
          <cell r="II914">
            <v>0</v>
          </cell>
          <cell r="IJ914">
            <v>0</v>
          </cell>
          <cell r="IK914">
            <v>0</v>
          </cell>
          <cell r="IL914">
            <v>0</v>
          </cell>
          <cell r="IM914">
            <v>0</v>
          </cell>
          <cell r="IN914">
            <v>0</v>
          </cell>
          <cell r="IO914">
            <v>0</v>
          </cell>
          <cell r="IP914">
            <v>0</v>
          </cell>
          <cell r="IQ914">
            <v>0</v>
          </cell>
          <cell r="IR914">
            <v>0</v>
          </cell>
          <cell r="IS914">
            <v>0</v>
          </cell>
          <cell r="IT914">
            <v>0</v>
          </cell>
          <cell r="IU914">
            <v>0</v>
          </cell>
          <cell r="IV914">
            <v>0</v>
          </cell>
          <cell r="IW914">
            <v>0</v>
          </cell>
          <cell r="IX914">
            <v>0</v>
          </cell>
          <cell r="IY914">
            <v>0</v>
          </cell>
          <cell r="IZ914">
            <v>0</v>
          </cell>
          <cell r="JA914">
            <v>0</v>
          </cell>
          <cell r="JB914">
            <v>0</v>
          </cell>
          <cell r="JC914">
            <v>0</v>
          </cell>
          <cell r="JD914">
            <v>0</v>
          </cell>
          <cell r="JE914">
            <v>0</v>
          </cell>
          <cell r="JF914">
            <v>0</v>
          </cell>
          <cell r="JG914">
            <v>0</v>
          </cell>
          <cell r="JH914">
            <v>0</v>
          </cell>
          <cell r="JI914">
            <v>0</v>
          </cell>
          <cell r="JJ914">
            <v>0</v>
          </cell>
          <cell r="JK914">
            <v>0</v>
          </cell>
          <cell r="JL914">
            <v>0</v>
          </cell>
          <cell r="JM914">
            <v>0</v>
          </cell>
          <cell r="JN914">
            <v>0</v>
          </cell>
          <cell r="JO914">
            <v>0</v>
          </cell>
          <cell r="JP914">
            <v>0</v>
          </cell>
          <cell r="JQ914">
            <v>0</v>
          </cell>
        </row>
        <row r="915">
          <cell r="D915">
            <v>0</v>
          </cell>
          <cell r="F915">
            <v>0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0</v>
          </cell>
          <cell r="R915">
            <v>0</v>
          </cell>
          <cell r="S915">
            <v>0</v>
          </cell>
          <cell r="T915">
            <v>0</v>
          </cell>
          <cell r="U915">
            <v>0</v>
          </cell>
          <cell r="V915">
            <v>0</v>
          </cell>
          <cell r="W915">
            <v>0</v>
          </cell>
          <cell r="X915">
            <v>0</v>
          </cell>
          <cell r="Y915">
            <v>0</v>
          </cell>
          <cell r="Z915">
            <v>0</v>
          </cell>
          <cell r="AA915">
            <v>0</v>
          </cell>
          <cell r="AB915">
            <v>0</v>
          </cell>
          <cell r="AC915">
            <v>0</v>
          </cell>
          <cell r="AD915">
            <v>0</v>
          </cell>
          <cell r="AE915">
            <v>0</v>
          </cell>
          <cell r="AF915">
            <v>0</v>
          </cell>
          <cell r="AG915">
            <v>0</v>
          </cell>
          <cell r="AH915">
            <v>0</v>
          </cell>
          <cell r="AI915">
            <v>0</v>
          </cell>
          <cell r="AJ915">
            <v>0</v>
          </cell>
          <cell r="AK915">
            <v>0</v>
          </cell>
          <cell r="AL915">
            <v>0</v>
          </cell>
          <cell r="AM915">
            <v>0</v>
          </cell>
          <cell r="AN915">
            <v>0</v>
          </cell>
          <cell r="AO915">
            <v>0</v>
          </cell>
          <cell r="AP915">
            <v>0</v>
          </cell>
          <cell r="AQ915">
            <v>0</v>
          </cell>
          <cell r="AR915">
            <v>0</v>
          </cell>
          <cell r="AS915">
            <v>0</v>
          </cell>
          <cell r="AT915">
            <v>0</v>
          </cell>
          <cell r="AU915">
            <v>0</v>
          </cell>
          <cell r="AV915">
            <v>0</v>
          </cell>
          <cell r="AW915">
            <v>0</v>
          </cell>
          <cell r="AX915">
            <v>0</v>
          </cell>
          <cell r="AY915">
            <v>0</v>
          </cell>
          <cell r="AZ915">
            <v>0</v>
          </cell>
          <cell r="BA915">
            <v>0</v>
          </cell>
          <cell r="BB915">
            <v>0</v>
          </cell>
          <cell r="BC915">
            <v>0</v>
          </cell>
          <cell r="BD915">
            <v>0</v>
          </cell>
          <cell r="BE915">
            <v>0</v>
          </cell>
          <cell r="BF915">
            <v>0</v>
          </cell>
          <cell r="BG915">
            <v>0</v>
          </cell>
          <cell r="BH915">
            <v>0</v>
          </cell>
          <cell r="BI915">
            <v>0</v>
          </cell>
          <cell r="BJ915">
            <v>0</v>
          </cell>
          <cell r="BK915">
            <v>0</v>
          </cell>
          <cell r="BL915">
            <v>0</v>
          </cell>
          <cell r="BM915">
            <v>0</v>
          </cell>
          <cell r="BN915">
            <v>0</v>
          </cell>
          <cell r="BO915">
            <v>0</v>
          </cell>
          <cell r="BP915">
            <v>0</v>
          </cell>
          <cell r="BQ915">
            <v>0</v>
          </cell>
          <cell r="BR915">
            <v>0</v>
          </cell>
          <cell r="BS915">
            <v>0</v>
          </cell>
          <cell r="BT915">
            <v>0</v>
          </cell>
          <cell r="BU915">
            <v>0</v>
          </cell>
          <cell r="BV915">
            <v>0</v>
          </cell>
          <cell r="BW915">
            <v>0</v>
          </cell>
          <cell r="BX915">
            <v>0</v>
          </cell>
          <cell r="BY915">
            <v>0</v>
          </cell>
          <cell r="BZ915">
            <v>0</v>
          </cell>
          <cell r="CA915">
            <v>0</v>
          </cell>
          <cell r="CB915">
            <v>0</v>
          </cell>
          <cell r="CC915">
            <v>0</v>
          </cell>
          <cell r="CD915">
            <v>0</v>
          </cell>
          <cell r="CE915">
            <v>0</v>
          </cell>
          <cell r="CF915">
            <v>0</v>
          </cell>
          <cell r="CG915">
            <v>0</v>
          </cell>
          <cell r="CH915">
            <v>0</v>
          </cell>
          <cell r="CI915">
            <v>0</v>
          </cell>
          <cell r="CJ915">
            <v>0</v>
          </cell>
          <cell r="CK915">
            <v>0</v>
          </cell>
          <cell r="CL915">
            <v>0</v>
          </cell>
          <cell r="CM915">
            <v>0</v>
          </cell>
          <cell r="CN915">
            <v>0</v>
          </cell>
          <cell r="CO915">
            <v>0</v>
          </cell>
          <cell r="CP915">
            <v>0</v>
          </cell>
          <cell r="CQ915">
            <v>0</v>
          </cell>
          <cell r="CR915">
            <v>0</v>
          </cell>
          <cell r="CS915">
            <v>0</v>
          </cell>
          <cell r="CT915">
            <v>0</v>
          </cell>
          <cell r="CU915">
            <v>0</v>
          </cell>
          <cell r="CV915">
            <v>0</v>
          </cell>
          <cell r="CW915">
            <v>0</v>
          </cell>
          <cell r="CX915">
            <v>0</v>
          </cell>
          <cell r="CY915">
            <v>0</v>
          </cell>
          <cell r="CZ915">
            <v>0</v>
          </cell>
          <cell r="DA915">
            <v>0</v>
          </cell>
          <cell r="DB915">
            <v>0</v>
          </cell>
          <cell r="DC915">
            <v>0</v>
          </cell>
          <cell r="DD915">
            <v>0</v>
          </cell>
          <cell r="DE915">
            <v>0</v>
          </cell>
          <cell r="DF915">
            <v>0</v>
          </cell>
          <cell r="DG915">
            <v>0</v>
          </cell>
          <cell r="DH915">
            <v>0</v>
          </cell>
          <cell r="DI915">
            <v>0</v>
          </cell>
          <cell r="DJ915">
            <v>0</v>
          </cell>
          <cell r="DK915">
            <v>0</v>
          </cell>
          <cell r="DL915">
            <v>0</v>
          </cell>
          <cell r="DM915">
            <v>0</v>
          </cell>
          <cell r="DN915">
            <v>0</v>
          </cell>
          <cell r="DO915">
            <v>0</v>
          </cell>
          <cell r="DP915">
            <v>0</v>
          </cell>
          <cell r="DQ915">
            <v>0</v>
          </cell>
          <cell r="DR915">
            <v>0</v>
          </cell>
          <cell r="DS915">
            <v>0</v>
          </cell>
          <cell r="DT915">
            <v>0</v>
          </cell>
          <cell r="DU915">
            <v>0</v>
          </cell>
          <cell r="DV915">
            <v>0</v>
          </cell>
          <cell r="DW915">
            <v>0</v>
          </cell>
          <cell r="DX915">
            <v>0</v>
          </cell>
          <cell r="DY915">
            <v>0</v>
          </cell>
          <cell r="DZ915">
            <v>0</v>
          </cell>
          <cell r="EA915">
            <v>0</v>
          </cell>
          <cell r="EB915">
            <v>0</v>
          </cell>
          <cell r="EC915">
            <v>0</v>
          </cell>
          <cell r="ED915">
            <v>0</v>
          </cell>
          <cell r="EE915">
            <v>0</v>
          </cell>
          <cell r="EF915">
            <v>0</v>
          </cell>
          <cell r="EG915">
            <v>0</v>
          </cell>
          <cell r="EH915">
            <v>0</v>
          </cell>
          <cell r="EI915">
            <v>0</v>
          </cell>
          <cell r="EJ915">
            <v>0</v>
          </cell>
          <cell r="EK915">
            <v>0</v>
          </cell>
          <cell r="EL915">
            <v>0</v>
          </cell>
          <cell r="EM915">
            <v>0</v>
          </cell>
          <cell r="EN915">
            <v>0</v>
          </cell>
          <cell r="EO915">
            <v>0</v>
          </cell>
          <cell r="EP915">
            <v>0</v>
          </cell>
          <cell r="EQ915">
            <v>0</v>
          </cell>
          <cell r="ER915">
            <v>0</v>
          </cell>
          <cell r="ES915">
            <v>0</v>
          </cell>
          <cell r="ET915">
            <v>0</v>
          </cell>
          <cell r="EU915">
            <v>0</v>
          </cell>
          <cell r="EV915">
            <v>0</v>
          </cell>
          <cell r="EW915">
            <v>0</v>
          </cell>
          <cell r="EX915">
            <v>0</v>
          </cell>
          <cell r="EY915">
            <v>0</v>
          </cell>
          <cell r="EZ915">
            <v>0</v>
          </cell>
          <cell r="FA915">
            <v>0</v>
          </cell>
          <cell r="FB915">
            <v>0</v>
          </cell>
          <cell r="FC915">
            <v>0</v>
          </cell>
          <cell r="FD915">
            <v>0</v>
          </cell>
          <cell r="FE915">
            <v>0</v>
          </cell>
          <cell r="FF915">
            <v>0</v>
          </cell>
          <cell r="FG915">
            <v>0</v>
          </cell>
          <cell r="FH915">
            <v>0</v>
          </cell>
          <cell r="FI915">
            <v>0</v>
          </cell>
          <cell r="FJ915">
            <v>0</v>
          </cell>
          <cell r="FK915">
            <v>0</v>
          </cell>
          <cell r="FL915">
            <v>0</v>
          </cell>
          <cell r="FM915">
            <v>0</v>
          </cell>
          <cell r="FN915">
            <v>0</v>
          </cell>
          <cell r="FO915">
            <v>0</v>
          </cell>
          <cell r="FP915">
            <v>0</v>
          </cell>
          <cell r="FQ915">
            <v>0</v>
          </cell>
          <cell r="FR915">
            <v>0</v>
          </cell>
          <cell r="FS915">
            <v>0</v>
          </cell>
          <cell r="FT915">
            <v>0</v>
          </cell>
          <cell r="FU915">
            <v>0</v>
          </cell>
          <cell r="FV915">
            <v>0</v>
          </cell>
          <cell r="FW915">
            <v>0</v>
          </cell>
          <cell r="FX915">
            <v>0</v>
          </cell>
          <cell r="FY915">
            <v>0</v>
          </cell>
          <cell r="FZ915">
            <v>0</v>
          </cell>
          <cell r="GA915">
            <v>0</v>
          </cell>
          <cell r="GB915">
            <v>0</v>
          </cell>
          <cell r="GC915">
            <v>0</v>
          </cell>
          <cell r="GD915">
            <v>0</v>
          </cell>
          <cell r="GE915">
            <v>0</v>
          </cell>
          <cell r="GF915">
            <v>0</v>
          </cell>
          <cell r="GG915">
            <v>0</v>
          </cell>
          <cell r="GH915">
            <v>0</v>
          </cell>
          <cell r="GI915">
            <v>0</v>
          </cell>
          <cell r="GJ915">
            <v>0</v>
          </cell>
          <cell r="GK915">
            <v>0</v>
          </cell>
          <cell r="GL915">
            <v>0</v>
          </cell>
          <cell r="GM915">
            <v>0</v>
          </cell>
          <cell r="GN915">
            <v>0</v>
          </cell>
          <cell r="GO915">
            <v>0</v>
          </cell>
          <cell r="GP915">
            <v>0</v>
          </cell>
          <cell r="GQ915">
            <v>0</v>
          </cell>
          <cell r="GR915">
            <v>0</v>
          </cell>
          <cell r="GS915">
            <v>0</v>
          </cell>
          <cell r="GT915">
            <v>0</v>
          </cell>
          <cell r="GU915">
            <v>0</v>
          </cell>
          <cell r="GV915">
            <v>0</v>
          </cell>
          <cell r="GW915">
            <v>0</v>
          </cell>
          <cell r="GX915">
            <v>0</v>
          </cell>
          <cell r="GY915">
            <v>0</v>
          </cell>
          <cell r="GZ915">
            <v>0</v>
          </cell>
          <cell r="HA915">
            <v>0</v>
          </cell>
          <cell r="HB915">
            <v>0</v>
          </cell>
          <cell r="HC915">
            <v>0</v>
          </cell>
          <cell r="HD915">
            <v>0</v>
          </cell>
          <cell r="HE915">
            <v>0</v>
          </cell>
          <cell r="HF915">
            <v>0</v>
          </cell>
          <cell r="HG915">
            <v>0</v>
          </cell>
          <cell r="HH915">
            <v>0</v>
          </cell>
          <cell r="HI915">
            <v>0</v>
          </cell>
          <cell r="HJ915">
            <v>0</v>
          </cell>
          <cell r="HK915">
            <v>0</v>
          </cell>
          <cell r="HL915">
            <v>0</v>
          </cell>
          <cell r="HM915">
            <v>0</v>
          </cell>
          <cell r="HN915">
            <v>0</v>
          </cell>
          <cell r="HO915">
            <v>0</v>
          </cell>
          <cell r="HP915">
            <v>0</v>
          </cell>
          <cell r="HQ915">
            <v>0</v>
          </cell>
          <cell r="HR915">
            <v>0</v>
          </cell>
          <cell r="HS915">
            <v>0</v>
          </cell>
          <cell r="HT915">
            <v>0</v>
          </cell>
          <cell r="HU915">
            <v>0</v>
          </cell>
          <cell r="HV915">
            <v>0</v>
          </cell>
          <cell r="HW915">
            <v>0</v>
          </cell>
          <cell r="HX915">
            <v>0</v>
          </cell>
          <cell r="HY915">
            <v>0</v>
          </cell>
          <cell r="HZ915">
            <v>0</v>
          </cell>
          <cell r="IA915">
            <v>0</v>
          </cell>
          <cell r="IB915">
            <v>0</v>
          </cell>
          <cell r="IC915">
            <v>0</v>
          </cell>
          <cell r="ID915">
            <v>0</v>
          </cell>
          <cell r="IE915">
            <v>0</v>
          </cell>
          <cell r="IF915">
            <v>0</v>
          </cell>
          <cell r="IG915">
            <v>0</v>
          </cell>
          <cell r="IH915">
            <v>0</v>
          </cell>
          <cell r="II915">
            <v>0</v>
          </cell>
          <cell r="IJ915">
            <v>0</v>
          </cell>
          <cell r="IK915">
            <v>0</v>
          </cell>
          <cell r="IL915">
            <v>0</v>
          </cell>
          <cell r="IM915">
            <v>0</v>
          </cell>
          <cell r="IN915">
            <v>0</v>
          </cell>
          <cell r="IO915">
            <v>0</v>
          </cell>
          <cell r="IP915">
            <v>0</v>
          </cell>
          <cell r="IQ915">
            <v>0</v>
          </cell>
          <cell r="IR915">
            <v>0</v>
          </cell>
          <cell r="IS915">
            <v>0</v>
          </cell>
          <cell r="IT915">
            <v>0</v>
          </cell>
          <cell r="IU915">
            <v>0</v>
          </cell>
          <cell r="IV915">
            <v>0</v>
          </cell>
          <cell r="IW915">
            <v>0</v>
          </cell>
          <cell r="IX915">
            <v>0</v>
          </cell>
          <cell r="IY915">
            <v>0</v>
          </cell>
          <cell r="IZ915">
            <v>0</v>
          </cell>
          <cell r="JA915">
            <v>0</v>
          </cell>
          <cell r="JB915">
            <v>0</v>
          </cell>
          <cell r="JC915">
            <v>0</v>
          </cell>
          <cell r="JD915">
            <v>0</v>
          </cell>
          <cell r="JE915">
            <v>0</v>
          </cell>
          <cell r="JF915">
            <v>0</v>
          </cell>
          <cell r="JG915">
            <v>0</v>
          </cell>
          <cell r="JH915">
            <v>0</v>
          </cell>
          <cell r="JI915">
            <v>0</v>
          </cell>
          <cell r="JJ915">
            <v>0</v>
          </cell>
          <cell r="JK915">
            <v>0</v>
          </cell>
          <cell r="JL915">
            <v>0</v>
          </cell>
          <cell r="JM915">
            <v>0</v>
          </cell>
          <cell r="JN915">
            <v>0</v>
          </cell>
          <cell r="JO915">
            <v>0</v>
          </cell>
          <cell r="JP915">
            <v>0</v>
          </cell>
          <cell r="JQ915">
            <v>0</v>
          </cell>
        </row>
        <row r="916">
          <cell r="D916">
            <v>0</v>
          </cell>
          <cell r="F916">
            <v>0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0</v>
          </cell>
          <cell r="R916">
            <v>0</v>
          </cell>
          <cell r="S916">
            <v>0</v>
          </cell>
          <cell r="T916">
            <v>0</v>
          </cell>
          <cell r="U916">
            <v>0</v>
          </cell>
          <cell r="V916">
            <v>0</v>
          </cell>
          <cell r="W916">
            <v>0</v>
          </cell>
          <cell r="X916">
            <v>0</v>
          </cell>
          <cell r="Y916">
            <v>0</v>
          </cell>
          <cell r="Z916">
            <v>0</v>
          </cell>
          <cell r="AA916">
            <v>0</v>
          </cell>
          <cell r="AB916">
            <v>0</v>
          </cell>
          <cell r="AC916">
            <v>0</v>
          </cell>
          <cell r="AD916">
            <v>0</v>
          </cell>
          <cell r="AE916">
            <v>0</v>
          </cell>
          <cell r="AF916">
            <v>0</v>
          </cell>
          <cell r="AG916">
            <v>0</v>
          </cell>
          <cell r="AH916">
            <v>0</v>
          </cell>
          <cell r="AI916">
            <v>0</v>
          </cell>
          <cell r="AJ916">
            <v>0</v>
          </cell>
          <cell r="AK916">
            <v>0</v>
          </cell>
          <cell r="AL916">
            <v>0</v>
          </cell>
          <cell r="AM916">
            <v>0</v>
          </cell>
          <cell r="AN916">
            <v>0</v>
          </cell>
          <cell r="AO916">
            <v>0</v>
          </cell>
          <cell r="AP916">
            <v>0</v>
          </cell>
          <cell r="AQ916">
            <v>0</v>
          </cell>
          <cell r="AR916">
            <v>0</v>
          </cell>
          <cell r="AS916">
            <v>0</v>
          </cell>
          <cell r="AT916">
            <v>0</v>
          </cell>
          <cell r="AU916">
            <v>0</v>
          </cell>
          <cell r="AV916">
            <v>0</v>
          </cell>
          <cell r="AW916">
            <v>0</v>
          </cell>
          <cell r="AX916">
            <v>0</v>
          </cell>
          <cell r="AY916">
            <v>0</v>
          </cell>
          <cell r="AZ916">
            <v>0</v>
          </cell>
          <cell r="BA916">
            <v>0</v>
          </cell>
          <cell r="BB916">
            <v>0</v>
          </cell>
          <cell r="BC916">
            <v>0</v>
          </cell>
          <cell r="BD916">
            <v>0</v>
          </cell>
          <cell r="BE916">
            <v>0</v>
          </cell>
          <cell r="BF916">
            <v>0</v>
          </cell>
          <cell r="BG916">
            <v>0</v>
          </cell>
          <cell r="BH916">
            <v>0</v>
          </cell>
          <cell r="BI916">
            <v>0</v>
          </cell>
          <cell r="BJ916">
            <v>0</v>
          </cell>
          <cell r="BK916">
            <v>0</v>
          </cell>
          <cell r="BL916">
            <v>0</v>
          </cell>
          <cell r="BM916">
            <v>0</v>
          </cell>
          <cell r="BN916">
            <v>0</v>
          </cell>
          <cell r="BO916">
            <v>0</v>
          </cell>
          <cell r="BP916">
            <v>0</v>
          </cell>
          <cell r="BQ916">
            <v>0</v>
          </cell>
          <cell r="BR916">
            <v>0</v>
          </cell>
          <cell r="BS916">
            <v>0</v>
          </cell>
          <cell r="BT916">
            <v>0</v>
          </cell>
          <cell r="BU916">
            <v>0</v>
          </cell>
          <cell r="BV916">
            <v>0</v>
          </cell>
          <cell r="BW916">
            <v>0</v>
          </cell>
          <cell r="BX916">
            <v>0</v>
          </cell>
          <cell r="BY916">
            <v>0</v>
          </cell>
          <cell r="BZ916">
            <v>0</v>
          </cell>
          <cell r="CA916">
            <v>0</v>
          </cell>
          <cell r="CB916">
            <v>0</v>
          </cell>
          <cell r="CC916">
            <v>0</v>
          </cell>
          <cell r="CD916">
            <v>0</v>
          </cell>
          <cell r="CE916">
            <v>0</v>
          </cell>
          <cell r="CF916">
            <v>0</v>
          </cell>
          <cell r="CG916">
            <v>0</v>
          </cell>
          <cell r="CH916">
            <v>0</v>
          </cell>
          <cell r="CI916">
            <v>0</v>
          </cell>
          <cell r="CJ916">
            <v>0</v>
          </cell>
          <cell r="CK916">
            <v>0</v>
          </cell>
          <cell r="CL916">
            <v>0</v>
          </cell>
          <cell r="CM916">
            <v>0</v>
          </cell>
          <cell r="CN916">
            <v>0</v>
          </cell>
          <cell r="CO916">
            <v>0</v>
          </cell>
          <cell r="CP916">
            <v>0</v>
          </cell>
          <cell r="CQ916">
            <v>0</v>
          </cell>
          <cell r="CR916">
            <v>0</v>
          </cell>
          <cell r="CS916">
            <v>0</v>
          </cell>
          <cell r="CT916">
            <v>0</v>
          </cell>
          <cell r="CU916">
            <v>0</v>
          </cell>
          <cell r="CV916">
            <v>0</v>
          </cell>
          <cell r="CW916">
            <v>0</v>
          </cell>
          <cell r="CX916">
            <v>0</v>
          </cell>
          <cell r="CY916">
            <v>0</v>
          </cell>
          <cell r="CZ916">
            <v>0</v>
          </cell>
          <cell r="DA916">
            <v>0</v>
          </cell>
          <cell r="DB916">
            <v>0</v>
          </cell>
          <cell r="DC916">
            <v>0</v>
          </cell>
          <cell r="DD916">
            <v>0</v>
          </cell>
          <cell r="DE916">
            <v>0</v>
          </cell>
          <cell r="DF916">
            <v>0</v>
          </cell>
          <cell r="DG916">
            <v>0</v>
          </cell>
          <cell r="DH916">
            <v>0</v>
          </cell>
          <cell r="DI916">
            <v>0</v>
          </cell>
          <cell r="DJ916">
            <v>0</v>
          </cell>
          <cell r="DK916">
            <v>0</v>
          </cell>
          <cell r="DL916">
            <v>0</v>
          </cell>
          <cell r="DM916">
            <v>0</v>
          </cell>
          <cell r="DN916">
            <v>0</v>
          </cell>
          <cell r="DO916">
            <v>0</v>
          </cell>
          <cell r="DP916">
            <v>0</v>
          </cell>
          <cell r="DQ916">
            <v>0</v>
          </cell>
          <cell r="DR916">
            <v>0</v>
          </cell>
          <cell r="DS916">
            <v>0</v>
          </cell>
          <cell r="DT916">
            <v>0</v>
          </cell>
          <cell r="DU916">
            <v>0</v>
          </cell>
          <cell r="DV916">
            <v>0</v>
          </cell>
          <cell r="DW916">
            <v>0</v>
          </cell>
          <cell r="DX916">
            <v>0</v>
          </cell>
          <cell r="DY916">
            <v>0</v>
          </cell>
          <cell r="DZ916">
            <v>0</v>
          </cell>
          <cell r="EA916">
            <v>0</v>
          </cell>
          <cell r="EB916">
            <v>0</v>
          </cell>
          <cell r="EC916">
            <v>0</v>
          </cell>
          <cell r="ED916">
            <v>0</v>
          </cell>
          <cell r="EE916">
            <v>0</v>
          </cell>
          <cell r="EF916">
            <v>0</v>
          </cell>
          <cell r="EG916">
            <v>0</v>
          </cell>
          <cell r="EH916">
            <v>0</v>
          </cell>
          <cell r="EI916">
            <v>0</v>
          </cell>
          <cell r="EJ916">
            <v>0</v>
          </cell>
          <cell r="EK916">
            <v>0</v>
          </cell>
          <cell r="EL916">
            <v>0</v>
          </cell>
          <cell r="EM916">
            <v>0</v>
          </cell>
          <cell r="EN916">
            <v>0</v>
          </cell>
          <cell r="EO916">
            <v>0</v>
          </cell>
          <cell r="EP916">
            <v>0</v>
          </cell>
          <cell r="EQ916">
            <v>0</v>
          </cell>
          <cell r="ER916">
            <v>0</v>
          </cell>
          <cell r="ES916">
            <v>0</v>
          </cell>
          <cell r="ET916">
            <v>0</v>
          </cell>
          <cell r="EU916">
            <v>0</v>
          </cell>
          <cell r="EV916">
            <v>0</v>
          </cell>
          <cell r="EW916">
            <v>0</v>
          </cell>
          <cell r="EX916">
            <v>0</v>
          </cell>
          <cell r="EY916">
            <v>0</v>
          </cell>
          <cell r="EZ916">
            <v>0</v>
          </cell>
          <cell r="FA916">
            <v>0</v>
          </cell>
          <cell r="FB916">
            <v>0</v>
          </cell>
          <cell r="FC916">
            <v>0</v>
          </cell>
          <cell r="FD916">
            <v>0</v>
          </cell>
          <cell r="FE916">
            <v>0</v>
          </cell>
          <cell r="FF916">
            <v>0</v>
          </cell>
          <cell r="FG916">
            <v>0</v>
          </cell>
          <cell r="FH916">
            <v>0</v>
          </cell>
          <cell r="FI916">
            <v>0</v>
          </cell>
          <cell r="FJ916">
            <v>0</v>
          </cell>
          <cell r="FK916">
            <v>0</v>
          </cell>
          <cell r="FL916">
            <v>0</v>
          </cell>
          <cell r="FM916">
            <v>0</v>
          </cell>
          <cell r="FN916">
            <v>0</v>
          </cell>
          <cell r="FO916">
            <v>0</v>
          </cell>
          <cell r="FP916">
            <v>0</v>
          </cell>
          <cell r="FQ916">
            <v>0</v>
          </cell>
          <cell r="FR916">
            <v>0</v>
          </cell>
          <cell r="FS916">
            <v>0</v>
          </cell>
          <cell r="FT916">
            <v>0</v>
          </cell>
          <cell r="FU916">
            <v>0</v>
          </cell>
          <cell r="FV916">
            <v>0</v>
          </cell>
          <cell r="FW916">
            <v>0</v>
          </cell>
          <cell r="FX916">
            <v>0</v>
          </cell>
          <cell r="FY916">
            <v>0</v>
          </cell>
          <cell r="FZ916">
            <v>0</v>
          </cell>
          <cell r="GA916">
            <v>0</v>
          </cell>
          <cell r="GB916">
            <v>0</v>
          </cell>
          <cell r="GC916">
            <v>0</v>
          </cell>
          <cell r="GD916">
            <v>0</v>
          </cell>
          <cell r="GE916">
            <v>0</v>
          </cell>
          <cell r="GF916">
            <v>0</v>
          </cell>
          <cell r="GG916">
            <v>0</v>
          </cell>
          <cell r="GH916">
            <v>0</v>
          </cell>
          <cell r="GI916">
            <v>0</v>
          </cell>
          <cell r="GJ916">
            <v>0</v>
          </cell>
          <cell r="GK916">
            <v>0</v>
          </cell>
          <cell r="GL916">
            <v>0</v>
          </cell>
          <cell r="GM916">
            <v>0</v>
          </cell>
          <cell r="GN916">
            <v>0</v>
          </cell>
          <cell r="GO916">
            <v>0</v>
          </cell>
          <cell r="GP916">
            <v>0</v>
          </cell>
          <cell r="GQ916">
            <v>0</v>
          </cell>
          <cell r="GR916">
            <v>0</v>
          </cell>
          <cell r="GS916">
            <v>0</v>
          </cell>
          <cell r="GT916">
            <v>0</v>
          </cell>
          <cell r="GU916">
            <v>0</v>
          </cell>
          <cell r="GV916">
            <v>0</v>
          </cell>
          <cell r="GW916">
            <v>0</v>
          </cell>
          <cell r="GX916">
            <v>0</v>
          </cell>
          <cell r="GY916">
            <v>0</v>
          </cell>
          <cell r="GZ916">
            <v>0</v>
          </cell>
          <cell r="HA916">
            <v>0</v>
          </cell>
          <cell r="HB916">
            <v>0</v>
          </cell>
          <cell r="HC916">
            <v>0</v>
          </cell>
          <cell r="HD916">
            <v>0</v>
          </cell>
          <cell r="HE916">
            <v>0</v>
          </cell>
          <cell r="HF916">
            <v>0</v>
          </cell>
          <cell r="HG916">
            <v>0</v>
          </cell>
          <cell r="HH916">
            <v>0</v>
          </cell>
          <cell r="HI916">
            <v>0</v>
          </cell>
          <cell r="HJ916">
            <v>0</v>
          </cell>
          <cell r="HK916">
            <v>0</v>
          </cell>
          <cell r="HL916">
            <v>0</v>
          </cell>
          <cell r="HM916">
            <v>0</v>
          </cell>
          <cell r="HN916">
            <v>0</v>
          </cell>
          <cell r="HO916">
            <v>0</v>
          </cell>
          <cell r="HP916">
            <v>0</v>
          </cell>
          <cell r="HQ916">
            <v>0</v>
          </cell>
          <cell r="HR916">
            <v>0</v>
          </cell>
          <cell r="HS916">
            <v>0</v>
          </cell>
          <cell r="HT916">
            <v>0</v>
          </cell>
          <cell r="HU916">
            <v>0</v>
          </cell>
          <cell r="HV916">
            <v>0</v>
          </cell>
          <cell r="HW916">
            <v>0</v>
          </cell>
          <cell r="HX916">
            <v>0</v>
          </cell>
          <cell r="HY916">
            <v>0</v>
          </cell>
          <cell r="HZ916">
            <v>0</v>
          </cell>
          <cell r="IA916">
            <v>0</v>
          </cell>
          <cell r="IB916">
            <v>0</v>
          </cell>
          <cell r="IC916">
            <v>0</v>
          </cell>
          <cell r="ID916">
            <v>0</v>
          </cell>
          <cell r="IE916">
            <v>0</v>
          </cell>
          <cell r="IF916">
            <v>0</v>
          </cell>
          <cell r="IG916">
            <v>0</v>
          </cell>
          <cell r="IH916">
            <v>0</v>
          </cell>
          <cell r="II916">
            <v>0</v>
          </cell>
          <cell r="IJ916">
            <v>0</v>
          </cell>
          <cell r="IK916">
            <v>0</v>
          </cell>
          <cell r="IL916">
            <v>0</v>
          </cell>
          <cell r="IM916">
            <v>0</v>
          </cell>
          <cell r="IN916">
            <v>0</v>
          </cell>
          <cell r="IO916">
            <v>0</v>
          </cell>
          <cell r="IP916">
            <v>0</v>
          </cell>
          <cell r="IQ916">
            <v>0</v>
          </cell>
          <cell r="IR916">
            <v>0</v>
          </cell>
          <cell r="IS916">
            <v>0</v>
          </cell>
          <cell r="IT916">
            <v>0</v>
          </cell>
          <cell r="IU916">
            <v>0</v>
          </cell>
          <cell r="IV916">
            <v>0</v>
          </cell>
          <cell r="IW916">
            <v>0</v>
          </cell>
          <cell r="IX916">
            <v>0</v>
          </cell>
          <cell r="IY916">
            <v>0</v>
          </cell>
          <cell r="IZ916">
            <v>0</v>
          </cell>
          <cell r="JA916">
            <v>0</v>
          </cell>
          <cell r="JB916">
            <v>0</v>
          </cell>
          <cell r="JC916">
            <v>0</v>
          </cell>
          <cell r="JD916">
            <v>0</v>
          </cell>
          <cell r="JE916">
            <v>0</v>
          </cell>
          <cell r="JF916">
            <v>0</v>
          </cell>
          <cell r="JG916">
            <v>0</v>
          </cell>
          <cell r="JH916">
            <v>0</v>
          </cell>
          <cell r="JI916">
            <v>0</v>
          </cell>
          <cell r="JJ916">
            <v>0</v>
          </cell>
          <cell r="JK916">
            <v>0</v>
          </cell>
          <cell r="JL916">
            <v>0</v>
          </cell>
          <cell r="JM916">
            <v>0</v>
          </cell>
          <cell r="JN916">
            <v>0</v>
          </cell>
          <cell r="JO916">
            <v>0</v>
          </cell>
          <cell r="JP916">
            <v>0</v>
          </cell>
          <cell r="JQ916">
            <v>0</v>
          </cell>
        </row>
        <row r="917">
          <cell r="D917">
            <v>0</v>
          </cell>
          <cell r="F917">
            <v>0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0</v>
          </cell>
          <cell r="R917">
            <v>0</v>
          </cell>
          <cell r="S917">
            <v>0</v>
          </cell>
          <cell r="T917">
            <v>0</v>
          </cell>
          <cell r="U917">
            <v>0</v>
          </cell>
          <cell r="V917">
            <v>0</v>
          </cell>
          <cell r="W917">
            <v>0</v>
          </cell>
          <cell r="X917">
            <v>0</v>
          </cell>
          <cell r="Y917">
            <v>0</v>
          </cell>
          <cell r="Z917">
            <v>0</v>
          </cell>
          <cell r="AA917">
            <v>0</v>
          </cell>
          <cell r="AB917">
            <v>0</v>
          </cell>
          <cell r="AC917">
            <v>0</v>
          </cell>
          <cell r="AD917">
            <v>0</v>
          </cell>
          <cell r="AE917">
            <v>0</v>
          </cell>
          <cell r="AF917">
            <v>0</v>
          </cell>
          <cell r="AG917">
            <v>0</v>
          </cell>
          <cell r="AH917">
            <v>0</v>
          </cell>
          <cell r="AI917">
            <v>0</v>
          </cell>
          <cell r="AJ917">
            <v>0</v>
          </cell>
          <cell r="AK917">
            <v>0</v>
          </cell>
          <cell r="AL917">
            <v>0</v>
          </cell>
          <cell r="AM917">
            <v>0</v>
          </cell>
          <cell r="AN917">
            <v>0</v>
          </cell>
          <cell r="AO917">
            <v>0</v>
          </cell>
          <cell r="AP917">
            <v>0</v>
          </cell>
          <cell r="AQ917">
            <v>0</v>
          </cell>
          <cell r="AR917">
            <v>0</v>
          </cell>
          <cell r="AS917">
            <v>0</v>
          </cell>
          <cell r="AT917">
            <v>0</v>
          </cell>
          <cell r="AU917">
            <v>0</v>
          </cell>
          <cell r="AV917">
            <v>0</v>
          </cell>
          <cell r="AW917">
            <v>0</v>
          </cell>
          <cell r="AX917">
            <v>0</v>
          </cell>
          <cell r="AY917">
            <v>0</v>
          </cell>
          <cell r="AZ917">
            <v>0</v>
          </cell>
          <cell r="BA917">
            <v>0</v>
          </cell>
          <cell r="BB917">
            <v>0</v>
          </cell>
          <cell r="BC917">
            <v>0</v>
          </cell>
          <cell r="BD917">
            <v>0</v>
          </cell>
          <cell r="BE917">
            <v>0</v>
          </cell>
          <cell r="BF917">
            <v>0</v>
          </cell>
          <cell r="BG917">
            <v>0</v>
          </cell>
          <cell r="BH917">
            <v>0</v>
          </cell>
          <cell r="BI917">
            <v>0</v>
          </cell>
          <cell r="BJ917">
            <v>0</v>
          </cell>
          <cell r="BK917">
            <v>0</v>
          </cell>
          <cell r="BL917">
            <v>0</v>
          </cell>
          <cell r="BM917">
            <v>0</v>
          </cell>
          <cell r="BN917">
            <v>0</v>
          </cell>
          <cell r="BO917">
            <v>0</v>
          </cell>
          <cell r="BP917">
            <v>0</v>
          </cell>
          <cell r="BQ917">
            <v>0</v>
          </cell>
          <cell r="BR917">
            <v>0</v>
          </cell>
          <cell r="BS917">
            <v>0</v>
          </cell>
          <cell r="BT917">
            <v>0</v>
          </cell>
          <cell r="BU917">
            <v>0</v>
          </cell>
          <cell r="BV917">
            <v>0</v>
          </cell>
          <cell r="BW917">
            <v>0</v>
          </cell>
          <cell r="BX917">
            <v>0</v>
          </cell>
          <cell r="BY917">
            <v>0</v>
          </cell>
          <cell r="BZ917">
            <v>0</v>
          </cell>
          <cell r="CA917">
            <v>0</v>
          </cell>
          <cell r="CB917">
            <v>0</v>
          </cell>
          <cell r="CC917">
            <v>0</v>
          </cell>
          <cell r="CD917">
            <v>0</v>
          </cell>
          <cell r="CE917">
            <v>0</v>
          </cell>
          <cell r="CF917">
            <v>0</v>
          </cell>
          <cell r="CG917">
            <v>0</v>
          </cell>
          <cell r="CH917">
            <v>0</v>
          </cell>
          <cell r="CI917">
            <v>0</v>
          </cell>
          <cell r="CJ917">
            <v>0</v>
          </cell>
          <cell r="CK917">
            <v>0</v>
          </cell>
          <cell r="CL917">
            <v>0</v>
          </cell>
          <cell r="CM917">
            <v>0</v>
          </cell>
          <cell r="CN917">
            <v>0</v>
          </cell>
          <cell r="CO917">
            <v>0</v>
          </cell>
          <cell r="CP917">
            <v>0</v>
          </cell>
          <cell r="CQ917">
            <v>0</v>
          </cell>
          <cell r="CR917">
            <v>0</v>
          </cell>
          <cell r="CS917">
            <v>0</v>
          </cell>
          <cell r="CT917">
            <v>0</v>
          </cell>
          <cell r="CU917">
            <v>0</v>
          </cell>
          <cell r="CV917">
            <v>0</v>
          </cell>
          <cell r="CW917">
            <v>0</v>
          </cell>
          <cell r="CX917">
            <v>0</v>
          </cell>
          <cell r="CY917">
            <v>0</v>
          </cell>
          <cell r="CZ917">
            <v>0</v>
          </cell>
          <cell r="DA917">
            <v>0</v>
          </cell>
          <cell r="DB917">
            <v>0</v>
          </cell>
          <cell r="DC917">
            <v>0</v>
          </cell>
          <cell r="DD917">
            <v>0</v>
          </cell>
          <cell r="DE917">
            <v>0</v>
          </cell>
          <cell r="DF917">
            <v>0</v>
          </cell>
          <cell r="DG917">
            <v>0</v>
          </cell>
          <cell r="DH917">
            <v>0</v>
          </cell>
          <cell r="DI917">
            <v>0</v>
          </cell>
          <cell r="DJ917">
            <v>0</v>
          </cell>
          <cell r="DK917">
            <v>0</v>
          </cell>
          <cell r="DL917">
            <v>0</v>
          </cell>
          <cell r="DM917">
            <v>0</v>
          </cell>
          <cell r="DN917">
            <v>0</v>
          </cell>
          <cell r="DO917">
            <v>0</v>
          </cell>
          <cell r="DP917">
            <v>0</v>
          </cell>
          <cell r="DQ917">
            <v>0</v>
          </cell>
          <cell r="DR917">
            <v>0</v>
          </cell>
          <cell r="DS917">
            <v>0</v>
          </cell>
          <cell r="DT917">
            <v>0</v>
          </cell>
          <cell r="DU917">
            <v>0</v>
          </cell>
          <cell r="DV917">
            <v>0</v>
          </cell>
          <cell r="DW917">
            <v>0</v>
          </cell>
          <cell r="DX917">
            <v>0</v>
          </cell>
          <cell r="DY917">
            <v>0</v>
          </cell>
          <cell r="DZ917">
            <v>0</v>
          </cell>
          <cell r="EA917">
            <v>0</v>
          </cell>
          <cell r="EB917">
            <v>0</v>
          </cell>
          <cell r="EC917">
            <v>0</v>
          </cell>
          <cell r="ED917">
            <v>0</v>
          </cell>
          <cell r="EE917">
            <v>0</v>
          </cell>
          <cell r="EF917">
            <v>0</v>
          </cell>
          <cell r="EG917">
            <v>0</v>
          </cell>
          <cell r="EH917">
            <v>0</v>
          </cell>
          <cell r="EI917">
            <v>0</v>
          </cell>
          <cell r="EJ917">
            <v>0</v>
          </cell>
          <cell r="EK917">
            <v>0</v>
          </cell>
          <cell r="EL917">
            <v>0</v>
          </cell>
          <cell r="EM917">
            <v>0</v>
          </cell>
          <cell r="EN917">
            <v>0</v>
          </cell>
          <cell r="EO917">
            <v>0</v>
          </cell>
          <cell r="EP917">
            <v>0</v>
          </cell>
          <cell r="EQ917">
            <v>0</v>
          </cell>
          <cell r="ER917">
            <v>0</v>
          </cell>
          <cell r="ES917">
            <v>0</v>
          </cell>
          <cell r="ET917">
            <v>0</v>
          </cell>
          <cell r="EU917">
            <v>0</v>
          </cell>
          <cell r="EV917">
            <v>0</v>
          </cell>
          <cell r="EW917">
            <v>0</v>
          </cell>
          <cell r="EX917">
            <v>0</v>
          </cell>
          <cell r="EY917">
            <v>0</v>
          </cell>
          <cell r="EZ917">
            <v>0</v>
          </cell>
          <cell r="FA917">
            <v>0</v>
          </cell>
          <cell r="FB917">
            <v>0</v>
          </cell>
          <cell r="FC917">
            <v>0</v>
          </cell>
          <cell r="FD917">
            <v>0</v>
          </cell>
          <cell r="FE917">
            <v>0</v>
          </cell>
          <cell r="FF917">
            <v>0</v>
          </cell>
          <cell r="FG917">
            <v>0</v>
          </cell>
          <cell r="FH917">
            <v>0</v>
          </cell>
          <cell r="FI917">
            <v>0</v>
          </cell>
          <cell r="FJ917">
            <v>0</v>
          </cell>
          <cell r="FK917">
            <v>0</v>
          </cell>
          <cell r="FL917">
            <v>0</v>
          </cell>
          <cell r="FM917">
            <v>0</v>
          </cell>
          <cell r="FN917">
            <v>0</v>
          </cell>
          <cell r="FO917">
            <v>0</v>
          </cell>
          <cell r="FP917">
            <v>0</v>
          </cell>
          <cell r="FQ917">
            <v>0</v>
          </cell>
          <cell r="FR917">
            <v>0</v>
          </cell>
          <cell r="FS917">
            <v>0</v>
          </cell>
          <cell r="FT917">
            <v>0</v>
          </cell>
          <cell r="FU917">
            <v>0</v>
          </cell>
          <cell r="FV917">
            <v>0</v>
          </cell>
          <cell r="FW917">
            <v>0</v>
          </cell>
          <cell r="FX917">
            <v>0</v>
          </cell>
          <cell r="FY917">
            <v>0</v>
          </cell>
          <cell r="FZ917">
            <v>0</v>
          </cell>
          <cell r="GA917">
            <v>0</v>
          </cell>
          <cell r="GB917">
            <v>0</v>
          </cell>
          <cell r="GC917">
            <v>0</v>
          </cell>
          <cell r="GD917">
            <v>0</v>
          </cell>
          <cell r="GE917">
            <v>0</v>
          </cell>
          <cell r="GF917">
            <v>0</v>
          </cell>
          <cell r="GG917">
            <v>0</v>
          </cell>
          <cell r="GH917">
            <v>0</v>
          </cell>
          <cell r="GI917">
            <v>0</v>
          </cell>
          <cell r="GJ917">
            <v>0</v>
          </cell>
          <cell r="GK917">
            <v>0</v>
          </cell>
          <cell r="GL917">
            <v>0</v>
          </cell>
          <cell r="GM917">
            <v>0</v>
          </cell>
          <cell r="GN917">
            <v>0</v>
          </cell>
          <cell r="GO917">
            <v>0</v>
          </cell>
          <cell r="GP917">
            <v>0</v>
          </cell>
          <cell r="GQ917">
            <v>0</v>
          </cell>
          <cell r="GR917">
            <v>0</v>
          </cell>
          <cell r="GS917">
            <v>0</v>
          </cell>
          <cell r="GT917">
            <v>0</v>
          </cell>
          <cell r="GU917">
            <v>0</v>
          </cell>
          <cell r="GV917">
            <v>0</v>
          </cell>
          <cell r="GW917">
            <v>0</v>
          </cell>
          <cell r="GX917">
            <v>0</v>
          </cell>
          <cell r="GY917">
            <v>0</v>
          </cell>
          <cell r="GZ917">
            <v>0</v>
          </cell>
          <cell r="HA917">
            <v>0</v>
          </cell>
          <cell r="HB917">
            <v>0</v>
          </cell>
          <cell r="HC917">
            <v>0</v>
          </cell>
          <cell r="HD917">
            <v>0</v>
          </cell>
          <cell r="HE917">
            <v>0</v>
          </cell>
          <cell r="HF917">
            <v>0</v>
          </cell>
          <cell r="HG917">
            <v>0</v>
          </cell>
          <cell r="HH917">
            <v>0</v>
          </cell>
          <cell r="HI917">
            <v>0</v>
          </cell>
          <cell r="HJ917">
            <v>0</v>
          </cell>
          <cell r="HK917">
            <v>0</v>
          </cell>
          <cell r="HL917">
            <v>0</v>
          </cell>
          <cell r="HM917">
            <v>0</v>
          </cell>
          <cell r="HN917">
            <v>0</v>
          </cell>
          <cell r="HO917">
            <v>0</v>
          </cell>
          <cell r="HP917">
            <v>0</v>
          </cell>
          <cell r="HQ917">
            <v>0</v>
          </cell>
          <cell r="HR917">
            <v>0</v>
          </cell>
          <cell r="HS917">
            <v>0</v>
          </cell>
          <cell r="HT917">
            <v>0</v>
          </cell>
          <cell r="HU917">
            <v>0</v>
          </cell>
          <cell r="HV917">
            <v>0</v>
          </cell>
          <cell r="HW917">
            <v>0</v>
          </cell>
          <cell r="HX917">
            <v>0</v>
          </cell>
          <cell r="HY917">
            <v>0</v>
          </cell>
          <cell r="HZ917">
            <v>0</v>
          </cell>
          <cell r="IA917">
            <v>0</v>
          </cell>
          <cell r="IB917">
            <v>0</v>
          </cell>
          <cell r="IC917">
            <v>0</v>
          </cell>
          <cell r="ID917">
            <v>0</v>
          </cell>
          <cell r="IE917">
            <v>0</v>
          </cell>
          <cell r="IF917">
            <v>0</v>
          </cell>
          <cell r="IG917">
            <v>0</v>
          </cell>
          <cell r="IH917">
            <v>0</v>
          </cell>
          <cell r="II917">
            <v>0</v>
          </cell>
          <cell r="IJ917">
            <v>0</v>
          </cell>
          <cell r="IK917">
            <v>0</v>
          </cell>
          <cell r="IL917">
            <v>0</v>
          </cell>
          <cell r="IM917">
            <v>0</v>
          </cell>
          <cell r="IN917">
            <v>0</v>
          </cell>
          <cell r="IO917">
            <v>0</v>
          </cell>
          <cell r="IP917">
            <v>0</v>
          </cell>
          <cell r="IQ917">
            <v>0</v>
          </cell>
          <cell r="IR917">
            <v>0</v>
          </cell>
          <cell r="IS917">
            <v>0</v>
          </cell>
          <cell r="IT917">
            <v>0</v>
          </cell>
          <cell r="IU917">
            <v>0</v>
          </cell>
          <cell r="IV917">
            <v>0</v>
          </cell>
          <cell r="IW917">
            <v>0</v>
          </cell>
          <cell r="IX917">
            <v>0</v>
          </cell>
          <cell r="IY917">
            <v>0</v>
          </cell>
          <cell r="IZ917">
            <v>0</v>
          </cell>
          <cell r="JA917">
            <v>0</v>
          </cell>
          <cell r="JB917">
            <v>0</v>
          </cell>
          <cell r="JC917">
            <v>0</v>
          </cell>
          <cell r="JD917">
            <v>0</v>
          </cell>
          <cell r="JE917">
            <v>0</v>
          </cell>
          <cell r="JF917">
            <v>0</v>
          </cell>
          <cell r="JG917">
            <v>0</v>
          </cell>
          <cell r="JH917">
            <v>0</v>
          </cell>
          <cell r="JI917">
            <v>0</v>
          </cell>
          <cell r="JJ917">
            <v>0</v>
          </cell>
          <cell r="JK917">
            <v>0</v>
          </cell>
          <cell r="JL917">
            <v>0</v>
          </cell>
          <cell r="JM917">
            <v>0</v>
          </cell>
          <cell r="JN917">
            <v>0</v>
          </cell>
          <cell r="JO917">
            <v>0</v>
          </cell>
          <cell r="JP917">
            <v>0</v>
          </cell>
          <cell r="JQ917">
            <v>0</v>
          </cell>
        </row>
        <row r="918">
          <cell r="D918">
            <v>0</v>
          </cell>
          <cell r="F918">
            <v>0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0</v>
          </cell>
          <cell r="R918">
            <v>0</v>
          </cell>
          <cell r="S918">
            <v>0</v>
          </cell>
          <cell r="T918">
            <v>0</v>
          </cell>
          <cell r="U918">
            <v>0</v>
          </cell>
          <cell r="V918">
            <v>0</v>
          </cell>
          <cell r="W918">
            <v>0</v>
          </cell>
          <cell r="X918">
            <v>0</v>
          </cell>
          <cell r="Y918">
            <v>0</v>
          </cell>
          <cell r="Z918">
            <v>0</v>
          </cell>
          <cell r="AA918">
            <v>0</v>
          </cell>
          <cell r="AB918">
            <v>0</v>
          </cell>
          <cell r="AC918">
            <v>0</v>
          </cell>
          <cell r="AD918">
            <v>0</v>
          </cell>
          <cell r="AE918">
            <v>0</v>
          </cell>
          <cell r="AF918">
            <v>0</v>
          </cell>
          <cell r="AG918">
            <v>0</v>
          </cell>
          <cell r="AH918">
            <v>0</v>
          </cell>
          <cell r="AI918">
            <v>0</v>
          </cell>
          <cell r="AJ918">
            <v>0</v>
          </cell>
          <cell r="AK918">
            <v>0</v>
          </cell>
          <cell r="AL918">
            <v>0</v>
          </cell>
          <cell r="AM918">
            <v>0</v>
          </cell>
          <cell r="AN918">
            <v>0</v>
          </cell>
          <cell r="AO918">
            <v>0</v>
          </cell>
          <cell r="AP918">
            <v>0</v>
          </cell>
          <cell r="AQ918">
            <v>0</v>
          </cell>
          <cell r="AR918">
            <v>0</v>
          </cell>
          <cell r="AS918">
            <v>0</v>
          </cell>
          <cell r="AT918">
            <v>0</v>
          </cell>
          <cell r="AU918">
            <v>0</v>
          </cell>
          <cell r="AV918">
            <v>0</v>
          </cell>
          <cell r="AW918">
            <v>0</v>
          </cell>
          <cell r="AX918">
            <v>0</v>
          </cell>
          <cell r="AY918">
            <v>0</v>
          </cell>
          <cell r="AZ918">
            <v>0</v>
          </cell>
          <cell r="BA918">
            <v>0</v>
          </cell>
          <cell r="BB918">
            <v>0</v>
          </cell>
          <cell r="BC918">
            <v>0</v>
          </cell>
          <cell r="BD918">
            <v>0</v>
          </cell>
          <cell r="BE918">
            <v>0</v>
          </cell>
          <cell r="BF918">
            <v>0</v>
          </cell>
          <cell r="BG918">
            <v>0</v>
          </cell>
          <cell r="BH918">
            <v>0</v>
          </cell>
          <cell r="BI918">
            <v>0</v>
          </cell>
          <cell r="BJ918">
            <v>0</v>
          </cell>
          <cell r="BK918">
            <v>0</v>
          </cell>
          <cell r="BL918">
            <v>0</v>
          </cell>
          <cell r="BM918">
            <v>0</v>
          </cell>
          <cell r="BN918">
            <v>0</v>
          </cell>
          <cell r="BO918">
            <v>0</v>
          </cell>
          <cell r="BP918">
            <v>0</v>
          </cell>
          <cell r="BQ918">
            <v>0</v>
          </cell>
          <cell r="BR918">
            <v>0</v>
          </cell>
          <cell r="BS918">
            <v>0</v>
          </cell>
          <cell r="BT918">
            <v>0</v>
          </cell>
          <cell r="BU918">
            <v>0</v>
          </cell>
          <cell r="BV918">
            <v>0</v>
          </cell>
          <cell r="BW918">
            <v>0</v>
          </cell>
          <cell r="BX918">
            <v>0</v>
          </cell>
          <cell r="BY918">
            <v>0</v>
          </cell>
          <cell r="BZ918">
            <v>0</v>
          </cell>
          <cell r="CA918">
            <v>0</v>
          </cell>
          <cell r="CB918">
            <v>0</v>
          </cell>
          <cell r="CC918">
            <v>0</v>
          </cell>
          <cell r="CD918">
            <v>0</v>
          </cell>
          <cell r="CE918">
            <v>0</v>
          </cell>
          <cell r="CF918">
            <v>0</v>
          </cell>
          <cell r="CG918">
            <v>0</v>
          </cell>
          <cell r="CH918">
            <v>0</v>
          </cell>
          <cell r="CI918">
            <v>0</v>
          </cell>
          <cell r="CJ918">
            <v>0</v>
          </cell>
          <cell r="CK918">
            <v>0</v>
          </cell>
          <cell r="CL918">
            <v>0</v>
          </cell>
          <cell r="CM918">
            <v>0</v>
          </cell>
          <cell r="CN918">
            <v>0</v>
          </cell>
          <cell r="CO918">
            <v>0</v>
          </cell>
          <cell r="CP918">
            <v>0</v>
          </cell>
          <cell r="CQ918">
            <v>0</v>
          </cell>
          <cell r="CR918">
            <v>0</v>
          </cell>
          <cell r="CS918">
            <v>0</v>
          </cell>
          <cell r="CT918">
            <v>0</v>
          </cell>
          <cell r="CU918">
            <v>0</v>
          </cell>
          <cell r="CV918">
            <v>0</v>
          </cell>
          <cell r="CW918">
            <v>0</v>
          </cell>
          <cell r="CX918">
            <v>0</v>
          </cell>
          <cell r="CY918">
            <v>0</v>
          </cell>
          <cell r="CZ918">
            <v>0</v>
          </cell>
          <cell r="DA918">
            <v>0</v>
          </cell>
          <cell r="DB918">
            <v>0</v>
          </cell>
          <cell r="DC918">
            <v>0</v>
          </cell>
          <cell r="DD918">
            <v>0</v>
          </cell>
          <cell r="DE918">
            <v>0</v>
          </cell>
          <cell r="DF918">
            <v>0</v>
          </cell>
          <cell r="DG918">
            <v>0</v>
          </cell>
          <cell r="DH918">
            <v>0</v>
          </cell>
          <cell r="DI918">
            <v>0</v>
          </cell>
          <cell r="DJ918">
            <v>0</v>
          </cell>
          <cell r="DK918">
            <v>0</v>
          </cell>
          <cell r="DL918">
            <v>0</v>
          </cell>
          <cell r="DM918">
            <v>0</v>
          </cell>
          <cell r="DN918">
            <v>0</v>
          </cell>
          <cell r="DO918">
            <v>0</v>
          </cell>
          <cell r="DP918">
            <v>0</v>
          </cell>
          <cell r="DQ918">
            <v>0</v>
          </cell>
          <cell r="DR918">
            <v>0</v>
          </cell>
          <cell r="DS918">
            <v>0</v>
          </cell>
          <cell r="DT918">
            <v>0</v>
          </cell>
          <cell r="DU918">
            <v>0</v>
          </cell>
          <cell r="DV918">
            <v>0</v>
          </cell>
          <cell r="DW918">
            <v>0</v>
          </cell>
          <cell r="DX918">
            <v>0</v>
          </cell>
          <cell r="DY918">
            <v>0</v>
          </cell>
          <cell r="DZ918">
            <v>0</v>
          </cell>
          <cell r="EA918">
            <v>0</v>
          </cell>
          <cell r="EB918">
            <v>0</v>
          </cell>
          <cell r="EC918">
            <v>0</v>
          </cell>
          <cell r="ED918">
            <v>0</v>
          </cell>
          <cell r="EE918">
            <v>0</v>
          </cell>
          <cell r="EF918">
            <v>0</v>
          </cell>
          <cell r="EG918">
            <v>0</v>
          </cell>
          <cell r="EH918">
            <v>0</v>
          </cell>
          <cell r="EI918">
            <v>0</v>
          </cell>
          <cell r="EJ918">
            <v>0</v>
          </cell>
          <cell r="EK918">
            <v>0</v>
          </cell>
          <cell r="EL918">
            <v>0</v>
          </cell>
          <cell r="EM918">
            <v>0</v>
          </cell>
          <cell r="EN918">
            <v>0</v>
          </cell>
          <cell r="EO918">
            <v>0</v>
          </cell>
          <cell r="EP918">
            <v>0</v>
          </cell>
          <cell r="EQ918">
            <v>0</v>
          </cell>
          <cell r="ER918">
            <v>0</v>
          </cell>
          <cell r="ES918">
            <v>0</v>
          </cell>
          <cell r="ET918">
            <v>0</v>
          </cell>
          <cell r="EU918">
            <v>0</v>
          </cell>
          <cell r="EV918">
            <v>0</v>
          </cell>
          <cell r="EW918">
            <v>0</v>
          </cell>
          <cell r="EX918">
            <v>0</v>
          </cell>
          <cell r="EY918">
            <v>0</v>
          </cell>
          <cell r="EZ918">
            <v>0</v>
          </cell>
          <cell r="FA918">
            <v>0</v>
          </cell>
          <cell r="FB918">
            <v>0</v>
          </cell>
          <cell r="FC918">
            <v>0</v>
          </cell>
          <cell r="FD918">
            <v>0</v>
          </cell>
          <cell r="FE918">
            <v>0</v>
          </cell>
          <cell r="FF918">
            <v>0</v>
          </cell>
          <cell r="FG918">
            <v>0</v>
          </cell>
          <cell r="FH918">
            <v>0</v>
          </cell>
          <cell r="FI918">
            <v>0</v>
          </cell>
          <cell r="FJ918">
            <v>0</v>
          </cell>
          <cell r="FK918">
            <v>0</v>
          </cell>
          <cell r="FL918">
            <v>0</v>
          </cell>
          <cell r="FM918">
            <v>0</v>
          </cell>
          <cell r="FN918">
            <v>0</v>
          </cell>
          <cell r="FO918">
            <v>0</v>
          </cell>
          <cell r="FP918">
            <v>0</v>
          </cell>
          <cell r="FQ918">
            <v>0</v>
          </cell>
          <cell r="FR918">
            <v>0</v>
          </cell>
          <cell r="FS918">
            <v>0</v>
          </cell>
          <cell r="FT918">
            <v>0</v>
          </cell>
          <cell r="FU918">
            <v>0</v>
          </cell>
          <cell r="FV918">
            <v>0</v>
          </cell>
          <cell r="FW918">
            <v>0</v>
          </cell>
          <cell r="FX918">
            <v>0</v>
          </cell>
          <cell r="FY918">
            <v>0</v>
          </cell>
          <cell r="FZ918">
            <v>0</v>
          </cell>
          <cell r="GA918">
            <v>0</v>
          </cell>
          <cell r="GB918">
            <v>0</v>
          </cell>
          <cell r="GC918">
            <v>0</v>
          </cell>
          <cell r="GD918">
            <v>0</v>
          </cell>
          <cell r="GE918">
            <v>0</v>
          </cell>
          <cell r="GF918">
            <v>0</v>
          </cell>
          <cell r="GG918">
            <v>0</v>
          </cell>
          <cell r="GH918">
            <v>0</v>
          </cell>
          <cell r="GI918">
            <v>0</v>
          </cell>
          <cell r="GJ918">
            <v>0</v>
          </cell>
          <cell r="GK918">
            <v>0</v>
          </cell>
          <cell r="GL918">
            <v>0</v>
          </cell>
          <cell r="GM918">
            <v>0</v>
          </cell>
          <cell r="GN918">
            <v>0</v>
          </cell>
          <cell r="GO918">
            <v>0</v>
          </cell>
          <cell r="GP918">
            <v>0</v>
          </cell>
          <cell r="GQ918">
            <v>0</v>
          </cell>
          <cell r="GR918">
            <v>0</v>
          </cell>
          <cell r="GS918">
            <v>0</v>
          </cell>
          <cell r="GT918">
            <v>0</v>
          </cell>
          <cell r="GU918">
            <v>0</v>
          </cell>
          <cell r="GV918">
            <v>0</v>
          </cell>
          <cell r="GW918">
            <v>0</v>
          </cell>
          <cell r="GX918">
            <v>0</v>
          </cell>
          <cell r="GY918">
            <v>0</v>
          </cell>
          <cell r="GZ918">
            <v>0</v>
          </cell>
          <cell r="HA918">
            <v>0</v>
          </cell>
          <cell r="HB918">
            <v>0</v>
          </cell>
          <cell r="HC918">
            <v>0</v>
          </cell>
          <cell r="HD918">
            <v>0</v>
          </cell>
          <cell r="HE918">
            <v>0</v>
          </cell>
          <cell r="HF918">
            <v>0</v>
          </cell>
          <cell r="HG918">
            <v>0</v>
          </cell>
          <cell r="HH918">
            <v>0</v>
          </cell>
          <cell r="HI918">
            <v>0</v>
          </cell>
          <cell r="HJ918">
            <v>0</v>
          </cell>
          <cell r="HK918">
            <v>0</v>
          </cell>
          <cell r="HL918">
            <v>0</v>
          </cell>
          <cell r="HM918">
            <v>0</v>
          </cell>
          <cell r="HN918">
            <v>0</v>
          </cell>
          <cell r="HO918">
            <v>0</v>
          </cell>
          <cell r="HP918">
            <v>0</v>
          </cell>
          <cell r="HQ918">
            <v>0</v>
          </cell>
          <cell r="HR918">
            <v>0</v>
          </cell>
          <cell r="HS918">
            <v>0</v>
          </cell>
          <cell r="HT918">
            <v>0</v>
          </cell>
          <cell r="HU918">
            <v>0</v>
          </cell>
          <cell r="HV918">
            <v>0</v>
          </cell>
          <cell r="HW918">
            <v>0</v>
          </cell>
          <cell r="HX918">
            <v>0</v>
          </cell>
          <cell r="HY918">
            <v>0</v>
          </cell>
          <cell r="HZ918">
            <v>0</v>
          </cell>
          <cell r="IA918">
            <v>0</v>
          </cell>
          <cell r="IB918">
            <v>0</v>
          </cell>
          <cell r="IC918">
            <v>0</v>
          </cell>
          <cell r="ID918">
            <v>0</v>
          </cell>
          <cell r="IE918">
            <v>0</v>
          </cell>
          <cell r="IF918">
            <v>0</v>
          </cell>
          <cell r="IG918">
            <v>0</v>
          </cell>
          <cell r="IH918">
            <v>0</v>
          </cell>
          <cell r="II918">
            <v>0</v>
          </cell>
          <cell r="IJ918">
            <v>0</v>
          </cell>
          <cell r="IK918">
            <v>0</v>
          </cell>
          <cell r="IL918">
            <v>0</v>
          </cell>
          <cell r="IM918">
            <v>0</v>
          </cell>
          <cell r="IN918">
            <v>0</v>
          </cell>
          <cell r="IO918">
            <v>0</v>
          </cell>
          <cell r="IP918">
            <v>0</v>
          </cell>
          <cell r="IQ918">
            <v>0</v>
          </cell>
          <cell r="IR918">
            <v>0</v>
          </cell>
          <cell r="IS918">
            <v>0</v>
          </cell>
          <cell r="IT918">
            <v>0</v>
          </cell>
          <cell r="IU918">
            <v>0</v>
          </cell>
          <cell r="IV918">
            <v>0</v>
          </cell>
          <cell r="IW918">
            <v>0</v>
          </cell>
          <cell r="IX918">
            <v>0</v>
          </cell>
          <cell r="IY918">
            <v>0</v>
          </cell>
          <cell r="IZ918">
            <v>0</v>
          </cell>
          <cell r="JA918">
            <v>0</v>
          </cell>
          <cell r="JB918">
            <v>0</v>
          </cell>
          <cell r="JC918">
            <v>0</v>
          </cell>
          <cell r="JD918">
            <v>0</v>
          </cell>
          <cell r="JE918">
            <v>0</v>
          </cell>
          <cell r="JF918">
            <v>0</v>
          </cell>
          <cell r="JG918">
            <v>0</v>
          </cell>
          <cell r="JH918">
            <v>0</v>
          </cell>
          <cell r="JI918">
            <v>0</v>
          </cell>
          <cell r="JJ918">
            <v>0</v>
          </cell>
          <cell r="JK918">
            <v>0</v>
          </cell>
          <cell r="JL918">
            <v>0</v>
          </cell>
          <cell r="JM918">
            <v>0</v>
          </cell>
          <cell r="JN918">
            <v>0</v>
          </cell>
          <cell r="JO918">
            <v>0</v>
          </cell>
          <cell r="JP918">
            <v>0</v>
          </cell>
          <cell r="JQ918">
            <v>0</v>
          </cell>
        </row>
        <row r="919">
          <cell r="D919">
            <v>0</v>
          </cell>
          <cell r="F919">
            <v>0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0</v>
          </cell>
          <cell r="R919">
            <v>0</v>
          </cell>
          <cell r="S919">
            <v>0</v>
          </cell>
          <cell r="T919">
            <v>0</v>
          </cell>
          <cell r="U919">
            <v>0</v>
          </cell>
          <cell r="V919">
            <v>0</v>
          </cell>
          <cell r="W919">
            <v>0</v>
          </cell>
          <cell r="X919">
            <v>0</v>
          </cell>
          <cell r="Y919">
            <v>0</v>
          </cell>
          <cell r="Z919">
            <v>0</v>
          </cell>
          <cell r="AA919">
            <v>0</v>
          </cell>
          <cell r="AB919">
            <v>0</v>
          </cell>
          <cell r="AC919">
            <v>0</v>
          </cell>
          <cell r="AD919">
            <v>0</v>
          </cell>
          <cell r="AE919">
            <v>0</v>
          </cell>
          <cell r="AF919">
            <v>0</v>
          </cell>
          <cell r="AG919">
            <v>0</v>
          </cell>
          <cell r="AH919">
            <v>0</v>
          </cell>
          <cell r="AI919">
            <v>0</v>
          </cell>
          <cell r="AJ919">
            <v>0</v>
          </cell>
          <cell r="AK919">
            <v>0</v>
          </cell>
          <cell r="AL919">
            <v>0</v>
          </cell>
          <cell r="AM919">
            <v>0</v>
          </cell>
          <cell r="AN919">
            <v>0</v>
          </cell>
          <cell r="AO919">
            <v>0</v>
          </cell>
          <cell r="AP919">
            <v>0</v>
          </cell>
          <cell r="AQ919">
            <v>0</v>
          </cell>
          <cell r="AR919">
            <v>0</v>
          </cell>
          <cell r="AS919">
            <v>0</v>
          </cell>
          <cell r="AT919">
            <v>0</v>
          </cell>
          <cell r="AU919">
            <v>0</v>
          </cell>
          <cell r="AV919">
            <v>0</v>
          </cell>
          <cell r="AW919">
            <v>0</v>
          </cell>
          <cell r="AX919">
            <v>0</v>
          </cell>
          <cell r="AY919">
            <v>0</v>
          </cell>
          <cell r="AZ919">
            <v>0</v>
          </cell>
          <cell r="BA919">
            <v>0</v>
          </cell>
          <cell r="BB919">
            <v>0</v>
          </cell>
          <cell r="BC919">
            <v>0</v>
          </cell>
          <cell r="BD919">
            <v>0</v>
          </cell>
          <cell r="BE919">
            <v>0</v>
          </cell>
          <cell r="BF919">
            <v>0</v>
          </cell>
          <cell r="BG919">
            <v>0</v>
          </cell>
          <cell r="BH919">
            <v>0</v>
          </cell>
          <cell r="BI919">
            <v>0</v>
          </cell>
          <cell r="BJ919">
            <v>0</v>
          </cell>
          <cell r="BK919">
            <v>0</v>
          </cell>
          <cell r="BL919">
            <v>0</v>
          </cell>
          <cell r="BM919">
            <v>0</v>
          </cell>
          <cell r="BN919">
            <v>0</v>
          </cell>
          <cell r="BO919">
            <v>0</v>
          </cell>
          <cell r="BP919">
            <v>0</v>
          </cell>
          <cell r="BQ919">
            <v>0</v>
          </cell>
          <cell r="BR919">
            <v>0</v>
          </cell>
          <cell r="BS919">
            <v>0</v>
          </cell>
          <cell r="BT919">
            <v>0</v>
          </cell>
          <cell r="BU919">
            <v>0</v>
          </cell>
          <cell r="BV919">
            <v>0</v>
          </cell>
          <cell r="BW919">
            <v>0</v>
          </cell>
          <cell r="BX919">
            <v>0</v>
          </cell>
          <cell r="BY919">
            <v>0</v>
          </cell>
          <cell r="BZ919">
            <v>0</v>
          </cell>
          <cell r="CA919">
            <v>0</v>
          </cell>
          <cell r="CB919">
            <v>0</v>
          </cell>
          <cell r="CC919">
            <v>0</v>
          </cell>
          <cell r="CD919">
            <v>0</v>
          </cell>
          <cell r="CE919">
            <v>0</v>
          </cell>
          <cell r="CF919">
            <v>0</v>
          </cell>
          <cell r="CG919">
            <v>0</v>
          </cell>
          <cell r="CH919">
            <v>0</v>
          </cell>
          <cell r="CI919">
            <v>0</v>
          </cell>
          <cell r="CJ919">
            <v>0</v>
          </cell>
          <cell r="CK919">
            <v>0</v>
          </cell>
          <cell r="CL919">
            <v>0</v>
          </cell>
          <cell r="CM919">
            <v>0</v>
          </cell>
          <cell r="CN919">
            <v>0</v>
          </cell>
          <cell r="CO919">
            <v>0</v>
          </cell>
          <cell r="CP919">
            <v>0</v>
          </cell>
          <cell r="CQ919">
            <v>0</v>
          </cell>
          <cell r="CR919">
            <v>0</v>
          </cell>
          <cell r="CS919">
            <v>0</v>
          </cell>
          <cell r="CT919">
            <v>0</v>
          </cell>
          <cell r="CU919">
            <v>0</v>
          </cell>
          <cell r="CV919">
            <v>0</v>
          </cell>
          <cell r="CW919">
            <v>0</v>
          </cell>
          <cell r="CX919">
            <v>0</v>
          </cell>
          <cell r="CY919">
            <v>0</v>
          </cell>
          <cell r="CZ919">
            <v>0</v>
          </cell>
          <cell r="DA919">
            <v>0</v>
          </cell>
          <cell r="DB919">
            <v>0</v>
          </cell>
          <cell r="DC919">
            <v>0</v>
          </cell>
          <cell r="DD919">
            <v>0</v>
          </cell>
          <cell r="DE919">
            <v>0</v>
          </cell>
          <cell r="DF919">
            <v>0</v>
          </cell>
          <cell r="DG919">
            <v>0</v>
          </cell>
          <cell r="DH919">
            <v>0</v>
          </cell>
          <cell r="DI919">
            <v>0</v>
          </cell>
          <cell r="DJ919">
            <v>0</v>
          </cell>
          <cell r="DK919">
            <v>0</v>
          </cell>
          <cell r="DL919">
            <v>0</v>
          </cell>
          <cell r="DM919">
            <v>0</v>
          </cell>
          <cell r="DN919">
            <v>0</v>
          </cell>
          <cell r="DO919">
            <v>0</v>
          </cell>
          <cell r="DP919">
            <v>0</v>
          </cell>
          <cell r="DQ919">
            <v>0</v>
          </cell>
          <cell r="DR919">
            <v>0</v>
          </cell>
          <cell r="DS919">
            <v>0</v>
          </cell>
          <cell r="DT919">
            <v>0</v>
          </cell>
          <cell r="DU919">
            <v>0</v>
          </cell>
          <cell r="DV919">
            <v>0</v>
          </cell>
          <cell r="DW919">
            <v>0</v>
          </cell>
          <cell r="DX919">
            <v>0</v>
          </cell>
          <cell r="DY919">
            <v>0</v>
          </cell>
          <cell r="DZ919">
            <v>0</v>
          </cell>
          <cell r="EA919">
            <v>0</v>
          </cell>
          <cell r="EB919">
            <v>0</v>
          </cell>
          <cell r="EC919">
            <v>0</v>
          </cell>
          <cell r="ED919">
            <v>0</v>
          </cell>
          <cell r="EE919">
            <v>0</v>
          </cell>
          <cell r="EF919">
            <v>0</v>
          </cell>
          <cell r="EG919">
            <v>0</v>
          </cell>
          <cell r="EH919">
            <v>0</v>
          </cell>
          <cell r="EI919">
            <v>0</v>
          </cell>
          <cell r="EJ919">
            <v>0</v>
          </cell>
          <cell r="EK919">
            <v>0</v>
          </cell>
          <cell r="EL919">
            <v>0</v>
          </cell>
          <cell r="EM919">
            <v>0</v>
          </cell>
          <cell r="EN919">
            <v>0</v>
          </cell>
          <cell r="EO919">
            <v>0</v>
          </cell>
          <cell r="EP919">
            <v>0</v>
          </cell>
          <cell r="EQ919">
            <v>0</v>
          </cell>
          <cell r="ER919">
            <v>0</v>
          </cell>
          <cell r="ES919">
            <v>0</v>
          </cell>
          <cell r="ET919">
            <v>0</v>
          </cell>
          <cell r="EU919">
            <v>0</v>
          </cell>
          <cell r="EV919">
            <v>0</v>
          </cell>
          <cell r="EW919">
            <v>0</v>
          </cell>
          <cell r="EX919">
            <v>0</v>
          </cell>
          <cell r="EY919">
            <v>0</v>
          </cell>
          <cell r="EZ919">
            <v>0</v>
          </cell>
          <cell r="FA919">
            <v>0</v>
          </cell>
          <cell r="FB919">
            <v>0</v>
          </cell>
          <cell r="FC919">
            <v>0</v>
          </cell>
          <cell r="FD919">
            <v>0</v>
          </cell>
          <cell r="FE919">
            <v>0</v>
          </cell>
          <cell r="FF919">
            <v>0</v>
          </cell>
          <cell r="FG919">
            <v>0</v>
          </cell>
          <cell r="FH919">
            <v>0</v>
          </cell>
          <cell r="FI919">
            <v>0</v>
          </cell>
          <cell r="FJ919">
            <v>0</v>
          </cell>
          <cell r="FK919">
            <v>0</v>
          </cell>
          <cell r="FL919">
            <v>0</v>
          </cell>
          <cell r="FM919">
            <v>0</v>
          </cell>
          <cell r="FN919">
            <v>0</v>
          </cell>
          <cell r="FO919">
            <v>0</v>
          </cell>
          <cell r="FP919">
            <v>0</v>
          </cell>
          <cell r="FQ919">
            <v>0</v>
          </cell>
          <cell r="FR919">
            <v>0</v>
          </cell>
          <cell r="FS919">
            <v>0</v>
          </cell>
          <cell r="FT919">
            <v>0</v>
          </cell>
          <cell r="FU919">
            <v>0</v>
          </cell>
          <cell r="FV919">
            <v>0</v>
          </cell>
          <cell r="FW919">
            <v>0</v>
          </cell>
          <cell r="FX919">
            <v>0</v>
          </cell>
          <cell r="FY919">
            <v>0</v>
          </cell>
          <cell r="FZ919">
            <v>0</v>
          </cell>
          <cell r="GA919">
            <v>0</v>
          </cell>
          <cell r="GB919">
            <v>0</v>
          </cell>
          <cell r="GC919">
            <v>0</v>
          </cell>
          <cell r="GD919">
            <v>0</v>
          </cell>
          <cell r="GE919">
            <v>0</v>
          </cell>
          <cell r="GF919">
            <v>0</v>
          </cell>
          <cell r="GG919">
            <v>0</v>
          </cell>
          <cell r="GH919">
            <v>0</v>
          </cell>
          <cell r="GI919">
            <v>0</v>
          </cell>
          <cell r="GJ919">
            <v>0</v>
          </cell>
          <cell r="GK919">
            <v>0</v>
          </cell>
          <cell r="GL919">
            <v>0</v>
          </cell>
          <cell r="GM919">
            <v>0</v>
          </cell>
          <cell r="GN919">
            <v>0</v>
          </cell>
          <cell r="GO919">
            <v>0</v>
          </cell>
          <cell r="GP919">
            <v>0</v>
          </cell>
          <cell r="GQ919">
            <v>0</v>
          </cell>
          <cell r="GR919">
            <v>0</v>
          </cell>
          <cell r="GS919">
            <v>0</v>
          </cell>
          <cell r="GT919">
            <v>0</v>
          </cell>
          <cell r="GU919">
            <v>0</v>
          </cell>
          <cell r="GV919">
            <v>0</v>
          </cell>
          <cell r="GW919">
            <v>0</v>
          </cell>
          <cell r="GX919">
            <v>0</v>
          </cell>
          <cell r="GY919">
            <v>0</v>
          </cell>
          <cell r="GZ919">
            <v>0</v>
          </cell>
          <cell r="HA919">
            <v>0</v>
          </cell>
          <cell r="HB919">
            <v>0</v>
          </cell>
          <cell r="HC919">
            <v>0</v>
          </cell>
          <cell r="HD919">
            <v>0</v>
          </cell>
          <cell r="HE919">
            <v>0</v>
          </cell>
          <cell r="HF919">
            <v>0</v>
          </cell>
          <cell r="HG919">
            <v>0</v>
          </cell>
          <cell r="HH919">
            <v>0</v>
          </cell>
          <cell r="HI919">
            <v>0</v>
          </cell>
          <cell r="HJ919">
            <v>0</v>
          </cell>
          <cell r="HK919">
            <v>0</v>
          </cell>
          <cell r="HL919">
            <v>0</v>
          </cell>
          <cell r="HM919">
            <v>0</v>
          </cell>
          <cell r="HN919">
            <v>0</v>
          </cell>
          <cell r="HO919">
            <v>0</v>
          </cell>
          <cell r="HP919">
            <v>0</v>
          </cell>
          <cell r="HQ919">
            <v>0</v>
          </cell>
          <cell r="HR919">
            <v>0</v>
          </cell>
          <cell r="HS919">
            <v>0</v>
          </cell>
          <cell r="HT919">
            <v>0</v>
          </cell>
          <cell r="HU919">
            <v>0</v>
          </cell>
          <cell r="HV919">
            <v>0</v>
          </cell>
          <cell r="HW919">
            <v>0</v>
          </cell>
          <cell r="HX919">
            <v>0</v>
          </cell>
          <cell r="HY919">
            <v>0</v>
          </cell>
          <cell r="HZ919">
            <v>0</v>
          </cell>
          <cell r="IA919">
            <v>0</v>
          </cell>
          <cell r="IB919">
            <v>0</v>
          </cell>
          <cell r="IC919">
            <v>0</v>
          </cell>
          <cell r="ID919">
            <v>0</v>
          </cell>
          <cell r="IE919">
            <v>0</v>
          </cell>
          <cell r="IF919">
            <v>0</v>
          </cell>
          <cell r="IG919">
            <v>0</v>
          </cell>
          <cell r="IH919">
            <v>0</v>
          </cell>
          <cell r="II919">
            <v>0</v>
          </cell>
          <cell r="IJ919">
            <v>0</v>
          </cell>
          <cell r="IK919">
            <v>0</v>
          </cell>
          <cell r="IL919">
            <v>0</v>
          </cell>
          <cell r="IM919">
            <v>0</v>
          </cell>
          <cell r="IN919">
            <v>0</v>
          </cell>
          <cell r="IO919">
            <v>0</v>
          </cell>
          <cell r="IP919">
            <v>0</v>
          </cell>
          <cell r="IQ919">
            <v>0</v>
          </cell>
          <cell r="IR919">
            <v>0</v>
          </cell>
          <cell r="IS919">
            <v>0</v>
          </cell>
          <cell r="IT919">
            <v>0</v>
          </cell>
          <cell r="IU919">
            <v>0</v>
          </cell>
          <cell r="IV919">
            <v>0</v>
          </cell>
          <cell r="IW919">
            <v>0</v>
          </cell>
          <cell r="IX919">
            <v>0</v>
          </cell>
          <cell r="IY919">
            <v>0</v>
          </cell>
          <cell r="IZ919">
            <v>0</v>
          </cell>
          <cell r="JA919">
            <v>0</v>
          </cell>
          <cell r="JB919">
            <v>0</v>
          </cell>
          <cell r="JC919">
            <v>0</v>
          </cell>
          <cell r="JD919">
            <v>0</v>
          </cell>
          <cell r="JE919">
            <v>0</v>
          </cell>
          <cell r="JF919">
            <v>0</v>
          </cell>
          <cell r="JG919">
            <v>0</v>
          </cell>
          <cell r="JH919">
            <v>0</v>
          </cell>
          <cell r="JI919">
            <v>0</v>
          </cell>
          <cell r="JJ919">
            <v>0</v>
          </cell>
          <cell r="JK919">
            <v>0</v>
          </cell>
          <cell r="JL919">
            <v>0</v>
          </cell>
          <cell r="JM919">
            <v>0</v>
          </cell>
          <cell r="JN919">
            <v>0</v>
          </cell>
          <cell r="JO919">
            <v>0</v>
          </cell>
          <cell r="JP919">
            <v>0</v>
          </cell>
          <cell r="JQ919">
            <v>0</v>
          </cell>
        </row>
        <row r="920">
          <cell r="D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0</v>
          </cell>
          <cell r="R920">
            <v>0</v>
          </cell>
          <cell r="S920">
            <v>0</v>
          </cell>
          <cell r="T920">
            <v>0</v>
          </cell>
          <cell r="U920">
            <v>0</v>
          </cell>
          <cell r="V920">
            <v>0</v>
          </cell>
          <cell r="W920">
            <v>0</v>
          </cell>
          <cell r="X920">
            <v>0</v>
          </cell>
          <cell r="Y920">
            <v>0</v>
          </cell>
          <cell r="Z920">
            <v>0</v>
          </cell>
          <cell r="AA920">
            <v>0</v>
          </cell>
          <cell r="AB920">
            <v>0</v>
          </cell>
          <cell r="AC920">
            <v>0</v>
          </cell>
          <cell r="AD920">
            <v>0</v>
          </cell>
          <cell r="AE920">
            <v>0</v>
          </cell>
          <cell r="AF920">
            <v>0</v>
          </cell>
          <cell r="AG920">
            <v>0</v>
          </cell>
          <cell r="AH920">
            <v>0</v>
          </cell>
          <cell r="AI920">
            <v>0</v>
          </cell>
          <cell r="AJ920">
            <v>0</v>
          </cell>
          <cell r="AK920">
            <v>0</v>
          </cell>
          <cell r="AL920">
            <v>0</v>
          </cell>
          <cell r="AM920">
            <v>0</v>
          </cell>
          <cell r="AN920">
            <v>0</v>
          </cell>
          <cell r="AO920">
            <v>0</v>
          </cell>
          <cell r="AP920">
            <v>0</v>
          </cell>
          <cell r="AQ920">
            <v>0</v>
          </cell>
          <cell r="AR920">
            <v>0</v>
          </cell>
          <cell r="AS920">
            <v>0</v>
          </cell>
          <cell r="AT920">
            <v>0</v>
          </cell>
          <cell r="AU920">
            <v>0</v>
          </cell>
          <cell r="AV920">
            <v>0</v>
          </cell>
          <cell r="AW920">
            <v>0</v>
          </cell>
          <cell r="AX920">
            <v>0</v>
          </cell>
          <cell r="AY920">
            <v>0</v>
          </cell>
          <cell r="AZ920">
            <v>0</v>
          </cell>
          <cell r="BA920">
            <v>0</v>
          </cell>
          <cell r="BB920">
            <v>0</v>
          </cell>
          <cell r="BC920">
            <v>0</v>
          </cell>
          <cell r="BD920">
            <v>0</v>
          </cell>
          <cell r="BE920">
            <v>0</v>
          </cell>
          <cell r="BF920">
            <v>0</v>
          </cell>
          <cell r="BG920">
            <v>0</v>
          </cell>
          <cell r="BH920">
            <v>0</v>
          </cell>
          <cell r="BI920">
            <v>0</v>
          </cell>
          <cell r="BJ920">
            <v>0</v>
          </cell>
          <cell r="BK920">
            <v>0</v>
          </cell>
          <cell r="BL920">
            <v>0</v>
          </cell>
          <cell r="BM920">
            <v>0</v>
          </cell>
          <cell r="BN920">
            <v>0</v>
          </cell>
          <cell r="BO920">
            <v>0</v>
          </cell>
          <cell r="BP920">
            <v>0</v>
          </cell>
          <cell r="BQ920">
            <v>0</v>
          </cell>
          <cell r="BR920">
            <v>0</v>
          </cell>
          <cell r="BS920">
            <v>0</v>
          </cell>
          <cell r="BT920">
            <v>0</v>
          </cell>
          <cell r="BU920">
            <v>0</v>
          </cell>
          <cell r="BV920">
            <v>0</v>
          </cell>
          <cell r="BW920">
            <v>0</v>
          </cell>
          <cell r="BX920">
            <v>0</v>
          </cell>
          <cell r="BY920">
            <v>0</v>
          </cell>
          <cell r="BZ920">
            <v>0</v>
          </cell>
          <cell r="CA920">
            <v>0</v>
          </cell>
          <cell r="CB920">
            <v>0</v>
          </cell>
          <cell r="CC920">
            <v>0</v>
          </cell>
          <cell r="CD920">
            <v>0</v>
          </cell>
          <cell r="CE920">
            <v>0</v>
          </cell>
          <cell r="CF920">
            <v>0</v>
          </cell>
          <cell r="CG920">
            <v>0</v>
          </cell>
          <cell r="CH920">
            <v>0</v>
          </cell>
          <cell r="CI920">
            <v>0</v>
          </cell>
          <cell r="CJ920">
            <v>0</v>
          </cell>
          <cell r="CK920">
            <v>0</v>
          </cell>
          <cell r="CL920">
            <v>0</v>
          </cell>
          <cell r="CM920">
            <v>0</v>
          </cell>
          <cell r="CN920">
            <v>0</v>
          </cell>
          <cell r="CO920">
            <v>0</v>
          </cell>
          <cell r="CP920">
            <v>0</v>
          </cell>
          <cell r="CQ920">
            <v>0</v>
          </cell>
          <cell r="CR920">
            <v>0</v>
          </cell>
          <cell r="CS920">
            <v>0</v>
          </cell>
          <cell r="CT920">
            <v>0</v>
          </cell>
          <cell r="CU920">
            <v>0</v>
          </cell>
          <cell r="CV920">
            <v>0</v>
          </cell>
          <cell r="CW920">
            <v>0</v>
          </cell>
          <cell r="CX920">
            <v>0</v>
          </cell>
          <cell r="CY920">
            <v>0</v>
          </cell>
          <cell r="CZ920">
            <v>0</v>
          </cell>
          <cell r="DA920">
            <v>0</v>
          </cell>
          <cell r="DB920">
            <v>0</v>
          </cell>
          <cell r="DC920">
            <v>0</v>
          </cell>
          <cell r="DD920">
            <v>0</v>
          </cell>
          <cell r="DE920">
            <v>0</v>
          </cell>
          <cell r="DF920">
            <v>0</v>
          </cell>
          <cell r="DG920">
            <v>0</v>
          </cell>
          <cell r="DH920">
            <v>0</v>
          </cell>
          <cell r="DI920">
            <v>0</v>
          </cell>
          <cell r="DJ920">
            <v>0</v>
          </cell>
          <cell r="DK920">
            <v>0</v>
          </cell>
          <cell r="DL920">
            <v>0</v>
          </cell>
          <cell r="DM920">
            <v>0</v>
          </cell>
          <cell r="DN920">
            <v>0</v>
          </cell>
          <cell r="DO920">
            <v>0</v>
          </cell>
          <cell r="DP920">
            <v>0</v>
          </cell>
          <cell r="DQ920">
            <v>0</v>
          </cell>
          <cell r="DR920">
            <v>0</v>
          </cell>
          <cell r="DS920">
            <v>0</v>
          </cell>
          <cell r="DT920">
            <v>0</v>
          </cell>
          <cell r="DU920">
            <v>0</v>
          </cell>
          <cell r="DV920">
            <v>0</v>
          </cell>
          <cell r="DW920">
            <v>0</v>
          </cell>
          <cell r="DX920">
            <v>0</v>
          </cell>
          <cell r="DY920">
            <v>0</v>
          </cell>
          <cell r="DZ920">
            <v>0</v>
          </cell>
          <cell r="EA920">
            <v>0</v>
          </cell>
          <cell r="EB920">
            <v>0</v>
          </cell>
          <cell r="EC920">
            <v>0</v>
          </cell>
          <cell r="ED920">
            <v>0</v>
          </cell>
          <cell r="EE920">
            <v>0</v>
          </cell>
          <cell r="EF920">
            <v>0</v>
          </cell>
          <cell r="EG920">
            <v>0</v>
          </cell>
          <cell r="EH920">
            <v>0</v>
          </cell>
          <cell r="EI920">
            <v>0</v>
          </cell>
          <cell r="EJ920">
            <v>0</v>
          </cell>
          <cell r="EK920">
            <v>0</v>
          </cell>
          <cell r="EL920">
            <v>0</v>
          </cell>
          <cell r="EM920">
            <v>0</v>
          </cell>
          <cell r="EN920">
            <v>0</v>
          </cell>
          <cell r="EO920">
            <v>0</v>
          </cell>
          <cell r="EP920">
            <v>0</v>
          </cell>
          <cell r="EQ920">
            <v>0</v>
          </cell>
          <cell r="ER920">
            <v>0</v>
          </cell>
          <cell r="ES920">
            <v>0</v>
          </cell>
          <cell r="ET920">
            <v>0</v>
          </cell>
          <cell r="EU920">
            <v>0</v>
          </cell>
          <cell r="EV920">
            <v>0</v>
          </cell>
          <cell r="EW920">
            <v>0</v>
          </cell>
          <cell r="EX920">
            <v>0</v>
          </cell>
          <cell r="EY920">
            <v>0</v>
          </cell>
          <cell r="EZ920">
            <v>0</v>
          </cell>
          <cell r="FA920">
            <v>0</v>
          </cell>
          <cell r="FB920">
            <v>0</v>
          </cell>
          <cell r="FC920">
            <v>0</v>
          </cell>
          <cell r="FD920">
            <v>0</v>
          </cell>
          <cell r="FE920">
            <v>0</v>
          </cell>
          <cell r="FF920">
            <v>0</v>
          </cell>
          <cell r="FG920">
            <v>0</v>
          </cell>
          <cell r="FH920">
            <v>0</v>
          </cell>
          <cell r="FI920">
            <v>0</v>
          </cell>
          <cell r="FJ920">
            <v>0</v>
          </cell>
          <cell r="FK920">
            <v>0</v>
          </cell>
          <cell r="FL920">
            <v>0</v>
          </cell>
          <cell r="FM920">
            <v>0</v>
          </cell>
          <cell r="FN920">
            <v>0</v>
          </cell>
          <cell r="FO920">
            <v>0</v>
          </cell>
          <cell r="FP920">
            <v>0</v>
          </cell>
          <cell r="FQ920">
            <v>0</v>
          </cell>
          <cell r="FR920">
            <v>0</v>
          </cell>
          <cell r="FS920">
            <v>0</v>
          </cell>
          <cell r="FT920">
            <v>0</v>
          </cell>
          <cell r="FU920">
            <v>0</v>
          </cell>
          <cell r="FV920">
            <v>0</v>
          </cell>
          <cell r="FW920">
            <v>0</v>
          </cell>
          <cell r="FX920">
            <v>0</v>
          </cell>
          <cell r="FY920">
            <v>0</v>
          </cell>
          <cell r="FZ920">
            <v>0</v>
          </cell>
          <cell r="GA920">
            <v>0</v>
          </cell>
          <cell r="GB920">
            <v>0</v>
          </cell>
          <cell r="GC920">
            <v>0</v>
          </cell>
          <cell r="GD920">
            <v>0</v>
          </cell>
          <cell r="GE920">
            <v>0</v>
          </cell>
          <cell r="GF920">
            <v>0</v>
          </cell>
          <cell r="GG920">
            <v>0</v>
          </cell>
          <cell r="GH920">
            <v>0</v>
          </cell>
          <cell r="GI920">
            <v>0</v>
          </cell>
          <cell r="GJ920">
            <v>0</v>
          </cell>
          <cell r="GK920">
            <v>0</v>
          </cell>
          <cell r="GL920">
            <v>0</v>
          </cell>
          <cell r="GM920">
            <v>0</v>
          </cell>
          <cell r="GN920">
            <v>0</v>
          </cell>
          <cell r="GO920">
            <v>0</v>
          </cell>
          <cell r="GP920">
            <v>0</v>
          </cell>
          <cell r="GQ920">
            <v>0</v>
          </cell>
          <cell r="GR920">
            <v>0</v>
          </cell>
          <cell r="GS920">
            <v>0</v>
          </cell>
          <cell r="GT920">
            <v>0</v>
          </cell>
          <cell r="GU920">
            <v>0</v>
          </cell>
          <cell r="GV920">
            <v>0</v>
          </cell>
          <cell r="GW920">
            <v>0</v>
          </cell>
          <cell r="GX920">
            <v>0</v>
          </cell>
          <cell r="GY920">
            <v>0</v>
          </cell>
          <cell r="GZ920">
            <v>0</v>
          </cell>
          <cell r="HA920">
            <v>0</v>
          </cell>
          <cell r="HB920">
            <v>0</v>
          </cell>
          <cell r="HC920">
            <v>0</v>
          </cell>
          <cell r="HD920">
            <v>0</v>
          </cell>
          <cell r="HE920">
            <v>0</v>
          </cell>
          <cell r="HF920">
            <v>0</v>
          </cell>
          <cell r="HG920">
            <v>0</v>
          </cell>
          <cell r="HH920">
            <v>0</v>
          </cell>
          <cell r="HI920">
            <v>0</v>
          </cell>
          <cell r="HJ920">
            <v>0</v>
          </cell>
          <cell r="HK920">
            <v>0</v>
          </cell>
          <cell r="HL920">
            <v>0</v>
          </cell>
          <cell r="HM920">
            <v>0</v>
          </cell>
          <cell r="HN920">
            <v>0</v>
          </cell>
          <cell r="HO920">
            <v>0</v>
          </cell>
          <cell r="HP920">
            <v>0</v>
          </cell>
          <cell r="HQ920">
            <v>0</v>
          </cell>
          <cell r="HR920">
            <v>0</v>
          </cell>
          <cell r="HS920">
            <v>0</v>
          </cell>
          <cell r="HT920">
            <v>0</v>
          </cell>
          <cell r="HU920">
            <v>0</v>
          </cell>
          <cell r="HV920">
            <v>0</v>
          </cell>
          <cell r="HW920">
            <v>0</v>
          </cell>
          <cell r="HX920">
            <v>0</v>
          </cell>
          <cell r="HY920">
            <v>0</v>
          </cell>
          <cell r="HZ920">
            <v>0</v>
          </cell>
          <cell r="IA920">
            <v>0</v>
          </cell>
          <cell r="IB920">
            <v>0</v>
          </cell>
          <cell r="IC920">
            <v>0</v>
          </cell>
          <cell r="ID920">
            <v>0</v>
          </cell>
          <cell r="IE920">
            <v>0</v>
          </cell>
          <cell r="IF920">
            <v>0</v>
          </cell>
          <cell r="IG920">
            <v>0</v>
          </cell>
          <cell r="IH920">
            <v>0</v>
          </cell>
          <cell r="II920">
            <v>0</v>
          </cell>
          <cell r="IJ920">
            <v>0</v>
          </cell>
          <cell r="IK920">
            <v>0</v>
          </cell>
          <cell r="IL920">
            <v>0</v>
          </cell>
          <cell r="IM920">
            <v>0</v>
          </cell>
          <cell r="IN920">
            <v>0</v>
          </cell>
          <cell r="IO920">
            <v>0</v>
          </cell>
          <cell r="IP920">
            <v>0</v>
          </cell>
          <cell r="IQ920">
            <v>0</v>
          </cell>
          <cell r="IR920">
            <v>0</v>
          </cell>
          <cell r="IS920">
            <v>0</v>
          </cell>
          <cell r="IT920">
            <v>0</v>
          </cell>
          <cell r="IU920">
            <v>0</v>
          </cell>
          <cell r="IV920">
            <v>0</v>
          </cell>
          <cell r="IW920">
            <v>0</v>
          </cell>
          <cell r="IX920">
            <v>0</v>
          </cell>
          <cell r="IY920">
            <v>0</v>
          </cell>
          <cell r="IZ920">
            <v>0</v>
          </cell>
          <cell r="JA920">
            <v>0</v>
          </cell>
          <cell r="JB920">
            <v>0</v>
          </cell>
          <cell r="JC920">
            <v>0</v>
          </cell>
          <cell r="JD920">
            <v>0</v>
          </cell>
          <cell r="JE920">
            <v>0</v>
          </cell>
          <cell r="JF920">
            <v>0</v>
          </cell>
          <cell r="JG920">
            <v>0</v>
          </cell>
          <cell r="JH920">
            <v>0</v>
          </cell>
          <cell r="JI920">
            <v>0</v>
          </cell>
          <cell r="JJ920">
            <v>0</v>
          </cell>
          <cell r="JK920">
            <v>0</v>
          </cell>
          <cell r="JL920">
            <v>0</v>
          </cell>
          <cell r="JM920">
            <v>0</v>
          </cell>
          <cell r="JN920">
            <v>0</v>
          </cell>
          <cell r="JO920">
            <v>0</v>
          </cell>
          <cell r="JP920">
            <v>0</v>
          </cell>
          <cell r="JQ920">
            <v>0</v>
          </cell>
        </row>
        <row r="921">
          <cell r="D921">
            <v>0</v>
          </cell>
          <cell r="F921">
            <v>0</v>
          </cell>
          <cell r="G921">
            <v>0</v>
          </cell>
          <cell r="H921">
            <v>0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0</v>
          </cell>
          <cell r="R921">
            <v>0</v>
          </cell>
          <cell r="S921">
            <v>0</v>
          </cell>
          <cell r="T921">
            <v>0</v>
          </cell>
          <cell r="U921">
            <v>0</v>
          </cell>
          <cell r="V921">
            <v>0</v>
          </cell>
          <cell r="W921">
            <v>0</v>
          </cell>
          <cell r="X921">
            <v>0</v>
          </cell>
          <cell r="Y921">
            <v>0</v>
          </cell>
          <cell r="Z921">
            <v>0</v>
          </cell>
          <cell r="AA921">
            <v>0</v>
          </cell>
          <cell r="AB921">
            <v>0</v>
          </cell>
          <cell r="AC921">
            <v>0</v>
          </cell>
          <cell r="AD921">
            <v>0</v>
          </cell>
          <cell r="AE921">
            <v>0</v>
          </cell>
          <cell r="AF921">
            <v>0</v>
          </cell>
          <cell r="AG921">
            <v>0</v>
          </cell>
          <cell r="AH921">
            <v>0</v>
          </cell>
          <cell r="AI921">
            <v>0</v>
          </cell>
          <cell r="AJ921">
            <v>0</v>
          </cell>
          <cell r="AK921">
            <v>0</v>
          </cell>
          <cell r="AL921">
            <v>0</v>
          </cell>
          <cell r="AM921">
            <v>0</v>
          </cell>
          <cell r="AN921">
            <v>0</v>
          </cell>
          <cell r="AO921">
            <v>0</v>
          </cell>
          <cell r="AP921">
            <v>0</v>
          </cell>
          <cell r="AQ921">
            <v>0</v>
          </cell>
          <cell r="AR921">
            <v>0</v>
          </cell>
          <cell r="AS921">
            <v>0</v>
          </cell>
          <cell r="AT921">
            <v>0</v>
          </cell>
          <cell r="AU921">
            <v>0</v>
          </cell>
          <cell r="AV921">
            <v>0</v>
          </cell>
          <cell r="AW921">
            <v>0</v>
          </cell>
          <cell r="AX921">
            <v>0</v>
          </cell>
          <cell r="AY921">
            <v>0</v>
          </cell>
          <cell r="AZ921">
            <v>0</v>
          </cell>
          <cell r="BA921">
            <v>0</v>
          </cell>
          <cell r="BB921">
            <v>0</v>
          </cell>
          <cell r="BC921">
            <v>0</v>
          </cell>
          <cell r="BD921">
            <v>0</v>
          </cell>
          <cell r="BE921">
            <v>0</v>
          </cell>
          <cell r="BF921">
            <v>0</v>
          </cell>
          <cell r="BG921">
            <v>0</v>
          </cell>
          <cell r="BH921">
            <v>0</v>
          </cell>
          <cell r="BI921">
            <v>0</v>
          </cell>
          <cell r="BJ921">
            <v>0</v>
          </cell>
          <cell r="BK921">
            <v>0</v>
          </cell>
          <cell r="BL921">
            <v>0</v>
          </cell>
          <cell r="BM921">
            <v>0</v>
          </cell>
          <cell r="BN921">
            <v>0</v>
          </cell>
          <cell r="BO921">
            <v>0</v>
          </cell>
          <cell r="BP921">
            <v>0</v>
          </cell>
          <cell r="BQ921">
            <v>0</v>
          </cell>
          <cell r="BR921">
            <v>0</v>
          </cell>
          <cell r="BS921">
            <v>0</v>
          </cell>
          <cell r="BT921">
            <v>0</v>
          </cell>
          <cell r="BU921">
            <v>0</v>
          </cell>
          <cell r="BV921">
            <v>0</v>
          </cell>
          <cell r="BW921">
            <v>0</v>
          </cell>
          <cell r="BX921">
            <v>0</v>
          </cell>
          <cell r="BY921">
            <v>0</v>
          </cell>
          <cell r="BZ921">
            <v>0</v>
          </cell>
          <cell r="CA921">
            <v>0</v>
          </cell>
          <cell r="CB921">
            <v>0</v>
          </cell>
          <cell r="CC921">
            <v>0</v>
          </cell>
          <cell r="CD921">
            <v>0</v>
          </cell>
          <cell r="CE921">
            <v>0</v>
          </cell>
          <cell r="CF921">
            <v>0</v>
          </cell>
          <cell r="CG921">
            <v>0</v>
          </cell>
          <cell r="CH921">
            <v>0</v>
          </cell>
          <cell r="CI921">
            <v>0</v>
          </cell>
          <cell r="CJ921">
            <v>0</v>
          </cell>
          <cell r="CK921">
            <v>0</v>
          </cell>
          <cell r="CL921">
            <v>0</v>
          </cell>
          <cell r="CM921">
            <v>0</v>
          </cell>
          <cell r="CN921">
            <v>0</v>
          </cell>
          <cell r="CO921">
            <v>0</v>
          </cell>
          <cell r="CP921">
            <v>0</v>
          </cell>
          <cell r="CQ921">
            <v>0</v>
          </cell>
          <cell r="CR921">
            <v>0</v>
          </cell>
          <cell r="CS921">
            <v>0</v>
          </cell>
          <cell r="CT921">
            <v>0</v>
          </cell>
          <cell r="CU921">
            <v>0</v>
          </cell>
          <cell r="CV921">
            <v>0</v>
          </cell>
          <cell r="CW921">
            <v>0</v>
          </cell>
          <cell r="CX921">
            <v>0</v>
          </cell>
          <cell r="CY921">
            <v>0</v>
          </cell>
          <cell r="CZ921">
            <v>0</v>
          </cell>
          <cell r="DA921">
            <v>0</v>
          </cell>
          <cell r="DB921">
            <v>0</v>
          </cell>
          <cell r="DC921">
            <v>0</v>
          </cell>
          <cell r="DD921">
            <v>0</v>
          </cell>
          <cell r="DE921">
            <v>0</v>
          </cell>
          <cell r="DF921">
            <v>0</v>
          </cell>
          <cell r="DG921">
            <v>0</v>
          </cell>
          <cell r="DH921">
            <v>0</v>
          </cell>
          <cell r="DI921">
            <v>0</v>
          </cell>
          <cell r="DJ921">
            <v>0</v>
          </cell>
          <cell r="DK921">
            <v>0</v>
          </cell>
          <cell r="DL921">
            <v>0</v>
          </cell>
          <cell r="DM921">
            <v>0</v>
          </cell>
          <cell r="DN921">
            <v>0</v>
          </cell>
          <cell r="DO921">
            <v>0</v>
          </cell>
          <cell r="DP921">
            <v>0</v>
          </cell>
          <cell r="DQ921">
            <v>0</v>
          </cell>
          <cell r="DR921">
            <v>0</v>
          </cell>
          <cell r="DS921">
            <v>0</v>
          </cell>
          <cell r="DT921">
            <v>0</v>
          </cell>
          <cell r="DU921">
            <v>0</v>
          </cell>
          <cell r="DV921">
            <v>0</v>
          </cell>
          <cell r="DW921">
            <v>0</v>
          </cell>
          <cell r="DX921">
            <v>0</v>
          </cell>
          <cell r="DY921">
            <v>0</v>
          </cell>
          <cell r="DZ921">
            <v>0</v>
          </cell>
          <cell r="EA921">
            <v>0</v>
          </cell>
          <cell r="EB921">
            <v>0</v>
          </cell>
          <cell r="EC921">
            <v>0</v>
          </cell>
          <cell r="ED921">
            <v>0</v>
          </cell>
          <cell r="EE921">
            <v>0</v>
          </cell>
          <cell r="EF921">
            <v>0</v>
          </cell>
          <cell r="EG921">
            <v>0</v>
          </cell>
          <cell r="EH921">
            <v>0</v>
          </cell>
          <cell r="EI921">
            <v>0</v>
          </cell>
          <cell r="EJ921">
            <v>0</v>
          </cell>
          <cell r="EK921">
            <v>0</v>
          </cell>
          <cell r="EL921">
            <v>0</v>
          </cell>
          <cell r="EM921">
            <v>0</v>
          </cell>
          <cell r="EN921">
            <v>0</v>
          </cell>
          <cell r="EO921">
            <v>0</v>
          </cell>
          <cell r="EP921">
            <v>0</v>
          </cell>
          <cell r="EQ921">
            <v>0</v>
          </cell>
          <cell r="ER921">
            <v>0</v>
          </cell>
          <cell r="ES921">
            <v>0</v>
          </cell>
          <cell r="ET921">
            <v>0</v>
          </cell>
          <cell r="EU921">
            <v>0</v>
          </cell>
          <cell r="EV921">
            <v>0</v>
          </cell>
          <cell r="EW921">
            <v>0</v>
          </cell>
          <cell r="EX921">
            <v>0</v>
          </cell>
          <cell r="EY921">
            <v>0</v>
          </cell>
          <cell r="EZ921">
            <v>0</v>
          </cell>
          <cell r="FA921">
            <v>0</v>
          </cell>
          <cell r="FB921">
            <v>0</v>
          </cell>
          <cell r="FC921">
            <v>0</v>
          </cell>
          <cell r="FD921">
            <v>0</v>
          </cell>
          <cell r="FE921">
            <v>0</v>
          </cell>
          <cell r="FF921">
            <v>0</v>
          </cell>
          <cell r="FG921">
            <v>0</v>
          </cell>
          <cell r="FH921">
            <v>0</v>
          </cell>
          <cell r="FI921">
            <v>0</v>
          </cell>
          <cell r="FJ921">
            <v>0</v>
          </cell>
          <cell r="FK921">
            <v>0</v>
          </cell>
          <cell r="FL921">
            <v>0</v>
          </cell>
          <cell r="FM921">
            <v>0</v>
          </cell>
          <cell r="FN921">
            <v>0</v>
          </cell>
          <cell r="FO921">
            <v>0</v>
          </cell>
          <cell r="FP921">
            <v>0</v>
          </cell>
          <cell r="FQ921">
            <v>0</v>
          </cell>
          <cell r="FR921">
            <v>0</v>
          </cell>
          <cell r="FS921">
            <v>0</v>
          </cell>
          <cell r="FT921">
            <v>0</v>
          </cell>
          <cell r="FU921">
            <v>0</v>
          </cell>
          <cell r="FV921">
            <v>0</v>
          </cell>
          <cell r="FW921">
            <v>0</v>
          </cell>
          <cell r="FX921">
            <v>0</v>
          </cell>
          <cell r="FY921">
            <v>0</v>
          </cell>
          <cell r="FZ921">
            <v>0</v>
          </cell>
          <cell r="GA921">
            <v>0</v>
          </cell>
          <cell r="GB921">
            <v>0</v>
          </cell>
          <cell r="GC921">
            <v>0</v>
          </cell>
          <cell r="GD921">
            <v>0</v>
          </cell>
          <cell r="GE921">
            <v>0</v>
          </cell>
          <cell r="GF921">
            <v>0</v>
          </cell>
          <cell r="GG921">
            <v>0</v>
          </cell>
          <cell r="GH921">
            <v>0</v>
          </cell>
          <cell r="GI921">
            <v>0</v>
          </cell>
          <cell r="GJ921">
            <v>0</v>
          </cell>
          <cell r="GK921">
            <v>0</v>
          </cell>
          <cell r="GL921">
            <v>0</v>
          </cell>
          <cell r="GM921">
            <v>0</v>
          </cell>
          <cell r="GN921">
            <v>0</v>
          </cell>
          <cell r="GO921">
            <v>0</v>
          </cell>
          <cell r="GP921">
            <v>0</v>
          </cell>
          <cell r="GQ921">
            <v>0</v>
          </cell>
          <cell r="GR921">
            <v>0</v>
          </cell>
          <cell r="GS921">
            <v>0</v>
          </cell>
          <cell r="GT921">
            <v>0</v>
          </cell>
          <cell r="GU921">
            <v>0</v>
          </cell>
          <cell r="GV921">
            <v>0</v>
          </cell>
          <cell r="GW921">
            <v>0</v>
          </cell>
          <cell r="GX921">
            <v>0</v>
          </cell>
          <cell r="GY921">
            <v>0</v>
          </cell>
          <cell r="GZ921">
            <v>0</v>
          </cell>
          <cell r="HA921">
            <v>0</v>
          </cell>
          <cell r="HB921">
            <v>0</v>
          </cell>
          <cell r="HC921">
            <v>0</v>
          </cell>
          <cell r="HD921">
            <v>0</v>
          </cell>
          <cell r="HE921">
            <v>0</v>
          </cell>
          <cell r="HF921">
            <v>0</v>
          </cell>
          <cell r="HG921">
            <v>0</v>
          </cell>
          <cell r="HH921">
            <v>0</v>
          </cell>
          <cell r="HI921">
            <v>0</v>
          </cell>
          <cell r="HJ921">
            <v>0</v>
          </cell>
          <cell r="HK921">
            <v>0</v>
          </cell>
          <cell r="HL921">
            <v>0</v>
          </cell>
          <cell r="HM921">
            <v>0</v>
          </cell>
          <cell r="HN921">
            <v>0</v>
          </cell>
          <cell r="HO921">
            <v>0</v>
          </cell>
          <cell r="HP921">
            <v>0</v>
          </cell>
          <cell r="HQ921">
            <v>0</v>
          </cell>
          <cell r="HR921">
            <v>0</v>
          </cell>
          <cell r="HS921">
            <v>0</v>
          </cell>
          <cell r="HT921">
            <v>0</v>
          </cell>
          <cell r="HU921">
            <v>0</v>
          </cell>
          <cell r="HV921">
            <v>0</v>
          </cell>
          <cell r="HW921">
            <v>0</v>
          </cell>
          <cell r="HX921">
            <v>0</v>
          </cell>
          <cell r="HY921">
            <v>0</v>
          </cell>
          <cell r="HZ921">
            <v>0</v>
          </cell>
          <cell r="IA921">
            <v>0</v>
          </cell>
          <cell r="IB921">
            <v>0</v>
          </cell>
          <cell r="IC921">
            <v>0</v>
          </cell>
          <cell r="ID921">
            <v>0</v>
          </cell>
          <cell r="IE921">
            <v>0</v>
          </cell>
          <cell r="IF921">
            <v>0</v>
          </cell>
          <cell r="IG921">
            <v>0</v>
          </cell>
          <cell r="IH921">
            <v>0</v>
          </cell>
          <cell r="II921">
            <v>0</v>
          </cell>
          <cell r="IJ921">
            <v>0</v>
          </cell>
          <cell r="IK921">
            <v>0</v>
          </cell>
          <cell r="IL921">
            <v>0</v>
          </cell>
          <cell r="IM921">
            <v>0</v>
          </cell>
          <cell r="IN921">
            <v>0</v>
          </cell>
          <cell r="IO921">
            <v>0</v>
          </cell>
          <cell r="IP921">
            <v>0</v>
          </cell>
          <cell r="IQ921">
            <v>0</v>
          </cell>
          <cell r="IR921">
            <v>0</v>
          </cell>
          <cell r="IS921">
            <v>0</v>
          </cell>
          <cell r="IT921">
            <v>0</v>
          </cell>
          <cell r="IU921">
            <v>0</v>
          </cell>
          <cell r="IV921">
            <v>0</v>
          </cell>
          <cell r="IW921">
            <v>0</v>
          </cell>
          <cell r="IX921">
            <v>0</v>
          </cell>
          <cell r="IY921">
            <v>0</v>
          </cell>
          <cell r="IZ921">
            <v>0</v>
          </cell>
          <cell r="JA921">
            <v>0</v>
          </cell>
          <cell r="JB921">
            <v>0</v>
          </cell>
          <cell r="JC921">
            <v>0</v>
          </cell>
          <cell r="JD921">
            <v>0</v>
          </cell>
          <cell r="JE921">
            <v>0</v>
          </cell>
          <cell r="JF921">
            <v>0</v>
          </cell>
          <cell r="JG921">
            <v>0</v>
          </cell>
          <cell r="JH921">
            <v>0</v>
          </cell>
          <cell r="JI921">
            <v>0</v>
          </cell>
          <cell r="JJ921">
            <v>0</v>
          </cell>
          <cell r="JK921">
            <v>0</v>
          </cell>
          <cell r="JL921">
            <v>0</v>
          </cell>
          <cell r="JM921">
            <v>0</v>
          </cell>
          <cell r="JN921">
            <v>0</v>
          </cell>
          <cell r="JO921">
            <v>0</v>
          </cell>
          <cell r="JP921">
            <v>0</v>
          </cell>
          <cell r="JQ921">
            <v>0</v>
          </cell>
        </row>
        <row r="922">
          <cell r="D922">
            <v>0</v>
          </cell>
          <cell r="F922">
            <v>0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0</v>
          </cell>
          <cell r="R922">
            <v>0</v>
          </cell>
          <cell r="S922">
            <v>0</v>
          </cell>
          <cell r="T922">
            <v>0</v>
          </cell>
          <cell r="U922">
            <v>0</v>
          </cell>
          <cell r="V922">
            <v>0</v>
          </cell>
          <cell r="W922">
            <v>0</v>
          </cell>
          <cell r="X922">
            <v>0</v>
          </cell>
          <cell r="Y922">
            <v>0</v>
          </cell>
          <cell r="Z922">
            <v>0</v>
          </cell>
          <cell r="AA922">
            <v>0</v>
          </cell>
          <cell r="AB922">
            <v>0</v>
          </cell>
          <cell r="AC922">
            <v>0</v>
          </cell>
          <cell r="AD922">
            <v>0</v>
          </cell>
          <cell r="AE922">
            <v>0</v>
          </cell>
          <cell r="AF922">
            <v>0</v>
          </cell>
          <cell r="AG922">
            <v>0</v>
          </cell>
          <cell r="AH922">
            <v>0</v>
          </cell>
          <cell r="AI922">
            <v>0</v>
          </cell>
          <cell r="AJ922">
            <v>0</v>
          </cell>
          <cell r="AK922">
            <v>0</v>
          </cell>
          <cell r="AL922">
            <v>0</v>
          </cell>
          <cell r="AM922">
            <v>0</v>
          </cell>
          <cell r="AN922">
            <v>0</v>
          </cell>
          <cell r="AO922">
            <v>0</v>
          </cell>
          <cell r="AP922">
            <v>0</v>
          </cell>
          <cell r="AQ922">
            <v>0</v>
          </cell>
          <cell r="AR922">
            <v>0</v>
          </cell>
          <cell r="AS922">
            <v>0</v>
          </cell>
          <cell r="AT922">
            <v>0</v>
          </cell>
          <cell r="AU922">
            <v>0</v>
          </cell>
          <cell r="AV922">
            <v>0</v>
          </cell>
          <cell r="AW922">
            <v>0</v>
          </cell>
          <cell r="AX922">
            <v>0</v>
          </cell>
          <cell r="AY922">
            <v>0</v>
          </cell>
          <cell r="AZ922">
            <v>0</v>
          </cell>
          <cell r="BA922">
            <v>0</v>
          </cell>
          <cell r="BB922">
            <v>0</v>
          </cell>
          <cell r="BC922">
            <v>0</v>
          </cell>
          <cell r="BD922">
            <v>0</v>
          </cell>
          <cell r="BE922">
            <v>0</v>
          </cell>
          <cell r="BF922">
            <v>0</v>
          </cell>
          <cell r="BG922">
            <v>0</v>
          </cell>
          <cell r="BH922">
            <v>0</v>
          </cell>
          <cell r="BI922">
            <v>0</v>
          </cell>
          <cell r="BJ922">
            <v>0</v>
          </cell>
          <cell r="BK922">
            <v>0</v>
          </cell>
          <cell r="BL922">
            <v>0</v>
          </cell>
          <cell r="BM922">
            <v>0</v>
          </cell>
          <cell r="BN922">
            <v>0</v>
          </cell>
          <cell r="BO922">
            <v>0</v>
          </cell>
          <cell r="BP922">
            <v>0</v>
          </cell>
          <cell r="BQ922">
            <v>0</v>
          </cell>
          <cell r="BR922">
            <v>0</v>
          </cell>
          <cell r="BS922">
            <v>0</v>
          </cell>
          <cell r="BT922">
            <v>0</v>
          </cell>
          <cell r="BU922">
            <v>0</v>
          </cell>
          <cell r="BV922">
            <v>0</v>
          </cell>
          <cell r="BW922">
            <v>0</v>
          </cell>
          <cell r="BX922">
            <v>0</v>
          </cell>
          <cell r="BY922">
            <v>0</v>
          </cell>
          <cell r="BZ922">
            <v>0</v>
          </cell>
          <cell r="CA922">
            <v>0</v>
          </cell>
          <cell r="CB922">
            <v>0</v>
          </cell>
          <cell r="CC922">
            <v>0</v>
          </cell>
          <cell r="CD922">
            <v>0</v>
          </cell>
          <cell r="CE922">
            <v>0</v>
          </cell>
          <cell r="CF922">
            <v>0</v>
          </cell>
          <cell r="CG922">
            <v>0</v>
          </cell>
          <cell r="CH922">
            <v>0</v>
          </cell>
          <cell r="CI922">
            <v>0</v>
          </cell>
          <cell r="CJ922">
            <v>0</v>
          </cell>
          <cell r="CK922">
            <v>0</v>
          </cell>
          <cell r="CL922">
            <v>0</v>
          </cell>
          <cell r="CM922">
            <v>0</v>
          </cell>
          <cell r="CN922">
            <v>0</v>
          </cell>
          <cell r="CO922">
            <v>0</v>
          </cell>
          <cell r="CP922">
            <v>0</v>
          </cell>
          <cell r="CQ922">
            <v>0</v>
          </cell>
          <cell r="CR922">
            <v>0</v>
          </cell>
          <cell r="CS922">
            <v>0</v>
          </cell>
          <cell r="CT922">
            <v>0</v>
          </cell>
          <cell r="CU922">
            <v>0</v>
          </cell>
          <cell r="CV922">
            <v>0</v>
          </cell>
          <cell r="CW922">
            <v>0</v>
          </cell>
          <cell r="CX922">
            <v>0</v>
          </cell>
          <cell r="CY922">
            <v>0</v>
          </cell>
          <cell r="CZ922">
            <v>0</v>
          </cell>
          <cell r="DA922">
            <v>0</v>
          </cell>
          <cell r="DB922">
            <v>0</v>
          </cell>
          <cell r="DC922">
            <v>0</v>
          </cell>
          <cell r="DD922">
            <v>0</v>
          </cell>
          <cell r="DE922">
            <v>0</v>
          </cell>
          <cell r="DF922">
            <v>0</v>
          </cell>
          <cell r="DG922">
            <v>0</v>
          </cell>
          <cell r="DH922">
            <v>0</v>
          </cell>
          <cell r="DI922">
            <v>0</v>
          </cell>
          <cell r="DJ922">
            <v>0</v>
          </cell>
          <cell r="DK922">
            <v>0</v>
          </cell>
          <cell r="DL922">
            <v>0</v>
          </cell>
          <cell r="DM922">
            <v>0</v>
          </cell>
          <cell r="DN922">
            <v>0</v>
          </cell>
          <cell r="DO922">
            <v>0</v>
          </cell>
          <cell r="DP922">
            <v>0</v>
          </cell>
          <cell r="DQ922">
            <v>0</v>
          </cell>
          <cell r="DR922">
            <v>0</v>
          </cell>
          <cell r="DS922">
            <v>0</v>
          </cell>
          <cell r="DT922">
            <v>0</v>
          </cell>
          <cell r="DU922">
            <v>0</v>
          </cell>
          <cell r="DV922">
            <v>0</v>
          </cell>
          <cell r="DW922">
            <v>0</v>
          </cell>
          <cell r="DX922">
            <v>0</v>
          </cell>
          <cell r="DY922">
            <v>0</v>
          </cell>
          <cell r="DZ922">
            <v>0</v>
          </cell>
          <cell r="EA922">
            <v>0</v>
          </cell>
          <cell r="EB922">
            <v>0</v>
          </cell>
          <cell r="EC922">
            <v>0</v>
          </cell>
          <cell r="ED922">
            <v>0</v>
          </cell>
          <cell r="EE922">
            <v>0</v>
          </cell>
          <cell r="EF922">
            <v>0</v>
          </cell>
          <cell r="EG922">
            <v>0</v>
          </cell>
          <cell r="EH922">
            <v>0</v>
          </cell>
          <cell r="EI922">
            <v>0</v>
          </cell>
          <cell r="EJ922">
            <v>0</v>
          </cell>
          <cell r="EK922">
            <v>0</v>
          </cell>
          <cell r="EL922">
            <v>0</v>
          </cell>
          <cell r="EM922">
            <v>0</v>
          </cell>
          <cell r="EN922">
            <v>0</v>
          </cell>
          <cell r="EO922">
            <v>0</v>
          </cell>
          <cell r="EP922">
            <v>0</v>
          </cell>
          <cell r="EQ922">
            <v>0</v>
          </cell>
          <cell r="ER922">
            <v>0</v>
          </cell>
          <cell r="ES922">
            <v>0</v>
          </cell>
          <cell r="ET922">
            <v>0</v>
          </cell>
          <cell r="EU922">
            <v>0</v>
          </cell>
          <cell r="EV922">
            <v>0</v>
          </cell>
          <cell r="EW922">
            <v>0</v>
          </cell>
          <cell r="EX922">
            <v>0</v>
          </cell>
          <cell r="EY922">
            <v>0</v>
          </cell>
          <cell r="EZ922">
            <v>0</v>
          </cell>
          <cell r="FA922">
            <v>0</v>
          </cell>
          <cell r="FB922">
            <v>0</v>
          </cell>
          <cell r="FC922">
            <v>0</v>
          </cell>
          <cell r="FD922">
            <v>0</v>
          </cell>
          <cell r="FE922">
            <v>0</v>
          </cell>
          <cell r="FF922">
            <v>0</v>
          </cell>
          <cell r="FG922">
            <v>0</v>
          </cell>
          <cell r="FH922">
            <v>0</v>
          </cell>
          <cell r="FI922">
            <v>0</v>
          </cell>
          <cell r="FJ922">
            <v>0</v>
          </cell>
          <cell r="FK922">
            <v>0</v>
          </cell>
          <cell r="FL922">
            <v>0</v>
          </cell>
          <cell r="FM922">
            <v>0</v>
          </cell>
          <cell r="FN922">
            <v>0</v>
          </cell>
          <cell r="FO922">
            <v>0</v>
          </cell>
          <cell r="FP922">
            <v>0</v>
          </cell>
          <cell r="FQ922">
            <v>0</v>
          </cell>
          <cell r="FR922">
            <v>0</v>
          </cell>
          <cell r="FS922">
            <v>0</v>
          </cell>
          <cell r="FT922">
            <v>0</v>
          </cell>
          <cell r="FU922">
            <v>0</v>
          </cell>
          <cell r="FV922">
            <v>0</v>
          </cell>
          <cell r="FW922">
            <v>0</v>
          </cell>
          <cell r="FX922">
            <v>0</v>
          </cell>
          <cell r="FY922">
            <v>0</v>
          </cell>
          <cell r="FZ922">
            <v>0</v>
          </cell>
          <cell r="GA922">
            <v>0</v>
          </cell>
          <cell r="GB922">
            <v>0</v>
          </cell>
          <cell r="GC922">
            <v>0</v>
          </cell>
          <cell r="GD922">
            <v>0</v>
          </cell>
          <cell r="GE922">
            <v>0</v>
          </cell>
          <cell r="GF922">
            <v>0</v>
          </cell>
          <cell r="GG922">
            <v>0</v>
          </cell>
          <cell r="GH922">
            <v>0</v>
          </cell>
          <cell r="GI922">
            <v>0</v>
          </cell>
          <cell r="GJ922">
            <v>0</v>
          </cell>
          <cell r="GK922">
            <v>0</v>
          </cell>
          <cell r="GL922">
            <v>0</v>
          </cell>
          <cell r="GM922">
            <v>0</v>
          </cell>
          <cell r="GN922">
            <v>0</v>
          </cell>
          <cell r="GO922">
            <v>0</v>
          </cell>
          <cell r="GP922">
            <v>0</v>
          </cell>
          <cell r="GQ922">
            <v>0</v>
          </cell>
          <cell r="GR922">
            <v>0</v>
          </cell>
          <cell r="GS922">
            <v>0</v>
          </cell>
          <cell r="GT922">
            <v>0</v>
          </cell>
          <cell r="GU922">
            <v>0</v>
          </cell>
          <cell r="GV922">
            <v>0</v>
          </cell>
          <cell r="GW922">
            <v>0</v>
          </cell>
          <cell r="GX922">
            <v>0</v>
          </cell>
          <cell r="GY922">
            <v>0</v>
          </cell>
          <cell r="GZ922">
            <v>0</v>
          </cell>
          <cell r="HA922">
            <v>0</v>
          </cell>
          <cell r="HB922">
            <v>0</v>
          </cell>
          <cell r="HC922">
            <v>0</v>
          </cell>
          <cell r="HD922">
            <v>0</v>
          </cell>
          <cell r="HE922">
            <v>0</v>
          </cell>
          <cell r="HF922">
            <v>0</v>
          </cell>
          <cell r="HG922">
            <v>0</v>
          </cell>
          <cell r="HH922">
            <v>0</v>
          </cell>
          <cell r="HI922">
            <v>0</v>
          </cell>
          <cell r="HJ922">
            <v>0</v>
          </cell>
          <cell r="HK922">
            <v>0</v>
          </cell>
          <cell r="HL922">
            <v>0</v>
          </cell>
          <cell r="HM922">
            <v>0</v>
          </cell>
          <cell r="HN922">
            <v>0</v>
          </cell>
          <cell r="HO922">
            <v>0</v>
          </cell>
          <cell r="HP922">
            <v>0</v>
          </cell>
          <cell r="HQ922">
            <v>0</v>
          </cell>
          <cell r="HR922">
            <v>0</v>
          </cell>
          <cell r="HS922">
            <v>0</v>
          </cell>
          <cell r="HT922">
            <v>0</v>
          </cell>
          <cell r="HU922">
            <v>0</v>
          </cell>
          <cell r="HV922">
            <v>0</v>
          </cell>
          <cell r="HW922">
            <v>0</v>
          </cell>
          <cell r="HX922">
            <v>0</v>
          </cell>
          <cell r="HY922">
            <v>0</v>
          </cell>
          <cell r="HZ922">
            <v>0</v>
          </cell>
          <cell r="IA922">
            <v>0</v>
          </cell>
          <cell r="IB922">
            <v>0</v>
          </cell>
          <cell r="IC922">
            <v>0</v>
          </cell>
          <cell r="ID922">
            <v>0</v>
          </cell>
          <cell r="IE922">
            <v>0</v>
          </cell>
          <cell r="IF922">
            <v>0</v>
          </cell>
          <cell r="IG922">
            <v>0</v>
          </cell>
          <cell r="IH922">
            <v>0</v>
          </cell>
          <cell r="II922">
            <v>0</v>
          </cell>
          <cell r="IJ922">
            <v>0</v>
          </cell>
          <cell r="IK922">
            <v>0</v>
          </cell>
          <cell r="IL922">
            <v>0</v>
          </cell>
          <cell r="IM922">
            <v>0</v>
          </cell>
          <cell r="IN922">
            <v>0</v>
          </cell>
          <cell r="IO922">
            <v>0</v>
          </cell>
          <cell r="IP922">
            <v>0</v>
          </cell>
          <cell r="IQ922">
            <v>0</v>
          </cell>
          <cell r="IR922">
            <v>0</v>
          </cell>
          <cell r="IS922">
            <v>0</v>
          </cell>
          <cell r="IT922">
            <v>0</v>
          </cell>
          <cell r="IU922">
            <v>0</v>
          </cell>
          <cell r="IV922">
            <v>0</v>
          </cell>
          <cell r="IW922">
            <v>0</v>
          </cell>
          <cell r="IX922">
            <v>0</v>
          </cell>
          <cell r="IY922">
            <v>0</v>
          </cell>
          <cell r="IZ922">
            <v>0</v>
          </cell>
          <cell r="JA922">
            <v>0</v>
          </cell>
          <cell r="JB922">
            <v>0</v>
          </cell>
          <cell r="JC922">
            <v>0</v>
          </cell>
          <cell r="JD922">
            <v>0</v>
          </cell>
          <cell r="JE922">
            <v>0</v>
          </cell>
          <cell r="JF922">
            <v>0</v>
          </cell>
          <cell r="JG922">
            <v>0</v>
          </cell>
          <cell r="JH922">
            <v>0</v>
          </cell>
          <cell r="JI922">
            <v>0</v>
          </cell>
          <cell r="JJ922">
            <v>0</v>
          </cell>
          <cell r="JK922">
            <v>0</v>
          </cell>
          <cell r="JL922">
            <v>0</v>
          </cell>
          <cell r="JM922">
            <v>0</v>
          </cell>
          <cell r="JN922">
            <v>0</v>
          </cell>
          <cell r="JO922">
            <v>0</v>
          </cell>
          <cell r="JP922">
            <v>0</v>
          </cell>
          <cell r="JQ922">
            <v>0</v>
          </cell>
        </row>
        <row r="923">
          <cell r="F923">
            <v>0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0</v>
          </cell>
          <cell r="R923">
            <v>0</v>
          </cell>
          <cell r="S923">
            <v>0</v>
          </cell>
          <cell r="T923">
            <v>0</v>
          </cell>
          <cell r="U923">
            <v>0</v>
          </cell>
          <cell r="V923">
            <v>0</v>
          </cell>
          <cell r="W923">
            <v>0</v>
          </cell>
          <cell r="X923">
            <v>0</v>
          </cell>
          <cell r="Y923">
            <v>0</v>
          </cell>
          <cell r="Z923">
            <v>0</v>
          </cell>
          <cell r="AA923">
            <v>0</v>
          </cell>
          <cell r="AB923">
            <v>0</v>
          </cell>
          <cell r="AC923">
            <v>0</v>
          </cell>
          <cell r="AD923">
            <v>0</v>
          </cell>
          <cell r="AE923">
            <v>0</v>
          </cell>
          <cell r="AF923">
            <v>0</v>
          </cell>
          <cell r="AG923">
            <v>0</v>
          </cell>
          <cell r="AH923">
            <v>0</v>
          </cell>
          <cell r="AI923">
            <v>0</v>
          </cell>
          <cell r="AJ923">
            <v>0</v>
          </cell>
          <cell r="AK923">
            <v>0</v>
          </cell>
          <cell r="AL923">
            <v>0</v>
          </cell>
          <cell r="AM923">
            <v>0</v>
          </cell>
          <cell r="AN923">
            <v>0</v>
          </cell>
          <cell r="AO923">
            <v>0</v>
          </cell>
          <cell r="AP923">
            <v>0</v>
          </cell>
          <cell r="AQ923">
            <v>0</v>
          </cell>
          <cell r="AR923">
            <v>0</v>
          </cell>
          <cell r="AS923">
            <v>0</v>
          </cell>
          <cell r="AT923">
            <v>0</v>
          </cell>
          <cell r="AU923">
            <v>0</v>
          </cell>
          <cell r="AV923">
            <v>0</v>
          </cell>
          <cell r="AW923">
            <v>0</v>
          </cell>
          <cell r="AX923">
            <v>0</v>
          </cell>
          <cell r="AY923">
            <v>0</v>
          </cell>
          <cell r="AZ923">
            <v>0</v>
          </cell>
          <cell r="BA923">
            <v>0</v>
          </cell>
          <cell r="BB923">
            <v>0</v>
          </cell>
          <cell r="BC923">
            <v>0</v>
          </cell>
          <cell r="BD923">
            <v>0</v>
          </cell>
          <cell r="BE923">
            <v>0</v>
          </cell>
          <cell r="BF923">
            <v>0</v>
          </cell>
          <cell r="BG923">
            <v>0</v>
          </cell>
          <cell r="BH923">
            <v>0</v>
          </cell>
          <cell r="BI923">
            <v>0</v>
          </cell>
          <cell r="BJ923">
            <v>0</v>
          </cell>
          <cell r="BK923">
            <v>0</v>
          </cell>
          <cell r="BL923">
            <v>0</v>
          </cell>
          <cell r="BM923">
            <v>0</v>
          </cell>
          <cell r="BN923">
            <v>0</v>
          </cell>
          <cell r="BO923">
            <v>0</v>
          </cell>
          <cell r="BP923">
            <v>0</v>
          </cell>
          <cell r="BQ923">
            <v>0</v>
          </cell>
          <cell r="BR923">
            <v>0</v>
          </cell>
          <cell r="BS923">
            <v>0</v>
          </cell>
          <cell r="BT923">
            <v>0</v>
          </cell>
          <cell r="BU923">
            <v>0</v>
          </cell>
          <cell r="BV923">
            <v>0</v>
          </cell>
          <cell r="BW923">
            <v>0</v>
          </cell>
          <cell r="BX923">
            <v>0</v>
          </cell>
          <cell r="BY923">
            <v>0</v>
          </cell>
          <cell r="BZ923">
            <v>0</v>
          </cell>
          <cell r="CA923">
            <v>0</v>
          </cell>
          <cell r="CB923">
            <v>0</v>
          </cell>
          <cell r="CC923">
            <v>0</v>
          </cell>
          <cell r="CD923">
            <v>0</v>
          </cell>
          <cell r="CE923">
            <v>0</v>
          </cell>
          <cell r="CF923">
            <v>0</v>
          </cell>
          <cell r="CG923">
            <v>0</v>
          </cell>
          <cell r="CH923">
            <v>0</v>
          </cell>
          <cell r="CI923">
            <v>0</v>
          </cell>
          <cell r="CJ923">
            <v>0</v>
          </cell>
          <cell r="CK923">
            <v>0</v>
          </cell>
          <cell r="CL923">
            <v>0</v>
          </cell>
          <cell r="CM923">
            <v>0</v>
          </cell>
          <cell r="CN923">
            <v>0</v>
          </cell>
          <cell r="CO923">
            <v>0</v>
          </cell>
          <cell r="CP923">
            <v>0</v>
          </cell>
          <cell r="CQ923">
            <v>0</v>
          </cell>
          <cell r="CR923">
            <v>0</v>
          </cell>
          <cell r="CS923">
            <v>0</v>
          </cell>
          <cell r="CT923">
            <v>0</v>
          </cell>
          <cell r="CU923">
            <v>0</v>
          </cell>
          <cell r="CV923">
            <v>0</v>
          </cell>
          <cell r="CW923">
            <v>0</v>
          </cell>
          <cell r="CX923">
            <v>0</v>
          </cell>
          <cell r="CY923">
            <v>0</v>
          </cell>
          <cell r="CZ923">
            <v>0</v>
          </cell>
          <cell r="DA923">
            <v>0</v>
          </cell>
          <cell r="DB923">
            <v>0</v>
          </cell>
          <cell r="DC923">
            <v>0</v>
          </cell>
          <cell r="DD923">
            <v>0</v>
          </cell>
          <cell r="DE923">
            <v>0</v>
          </cell>
          <cell r="DF923">
            <v>0</v>
          </cell>
          <cell r="DG923">
            <v>0</v>
          </cell>
          <cell r="DH923">
            <v>0</v>
          </cell>
          <cell r="DI923">
            <v>0</v>
          </cell>
          <cell r="DJ923">
            <v>0</v>
          </cell>
          <cell r="DK923">
            <v>0</v>
          </cell>
          <cell r="DL923">
            <v>0</v>
          </cell>
          <cell r="DM923">
            <v>0</v>
          </cell>
          <cell r="DN923">
            <v>0</v>
          </cell>
          <cell r="DO923">
            <v>0</v>
          </cell>
          <cell r="DP923">
            <v>0</v>
          </cell>
          <cell r="DQ923">
            <v>0</v>
          </cell>
          <cell r="DR923">
            <v>0</v>
          </cell>
          <cell r="DS923">
            <v>0</v>
          </cell>
          <cell r="DT923">
            <v>0</v>
          </cell>
          <cell r="DU923">
            <v>0</v>
          </cell>
          <cell r="DV923">
            <v>0</v>
          </cell>
          <cell r="DW923">
            <v>0</v>
          </cell>
          <cell r="DX923">
            <v>0</v>
          </cell>
          <cell r="DY923">
            <v>0</v>
          </cell>
          <cell r="DZ923">
            <v>0</v>
          </cell>
          <cell r="EA923">
            <v>0</v>
          </cell>
          <cell r="EB923">
            <v>0</v>
          </cell>
          <cell r="EC923">
            <v>0</v>
          </cell>
          <cell r="ED923">
            <v>0</v>
          </cell>
          <cell r="EE923">
            <v>0</v>
          </cell>
          <cell r="EF923">
            <v>0</v>
          </cell>
          <cell r="EG923">
            <v>0</v>
          </cell>
          <cell r="EH923">
            <v>0</v>
          </cell>
          <cell r="EI923">
            <v>0</v>
          </cell>
          <cell r="EJ923">
            <v>0</v>
          </cell>
          <cell r="EK923">
            <v>0</v>
          </cell>
          <cell r="EL923">
            <v>0</v>
          </cell>
          <cell r="EM923">
            <v>0</v>
          </cell>
          <cell r="EN923">
            <v>0</v>
          </cell>
          <cell r="EO923">
            <v>0</v>
          </cell>
          <cell r="EP923">
            <v>0</v>
          </cell>
          <cell r="EQ923">
            <v>0</v>
          </cell>
          <cell r="ER923">
            <v>0</v>
          </cell>
          <cell r="ES923">
            <v>0</v>
          </cell>
          <cell r="ET923">
            <v>0</v>
          </cell>
          <cell r="EU923">
            <v>0</v>
          </cell>
          <cell r="EV923">
            <v>0</v>
          </cell>
          <cell r="EW923">
            <v>0</v>
          </cell>
          <cell r="EX923">
            <v>0</v>
          </cell>
          <cell r="EY923">
            <v>0</v>
          </cell>
          <cell r="EZ923">
            <v>0</v>
          </cell>
          <cell r="FA923">
            <v>0</v>
          </cell>
          <cell r="FB923">
            <v>0</v>
          </cell>
          <cell r="FC923">
            <v>0</v>
          </cell>
          <cell r="FD923">
            <v>0</v>
          </cell>
          <cell r="FE923">
            <v>0</v>
          </cell>
          <cell r="FF923">
            <v>0</v>
          </cell>
          <cell r="FG923">
            <v>0</v>
          </cell>
          <cell r="FH923">
            <v>0</v>
          </cell>
          <cell r="FI923">
            <v>0</v>
          </cell>
          <cell r="FJ923">
            <v>0</v>
          </cell>
          <cell r="FK923">
            <v>0</v>
          </cell>
          <cell r="FL923">
            <v>0</v>
          </cell>
          <cell r="FM923">
            <v>0</v>
          </cell>
          <cell r="FN923">
            <v>0</v>
          </cell>
          <cell r="FO923">
            <v>0</v>
          </cell>
          <cell r="FP923">
            <v>0</v>
          </cell>
          <cell r="FQ923">
            <v>0</v>
          </cell>
          <cell r="FR923">
            <v>0</v>
          </cell>
          <cell r="FS923">
            <v>0</v>
          </cell>
          <cell r="FT923">
            <v>0</v>
          </cell>
          <cell r="FU923">
            <v>0</v>
          </cell>
          <cell r="FV923">
            <v>0</v>
          </cell>
          <cell r="FW923">
            <v>0</v>
          </cell>
          <cell r="FX923">
            <v>0</v>
          </cell>
          <cell r="FY923">
            <v>0</v>
          </cell>
          <cell r="FZ923">
            <v>0</v>
          </cell>
          <cell r="GA923">
            <v>0</v>
          </cell>
          <cell r="GB923">
            <v>0</v>
          </cell>
          <cell r="GC923">
            <v>0</v>
          </cell>
          <cell r="GD923">
            <v>0</v>
          </cell>
          <cell r="GE923">
            <v>0</v>
          </cell>
          <cell r="GF923">
            <v>0</v>
          </cell>
          <cell r="GG923">
            <v>0</v>
          </cell>
          <cell r="GH923">
            <v>0</v>
          </cell>
          <cell r="GI923">
            <v>0</v>
          </cell>
          <cell r="GJ923">
            <v>0</v>
          </cell>
          <cell r="GK923">
            <v>0</v>
          </cell>
          <cell r="GL923">
            <v>0</v>
          </cell>
          <cell r="GM923">
            <v>0</v>
          </cell>
          <cell r="GN923">
            <v>0</v>
          </cell>
          <cell r="GO923">
            <v>0</v>
          </cell>
          <cell r="GP923">
            <v>0</v>
          </cell>
          <cell r="GQ923">
            <v>0</v>
          </cell>
          <cell r="GR923">
            <v>0</v>
          </cell>
          <cell r="GS923">
            <v>0</v>
          </cell>
          <cell r="GT923">
            <v>0</v>
          </cell>
          <cell r="GU923">
            <v>0</v>
          </cell>
          <cell r="GV923">
            <v>0</v>
          </cell>
          <cell r="GW923">
            <v>0</v>
          </cell>
          <cell r="GX923">
            <v>0</v>
          </cell>
          <cell r="GY923">
            <v>0</v>
          </cell>
          <cell r="GZ923">
            <v>0</v>
          </cell>
          <cell r="HA923">
            <v>0</v>
          </cell>
          <cell r="HB923">
            <v>0</v>
          </cell>
          <cell r="HC923">
            <v>0</v>
          </cell>
          <cell r="HD923">
            <v>0</v>
          </cell>
          <cell r="HE923">
            <v>0</v>
          </cell>
          <cell r="HF923">
            <v>0</v>
          </cell>
          <cell r="HG923">
            <v>0</v>
          </cell>
          <cell r="HH923">
            <v>0</v>
          </cell>
          <cell r="HI923">
            <v>0</v>
          </cell>
          <cell r="HJ923">
            <v>0</v>
          </cell>
          <cell r="HK923">
            <v>0</v>
          </cell>
          <cell r="HL923">
            <v>0</v>
          </cell>
          <cell r="HM923">
            <v>0</v>
          </cell>
          <cell r="HN923">
            <v>0</v>
          </cell>
          <cell r="HO923">
            <v>0</v>
          </cell>
          <cell r="HP923">
            <v>0</v>
          </cell>
          <cell r="HQ923">
            <v>0</v>
          </cell>
          <cell r="HR923">
            <v>0</v>
          </cell>
          <cell r="HS923">
            <v>0</v>
          </cell>
          <cell r="HT923">
            <v>0</v>
          </cell>
          <cell r="HU923">
            <v>0</v>
          </cell>
          <cell r="HV923">
            <v>0</v>
          </cell>
          <cell r="HW923">
            <v>0</v>
          </cell>
          <cell r="HX923">
            <v>0</v>
          </cell>
          <cell r="HY923">
            <v>0</v>
          </cell>
          <cell r="HZ923">
            <v>0</v>
          </cell>
          <cell r="IA923">
            <v>0</v>
          </cell>
          <cell r="IB923">
            <v>0</v>
          </cell>
          <cell r="IC923">
            <v>0</v>
          </cell>
          <cell r="ID923">
            <v>0</v>
          </cell>
          <cell r="IE923">
            <v>0</v>
          </cell>
          <cell r="IF923">
            <v>0</v>
          </cell>
          <cell r="IG923">
            <v>0</v>
          </cell>
          <cell r="IH923">
            <v>0</v>
          </cell>
          <cell r="II923">
            <v>0</v>
          </cell>
          <cell r="IJ923">
            <v>0</v>
          </cell>
          <cell r="IK923">
            <v>0</v>
          </cell>
          <cell r="IL923">
            <v>0</v>
          </cell>
          <cell r="IM923">
            <v>0</v>
          </cell>
          <cell r="IN923">
            <v>0</v>
          </cell>
          <cell r="IO923">
            <v>0</v>
          </cell>
          <cell r="IP923">
            <v>0</v>
          </cell>
          <cell r="IQ923">
            <v>0</v>
          </cell>
          <cell r="IR923">
            <v>0</v>
          </cell>
          <cell r="IS923">
            <v>0</v>
          </cell>
          <cell r="IT923">
            <v>0</v>
          </cell>
          <cell r="IU923">
            <v>0</v>
          </cell>
          <cell r="IV923">
            <v>0</v>
          </cell>
          <cell r="IW923">
            <v>0</v>
          </cell>
          <cell r="IX923">
            <v>0</v>
          </cell>
          <cell r="IY923">
            <v>0</v>
          </cell>
          <cell r="IZ923">
            <v>0</v>
          </cell>
          <cell r="JA923">
            <v>0</v>
          </cell>
          <cell r="JB923">
            <v>0</v>
          </cell>
          <cell r="JC923">
            <v>0</v>
          </cell>
          <cell r="JD923">
            <v>0</v>
          </cell>
          <cell r="JE923">
            <v>0</v>
          </cell>
          <cell r="JF923">
            <v>0</v>
          </cell>
          <cell r="JG923">
            <v>0</v>
          </cell>
          <cell r="JH923">
            <v>0</v>
          </cell>
          <cell r="JI923">
            <v>0</v>
          </cell>
          <cell r="JJ923">
            <v>0</v>
          </cell>
          <cell r="JK923">
            <v>0</v>
          </cell>
          <cell r="JL923">
            <v>0</v>
          </cell>
          <cell r="JM923">
            <v>0</v>
          </cell>
          <cell r="JN923">
            <v>0</v>
          </cell>
          <cell r="JO923">
            <v>0</v>
          </cell>
          <cell r="JP923">
            <v>0</v>
          </cell>
          <cell r="JQ923">
            <v>0</v>
          </cell>
        </row>
        <row r="927">
          <cell r="D927" t="str">
            <v>LTC.PC.SOR._.___.PGE Cove</v>
          </cell>
          <cell r="F927">
            <v>0</v>
          </cell>
          <cell r="G927">
            <v>-0.79696733999992375</v>
          </cell>
          <cell r="H927">
            <v>0</v>
          </cell>
          <cell r="I927">
            <v>0</v>
          </cell>
          <cell r="J927">
            <v>1.3700000000000045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0</v>
          </cell>
          <cell r="R927">
            <v>5.4799999999977445</v>
          </cell>
          <cell r="S927">
            <v>2.7400000000000091</v>
          </cell>
          <cell r="T927">
            <v>0</v>
          </cell>
          <cell r="U927">
            <v>2.7399999999998954</v>
          </cell>
          <cell r="V927">
            <v>0</v>
          </cell>
          <cell r="W927">
            <v>-1.3700000000001182</v>
          </cell>
          <cell r="X927">
            <v>-1.3700000000000045</v>
          </cell>
          <cell r="Y927">
            <v>0</v>
          </cell>
          <cell r="Z927">
            <v>0</v>
          </cell>
          <cell r="AA927">
            <v>0</v>
          </cell>
          <cell r="AB927">
            <v>1.3699999999998909</v>
          </cell>
          <cell r="AC927">
            <v>1.3700000000001182</v>
          </cell>
          <cell r="AD927">
            <v>0</v>
          </cell>
          <cell r="AE927">
            <v>-1.3700000000026193</v>
          </cell>
          <cell r="AF927">
            <v>0</v>
          </cell>
          <cell r="AG927">
            <v>0</v>
          </cell>
          <cell r="AH927">
            <v>-1.3699999999997772</v>
          </cell>
          <cell r="AI927">
            <v>0</v>
          </cell>
          <cell r="AJ927">
            <v>0</v>
          </cell>
          <cell r="AK927">
            <v>0</v>
          </cell>
          <cell r="AL927">
            <v>0</v>
          </cell>
          <cell r="AM927">
            <v>0</v>
          </cell>
          <cell r="AN927">
            <v>0</v>
          </cell>
          <cell r="AO927">
            <v>0</v>
          </cell>
          <cell r="AP927">
            <v>0</v>
          </cell>
          <cell r="AQ927">
            <v>0</v>
          </cell>
          <cell r="AR927">
            <v>-1.3700000000026193</v>
          </cell>
          <cell r="AS927">
            <v>0</v>
          </cell>
          <cell r="AT927">
            <v>0</v>
          </cell>
          <cell r="AU927">
            <v>0</v>
          </cell>
          <cell r="AV927">
            <v>0</v>
          </cell>
          <cell r="AW927">
            <v>0</v>
          </cell>
          <cell r="AX927">
            <v>0</v>
          </cell>
          <cell r="AY927">
            <v>0</v>
          </cell>
          <cell r="AZ927">
            <v>0</v>
          </cell>
          <cell r="BA927">
            <v>0</v>
          </cell>
          <cell r="BB927">
            <v>-1.3699999999998909</v>
          </cell>
          <cell r="BC927">
            <v>0</v>
          </cell>
          <cell r="BD927">
            <v>0</v>
          </cell>
          <cell r="BE927">
            <v>-6.6068842599997879</v>
          </cell>
          <cell r="BF927">
            <v>0</v>
          </cell>
          <cell r="BG927">
            <v>0</v>
          </cell>
          <cell r="BH927">
            <v>-2.4968842600000016</v>
          </cell>
          <cell r="BI927">
            <v>-1.3700000000000045</v>
          </cell>
          <cell r="BJ927">
            <v>-2.7400000000000091</v>
          </cell>
          <cell r="BK927">
            <v>0</v>
          </cell>
          <cell r="BL927">
            <v>0</v>
          </cell>
          <cell r="BM927">
            <v>0</v>
          </cell>
          <cell r="BN927">
            <v>0</v>
          </cell>
          <cell r="BO927">
            <v>0</v>
          </cell>
          <cell r="BP927">
            <v>0</v>
          </cell>
          <cell r="BQ927">
            <v>0</v>
          </cell>
          <cell r="BR927">
            <v>-12.329999999998108</v>
          </cell>
          <cell r="BS927">
            <v>0</v>
          </cell>
          <cell r="BT927">
            <v>0</v>
          </cell>
          <cell r="BU927">
            <v>-10.959999999999809</v>
          </cell>
          <cell r="BV927">
            <v>0</v>
          </cell>
          <cell r="BW927">
            <v>-1.3700000000000045</v>
          </cell>
          <cell r="BX927">
            <v>0</v>
          </cell>
          <cell r="BY927">
            <v>0</v>
          </cell>
          <cell r="BZ927">
            <v>0</v>
          </cell>
          <cell r="CA927">
            <v>0</v>
          </cell>
          <cell r="CB927">
            <v>0</v>
          </cell>
          <cell r="CC927">
            <v>0</v>
          </cell>
          <cell r="CD927">
            <v>0</v>
          </cell>
          <cell r="CE927">
            <v>0</v>
          </cell>
          <cell r="CF927">
            <v>0</v>
          </cell>
          <cell r="CG927">
            <v>0</v>
          </cell>
          <cell r="CH927">
            <v>0</v>
          </cell>
          <cell r="CI927">
            <v>0</v>
          </cell>
          <cell r="CJ927">
            <v>0</v>
          </cell>
          <cell r="CK927">
            <v>0</v>
          </cell>
          <cell r="CL927">
            <v>0</v>
          </cell>
          <cell r="CM927">
            <v>0</v>
          </cell>
          <cell r="CN927">
            <v>0</v>
          </cell>
          <cell r="CO927">
            <v>0</v>
          </cell>
          <cell r="CP927">
            <v>0</v>
          </cell>
          <cell r="CQ927">
            <v>0</v>
          </cell>
          <cell r="CR927">
            <v>-1.3699999999989814</v>
          </cell>
          <cell r="CS927">
            <v>0</v>
          </cell>
          <cell r="CT927">
            <v>0</v>
          </cell>
          <cell r="CU927">
            <v>0</v>
          </cell>
          <cell r="CV927">
            <v>-1.3700000000000045</v>
          </cell>
          <cell r="CW927">
            <v>0</v>
          </cell>
          <cell r="CX927">
            <v>0</v>
          </cell>
          <cell r="CY927">
            <v>0</v>
          </cell>
          <cell r="CZ927">
            <v>0</v>
          </cell>
          <cell r="DA927">
            <v>0</v>
          </cell>
          <cell r="DB927">
            <v>0</v>
          </cell>
          <cell r="DC927">
            <v>0</v>
          </cell>
          <cell r="DD927">
            <v>0</v>
          </cell>
          <cell r="DE927">
            <v>0</v>
          </cell>
          <cell r="DF927">
            <v>0</v>
          </cell>
          <cell r="DG927">
            <v>0</v>
          </cell>
          <cell r="DH927">
            <v>0</v>
          </cell>
          <cell r="DI927">
            <v>0</v>
          </cell>
          <cell r="DJ927">
            <v>0</v>
          </cell>
          <cell r="DK927">
            <v>0</v>
          </cell>
          <cell r="DL927">
            <v>0</v>
          </cell>
          <cell r="DM927">
            <v>0</v>
          </cell>
          <cell r="DN927">
            <v>0</v>
          </cell>
          <cell r="DO927">
            <v>0</v>
          </cell>
          <cell r="DP927">
            <v>0</v>
          </cell>
          <cell r="DQ927">
            <v>0</v>
          </cell>
          <cell r="DR927">
            <v>0</v>
          </cell>
          <cell r="DS927">
            <v>0</v>
          </cell>
          <cell r="DT927">
            <v>0</v>
          </cell>
          <cell r="DU927">
            <v>0</v>
          </cell>
          <cell r="DV927">
            <v>0</v>
          </cell>
          <cell r="DW927">
            <v>0</v>
          </cell>
          <cell r="DX927">
            <v>0</v>
          </cell>
          <cell r="DY927">
            <v>0</v>
          </cell>
          <cell r="DZ927">
            <v>0</v>
          </cell>
          <cell r="EA927">
            <v>0</v>
          </cell>
          <cell r="EB927">
            <v>0</v>
          </cell>
          <cell r="EC927">
            <v>0</v>
          </cell>
          <cell r="ED927">
            <v>0</v>
          </cell>
          <cell r="EE927">
            <v>0</v>
          </cell>
          <cell r="EF927">
            <v>0</v>
          </cell>
          <cell r="EG927">
            <v>0</v>
          </cell>
          <cell r="EH927">
            <v>0</v>
          </cell>
          <cell r="EI927">
            <v>0</v>
          </cell>
          <cell r="EJ927">
            <v>0</v>
          </cell>
          <cell r="EK927">
            <v>0</v>
          </cell>
          <cell r="EL927">
            <v>0</v>
          </cell>
          <cell r="EM927">
            <v>0</v>
          </cell>
          <cell r="EN927">
            <v>0</v>
          </cell>
          <cell r="EO927">
            <v>0</v>
          </cell>
          <cell r="EP927">
            <v>0</v>
          </cell>
          <cell r="EQ927">
            <v>0</v>
          </cell>
          <cell r="ER927">
            <v>0</v>
          </cell>
          <cell r="ES927">
            <v>0</v>
          </cell>
          <cell r="ET927">
            <v>0</v>
          </cell>
          <cell r="EU927">
            <v>0</v>
          </cell>
          <cell r="EV927">
            <v>0</v>
          </cell>
          <cell r="EW927">
            <v>0</v>
          </cell>
          <cell r="EX927">
            <v>0</v>
          </cell>
          <cell r="EY927">
            <v>0</v>
          </cell>
          <cell r="EZ927">
            <v>0</v>
          </cell>
          <cell r="FA927">
            <v>0</v>
          </cell>
          <cell r="FB927">
            <v>0</v>
          </cell>
          <cell r="FC927">
            <v>0</v>
          </cell>
          <cell r="FD927">
            <v>0</v>
          </cell>
          <cell r="FE927">
            <v>-1.3699999999989814</v>
          </cell>
          <cell r="FF927">
            <v>0</v>
          </cell>
          <cell r="FG927">
            <v>0</v>
          </cell>
          <cell r="FH927">
            <v>0</v>
          </cell>
          <cell r="FI927">
            <v>0</v>
          </cell>
          <cell r="FJ927">
            <v>-1.3700000000001182</v>
          </cell>
          <cell r="FK927">
            <v>0</v>
          </cell>
          <cell r="FL927">
            <v>0</v>
          </cell>
          <cell r="FM927">
            <v>0</v>
          </cell>
          <cell r="FN927">
            <v>0</v>
          </cell>
          <cell r="FO927">
            <v>0</v>
          </cell>
          <cell r="FP927">
            <v>0</v>
          </cell>
          <cell r="FQ927">
            <v>0</v>
          </cell>
          <cell r="FR927">
            <v>10.959999999999127</v>
          </cell>
          <cell r="FS927">
            <v>0</v>
          </cell>
          <cell r="FT927">
            <v>0</v>
          </cell>
          <cell r="FU927">
            <v>-1.3700000000001182</v>
          </cell>
          <cell r="FV927">
            <v>0</v>
          </cell>
          <cell r="FW927">
            <v>12.329999999999927</v>
          </cell>
          <cell r="FX927">
            <v>0</v>
          </cell>
          <cell r="FY927">
            <v>0</v>
          </cell>
          <cell r="FZ927">
            <v>0</v>
          </cell>
          <cell r="GA927">
            <v>0</v>
          </cell>
          <cell r="GB927">
            <v>0</v>
          </cell>
          <cell r="GC927">
            <v>0</v>
          </cell>
          <cell r="GD927">
            <v>0</v>
          </cell>
          <cell r="GE927">
            <v>-5.4800000000032014</v>
          </cell>
          <cell r="GF927">
            <v>0</v>
          </cell>
          <cell r="GG927">
            <v>0</v>
          </cell>
          <cell r="GH927">
            <v>-1.3700000000001182</v>
          </cell>
          <cell r="GI927">
            <v>-2.7400000000000091</v>
          </cell>
          <cell r="GJ927">
            <v>-1.3700000000001182</v>
          </cell>
          <cell r="GK927">
            <v>0</v>
          </cell>
          <cell r="GL927">
            <v>0</v>
          </cell>
          <cell r="GM927">
            <v>0</v>
          </cell>
          <cell r="GN927">
            <v>0</v>
          </cell>
          <cell r="GO927">
            <v>0</v>
          </cell>
          <cell r="GP927">
            <v>0</v>
          </cell>
          <cell r="GQ927">
            <v>0</v>
          </cell>
          <cell r="GR927">
            <v>0</v>
          </cell>
          <cell r="GS927">
            <v>0</v>
          </cell>
          <cell r="GT927">
            <v>0</v>
          </cell>
          <cell r="GU927">
            <v>-1.3699999999998909</v>
          </cell>
          <cell r="GV927">
            <v>0</v>
          </cell>
          <cell r="GW927">
            <v>1.3699999999998909</v>
          </cell>
          <cell r="GX927">
            <v>0</v>
          </cell>
          <cell r="GY927">
            <v>0</v>
          </cell>
          <cell r="GZ927">
            <v>0</v>
          </cell>
          <cell r="HA927">
            <v>0</v>
          </cell>
          <cell r="HB927">
            <v>0</v>
          </cell>
          <cell r="HC927">
            <v>0</v>
          </cell>
          <cell r="HD927">
            <v>0</v>
          </cell>
          <cell r="HE927">
            <v>-2.7399999999979627</v>
          </cell>
          <cell r="HF927">
            <v>0</v>
          </cell>
          <cell r="HG927">
            <v>0</v>
          </cell>
          <cell r="HH927">
            <v>0</v>
          </cell>
          <cell r="HI927">
            <v>0</v>
          </cell>
          <cell r="HJ927">
            <v>-2.7400000000000091</v>
          </cell>
          <cell r="HK927">
            <v>0</v>
          </cell>
          <cell r="HL927">
            <v>0</v>
          </cell>
          <cell r="HM927">
            <v>0</v>
          </cell>
          <cell r="HN927">
            <v>0</v>
          </cell>
          <cell r="HO927">
            <v>0</v>
          </cell>
          <cell r="HP927">
            <v>0</v>
          </cell>
          <cell r="HQ927">
            <v>0</v>
          </cell>
          <cell r="HR927">
            <v>0</v>
          </cell>
          <cell r="HS927">
            <v>0</v>
          </cell>
          <cell r="HT927">
            <v>0</v>
          </cell>
          <cell r="HU927">
            <v>0</v>
          </cell>
          <cell r="HV927">
            <v>0</v>
          </cell>
          <cell r="HW927">
            <v>0</v>
          </cell>
          <cell r="HX927">
            <v>0</v>
          </cell>
          <cell r="HY927">
            <v>0</v>
          </cell>
          <cell r="HZ927">
            <v>0</v>
          </cell>
          <cell r="IA927">
            <v>0</v>
          </cell>
          <cell r="IB927">
            <v>0</v>
          </cell>
          <cell r="IC927">
            <v>0</v>
          </cell>
          <cell r="ID927">
            <v>0</v>
          </cell>
          <cell r="IE927">
            <v>0</v>
          </cell>
          <cell r="IF927">
            <v>0</v>
          </cell>
          <cell r="IG927">
            <v>0</v>
          </cell>
          <cell r="IH927">
            <v>0</v>
          </cell>
          <cell r="II927">
            <v>0</v>
          </cell>
          <cell r="IJ927">
            <v>0</v>
          </cell>
          <cell r="IK927">
            <v>0</v>
          </cell>
          <cell r="IL927">
            <v>0</v>
          </cell>
          <cell r="IM927">
            <v>0</v>
          </cell>
          <cell r="IN927">
            <v>0</v>
          </cell>
          <cell r="IO927">
            <v>0</v>
          </cell>
          <cell r="IP927">
            <v>0</v>
          </cell>
          <cell r="IQ927">
            <v>0</v>
          </cell>
          <cell r="IR927">
            <v>0</v>
          </cell>
          <cell r="IS927">
            <v>0</v>
          </cell>
          <cell r="IT927">
            <v>0</v>
          </cell>
          <cell r="IU927">
            <v>0</v>
          </cell>
          <cell r="IV927">
            <v>0</v>
          </cell>
          <cell r="IW927">
            <v>0</v>
          </cell>
          <cell r="IX927">
            <v>0</v>
          </cell>
          <cell r="IY927">
            <v>0</v>
          </cell>
          <cell r="IZ927">
            <v>0</v>
          </cell>
          <cell r="JA927">
            <v>0</v>
          </cell>
          <cell r="JB927">
            <v>0</v>
          </cell>
          <cell r="JC927">
            <v>0</v>
          </cell>
          <cell r="JD927">
            <v>0</v>
          </cell>
          <cell r="JE927">
            <v>0</v>
          </cell>
          <cell r="JF927">
            <v>0</v>
          </cell>
          <cell r="JG927">
            <v>0</v>
          </cell>
          <cell r="JH927">
            <v>0</v>
          </cell>
          <cell r="JI927">
            <v>0</v>
          </cell>
          <cell r="JJ927">
            <v>0</v>
          </cell>
          <cell r="JK927">
            <v>0</v>
          </cell>
          <cell r="JL927">
            <v>0</v>
          </cell>
          <cell r="JM927">
            <v>0</v>
          </cell>
          <cell r="JN927">
            <v>0</v>
          </cell>
          <cell r="JO927">
            <v>0</v>
          </cell>
          <cell r="JP927">
            <v>0</v>
          </cell>
          <cell r="JQ927">
            <v>0</v>
          </cell>
        </row>
        <row r="928">
          <cell r="D928">
            <v>0</v>
          </cell>
          <cell r="F928">
            <v>0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0</v>
          </cell>
          <cell r="R928">
            <v>0</v>
          </cell>
          <cell r="S928">
            <v>0</v>
          </cell>
          <cell r="T928">
            <v>0</v>
          </cell>
          <cell r="U928">
            <v>0</v>
          </cell>
          <cell r="V928">
            <v>0</v>
          </cell>
          <cell r="W928">
            <v>0</v>
          </cell>
          <cell r="X928">
            <v>0</v>
          </cell>
          <cell r="Y928">
            <v>0</v>
          </cell>
          <cell r="Z928">
            <v>0</v>
          </cell>
          <cell r="AA928">
            <v>0</v>
          </cell>
          <cell r="AB928">
            <v>0</v>
          </cell>
          <cell r="AC928">
            <v>0</v>
          </cell>
          <cell r="AD928">
            <v>0</v>
          </cell>
          <cell r="AE928">
            <v>0</v>
          </cell>
          <cell r="AF928">
            <v>0</v>
          </cell>
          <cell r="AG928">
            <v>0</v>
          </cell>
          <cell r="AH928">
            <v>0</v>
          </cell>
          <cell r="AI928">
            <v>0</v>
          </cell>
          <cell r="AJ928">
            <v>0</v>
          </cell>
          <cell r="AK928">
            <v>0</v>
          </cell>
          <cell r="AL928">
            <v>0</v>
          </cell>
          <cell r="AM928">
            <v>0</v>
          </cell>
          <cell r="AN928">
            <v>0</v>
          </cell>
          <cell r="AO928">
            <v>0</v>
          </cell>
          <cell r="AP928">
            <v>0</v>
          </cell>
          <cell r="AQ928">
            <v>0</v>
          </cell>
          <cell r="AR928">
            <v>0</v>
          </cell>
          <cell r="AS928">
            <v>0</v>
          </cell>
          <cell r="AT928">
            <v>0</v>
          </cell>
          <cell r="AU928">
            <v>0</v>
          </cell>
          <cell r="AV928">
            <v>0</v>
          </cell>
          <cell r="AW928">
            <v>0</v>
          </cell>
          <cell r="AX928">
            <v>0</v>
          </cell>
          <cell r="AY928">
            <v>0</v>
          </cell>
          <cell r="AZ928">
            <v>0</v>
          </cell>
          <cell r="BA928">
            <v>0</v>
          </cell>
          <cell r="BB928">
            <v>0</v>
          </cell>
          <cell r="BC928">
            <v>0</v>
          </cell>
          <cell r="BD928">
            <v>0</v>
          </cell>
          <cell r="BE928">
            <v>0</v>
          </cell>
          <cell r="BF928">
            <v>0</v>
          </cell>
          <cell r="BG928">
            <v>0</v>
          </cell>
          <cell r="BH928">
            <v>0</v>
          </cell>
          <cell r="BI928">
            <v>0</v>
          </cell>
          <cell r="BJ928">
            <v>0</v>
          </cell>
          <cell r="BK928">
            <v>0</v>
          </cell>
          <cell r="BL928">
            <v>0</v>
          </cell>
          <cell r="BM928">
            <v>0</v>
          </cell>
          <cell r="BN928">
            <v>0</v>
          </cell>
          <cell r="BO928">
            <v>0</v>
          </cell>
          <cell r="BP928">
            <v>0</v>
          </cell>
          <cell r="BQ928">
            <v>0</v>
          </cell>
          <cell r="BR928">
            <v>0</v>
          </cell>
          <cell r="BS928">
            <v>0</v>
          </cell>
          <cell r="BT928">
            <v>0</v>
          </cell>
          <cell r="BU928">
            <v>0</v>
          </cell>
          <cell r="BV928">
            <v>0</v>
          </cell>
          <cell r="BW928">
            <v>0</v>
          </cell>
          <cell r="BX928">
            <v>0</v>
          </cell>
          <cell r="BY928">
            <v>0</v>
          </cell>
          <cell r="BZ928">
            <v>0</v>
          </cell>
          <cell r="CA928">
            <v>0</v>
          </cell>
          <cell r="CB928">
            <v>0</v>
          </cell>
          <cell r="CC928">
            <v>0</v>
          </cell>
          <cell r="CD928">
            <v>0</v>
          </cell>
          <cell r="CE928">
            <v>0</v>
          </cell>
          <cell r="CF928">
            <v>0</v>
          </cell>
          <cell r="CG928">
            <v>0</v>
          </cell>
          <cell r="CH928">
            <v>0</v>
          </cell>
          <cell r="CI928">
            <v>0</v>
          </cell>
          <cell r="CJ928">
            <v>0</v>
          </cell>
          <cell r="CK928">
            <v>0</v>
          </cell>
          <cell r="CL928">
            <v>0</v>
          </cell>
          <cell r="CM928">
            <v>0</v>
          </cell>
          <cell r="CN928">
            <v>0</v>
          </cell>
          <cell r="CO928">
            <v>0</v>
          </cell>
          <cell r="CP928">
            <v>0</v>
          </cell>
          <cell r="CQ928">
            <v>0</v>
          </cell>
          <cell r="CR928">
            <v>0</v>
          </cell>
          <cell r="CS928">
            <v>0</v>
          </cell>
          <cell r="CT928">
            <v>0</v>
          </cell>
          <cell r="CU928">
            <v>0</v>
          </cell>
          <cell r="CV928">
            <v>0</v>
          </cell>
          <cell r="CW928">
            <v>0</v>
          </cell>
          <cell r="CX928">
            <v>0</v>
          </cell>
          <cell r="CY928">
            <v>0</v>
          </cell>
          <cell r="CZ928">
            <v>0</v>
          </cell>
          <cell r="DA928">
            <v>0</v>
          </cell>
          <cell r="DB928">
            <v>0</v>
          </cell>
          <cell r="DC928">
            <v>0</v>
          </cell>
          <cell r="DD928">
            <v>0</v>
          </cell>
          <cell r="DE928">
            <v>0</v>
          </cell>
          <cell r="DF928">
            <v>0</v>
          </cell>
          <cell r="DG928">
            <v>0</v>
          </cell>
          <cell r="DH928">
            <v>0</v>
          </cell>
          <cell r="DI928">
            <v>0</v>
          </cell>
          <cell r="DJ928">
            <v>0</v>
          </cell>
          <cell r="DK928">
            <v>0</v>
          </cell>
          <cell r="DL928">
            <v>0</v>
          </cell>
          <cell r="DM928">
            <v>0</v>
          </cell>
          <cell r="DN928">
            <v>0</v>
          </cell>
          <cell r="DO928">
            <v>0</v>
          </cell>
          <cell r="DP928">
            <v>0</v>
          </cell>
          <cell r="DQ928">
            <v>0</v>
          </cell>
          <cell r="DR928">
            <v>0</v>
          </cell>
          <cell r="DS928">
            <v>0</v>
          </cell>
          <cell r="DT928">
            <v>0</v>
          </cell>
          <cell r="DU928">
            <v>0</v>
          </cell>
          <cell r="DV928">
            <v>0</v>
          </cell>
          <cell r="DW928">
            <v>0</v>
          </cell>
          <cell r="DX928">
            <v>0</v>
          </cell>
          <cell r="DY928">
            <v>0</v>
          </cell>
          <cell r="DZ928">
            <v>0</v>
          </cell>
          <cell r="EA928">
            <v>0</v>
          </cell>
          <cell r="EB928">
            <v>0</v>
          </cell>
          <cell r="EC928">
            <v>0</v>
          </cell>
          <cell r="ED928">
            <v>0</v>
          </cell>
          <cell r="EE928">
            <v>0</v>
          </cell>
          <cell r="EF928">
            <v>0</v>
          </cell>
          <cell r="EG928">
            <v>0</v>
          </cell>
          <cell r="EH928">
            <v>0</v>
          </cell>
          <cell r="EI928">
            <v>0</v>
          </cell>
          <cell r="EJ928">
            <v>0</v>
          </cell>
          <cell r="EK928">
            <v>0</v>
          </cell>
          <cell r="EL928">
            <v>0</v>
          </cell>
          <cell r="EM928">
            <v>0</v>
          </cell>
          <cell r="EN928">
            <v>0</v>
          </cell>
          <cell r="EO928">
            <v>0</v>
          </cell>
          <cell r="EP928">
            <v>0</v>
          </cell>
          <cell r="EQ928">
            <v>0</v>
          </cell>
          <cell r="ER928">
            <v>0</v>
          </cell>
          <cell r="ES928">
            <v>0</v>
          </cell>
          <cell r="ET928">
            <v>0</v>
          </cell>
          <cell r="EU928">
            <v>0</v>
          </cell>
          <cell r="EV928">
            <v>0</v>
          </cell>
          <cell r="EW928">
            <v>0</v>
          </cell>
          <cell r="EX928">
            <v>0</v>
          </cell>
          <cell r="EY928">
            <v>0</v>
          </cell>
          <cell r="EZ928">
            <v>0</v>
          </cell>
          <cell r="FA928">
            <v>0</v>
          </cell>
          <cell r="FB928">
            <v>0</v>
          </cell>
          <cell r="FC928">
            <v>0</v>
          </cell>
          <cell r="FD928">
            <v>0</v>
          </cell>
          <cell r="FE928">
            <v>0</v>
          </cell>
          <cell r="FF928">
            <v>0</v>
          </cell>
          <cell r="FG928">
            <v>0</v>
          </cell>
          <cell r="FH928">
            <v>0</v>
          </cell>
          <cell r="FI928">
            <v>0</v>
          </cell>
          <cell r="FJ928">
            <v>0</v>
          </cell>
          <cell r="FK928">
            <v>0</v>
          </cell>
          <cell r="FL928">
            <v>0</v>
          </cell>
          <cell r="FM928">
            <v>0</v>
          </cell>
          <cell r="FN928">
            <v>0</v>
          </cell>
          <cell r="FO928">
            <v>0</v>
          </cell>
          <cell r="FP928">
            <v>0</v>
          </cell>
          <cell r="FQ928">
            <v>0</v>
          </cell>
          <cell r="FR928">
            <v>0</v>
          </cell>
          <cell r="FS928">
            <v>0</v>
          </cell>
          <cell r="FT928">
            <v>0</v>
          </cell>
          <cell r="FU928">
            <v>0</v>
          </cell>
          <cell r="FV928">
            <v>0</v>
          </cell>
          <cell r="FW928">
            <v>0</v>
          </cell>
          <cell r="FX928">
            <v>0</v>
          </cell>
          <cell r="FY928">
            <v>0</v>
          </cell>
          <cell r="FZ928">
            <v>0</v>
          </cell>
          <cell r="GA928">
            <v>0</v>
          </cell>
          <cell r="GB928">
            <v>0</v>
          </cell>
          <cell r="GC928">
            <v>0</v>
          </cell>
          <cell r="GD928">
            <v>0</v>
          </cell>
          <cell r="GE928">
            <v>0</v>
          </cell>
          <cell r="GF928">
            <v>0</v>
          </cell>
          <cell r="GG928">
            <v>0</v>
          </cell>
          <cell r="GH928">
            <v>0</v>
          </cell>
          <cell r="GI928">
            <v>0</v>
          </cell>
          <cell r="GJ928">
            <v>0</v>
          </cell>
          <cell r="GK928">
            <v>0</v>
          </cell>
          <cell r="GL928">
            <v>0</v>
          </cell>
          <cell r="GM928">
            <v>0</v>
          </cell>
          <cell r="GN928">
            <v>0</v>
          </cell>
          <cell r="GO928">
            <v>0</v>
          </cell>
          <cell r="GP928">
            <v>0</v>
          </cell>
          <cell r="GQ928">
            <v>0</v>
          </cell>
          <cell r="GR928">
            <v>0</v>
          </cell>
          <cell r="GS928">
            <v>0</v>
          </cell>
          <cell r="GT928">
            <v>0</v>
          </cell>
          <cell r="GU928">
            <v>0</v>
          </cell>
          <cell r="GV928">
            <v>0</v>
          </cell>
          <cell r="GW928">
            <v>0</v>
          </cell>
          <cell r="GX928">
            <v>0</v>
          </cell>
          <cell r="GY928">
            <v>0</v>
          </cell>
          <cell r="GZ928">
            <v>0</v>
          </cell>
          <cell r="HA928">
            <v>0</v>
          </cell>
          <cell r="HB928">
            <v>0</v>
          </cell>
          <cell r="HC928">
            <v>0</v>
          </cell>
          <cell r="HD928">
            <v>0</v>
          </cell>
          <cell r="HE928">
            <v>0</v>
          </cell>
          <cell r="HF928">
            <v>0</v>
          </cell>
          <cell r="HG928">
            <v>0</v>
          </cell>
          <cell r="HH928">
            <v>0</v>
          </cell>
          <cell r="HI928">
            <v>0</v>
          </cell>
          <cell r="HJ928">
            <v>0</v>
          </cell>
          <cell r="HK928">
            <v>0</v>
          </cell>
          <cell r="HL928">
            <v>0</v>
          </cell>
          <cell r="HM928">
            <v>0</v>
          </cell>
          <cell r="HN928">
            <v>0</v>
          </cell>
          <cell r="HO928">
            <v>0</v>
          </cell>
          <cell r="HP928">
            <v>0</v>
          </cell>
          <cell r="HQ928">
            <v>0</v>
          </cell>
          <cell r="HR928">
            <v>0</v>
          </cell>
          <cell r="HS928">
            <v>0</v>
          </cell>
          <cell r="HT928">
            <v>0</v>
          </cell>
          <cell r="HU928">
            <v>0</v>
          </cell>
          <cell r="HV928">
            <v>0</v>
          </cell>
          <cell r="HW928">
            <v>0</v>
          </cell>
          <cell r="HX928">
            <v>0</v>
          </cell>
          <cell r="HY928">
            <v>0</v>
          </cell>
          <cell r="HZ928">
            <v>0</v>
          </cell>
          <cell r="IA928">
            <v>0</v>
          </cell>
          <cell r="IB928">
            <v>0</v>
          </cell>
          <cell r="IC928">
            <v>0</v>
          </cell>
          <cell r="ID928">
            <v>0</v>
          </cell>
          <cell r="IE928">
            <v>0</v>
          </cell>
          <cell r="IF928">
            <v>0</v>
          </cell>
          <cell r="IG928">
            <v>0</v>
          </cell>
          <cell r="IH928">
            <v>0</v>
          </cell>
          <cell r="II928">
            <v>0</v>
          </cell>
          <cell r="IJ928">
            <v>0</v>
          </cell>
          <cell r="IK928">
            <v>0</v>
          </cell>
          <cell r="IL928">
            <v>0</v>
          </cell>
          <cell r="IM928">
            <v>0</v>
          </cell>
          <cell r="IN928">
            <v>0</v>
          </cell>
          <cell r="IO928">
            <v>0</v>
          </cell>
          <cell r="IP928">
            <v>0</v>
          </cell>
          <cell r="IQ928">
            <v>0</v>
          </cell>
          <cell r="IR928">
            <v>0</v>
          </cell>
          <cell r="IS928">
            <v>0</v>
          </cell>
          <cell r="IT928">
            <v>0</v>
          </cell>
          <cell r="IU928">
            <v>0</v>
          </cell>
          <cell r="IV928">
            <v>0</v>
          </cell>
          <cell r="IW928">
            <v>0</v>
          </cell>
          <cell r="IX928">
            <v>0</v>
          </cell>
          <cell r="IY928">
            <v>0</v>
          </cell>
          <cell r="IZ928">
            <v>0</v>
          </cell>
          <cell r="JA928">
            <v>0</v>
          </cell>
          <cell r="JB928">
            <v>0</v>
          </cell>
          <cell r="JC928">
            <v>0</v>
          </cell>
          <cell r="JD928">
            <v>0</v>
          </cell>
          <cell r="JE928">
            <v>0</v>
          </cell>
          <cell r="JF928">
            <v>0</v>
          </cell>
          <cell r="JG928">
            <v>0</v>
          </cell>
          <cell r="JH928">
            <v>0</v>
          </cell>
          <cell r="JI928">
            <v>0</v>
          </cell>
          <cell r="JJ928">
            <v>0</v>
          </cell>
          <cell r="JK928">
            <v>0</v>
          </cell>
          <cell r="JL928">
            <v>0</v>
          </cell>
          <cell r="JM928">
            <v>0</v>
          </cell>
          <cell r="JN928">
            <v>0</v>
          </cell>
          <cell r="JO928">
            <v>0</v>
          </cell>
          <cell r="JP928">
            <v>0</v>
          </cell>
          <cell r="JQ928">
            <v>0</v>
          </cell>
        </row>
        <row r="929">
          <cell r="D929">
            <v>0</v>
          </cell>
          <cell r="F929">
            <v>0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0</v>
          </cell>
          <cell r="R929">
            <v>0</v>
          </cell>
          <cell r="S929">
            <v>0</v>
          </cell>
          <cell r="T929">
            <v>0</v>
          </cell>
          <cell r="U929">
            <v>0</v>
          </cell>
          <cell r="V929">
            <v>0</v>
          </cell>
          <cell r="W929">
            <v>0</v>
          </cell>
          <cell r="X929">
            <v>0</v>
          </cell>
          <cell r="Y929">
            <v>0</v>
          </cell>
          <cell r="Z929">
            <v>0</v>
          </cell>
          <cell r="AA929">
            <v>0</v>
          </cell>
          <cell r="AB929">
            <v>0</v>
          </cell>
          <cell r="AC929">
            <v>0</v>
          </cell>
          <cell r="AD929">
            <v>0</v>
          </cell>
          <cell r="AE929">
            <v>0</v>
          </cell>
          <cell r="AF929">
            <v>0</v>
          </cell>
          <cell r="AG929">
            <v>0</v>
          </cell>
          <cell r="AH929">
            <v>0</v>
          </cell>
          <cell r="AI929">
            <v>0</v>
          </cell>
          <cell r="AJ929">
            <v>0</v>
          </cell>
          <cell r="AK929">
            <v>0</v>
          </cell>
          <cell r="AL929">
            <v>0</v>
          </cell>
          <cell r="AM929">
            <v>0</v>
          </cell>
          <cell r="AN929">
            <v>0</v>
          </cell>
          <cell r="AO929">
            <v>0</v>
          </cell>
          <cell r="AP929">
            <v>0</v>
          </cell>
          <cell r="AQ929">
            <v>0</v>
          </cell>
          <cell r="AR929">
            <v>0</v>
          </cell>
          <cell r="AS929">
            <v>0</v>
          </cell>
          <cell r="AT929">
            <v>0</v>
          </cell>
          <cell r="AU929">
            <v>0</v>
          </cell>
          <cell r="AV929">
            <v>0</v>
          </cell>
          <cell r="AW929">
            <v>0</v>
          </cell>
          <cell r="AX929">
            <v>0</v>
          </cell>
          <cell r="AY929">
            <v>0</v>
          </cell>
          <cell r="AZ929">
            <v>0</v>
          </cell>
          <cell r="BA929">
            <v>0</v>
          </cell>
          <cell r="BB929">
            <v>0</v>
          </cell>
          <cell r="BC929">
            <v>0</v>
          </cell>
          <cell r="BD929">
            <v>0</v>
          </cell>
          <cell r="BE929">
            <v>0</v>
          </cell>
          <cell r="BF929">
            <v>0</v>
          </cell>
          <cell r="BG929">
            <v>0</v>
          </cell>
          <cell r="BH929">
            <v>0</v>
          </cell>
          <cell r="BI929">
            <v>0</v>
          </cell>
          <cell r="BJ929">
            <v>0</v>
          </cell>
          <cell r="BK929">
            <v>0</v>
          </cell>
          <cell r="BL929">
            <v>0</v>
          </cell>
          <cell r="BM929">
            <v>0</v>
          </cell>
          <cell r="BN929">
            <v>0</v>
          </cell>
          <cell r="BO929">
            <v>0</v>
          </cell>
          <cell r="BP929">
            <v>0</v>
          </cell>
          <cell r="BQ929">
            <v>0</v>
          </cell>
          <cell r="BR929">
            <v>0</v>
          </cell>
          <cell r="BS929">
            <v>0</v>
          </cell>
          <cell r="BT929">
            <v>0</v>
          </cell>
          <cell r="BU929">
            <v>0</v>
          </cell>
          <cell r="BV929">
            <v>0</v>
          </cell>
          <cell r="BW929">
            <v>0</v>
          </cell>
          <cell r="BX929">
            <v>0</v>
          </cell>
          <cell r="BY929">
            <v>0</v>
          </cell>
          <cell r="BZ929">
            <v>0</v>
          </cell>
          <cell r="CA929">
            <v>0</v>
          </cell>
          <cell r="CB929">
            <v>0</v>
          </cell>
          <cell r="CC929">
            <v>0</v>
          </cell>
          <cell r="CD929">
            <v>0</v>
          </cell>
          <cell r="CE929">
            <v>0</v>
          </cell>
          <cell r="CF929">
            <v>0</v>
          </cell>
          <cell r="CG929">
            <v>0</v>
          </cell>
          <cell r="CH929">
            <v>0</v>
          </cell>
          <cell r="CI929">
            <v>0</v>
          </cell>
          <cell r="CJ929">
            <v>0</v>
          </cell>
          <cell r="CK929">
            <v>0</v>
          </cell>
          <cell r="CL929">
            <v>0</v>
          </cell>
          <cell r="CM929">
            <v>0</v>
          </cell>
          <cell r="CN929">
            <v>0</v>
          </cell>
          <cell r="CO929">
            <v>0</v>
          </cell>
          <cell r="CP929">
            <v>0</v>
          </cell>
          <cell r="CQ929">
            <v>0</v>
          </cell>
          <cell r="CR929">
            <v>0</v>
          </cell>
          <cell r="CS929">
            <v>0</v>
          </cell>
          <cell r="CT929">
            <v>0</v>
          </cell>
          <cell r="CU929">
            <v>0</v>
          </cell>
          <cell r="CV929">
            <v>0</v>
          </cell>
          <cell r="CW929">
            <v>0</v>
          </cell>
          <cell r="CX929">
            <v>0</v>
          </cell>
          <cell r="CY929">
            <v>0</v>
          </cell>
          <cell r="CZ929">
            <v>0</v>
          </cell>
          <cell r="DA929">
            <v>0</v>
          </cell>
          <cell r="DB929">
            <v>0</v>
          </cell>
          <cell r="DC929">
            <v>0</v>
          </cell>
          <cell r="DD929">
            <v>0</v>
          </cell>
          <cell r="DE929">
            <v>0</v>
          </cell>
          <cell r="DF929">
            <v>0</v>
          </cell>
          <cell r="DG929">
            <v>0</v>
          </cell>
          <cell r="DH929">
            <v>0</v>
          </cell>
          <cell r="DI929">
            <v>0</v>
          </cell>
          <cell r="DJ929">
            <v>0</v>
          </cell>
          <cell r="DK929">
            <v>0</v>
          </cell>
          <cell r="DL929">
            <v>0</v>
          </cell>
          <cell r="DM929">
            <v>0</v>
          </cell>
          <cell r="DN929">
            <v>0</v>
          </cell>
          <cell r="DO929">
            <v>0</v>
          </cell>
          <cell r="DP929">
            <v>0</v>
          </cell>
          <cell r="DQ929">
            <v>0</v>
          </cell>
          <cell r="DR929">
            <v>0</v>
          </cell>
          <cell r="DS929">
            <v>0</v>
          </cell>
          <cell r="DT929">
            <v>0</v>
          </cell>
          <cell r="DU929">
            <v>0</v>
          </cell>
          <cell r="DV929">
            <v>0</v>
          </cell>
          <cell r="DW929">
            <v>0</v>
          </cell>
          <cell r="DX929">
            <v>0</v>
          </cell>
          <cell r="DY929">
            <v>0</v>
          </cell>
          <cell r="DZ929">
            <v>0</v>
          </cell>
          <cell r="EA929">
            <v>0</v>
          </cell>
          <cell r="EB929">
            <v>0</v>
          </cell>
          <cell r="EC929">
            <v>0</v>
          </cell>
          <cell r="ED929">
            <v>0</v>
          </cell>
          <cell r="EE929">
            <v>0</v>
          </cell>
          <cell r="EF929">
            <v>0</v>
          </cell>
          <cell r="EG929">
            <v>0</v>
          </cell>
          <cell r="EH929">
            <v>0</v>
          </cell>
          <cell r="EI929">
            <v>0</v>
          </cell>
          <cell r="EJ929">
            <v>0</v>
          </cell>
          <cell r="EK929">
            <v>0</v>
          </cell>
          <cell r="EL929">
            <v>0</v>
          </cell>
          <cell r="EM929">
            <v>0</v>
          </cell>
          <cell r="EN929">
            <v>0</v>
          </cell>
          <cell r="EO929">
            <v>0</v>
          </cell>
          <cell r="EP929">
            <v>0</v>
          </cell>
          <cell r="EQ929">
            <v>0</v>
          </cell>
          <cell r="ER929">
            <v>0</v>
          </cell>
          <cell r="ES929">
            <v>0</v>
          </cell>
          <cell r="ET929">
            <v>0</v>
          </cell>
          <cell r="EU929">
            <v>0</v>
          </cell>
          <cell r="EV929">
            <v>0</v>
          </cell>
          <cell r="EW929">
            <v>0</v>
          </cell>
          <cell r="EX929">
            <v>0</v>
          </cell>
          <cell r="EY929">
            <v>0</v>
          </cell>
          <cell r="EZ929">
            <v>0</v>
          </cell>
          <cell r="FA929">
            <v>0</v>
          </cell>
          <cell r="FB929">
            <v>0</v>
          </cell>
          <cell r="FC929">
            <v>0</v>
          </cell>
          <cell r="FD929">
            <v>0</v>
          </cell>
          <cell r="FE929">
            <v>0</v>
          </cell>
          <cell r="FF929">
            <v>0</v>
          </cell>
          <cell r="FG929">
            <v>0</v>
          </cell>
          <cell r="FH929">
            <v>0</v>
          </cell>
          <cell r="FI929">
            <v>0</v>
          </cell>
          <cell r="FJ929">
            <v>0</v>
          </cell>
          <cell r="FK929">
            <v>0</v>
          </cell>
          <cell r="FL929">
            <v>0</v>
          </cell>
          <cell r="FM929">
            <v>0</v>
          </cell>
          <cell r="FN929">
            <v>0</v>
          </cell>
          <cell r="FO929">
            <v>0</v>
          </cell>
          <cell r="FP929">
            <v>0</v>
          </cell>
          <cell r="FQ929">
            <v>0</v>
          </cell>
          <cell r="FR929">
            <v>0</v>
          </cell>
          <cell r="FS929">
            <v>0</v>
          </cell>
          <cell r="FT929">
            <v>0</v>
          </cell>
          <cell r="FU929">
            <v>0</v>
          </cell>
          <cell r="FV929">
            <v>0</v>
          </cell>
          <cell r="FW929">
            <v>0</v>
          </cell>
          <cell r="FX929">
            <v>0</v>
          </cell>
          <cell r="FY929">
            <v>0</v>
          </cell>
          <cell r="FZ929">
            <v>0</v>
          </cell>
          <cell r="GA929">
            <v>0</v>
          </cell>
          <cell r="GB929">
            <v>0</v>
          </cell>
          <cell r="GC929">
            <v>0</v>
          </cell>
          <cell r="GD929">
            <v>0</v>
          </cell>
          <cell r="GE929">
            <v>0</v>
          </cell>
          <cell r="GF929">
            <v>0</v>
          </cell>
          <cell r="GG929">
            <v>0</v>
          </cell>
          <cell r="GH929">
            <v>0</v>
          </cell>
          <cell r="GI929">
            <v>0</v>
          </cell>
          <cell r="GJ929">
            <v>0</v>
          </cell>
          <cell r="GK929">
            <v>0</v>
          </cell>
          <cell r="GL929">
            <v>0</v>
          </cell>
          <cell r="GM929">
            <v>0</v>
          </cell>
          <cell r="GN929">
            <v>0</v>
          </cell>
          <cell r="GO929">
            <v>0</v>
          </cell>
          <cell r="GP929">
            <v>0</v>
          </cell>
          <cell r="GQ929">
            <v>0</v>
          </cell>
          <cell r="GR929">
            <v>0</v>
          </cell>
          <cell r="GS929">
            <v>0</v>
          </cell>
          <cell r="GT929">
            <v>0</v>
          </cell>
          <cell r="GU929">
            <v>0</v>
          </cell>
          <cell r="GV929">
            <v>0</v>
          </cell>
          <cell r="GW929">
            <v>0</v>
          </cell>
          <cell r="GX929">
            <v>0</v>
          </cell>
          <cell r="GY929">
            <v>0</v>
          </cell>
          <cell r="GZ929">
            <v>0</v>
          </cell>
          <cell r="HA929">
            <v>0</v>
          </cell>
          <cell r="HB929">
            <v>0</v>
          </cell>
          <cell r="HC929">
            <v>0</v>
          </cell>
          <cell r="HD929">
            <v>0</v>
          </cell>
          <cell r="HE929">
            <v>0</v>
          </cell>
          <cell r="HF929">
            <v>0</v>
          </cell>
          <cell r="HG929">
            <v>0</v>
          </cell>
          <cell r="HH929">
            <v>0</v>
          </cell>
          <cell r="HI929">
            <v>0</v>
          </cell>
          <cell r="HJ929">
            <v>0</v>
          </cell>
          <cell r="HK929">
            <v>0</v>
          </cell>
          <cell r="HL929">
            <v>0</v>
          </cell>
          <cell r="HM929">
            <v>0</v>
          </cell>
          <cell r="HN929">
            <v>0</v>
          </cell>
          <cell r="HO929">
            <v>0</v>
          </cell>
          <cell r="HP929">
            <v>0</v>
          </cell>
          <cell r="HQ929">
            <v>0</v>
          </cell>
          <cell r="HR929">
            <v>0</v>
          </cell>
          <cell r="HS929">
            <v>0</v>
          </cell>
          <cell r="HT929">
            <v>0</v>
          </cell>
          <cell r="HU929">
            <v>0</v>
          </cell>
          <cell r="HV929">
            <v>0</v>
          </cell>
          <cell r="HW929">
            <v>0</v>
          </cell>
          <cell r="HX929">
            <v>0</v>
          </cell>
          <cell r="HY929">
            <v>0</v>
          </cell>
          <cell r="HZ929">
            <v>0</v>
          </cell>
          <cell r="IA929">
            <v>0</v>
          </cell>
          <cell r="IB929">
            <v>0</v>
          </cell>
          <cell r="IC929">
            <v>0</v>
          </cell>
          <cell r="ID929">
            <v>0</v>
          </cell>
          <cell r="IE929">
            <v>0</v>
          </cell>
          <cell r="IF929">
            <v>0</v>
          </cell>
          <cell r="IG929">
            <v>0</v>
          </cell>
          <cell r="IH929">
            <v>0</v>
          </cell>
          <cell r="II929">
            <v>0</v>
          </cell>
          <cell r="IJ929">
            <v>0</v>
          </cell>
          <cell r="IK929">
            <v>0</v>
          </cell>
          <cell r="IL929">
            <v>0</v>
          </cell>
          <cell r="IM929">
            <v>0</v>
          </cell>
          <cell r="IN929">
            <v>0</v>
          </cell>
          <cell r="IO929">
            <v>0</v>
          </cell>
          <cell r="IP929">
            <v>0</v>
          </cell>
          <cell r="IQ929">
            <v>0</v>
          </cell>
          <cell r="IR929">
            <v>0</v>
          </cell>
          <cell r="IS929">
            <v>0</v>
          </cell>
          <cell r="IT929">
            <v>0</v>
          </cell>
          <cell r="IU929">
            <v>0</v>
          </cell>
          <cell r="IV929">
            <v>0</v>
          </cell>
          <cell r="IW929">
            <v>0</v>
          </cell>
          <cell r="IX929">
            <v>0</v>
          </cell>
          <cell r="IY929">
            <v>0</v>
          </cell>
          <cell r="IZ929">
            <v>0</v>
          </cell>
          <cell r="JA929">
            <v>0</v>
          </cell>
          <cell r="JB929">
            <v>0</v>
          </cell>
          <cell r="JC929">
            <v>0</v>
          </cell>
          <cell r="JD929">
            <v>0</v>
          </cell>
          <cell r="JE929">
            <v>0</v>
          </cell>
          <cell r="JF929">
            <v>0</v>
          </cell>
          <cell r="JG929">
            <v>0</v>
          </cell>
          <cell r="JH929">
            <v>0</v>
          </cell>
          <cell r="JI929">
            <v>0</v>
          </cell>
          <cell r="JJ929">
            <v>0</v>
          </cell>
          <cell r="JK929">
            <v>0</v>
          </cell>
          <cell r="JL929">
            <v>0</v>
          </cell>
          <cell r="JM929">
            <v>0</v>
          </cell>
          <cell r="JN929">
            <v>0</v>
          </cell>
          <cell r="JO929">
            <v>0</v>
          </cell>
          <cell r="JP929">
            <v>0</v>
          </cell>
          <cell r="JQ929">
            <v>0</v>
          </cell>
        </row>
        <row r="930">
          <cell r="F930">
            <v>0</v>
          </cell>
          <cell r="G930">
            <v>-0.79696733999992375</v>
          </cell>
          <cell r="H930">
            <v>0</v>
          </cell>
          <cell r="I930">
            <v>0</v>
          </cell>
          <cell r="J930">
            <v>1.3700000000000045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0</v>
          </cell>
          <cell r="R930">
            <v>5.4799999999977445</v>
          </cell>
          <cell r="S930">
            <v>2.7400000000000091</v>
          </cell>
          <cell r="T930">
            <v>0</v>
          </cell>
          <cell r="U930">
            <v>2.7399999999998954</v>
          </cell>
          <cell r="V930">
            <v>0</v>
          </cell>
          <cell r="W930">
            <v>-1.3700000000001182</v>
          </cell>
          <cell r="X930">
            <v>-1.3700000000000045</v>
          </cell>
          <cell r="Y930">
            <v>0</v>
          </cell>
          <cell r="Z930">
            <v>0</v>
          </cell>
          <cell r="AA930">
            <v>0</v>
          </cell>
          <cell r="AB930">
            <v>1.3699999999998909</v>
          </cell>
          <cell r="AC930">
            <v>1.3700000000001182</v>
          </cell>
          <cell r="AD930">
            <v>0</v>
          </cell>
          <cell r="AE930">
            <v>-1.3700000000026193</v>
          </cell>
          <cell r="AF930">
            <v>0</v>
          </cell>
          <cell r="AG930">
            <v>0</v>
          </cell>
          <cell r="AH930">
            <v>-1.3699999999997772</v>
          </cell>
          <cell r="AI930">
            <v>0</v>
          </cell>
          <cell r="AJ930">
            <v>0</v>
          </cell>
          <cell r="AK930">
            <v>0</v>
          </cell>
          <cell r="AL930">
            <v>0</v>
          </cell>
          <cell r="AM930">
            <v>0</v>
          </cell>
          <cell r="AN930">
            <v>0</v>
          </cell>
          <cell r="AO930">
            <v>0</v>
          </cell>
          <cell r="AP930">
            <v>0</v>
          </cell>
          <cell r="AQ930">
            <v>0</v>
          </cell>
          <cell r="AR930">
            <v>-1.3700000000026193</v>
          </cell>
          <cell r="AS930">
            <v>0</v>
          </cell>
          <cell r="AT930">
            <v>0</v>
          </cell>
          <cell r="AU930">
            <v>0</v>
          </cell>
          <cell r="AV930">
            <v>0</v>
          </cell>
          <cell r="AW930">
            <v>0</v>
          </cell>
          <cell r="AX930">
            <v>0</v>
          </cell>
          <cell r="AY930">
            <v>0</v>
          </cell>
          <cell r="AZ930">
            <v>0</v>
          </cell>
          <cell r="BA930">
            <v>0</v>
          </cell>
          <cell r="BB930">
            <v>-1.3699999999998909</v>
          </cell>
          <cell r="BC930">
            <v>0</v>
          </cell>
          <cell r="BD930">
            <v>0</v>
          </cell>
          <cell r="BE930">
            <v>-6.6068842599997879</v>
          </cell>
          <cell r="BF930">
            <v>0</v>
          </cell>
          <cell r="BG930">
            <v>0</v>
          </cell>
          <cell r="BH930">
            <v>-2.4968842600000016</v>
          </cell>
          <cell r="BI930">
            <v>-1.3700000000000045</v>
          </cell>
          <cell r="BJ930">
            <v>-2.7400000000000091</v>
          </cell>
          <cell r="BK930">
            <v>0</v>
          </cell>
          <cell r="BL930">
            <v>0</v>
          </cell>
          <cell r="BM930">
            <v>0</v>
          </cell>
          <cell r="BN930">
            <v>0</v>
          </cell>
          <cell r="BO930">
            <v>0</v>
          </cell>
          <cell r="BP930">
            <v>0</v>
          </cell>
          <cell r="BQ930">
            <v>0</v>
          </cell>
          <cell r="BR930">
            <v>-12.329999999998108</v>
          </cell>
          <cell r="BS930">
            <v>0</v>
          </cell>
          <cell r="BT930">
            <v>0</v>
          </cell>
          <cell r="BU930">
            <v>-10.959999999999809</v>
          </cell>
          <cell r="BV930">
            <v>0</v>
          </cell>
          <cell r="BW930">
            <v>-1.3700000000000045</v>
          </cell>
          <cell r="BX930">
            <v>0</v>
          </cell>
          <cell r="BY930">
            <v>0</v>
          </cell>
          <cell r="BZ930">
            <v>0</v>
          </cell>
          <cell r="CA930">
            <v>0</v>
          </cell>
          <cell r="CB930">
            <v>0</v>
          </cell>
          <cell r="CC930">
            <v>0</v>
          </cell>
          <cell r="CD930">
            <v>0</v>
          </cell>
          <cell r="CE930">
            <v>0</v>
          </cell>
          <cell r="CF930">
            <v>0</v>
          </cell>
          <cell r="CG930">
            <v>0</v>
          </cell>
          <cell r="CH930">
            <v>0</v>
          </cell>
          <cell r="CI930">
            <v>0</v>
          </cell>
          <cell r="CJ930">
            <v>0</v>
          </cell>
          <cell r="CK930">
            <v>0</v>
          </cell>
          <cell r="CL930">
            <v>0</v>
          </cell>
          <cell r="CM930">
            <v>0</v>
          </cell>
          <cell r="CN930">
            <v>0</v>
          </cell>
          <cell r="CO930">
            <v>0</v>
          </cell>
          <cell r="CP930">
            <v>0</v>
          </cell>
          <cell r="CQ930">
            <v>0</v>
          </cell>
          <cell r="CR930">
            <v>-1.3699999999989814</v>
          </cell>
          <cell r="CS930">
            <v>0</v>
          </cell>
          <cell r="CT930">
            <v>0</v>
          </cell>
          <cell r="CU930">
            <v>0</v>
          </cell>
          <cell r="CV930">
            <v>-1.3700000000000045</v>
          </cell>
          <cell r="CW930">
            <v>0</v>
          </cell>
          <cell r="CX930">
            <v>0</v>
          </cell>
          <cell r="CY930">
            <v>0</v>
          </cell>
          <cell r="CZ930">
            <v>0</v>
          </cell>
          <cell r="DA930">
            <v>0</v>
          </cell>
          <cell r="DB930">
            <v>0</v>
          </cell>
          <cell r="DC930">
            <v>0</v>
          </cell>
          <cell r="DD930">
            <v>0</v>
          </cell>
          <cell r="DE930">
            <v>0</v>
          </cell>
          <cell r="DF930">
            <v>0</v>
          </cell>
          <cell r="DG930">
            <v>0</v>
          </cell>
          <cell r="DH930">
            <v>0</v>
          </cell>
          <cell r="DI930">
            <v>0</v>
          </cell>
          <cell r="DJ930">
            <v>0</v>
          </cell>
          <cell r="DK930">
            <v>0</v>
          </cell>
          <cell r="DL930">
            <v>0</v>
          </cell>
          <cell r="DM930">
            <v>0</v>
          </cell>
          <cell r="DN930">
            <v>0</v>
          </cell>
          <cell r="DO930">
            <v>0</v>
          </cell>
          <cell r="DP930">
            <v>0</v>
          </cell>
          <cell r="DQ930">
            <v>0</v>
          </cell>
          <cell r="DR930">
            <v>0</v>
          </cell>
          <cell r="DS930">
            <v>0</v>
          </cell>
          <cell r="DT930">
            <v>0</v>
          </cell>
          <cell r="DU930">
            <v>0</v>
          </cell>
          <cell r="DV930">
            <v>0</v>
          </cell>
          <cell r="DW930">
            <v>0</v>
          </cell>
          <cell r="DX930">
            <v>0</v>
          </cell>
          <cell r="DY930">
            <v>0</v>
          </cell>
          <cell r="DZ930">
            <v>0</v>
          </cell>
          <cell r="EA930">
            <v>0</v>
          </cell>
          <cell r="EB930">
            <v>0</v>
          </cell>
          <cell r="EC930">
            <v>0</v>
          </cell>
          <cell r="ED930">
            <v>0</v>
          </cell>
          <cell r="EE930">
            <v>0</v>
          </cell>
          <cell r="EF930">
            <v>0</v>
          </cell>
          <cell r="EG930">
            <v>0</v>
          </cell>
          <cell r="EH930">
            <v>0</v>
          </cell>
          <cell r="EI930">
            <v>0</v>
          </cell>
          <cell r="EJ930">
            <v>0</v>
          </cell>
          <cell r="EK930">
            <v>0</v>
          </cell>
          <cell r="EL930">
            <v>0</v>
          </cell>
          <cell r="EM930">
            <v>0</v>
          </cell>
          <cell r="EN930">
            <v>0</v>
          </cell>
          <cell r="EO930">
            <v>0</v>
          </cell>
          <cell r="EP930">
            <v>0</v>
          </cell>
          <cell r="EQ930">
            <v>0</v>
          </cell>
          <cell r="ER930">
            <v>0</v>
          </cell>
          <cell r="ES930">
            <v>0</v>
          </cell>
          <cell r="ET930">
            <v>0</v>
          </cell>
          <cell r="EU930">
            <v>0</v>
          </cell>
          <cell r="EV930">
            <v>0</v>
          </cell>
          <cell r="EW930">
            <v>0</v>
          </cell>
          <cell r="EX930">
            <v>0</v>
          </cell>
          <cell r="EY930">
            <v>0</v>
          </cell>
          <cell r="EZ930">
            <v>0</v>
          </cell>
          <cell r="FA930">
            <v>0</v>
          </cell>
          <cell r="FB930">
            <v>0</v>
          </cell>
          <cell r="FC930">
            <v>0</v>
          </cell>
          <cell r="FD930">
            <v>0</v>
          </cell>
          <cell r="FE930">
            <v>-1.3699999999989814</v>
          </cell>
          <cell r="FF930">
            <v>0</v>
          </cell>
          <cell r="FG930">
            <v>0</v>
          </cell>
          <cell r="FH930">
            <v>0</v>
          </cell>
          <cell r="FI930">
            <v>0</v>
          </cell>
          <cell r="FJ930">
            <v>-1.3700000000001182</v>
          </cell>
          <cell r="FK930">
            <v>0</v>
          </cell>
          <cell r="FL930">
            <v>0</v>
          </cell>
          <cell r="FM930">
            <v>0</v>
          </cell>
          <cell r="FN930">
            <v>0</v>
          </cell>
          <cell r="FO930">
            <v>0</v>
          </cell>
          <cell r="FP930">
            <v>0</v>
          </cell>
          <cell r="FQ930">
            <v>0</v>
          </cell>
          <cell r="FR930">
            <v>10.959999999999127</v>
          </cell>
          <cell r="FS930">
            <v>0</v>
          </cell>
          <cell r="FT930">
            <v>0</v>
          </cell>
          <cell r="FU930">
            <v>-1.3700000000001182</v>
          </cell>
          <cell r="FV930">
            <v>0</v>
          </cell>
          <cell r="FW930">
            <v>12.329999999999927</v>
          </cell>
          <cell r="FX930">
            <v>0</v>
          </cell>
          <cell r="FY930">
            <v>0</v>
          </cell>
          <cell r="FZ930">
            <v>0</v>
          </cell>
          <cell r="GA930">
            <v>0</v>
          </cell>
          <cell r="GB930">
            <v>0</v>
          </cell>
          <cell r="GC930">
            <v>0</v>
          </cell>
          <cell r="GD930">
            <v>0</v>
          </cell>
          <cell r="GE930">
            <v>-5.4800000000032014</v>
          </cell>
          <cell r="GF930">
            <v>0</v>
          </cell>
          <cell r="GG930">
            <v>0</v>
          </cell>
          <cell r="GH930">
            <v>-1.3700000000001182</v>
          </cell>
          <cell r="GI930">
            <v>-2.7400000000000091</v>
          </cell>
          <cell r="GJ930">
            <v>-1.3700000000001182</v>
          </cell>
          <cell r="GK930">
            <v>0</v>
          </cell>
          <cell r="GL930">
            <v>0</v>
          </cell>
          <cell r="GM930">
            <v>0</v>
          </cell>
          <cell r="GN930">
            <v>0</v>
          </cell>
          <cell r="GO930">
            <v>0</v>
          </cell>
          <cell r="GP930">
            <v>0</v>
          </cell>
          <cell r="GQ930">
            <v>0</v>
          </cell>
          <cell r="GR930">
            <v>0</v>
          </cell>
          <cell r="GS930">
            <v>0</v>
          </cell>
          <cell r="GT930">
            <v>0</v>
          </cell>
          <cell r="GU930">
            <v>-1.3699999999998909</v>
          </cell>
          <cell r="GV930">
            <v>0</v>
          </cell>
          <cell r="GW930">
            <v>1.3699999999998909</v>
          </cell>
          <cell r="GX930">
            <v>0</v>
          </cell>
          <cell r="GY930">
            <v>0</v>
          </cell>
          <cell r="GZ930">
            <v>0</v>
          </cell>
          <cell r="HA930">
            <v>0</v>
          </cell>
          <cell r="HB930">
            <v>0</v>
          </cell>
          <cell r="HC930">
            <v>0</v>
          </cell>
          <cell r="HD930">
            <v>0</v>
          </cell>
          <cell r="HE930">
            <v>-2.7399999999979627</v>
          </cell>
          <cell r="HF930">
            <v>0</v>
          </cell>
          <cell r="HG930">
            <v>0</v>
          </cell>
          <cell r="HH930">
            <v>0</v>
          </cell>
          <cell r="HI930">
            <v>0</v>
          </cell>
          <cell r="HJ930">
            <v>-2.7400000000000091</v>
          </cell>
          <cell r="HK930">
            <v>0</v>
          </cell>
          <cell r="HL930">
            <v>0</v>
          </cell>
          <cell r="HM930">
            <v>0</v>
          </cell>
          <cell r="HN930">
            <v>0</v>
          </cell>
          <cell r="HO930">
            <v>0</v>
          </cell>
          <cell r="HP930">
            <v>0</v>
          </cell>
          <cell r="HQ930">
            <v>0</v>
          </cell>
          <cell r="HR930">
            <v>0</v>
          </cell>
          <cell r="HS930">
            <v>0</v>
          </cell>
          <cell r="HT930">
            <v>0</v>
          </cell>
          <cell r="HU930">
            <v>0</v>
          </cell>
          <cell r="HV930">
            <v>0</v>
          </cell>
          <cell r="HW930">
            <v>0</v>
          </cell>
          <cell r="HX930">
            <v>0</v>
          </cell>
          <cell r="HY930">
            <v>0</v>
          </cell>
          <cell r="HZ930">
            <v>0</v>
          </cell>
          <cell r="IA930">
            <v>0</v>
          </cell>
          <cell r="IB930">
            <v>0</v>
          </cell>
          <cell r="IC930">
            <v>0</v>
          </cell>
          <cell r="ID930">
            <v>0</v>
          </cell>
          <cell r="IE930">
            <v>0</v>
          </cell>
          <cell r="IF930">
            <v>0</v>
          </cell>
          <cell r="IG930">
            <v>0</v>
          </cell>
          <cell r="IH930">
            <v>0</v>
          </cell>
          <cell r="II930">
            <v>0</v>
          </cell>
          <cell r="IJ930">
            <v>0</v>
          </cell>
          <cell r="IK930">
            <v>0</v>
          </cell>
          <cell r="IL930">
            <v>0</v>
          </cell>
          <cell r="IM930">
            <v>0</v>
          </cell>
          <cell r="IN930">
            <v>0</v>
          </cell>
          <cell r="IO930">
            <v>0</v>
          </cell>
          <cell r="IP930">
            <v>0</v>
          </cell>
          <cell r="IQ930">
            <v>0</v>
          </cell>
          <cell r="IR930">
            <v>0</v>
          </cell>
          <cell r="IS930">
            <v>0</v>
          </cell>
          <cell r="IT930">
            <v>0</v>
          </cell>
          <cell r="IU930">
            <v>0</v>
          </cell>
          <cell r="IV930">
            <v>0</v>
          </cell>
          <cell r="IW930">
            <v>0</v>
          </cell>
          <cell r="IX930">
            <v>0</v>
          </cell>
          <cell r="IY930">
            <v>0</v>
          </cell>
          <cell r="IZ930">
            <v>0</v>
          </cell>
          <cell r="JA930">
            <v>0</v>
          </cell>
          <cell r="JB930">
            <v>0</v>
          </cell>
          <cell r="JC930">
            <v>0</v>
          </cell>
          <cell r="JD930">
            <v>0</v>
          </cell>
          <cell r="JE930">
            <v>0</v>
          </cell>
          <cell r="JF930">
            <v>0</v>
          </cell>
          <cell r="JG930">
            <v>0</v>
          </cell>
          <cell r="JH930">
            <v>0</v>
          </cell>
          <cell r="JI930">
            <v>0</v>
          </cell>
          <cell r="JJ930">
            <v>0</v>
          </cell>
          <cell r="JK930">
            <v>0</v>
          </cell>
          <cell r="JL930">
            <v>0</v>
          </cell>
          <cell r="JM930">
            <v>0</v>
          </cell>
          <cell r="JN930">
            <v>0</v>
          </cell>
          <cell r="JO930">
            <v>0</v>
          </cell>
          <cell r="JP930">
            <v>0</v>
          </cell>
          <cell r="JQ930">
            <v>0</v>
          </cell>
        </row>
        <row r="932">
          <cell r="D932" t="str">
            <v>PV_.PC.COR._.FB_.Millican</v>
          </cell>
          <cell r="F932">
            <v>0</v>
          </cell>
          <cell r="G932">
            <v>-14.36303721999866</v>
          </cell>
          <cell r="H932">
            <v>-10.404021060003288</v>
          </cell>
          <cell r="I932">
            <v>-5.4963033200001519</v>
          </cell>
          <cell r="J932">
            <v>-0.56040892000237363</v>
          </cell>
          <cell r="K932">
            <v>-0.17137595000167494</v>
          </cell>
          <cell r="L932">
            <v>0</v>
          </cell>
          <cell r="M932">
            <v>0</v>
          </cell>
          <cell r="N932">
            <v>1.1784974399997736</v>
          </cell>
          <cell r="O932">
            <v>0</v>
          </cell>
          <cell r="P932">
            <v>0</v>
          </cell>
          <cell r="Q932">
            <v>0</v>
          </cell>
          <cell r="R932">
            <v>-121.67171768003027</v>
          </cell>
          <cell r="S932">
            <v>-2.2676813600000969</v>
          </cell>
          <cell r="T932">
            <v>-8.3250697200001014</v>
          </cell>
          <cell r="U932">
            <v>-2.1507783199995174</v>
          </cell>
          <cell r="V932">
            <v>-91.235624570001164</v>
          </cell>
          <cell r="W932">
            <v>0</v>
          </cell>
          <cell r="X932">
            <v>-15.77125144999809</v>
          </cell>
          <cell r="Y932">
            <v>0</v>
          </cell>
          <cell r="Z932">
            <v>-2.9880947300007392</v>
          </cell>
          <cell r="AA932">
            <v>14.793689130001439</v>
          </cell>
          <cell r="AB932">
            <v>-13.726906659998349</v>
          </cell>
          <cell r="AC932">
            <v>0</v>
          </cell>
          <cell r="AD932">
            <v>0</v>
          </cell>
          <cell r="AE932">
            <v>-11.480457709985785</v>
          </cell>
          <cell r="AF932">
            <v>0</v>
          </cell>
          <cell r="AG932">
            <v>0</v>
          </cell>
          <cell r="AH932">
            <v>-11.797761750000063</v>
          </cell>
          <cell r="AI932">
            <v>-7.1459834300003422</v>
          </cell>
          <cell r="AJ932">
            <v>0</v>
          </cell>
          <cell r="AK932">
            <v>46.497842119999405</v>
          </cell>
          <cell r="AL932">
            <v>0</v>
          </cell>
          <cell r="AM932">
            <v>0</v>
          </cell>
          <cell r="AN932">
            <v>0</v>
          </cell>
          <cell r="AO932">
            <v>-39.034554649999336</v>
          </cell>
          <cell r="AP932">
            <v>0</v>
          </cell>
          <cell r="AQ932">
            <v>0</v>
          </cell>
          <cell r="AR932">
            <v>20.160097680025501</v>
          </cell>
          <cell r="AS932">
            <v>0</v>
          </cell>
          <cell r="AT932">
            <v>0</v>
          </cell>
          <cell r="AU932">
            <v>30.878020139998625</v>
          </cell>
          <cell r="AV932">
            <v>0</v>
          </cell>
          <cell r="AW932">
            <v>0</v>
          </cell>
          <cell r="AX932">
            <v>0</v>
          </cell>
          <cell r="AY932">
            <v>0</v>
          </cell>
          <cell r="AZ932">
            <v>0</v>
          </cell>
          <cell r="BA932">
            <v>0</v>
          </cell>
          <cell r="BB932">
            <v>-10</v>
          </cell>
          <cell r="BC932">
            <v>-0.71792246000040905</v>
          </cell>
          <cell r="BD932">
            <v>0</v>
          </cell>
          <cell r="BE932">
            <v>-40.878679879999254</v>
          </cell>
          <cell r="BF932">
            <v>0</v>
          </cell>
          <cell r="BG932">
            <v>0</v>
          </cell>
          <cell r="BH932">
            <v>-15.499053010000353</v>
          </cell>
          <cell r="BI932">
            <v>-25.379626870002539</v>
          </cell>
          <cell r="BJ932">
            <v>0</v>
          </cell>
          <cell r="BK932">
            <v>0</v>
          </cell>
          <cell r="BL932">
            <v>0</v>
          </cell>
          <cell r="BM932">
            <v>0</v>
          </cell>
          <cell r="BN932">
            <v>0</v>
          </cell>
          <cell r="BO932">
            <v>0</v>
          </cell>
          <cell r="BP932">
            <v>0</v>
          </cell>
          <cell r="BQ932">
            <v>0</v>
          </cell>
          <cell r="BR932">
            <v>0</v>
          </cell>
          <cell r="BS932">
            <v>0</v>
          </cell>
          <cell r="BT932">
            <v>0</v>
          </cell>
          <cell r="BU932">
            <v>0</v>
          </cell>
          <cell r="BV932">
            <v>0</v>
          </cell>
          <cell r="BW932">
            <v>0</v>
          </cell>
          <cell r="BX932">
            <v>0</v>
          </cell>
          <cell r="BY932">
            <v>0</v>
          </cell>
          <cell r="BZ932">
            <v>0</v>
          </cell>
          <cell r="CA932">
            <v>0</v>
          </cell>
          <cell r="CB932">
            <v>0</v>
          </cell>
          <cell r="CC932">
            <v>0</v>
          </cell>
          <cell r="CD932">
            <v>0</v>
          </cell>
          <cell r="CE932">
            <v>0</v>
          </cell>
          <cell r="CF932">
            <v>0</v>
          </cell>
          <cell r="CG932">
            <v>0</v>
          </cell>
          <cell r="CH932">
            <v>0</v>
          </cell>
          <cell r="CI932">
            <v>0</v>
          </cell>
          <cell r="CJ932">
            <v>0</v>
          </cell>
          <cell r="CK932">
            <v>0</v>
          </cell>
          <cell r="CL932">
            <v>0</v>
          </cell>
          <cell r="CM932">
            <v>0</v>
          </cell>
          <cell r="CN932">
            <v>0</v>
          </cell>
          <cell r="CO932">
            <v>0</v>
          </cell>
          <cell r="CP932">
            <v>0</v>
          </cell>
          <cell r="CQ932">
            <v>0</v>
          </cell>
          <cell r="CR932">
            <v>0</v>
          </cell>
          <cell r="CS932">
            <v>0</v>
          </cell>
          <cell r="CT932">
            <v>0</v>
          </cell>
          <cell r="CU932">
            <v>0</v>
          </cell>
          <cell r="CV932">
            <v>0</v>
          </cell>
          <cell r="CW932">
            <v>0</v>
          </cell>
          <cell r="CX932">
            <v>0</v>
          </cell>
          <cell r="CY932">
            <v>0</v>
          </cell>
          <cell r="CZ932">
            <v>0</v>
          </cell>
          <cell r="DA932">
            <v>0</v>
          </cell>
          <cell r="DB932">
            <v>0</v>
          </cell>
          <cell r="DC932">
            <v>0</v>
          </cell>
          <cell r="DD932">
            <v>0</v>
          </cell>
          <cell r="DE932">
            <v>0</v>
          </cell>
          <cell r="DF932">
            <v>0</v>
          </cell>
          <cell r="DG932">
            <v>0</v>
          </cell>
          <cell r="DH932">
            <v>0</v>
          </cell>
          <cell r="DI932">
            <v>0</v>
          </cell>
          <cell r="DJ932">
            <v>0</v>
          </cell>
          <cell r="DK932">
            <v>0</v>
          </cell>
          <cell r="DL932">
            <v>0</v>
          </cell>
          <cell r="DM932">
            <v>0</v>
          </cell>
          <cell r="DN932">
            <v>0</v>
          </cell>
          <cell r="DO932">
            <v>0</v>
          </cell>
          <cell r="DP932">
            <v>0</v>
          </cell>
          <cell r="DQ932">
            <v>0</v>
          </cell>
          <cell r="DR932">
            <v>0</v>
          </cell>
          <cell r="DS932">
            <v>0</v>
          </cell>
          <cell r="DT932">
            <v>0</v>
          </cell>
          <cell r="DU932">
            <v>0</v>
          </cell>
          <cell r="DV932">
            <v>0</v>
          </cell>
          <cell r="DW932">
            <v>0</v>
          </cell>
          <cell r="DX932">
            <v>0</v>
          </cell>
          <cell r="DY932">
            <v>0</v>
          </cell>
          <cell r="DZ932">
            <v>0</v>
          </cell>
          <cell r="EA932">
            <v>0</v>
          </cell>
          <cell r="EB932">
            <v>0</v>
          </cell>
          <cell r="EC932">
            <v>0</v>
          </cell>
          <cell r="ED932">
            <v>0</v>
          </cell>
          <cell r="EE932">
            <v>0</v>
          </cell>
          <cell r="EF932">
            <v>0</v>
          </cell>
          <cell r="EG932">
            <v>0</v>
          </cell>
          <cell r="EH932">
            <v>0</v>
          </cell>
          <cell r="EI932">
            <v>0</v>
          </cell>
          <cell r="EJ932">
            <v>0</v>
          </cell>
          <cell r="EK932">
            <v>0</v>
          </cell>
          <cell r="EL932">
            <v>0</v>
          </cell>
          <cell r="EM932">
            <v>0</v>
          </cell>
          <cell r="EN932">
            <v>0</v>
          </cell>
          <cell r="EO932">
            <v>0</v>
          </cell>
          <cell r="EP932">
            <v>0</v>
          </cell>
          <cell r="EQ932">
            <v>0</v>
          </cell>
          <cell r="ER932">
            <v>0</v>
          </cell>
          <cell r="ES932">
            <v>0</v>
          </cell>
          <cell r="ET932">
            <v>0</v>
          </cell>
          <cell r="EU932">
            <v>0</v>
          </cell>
          <cell r="EV932">
            <v>0</v>
          </cell>
          <cell r="EW932">
            <v>0</v>
          </cell>
          <cell r="EX932">
            <v>0</v>
          </cell>
          <cell r="EY932">
            <v>0</v>
          </cell>
          <cell r="EZ932">
            <v>0</v>
          </cell>
          <cell r="FA932">
            <v>0</v>
          </cell>
          <cell r="FB932">
            <v>0</v>
          </cell>
          <cell r="FC932">
            <v>0</v>
          </cell>
          <cell r="FD932">
            <v>0</v>
          </cell>
          <cell r="FE932">
            <v>0</v>
          </cell>
          <cell r="FF932">
            <v>0</v>
          </cell>
          <cell r="FG932">
            <v>0</v>
          </cell>
          <cell r="FH932">
            <v>0</v>
          </cell>
          <cell r="FI932">
            <v>0</v>
          </cell>
          <cell r="FJ932">
            <v>0</v>
          </cell>
          <cell r="FK932">
            <v>0</v>
          </cell>
          <cell r="FL932">
            <v>0</v>
          </cell>
          <cell r="FM932">
            <v>0</v>
          </cell>
          <cell r="FN932">
            <v>0</v>
          </cell>
          <cell r="FO932">
            <v>0</v>
          </cell>
          <cell r="FP932">
            <v>0</v>
          </cell>
          <cell r="FQ932">
            <v>0</v>
          </cell>
          <cell r="FR932">
            <v>0</v>
          </cell>
          <cell r="FS932">
            <v>0</v>
          </cell>
          <cell r="FT932">
            <v>0</v>
          </cell>
          <cell r="FU932">
            <v>0</v>
          </cell>
          <cell r="FV932">
            <v>0</v>
          </cell>
          <cell r="FW932">
            <v>0</v>
          </cell>
          <cell r="FX932">
            <v>0</v>
          </cell>
          <cell r="FY932">
            <v>0</v>
          </cell>
          <cell r="FZ932">
            <v>0</v>
          </cell>
          <cell r="GA932">
            <v>0</v>
          </cell>
          <cell r="GB932">
            <v>0</v>
          </cell>
          <cell r="GC932">
            <v>0</v>
          </cell>
          <cell r="GD932">
            <v>0</v>
          </cell>
          <cell r="GE932">
            <v>0</v>
          </cell>
          <cell r="GF932">
            <v>0</v>
          </cell>
          <cell r="GG932">
            <v>0</v>
          </cell>
          <cell r="GH932">
            <v>0</v>
          </cell>
          <cell r="GI932">
            <v>0</v>
          </cell>
          <cell r="GJ932">
            <v>0</v>
          </cell>
          <cell r="GK932">
            <v>0</v>
          </cell>
          <cell r="GL932">
            <v>0</v>
          </cell>
          <cell r="GM932">
            <v>0</v>
          </cell>
          <cell r="GN932">
            <v>0</v>
          </cell>
          <cell r="GO932">
            <v>0</v>
          </cell>
          <cell r="GP932">
            <v>0</v>
          </cell>
          <cell r="GQ932">
            <v>0</v>
          </cell>
          <cell r="GR932">
            <v>0</v>
          </cell>
          <cell r="GS932">
            <v>0</v>
          </cell>
          <cell r="GT932">
            <v>0</v>
          </cell>
          <cell r="GU932">
            <v>0</v>
          </cell>
          <cell r="GV932">
            <v>0</v>
          </cell>
          <cell r="GW932">
            <v>0</v>
          </cell>
          <cell r="GX932">
            <v>0</v>
          </cell>
          <cell r="GY932">
            <v>0</v>
          </cell>
          <cell r="GZ932">
            <v>0</v>
          </cell>
          <cell r="HA932">
            <v>0</v>
          </cell>
          <cell r="HB932">
            <v>0</v>
          </cell>
          <cell r="HC932">
            <v>0</v>
          </cell>
          <cell r="HD932">
            <v>0</v>
          </cell>
          <cell r="HE932">
            <v>0</v>
          </cell>
          <cell r="HF932">
            <v>0</v>
          </cell>
          <cell r="HG932">
            <v>0</v>
          </cell>
          <cell r="HH932">
            <v>0</v>
          </cell>
          <cell r="HI932">
            <v>0</v>
          </cell>
          <cell r="HJ932">
            <v>0</v>
          </cell>
          <cell r="HK932">
            <v>0</v>
          </cell>
          <cell r="HL932">
            <v>0</v>
          </cell>
          <cell r="HM932">
            <v>0</v>
          </cell>
          <cell r="HN932">
            <v>0</v>
          </cell>
          <cell r="HO932">
            <v>0</v>
          </cell>
          <cell r="HP932">
            <v>0</v>
          </cell>
          <cell r="HQ932">
            <v>0</v>
          </cell>
          <cell r="HR932">
            <v>0</v>
          </cell>
          <cell r="HS932">
            <v>0</v>
          </cell>
          <cell r="HT932">
            <v>0</v>
          </cell>
          <cell r="HU932">
            <v>0</v>
          </cell>
          <cell r="HV932">
            <v>0</v>
          </cell>
          <cell r="HW932">
            <v>0</v>
          </cell>
          <cell r="HX932">
            <v>0</v>
          </cell>
          <cell r="HY932">
            <v>0</v>
          </cell>
          <cell r="HZ932">
            <v>0</v>
          </cell>
          <cell r="IA932">
            <v>0</v>
          </cell>
          <cell r="IB932">
            <v>0</v>
          </cell>
          <cell r="IC932">
            <v>0</v>
          </cell>
          <cell r="ID932">
            <v>0</v>
          </cell>
          <cell r="IE932">
            <v>0</v>
          </cell>
          <cell r="IF932">
            <v>0</v>
          </cell>
          <cell r="IG932">
            <v>0</v>
          </cell>
          <cell r="IH932">
            <v>0</v>
          </cell>
          <cell r="II932">
            <v>0</v>
          </cell>
          <cell r="IJ932">
            <v>0</v>
          </cell>
          <cell r="IK932">
            <v>0</v>
          </cell>
          <cell r="IL932">
            <v>0</v>
          </cell>
          <cell r="IM932">
            <v>0</v>
          </cell>
          <cell r="IN932">
            <v>0</v>
          </cell>
          <cell r="IO932">
            <v>0</v>
          </cell>
          <cell r="IP932">
            <v>0</v>
          </cell>
          <cell r="IQ932">
            <v>0</v>
          </cell>
          <cell r="IR932">
            <v>0</v>
          </cell>
          <cell r="IS932">
            <v>0</v>
          </cell>
          <cell r="IT932">
            <v>0</v>
          </cell>
          <cell r="IU932">
            <v>0</v>
          </cell>
          <cell r="IV932">
            <v>0</v>
          </cell>
          <cell r="IW932">
            <v>0</v>
          </cell>
          <cell r="IX932">
            <v>0</v>
          </cell>
          <cell r="IY932">
            <v>0</v>
          </cell>
          <cell r="IZ932">
            <v>0</v>
          </cell>
          <cell r="JA932">
            <v>0</v>
          </cell>
          <cell r="JB932">
            <v>0</v>
          </cell>
          <cell r="JC932">
            <v>0</v>
          </cell>
          <cell r="JD932">
            <v>0</v>
          </cell>
          <cell r="JE932">
            <v>0</v>
          </cell>
          <cell r="JF932">
            <v>0</v>
          </cell>
          <cell r="JG932">
            <v>0</v>
          </cell>
          <cell r="JH932">
            <v>0</v>
          </cell>
          <cell r="JI932">
            <v>0</v>
          </cell>
          <cell r="JJ932">
            <v>0</v>
          </cell>
          <cell r="JK932">
            <v>0</v>
          </cell>
          <cell r="JL932">
            <v>0</v>
          </cell>
          <cell r="JM932">
            <v>0</v>
          </cell>
          <cell r="JN932">
            <v>0</v>
          </cell>
          <cell r="JO932">
            <v>0</v>
          </cell>
          <cell r="JP932">
            <v>0</v>
          </cell>
          <cell r="JQ932">
            <v>0</v>
          </cell>
        </row>
        <row r="933">
          <cell r="D933" t="str">
            <v>PV_.PC.COR._.FB_.Prineville</v>
          </cell>
          <cell r="F933">
            <v>0</v>
          </cell>
          <cell r="G933">
            <v>0</v>
          </cell>
          <cell r="H933">
            <v>-4.3268177800000558</v>
          </cell>
          <cell r="I933">
            <v>1.8368269998973119E-2</v>
          </cell>
          <cell r="J933">
            <v>-0.94794048000039766</v>
          </cell>
          <cell r="K933">
            <v>-8.5687970000435598E-2</v>
          </cell>
          <cell r="L933">
            <v>0</v>
          </cell>
          <cell r="M933">
            <v>0</v>
          </cell>
          <cell r="N933">
            <v>1.1784974399997736</v>
          </cell>
          <cell r="O933">
            <v>-17.973025090001101</v>
          </cell>
          <cell r="P933">
            <v>0</v>
          </cell>
          <cell r="Q933">
            <v>0</v>
          </cell>
          <cell r="R933">
            <v>62.97201708999637</v>
          </cell>
          <cell r="S933">
            <v>0</v>
          </cell>
          <cell r="T933">
            <v>-1.6749302800008081</v>
          </cell>
          <cell r="U933">
            <v>0.56268919000103779</v>
          </cell>
          <cell r="V933">
            <v>84.50024650999876</v>
          </cell>
          <cell r="W933">
            <v>0</v>
          </cell>
          <cell r="X933">
            <v>-3.8377999099993758</v>
          </cell>
          <cell r="Y933">
            <v>0</v>
          </cell>
          <cell r="Z933">
            <v>0</v>
          </cell>
          <cell r="AA933">
            <v>-14.793689130001439</v>
          </cell>
          <cell r="AB933">
            <v>-1.7844992899990757</v>
          </cell>
          <cell r="AC933">
            <v>0</v>
          </cell>
          <cell r="AD933">
            <v>0</v>
          </cell>
          <cell r="AE933">
            <v>-26.008431990005192</v>
          </cell>
          <cell r="AF933">
            <v>0</v>
          </cell>
          <cell r="AG933">
            <v>0</v>
          </cell>
          <cell r="AH933">
            <v>-2.310486100000162</v>
          </cell>
          <cell r="AI933">
            <v>-13.096903320001729</v>
          </cell>
          <cell r="AJ933">
            <v>0</v>
          </cell>
          <cell r="AK933">
            <v>-46.497842120001224</v>
          </cell>
          <cell r="AL933">
            <v>0</v>
          </cell>
          <cell r="AM933">
            <v>0</v>
          </cell>
          <cell r="AN933">
            <v>0</v>
          </cell>
          <cell r="AO933">
            <v>35.896799550000651</v>
          </cell>
          <cell r="AP933">
            <v>0</v>
          </cell>
          <cell r="AQ933">
            <v>0</v>
          </cell>
          <cell r="AR933">
            <v>-56.306127710005967</v>
          </cell>
          <cell r="AS933">
            <v>0</v>
          </cell>
          <cell r="AT933">
            <v>0</v>
          </cell>
          <cell r="AU933">
            <v>-37.217000600000574</v>
          </cell>
          <cell r="AV933">
            <v>-9.8070495699994353</v>
          </cell>
          <cell r="AW933">
            <v>0</v>
          </cell>
          <cell r="AX933">
            <v>0</v>
          </cell>
          <cell r="AY933">
            <v>0</v>
          </cell>
          <cell r="AZ933">
            <v>0</v>
          </cell>
          <cell r="BA933">
            <v>0</v>
          </cell>
          <cell r="BB933">
            <v>0</v>
          </cell>
          <cell r="BC933">
            <v>-9.282077539999591</v>
          </cell>
          <cell r="BD933">
            <v>0</v>
          </cell>
          <cell r="BE933">
            <v>30.878679879999254</v>
          </cell>
          <cell r="BF933">
            <v>0</v>
          </cell>
          <cell r="BG933">
            <v>0</v>
          </cell>
          <cell r="BH933">
            <v>15.499053010000353</v>
          </cell>
          <cell r="BI933">
            <v>15.37962687000072</v>
          </cell>
          <cell r="BJ933">
            <v>0</v>
          </cell>
          <cell r="BK933">
            <v>0</v>
          </cell>
          <cell r="BL933">
            <v>0</v>
          </cell>
          <cell r="BM933">
            <v>0</v>
          </cell>
          <cell r="BN933">
            <v>0</v>
          </cell>
          <cell r="BO933">
            <v>0</v>
          </cell>
          <cell r="BP933">
            <v>0</v>
          </cell>
          <cell r="BQ933">
            <v>0</v>
          </cell>
          <cell r="BR933">
            <v>0</v>
          </cell>
          <cell r="BS933">
            <v>0</v>
          </cell>
          <cell r="BT933">
            <v>0</v>
          </cell>
          <cell r="BU933">
            <v>0</v>
          </cell>
          <cell r="BV933">
            <v>0</v>
          </cell>
          <cell r="BW933">
            <v>0</v>
          </cell>
          <cell r="BX933">
            <v>0</v>
          </cell>
          <cell r="BY933">
            <v>0</v>
          </cell>
          <cell r="BZ933">
            <v>0</v>
          </cell>
          <cell r="CA933">
            <v>0</v>
          </cell>
          <cell r="CB933">
            <v>0</v>
          </cell>
          <cell r="CC933">
            <v>0</v>
          </cell>
          <cell r="CD933">
            <v>0</v>
          </cell>
          <cell r="CE933">
            <v>0</v>
          </cell>
          <cell r="CF933">
            <v>0</v>
          </cell>
          <cell r="CG933">
            <v>0</v>
          </cell>
          <cell r="CH933">
            <v>0</v>
          </cell>
          <cell r="CI933">
            <v>0</v>
          </cell>
          <cell r="CJ933">
            <v>0</v>
          </cell>
          <cell r="CK933">
            <v>0</v>
          </cell>
          <cell r="CL933">
            <v>0</v>
          </cell>
          <cell r="CM933">
            <v>0</v>
          </cell>
          <cell r="CN933">
            <v>0</v>
          </cell>
          <cell r="CO933">
            <v>0</v>
          </cell>
          <cell r="CP933">
            <v>0</v>
          </cell>
          <cell r="CQ933">
            <v>0</v>
          </cell>
          <cell r="CR933">
            <v>0</v>
          </cell>
          <cell r="CS933">
            <v>0</v>
          </cell>
          <cell r="CT933">
            <v>0</v>
          </cell>
          <cell r="CU933">
            <v>0</v>
          </cell>
          <cell r="CV933">
            <v>0</v>
          </cell>
          <cell r="CW933">
            <v>0</v>
          </cell>
          <cell r="CX933">
            <v>0</v>
          </cell>
          <cell r="CY933">
            <v>0</v>
          </cell>
          <cell r="CZ933">
            <v>0</v>
          </cell>
          <cell r="DA933">
            <v>0</v>
          </cell>
          <cell r="DB933">
            <v>0</v>
          </cell>
          <cell r="DC933">
            <v>0</v>
          </cell>
          <cell r="DD933">
            <v>0</v>
          </cell>
          <cell r="DE933">
            <v>0</v>
          </cell>
          <cell r="DF933">
            <v>0</v>
          </cell>
          <cell r="DG933">
            <v>0</v>
          </cell>
          <cell r="DH933">
            <v>0</v>
          </cell>
          <cell r="DI933">
            <v>0</v>
          </cell>
          <cell r="DJ933">
            <v>0</v>
          </cell>
          <cell r="DK933">
            <v>0</v>
          </cell>
          <cell r="DL933">
            <v>0</v>
          </cell>
          <cell r="DM933">
            <v>0</v>
          </cell>
          <cell r="DN933">
            <v>0</v>
          </cell>
          <cell r="DO933">
            <v>0</v>
          </cell>
          <cell r="DP933">
            <v>0</v>
          </cell>
          <cell r="DQ933">
            <v>0</v>
          </cell>
          <cell r="DR933">
            <v>0</v>
          </cell>
          <cell r="DS933">
            <v>0</v>
          </cell>
          <cell r="DT933">
            <v>0</v>
          </cell>
          <cell r="DU933">
            <v>0</v>
          </cell>
          <cell r="DV933">
            <v>0</v>
          </cell>
          <cell r="DW933">
            <v>0</v>
          </cell>
          <cell r="DX933">
            <v>0</v>
          </cell>
          <cell r="DY933">
            <v>0</v>
          </cell>
          <cell r="DZ933">
            <v>0</v>
          </cell>
          <cell r="EA933">
            <v>0</v>
          </cell>
          <cell r="EB933">
            <v>0</v>
          </cell>
          <cell r="EC933">
            <v>0</v>
          </cell>
          <cell r="ED933">
            <v>0</v>
          </cell>
          <cell r="EE933">
            <v>0</v>
          </cell>
          <cell r="EF933">
            <v>0</v>
          </cell>
          <cell r="EG933">
            <v>0</v>
          </cell>
          <cell r="EH933">
            <v>0</v>
          </cell>
          <cell r="EI933">
            <v>0</v>
          </cell>
          <cell r="EJ933">
            <v>0</v>
          </cell>
          <cell r="EK933">
            <v>0</v>
          </cell>
          <cell r="EL933">
            <v>0</v>
          </cell>
          <cell r="EM933">
            <v>0</v>
          </cell>
          <cell r="EN933">
            <v>0</v>
          </cell>
          <cell r="EO933">
            <v>0</v>
          </cell>
          <cell r="EP933">
            <v>0</v>
          </cell>
          <cell r="EQ933">
            <v>0</v>
          </cell>
          <cell r="ER933">
            <v>0</v>
          </cell>
          <cell r="ES933">
            <v>0</v>
          </cell>
          <cell r="ET933">
            <v>0</v>
          </cell>
          <cell r="EU933">
            <v>0</v>
          </cell>
          <cell r="EV933">
            <v>0</v>
          </cell>
          <cell r="EW933">
            <v>0</v>
          </cell>
          <cell r="EX933">
            <v>0</v>
          </cell>
          <cell r="EY933">
            <v>0</v>
          </cell>
          <cell r="EZ933">
            <v>0</v>
          </cell>
          <cell r="FA933">
            <v>0</v>
          </cell>
          <cell r="FB933">
            <v>0</v>
          </cell>
          <cell r="FC933">
            <v>0</v>
          </cell>
          <cell r="FD933">
            <v>0</v>
          </cell>
          <cell r="FE933">
            <v>0</v>
          </cell>
          <cell r="FF933">
            <v>0</v>
          </cell>
          <cell r="FG933">
            <v>0</v>
          </cell>
          <cell r="FH933">
            <v>0</v>
          </cell>
          <cell r="FI933">
            <v>0</v>
          </cell>
          <cell r="FJ933">
            <v>0</v>
          </cell>
          <cell r="FK933">
            <v>0</v>
          </cell>
          <cell r="FL933">
            <v>0</v>
          </cell>
          <cell r="FM933">
            <v>0</v>
          </cell>
          <cell r="FN933">
            <v>0</v>
          </cell>
          <cell r="FO933">
            <v>0</v>
          </cell>
          <cell r="FP933">
            <v>0</v>
          </cell>
          <cell r="FQ933">
            <v>0</v>
          </cell>
          <cell r="FR933">
            <v>0</v>
          </cell>
          <cell r="FS933">
            <v>0</v>
          </cell>
          <cell r="FT933">
            <v>0</v>
          </cell>
          <cell r="FU933">
            <v>0</v>
          </cell>
          <cell r="FV933">
            <v>0</v>
          </cell>
          <cell r="FW933">
            <v>0</v>
          </cell>
          <cell r="FX933">
            <v>0</v>
          </cell>
          <cell r="FY933">
            <v>0</v>
          </cell>
          <cell r="FZ933">
            <v>0</v>
          </cell>
          <cell r="GA933">
            <v>0</v>
          </cell>
          <cell r="GB933">
            <v>0</v>
          </cell>
          <cell r="GC933">
            <v>0</v>
          </cell>
          <cell r="GD933">
            <v>0</v>
          </cell>
          <cell r="GE933">
            <v>0</v>
          </cell>
          <cell r="GF933">
            <v>0</v>
          </cell>
          <cell r="GG933">
            <v>0</v>
          </cell>
          <cell r="GH933">
            <v>0</v>
          </cell>
          <cell r="GI933">
            <v>0</v>
          </cell>
          <cell r="GJ933">
            <v>0</v>
          </cell>
          <cell r="GK933">
            <v>0</v>
          </cell>
          <cell r="GL933">
            <v>0</v>
          </cell>
          <cell r="GM933">
            <v>0</v>
          </cell>
          <cell r="GN933">
            <v>0</v>
          </cell>
          <cell r="GO933">
            <v>0</v>
          </cell>
          <cell r="GP933">
            <v>0</v>
          </cell>
          <cell r="GQ933">
            <v>0</v>
          </cell>
          <cell r="GR933">
            <v>0</v>
          </cell>
          <cell r="GS933">
            <v>0</v>
          </cell>
          <cell r="GT933">
            <v>0</v>
          </cell>
          <cell r="GU933">
            <v>0</v>
          </cell>
          <cell r="GV933">
            <v>0</v>
          </cell>
          <cell r="GW933">
            <v>0</v>
          </cell>
          <cell r="GX933">
            <v>0</v>
          </cell>
          <cell r="GY933">
            <v>0</v>
          </cell>
          <cell r="GZ933">
            <v>0</v>
          </cell>
          <cell r="HA933">
            <v>0</v>
          </cell>
          <cell r="HB933">
            <v>0</v>
          </cell>
          <cell r="HC933">
            <v>0</v>
          </cell>
          <cell r="HD933">
            <v>0</v>
          </cell>
          <cell r="HE933">
            <v>0</v>
          </cell>
          <cell r="HF933">
            <v>0</v>
          </cell>
          <cell r="HG933">
            <v>0</v>
          </cell>
          <cell r="HH933">
            <v>0</v>
          </cell>
          <cell r="HI933">
            <v>0</v>
          </cell>
          <cell r="HJ933">
            <v>0</v>
          </cell>
          <cell r="HK933">
            <v>0</v>
          </cell>
          <cell r="HL933">
            <v>0</v>
          </cell>
          <cell r="HM933">
            <v>0</v>
          </cell>
          <cell r="HN933">
            <v>0</v>
          </cell>
          <cell r="HO933">
            <v>0</v>
          </cell>
          <cell r="HP933">
            <v>0</v>
          </cell>
          <cell r="HQ933">
            <v>0</v>
          </cell>
          <cell r="HR933">
            <v>0</v>
          </cell>
          <cell r="HS933">
            <v>0</v>
          </cell>
          <cell r="HT933">
            <v>0</v>
          </cell>
          <cell r="HU933">
            <v>0</v>
          </cell>
          <cell r="HV933">
            <v>0</v>
          </cell>
          <cell r="HW933">
            <v>0</v>
          </cell>
          <cell r="HX933">
            <v>0</v>
          </cell>
          <cell r="HY933">
            <v>0</v>
          </cell>
          <cell r="HZ933">
            <v>0</v>
          </cell>
          <cell r="IA933">
            <v>0</v>
          </cell>
          <cell r="IB933">
            <v>0</v>
          </cell>
          <cell r="IC933">
            <v>0</v>
          </cell>
          <cell r="ID933">
            <v>0</v>
          </cell>
          <cell r="IE933">
            <v>0</v>
          </cell>
          <cell r="IF933">
            <v>0</v>
          </cell>
          <cell r="IG933">
            <v>0</v>
          </cell>
          <cell r="IH933">
            <v>0</v>
          </cell>
          <cell r="II933">
            <v>0</v>
          </cell>
          <cell r="IJ933">
            <v>0</v>
          </cell>
          <cell r="IK933">
            <v>0</v>
          </cell>
          <cell r="IL933">
            <v>0</v>
          </cell>
          <cell r="IM933">
            <v>0</v>
          </cell>
          <cell r="IN933">
            <v>0</v>
          </cell>
          <cell r="IO933">
            <v>0</v>
          </cell>
          <cell r="IP933">
            <v>0</v>
          </cell>
          <cell r="IQ933">
            <v>0</v>
          </cell>
          <cell r="IR933">
            <v>0</v>
          </cell>
          <cell r="IS933">
            <v>0</v>
          </cell>
          <cell r="IT933">
            <v>0</v>
          </cell>
          <cell r="IU933">
            <v>0</v>
          </cell>
          <cell r="IV933">
            <v>0</v>
          </cell>
          <cell r="IW933">
            <v>0</v>
          </cell>
          <cell r="IX933">
            <v>0</v>
          </cell>
          <cell r="IY933">
            <v>0</v>
          </cell>
          <cell r="IZ933">
            <v>0</v>
          </cell>
          <cell r="JA933">
            <v>0</v>
          </cell>
          <cell r="JB933">
            <v>0</v>
          </cell>
          <cell r="JC933">
            <v>0</v>
          </cell>
          <cell r="JD933">
            <v>0</v>
          </cell>
          <cell r="JE933">
            <v>0</v>
          </cell>
          <cell r="JF933">
            <v>0</v>
          </cell>
          <cell r="JG933">
            <v>0</v>
          </cell>
          <cell r="JH933">
            <v>0</v>
          </cell>
          <cell r="JI933">
            <v>0</v>
          </cell>
          <cell r="JJ933">
            <v>0</v>
          </cell>
          <cell r="JK933">
            <v>0</v>
          </cell>
          <cell r="JL933">
            <v>0</v>
          </cell>
          <cell r="JM933">
            <v>0</v>
          </cell>
          <cell r="JN933">
            <v>0</v>
          </cell>
          <cell r="JO933">
            <v>0</v>
          </cell>
          <cell r="JP933">
            <v>0</v>
          </cell>
          <cell r="JQ933">
            <v>0</v>
          </cell>
        </row>
        <row r="934">
          <cell r="D934" t="str">
            <v>PV_.PC.NUT._.___.Rocket</v>
          </cell>
          <cell r="F934">
            <v>0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0</v>
          </cell>
          <cell r="R934">
            <v>0</v>
          </cell>
          <cell r="S934">
            <v>0</v>
          </cell>
          <cell r="T934">
            <v>0</v>
          </cell>
          <cell r="U934">
            <v>0</v>
          </cell>
          <cell r="V934">
            <v>0</v>
          </cell>
          <cell r="W934">
            <v>0</v>
          </cell>
          <cell r="X934">
            <v>0</v>
          </cell>
          <cell r="Y934">
            <v>0</v>
          </cell>
          <cell r="Z934">
            <v>0</v>
          </cell>
          <cell r="AA934">
            <v>0</v>
          </cell>
          <cell r="AB934">
            <v>0</v>
          </cell>
          <cell r="AC934">
            <v>0</v>
          </cell>
          <cell r="AD934">
            <v>0</v>
          </cell>
          <cell r="AE934">
            <v>0</v>
          </cell>
          <cell r="AF934">
            <v>0</v>
          </cell>
          <cell r="AG934">
            <v>0</v>
          </cell>
          <cell r="AH934">
            <v>0</v>
          </cell>
          <cell r="AI934">
            <v>0</v>
          </cell>
          <cell r="AJ934">
            <v>0</v>
          </cell>
          <cell r="AK934">
            <v>0</v>
          </cell>
          <cell r="AL934">
            <v>0</v>
          </cell>
          <cell r="AM934">
            <v>0</v>
          </cell>
          <cell r="AN934">
            <v>0</v>
          </cell>
          <cell r="AO934">
            <v>0</v>
          </cell>
          <cell r="AP934">
            <v>0</v>
          </cell>
          <cell r="AQ934">
            <v>0</v>
          </cell>
          <cell r="AR934">
            <v>0</v>
          </cell>
          <cell r="AS934">
            <v>0</v>
          </cell>
          <cell r="AT934">
            <v>0</v>
          </cell>
          <cell r="AU934">
            <v>0</v>
          </cell>
          <cell r="AV934">
            <v>0</v>
          </cell>
          <cell r="AW934">
            <v>0</v>
          </cell>
          <cell r="AX934">
            <v>0</v>
          </cell>
          <cell r="AY934">
            <v>0</v>
          </cell>
          <cell r="AZ934">
            <v>0</v>
          </cell>
          <cell r="BA934">
            <v>0</v>
          </cell>
          <cell r="BB934">
            <v>0</v>
          </cell>
          <cell r="BC934">
            <v>0</v>
          </cell>
          <cell r="BD934">
            <v>0</v>
          </cell>
          <cell r="BE934">
            <v>0</v>
          </cell>
          <cell r="BF934">
            <v>0</v>
          </cell>
          <cell r="BG934">
            <v>0</v>
          </cell>
          <cell r="BH934">
            <v>0</v>
          </cell>
          <cell r="BI934">
            <v>0</v>
          </cell>
          <cell r="BJ934">
            <v>0</v>
          </cell>
          <cell r="BK934">
            <v>0</v>
          </cell>
          <cell r="BL934">
            <v>0</v>
          </cell>
          <cell r="BM934">
            <v>0</v>
          </cell>
          <cell r="BN934">
            <v>0</v>
          </cell>
          <cell r="BO934">
            <v>0</v>
          </cell>
          <cell r="BP934">
            <v>0</v>
          </cell>
          <cell r="BQ934">
            <v>0</v>
          </cell>
          <cell r="BR934">
            <v>0</v>
          </cell>
          <cell r="BS934">
            <v>0</v>
          </cell>
          <cell r="BT934">
            <v>0</v>
          </cell>
          <cell r="BU934">
            <v>0</v>
          </cell>
          <cell r="BV934">
            <v>0</v>
          </cell>
          <cell r="BW934">
            <v>0</v>
          </cell>
          <cell r="BX934">
            <v>0</v>
          </cell>
          <cell r="BY934">
            <v>0</v>
          </cell>
          <cell r="BZ934">
            <v>0</v>
          </cell>
          <cell r="CA934">
            <v>0</v>
          </cell>
          <cell r="CB934">
            <v>0</v>
          </cell>
          <cell r="CC934">
            <v>0</v>
          </cell>
          <cell r="CD934">
            <v>0</v>
          </cell>
          <cell r="CE934">
            <v>0</v>
          </cell>
          <cell r="CF934">
            <v>0</v>
          </cell>
          <cell r="CG934">
            <v>0</v>
          </cell>
          <cell r="CH934">
            <v>0</v>
          </cell>
          <cell r="CI934">
            <v>0</v>
          </cell>
          <cell r="CJ934">
            <v>0</v>
          </cell>
          <cell r="CK934">
            <v>0</v>
          </cell>
          <cell r="CL934">
            <v>0</v>
          </cell>
          <cell r="CM934">
            <v>0</v>
          </cell>
          <cell r="CN934">
            <v>0</v>
          </cell>
          <cell r="CO934">
            <v>0</v>
          </cell>
          <cell r="CP934">
            <v>0</v>
          </cell>
          <cell r="CQ934">
            <v>0</v>
          </cell>
          <cell r="CR934">
            <v>0</v>
          </cell>
          <cell r="CS934">
            <v>0</v>
          </cell>
          <cell r="CT934">
            <v>0</v>
          </cell>
          <cell r="CU934">
            <v>0</v>
          </cell>
          <cell r="CV934">
            <v>0</v>
          </cell>
          <cell r="CW934">
            <v>0</v>
          </cell>
          <cell r="CX934">
            <v>0</v>
          </cell>
          <cell r="CY934">
            <v>0</v>
          </cell>
          <cell r="CZ934">
            <v>0</v>
          </cell>
          <cell r="DA934">
            <v>0</v>
          </cell>
          <cell r="DB934">
            <v>0</v>
          </cell>
          <cell r="DC934">
            <v>0</v>
          </cell>
          <cell r="DD934">
            <v>0</v>
          </cell>
          <cell r="DE934">
            <v>0</v>
          </cell>
          <cell r="DF934">
            <v>0</v>
          </cell>
          <cell r="DG934">
            <v>0</v>
          </cell>
          <cell r="DH934">
            <v>0</v>
          </cell>
          <cell r="DI934">
            <v>0</v>
          </cell>
          <cell r="DJ934">
            <v>0</v>
          </cell>
          <cell r="DK934">
            <v>0</v>
          </cell>
          <cell r="DL934">
            <v>0</v>
          </cell>
          <cell r="DM934">
            <v>0</v>
          </cell>
          <cell r="DN934">
            <v>0</v>
          </cell>
          <cell r="DO934">
            <v>0</v>
          </cell>
          <cell r="DP934">
            <v>0</v>
          </cell>
          <cell r="DQ934">
            <v>0</v>
          </cell>
          <cell r="DR934">
            <v>0</v>
          </cell>
          <cell r="DS934">
            <v>0</v>
          </cell>
          <cell r="DT934">
            <v>0</v>
          </cell>
          <cell r="DU934">
            <v>0</v>
          </cell>
          <cell r="DV934">
            <v>0</v>
          </cell>
          <cell r="DW934">
            <v>0</v>
          </cell>
          <cell r="DX934">
            <v>0</v>
          </cell>
          <cell r="DY934">
            <v>0</v>
          </cell>
          <cell r="DZ934">
            <v>0</v>
          </cell>
          <cell r="EA934">
            <v>0</v>
          </cell>
          <cell r="EB934">
            <v>0</v>
          </cell>
          <cell r="EC934">
            <v>0</v>
          </cell>
          <cell r="ED934">
            <v>0</v>
          </cell>
          <cell r="EE934">
            <v>0</v>
          </cell>
          <cell r="EF934">
            <v>0</v>
          </cell>
          <cell r="EG934">
            <v>0</v>
          </cell>
          <cell r="EH934">
            <v>0</v>
          </cell>
          <cell r="EI934">
            <v>0</v>
          </cell>
          <cell r="EJ934">
            <v>0</v>
          </cell>
          <cell r="EK934">
            <v>0</v>
          </cell>
          <cell r="EL934">
            <v>0</v>
          </cell>
          <cell r="EM934">
            <v>0</v>
          </cell>
          <cell r="EN934">
            <v>0</v>
          </cell>
          <cell r="EO934">
            <v>0</v>
          </cell>
          <cell r="EP934">
            <v>0</v>
          </cell>
          <cell r="EQ934">
            <v>0</v>
          </cell>
          <cell r="ER934">
            <v>0</v>
          </cell>
          <cell r="ES934">
            <v>0</v>
          </cell>
          <cell r="ET934">
            <v>0</v>
          </cell>
          <cell r="EU934">
            <v>0</v>
          </cell>
          <cell r="EV934">
            <v>0</v>
          </cell>
          <cell r="EW934">
            <v>0</v>
          </cell>
          <cell r="EX934">
            <v>0</v>
          </cell>
          <cell r="EY934">
            <v>0</v>
          </cell>
          <cell r="EZ934">
            <v>0</v>
          </cell>
          <cell r="FA934">
            <v>0</v>
          </cell>
          <cell r="FB934">
            <v>0</v>
          </cell>
          <cell r="FC934">
            <v>0</v>
          </cell>
          <cell r="FD934">
            <v>0</v>
          </cell>
          <cell r="FE934">
            <v>0</v>
          </cell>
          <cell r="FF934">
            <v>0</v>
          </cell>
          <cell r="FG934">
            <v>0</v>
          </cell>
          <cell r="FH934">
            <v>0</v>
          </cell>
          <cell r="FI934">
            <v>0</v>
          </cell>
          <cell r="FJ934">
            <v>0</v>
          </cell>
          <cell r="FK934">
            <v>0</v>
          </cell>
          <cell r="FL934">
            <v>0</v>
          </cell>
          <cell r="FM934">
            <v>0</v>
          </cell>
          <cell r="FN934">
            <v>0</v>
          </cell>
          <cell r="FO934">
            <v>0</v>
          </cell>
          <cell r="FP934">
            <v>0</v>
          </cell>
          <cell r="FQ934">
            <v>0</v>
          </cell>
          <cell r="FR934">
            <v>0</v>
          </cell>
          <cell r="FS934">
            <v>0</v>
          </cell>
          <cell r="FT934">
            <v>0</v>
          </cell>
          <cell r="FU934">
            <v>0</v>
          </cell>
          <cell r="FV934">
            <v>0</v>
          </cell>
          <cell r="FW934">
            <v>0</v>
          </cell>
          <cell r="FX934">
            <v>0</v>
          </cell>
          <cell r="FY934">
            <v>0</v>
          </cell>
          <cell r="FZ934">
            <v>0</v>
          </cell>
          <cell r="GA934">
            <v>0</v>
          </cell>
          <cell r="GB934">
            <v>0</v>
          </cell>
          <cell r="GC934">
            <v>0</v>
          </cell>
          <cell r="GD934">
            <v>0</v>
          </cell>
          <cell r="GE934">
            <v>0</v>
          </cell>
          <cell r="GF934">
            <v>0</v>
          </cell>
          <cell r="GG934">
            <v>0</v>
          </cell>
          <cell r="GH934">
            <v>0</v>
          </cell>
          <cell r="GI934">
            <v>0</v>
          </cell>
          <cell r="GJ934">
            <v>0</v>
          </cell>
          <cell r="GK934">
            <v>0</v>
          </cell>
          <cell r="GL934">
            <v>0</v>
          </cell>
          <cell r="GM934">
            <v>0</v>
          </cell>
          <cell r="GN934">
            <v>0</v>
          </cell>
          <cell r="GO934">
            <v>0</v>
          </cell>
          <cell r="GP934">
            <v>0</v>
          </cell>
          <cell r="GQ934">
            <v>0</v>
          </cell>
          <cell r="GR934">
            <v>0</v>
          </cell>
          <cell r="GS934">
            <v>0</v>
          </cell>
          <cell r="GT934">
            <v>0</v>
          </cell>
          <cell r="GU934">
            <v>0</v>
          </cell>
          <cell r="GV934">
            <v>0</v>
          </cell>
          <cell r="GW934">
            <v>0</v>
          </cell>
          <cell r="GX934">
            <v>0</v>
          </cell>
          <cell r="GY934">
            <v>0</v>
          </cell>
          <cell r="GZ934">
            <v>0</v>
          </cell>
          <cell r="HA934">
            <v>0</v>
          </cell>
          <cell r="HB934">
            <v>0</v>
          </cell>
          <cell r="HC934">
            <v>0</v>
          </cell>
          <cell r="HD934">
            <v>0</v>
          </cell>
          <cell r="HE934">
            <v>0</v>
          </cell>
          <cell r="HF934">
            <v>0</v>
          </cell>
          <cell r="HG934">
            <v>0</v>
          </cell>
          <cell r="HH934">
            <v>0</v>
          </cell>
          <cell r="HI934">
            <v>0</v>
          </cell>
          <cell r="HJ934">
            <v>0</v>
          </cell>
          <cell r="HK934">
            <v>0</v>
          </cell>
          <cell r="HL934">
            <v>0</v>
          </cell>
          <cell r="HM934">
            <v>0</v>
          </cell>
          <cell r="HN934">
            <v>0</v>
          </cell>
          <cell r="HO934">
            <v>0</v>
          </cell>
          <cell r="HP934">
            <v>0</v>
          </cell>
          <cell r="HQ934">
            <v>0</v>
          </cell>
          <cell r="HR934">
            <v>0</v>
          </cell>
          <cell r="HS934">
            <v>0</v>
          </cell>
          <cell r="HT934">
            <v>0</v>
          </cell>
          <cell r="HU934">
            <v>0</v>
          </cell>
          <cell r="HV934">
            <v>0</v>
          </cell>
          <cell r="HW934">
            <v>0</v>
          </cell>
          <cell r="HX934">
            <v>0</v>
          </cell>
          <cell r="HY934">
            <v>0</v>
          </cell>
          <cell r="HZ934">
            <v>0</v>
          </cell>
          <cell r="IA934">
            <v>0</v>
          </cell>
          <cell r="IB934">
            <v>0</v>
          </cell>
          <cell r="IC934">
            <v>0</v>
          </cell>
          <cell r="ID934">
            <v>0</v>
          </cell>
          <cell r="IE934">
            <v>0</v>
          </cell>
          <cell r="IF934">
            <v>0</v>
          </cell>
          <cell r="IG934">
            <v>0</v>
          </cell>
          <cell r="IH934">
            <v>0</v>
          </cell>
          <cell r="II934">
            <v>0</v>
          </cell>
          <cell r="IJ934">
            <v>0</v>
          </cell>
          <cell r="IK934">
            <v>0</v>
          </cell>
          <cell r="IL934">
            <v>0</v>
          </cell>
          <cell r="IM934">
            <v>0</v>
          </cell>
          <cell r="IN934">
            <v>0</v>
          </cell>
          <cell r="IO934">
            <v>0</v>
          </cell>
          <cell r="IP934">
            <v>0</v>
          </cell>
          <cell r="IQ934">
            <v>0</v>
          </cell>
          <cell r="IR934">
            <v>0</v>
          </cell>
          <cell r="IS934">
            <v>0</v>
          </cell>
          <cell r="IT934">
            <v>0</v>
          </cell>
          <cell r="IU934">
            <v>0</v>
          </cell>
          <cell r="IV934">
            <v>0</v>
          </cell>
          <cell r="IW934">
            <v>0</v>
          </cell>
          <cell r="IX934">
            <v>0</v>
          </cell>
          <cell r="IY934">
            <v>0</v>
          </cell>
          <cell r="IZ934">
            <v>0</v>
          </cell>
          <cell r="JA934">
            <v>0</v>
          </cell>
          <cell r="JB934">
            <v>0</v>
          </cell>
          <cell r="JC934">
            <v>0</v>
          </cell>
          <cell r="JD934">
            <v>0</v>
          </cell>
          <cell r="JE934">
            <v>0</v>
          </cell>
          <cell r="JF934">
            <v>0</v>
          </cell>
          <cell r="JG934">
            <v>0</v>
          </cell>
          <cell r="JH934">
            <v>0</v>
          </cell>
          <cell r="JI934">
            <v>0</v>
          </cell>
          <cell r="JJ934">
            <v>0</v>
          </cell>
          <cell r="JK934">
            <v>0</v>
          </cell>
          <cell r="JL934">
            <v>0</v>
          </cell>
          <cell r="JM934">
            <v>0</v>
          </cell>
          <cell r="JN934">
            <v>0</v>
          </cell>
          <cell r="JO934">
            <v>0</v>
          </cell>
          <cell r="JP934">
            <v>0</v>
          </cell>
          <cell r="JQ934">
            <v>0</v>
          </cell>
        </row>
        <row r="935">
          <cell r="D935" t="str">
            <v>PV_.PC.SOR._.___.Black Cap</v>
          </cell>
          <cell r="F935">
            <v>0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0</v>
          </cell>
          <cell r="R935">
            <v>0</v>
          </cell>
          <cell r="S935">
            <v>0</v>
          </cell>
          <cell r="T935">
            <v>0</v>
          </cell>
          <cell r="U935">
            <v>0</v>
          </cell>
          <cell r="V935">
            <v>0</v>
          </cell>
          <cell r="W935">
            <v>0</v>
          </cell>
          <cell r="X935">
            <v>0</v>
          </cell>
          <cell r="Y935">
            <v>0</v>
          </cell>
          <cell r="Z935">
            <v>0</v>
          </cell>
          <cell r="AA935">
            <v>0</v>
          </cell>
          <cell r="AB935">
            <v>0</v>
          </cell>
          <cell r="AC935">
            <v>0</v>
          </cell>
          <cell r="AD935">
            <v>0</v>
          </cell>
          <cell r="AE935">
            <v>0</v>
          </cell>
          <cell r="AF935">
            <v>0</v>
          </cell>
          <cell r="AG935">
            <v>0</v>
          </cell>
          <cell r="AH935">
            <v>0</v>
          </cell>
          <cell r="AI935">
            <v>0</v>
          </cell>
          <cell r="AJ935">
            <v>0</v>
          </cell>
          <cell r="AK935">
            <v>0</v>
          </cell>
          <cell r="AL935">
            <v>0</v>
          </cell>
          <cell r="AM935">
            <v>0</v>
          </cell>
          <cell r="AN935">
            <v>0</v>
          </cell>
          <cell r="AO935">
            <v>0</v>
          </cell>
          <cell r="AP935">
            <v>0</v>
          </cell>
          <cell r="AQ935">
            <v>0</v>
          </cell>
          <cell r="AR935">
            <v>0</v>
          </cell>
          <cell r="AS935">
            <v>0</v>
          </cell>
          <cell r="AT935">
            <v>0</v>
          </cell>
          <cell r="AU935">
            <v>0</v>
          </cell>
          <cell r="AV935">
            <v>0</v>
          </cell>
          <cell r="AW935">
            <v>0</v>
          </cell>
          <cell r="AX935">
            <v>0</v>
          </cell>
          <cell r="AY935">
            <v>0</v>
          </cell>
          <cell r="AZ935">
            <v>0</v>
          </cell>
          <cell r="BA935">
            <v>0</v>
          </cell>
          <cell r="BB935">
            <v>0</v>
          </cell>
          <cell r="BC935">
            <v>0</v>
          </cell>
          <cell r="BD935">
            <v>0</v>
          </cell>
          <cell r="BE935">
            <v>0</v>
          </cell>
          <cell r="BF935">
            <v>0</v>
          </cell>
          <cell r="BG935">
            <v>0</v>
          </cell>
          <cell r="BH935">
            <v>0</v>
          </cell>
          <cell r="BI935">
            <v>0</v>
          </cell>
          <cell r="BJ935">
            <v>0</v>
          </cell>
          <cell r="BK935">
            <v>0</v>
          </cell>
          <cell r="BL935">
            <v>0</v>
          </cell>
          <cell r="BM935">
            <v>0</v>
          </cell>
          <cell r="BN935">
            <v>0</v>
          </cell>
          <cell r="BO935">
            <v>0</v>
          </cell>
          <cell r="BP935">
            <v>0</v>
          </cell>
          <cell r="BQ935">
            <v>0</v>
          </cell>
          <cell r="BR935">
            <v>0</v>
          </cell>
          <cell r="BS935">
            <v>0</v>
          </cell>
          <cell r="BT935">
            <v>0</v>
          </cell>
          <cell r="BU935">
            <v>0</v>
          </cell>
          <cell r="BV935">
            <v>0</v>
          </cell>
          <cell r="BW935">
            <v>0</v>
          </cell>
          <cell r="BX935">
            <v>0</v>
          </cell>
          <cell r="BY935">
            <v>0</v>
          </cell>
          <cell r="BZ935">
            <v>0</v>
          </cell>
          <cell r="CA935">
            <v>0</v>
          </cell>
          <cell r="CB935">
            <v>0</v>
          </cell>
          <cell r="CC935">
            <v>0</v>
          </cell>
          <cell r="CD935">
            <v>0</v>
          </cell>
          <cell r="CE935">
            <v>0</v>
          </cell>
          <cell r="CF935">
            <v>0</v>
          </cell>
          <cell r="CG935">
            <v>0</v>
          </cell>
          <cell r="CH935">
            <v>0</v>
          </cell>
          <cell r="CI935">
            <v>0</v>
          </cell>
          <cell r="CJ935">
            <v>0</v>
          </cell>
          <cell r="CK935">
            <v>0</v>
          </cell>
          <cell r="CL935">
            <v>0</v>
          </cell>
          <cell r="CM935">
            <v>0</v>
          </cell>
          <cell r="CN935">
            <v>0</v>
          </cell>
          <cell r="CO935">
            <v>0</v>
          </cell>
          <cell r="CP935">
            <v>0</v>
          </cell>
          <cell r="CQ935">
            <v>0</v>
          </cell>
          <cell r="CR935">
            <v>0</v>
          </cell>
          <cell r="CS935">
            <v>0</v>
          </cell>
          <cell r="CT935">
            <v>0</v>
          </cell>
          <cell r="CU935">
            <v>0</v>
          </cell>
          <cell r="CV935">
            <v>0</v>
          </cell>
          <cell r="CW935">
            <v>0</v>
          </cell>
          <cell r="CX935">
            <v>0</v>
          </cell>
          <cell r="CY935">
            <v>0</v>
          </cell>
          <cell r="CZ935">
            <v>0</v>
          </cell>
          <cell r="DA935">
            <v>0</v>
          </cell>
          <cell r="DB935">
            <v>0</v>
          </cell>
          <cell r="DC935">
            <v>0</v>
          </cell>
          <cell r="DD935">
            <v>0</v>
          </cell>
          <cell r="DE935">
            <v>0</v>
          </cell>
          <cell r="DF935">
            <v>0</v>
          </cell>
          <cell r="DG935">
            <v>0</v>
          </cell>
          <cell r="DH935">
            <v>0</v>
          </cell>
          <cell r="DI935">
            <v>0</v>
          </cell>
          <cell r="DJ935">
            <v>0</v>
          </cell>
          <cell r="DK935">
            <v>0</v>
          </cell>
          <cell r="DL935">
            <v>0</v>
          </cell>
          <cell r="DM935">
            <v>0</v>
          </cell>
          <cell r="DN935">
            <v>0</v>
          </cell>
          <cell r="DO935">
            <v>0</v>
          </cell>
          <cell r="DP935">
            <v>0</v>
          </cell>
          <cell r="DQ935">
            <v>0</v>
          </cell>
          <cell r="DR935">
            <v>0</v>
          </cell>
          <cell r="DS935">
            <v>0</v>
          </cell>
          <cell r="DT935">
            <v>0</v>
          </cell>
          <cell r="DU935">
            <v>0</v>
          </cell>
          <cell r="DV935">
            <v>0</v>
          </cell>
          <cell r="DW935">
            <v>0</v>
          </cell>
          <cell r="DX935">
            <v>0</v>
          </cell>
          <cell r="DY935">
            <v>0</v>
          </cell>
          <cell r="DZ935">
            <v>0</v>
          </cell>
          <cell r="EA935">
            <v>0</v>
          </cell>
          <cell r="EB935">
            <v>0</v>
          </cell>
          <cell r="EC935">
            <v>0</v>
          </cell>
          <cell r="ED935">
            <v>0</v>
          </cell>
          <cell r="EE935">
            <v>0</v>
          </cell>
          <cell r="EF935">
            <v>0</v>
          </cell>
          <cell r="EG935">
            <v>0</v>
          </cell>
          <cell r="EH935">
            <v>0</v>
          </cell>
          <cell r="EI935">
            <v>0</v>
          </cell>
          <cell r="EJ935">
            <v>0</v>
          </cell>
          <cell r="EK935">
            <v>0</v>
          </cell>
          <cell r="EL935">
            <v>0</v>
          </cell>
          <cell r="EM935">
            <v>0</v>
          </cell>
          <cell r="EN935">
            <v>0</v>
          </cell>
          <cell r="EO935">
            <v>0</v>
          </cell>
          <cell r="EP935">
            <v>0</v>
          </cell>
          <cell r="EQ935">
            <v>0</v>
          </cell>
          <cell r="ER935">
            <v>0</v>
          </cell>
          <cell r="ES935">
            <v>0</v>
          </cell>
          <cell r="ET935">
            <v>0</v>
          </cell>
          <cell r="EU935">
            <v>0</v>
          </cell>
          <cell r="EV935">
            <v>0</v>
          </cell>
          <cell r="EW935">
            <v>0</v>
          </cell>
          <cell r="EX935">
            <v>0</v>
          </cell>
          <cell r="EY935">
            <v>0</v>
          </cell>
          <cell r="EZ935">
            <v>0</v>
          </cell>
          <cell r="FA935">
            <v>0</v>
          </cell>
          <cell r="FB935">
            <v>0</v>
          </cell>
          <cell r="FC935">
            <v>0</v>
          </cell>
          <cell r="FD935">
            <v>0</v>
          </cell>
          <cell r="FE935">
            <v>0</v>
          </cell>
          <cell r="FF935">
            <v>0</v>
          </cell>
          <cell r="FG935">
            <v>0</v>
          </cell>
          <cell r="FH935">
            <v>0</v>
          </cell>
          <cell r="FI935">
            <v>0</v>
          </cell>
          <cell r="FJ935">
            <v>0</v>
          </cell>
          <cell r="FK935">
            <v>0</v>
          </cell>
          <cell r="FL935">
            <v>0</v>
          </cell>
          <cell r="FM935">
            <v>0</v>
          </cell>
          <cell r="FN935">
            <v>0</v>
          </cell>
          <cell r="FO935">
            <v>0</v>
          </cell>
          <cell r="FP935">
            <v>0</v>
          </cell>
          <cell r="FQ935">
            <v>0</v>
          </cell>
          <cell r="FR935">
            <v>0</v>
          </cell>
          <cell r="FS935">
            <v>0</v>
          </cell>
          <cell r="FT935">
            <v>0</v>
          </cell>
          <cell r="FU935">
            <v>0</v>
          </cell>
          <cell r="FV935">
            <v>0</v>
          </cell>
          <cell r="FW935">
            <v>0</v>
          </cell>
          <cell r="FX935">
            <v>0</v>
          </cell>
          <cell r="FY935">
            <v>0</v>
          </cell>
          <cell r="FZ935">
            <v>0</v>
          </cell>
          <cell r="GA935">
            <v>0</v>
          </cell>
          <cell r="GB935">
            <v>0</v>
          </cell>
          <cell r="GC935">
            <v>0</v>
          </cell>
          <cell r="GD935">
            <v>0</v>
          </cell>
          <cell r="GE935">
            <v>0</v>
          </cell>
          <cell r="GF935">
            <v>0</v>
          </cell>
          <cell r="GG935">
            <v>0</v>
          </cell>
          <cell r="GH935">
            <v>0</v>
          </cell>
          <cell r="GI935">
            <v>0</v>
          </cell>
          <cell r="GJ935">
            <v>0</v>
          </cell>
          <cell r="GK935">
            <v>0</v>
          </cell>
          <cell r="GL935">
            <v>0</v>
          </cell>
          <cell r="GM935">
            <v>0</v>
          </cell>
          <cell r="GN935">
            <v>0</v>
          </cell>
          <cell r="GO935">
            <v>0</v>
          </cell>
          <cell r="GP935">
            <v>0</v>
          </cell>
          <cell r="GQ935">
            <v>0</v>
          </cell>
          <cell r="GR935">
            <v>0</v>
          </cell>
          <cell r="GS935">
            <v>0</v>
          </cell>
          <cell r="GT935">
            <v>0</v>
          </cell>
          <cell r="GU935">
            <v>0</v>
          </cell>
          <cell r="GV935">
            <v>0</v>
          </cell>
          <cell r="GW935">
            <v>0</v>
          </cell>
          <cell r="GX935">
            <v>0</v>
          </cell>
          <cell r="GY935">
            <v>0</v>
          </cell>
          <cell r="GZ935">
            <v>0</v>
          </cell>
          <cell r="HA935">
            <v>0</v>
          </cell>
          <cell r="HB935">
            <v>0</v>
          </cell>
          <cell r="HC935">
            <v>0</v>
          </cell>
          <cell r="HD935">
            <v>0</v>
          </cell>
          <cell r="HE935">
            <v>0</v>
          </cell>
          <cell r="HF935">
            <v>0</v>
          </cell>
          <cell r="HG935">
            <v>0</v>
          </cell>
          <cell r="HH935">
            <v>0</v>
          </cell>
          <cell r="HI935">
            <v>0</v>
          </cell>
          <cell r="HJ935">
            <v>0</v>
          </cell>
          <cell r="HK935">
            <v>0</v>
          </cell>
          <cell r="HL935">
            <v>0</v>
          </cell>
          <cell r="HM935">
            <v>0</v>
          </cell>
          <cell r="HN935">
            <v>0</v>
          </cell>
          <cell r="HO935">
            <v>0</v>
          </cell>
          <cell r="HP935">
            <v>0</v>
          </cell>
          <cell r="HQ935">
            <v>0</v>
          </cell>
          <cell r="HR935">
            <v>0</v>
          </cell>
          <cell r="HS935">
            <v>0</v>
          </cell>
          <cell r="HT935">
            <v>0</v>
          </cell>
          <cell r="HU935">
            <v>0</v>
          </cell>
          <cell r="HV935">
            <v>0</v>
          </cell>
          <cell r="HW935">
            <v>0</v>
          </cell>
          <cell r="HX935">
            <v>0</v>
          </cell>
          <cell r="HY935">
            <v>0</v>
          </cell>
          <cell r="HZ935">
            <v>0</v>
          </cell>
          <cell r="IA935">
            <v>0</v>
          </cell>
          <cell r="IB935">
            <v>0</v>
          </cell>
          <cell r="IC935">
            <v>0</v>
          </cell>
          <cell r="ID935">
            <v>0</v>
          </cell>
          <cell r="IE935">
            <v>0</v>
          </cell>
          <cell r="IF935">
            <v>0</v>
          </cell>
          <cell r="IG935">
            <v>0</v>
          </cell>
          <cell r="IH935">
            <v>0</v>
          </cell>
          <cell r="II935">
            <v>0</v>
          </cell>
          <cell r="IJ935">
            <v>0</v>
          </cell>
          <cell r="IK935">
            <v>0</v>
          </cell>
          <cell r="IL935">
            <v>0</v>
          </cell>
          <cell r="IM935">
            <v>0</v>
          </cell>
          <cell r="IN935">
            <v>0</v>
          </cell>
          <cell r="IO935">
            <v>0</v>
          </cell>
          <cell r="IP935">
            <v>0</v>
          </cell>
          <cell r="IQ935">
            <v>0</v>
          </cell>
          <cell r="IR935">
            <v>0</v>
          </cell>
          <cell r="IS935">
            <v>0</v>
          </cell>
          <cell r="IT935">
            <v>0</v>
          </cell>
          <cell r="IU935">
            <v>0</v>
          </cell>
          <cell r="IV935">
            <v>0</v>
          </cell>
          <cell r="IW935">
            <v>0</v>
          </cell>
          <cell r="IX935">
            <v>0</v>
          </cell>
          <cell r="IY935">
            <v>0</v>
          </cell>
          <cell r="IZ935">
            <v>0</v>
          </cell>
          <cell r="JA935">
            <v>0</v>
          </cell>
          <cell r="JB935">
            <v>0</v>
          </cell>
          <cell r="JC935">
            <v>0</v>
          </cell>
          <cell r="JD935">
            <v>0</v>
          </cell>
          <cell r="JE935">
            <v>0</v>
          </cell>
          <cell r="JF935">
            <v>0</v>
          </cell>
          <cell r="JG935">
            <v>0</v>
          </cell>
          <cell r="JH935">
            <v>0</v>
          </cell>
          <cell r="JI935">
            <v>0</v>
          </cell>
          <cell r="JJ935">
            <v>0</v>
          </cell>
          <cell r="JK935">
            <v>0</v>
          </cell>
          <cell r="JL935">
            <v>0</v>
          </cell>
          <cell r="JM935">
            <v>0</v>
          </cell>
          <cell r="JN935">
            <v>0</v>
          </cell>
          <cell r="JO935">
            <v>0</v>
          </cell>
          <cell r="JP935">
            <v>0</v>
          </cell>
          <cell r="JQ935">
            <v>0</v>
          </cell>
        </row>
        <row r="936">
          <cell r="D936" t="str">
            <v>PV_.PC.SOR._.___.Old Mill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0</v>
          </cell>
          <cell r="R936">
            <v>0</v>
          </cell>
          <cell r="S936">
            <v>0</v>
          </cell>
          <cell r="T936">
            <v>0</v>
          </cell>
          <cell r="U936">
            <v>0</v>
          </cell>
          <cell r="V936">
            <v>0</v>
          </cell>
          <cell r="W936">
            <v>0</v>
          </cell>
          <cell r="X936">
            <v>0</v>
          </cell>
          <cell r="Y936">
            <v>0</v>
          </cell>
          <cell r="Z936">
            <v>0</v>
          </cell>
          <cell r="AA936">
            <v>0</v>
          </cell>
          <cell r="AB936">
            <v>0</v>
          </cell>
          <cell r="AC936">
            <v>0</v>
          </cell>
          <cell r="AD936">
            <v>0</v>
          </cell>
          <cell r="AE936">
            <v>0</v>
          </cell>
          <cell r="AF936">
            <v>0</v>
          </cell>
          <cell r="AG936">
            <v>0</v>
          </cell>
          <cell r="AH936">
            <v>0</v>
          </cell>
          <cell r="AI936">
            <v>0</v>
          </cell>
          <cell r="AJ936">
            <v>0</v>
          </cell>
          <cell r="AK936">
            <v>0</v>
          </cell>
          <cell r="AL936">
            <v>0</v>
          </cell>
          <cell r="AM936">
            <v>0</v>
          </cell>
          <cell r="AN936">
            <v>0</v>
          </cell>
          <cell r="AO936">
            <v>0</v>
          </cell>
          <cell r="AP936">
            <v>0</v>
          </cell>
          <cell r="AQ936">
            <v>0</v>
          </cell>
          <cell r="AR936">
            <v>0</v>
          </cell>
          <cell r="AS936">
            <v>0</v>
          </cell>
          <cell r="AT936">
            <v>0</v>
          </cell>
          <cell r="AU936">
            <v>0</v>
          </cell>
          <cell r="AV936">
            <v>0</v>
          </cell>
          <cell r="AW936">
            <v>0</v>
          </cell>
          <cell r="AX936">
            <v>0</v>
          </cell>
          <cell r="AY936">
            <v>0</v>
          </cell>
          <cell r="AZ936">
            <v>0</v>
          </cell>
          <cell r="BA936">
            <v>0</v>
          </cell>
          <cell r="BB936">
            <v>0</v>
          </cell>
          <cell r="BC936">
            <v>0</v>
          </cell>
          <cell r="BD936">
            <v>0</v>
          </cell>
          <cell r="BE936">
            <v>0</v>
          </cell>
          <cell r="BF936">
            <v>0</v>
          </cell>
          <cell r="BG936">
            <v>0</v>
          </cell>
          <cell r="BH936">
            <v>0</v>
          </cell>
          <cell r="BI936">
            <v>0</v>
          </cell>
          <cell r="BJ936">
            <v>0</v>
          </cell>
          <cell r="BK936">
            <v>0</v>
          </cell>
          <cell r="BL936">
            <v>0</v>
          </cell>
          <cell r="BM936">
            <v>0</v>
          </cell>
          <cell r="BN936">
            <v>0</v>
          </cell>
          <cell r="BO936">
            <v>0</v>
          </cell>
          <cell r="BP936">
            <v>0</v>
          </cell>
          <cell r="BQ936">
            <v>0</v>
          </cell>
          <cell r="BR936">
            <v>0</v>
          </cell>
          <cell r="BS936">
            <v>0</v>
          </cell>
          <cell r="BT936">
            <v>0</v>
          </cell>
          <cell r="BU936">
            <v>0</v>
          </cell>
          <cell r="BV936">
            <v>0</v>
          </cell>
          <cell r="BW936">
            <v>0</v>
          </cell>
          <cell r="BX936">
            <v>0</v>
          </cell>
          <cell r="BY936">
            <v>0</v>
          </cell>
          <cell r="BZ936">
            <v>0</v>
          </cell>
          <cell r="CA936">
            <v>0</v>
          </cell>
          <cell r="CB936">
            <v>0</v>
          </cell>
          <cell r="CC936">
            <v>0</v>
          </cell>
          <cell r="CD936">
            <v>0</v>
          </cell>
          <cell r="CE936">
            <v>0</v>
          </cell>
          <cell r="CF936">
            <v>0</v>
          </cell>
          <cell r="CG936">
            <v>0</v>
          </cell>
          <cell r="CH936">
            <v>0</v>
          </cell>
          <cell r="CI936">
            <v>0</v>
          </cell>
          <cell r="CJ936">
            <v>0</v>
          </cell>
          <cell r="CK936">
            <v>0</v>
          </cell>
          <cell r="CL936">
            <v>0</v>
          </cell>
          <cell r="CM936">
            <v>0</v>
          </cell>
          <cell r="CN936">
            <v>0</v>
          </cell>
          <cell r="CO936">
            <v>0</v>
          </cell>
          <cell r="CP936">
            <v>0</v>
          </cell>
          <cell r="CQ936">
            <v>0</v>
          </cell>
          <cell r="CR936">
            <v>0</v>
          </cell>
          <cell r="CS936">
            <v>0</v>
          </cell>
          <cell r="CT936">
            <v>0</v>
          </cell>
          <cell r="CU936">
            <v>0</v>
          </cell>
          <cell r="CV936">
            <v>0</v>
          </cell>
          <cell r="CW936">
            <v>0</v>
          </cell>
          <cell r="CX936">
            <v>0</v>
          </cell>
          <cell r="CY936">
            <v>0</v>
          </cell>
          <cell r="CZ936">
            <v>0</v>
          </cell>
          <cell r="DA936">
            <v>0</v>
          </cell>
          <cell r="DB936">
            <v>0</v>
          </cell>
          <cell r="DC936">
            <v>0</v>
          </cell>
          <cell r="DD936">
            <v>0</v>
          </cell>
          <cell r="DE936">
            <v>0</v>
          </cell>
          <cell r="DF936">
            <v>0</v>
          </cell>
          <cell r="DG936">
            <v>0</v>
          </cell>
          <cell r="DH936">
            <v>0</v>
          </cell>
          <cell r="DI936">
            <v>0</v>
          </cell>
          <cell r="DJ936">
            <v>0</v>
          </cell>
          <cell r="DK936">
            <v>0</v>
          </cell>
          <cell r="DL936">
            <v>0</v>
          </cell>
          <cell r="DM936">
            <v>0</v>
          </cell>
          <cell r="DN936">
            <v>0</v>
          </cell>
          <cell r="DO936">
            <v>0</v>
          </cell>
          <cell r="DP936">
            <v>0</v>
          </cell>
          <cell r="DQ936">
            <v>0</v>
          </cell>
          <cell r="DR936">
            <v>0</v>
          </cell>
          <cell r="DS936">
            <v>0</v>
          </cell>
          <cell r="DT936">
            <v>0</v>
          </cell>
          <cell r="DU936">
            <v>0</v>
          </cell>
          <cell r="DV936">
            <v>0</v>
          </cell>
          <cell r="DW936">
            <v>0</v>
          </cell>
          <cell r="DX936">
            <v>0</v>
          </cell>
          <cell r="DY936">
            <v>0</v>
          </cell>
          <cell r="DZ936">
            <v>0</v>
          </cell>
          <cell r="EA936">
            <v>0</v>
          </cell>
          <cell r="EB936">
            <v>0</v>
          </cell>
          <cell r="EC936">
            <v>0</v>
          </cell>
          <cell r="ED936">
            <v>0</v>
          </cell>
          <cell r="EE936">
            <v>0</v>
          </cell>
          <cell r="EF936">
            <v>0</v>
          </cell>
          <cell r="EG936">
            <v>0</v>
          </cell>
          <cell r="EH936">
            <v>0</v>
          </cell>
          <cell r="EI936">
            <v>0</v>
          </cell>
          <cell r="EJ936">
            <v>0</v>
          </cell>
          <cell r="EK936">
            <v>0</v>
          </cell>
          <cell r="EL936">
            <v>0</v>
          </cell>
          <cell r="EM936">
            <v>0</v>
          </cell>
          <cell r="EN936">
            <v>0</v>
          </cell>
          <cell r="EO936">
            <v>0</v>
          </cell>
          <cell r="EP936">
            <v>0</v>
          </cell>
          <cell r="EQ936">
            <v>0</v>
          </cell>
          <cell r="ER936">
            <v>0</v>
          </cell>
          <cell r="ES936">
            <v>0</v>
          </cell>
          <cell r="ET936">
            <v>0</v>
          </cell>
          <cell r="EU936">
            <v>0</v>
          </cell>
          <cell r="EV936">
            <v>0</v>
          </cell>
          <cell r="EW936">
            <v>0</v>
          </cell>
          <cell r="EX936">
            <v>0</v>
          </cell>
          <cell r="EY936">
            <v>0</v>
          </cell>
          <cell r="EZ936">
            <v>0</v>
          </cell>
          <cell r="FA936">
            <v>0</v>
          </cell>
          <cell r="FB936">
            <v>0</v>
          </cell>
          <cell r="FC936">
            <v>0</v>
          </cell>
          <cell r="FD936">
            <v>0</v>
          </cell>
          <cell r="FE936">
            <v>0</v>
          </cell>
          <cell r="FF936">
            <v>0</v>
          </cell>
          <cell r="FG936">
            <v>0</v>
          </cell>
          <cell r="FH936">
            <v>0</v>
          </cell>
          <cell r="FI936">
            <v>0</v>
          </cell>
          <cell r="FJ936">
            <v>0</v>
          </cell>
          <cell r="FK936">
            <v>0</v>
          </cell>
          <cell r="FL936">
            <v>0</v>
          </cell>
          <cell r="FM936">
            <v>0</v>
          </cell>
          <cell r="FN936">
            <v>0</v>
          </cell>
          <cell r="FO936">
            <v>0</v>
          </cell>
          <cell r="FP936">
            <v>0</v>
          </cell>
          <cell r="FQ936">
            <v>0</v>
          </cell>
          <cell r="FR936">
            <v>0</v>
          </cell>
          <cell r="FS936">
            <v>0</v>
          </cell>
          <cell r="FT936">
            <v>0</v>
          </cell>
          <cell r="FU936">
            <v>0</v>
          </cell>
          <cell r="FV936">
            <v>0</v>
          </cell>
          <cell r="FW936">
            <v>0</v>
          </cell>
          <cell r="FX936">
            <v>0</v>
          </cell>
          <cell r="FY936">
            <v>0</v>
          </cell>
          <cell r="FZ936">
            <v>0</v>
          </cell>
          <cell r="GA936">
            <v>0</v>
          </cell>
          <cell r="GB936">
            <v>0</v>
          </cell>
          <cell r="GC936">
            <v>0</v>
          </cell>
          <cell r="GD936">
            <v>0</v>
          </cell>
          <cell r="GE936">
            <v>0</v>
          </cell>
          <cell r="GF936">
            <v>0</v>
          </cell>
          <cell r="GG936">
            <v>0</v>
          </cell>
          <cell r="GH936">
            <v>0</v>
          </cell>
          <cell r="GI936">
            <v>0</v>
          </cell>
          <cell r="GJ936">
            <v>0</v>
          </cell>
          <cell r="GK936">
            <v>0</v>
          </cell>
          <cell r="GL936">
            <v>0</v>
          </cell>
          <cell r="GM936">
            <v>0</v>
          </cell>
          <cell r="GN936">
            <v>0</v>
          </cell>
          <cell r="GO936">
            <v>0</v>
          </cell>
          <cell r="GP936">
            <v>0</v>
          </cell>
          <cell r="GQ936">
            <v>0</v>
          </cell>
          <cell r="GR936">
            <v>0</v>
          </cell>
          <cell r="GS936">
            <v>0</v>
          </cell>
          <cell r="GT936">
            <v>0</v>
          </cell>
          <cell r="GU936">
            <v>0</v>
          </cell>
          <cell r="GV936">
            <v>0</v>
          </cell>
          <cell r="GW936">
            <v>0</v>
          </cell>
          <cell r="GX936">
            <v>0</v>
          </cell>
          <cell r="GY936">
            <v>0</v>
          </cell>
          <cell r="GZ936">
            <v>0</v>
          </cell>
          <cell r="HA936">
            <v>0</v>
          </cell>
          <cell r="HB936">
            <v>0</v>
          </cell>
          <cell r="HC936">
            <v>0</v>
          </cell>
          <cell r="HD936">
            <v>0</v>
          </cell>
          <cell r="HE936">
            <v>0</v>
          </cell>
          <cell r="HF936">
            <v>0</v>
          </cell>
          <cell r="HG936">
            <v>0</v>
          </cell>
          <cell r="HH936">
            <v>0</v>
          </cell>
          <cell r="HI936">
            <v>0</v>
          </cell>
          <cell r="HJ936">
            <v>0</v>
          </cell>
          <cell r="HK936">
            <v>0</v>
          </cell>
          <cell r="HL936">
            <v>0</v>
          </cell>
          <cell r="HM936">
            <v>0</v>
          </cell>
          <cell r="HN936">
            <v>0</v>
          </cell>
          <cell r="HO936">
            <v>0</v>
          </cell>
          <cell r="HP936">
            <v>0</v>
          </cell>
          <cell r="HQ936">
            <v>0</v>
          </cell>
          <cell r="HR936">
            <v>0</v>
          </cell>
          <cell r="HS936">
            <v>0</v>
          </cell>
          <cell r="HT936">
            <v>0</v>
          </cell>
          <cell r="HU936">
            <v>0</v>
          </cell>
          <cell r="HV936">
            <v>0</v>
          </cell>
          <cell r="HW936">
            <v>0</v>
          </cell>
          <cell r="HX936">
            <v>0</v>
          </cell>
          <cell r="HY936">
            <v>0</v>
          </cell>
          <cell r="HZ936">
            <v>0</v>
          </cell>
          <cell r="IA936">
            <v>0</v>
          </cell>
          <cell r="IB936">
            <v>0</v>
          </cell>
          <cell r="IC936">
            <v>0</v>
          </cell>
          <cell r="ID936">
            <v>0</v>
          </cell>
          <cell r="IE936">
            <v>0</v>
          </cell>
          <cell r="IF936">
            <v>0</v>
          </cell>
          <cell r="IG936">
            <v>0</v>
          </cell>
          <cell r="IH936">
            <v>0</v>
          </cell>
          <cell r="II936">
            <v>0</v>
          </cell>
          <cell r="IJ936">
            <v>0</v>
          </cell>
          <cell r="IK936">
            <v>0</v>
          </cell>
          <cell r="IL936">
            <v>0</v>
          </cell>
          <cell r="IM936">
            <v>0</v>
          </cell>
          <cell r="IN936">
            <v>0</v>
          </cell>
          <cell r="IO936">
            <v>0</v>
          </cell>
          <cell r="IP936">
            <v>0</v>
          </cell>
          <cell r="IQ936">
            <v>0</v>
          </cell>
          <cell r="IR936">
            <v>0</v>
          </cell>
          <cell r="IS936">
            <v>0</v>
          </cell>
          <cell r="IT936">
            <v>0</v>
          </cell>
          <cell r="IU936">
            <v>0</v>
          </cell>
          <cell r="IV936">
            <v>0</v>
          </cell>
          <cell r="IW936">
            <v>0</v>
          </cell>
          <cell r="IX936">
            <v>0</v>
          </cell>
          <cell r="IY936">
            <v>0</v>
          </cell>
          <cell r="IZ936">
            <v>0</v>
          </cell>
          <cell r="JA936">
            <v>0</v>
          </cell>
          <cell r="JB936">
            <v>0</v>
          </cell>
          <cell r="JC936">
            <v>0</v>
          </cell>
          <cell r="JD936">
            <v>0</v>
          </cell>
          <cell r="JE936">
            <v>0</v>
          </cell>
          <cell r="JF936">
            <v>0</v>
          </cell>
          <cell r="JG936">
            <v>0</v>
          </cell>
          <cell r="JH936">
            <v>0</v>
          </cell>
          <cell r="JI936">
            <v>0</v>
          </cell>
          <cell r="JJ936">
            <v>0</v>
          </cell>
          <cell r="JK936">
            <v>0</v>
          </cell>
          <cell r="JL936">
            <v>0</v>
          </cell>
          <cell r="JM936">
            <v>0</v>
          </cell>
          <cell r="JN936">
            <v>0</v>
          </cell>
          <cell r="JO936">
            <v>0</v>
          </cell>
          <cell r="JP936">
            <v>0</v>
          </cell>
          <cell r="JQ936">
            <v>0</v>
          </cell>
        </row>
        <row r="937">
          <cell r="D937" t="str">
            <v>PV_.PC.SOR._.___.Oregon_Solar_Incentive_Project</v>
          </cell>
          <cell r="F937">
            <v>0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0</v>
          </cell>
          <cell r="R937">
            <v>0</v>
          </cell>
          <cell r="S937">
            <v>0</v>
          </cell>
          <cell r="T937">
            <v>0</v>
          </cell>
          <cell r="U937">
            <v>0</v>
          </cell>
          <cell r="V937">
            <v>0</v>
          </cell>
          <cell r="W937">
            <v>0</v>
          </cell>
          <cell r="X937">
            <v>0</v>
          </cell>
          <cell r="Y937">
            <v>0</v>
          </cell>
          <cell r="Z937">
            <v>0</v>
          </cell>
          <cell r="AA937">
            <v>0</v>
          </cell>
          <cell r="AB937">
            <v>0</v>
          </cell>
          <cell r="AC937">
            <v>0</v>
          </cell>
          <cell r="AD937">
            <v>0</v>
          </cell>
          <cell r="AE937">
            <v>0</v>
          </cell>
          <cell r="AF937">
            <v>0</v>
          </cell>
          <cell r="AG937">
            <v>0</v>
          </cell>
          <cell r="AH937">
            <v>0</v>
          </cell>
          <cell r="AI937">
            <v>0</v>
          </cell>
          <cell r="AJ937">
            <v>0</v>
          </cell>
          <cell r="AK937">
            <v>0</v>
          </cell>
          <cell r="AL937">
            <v>0</v>
          </cell>
          <cell r="AM937">
            <v>0</v>
          </cell>
          <cell r="AN937">
            <v>0</v>
          </cell>
          <cell r="AO937">
            <v>0</v>
          </cell>
          <cell r="AP937">
            <v>0</v>
          </cell>
          <cell r="AQ937">
            <v>0</v>
          </cell>
          <cell r="AR937">
            <v>0</v>
          </cell>
          <cell r="AS937">
            <v>0</v>
          </cell>
          <cell r="AT937">
            <v>0</v>
          </cell>
          <cell r="AU937">
            <v>0</v>
          </cell>
          <cell r="AV937">
            <v>0</v>
          </cell>
          <cell r="AW937">
            <v>0</v>
          </cell>
          <cell r="AX937">
            <v>0</v>
          </cell>
          <cell r="AY937">
            <v>0</v>
          </cell>
          <cell r="AZ937">
            <v>0</v>
          </cell>
          <cell r="BA937">
            <v>0</v>
          </cell>
          <cell r="BB937">
            <v>0</v>
          </cell>
          <cell r="BC937">
            <v>0</v>
          </cell>
          <cell r="BD937">
            <v>0</v>
          </cell>
          <cell r="BE937">
            <v>0</v>
          </cell>
          <cell r="BF937">
            <v>0</v>
          </cell>
          <cell r="BG937">
            <v>0</v>
          </cell>
          <cell r="BH937">
            <v>0</v>
          </cell>
          <cell r="BI937">
            <v>0</v>
          </cell>
          <cell r="BJ937">
            <v>0</v>
          </cell>
          <cell r="BK937">
            <v>0</v>
          </cell>
          <cell r="BL937">
            <v>0</v>
          </cell>
          <cell r="BM937">
            <v>0</v>
          </cell>
          <cell r="BN937">
            <v>0</v>
          </cell>
          <cell r="BO937">
            <v>0</v>
          </cell>
          <cell r="BP937">
            <v>0</v>
          </cell>
          <cell r="BQ937">
            <v>0</v>
          </cell>
          <cell r="BR937">
            <v>0</v>
          </cell>
          <cell r="BS937">
            <v>0</v>
          </cell>
          <cell r="BT937">
            <v>0</v>
          </cell>
          <cell r="BU937">
            <v>0</v>
          </cell>
          <cell r="BV937">
            <v>0</v>
          </cell>
          <cell r="BW937">
            <v>0</v>
          </cell>
          <cell r="BX937">
            <v>0</v>
          </cell>
          <cell r="BY937">
            <v>0</v>
          </cell>
          <cell r="BZ937">
            <v>0</v>
          </cell>
          <cell r="CA937">
            <v>0</v>
          </cell>
          <cell r="CB937">
            <v>0</v>
          </cell>
          <cell r="CC937">
            <v>0</v>
          </cell>
          <cell r="CD937">
            <v>0</v>
          </cell>
          <cell r="CE937">
            <v>0</v>
          </cell>
          <cell r="CF937">
            <v>0</v>
          </cell>
          <cell r="CG937">
            <v>0</v>
          </cell>
          <cell r="CH937">
            <v>0</v>
          </cell>
          <cell r="CI937">
            <v>0</v>
          </cell>
          <cell r="CJ937">
            <v>0</v>
          </cell>
          <cell r="CK937">
            <v>0</v>
          </cell>
          <cell r="CL937">
            <v>0</v>
          </cell>
          <cell r="CM937">
            <v>0</v>
          </cell>
          <cell r="CN937">
            <v>0</v>
          </cell>
          <cell r="CO937">
            <v>0</v>
          </cell>
          <cell r="CP937">
            <v>0</v>
          </cell>
          <cell r="CQ937">
            <v>0</v>
          </cell>
          <cell r="CR937">
            <v>0</v>
          </cell>
          <cell r="CS937">
            <v>0</v>
          </cell>
          <cell r="CT937">
            <v>0</v>
          </cell>
          <cell r="CU937">
            <v>0</v>
          </cell>
          <cell r="CV937">
            <v>0</v>
          </cell>
          <cell r="CW937">
            <v>0</v>
          </cell>
          <cell r="CX937">
            <v>0</v>
          </cell>
          <cell r="CY937">
            <v>0</v>
          </cell>
          <cell r="CZ937">
            <v>0</v>
          </cell>
          <cell r="DA937">
            <v>0</v>
          </cell>
          <cell r="DB937">
            <v>0</v>
          </cell>
          <cell r="DC937">
            <v>0</v>
          </cell>
          <cell r="DD937">
            <v>0</v>
          </cell>
          <cell r="DE937">
            <v>0</v>
          </cell>
          <cell r="DF937">
            <v>0</v>
          </cell>
          <cell r="DG937">
            <v>0</v>
          </cell>
          <cell r="DH937">
            <v>0</v>
          </cell>
          <cell r="DI937">
            <v>0</v>
          </cell>
          <cell r="DJ937">
            <v>0</v>
          </cell>
          <cell r="DK937">
            <v>0</v>
          </cell>
          <cell r="DL937">
            <v>0</v>
          </cell>
          <cell r="DM937">
            <v>0</v>
          </cell>
          <cell r="DN937">
            <v>0</v>
          </cell>
          <cell r="DO937">
            <v>0</v>
          </cell>
          <cell r="DP937">
            <v>0</v>
          </cell>
          <cell r="DQ937">
            <v>0</v>
          </cell>
          <cell r="DR937">
            <v>0</v>
          </cell>
          <cell r="DS937">
            <v>0</v>
          </cell>
          <cell r="DT937">
            <v>0</v>
          </cell>
          <cell r="DU937">
            <v>0</v>
          </cell>
          <cell r="DV937">
            <v>0</v>
          </cell>
          <cell r="DW937">
            <v>0</v>
          </cell>
          <cell r="DX937">
            <v>0</v>
          </cell>
          <cell r="DY937">
            <v>0</v>
          </cell>
          <cell r="DZ937">
            <v>0</v>
          </cell>
          <cell r="EA937">
            <v>0</v>
          </cell>
          <cell r="EB937">
            <v>0</v>
          </cell>
          <cell r="EC937">
            <v>0</v>
          </cell>
          <cell r="ED937">
            <v>0</v>
          </cell>
          <cell r="EE937">
            <v>0</v>
          </cell>
          <cell r="EF937">
            <v>0</v>
          </cell>
          <cell r="EG937">
            <v>0</v>
          </cell>
          <cell r="EH937">
            <v>0</v>
          </cell>
          <cell r="EI937">
            <v>0</v>
          </cell>
          <cell r="EJ937">
            <v>0</v>
          </cell>
          <cell r="EK937">
            <v>0</v>
          </cell>
          <cell r="EL937">
            <v>0</v>
          </cell>
          <cell r="EM937">
            <v>0</v>
          </cell>
          <cell r="EN937">
            <v>0</v>
          </cell>
          <cell r="EO937">
            <v>0</v>
          </cell>
          <cell r="EP937">
            <v>0</v>
          </cell>
          <cell r="EQ937">
            <v>0</v>
          </cell>
          <cell r="ER937">
            <v>0</v>
          </cell>
          <cell r="ES937">
            <v>0</v>
          </cell>
          <cell r="ET937">
            <v>0</v>
          </cell>
          <cell r="EU937">
            <v>0</v>
          </cell>
          <cell r="EV937">
            <v>0</v>
          </cell>
          <cell r="EW937">
            <v>0</v>
          </cell>
          <cell r="EX937">
            <v>0</v>
          </cell>
          <cell r="EY937">
            <v>0</v>
          </cell>
          <cell r="EZ937">
            <v>0</v>
          </cell>
          <cell r="FA937">
            <v>0</v>
          </cell>
          <cell r="FB937">
            <v>0</v>
          </cell>
          <cell r="FC937">
            <v>0</v>
          </cell>
          <cell r="FD937">
            <v>0</v>
          </cell>
          <cell r="FE937">
            <v>0</v>
          </cell>
          <cell r="FF937">
            <v>0</v>
          </cell>
          <cell r="FG937">
            <v>0</v>
          </cell>
          <cell r="FH937">
            <v>0</v>
          </cell>
          <cell r="FI937">
            <v>0</v>
          </cell>
          <cell r="FJ937">
            <v>0</v>
          </cell>
          <cell r="FK937">
            <v>0</v>
          </cell>
          <cell r="FL937">
            <v>0</v>
          </cell>
          <cell r="FM937">
            <v>0</v>
          </cell>
          <cell r="FN937">
            <v>0</v>
          </cell>
          <cell r="FO937">
            <v>0</v>
          </cell>
          <cell r="FP937">
            <v>0</v>
          </cell>
          <cell r="FQ937">
            <v>0</v>
          </cell>
          <cell r="FR937">
            <v>0</v>
          </cell>
          <cell r="FS937">
            <v>0</v>
          </cell>
          <cell r="FT937">
            <v>0</v>
          </cell>
          <cell r="FU937">
            <v>0</v>
          </cell>
          <cell r="FV937">
            <v>0</v>
          </cell>
          <cell r="FW937">
            <v>0</v>
          </cell>
          <cell r="FX937">
            <v>0</v>
          </cell>
          <cell r="FY937">
            <v>0</v>
          </cell>
          <cell r="FZ937">
            <v>0</v>
          </cell>
          <cell r="GA937">
            <v>0</v>
          </cell>
          <cell r="GB937">
            <v>0</v>
          </cell>
          <cell r="GC937">
            <v>0</v>
          </cell>
          <cell r="GD937">
            <v>0</v>
          </cell>
          <cell r="GE937">
            <v>0</v>
          </cell>
          <cell r="GF937">
            <v>0</v>
          </cell>
          <cell r="GG937">
            <v>0</v>
          </cell>
          <cell r="GH937">
            <v>0</v>
          </cell>
          <cell r="GI937">
            <v>0</v>
          </cell>
          <cell r="GJ937">
            <v>0</v>
          </cell>
          <cell r="GK937">
            <v>0</v>
          </cell>
          <cell r="GL937">
            <v>0</v>
          </cell>
          <cell r="GM937">
            <v>0</v>
          </cell>
          <cell r="GN937">
            <v>0</v>
          </cell>
          <cell r="GO937">
            <v>0</v>
          </cell>
          <cell r="GP937">
            <v>0</v>
          </cell>
          <cell r="GQ937">
            <v>0</v>
          </cell>
          <cell r="GR937">
            <v>0</v>
          </cell>
          <cell r="GS937">
            <v>0</v>
          </cell>
          <cell r="GT937">
            <v>0</v>
          </cell>
          <cell r="GU937">
            <v>0</v>
          </cell>
          <cell r="GV937">
            <v>0</v>
          </cell>
          <cell r="GW937">
            <v>0</v>
          </cell>
          <cell r="GX937">
            <v>0</v>
          </cell>
          <cell r="GY937">
            <v>0</v>
          </cell>
          <cell r="GZ937">
            <v>0</v>
          </cell>
          <cell r="HA937">
            <v>0</v>
          </cell>
          <cell r="HB937">
            <v>0</v>
          </cell>
          <cell r="HC937">
            <v>0</v>
          </cell>
          <cell r="HD937">
            <v>0</v>
          </cell>
          <cell r="HE937">
            <v>0</v>
          </cell>
          <cell r="HF937">
            <v>0</v>
          </cell>
          <cell r="HG937">
            <v>0</v>
          </cell>
          <cell r="HH937">
            <v>0</v>
          </cell>
          <cell r="HI937">
            <v>0</v>
          </cell>
          <cell r="HJ937">
            <v>0</v>
          </cell>
          <cell r="HK937">
            <v>0</v>
          </cell>
          <cell r="HL937">
            <v>0</v>
          </cell>
          <cell r="HM937">
            <v>0</v>
          </cell>
          <cell r="HN937">
            <v>0</v>
          </cell>
          <cell r="HO937">
            <v>0</v>
          </cell>
          <cell r="HP937">
            <v>0</v>
          </cell>
          <cell r="HQ937">
            <v>0</v>
          </cell>
          <cell r="HR937">
            <v>0</v>
          </cell>
          <cell r="HS937">
            <v>0</v>
          </cell>
          <cell r="HT937">
            <v>0</v>
          </cell>
          <cell r="HU937">
            <v>0</v>
          </cell>
          <cell r="HV937">
            <v>0</v>
          </cell>
          <cell r="HW937">
            <v>0</v>
          </cell>
          <cell r="HX937">
            <v>0</v>
          </cell>
          <cell r="HY937">
            <v>0</v>
          </cell>
          <cell r="HZ937">
            <v>0</v>
          </cell>
          <cell r="IA937">
            <v>0</v>
          </cell>
          <cell r="IB937">
            <v>0</v>
          </cell>
          <cell r="IC937">
            <v>0</v>
          </cell>
          <cell r="ID937">
            <v>0</v>
          </cell>
          <cell r="IE937">
            <v>0</v>
          </cell>
          <cell r="IF937">
            <v>0</v>
          </cell>
          <cell r="IG937">
            <v>0</v>
          </cell>
          <cell r="IH937">
            <v>0</v>
          </cell>
          <cell r="II937">
            <v>0</v>
          </cell>
          <cell r="IJ937">
            <v>0</v>
          </cell>
          <cell r="IK937">
            <v>0</v>
          </cell>
          <cell r="IL937">
            <v>0</v>
          </cell>
          <cell r="IM937">
            <v>0</v>
          </cell>
          <cell r="IN937">
            <v>0</v>
          </cell>
          <cell r="IO937">
            <v>0</v>
          </cell>
          <cell r="IP937">
            <v>0</v>
          </cell>
          <cell r="IQ937">
            <v>0</v>
          </cell>
          <cell r="IR937">
            <v>0</v>
          </cell>
          <cell r="IS937">
            <v>0</v>
          </cell>
          <cell r="IT937">
            <v>0</v>
          </cell>
          <cell r="IU937">
            <v>0</v>
          </cell>
          <cell r="IV937">
            <v>0</v>
          </cell>
          <cell r="IW937">
            <v>0</v>
          </cell>
          <cell r="IX937">
            <v>0</v>
          </cell>
          <cell r="IY937">
            <v>0</v>
          </cell>
          <cell r="IZ937">
            <v>0</v>
          </cell>
          <cell r="JA937">
            <v>0</v>
          </cell>
          <cell r="JB937">
            <v>0</v>
          </cell>
          <cell r="JC937">
            <v>0</v>
          </cell>
          <cell r="JD937">
            <v>0</v>
          </cell>
          <cell r="JE937">
            <v>0</v>
          </cell>
          <cell r="JF937">
            <v>0</v>
          </cell>
          <cell r="JG937">
            <v>0</v>
          </cell>
          <cell r="JH937">
            <v>0</v>
          </cell>
          <cell r="JI937">
            <v>0</v>
          </cell>
          <cell r="JJ937">
            <v>0</v>
          </cell>
          <cell r="JK937">
            <v>0</v>
          </cell>
          <cell r="JL937">
            <v>0</v>
          </cell>
          <cell r="JM937">
            <v>0</v>
          </cell>
          <cell r="JN937">
            <v>0</v>
          </cell>
          <cell r="JO937">
            <v>0</v>
          </cell>
          <cell r="JP937">
            <v>0</v>
          </cell>
          <cell r="JQ937">
            <v>0</v>
          </cell>
        </row>
        <row r="938">
          <cell r="D938" t="str">
            <v>PV_.PC.UTS._.___.Graphite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0</v>
          </cell>
          <cell r="R938">
            <v>0</v>
          </cell>
          <cell r="S938">
            <v>0</v>
          </cell>
          <cell r="T938">
            <v>0</v>
          </cell>
          <cell r="U938">
            <v>0</v>
          </cell>
          <cell r="V938">
            <v>0</v>
          </cell>
          <cell r="W938">
            <v>0</v>
          </cell>
          <cell r="X938">
            <v>0</v>
          </cell>
          <cell r="Y938">
            <v>0</v>
          </cell>
          <cell r="Z938">
            <v>0</v>
          </cell>
          <cell r="AA938">
            <v>0</v>
          </cell>
          <cell r="AB938">
            <v>0</v>
          </cell>
          <cell r="AC938">
            <v>0</v>
          </cell>
          <cell r="AD938">
            <v>0</v>
          </cell>
          <cell r="AE938">
            <v>0</v>
          </cell>
          <cell r="AF938">
            <v>0</v>
          </cell>
          <cell r="AG938">
            <v>0</v>
          </cell>
          <cell r="AH938">
            <v>0</v>
          </cell>
          <cell r="AI938">
            <v>0</v>
          </cell>
          <cell r="AJ938">
            <v>0</v>
          </cell>
          <cell r="AK938">
            <v>0</v>
          </cell>
          <cell r="AL938">
            <v>0</v>
          </cell>
          <cell r="AM938">
            <v>0</v>
          </cell>
          <cell r="AN938">
            <v>0</v>
          </cell>
          <cell r="AO938">
            <v>0</v>
          </cell>
          <cell r="AP938">
            <v>0</v>
          </cell>
          <cell r="AQ938">
            <v>0</v>
          </cell>
          <cell r="AR938">
            <v>0</v>
          </cell>
          <cell r="AS938">
            <v>0</v>
          </cell>
          <cell r="AT938">
            <v>0</v>
          </cell>
          <cell r="AU938">
            <v>0</v>
          </cell>
          <cell r="AV938">
            <v>0</v>
          </cell>
          <cell r="AW938">
            <v>0</v>
          </cell>
          <cell r="AX938">
            <v>0</v>
          </cell>
          <cell r="AY938">
            <v>0</v>
          </cell>
          <cell r="AZ938">
            <v>0</v>
          </cell>
          <cell r="BA938">
            <v>0</v>
          </cell>
          <cell r="BB938">
            <v>0</v>
          </cell>
          <cell r="BC938">
            <v>0</v>
          </cell>
          <cell r="BD938">
            <v>0</v>
          </cell>
          <cell r="BE938">
            <v>0</v>
          </cell>
          <cell r="BF938">
            <v>0</v>
          </cell>
          <cell r="BG938">
            <v>0</v>
          </cell>
          <cell r="BH938">
            <v>0</v>
          </cell>
          <cell r="BI938">
            <v>0</v>
          </cell>
          <cell r="BJ938">
            <v>0</v>
          </cell>
          <cell r="BK938">
            <v>0</v>
          </cell>
          <cell r="BL938">
            <v>0</v>
          </cell>
          <cell r="BM938">
            <v>0</v>
          </cell>
          <cell r="BN938">
            <v>0</v>
          </cell>
          <cell r="BO938">
            <v>0</v>
          </cell>
          <cell r="BP938">
            <v>0</v>
          </cell>
          <cell r="BQ938">
            <v>0</v>
          </cell>
          <cell r="BR938">
            <v>0</v>
          </cell>
          <cell r="BS938">
            <v>0</v>
          </cell>
          <cell r="BT938">
            <v>0</v>
          </cell>
          <cell r="BU938">
            <v>0</v>
          </cell>
          <cell r="BV938">
            <v>0</v>
          </cell>
          <cell r="BW938">
            <v>0</v>
          </cell>
          <cell r="BX938">
            <v>0</v>
          </cell>
          <cell r="BY938">
            <v>0</v>
          </cell>
          <cell r="BZ938">
            <v>0</v>
          </cell>
          <cell r="CA938">
            <v>0</v>
          </cell>
          <cell r="CB938">
            <v>0</v>
          </cell>
          <cell r="CC938">
            <v>0</v>
          </cell>
          <cell r="CD938">
            <v>0</v>
          </cell>
          <cell r="CE938">
            <v>0</v>
          </cell>
          <cell r="CF938">
            <v>0</v>
          </cell>
          <cell r="CG938">
            <v>0</v>
          </cell>
          <cell r="CH938">
            <v>0</v>
          </cell>
          <cell r="CI938">
            <v>0</v>
          </cell>
          <cell r="CJ938">
            <v>0</v>
          </cell>
          <cell r="CK938">
            <v>0</v>
          </cell>
          <cell r="CL938">
            <v>0</v>
          </cell>
          <cell r="CM938">
            <v>0</v>
          </cell>
          <cell r="CN938">
            <v>0</v>
          </cell>
          <cell r="CO938">
            <v>0</v>
          </cell>
          <cell r="CP938">
            <v>0</v>
          </cell>
          <cell r="CQ938">
            <v>0</v>
          </cell>
          <cell r="CR938">
            <v>0</v>
          </cell>
          <cell r="CS938">
            <v>0</v>
          </cell>
          <cell r="CT938">
            <v>0</v>
          </cell>
          <cell r="CU938">
            <v>0</v>
          </cell>
          <cell r="CV938">
            <v>0</v>
          </cell>
          <cell r="CW938">
            <v>0</v>
          </cell>
          <cell r="CX938">
            <v>0</v>
          </cell>
          <cell r="CY938">
            <v>0</v>
          </cell>
          <cell r="CZ938">
            <v>0</v>
          </cell>
          <cell r="DA938">
            <v>0</v>
          </cell>
          <cell r="DB938">
            <v>0</v>
          </cell>
          <cell r="DC938">
            <v>0</v>
          </cell>
          <cell r="DD938">
            <v>0</v>
          </cell>
          <cell r="DE938">
            <v>0</v>
          </cell>
          <cell r="DF938">
            <v>0</v>
          </cell>
          <cell r="DG938">
            <v>0</v>
          </cell>
          <cell r="DH938">
            <v>0</v>
          </cell>
          <cell r="DI938">
            <v>0</v>
          </cell>
          <cell r="DJ938">
            <v>0</v>
          </cell>
          <cell r="DK938">
            <v>0</v>
          </cell>
          <cell r="DL938">
            <v>0</v>
          </cell>
          <cell r="DM938">
            <v>0</v>
          </cell>
          <cell r="DN938">
            <v>0</v>
          </cell>
          <cell r="DO938">
            <v>0</v>
          </cell>
          <cell r="DP938">
            <v>0</v>
          </cell>
          <cell r="DQ938">
            <v>0</v>
          </cell>
          <cell r="DR938">
            <v>0</v>
          </cell>
          <cell r="DS938">
            <v>0</v>
          </cell>
          <cell r="DT938">
            <v>0</v>
          </cell>
          <cell r="DU938">
            <v>0</v>
          </cell>
          <cell r="DV938">
            <v>0</v>
          </cell>
          <cell r="DW938">
            <v>0</v>
          </cell>
          <cell r="DX938">
            <v>0</v>
          </cell>
          <cell r="DY938">
            <v>0</v>
          </cell>
          <cell r="DZ938">
            <v>0</v>
          </cell>
          <cell r="EA938">
            <v>0</v>
          </cell>
          <cell r="EB938">
            <v>0</v>
          </cell>
          <cell r="EC938">
            <v>0</v>
          </cell>
          <cell r="ED938">
            <v>0</v>
          </cell>
          <cell r="EE938">
            <v>0</v>
          </cell>
          <cell r="EF938">
            <v>0</v>
          </cell>
          <cell r="EG938">
            <v>0</v>
          </cell>
          <cell r="EH938">
            <v>0</v>
          </cell>
          <cell r="EI938">
            <v>0</v>
          </cell>
          <cell r="EJ938">
            <v>0</v>
          </cell>
          <cell r="EK938">
            <v>0</v>
          </cell>
          <cell r="EL938">
            <v>0</v>
          </cell>
          <cell r="EM938">
            <v>0</v>
          </cell>
          <cell r="EN938">
            <v>0</v>
          </cell>
          <cell r="EO938">
            <v>0</v>
          </cell>
          <cell r="EP938">
            <v>0</v>
          </cell>
          <cell r="EQ938">
            <v>0</v>
          </cell>
          <cell r="ER938">
            <v>0</v>
          </cell>
          <cell r="ES938">
            <v>0</v>
          </cell>
          <cell r="ET938">
            <v>0</v>
          </cell>
          <cell r="EU938">
            <v>0</v>
          </cell>
          <cell r="EV938">
            <v>0</v>
          </cell>
          <cell r="EW938">
            <v>0</v>
          </cell>
          <cell r="EX938">
            <v>0</v>
          </cell>
          <cell r="EY938">
            <v>0</v>
          </cell>
          <cell r="EZ938">
            <v>0</v>
          </cell>
          <cell r="FA938">
            <v>0</v>
          </cell>
          <cell r="FB938">
            <v>0</v>
          </cell>
          <cell r="FC938">
            <v>0</v>
          </cell>
          <cell r="FD938">
            <v>0</v>
          </cell>
          <cell r="FE938">
            <v>0</v>
          </cell>
          <cell r="FF938">
            <v>0</v>
          </cell>
          <cell r="FG938">
            <v>0</v>
          </cell>
          <cell r="FH938">
            <v>0</v>
          </cell>
          <cell r="FI938">
            <v>0</v>
          </cell>
          <cell r="FJ938">
            <v>0</v>
          </cell>
          <cell r="FK938">
            <v>0</v>
          </cell>
          <cell r="FL938">
            <v>0</v>
          </cell>
          <cell r="FM938">
            <v>0</v>
          </cell>
          <cell r="FN938">
            <v>0</v>
          </cell>
          <cell r="FO938">
            <v>0</v>
          </cell>
          <cell r="FP938">
            <v>0</v>
          </cell>
          <cell r="FQ938">
            <v>0</v>
          </cell>
          <cell r="FR938">
            <v>0</v>
          </cell>
          <cell r="FS938">
            <v>0</v>
          </cell>
          <cell r="FT938">
            <v>0</v>
          </cell>
          <cell r="FU938">
            <v>0</v>
          </cell>
          <cell r="FV938">
            <v>0</v>
          </cell>
          <cell r="FW938">
            <v>0</v>
          </cell>
          <cell r="FX938">
            <v>0</v>
          </cell>
          <cell r="FY938">
            <v>0</v>
          </cell>
          <cell r="FZ938">
            <v>0</v>
          </cell>
          <cell r="GA938">
            <v>0</v>
          </cell>
          <cell r="GB938">
            <v>0</v>
          </cell>
          <cell r="GC938">
            <v>0</v>
          </cell>
          <cell r="GD938">
            <v>0</v>
          </cell>
          <cell r="GE938">
            <v>0</v>
          </cell>
          <cell r="GF938">
            <v>0</v>
          </cell>
          <cell r="GG938">
            <v>0</v>
          </cell>
          <cell r="GH938">
            <v>0</v>
          </cell>
          <cell r="GI938">
            <v>0</v>
          </cell>
          <cell r="GJ938">
            <v>0</v>
          </cell>
          <cell r="GK938">
            <v>0</v>
          </cell>
          <cell r="GL938">
            <v>0</v>
          </cell>
          <cell r="GM938">
            <v>0</v>
          </cell>
          <cell r="GN938">
            <v>0</v>
          </cell>
          <cell r="GO938">
            <v>0</v>
          </cell>
          <cell r="GP938">
            <v>0</v>
          </cell>
          <cell r="GQ938">
            <v>0</v>
          </cell>
          <cell r="GR938">
            <v>0</v>
          </cell>
          <cell r="GS938">
            <v>0</v>
          </cell>
          <cell r="GT938">
            <v>0</v>
          </cell>
          <cell r="GU938">
            <v>0</v>
          </cell>
          <cell r="GV938">
            <v>0</v>
          </cell>
          <cell r="GW938">
            <v>0</v>
          </cell>
          <cell r="GX938">
            <v>0</v>
          </cell>
          <cell r="GY938">
            <v>0</v>
          </cell>
          <cell r="GZ938">
            <v>0</v>
          </cell>
          <cell r="HA938">
            <v>0</v>
          </cell>
          <cell r="HB938">
            <v>0</v>
          </cell>
          <cell r="HC938">
            <v>0</v>
          </cell>
          <cell r="HD938">
            <v>0</v>
          </cell>
          <cell r="HE938">
            <v>0</v>
          </cell>
          <cell r="HF938">
            <v>0</v>
          </cell>
          <cell r="HG938">
            <v>0</v>
          </cell>
          <cell r="HH938">
            <v>0</v>
          </cell>
          <cell r="HI938">
            <v>0</v>
          </cell>
          <cell r="HJ938">
            <v>0</v>
          </cell>
          <cell r="HK938">
            <v>0</v>
          </cell>
          <cell r="HL938">
            <v>0</v>
          </cell>
          <cell r="HM938">
            <v>0</v>
          </cell>
          <cell r="HN938">
            <v>0</v>
          </cell>
          <cell r="HO938">
            <v>0</v>
          </cell>
          <cell r="HP938">
            <v>0</v>
          </cell>
          <cell r="HQ938">
            <v>0</v>
          </cell>
          <cell r="HR938">
            <v>0</v>
          </cell>
          <cell r="HS938">
            <v>0</v>
          </cell>
          <cell r="HT938">
            <v>0</v>
          </cell>
          <cell r="HU938">
            <v>0</v>
          </cell>
          <cell r="HV938">
            <v>0</v>
          </cell>
          <cell r="HW938">
            <v>0</v>
          </cell>
          <cell r="HX938">
            <v>0</v>
          </cell>
          <cell r="HY938">
            <v>0</v>
          </cell>
          <cell r="HZ938">
            <v>0</v>
          </cell>
          <cell r="IA938">
            <v>0</v>
          </cell>
          <cell r="IB938">
            <v>0</v>
          </cell>
          <cell r="IC938">
            <v>0</v>
          </cell>
          <cell r="ID938">
            <v>0</v>
          </cell>
          <cell r="IE938">
            <v>0</v>
          </cell>
          <cell r="IF938">
            <v>0</v>
          </cell>
          <cell r="IG938">
            <v>0</v>
          </cell>
          <cell r="IH938">
            <v>0</v>
          </cell>
          <cell r="II938">
            <v>0</v>
          </cell>
          <cell r="IJ938">
            <v>0</v>
          </cell>
          <cell r="IK938">
            <v>0</v>
          </cell>
          <cell r="IL938">
            <v>0</v>
          </cell>
          <cell r="IM938">
            <v>0</v>
          </cell>
          <cell r="IN938">
            <v>0</v>
          </cell>
          <cell r="IO938">
            <v>0</v>
          </cell>
          <cell r="IP938">
            <v>0</v>
          </cell>
          <cell r="IQ938">
            <v>0</v>
          </cell>
          <cell r="IR938">
            <v>0</v>
          </cell>
          <cell r="IS938">
            <v>0</v>
          </cell>
          <cell r="IT938">
            <v>0</v>
          </cell>
          <cell r="IU938">
            <v>0</v>
          </cell>
          <cell r="IV938">
            <v>0</v>
          </cell>
          <cell r="IW938">
            <v>0</v>
          </cell>
          <cell r="IX938">
            <v>0</v>
          </cell>
          <cell r="IY938">
            <v>0</v>
          </cell>
          <cell r="IZ938">
            <v>0</v>
          </cell>
          <cell r="JA938">
            <v>0</v>
          </cell>
          <cell r="JB938">
            <v>0</v>
          </cell>
          <cell r="JC938">
            <v>0</v>
          </cell>
          <cell r="JD938">
            <v>0</v>
          </cell>
          <cell r="JE938">
            <v>0</v>
          </cell>
          <cell r="JF938">
            <v>0</v>
          </cell>
          <cell r="JG938">
            <v>0</v>
          </cell>
          <cell r="JH938">
            <v>0</v>
          </cell>
          <cell r="JI938">
            <v>0</v>
          </cell>
          <cell r="JJ938">
            <v>0</v>
          </cell>
          <cell r="JK938">
            <v>0</v>
          </cell>
          <cell r="JL938">
            <v>0</v>
          </cell>
          <cell r="JM938">
            <v>0</v>
          </cell>
          <cell r="JN938">
            <v>0</v>
          </cell>
          <cell r="JO938">
            <v>0</v>
          </cell>
          <cell r="JP938">
            <v>0</v>
          </cell>
          <cell r="JQ938">
            <v>0</v>
          </cell>
        </row>
        <row r="939">
          <cell r="D939" t="str">
            <v>PV_.PC.UTS._.___.Hornshadow I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0</v>
          </cell>
          <cell r="R939">
            <v>0</v>
          </cell>
          <cell r="S939">
            <v>0</v>
          </cell>
          <cell r="T939">
            <v>0</v>
          </cell>
          <cell r="U939">
            <v>0</v>
          </cell>
          <cell r="V939">
            <v>0</v>
          </cell>
          <cell r="W939">
            <v>0</v>
          </cell>
          <cell r="X939">
            <v>0</v>
          </cell>
          <cell r="Y939">
            <v>0</v>
          </cell>
          <cell r="Z939">
            <v>0</v>
          </cell>
          <cell r="AA939">
            <v>0</v>
          </cell>
          <cell r="AB939">
            <v>0</v>
          </cell>
          <cell r="AC939">
            <v>0</v>
          </cell>
          <cell r="AD939">
            <v>0</v>
          </cell>
          <cell r="AE939">
            <v>0</v>
          </cell>
          <cell r="AF939">
            <v>0</v>
          </cell>
          <cell r="AG939">
            <v>0</v>
          </cell>
          <cell r="AH939">
            <v>0</v>
          </cell>
          <cell r="AI939">
            <v>0</v>
          </cell>
          <cell r="AJ939">
            <v>0</v>
          </cell>
          <cell r="AK939">
            <v>0</v>
          </cell>
          <cell r="AL939">
            <v>0</v>
          </cell>
          <cell r="AM939">
            <v>0</v>
          </cell>
          <cell r="AN939">
            <v>0</v>
          </cell>
          <cell r="AO939">
            <v>0</v>
          </cell>
          <cell r="AP939">
            <v>0</v>
          </cell>
          <cell r="AQ939">
            <v>0</v>
          </cell>
          <cell r="AR939">
            <v>0</v>
          </cell>
          <cell r="AS939">
            <v>0</v>
          </cell>
          <cell r="AT939">
            <v>0</v>
          </cell>
          <cell r="AU939">
            <v>0</v>
          </cell>
          <cell r="AV939">
            <v>0</v>
          </cell>
          <cell r="AW939">
            <v>0</v>
          </cell>
          <cell r="AX939">
            <v>0</v>
          </cell>
          <cell r="AY939">
            <v>0</v>
          </cell>
          <cell r="AZ939">
            <v>0</v>
          </cell>
          <cell r="BA939">
            <v>0</v>
          </cell>
          <cell r="BB939">
            <v>0</v>
          </cell>
          <cell r="BC939">
            <v>0</v>
          </cell>
          <cell r="BD939">
            <v>0</v>
          </cell>
          <cell r="BE939">
            <v>0</v>
          </cell>
          <cell r="BF939">
            <v>0</v>
          </cell>
          <cell r="BG939">
            <v>0</v>
          </cell>
          <cell r="BH939">
            <v>0</v>
          </cell>
          <cell r="BI939">
            <v>0</v>
          </cell>
          <cell r="BJ939">
            <v>0</v>
          </cell>
          <cell r="BK939">
            <v>0</v>
          </cell>
          <cell r="BL939">
            <v>0</v>
          </cell>
          <cell r="BM939">
            <v>0</v>
          </cell>
          <cell r="BN939">
            <v>0</v>
          </cell>
          <cell r="BO939">
            <v>0</v>
          </cell>
          <cell r="BP939">
            <v>0</v>
          </cell>
          <cell r="BQ939">
            <v>0</v>
          </cell>
          <cell r="BR939">
            <v>0</v>
          </cell>
          <cell r="BS939">
            <v>0</v>
          </cell>
          <cell r="BT939">
            <v>0</v>
          </cell>
          <cell r="BU939">
            <v>0</v>
          </cell>
          <cell r="BV939">
            <v>0</v>
          </cell>
          <cell r="BW939">
            <v>0</v>
          </cell>
          <cell r="BX939">
            <v>0</v>
          </cell>
          <cell r="BY939">
            <v>0</v>
          </cell>
          <cell r="BZ939">
            <v>0</v>
          </cell>
          <cell r="CA939">
            <v>0</v>
          </cell>
          <cell r="CB939">
            <v>0</v>
          </cell>
          <cell r="CC939">
            <v>0</v>
          </cell>
          <cell r="CD939">
            <v>0</v>
          </cell>
          <cell r="CE939">
            <v>0</v>
          </cell>
          <cell r="CF939">
            <v>0</v>
          </cell>
          <cell r="CG939">
            <v>0</v>
          </cell>
          <cell r="CH939">
            <v>0</v>
          </cell>
          <cell r="CI939">
            <v>0</v>
          </cell>
          <cell r="CJ939">
            <v>0</v>
          </cell>
          <cell r="CK939">
            <v>0</v>
          </cell>
          <cell r="CL939">
            <v>0</v>
          </cell>
          <cell r="CM939">
            <v>0</v>
          </cell>
          <cell r="CN939">
            <v>0</v>
          </cell>
          <cell r="CO939">
            <v>0</v>
          </cell>
          <cell r="CP939">
            <v>0</v>
          </cell>
          <cell r="CQ939">
            <v>0</v>
          </cell>
          <cell r="CR939">
            <v>0</v>
          </cell>
          <cell r="CS939">
            <v>0</v>
          </cell>
          <cell r="CT939">
            <v>0</v>
          </cell>
          <cell r="CU939">
            <v>0</v>
          </cell>
          <cell r="CV939">
            <v>0</v>
          </cell>
          <cell r="CW939">
            <v>0</v>
          </cell>
          <cell r="CX939">
            <v>0</v>
          </cell>
          <cell r="CY939">
            <v>0</v>
          </cell>
          <cell r="CZ939">
            <v>0</v>
          </cell>
          <cell r="DA939">
            <v>0</v>
          </cell>
          <cell r="DB939">
            <v>0</v>
          </cell>
          <cell r="DC939">
            <v>0</v>
          </cell>
          <cell r="DD939">
            <v>0</v>
          </cell>
          <cell r="DE939">
            <v>0</v>
          </cell>
          <cell r="DF939">
            <v>0</v>
          </cell>
          <cell r="DG939">
            <v>0</v>
          </cell>
          <cell r="DH939">
            <v>0</v>
          </cell>
          <cell r="DI939">
            <v>0</v>
          </cell>
          <cell r="DJ939">
            <v>0</v>
          </cell>
          <cell r="DK939">
            <v>0</v>
          </cell>
          <cell r="DL939">
            <v>0</v>
          </cell>
          <cell r="DM939">
            <v>0</v>
          </cell>
          <cell r="DN939">
            <v>0</v>
          </cell>
          <cell r="DO939">
            <v>0</v>
          </cell>
          <cell r="DP939">
            <v>0</v>
          </cell>
          <cell r="DQ939">
            <v>0</v>
          </cell>
          <cell r="DR939">
            <v>0</v>
          </cell>
          <cell r="DS939">
            <v>0</v>
          </cell>
          <cell r="DT939">
            <v>0</v>
          </cell>
          <cell r="DU939">
            <v>0</v>
          </cell>
          <cell r="DV939">
            <v>0</v>
          </cell>
          <cell r="DW939">
            <v>0</v>
          </cell>
          <cell r="DX939">
            <v>0</v>
          </cell>
          <cell r="DY939">
            <v>0</v>
          </cell>
          <cell r="DZ939">
            <v>0</v>
          </cell>
          <cell r="EA939">
            <v>0</v>
          </cell>
          <cell r="EB939">
            <v>0</v>
          </cell>
          <cell r="EC939">
            <v>0</v>
          </cell>
          <cell r="ED939">
            <v>0</v>
          </cell>
          <cell r="EE939">
            <v>-248.19536719995085</v>
          </cell>
          <cell r="EF939">
            <v>0</v>
          </cell>
          <cell r="EG939">
            <v>0</v>
          </cell>
          <cell r="EH939">
            <v>-108.56932516999586</v>
          </cell>
          <cell r="EI939">
            <v>-49.139374029997271</v>
          </cell>
          <cell r="EJ939">
            <v>-90.486667999994097</v>
          </cell>
          <cell r="EK939">
            <v>0</v>
          </cell>
          <cell r="EL939">
            <v>0</v>
          </cell>
          <cell r="EM939">
            <v>0</v>
          </cell>
          <cell r="EN939">
            <v>0</v>
          </cell>
          <cell r="EO939">
            <v>0</v>
          </cell>
          <cell r="EP939">
            <v>0</v>
          </cell>
          <cell r="EQ939">
            <v>0</v>
          </cell>
          <cell r="ER939">
            <v>-105.58086087997071</v>
          </cell>
          <cell r="ES939">
            <v>0</v>
          </cell>
          <cell r="ET939">
            <v>0</v>
          </cell>
          <cell r="EU939">
            <v>-236.24654331999773</v>
          </cell>
          <cell r="EV939">
            <v>84.689716050001152</v>
          </cell>
          <cell r="EW939">
            <v>45.975966390000394</v>
          </cell>
          <cell r="EX939">
            <v>0</v>
          </cell>
          <cell r="EY939">
            <v>0</v>
          </cell>
          <cell r="EZ939">
            <v>0</v>
          </cell>
          <cell r="FA939">
            <v>0</v>
          </cell>
          <cell r="FB939">
            <v>0</v>
          </cell>
          <cell r="FC939">
            <v>0</v>
          </cell>
          <cell r="FD939">
            <v>0</v>
          </cell>
          <cell r="FE939">
            <v>-175.060513930046</v>
          </cell>
          <cell r="FF939">
            <v>0</v>
          </cell>
          <cell r="FG939">
            <v>0</v>
          </cell>
          <cell r="FH939">
            <v>-90.781513329995505</v>
          </cell>
          <cell r="FI939">
            <v>-84.279000599995925</v>
          </cell>
          <cell r="FJ939">
            <v>0</v>
          </cell>
          <cell r="FK939">
            <v>0</v>
          </cell>
          <cell r="FL939">
            <v>0</v>
          </cell>
          <cell r="FM939">
            <v>0</v>
          </cell>
          <cell r="FN939">
            <v>0</v>
          </cell>
          <cell r="FO939">
            <v>0</v>
          </cell>
          <cell r="FP939">
            <v>0</v>
          </cell>
          <cell r="FQ939">
            <v>0</v>
          </cell>
          <cell r="FR939">
            <v>-38.056870189961046</v>
          </cell>
          <cell r="FS939">
            <v>0</v>
          </cell>
          <cell r="FT939">
            <v>0</v>
          </cell>
          <cell r="FU939">
            <v>89.326226780005527</v>
          </cell>
          <cell r="FV939">
            <v>-23.798966959999234</v>
          </cell>
          <cell r="FW939">
            <v>-103.58413001000008</v>
          </cell>
          <cell r="FX939">
            <v>0</v>
          </cell>
          <cell r="FY939">
            <v>0</v>
          </cell>
          <cell r="FZ939">
            <v>0</v>
          </cell>
          <cell r="GA939">
            <v>0</v>
          </cell>
          <cell r="GB939">
            <v>0</v>
          </cell>
          <cell r="GC939">
            <v>0</v>
          </cell>
          <cell r="GD939">
            <v>0</v>
          </cell>
          <cell r="GE939">
            <v>-70.634239640028682</v>
          </cell>
          <cell r="GF939">
            <v>0</v>
          </cell>
          <cell r="GG939">
            <v>0</v>
          </cell>
          <cell r="GH939">
            <v>-97.807645720000437</v>
          </cell>
          <cell r="GI939">
            <v>-51.943483500002912</v>
          </cell>
          <cell r="GJ939">
            <v>79.116889580000134</v>
          </cell>
          <cell r="GK939">
            <v>0</v>
          </cell>
          <cell r="GL939">
            <v>0</v>
          </cell>
          <cell r="GM939">
            <v>0</v>
          </cell>
          <cell r="GN939">
            <v>0</v>
          </cell>
          <cell r="GO939">
            <v>0</v>
          </cell>
          <cell r="GP939">
            <v>0</v>
          </cell>
          <cell r="GQ939">
            <v>0</v>
          </cell>
          <cell r="GR939">
            <v>13.760860159993172</v>
          </cell>
          <cell r="GS939">
            <v>0</v>
          </cell>
          <cell r="GT939">
            <v>0</v>
          </cell>
          <cell r="GU939">
            <v>-10.000000000003638</v>
          </cell>
          <cell r="GV939">
            <v>0</v>
          </cell>
          <cell r="GW939">
            <v>23.760860160004086</v>
          </cell>
          <cell r="GX939">
            <v>0</v>
          </cell>
          <cell r="GY939">
            <v>0</v>
          </cell>
          <cell r="GZ939">
            <v>0</v>
          </cell>
          <cell r="HA939">
            <v>0</v>
          </cell>
          <cell r="HB939">
            <v>0</v>
          </cell>
          <cell r="HC939">
            <v>0</v>
          </cell>
          <cell r="HD939">
            <v>0</v>
          </cell>
          <cell r="HE939">
            <v>-99.578682270017453</v>
          </cell>
          <cell r="HF939">
            <v>0</v>
          </cell>
          <cell r="HG939">
            <v>0</v>
          </cell>
          <cell r="HH939">
            <v>-2.584455660002277</v>
          </cell>
          <cell r="HI939">
            <v>0</v>
          </cell>
          <cell r="HJ939">
            <v>-96.994226610004262</v>
          </cell>
          <cell r="HK939">
            <v>0</v>
          </cell>
          <cell r="HL939">
            <v>0</v>
          </cell>
          <cell r="HM939">
            <v>0</v>
          </cell>
          <cell r="HN939">
            <v>0</v>
          </cell>
          <cell r="HO939">
            <v>0</v>
          </cell>
          <cell r="HP939">
            <v>0</v>
          </cell>
          <cell r="HQ939">
            <v>0</v>
          </cell>
          <cell r="HR939">
            <v>90.081952699983958</v>
          </cell>
          <cell r="HS939">
            <v>0</v>
          </cell>
          <cell r="HT939">
            <v>0</v>
          </cell>
          <cell r="HU939">
            <v>0</v>
          </cell>
          <cell r="HV939">
            <v>0</v>
          </cell>
          <cell r="HW939">
            <v>90.081952700002148</v>
          </cell>
          <cell r="HX939">
            <v>0</v>
          </cell>
          <cell r="HY939">
            <v>0</v>
          </cell>
          <cell r="HZ939">
            <v>0</v>
          </cell>
          <cell r="IA939">
            <v>0</v>
          </cell>
          <cell r="IB939">
            <v>0</v>
          </cell>
          <cell r="IC939">
            <v>0</v>
          </cell>
          <cell r="ID939">
            <v>0</v>
          </cell>
          <cell r="IE939">
            <v>0</v>
          </cell>
          <cell r="IF939">
            <v>0</v>
          </cell>
          <cell r="IG939">
            <v>0</v>
          </cell>
          <cell r="IH939">
            <v>0</v>
          </cell>
          <cell r="II939">
            <v>0</v>
          </cell>
          <cell r="IJ939">
            <v>0</v>
          </cell>
          <cell r="IK939">
            <v>0</v>
          </cell>
          <cell r="IL939">
            <v>0</v>
          </cell>
          <cell r="IM939">
            <v>0</v>
          </cell>
          <cell r="IN939">
            <v>0</v>
          </cell>
          <cell r="IO939">
            <v>0</v>
          </cell>
          <cell r="IP939">
            <v>0</v>
          </cell>
          <cell r="IQ939">
            <v>0</v>
          </cell>
          <cell r="IR939">
            <v>0</v>
          </cell>
          <cell r="IS939">
            <v>0</v>
          </cell>
          <cell r="IT939">
            <v>0</v>
          </cell>
          <cell r="IU939">
            <v>0</v>
          </cell>
          <cell r="IV939">
            <v>0</v>
          </cell>
          <cell r="IW939">
            <v>0</v>
          </cell>
          <cell r="IX939">
            <v>0</v>
          </cell>
          <cell r="IY939">
            <v>0</v>
          </cell>
          <cell r="IZ939">
            <v>0</v>
          </cell>
          <cell r="JA939">
            <v>0</v>
          </cell>
          <cell r="JB939">
            <v>0</v>
          </cell>
          <cell r="JC939">
            <v>0</v>
          </cell>
          <cell r="JD939">
            <v>0</v>
          </cell>
          <cell r="JE939">
            <v>0</v>
          </cell>
          <cell r="JF939">
            <v>0</v>
          </cell>
          <cell r="JG939">
            <v>0</v>
          </cell>
          <cell r="JH939">
            <v>0</v>
          </cell>
          <cell r="JI939">
            <v>0</v>
          </cell>
          <cell r="JJ939">
            <v>0</v>
          </cell>
          <cell r="JK939">
            <v>0</v>
          </cell>
          <cell r="JL939">
            <v>0</v>
          </cell>
          <cell r="JM939">
            <v>0</v>
          </cell>
          <cell r="JN939">
            <v>0</v>
          </cell>
          <cell r="JO939">
            <v>0</v>
          </cell>
          <cell r="JP939">
            <v>0</v>
          </cell>
          <cell r="JQ939">
            <v>0</v>
          </cell>
        </row>
        <row r="940">
          <cell r="D940" t="str">
            <v>PV_.PC.UTS._.___.Hornshadow II</v>
          </cell>
          <cell r="F940">
            <v>0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0</v>
          </cell>
          <cell r="R940">
            <v>0</v>
          </cell>
          <cell r="S940">
            <v>0</v>
          </cell>
          <cell r="T940">
            <v>0</v>
          </cell>
          <cell r="U940">
            <v>0</v>
          </cell>
          <cell r="V940">
            <v>0</v>
          </cell>
          <cell r="W940">
            <v>0</v>
          </cell>
          <cell r="X940">
            <v>0</v>
          </cell>
          <cell r="Y940">
            <v>0</v>
          </cell>
          <cell r="Z940">
            <v>0</v>
          </cell>
          <cell r="AA940">
            <v>0</v>
          </cell>
          <cell r="AB940">
            <v>0</v>
          </cell>
          <cell r="AC940">
            <v>0</v>
          </cell>
          <cell r="AD940">
            <v>0</v>
          </cell>
          <cell r="AE940">
            <v>0</v>
          </cell>
          <cell r="AF940">
            <v>0</v>
          </cell>
          <cell r="AG940">
            <v>0</v>
          </cell>
          <cell r="AH940">
            <v>0</v>
          </cell>
          <cell r="AI940">
            <v>0</v>
          </cell>
          <cell r="AJ940">
            <v>0</v>
          </cell>
          <cell r="AK940">
            <v>0</v>
          </cell>
          <cell r="AL940">
            <v>0</v>
          </cell>
          <cell r="AM940">
            <v>0</v>
          </cell>
          <cell r="AN940">
            <v>0</v>
          </cell>
          <cell r="AO940">
            <v>0</v>
          </cell>
          <cell r="AP940">
            <v>0</v>
          </cell>
          <cell r="AQ940">
            <v>0</v>
          </cell>
          <cell r="AR940">
            <v>0</v>
          </cell>
          <cell r="AS940">
            <v>0</v>
          </cell>
          <cell r="AT940">
            <v>0</v>
          </cell>
          <cell r="AU940">
            <v>0</v>
          </cell>
          <cell r="AV940">
            <v>0</v>
          </cell>
          <cell r="AW940">
            <v>0</v>
          </cell>
          <cell r="AX940">
            <v>0</v>
          </cell>
          <cell r="AY940">
            <v>0</v>
          </cell>
          <cell r="AZ940">
            <v>0</v>
          </cell>
          <cell r="BA940">
            <v>0</v>
          </cell>
          <cell r="BB940">
            <v>0</v>
          </cell>
          <cell r="BC940">
            <v>0</v>
          </cell>
          <cell r="BD940">
            <v>0</v>
          </cell>
          <cell r="BE940">
            <v>0</v>
          </cell>
          <cell r="BF940">
            <v>0</v>
          </cell>
          <cell r="BG940">
            <v>0</v>
          </cell>
          <cell r="BH940">
            <v>0</v>
          </cell>
          <cell r="BI940">
            <v>0</v>
          </cell>
          <cell r="BJ940">
            <v>0</v>
          </cell>
          <cell r="BK940">
            <v>0</v>
          </cell>
          <cell r="BL940">
            <v>0</v>
          </cell>
          <cell r="BM940">
            <v>0</v>
          </cell>
          <cell r="BN940">
            <v>0</v>
          </cell>
          <cell r="BO940">
            <v>0</v>
          </cell>
          <cell r="BP940">
            <v>0</v>
          </cell>
          <cell r="BQ940">
            <v>0</v>
          </cell>
          <cell r="BR940">
            <v>0</v>
          </cell>
          <cell r="BS940">
            <v>0</v>
          </cell>
          <cell r="BT940">
            <v>0</v>
          </cell>
          <cell r="BU940">
            <v>0</v>
          </cell>
          <cell r="BV940">
            <v>0</v>
          </cell>
          <cell r="BW940">
            <v>0</v>
          </cell>
          <cell r="BX940">
            <v>0</v>
          </cell>
          <cell r="BY940">
            <v>0</v>
          </cell>
          <cell r="BZ940">
            <v>0</v>
          </cell>
          <cell r="CA940">
            <v>0</v>
          </cell>
          <cell r="CB940">
            <v>0</v>
          </cell>
          <cell r="CC940">
            <v>0</v>
          </cell>
          <cell r="CD940">
            <v>0</v>
          </cell>
          <cell r="CE940">
            <v>0</v>
          </cell>
          <cell r="CF940">
            <v>0</v>
          </cell>
          <cell r="CG940">
            <v>0</v>
          </cell>
          <cell r="CH940">
            <v>0</v>
          </cell>
          <cell r="CI940">
            <v>0</v>
          </cell>
          <cell r="CJ940">
            <v>0</v>
          </cell>
          <cell r="CK940">
            <v>0</v>
          </cell>
          <cell r="CL940">
            <v>0</v>
          </cell>
          <cell r="CM940">
            <v>0</v>
          </cell>
          <cell r="CN940">
            <v>0</v>
          </cell>
          <cell r="CO940">
            <v>0</v>
          </cell>
          <cell r="CP940">
            <v>0</v>
          </cell>
          <cell r="CQ940">
            <v>0</v>
          </cell>
          <cell r="CR940">
            <v>0</v>
          </cell>
          <cell r="CS940">
            <v>0</v>
          </cell>
          <cell r="CT940">
            <v>0</v>
          </cell>
          <cell r="CU940">
            <v>0</v>
          </cell>
          <cell r="CV940">
            <v>0</v>
          </cell>
          <cell r="CW940">
            <v>0</v>
          </cell>
          <cell r="CX940">
            <v>0</v>
          </cell>
          <cell r="CY940">
            <v>0</v>
          </cell>
          <cell r="CZ940">
            <v>0</v>
          </cell>
          <cell r="DA940">
            <v>0</v>
          </cell>
          <cell r="DB940">
            <v>0</v>
          </cell>
          <cell r="DC940">
            <v>0</v>
          </cell>
          <cell r="DD940">
            <v>0</v>
          </cell>
          <cell r="DE940">
            <v>0</v>
          </cell>
          <cell r="DF940">
            <v>0</v>
          </cell>
          <cell r="DG940">
            <v>0</v>
          </cell>
          <cell r="DH940">
            <v>0</v>
          </cell>
          <cell r="DI940">
            <v>0</v>
          </cell>
          <cell r="DJ940">
            <v>0</v>
          </cell>
          <cell r="DK940">
            <v>0</v>
          </cell>
          <cell r="DL940">
            <v>0</v>
          </cell>
          <cell r="DM940">
            <v>0</v>
          </cell>
          <cell r="DN940">
            <v>0</v>
          </cell>
          <cell r="DO940">
            <v>0</v>
          </cell>
          <cell r="DP940">
            <v>0</v>
          </cell>
          <cell r="DQ940">
            <v>0</v>
          </cell>
          <cell r="DR940">
            <v>0</v>
          </cell>
          <cell r="DS940">
            <v>0</v>
          </cell>
          <cell r="DT940">
            <v>0</v>
          </cell>
          <cell r="DU940">
            <v>0</v>
          </cell>
          <cell r="DV940">
            <v>0</v>
          </cell>
          <cell r="DW940">
            <v>0</v>
          </cell>
          <cell r="DX940">
            <v>0</v>
          </cell>
          <cell r="DY940">
            <v>0</v>
          </cell>
          <cell r="DZ940">
            <v>0</v>
          </cell>
          <cell r="EA940">
            <v>0</v>
          </cell>
          <cell r="EB940">
            <v>0</v>
          </cell>
          <cell r="EC940">
            <v>0</v>
          </cell>
          <cell r="ED940">
            <v>0</v>
          </cell>
          <cell r="EE940">
            <v>-568.51576948002912</v>
          </cell>
          <cell r="EF940">
            <v>0</v>
          </cell>
          <cell r="EG940">
            <v>0</v>
          </cell>
          <cell r="EH940">
            <v>-653.42101966000337</v>
          </cell>
          <cell r="EI940">
            <v>-73.809645220004313</v>
          </cell>
          <cell r="EJ940">
            <v>158.71489539999311</v>
          </cell>
          <cell r="EK940">
            <v>0</v>
          </cell>
          <cell r="EL940">
            <v>0</v>
          </cell>
          <cell r="EM940">
            <v>0</v>
          </cell>
          <cell r="EN940">
            <v>0</v>
          </cell>
          <cell r="EO940">
            <v>0</v>
          </cell>
          <cell r="EP940">
            <v>0</v>
          </cell>
          <cell r="EQ940">
            <v>0</v>
          </cell>
          <cell r="ER940">
            <v>29.692395769990981</v>
          </cell>
          <cell r="ES940">
            <v>0</v>
          </cell>
          <cell r="ET940">
            <v>0</v>
          </cell>
          <cell r="EU940">
            <v>102.3354090799985</v>
          </cell>
          <cell r="EV940">
            <v>5.3393194200034486</v>
          </cell>
          <cell r="EW940">
            <v>-77.982332730003691</v>
          </cell>
          <cell r="EX940">
            <v>0</v>
          </cell>
          <cell r="EY940">
            <v>0</v>
          </cell>
          <cell r="EZ940">
            <v>0</v>
          </cell>
          <cell r="FA940">
            <v>0</v>
          </cell>
          <cell r="FB940">
            <v>0</v>
          </cell>
          <cell r="FC940">
            <v>0</v>
          </cell>
          <cell r="FD940">
            <v>0</v>
          </cell>
          <cell r="FE940">
            <v>-411.9018096200889</v>
          </cell>
          <cell r="FF940">
            <v>0</v>
          </cell>
          <cell r="FG940">
            <v>0</v>
          </cell>
          <cell r="FH940">
            <v>-266.56295443999988</v>
          </cell>
          <cell r="FI940">
            <v>-95.138465199997881</v>
          </cell>
          <cell r="FJ940">
            <v>-50.20038998000382</v>
          </cell>
          <cell r="FK940">
            <v>0</v>
          </cell>
          <cell r="FL940">
            <v>0</v>
          </cell>
          <cell r="FM940">
            <v>0</v>
          </cell>
          <cell r="FN940">
            <v>0</v>
          </cell>
          <cell r="FO940">
            <v>0</v>
          </cell>
          <cell r="FP940">
            <v>0</v>
          </cell>
          <cell r="FQ940">
            <v>0</v>
          </cell>
          <cell r="FR940">
            <v>284.44270219001919</v>
          </cell>
          <cell r="FS940">
            <v>0</v>
          </cell>
          <cell r="FT940">
            <v>0</v>
          </cell>
          <cell r="FU940">
            <v>80.644473770000332</v>
          </cell>
          <cell r="FV940">
            <v>-10.009999999994761</v>
          </cell>
          <cell r="FW940">
            <v>213.80822841999907</v>
          </cell>
          <cell r="FX940">
            <v>0</v>
          </cell>
          <cell r="FY940">
            <v>0</v>
          </cell>
          <cell r="FZ940">
            <v>0</v>
          </cell>
          <cell r="GA940">
            <v>0</v>
          </cell>
          <cell r="GB940">
            <v>0</v>
          </cell>
          <cell r="GC940">
            <v>0</v>
          </cell>
          <cell r="GD940">
            <v>0</v>
          </cell>
          <cell r="GE940">
            <v>-52.059487409889698</v>
          </cell>
          <cell r="GF940">
            <v>0</v>
          </cell>
          <cell r="GG940">
            <v>0</v>
          </cell>
          <cell r="GH940">
            <v>68.506161969999084</v>
          </cell>
          <cell r="GI940">
            <v>-79.906352199999674</v>
          </cell>
          <cell r="GJ940">
            <v>-40.659297179998248</v>
          </cell>
          <cell r="GK940">
            <v>0</v>
          </cell>
          <cell r="GL940">
            <v>0</v>
          </cell>
          <cell r="GM940">
            <v>0</v>
          </cell>
          <cell r="GN940">
            <v>0</v>
          </cell>
          <cell r="GO940">
            <v>0</v>
          </cell>
          <cell r="GP940">
            <v>0</v>
          </cell>
          <cell r="GQ940">
            <v>0</v>
          </cell>
          <cell r="GR940">
            <v>348.96839379006997</v>
          </cell>
          <cell r="GS940">
            <v>0</v>
          </cell>
          <cell r="GT940">
            <v>0</v>
          </cell>
          <cell r="GU940">
            <v>-58.53653662999568</v>
          </cell>
          <cell r="GV940">
            <v>135.14729973000067</v>
          </cell>
          <cell r="GW940">
            <v>272.35763068998494</v>
          </cell>
          <cell r="GX940">
            <v>0</v>
          </cell>
          <cell r="GY940">
            <v>0</v>
          </cell>
          <cell r="GZ940">
            <v>0</v>
          </cell>
          <cell r="HA940">
            <v>0</v>
          </cell>
          <cell r="HB940">
            <v>0</v>
          </cell>
          <cell r="HC940">
            <v>0</v>
          </cell>
          <cell r="HD940">
            <v>0</v>
          </cell>
          <cell r="HE940">
            <v>-127.18528834008612</v>
          </cell>
          <cell r="HF940">
            <v>0</v>
          </cell>
          <cell r="HG940">
            <v>0</v>
          </cell>
          <cell r="HH940">
            <v>-17.52332990001014</v>
          </cell>
          <cell r="HI940">
            <v>0</v>
          </cell>
          <cell r="HJ940">
            <v>-109.66195843998867</v>
          </cell>
          <cell r="HK940">
            <v>0</v>
          </cell>
          <cell r="HL940">
            <v>0</v>
          </cell>
          <cell r="HM940">
            <v>0</v>
          </cell>
          <cell r="HN940">
            <v>0</v>
          </cell>
          <cell r="HO940">
            <v>0</v>
          </cell>
          <cell r="HP940">
            <v>0</v>
          </cell>
          <cell r="HQ940">
            <v>0</v>
          </cell>
          <cell r="HR940">
            <v>-92.485505879973061</v>
          </cell>
          <cell r="HS940">
            <v>0</v>
          </cell>
          <cell r="HT940">
            <v>0</v>
          </cell>
          <cell r="HU940">
            <v>0</v>
          </cell>
          <cell r="HV940">
            <v>0</v>
          </cell>
          <cell r="HW940">
            <v>-92.485505880002165</v>
          </cell>
          <cell r="HX940">
            <v>0</v>
          </cell>
          <cell r="HY940">
            <v>0</v>
          </cell>
          <cell r="HZ940">
            <v>0</v>
          </cell>
          <cell r="IA940">
            <v>0</v>
          </cell>
          <cell r="IB940">
            <v>0</v>
          </cell>
          <cell r="IC940">
            <v>0</v>
          </cell>
          <cell r="ID940">
            <v>0</v>
          </cell>
          <cell r="IE940">
            <v>0</v>
          </cell>
          <cell r="IF940">
            <v>0</v>
          </cell>
          <cell r="IG940">
            <v>0</v>
          </cell>
          <cell r="IH940">
            <v>0</v>
          </cell>
          <cell r="II940">
            <v>0</v>
          </cell>
          <cell r="IJ940">
            <v>0</v>
          </cell>
          <cell r="IK940">
            <v>0</v>
          </cell>
          <cell r="IL940">
            <v>0</v>
          </cell>
          <cell r="IM940">
            <v>0</v>
          </cell>
          <cell r="IN940">
            <v>0</v>
          </cell>
          <cell r="IO940">
            <v>0</v>
          </cell>
          <cell r="IP940">
            <v>0</v>
          </cell>
          <cell r="IQ940">
            <v>0</v>
          </cell>
          <cell r="IR940">
            <v>0</v>
          </cell>
          <cell r="IS940">
            <v>0</v>
          </cell>
          <cell r="IT940">
            <v>0</v>
          </cell>
          <cell r="IU940">
            <v>0</v>
          </cell>
          <cell r="IV940">
            <v>0</v>
          </cell>
          <cell r="IW940">
            <v>0</v>
          </cell>
          <cell r="IX940">
            <v>0</v>
          </cell>
          <cell r="IY940">
            <v>0</v>
          </cell>
          <cell r="IZ940">
            <v>0</v>
          </cell>
          <cell r="JA940">
            <v>0</v>
          </cell>
          <cell r="JB940">
            <v>0</v>
          </cell>
          <cell r="JC940">
            <v>0</v>
          </cell>
          <cell r="JD940">
            <v>0</v>
          </cell>
          <cell r="JE940">
            <v>0</v>
          </cell>
          <cell r="JF940">
            <v>0</v>
          </cell>
          <cell r="JG940">
            <v>0</v>
          </cell>
          <cell r="JH940">
            <v>0</v>
          </cell>
          <cell r="JI940">
            <v>0</v>
          </cell>
          <cell r="JJ940">
            <v>0</v>
          </cell>
          <cell r="JK940">
            <v>0</v>
          </cell>
          <cell r="JL940">
            <v>0</v>
          </cell>
          <cell r="JM940">
            <v>0</v>
          </cell>
          <cell r="JN940">
            <v>0</v>
          </cell>
          <cell r="JO940">
            <v>0</v>
          </cell>
          <cell r="JP940">
            <v>0</v>
          </cell>
          <cell r="JQ940">
            <v>0</v>
          </cell>
        </row>
        <row r="941">
          <cell r="D941" t="str">
            <v>PV_.PC.UTS._.___.Pavant III LLC</v>
          </cell>
          <cell r="F941">
            <v>0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0</v>
          </cell>
          <cell r="R941">
            <v>0</v>
          </cell>
          <cell r="S941">
            <v>0</v>
          </cell>
          <cell r="T941">
            <v>0</v>
          </cell>
          <cell r="U941">
            <v>0</v>
          </cell>
          <cell r="V941">
            <v>0</v>
          </cell>
          <cell r="W941">
            <v>0</v>
          </cell>
          <cell r="X941">
            <v>0</v>
          </cell>
          <cell r="Y941">
            <v>0</v>
          </cell>
          <cell r="Z941">
            <v>0</v>
          </cell>
          <cell r="AA941">
            <v>0</v>
          </cell>
          <cell r="AB941">
            <v>0</v>
          </cell>
          <cell r="AC941">
            <v>0</v>
          </cell>
          <cell r="AD941">
            <v>0</v>
          </cell>
          <cell r="AE941">
            <v>0</v>
          </cell>
          <cell r="AF941">
            <v>0</v>
          </cell>
          <cell r="AG941">
            <v>0</v>
          </cell>
          <cell r="AH941">
            <v>0</v>
          </cell>
          <cell r="AI941">
            <v>0</v>
          </cell>
          <cell r="AJ941">
            <v>0</v>
          </cell>
          <cell r="AK941">
            <v>0</v>
          </cell>
          <cell r="AL941">
            <v>0</v>
          </cell>
          <cell r="AM941">
            <v>0</v>
          </cell>
          <cell r="AN941">
            <v>0</v>
          </cell>
          <cell r="AO941">
            <v>0</v>
          </cell>
          <cell r="AP941">
            <v>0</v>
          </cell>
          <cell r="AQ941">
            <v>0</v>
          </cell>
          <cell r="AR941">
            <v>0</v>
          </cell>
          <cell r="AS941">
            <v>0</v>
          </cell>
          <cell r="AT941">
            <v>0</v>
          </cell>
          <cell r="AU941">
            <v>0</v>
          </cell>
          <cell r="AV941">
            <v>0</v>
          </cell>
          <cell r="AW941">
            <v>0</v>
          </cell>
          <cell r="AX941">
            <v>0</v>
          </cell>
          <cell r="AY941">
            <v>0</v>
          </cell>
          <cell r="AZ941">
            <v>0</v>
          </cell>
          <cell r="BA941">
            <v>0</v>
          </cell>
          <cell r="BB941">
            <v>0</v>
          </cell>
          <cell r="BC941">
            <v>0</v>
          </cell>
          <cell r="BD941">
            <v>0</v>
          </cell>
          <cell r="BE941">
            <v>0</v>
          </cell>
          <cell r="BF941">
            <v>0</v>
          </cell>
          <cell r="BG941">
            <v>0</v>
          </cell>
          <cell r="BH941">
            <v>0</v>
          </cell>
          <cell r="BI941">
            <v>0</v>
          </cell>
          <cell r="BJ941">
            <v>0</v>
          </cell>
          <cell r="BK941">
            <v>0</v>
          </cell>
          <cell r="BL941">
            <v>0</v>
          </cell>
          <cell r="BM941">
            <v>0</v>
          </cell>
          <cell r="BN941">
            <v>0</v>
          </cell>
          <cell r="BO941">
            <v>0</v>
          </cell>
          <cell r="BP941">
            <v>0</v>
          </cell>
          <cell r="BQ941">
            <v>0</v>
          </cell>
          <cell r="BR941">
            <v>0</v>
          </cell>
          <cell r="BS941">
            <v>0</v>
          </cell>
          <cell r="BT941">
            <v>0</v>
          </cell>
          <cell r="BU941">
            <v>0</v>
          </cell>
          <cell r="BV941">
            <v>0</v>
          </cell>
          <cell r="BW941">
            <v>0</v>
          </cell>
          <cell r="BX941">
            <v>0</v>
          </cell>
          <cell r="BY941">
            <v>0</v>
          </cell>
          <cell r="BZ941">
            <v>0</v>
          </cell>
          <cell r="CA941">
            <v>0</v>
          </cell>
          <cell r="CB941">
            <v>0</v>
          </cell>
          <cell r="CC941">
            <v>0</v>
          </cell>
          <cell r="CD941">
            <v>0</v>
          </cell>
          <cell r="CE941">
            <v>0</v>
          </cell>
          <cell r="CF941">
            <v>0</v>
          </cell>
          <cell r="CG941">
            <v>0</v>
          </cell>
          <cell r="CH941">
            <v>0</v>
          </cell>
          <cell r="CI941">
            <v>0</v>
          </cell>
          <cell r="CJ941">
            <v>0</v>
          </cell>
          <cell r="CK941">
            <v>0</v>
          </cell>
          <cell r="CL941">
            <v>0</v>
          </cell>
          <cell r="CM941">
            <v>0</v>
          </cell>
          <cell r="CN941">
            <v>0</v>
          </cell>
          <cell r="CO941">
            <v>0</v>
          </cell>
          <cell r="CP941">
            <v>0</v>
          </cell>
          <cell r="CQ941">
            <v>0</v>
          </cell>
          <cell r="CR941">
            <v>0</v>
          </cell>
          <cell r="CS941">
            <v>0</v>
          </cell>
          <cell r="CT941">
            <v>0</v>
          </cell>
          <cell r="CU941">
            <v>0</v>
          </cell>
          <cell r="CV941">
            <v>0</v>
          </cell>
          <cell r="CW941">
            <v>0</v>
          </cell>
          <cell r="CX941">
            <v>0</v>
          </cell>
          <cell r="CY941">
            <v>0</v>
          </cell>
          <cell r="CZ941">
            <v>0</v>
          </cell>
          <cell r="DA941">
            <v>0</v>
          </cell>
          <cell r="DB941">
            <v>0</v>
          </cell>
          <cell r="DC941">
            <v>0</v>
          </cell>
          <cell r="DD941">
            <v>0</v>
          </cell>
          <cell r="DE941">
            <v>0</v>
          </cell>
          <cell r="DF941">
            <v>0</v>
          </cell>
          <cell r="DG941">
            <v>0</v>
          </cell>
          <cell r="DH941">
            <v>0</v>
          </cell>
          <cell r="DI941">
            <v>0</v>
          </cell>
          <cell r="DJ941">
            <v>0</v>
          </cell>
          <cell r="DK941">
            <v>0</v>
          </cell>
          <cell r="DL941">
            <v>0</v>
          </cell>
          <cell r="DM941">
            <v>0</v>
          </cell>
          <cell r="DN941">
            <v>0</v>
          </cell>
          <cell r="DO941">
            <v>0</v>
          </cell>
          <cell r="DP941">
            <v>0</v>
          </cell>
          <cell r="DQ941">
            <v>0</v>
          </cell>
          <cell r="DR941">
            <v>0</v>
          </cell>
          <cell r="DS941">
            <v>0</v>
          </cell>
          <cell r="DT941">
            <v>0</v>
          </cell>
          <cell r="DU941">
            <v>0</v>
          </cell>
          <cell r="DV941">
            <v>0</v>
          </cell>
          <cell r="DW941">
            <v>0</v>
          </cell>
          <cell r="DX941">
            <v>0</v>
          </cell>
          <cell r="DY941">
            <v>0</v>
          </cell>
          <cell r="DZ941">
            <v>0</v>
          </cell>
          <cell r="EA941">
            <v>0</v>
          </cell>
          <cell r="EB941">
            <v>0</v>
          </cell>
          <cell r="EC941">
            <v>0</v>
          </cell>
          <cell r="ED941">
            <v>0</v>
          </cell>
          <cell r="EE941">
            <v>0</v>
          </cell>
          <cell r="EF941">
            <v>0</v>
          </cell>
          <cell r="EG941">
            <v>0</v>
          </cell>
          <cell r="EH941">
            <v>0</v>
          </cell>
          <cell r="EI941">
            <v>0</v>
          </cell>
          <cell r="EJ941">
            <v>0</v>
          </cell>
          <cell r="EK941">
            <v>0</v>
          </cell>
          <cell r="EL941">
            <v>0</v>
          </cell>
          <cell r="EM941">
            <v>0</v>
          </cell>
          <cell r="EN941">
            <v>0</v>
          </cell>
          <cell r="EO941">
            <v>0</v>
          </cell>
          <cell r="EP941">
            <v>0</v>
          </cell>
          <cell r="EQ941">
            <v>0</v>
          </cell>
          <cell r="ER941">
            <v>0</v>
          </cell>
          <cell r="ES941">
            <v>0</v>
          </cell>
          <cell r="ET941">
            <v>0</v>
          </cell>
          <cell r="EU941">
            <v>0</v>
          </cell>
          <cell r="EV941">
            <v>0</v>
          </cell>
          <cell r="EW941">
            <v>0</v>
          </cell>
          <cell r="EX941">
            <v>0</v>
          </cell>
          <cell r="EY941">
            <v>0</v>
          </cell>
          <cell r="EZ941">
            <v>0</v>
          </cell>
          <cell r="FA941">
            <v>0</v>
          </cell>
          <cell r="FB941">
            <v>0</v>
          </cell>
          <cell r="FC941">
            <v>0</v>
          </cell>
          <cell r="FD941">
            <v>0</v>
          </cell>
          <cell r="FE941">
            <v>0</v>
          </cell>
          <cell r="FF941">
            <v>0</v>
          </cell>
          <cell r="FG941">
            <v>0</v>
          </cell>
          <cell r="FH941">
            <v>0</v>
          </cell>
          <cell r="FI941">
            <v>0</v>
          </cell>
          <cell r="FJ941">
            <v>0</v>
          </cell>
          <cell r="FK941">
            <v>0</v>
          </cell>
          <cell r="FL941">
            <v>0</v>
          </cell>
          <cell r="FM941">
            <v>0</v>
          </cell>
          <cell r="FN941">
            <v>0</v>
          </cell>
          <cell r="FO941">
            <v>0</v>
          </cell>
          <cell r="FP941">
            <v>0</v>
          </cell>
          <cell r="FQ941">
            <v>0</v>
          </cell>
          <cell r="FR941">
            <v>0</v>
          </cell>
          <cell r="FS941">
            <v>0</v>
          </cell>
          <cell r="FT941">
            <v>0</v>
          </cell>
          <cell r="FU941">
            <v>0</v>
          </cell>
          <cell r="FV941">
            <v>0</v>
          </cell>
          <cell r="FW941">
            <v>0</v>
          </cell>
          <cell r="FX941">
            <v>0</v>
          </cell>
          <cell r="FY941">
            <v>0</v>
          </cell>
          <cell r="FZ941">
            <v>0</v>
          </cell>
          <cell r="GA941">
            <v>0</v>
          </cell>
          <cell r="GB941">
            <v>0</v>
          </cell>
          <cell r="GC941">
            <v>0</v>
          </cell>
          <cell r="GD941">
            <v>0</v>
          </cell>
          <cell r="GE941">
            <v>0</v>
          </cell>
          <cell r="GF941">
            <v>0</v>
          </cell>
          <cell r="GG941">
            <v>0</v>
          </cell>
          <cell r="GH941">
            <v>0</v>
          </cell>
          <cell r="GI941">
            <v>0</v>
          </cell>
          <cell r="GJ941">
            <v>0</v>
          </cell>
          <cell r="GK941">
            <v>0</v>
          </cell>
          <cell r="GL941">
            <v>0</v>
          </cell>
          <cell r="GM941">
            <v>0</v>
          </cell>
          <cell r="GN941">
            <v>0</v>
          </cell>
          <cell r="GO941">
            <v>0</v>
          </cell>
          <cell r="GP941">
            <v>0</v>
          </cell>
          <cell r="GQ941">
            <v>0</v>
          </cell>
          <cell r="GR941">
            <v>0</v>
          </cell>
          <cell r="GS941">
            <v>0</v>
          </cell>
          <cell r="GT941">
            <v>0</v>
          </cell>
          <cell r="GU941">
            <v>0</v>
          </cell>
          <cell r="GV941">
            <v>0</v>
          </cell>
          <cell r="GW941">
            <v>0</v>
          </cell>
          <cell r="GX941">
            <v>0</v>
          </cell>
          <cell r="GY941">
            <v>0</v>
          </cell>
          <cell r="GZ941">
            <v>0</v>
          </cell>
          <cell r="HA941">
            <v>0</v>
          </cell>
          <cell r="HB941">
            <v>0</v>
          </cell>
          <cell r="HC941">
            <v>0</v>
          </cell>
          <cell r="HD941">
            <v>0</v>
          </cell>
          <cell r="HE941">
            <v>0</v>
          </cell>
          <cell r="HF941">
            <v>0</v>
          </cell>
          <cell r="HG941">
            <v>0</v>
          </cell>
          <cell r="HH941">
            <v>0</v>
          </cell>
          <cell r="HI941">
            <v>0</v>
          </cell>
          <cell r="HJ941">
            <v>0</v>
          </cell>
          <cell r="HK941">
            <v>0</v>
          </cell>
          <cell r="HL941">
            <v>0</v>
          </cell>
          <cell r="HM941">
            <v>0</v>
          </cell>
          <cell r="HN941">
            <v>0</v>
          </cell>
          <cell r="HO941">
            <v>0</v>
          </cell>
          <cell r="HP941">
            <v>0</v>
          </cell>
          <cell r="HQ941">
            <v>0</v>
          </cell>
          <cell r="HR941">
            <v>0</v>
          </cell>
          <cell r="HS941">
            <v>0</v>
          </cell>
          <cell r="HT941">
            <v>0</v>
          </cell>
          <cell r="HU941">
            <v>0</v>
          </cell>
          <cell r="HV941">
            <v>0</v>
          </cell>
          <cell r="HW941">
            <v>0</v>
          </cell>
          <cell r="HX941">
            <v>0</v>
          </cell>
          <cell r="HY941">
            <v>0</v>
          </cell>
          <cell r="HZ941">
            <v>0</v>
          </cell>
          <cell r="IA941">
            <v>0</v>
          </cell>
          <cell r="IB941">
            <v>0</v>
          </cell>
          <cell r="IC941">
            <v>0</v>
          </cell>
          <cell r="ID941">
            <v>0</v>
          </cell>
          <cell r="IE941">
            <v>0</v>
          </cell>
          <cell r="IF941">
            <v>0</v>
          </cell>
          <cell r="IG941">
            <v>0</v>
          </cell>
          <cell r="IH941">
            <v>0</v>
          </cell>
          <cell r="II941">
            <v>0</v>
          </cell>
          <cell r="IJ941">
            <v>0</v>
          </cell>
          <cell r="IK941">
            <v>0</v>
          </cell>
          <cell r="IL941">
            <v>0</v>
          </cell>
          <cell r="IM941">
            <v>0</v>
          </cell>
          <cell r="IN941">
            <v>0</v>
          </cell>
          <cell r="IO941">
            <v>0</v>
          </cell>
          <cell r="IP941">
            <v>0</v>
          </cell>
          <cell r="IQ941">
            <v>0</v>
          </cell>
          <cell r="IR941">
            <v>0</v>
          </cell>
          <cell r="IS941">
            <v>0</v>
          </cell>
          <cell r="IT941">
            <v>0</v>
          </cell>
          <cell r="IU941">
            <v>0</v>
          </cell>
          <cell r="IV941">
            <v>0</v>
          </cell>
          <cell r="IW941">
            <v>0</v>
          </cell>
          <cell r="IX941">
            <v>0</v>
          </cell>
          <cell r="IY941">
            <v>0</v>
          </cell>
          <cell r="IZ941">
            <v>0</v>
          </cell>
          <cell r="JA941">
            <v>0</v>
          </cell>
          <cell r="JB941">
            <v>0</v>
          </cell>
          <cell r="JC941">
            <v>0</v>
          </cell>
          <cell r="JD941">
            <v>0</v>
          </cell>
          <cell r="JE941">
            <v>0</v>
          </cell>
          <cell r="JF941">
            <v>0</v>
          </cell>
          <cell r="JG941">
            <v>0</v>
          </cell>
          <cell r="JH941">
            <v>0</v>
          </cell>
          <cell r="JI941">
            <v>0</v>
          </cell>
          <cell r="JJ941">
            <v>0</v>
          </cell>
          <cell r="JK941">
            <v>0</v>
          </cell>
          <cell r="JL941">
            <v>0</v>
          </cell>
          <cell r="JM941">
            <v>0</v>
          </cell>
          <cell r="JN941">
            <v>0</v>
          </cell>
          <cell r="JO941">
            <v>0</v>
          </cell>
          <cell r="JP941">
            <v>0</v>
          </cell>
          <cell r="JQ941">
            <v>0</v>
          </cell>
        </row>
        <row r="942">
          <cell r="D942" t="str">
            <v>PV_.PC.UTS._.FB_.Appaloosa Solar IA</v>
          </cell>
          <cell r="F942">
            <v>0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0</v>
          </cell>
          <cell r="R942">
            <v>0</v>
          </cell>
          <cell r="S942">
            <v>0</v>
          </cell>
          <cell r="T942">
            <v>0</v>
          </cell>
          <cell r="U942">
            <v>0</v>
          </cell>
          <cell r="V942">
            <v>0</v>
          </cell>
          <cell r="W942">
            <v>0</v>
          </cell>
          <cell r="X942">
            <v>0</v>
          </cell>
          <cell r="Y942">
            <v>0</v>
          </cell>
          <cell r="Z942">
            <v>0</v>
          </cell>
          <cell r="AA942">
            <v>0</v>
          </cell>
          <cell r="AB942">
            <v>0</v>
          </cell>
          <cell r="AC942">
            <v>0</v>
          </cell>
          <cell r="AD942">
            <v>0</v>
          </cell>
          <cell r="AE942">
            <v>0</v>
          </cell>
          <cell r="AF942">
            <v>0</v>
          </cell>
          <cell r="AG942">
            <v>0</v>
          </cell>
          <cell r="AH942">
            <v>0</v>
          </cell>
          <cell r="AI942">
            <v>0</v>
          </cell>
          <cell r="AJ942">
            <v>0</v>
          </cell>
          <cell r="AK942">
            <v>0</v>
          </cell>
          <cell r="AL942">
            <v>0</v>
          </cell>
          <cell r="AM942">
            <v>0</v>
          </cell>
          <cell r="AN942">
            <v>0</v>
          </cell>
          <cell r="AO942">
            <v>0</v>
          </cell>
          <cell r="AP942">
            <v>0</v>
          </cell>
          <cell r="AQ942">
            <v>0</v>
          </cell>
          <cell r="AR942">
            <v>0</v>
          </cell>
          <cell r="AS942">
            <v>0</v>
          </cell>
          <cell r="AT942">
            <v>0</v>
          </cell>
          <cell r="AU942">
            <v>0</v>
          </cell>
          <cell r="AV942">
            <v>0</v>
          </cell>
          <cell r="AW942">
            <v>0</v>
          </cell>
          <cell r="AX942">
            <v>0</v>
          </cell>
          <cell r="AY942">
            <v>0</v>
          </cell>
          <cell r="AZ942">
            <v>0</v>
          </cell>
          <cell r="BA942">
            <v>0</v>
          </cell>
          <cell r="BB942">
            <v>0</v>
          </cell>
          <cell r="BC942">
            <v>0</v>
          </cell>
          <cell r="BD942">
            <v>0</v>
          </cell>
          <cell r="BE942">
            <v>0</v>
          </cell>
          <cell r="BF942">
            <v>0</v>
          </cell>
          <cell r="BG942">
            <v>0</v>
          </cell>
          <cell r="BH942">
            <v>0</v>
          </cell>
          <cell r="BI942">
            <v>0</v>
          </cell>
          <cell r="BJ942">
            <v>0</v>
          </cell>
          <cell r="BK942">
            <v>0</v>
          </cell>
          <cell r="BL942">
            <v>0</v>
          </cell>
          <cell r="BM942">
            <v>0</v>
          </cell>
          <cell r="BN942">
            <v>0</v>
          </cell>
          <cell r="BO942">
            <v>0</v>
          </cell>
          <cell r="BP942">
            <v>0</v>
          </cell>
          <cell r="BQ942">
            <v>0</v>
          </cell>
          <cell r="BR942">
            <v>0</v>
          </cell>
          <cell r="BS942">
            <v>0</v>
          </cell>
          <cell r="BT942">
            <v>0</v>
          </cell>
          <cell r="BU942">
            <v>0</v>
          </cell>
          <cell r="BV942">
            <v>0</v>
          </cell>
          <cell r="BW942">
            <v>0</v>
          </cell>
          <cell r="BX942">
            <v>0</v>
          </cell>
          <cell r="BY942">
            <v>0</v>
          </cell>
          <cell r="BZ942">
            <v>0</v>
          </cell>
          <cell r="CA942">
            <v>0</v>
          </cell>
          <cell r="CB942">
            <v>0</v>
          </cell>
          <cell r="CC942">
            <v>0</v>
          </cell>
          <cell r="CD942">
            <v>0</v>
          </cell>
          <cell r="CE942">
            <v>0</v>
          </cell>
          <cell r="CF942">
            <v>0</v>
          </cell>
          <cell r="CG942">
            <v>0</v>
          </cell>
          <cell r="CH942">
            <v>0</v>
          </cell>
          <cell r="CI942">
            <v>0</v>
          </cell>
          <cell r="CJ942">
            <v>0</v>
          </cell>
          <cell r="CK942">
            <v>0</v>
          </cell>
          <cell r="CL942">
            <v>0</v>
          </cell>
          <cell r="CM942">
            <v>0</v>
          </cell>
          <cell r="CN942">
            <v>0</v>
          </cell>
          <cell r="CO942">
            <v>0</v>
          </cell>
          <cell r="CP942">
            <v>0</v>
          </cell>
          <cell r="CQ942">
            <v>0</v>
          </cell>
          <cell r="CR942">
            <v>0</v>
          </cell>
          <cell r="CS942">
            <v>0</v>
          </cell>
          <cell r="CT942">
            <v>0</v>
          </cell>
          <cell r="CU942">
            <v>0</v>
          </cell>
          <cell r="CV942">
            <v>0</v>
          </cell>
          <cell r="CW942">
            <v>0</v>
          </cell>
          <cell r="CX942">
            <v>0</v>
          </cell>
          <cell r="CY942">
            <v>0</v>
          </cell>
          <cell r="CZ942">
            <v>0</v>
          </cell>
          <cell r="DA942">
            <v>0</v>
          </cell>
          <cell r="DB942">
            <v>0</v>
          </cell>
          <cell r="DC942">
            <v>0</v>
          </cell>
          <cell r="DD942">
            <v>0</v>
          </cell>
          <cell r="DE942">
            <v>0</v>
          </cell>
          <cell r="DF942">
            <v>0</v>
          </cell>
          <cell r="DG942">
            <v>0</v>
          </cell>
          <cell r="DH942">
            <v>0</v>
          </cell>
          <cell r="DI942">
            <v>0</v>
          </cell>
          <cell r="DJ942">
            <v>0</v>
          </cell>
          <cell r="DK942">
            <v>0</v>
          </cell>
          <cell r="DL942">
            <v>0</v>
          </cell>
          <cell r="DM942">
            <v>0</v>
          </cell>
          <cell r="DN942">
            <v>0</v>
          </cell>
          <cell r="DO942">
            <v>0</v>
          </cell>
          <cell r="DP942">
            <v>0</v>
          </cell>
          <cell r="DQ942">
            <v>0</v>
          </cell>
          <cell r="DR942">
            <v>0</v>
          </cell>
          <cell r="DS942">
            <v>0</v>
          </cell>
          <cell r="DT942">
            <v>0</v>
          </cell>
          <cell r="DU942">
            <v>0</v>
          </cell>
          <cell r="DV942">
            <v>0</v>
          </cell>
          <cell r="DW942">
            <v>0</v>
          </cell>
          <cell r="DX942">
            <v>0</v>
          </cell>
          <cell r="DY942">
            <v>0</v>
          </cell>
          <cell r="DZ942">
            <v>0</v>
          </cell>
          <cell r="EA942">
            <v>0</v>
          </cell>
          <cell r="EB942">
            <v>0</v>
          </cell>
          <cell r="EC942">
            <v>0</v>
          </cell>
          <cell r="ED942">
            <v>0</v>
          </cell>
          <cell r="EE942">
            <v>0</v>
          </cell>
          <cell r="EF942">
            <v>0</v>
          </cell>
          <cell r="EG942">
            <v>0</v>
          </cell>
          <cell r="EH942">
            <v>0</v>
          </cell>
          <cell r="EI942">
            <v>0</v>
          </cell>
          <cell r="EJ942">
            <v>0</v>
          </cell>
          <cell r="EK942">
            <v>0</v>
          </cell>
          <cell r="EL942">
            <v>0</v>
          </cell>
          <cell r="EM942">
            <v>0</v>
          </cell>
          <cell r="EN942">
            <v>0</v>
          </cell>
          <cell r="EO942">
            <v>0</v>
          </cell>
          <cell r="EP942">
            <v>0</v>
          </cell>
          <cell r="EQ942">
            <v>0</v>
          </cell>
          <cell r="ER942">
            <v>0</v>
          </cell>
          <cell r="ES942">
            <v>0</v>
          </cell>
          <cell r="ET942">
            <v>0</v>
          </cell>
          <cell r="EU942">
            <v>0</v>
          </cell>
          <cell r="EV942">
            <v>0</v>
          </cell>
          <cell r="EW942">
            <v>0</v>
          </cell>
          <cell r="EX942">
            <v>0</v>
          </cell>
          <cell r="EY942">
            <v>0</v>
          </cell>
          <cell r="EZ942">
            <v>0</v>
          </cell>
          <cell r="FA942">
            <v>0</v>
          </cell>
          <cell r="FB942">
            <v>0</v>
          </cell>
          <cell r="FC942">
            <v>0</v>
          </cell>
          <cell r="FD942">
            <v>0</v>
          </cell>
          <cell r="FE942">
            <v>0</v>
          </cell>
          <cell r="FF942">
            <v>0</v>
          </cell>
          <cell r="FG942">
            <v>0</v>
          </cell>
          <cell r="FH942">
            <v>0</v>
          </cell>
          <cell r="FI942">
            <v>0</v>
          </cell>
          <cell r="FJ942">
            <v>0</v>
          </cell>
          <cell r="FK942">
            <v>0</v>
          </cell>
          <cell r="FL942">
            <v>0</v>
          </cell>
          <cell r="FM942">
            <v>0</v>
          </cell>
          <cell r="FN942">
            <v>0</v>
          </cell>
          <cell r="FO942">
            <v>0</v>
          </cell>
          <cell r="FP942">
            <v>0</v>
          </cell>
          <cell r="FQ942">
            <v>0</v>
          </cell>
          <cell r="FR942">
            <v>0</v>
          </cell>
          <cell r="FS942">
            <v>0</v>
          </cell>
          <cell r="FT942">
            <v>0</v>
          </cell>
          <cell r="FU942">
            <v>0</v>
          </cell>
          <cell r="FV942">
            <v>0</v>
          </cell>
          <cell r="FW942">
            <v>0</v>
          </cell>
          <cell r="FX942">
            <v>0</v>
          </cell>
          <cell r="FY942">
            <v>0</v>
          </cell>
          <cell r="FZ942">
            <v>0</v>
          </cell>
          <cell r="GA942">
            <v>0</v>
          </cell>
          <cell r="GB942">
            <v>0</v>
          </cell>
          <cell r="GC942">
            <v>0</v>
          </cell>
          <cell r="GD942">
            <v>0</v>
          </cell>
          <cell r="GE942">
            <v>0</v>
          </cell>
          <cell r="GF942">
            <v>0</v>
          </cell>
          <cell r="GG942">
            <v>0</v>
          </cell>
          <cell r="GH942">
            <v>0</v>
          </cell>
          <cell r="GI942">
            <v>0</v>
          </cell>
          <cell r="GJ942">
            <v>0</v>
          </cell>
          <cell r="GK942">
            <v>0</v>
          </cell>
          <cell r="GL942">
            <v>0</v>
          </cell>
          <cell r="GM942">
            <v>0</v>
          </cell>
          <cell r="GN942">
            <v>0</v>
          </cell>
          <cell r="GO942">
            <v>0</v>
          </cell>
          <cell r="GP942">
            <v>0</v>
          </cell>
          <cell r="GQ942">
            <v>0</v>
          </cell>
          <cell r="GR942">
            <v>0</v>
          </cell>
          <cell r="GS942">
            <v>0</v>
          </cell>
          <cell r="GT942">
            <v>0</v>
          </cell>
          <cell r="GU942">
            <v>0</v>
          </cell>
          <cell r="GV942">
            <v>0</v>
          </cell>
          <cell r="GW942">
            <v>0</v>
          </cell>
          <cell r="GX942">
            <v>0</v>
          </cell>
          <cell r="GY942">
            <v>0</v>
          </cell>
          <cell r="GZ942">
            <v>0</v>
          </cell>
          <cell r="HA942">
            <v>0</v>
          </cell>
          <cell r="HB942">
            <v>0</v>
          </cell>
          <cell r="HC942">
            <v>0</v>
          </cell>
          <cell r="HD942">
            <v>0</v>
          </cell>
          <cell r="HE942">
            <v>0</v>
          </cell>
          <cell r="HF942">
            <v>0</v>
          </cell>
          <cell r="HG942">
            <v>0</v>
          </cell>
          <cell r="HH942">
            <v>0</v>
          </cell>
          <cell r="HI942">
            <v>0</v>
          </cell>
          <cell r="HJ942">
            <v>0</v>
          </cell>
          <cell r="HK942">
            <v>0</v>
          </cell>
          <cell r="HL942">
            <v>0</v>
          </cell>
          <cell r="HM942">
            <v>0</v>
          </cell>
          <cell r="HN942">
            <v>0</v>
          </cell>
          <cell r="HO942">
            <v>0</v>
          </cell>
          <cell r="HP942">
            <v>0</v>
          </cell>
          <cell r="HQ942">
            <v>0</v>
          </cell>
          <cell r="HR942">
            <v>0</v>
          </cell>
          <cell r="HS942">
            <v>0</v>
          </cell>
          <cell r="HT942">
            <v>0</v>
          </cell>
          <cell r="HU942">
            <v>0</v>
          </cell>
          <cell r="HV942">
            <v>0</v>
          </cell>
          <cell r="HW942">
            <v>0</v>
          </cell>
          <cell r="HX942">
            <v>0</v>
          </cell>
          <cell r="HY942">
            <v>0</v>
          </cell>
          <cell r="HZ942">
            <v>0</v>
          </cell>
          <cell r="IA942">
            <v>0</v>
          </cell>
          <cell r="IB942">
            <v>0</v>
          </cell>
          <cell r="IC942">
            <v>0</v>
          </cell>
          <cell r="ID942">
            <v>0</v>
          </cell>
          <cell r="IE942">
            <v>0</v>
          </cell>
          <cell r="IF942">
            <v>0</v>
          </cell>
          <cell r="IG942">
            <v>0</v>
          </cell>
          <cell r="IH942">
            <v>0</v>
          </cell>
          <cell r="II942">
            <v>0</v>
          </cell>
          <cell r="IJ942">
            <v>0</v>
          </cell>
          <cell r="IK942">
            <v>0</v>
          </cell>
          <cell r="IL942">
            <v>0</v>
          </cell>
          <cell r="IM942">
            <v>0</v>
          </cell>
          <cell r="IN942">
            <v>0</v>
          </cell>
          <cell r="IO942">
            <v>0</v>
          </cell>
          <cell r="IP942">
            <v>0</v>
          </cell>
          <cell r="IQ942">
            <v>0</v>
          </cell>
          <cell r="IR942">
            <v>0</v>
          </cell>
          <cell r="IS942">
            <v>0</v>
          </cell>
          <cell r="IT942">
            <v>0</v>
          </cell>
          <cell r="IU942">
            <v>0</v>
          </cell>
          <cell r="IV942">
            <v>0</v>
          </cell>
          <cell r="IW942">
            <v>0</v>
          </cell>
          <cell r="IX942">
            <v>0</v>
          </cell>
          <cell r="IY942">
            <v>0</v>
          </cell>
          <cell r="IZ942">
            <v>0</v>
          </cell>
          <cell r="JA942">
            <v>0</v>
          </cell>
          <cell r="JB942">
            <v>0</v>
          </cell>
          <cell r="JC942">
            <v>0</v>
          </cell>
          <cell r="JD942">
            <v>0</v>
          </cell>
          <cell r="JE942">
            <v>0</v>
          </cell>
          <cell r="JF942">
            <v>0</v>
          </cell>
          <cell r="JG942">
            <v>0</v>
          </cell>
          <cell r="JH942">
            <v>0</v>
          </cell>
          <cell r="JI942">
            <v>0</v>
          </cell>
          <cell r="JJ942">
            <v>0</v>
          </cell>
          <cell r="JK942">
            <v>0</v>
          </cell>
          <cell r="JL942">
            <v>0</v>
          </cell>
          <cell r="JM942">
            <v>0</v>
          </cell>
          <cell r="JN942">
            <v>0</v>
          </cell>
          <cell r="JO942">
            <v>0</v>
          </cell>
          <cell r="JP942">
            <v>0</v>
          </cell>
          <cell r="JQ942">
            <v>0</v>
          </cell>
        </row>
        <row r="943">
          <cell r="D943" t="str">
            <v>PV_.PC.UTS._.FB_.Appaloosa Solar IB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0</v>
          </cell>
          <cell r="R943">
            <v>0</v>
          </cell>
          <cell r="S943">
            <v>0</v>
          </cell>
          <cell r="T943">
            <v>0</v>
          </cell>
          <cell r="U943">
            <v>0</v>
          </cell>
          <cell r="V943">
            <v>0</v>
          </cell>
          <cell r="W943">
            <v>0</v>
          </cell>
          <cell r="X943">
            <v>0</v>
          </cell>
          <cell r="Y943">
            <v>0</v>
          </cell>
          <cell r="Z943">
            <v>0</v>
          </cell>
          <cell r="AA943">
            <v>0</v>
          </cell>
          <cell r="AB943">
            <v>0</v>
          </cell>
          <cell r="AC943">
            <v>0</v>
          </cell>
          <cell r="AD943">
            <v>0</v>
          </cell>
          <cell r="AE943">
            <v>0</v>
          </cell>
          <cell r="AF943">
            <v>0</v>
          </cell>
          <cell r="AG943">
            <v>0</v>
          </cell>
          <cell r="AH943">
            <v>0</v>
          </cell>
          <cell r="AI943">
            <v>0</v>
          </cell>
          <cell r="AJ943">
            <v>0</v>
          </cell>
          <cell r="AK943">
            <v>0</v>
          </cell>
          <cell r="AL943">
            <v>0</v>
          </cell>
          <cell r="AM943">
            <v>0</v>
          </cell>
          <cell r="AN943">
            <v>0</v>
          </cell>
          <cell r="AO943">
            <v>0</v>
          </cell>
          <cell r="AP943">
            <v>0</v>
          </cell>
          <cell r="AQ943">
            <v>0</v>
          </cell>
          <cell r="AR943">
            <v>0</v>
          </cell>
          <cell r="AS943">
            <v>0</v>
          </cell>
          <cell r="AT943">
            <v>0</v>
          </cell>
          <cell r="AU943">
            <v>0</v>
          </cell>
          <cell r="AV943">
            <v>0</v>
          </cell>
          <cell r="AW943">
            <v>0</v>
          </cell>
          <cell r="AX943">
            <v>0</v>
          </cell>
          <cell r="AY943">
            <v>0</v>
          </cell>
          <cell r="AZ943">
            <v>0</v>
          </cell>
          <cell r="BA943">
            <v>0</v>
          </cell>
          <cell r="BB943">
            <v>0</v>
          </cell>
          <cell r="BC943">
            <v>0</v>
          </cell>
          <cell r="BD943">
            <v>0</v>
          </cell>
          <cell r="BE943">
            <v>0</v>
          </cell>
          <cell r="BF943">
            <v>0</v>
          </cell>
          <cell r="BG943">
            <v>0</v>
          </cell>
          <cell r="BH943">
            <v>0</v>
          </cell>
          <cell r="BI943">
            <v>0</v>
          </cell>
          <cell r="BJ943">
            <v>0</v>
          </cell>
          <cell r="BK943">
            <v>0</v>
          </cell>
          <cell r="BL943">
            <v>0</v>
          </cell>
          <cell r="BM943">
            <v>0</v>
          </cell>
          <cell r="BN943">
            <v>0</v>
          </cell>
          <cell r="BO943">
            <v>0</v>
          </cell>
          <cell r="BP943">
            <v>0</v>
          </cell>
          <cell r="BQ943">
            <v>0</v>
          </cell>
          <cell r="BR943">
            <v>0</v>
          </cell>
          <cell r="BS943">
            <v>0</v>
          </cell>
          <cell r="BT943">
            <v>0</v>
          </cell>
          <cell r="BU943">
            <v>0</v>
          </cell>
          <cell r="BV943">
            <v>0</v>
          </cell>
          <cell r="BW943">
            <v>0</v>
          </cell>
          <cell r="BX943">
            <v>0</v>
          </cell>
          <cell r="BY943">
            <v>0</v>
          </cell>
          <cell r="BZ943">
            <v>0</v>
          </cell>
          <cell r="CA943">
            <v>0</v>
          </cell>
          <cell r="CB943">
            <v>0</v>
          </cell>
          <cell r="CC943">
            <v>0</v>
          </cell>
          <cell r="CD943">
            <v>0</v>
          </cell>
          <cell r="CE943">
            <v>0</v>
          </cell>
          <cell r="CF943">
            <v>0</v>
          </cell>
          <cell r="CG943">
            <v>0</v>
          </cell>
          <cell r="CH943">
            <v>0</v>
          </cell>
          <cell r="CI943">
            <v>0</v>
          </cell>
          <cell r="CJ943">
            <v>0</v>
          </cell>
          <cell r="CK943">
            <v>0</v>
          </cell>
          <cell r="CL943">
            <v>0</v>
          </cell>
          <cell r="CM943">
            <v>0</v>
          </cell>
          <cell r="CN943">
            <v>0</v>
          </cell>
          <cell r="CO943">
            <v>0</v>
          </cell>
          <cell r="CP943">
            <v>0</v>
          </cell>
          <cell r="CQ943">
            <v>0</v>
          </cell>
          <cell r="CR943">
            <v>0</v>
          </cell>
          <cell r="CS943">
            <v>0</v>
          </cell>
          <cell r="CT943">
            <v>0</v>
          </cell>
          <cell r="CU943">
            <v>0</v>
          </cell>
          <cell r="CV943">
            <v>0</v>
          </cell>
          <cell r="CW943">
            <v>0</v>
          </cell>
          <cell r="CX943">
            <v>0</v>
          </cell>
          <cell r="CY943">
            <v>0</v>
          </cell>
          <cell r="CZ943">
            <v>0</v>
          </cell>
          <cell r="DA943">
            <v>0</v>
          </cell>
          <cell r="DB943">
            <v>0</v>
          </cell>
          <cell r="DC943">
            <v>0</v>
          </cell>
          <cell r="DD943">
            <v>0</v>
          </cell>
          <cell r="DE943">
            <v>0</v>
          </cell>
          <cell r="DF943">
            <v>0</v>
          </cell>
          <cell r="DG943">
            <v>0</v>
          </cell>
          <cell r="DH943">
            <v>0</v>
          </cell>
          <cell r="DI943">
            <v>0</v>
          </cell>
          <cell r="DJ943">
            <v>0</v>
          </cell>
          <cell r="DK943">
            <v>0</v>
          </cell>
          <cell r="DL943">
            <v>0</v>
          </cell>
          <cell r="DM943">
            <v>0</v>
          </cell>
          <cell r="DN943">
            <v>0</v>
          </cell>
          <cell r="DO943">
            <v>0</v>
          </cell>
          <cell r="DP943">
            <v>0</v>
          </cell>
          <cell r="DQ943">
            <v>0</v>
          </cell>
          <cell r="DR943">
            <v>0</v>
          </cell>
          <cell r="DS943">
            <v>0</v>
          </cell>
          <cell r="DT943">
            <v>0</v>
          </cell>
          <cell r="DU943">
            <v>0</v>
          </cell>
          <cell r="DV943">
            <v>0</v>
          </cell>
          <cell r="DW943">
            <v>0</v>
          </cell>
          <cell r="DX943">
            <v>0</v>
          </cell>
          <cell r="DY943">
            <v>0</v>
          </cell>
          <cell r="DZ943">
            <v>0</v>
          </cell>
          <cell r="EA943">
            <v>0</v>
          </cell>
          <cell r="EB943">
            <v>0</v>
          </cell>
          <cell r="EC943">
            <v>0</v>
          </cell>
          <cell r="ED943">
            <v>0</v>
          </cell>
          <cell r="EE943">
            <v>0</v>
          </cell>
          <cell r="EF943">
            <v>0</v>
          </cell>
          <cell r="EG943">
            <v>0</v>
          </cell>
          <cell r="EH943">
            <v>0</v>
          </cell>
          <cell r="EI943">
            <v>0</v>
          </cell>
          <cell r="EJ943">
            <v>0</v>
          </cell>
          <cell r="EK943">
            <v>0</v>
          </cell>
          <cell r="EL943">
            <v>0</v>
          </cell>
          <cell r="EM943">
            <v>0</v>
          </cell>
          <cell r="EN943">
            <v>0</v>
          </cell>
          <cell r="EO943">
            <v>0</v>
          </cell>
          <cell r="EP943">
            <v>0</v>
          </cell>
          <cell r="EQ943">
            <v>0</v>
          </cell>
          <cell r="ER943">
            <v>0</v>
          </cell>
          <cell r="ES943">
            <v>0</v>
          </cell>
          <cell r="ET943">
            <v>0</v>
          </cell>
          <cell r="EU943">
            <v>0</v>
          </cell>
          <cell r="EV943">
            <v>0</v>
          </cell>
          <cell r="EW943">
            <v>0</v>
          </cell>
          <cell r="EX943">
            <v>0</v>
          </cell>
          <cell r="EY943">
            <v>0</v>
          </cell>
          <cell r="EZ943">
            <v>0</v>
          </cell>
          <cell r="FA943">
            <v>0</v>
          </cell>
          <cell r="FB943">
            <v>0</v>
          </cell>
          <cell r="FC943">
            <v>0</v>
          </cell>
          <cell r="FD943">
            <v>0</v>
          </cell>
          <cell r="FE943">
            <v>0</v>
          </cell>
          <cell r="FF943">
            <v>0</v>
          </cell>
          <cell r="FG943">
            <v>0</v>
          </cell>
          <cell r="FH943">
            <v>0</v>
          </cell>
          <cell r="FI943">
            <v>0</v>
          </cell>
          <cell r="FJ943">
            <v>0</v>
          </cell>
          <cell r="FK943">
            <v>0</v>
          </cell>
          <cell r="FL943">
            <v>0</v>
          </cell>
          <cell r="FM943">
            <v>0</v>
          </cell>
          <cell r="FN943">
            <v>0</v>
          </cell>
          <cell r="FO943">
            <v>0</v>
          </cell>
          <cell r="FP943">
            <v>0</v>
          </cell>
          <cell r="FQ943">
            <v>0</v>
          </cell>
          <cell r="FR943">
            <v>0</v>
          </cell>
          <cell r="FS943">
            <v>0</v>
          </cell>
          <cell r="FT943">
            <v>0</v>
          </cell>
          <cell r="FU943">
            <v>0</v>
          </cell>
          <cell r="FV943">
            <v>0</v>
          </cell>
          <cell r="FW943">
            <v>0</v>
          </cell>
          <cell r="FX943">
            <v>0</v>
          </cell>
          <cell r="FY943">
            <v>0</v>
          </cell>
          <cell r="FZ943">
            <v>0</v>
          </cell>
          <cell r="GA943">
            <v>0</v>
          </cell>
          <cell r="GB943">
            <v>0</v>
          </cell>
          <cell r="GC943">
            <v>0</v>
          </cell>
          <cell r="GD943">
            <v>0</v>
          </cell>
          <cell r="GE943">
            <v>0</v>
          </cell>
          <cell r="GF943">
            <v>0</v>
          </cell>
          <cell r="GG943">
            <v>0</v>
          </cell>
          <cell r="GH943">
            <v>0</v>
          </cell>
          <cell r="GI943">
            <v>0</v>
          </cell>
          <cell r="GJ943">
            <v>0</v>
          </cell>
          <cell r="GK943">
            <v>0</v>
          </cell>
          <cell r="GL943">
            <v>0</v>
          </cell>
          <cell r="GM943">
            <v>0</v>
          </cell>
          <cell r="GN943">
            <v>0</v>
          </cell>
          <cell r="GO943">
            <v>0</v>
          </cell>
          <cell r="GP943">
            <v>0</v>
          </cell>
          <cell r="GQ943">
            <v>0</v>
          </cell>
          <cell r="GR943">
            <v>0</v>
          </cell>
          <cell r="GS943">
            <v>0</v>
          </cell>
          <cell r="GT943">
            <v>0</v>
          </cell>
          <cell r="GU943">
            <v>0</v>
          </cell>
          <cell r="GV943">
            <v>0</v>
          </cell>
          <cell r="GW943">
            <v>0</v>
          </cell>
          <cell r="GX943">
            <v>0</v>
          </cell>
          <cell r="GY943">
            <v>0</v>
          </cell>
          <cell r="GZ943">
            <v>0</v>
          </cell>
          <cell r="HA943">
            <v>0</v>
          </cell>
          <cell r="HB943">
            <v>0</v>
          </cell>
          <cell r="HC943">
            <v>0</v>
          </cell>
          <cell r="HD943">
            <v>0</v>
          </cell>
          <cell r="HE943">
            <v>0</v>
          </cell>
          <cell r="HF943">
            <v>0</v>
          </cell>
          <cell r="HG943">
            <v>0</v>
          </cell>
          <cell r="HH943">
            <v>0</v>
          </cell>
          <cell r="HI943">
            <v>0</v>
          </cell>
          <cell r="HJ943">
            <v>0</v>
          </cell>
          <cell r="HK943">
            <v>0</v>
          </cell>
          <cell r="HL943">
            <v>0</v>
          </cell>
          <cell r="HM943">
            <v>0</v>
          </cell>
          <cell r="HN943">
            <v>0</v>
          </cell>
          <cell r="HO943">
            <v>0</v>
          </cell>
          <cell r="HP943">
            <v>0</v>
          </cell>
          <cell r="HQ943">
            <v>0</v>
          </cell>
          <cell r="HR943">
            <v>0</v>
          </cell>
          <cell r="HS943">
            <v>0</v>
          </cell>
          <cell r="HT943">
            <v>0</v>
          </cell>
          <cell r="HU943">
            <v>0</v>
          </cell>
          <cell r="HV943">
            <v>0</v>
          </cell>
          <cell r="HW943">
            <v>0</v>
          </cell>
          <cell r="HX943">
            <v>0</v>
          </cell>
          <cell r="HY943">
            <v>0</v>
          </cell>
          <cell r="HZ943">
            <v>0</v>
          </cell>
          <cell r="IA943">
            <v>0</v>
          </cell>
          <cell r="IB943">
            <v>0</v>
          </cell>
          <cell r="IC943">
            <v>0</v>
          </cell>
          <cell r="ID943">
            <v>0</v>
          </cell>
          <cell r="IE943">
            <v>0</v>
          </cell>
          <cell r="IF943">
            <v>0</v>
          </cell>
          <cell r="IG943">
            <v>0</v>
          </cell>
          <cell r="IH943">
            <v>0</v>
          </cell>
          <cell r="II943">
            <v>0</v>
          </cell>
          <cell r="IJ943">
            <v>0</v>
          </cell>
          <cell r="IK943">
            <v>0</v>
          </cell>
          <cell r="IL943">
            <v>0</v>
          </cell>
          <cell r="IM943">
            <v>0</v>
          </cell>
          <cell r="IN943">
            <v>0</v>
          </cell>
          <cell r="IO943">
            <v>0</v>
          </cell>
          <cell r="IP943">
            <v>0</v>
          </cell>
          <cell r="IQ943">
            <v>0</v>
          </cell>
          <cell r="IR943">
            <v>0</v>
          </cell>
          <cell r="IS943">
            <v>0</v>
          </cell>
          <cell r="IT943">
            <v>0</v>
          </cell>
          <cell r="IU943">
            <v>0</v>
          </cell>
          <cell r="IV943">
            <v>0</v>
          </cell>
          <cell r="IW943">
            <v>0</v>
          </cell>
          <cell r="IX943">
            <v>0</v>
          </cell>
          <cell r="IY943">
            <v>0</v>
          </cell>
          <cell r="IZ943">
            <v>0</v>
          </cell>
          <cell r="JA943">
            <v>0</v>
          </cell>
          <cell r="JB943">
            <v>0</v>
          </cell>
          <cell r="JC943">
            <v>0</v>
          </cell>
          <cell r="JD943">
            <v>0</v>
          </cell>
          <cell r="JE943">
            <v>0</v>
          </cell>
          <cell r="JF943">
            <v>0</v>
          </cell>
          <cell r="JG943">
            <v>0</v>
          </cell>
          <cell r="JH943">
            <v>0</v>
          </cell>
          <cell r="JI943">
            <v>0</v>
          </cell>
          <cell r="JJ943">
            <v>0</v>
          </cell>
          <cell r="JK943">
            <v>0</v>
          </cell>
          <cell r="JL943">
            <v>0</v>
          </cell>
          <cell r="JM943">
            <v>0</v>
          </cell>
          <cell r="JN943">
            <v>0</v>
          </cell>
          <cell r="JO943">
            <v>0</v>
          </cell>
          <cell r="JP943">
            <v>0</v>
          </cell>
          <cell r="JQ943">
            <v>0</v>
          </cell>
        </row>
        <row r="944">
          <cell r="D944" t="str">
            <v>PV_.PC.UTS._.FB_.Cove Mountain</v>
          </cell>
          <cell r="F944">
            <v>0</v>
          </cell>
          <cell r="G944">
            <v>0</v>
          </cell>
          <cell r="H944">
            <v>-9.526440729998285</v>
          </cell>
          <cell r="I944">
            <v>-7.0652823199980048</v>
          </cell>
          <cell r="J944">
            <v>-9.1413052699990658</v>
          </cell>
          <cell r="K944">
            <v>-4.0010738099990704</v>
          </cell>
          <cell r="L944">
            <v>0</v>
          </cell>
          <cell r="M944">
            <v>0</v>
          </cell>
          <cell r="N944">
            <v>0.36746276000121725</v>
          </cell>
          <cell r="O944">
            <v>-64.666179519999787</v>
          </cell>
          <cell r="P944">
            <v>0</v>
          </cell>
          <cell r="Q944">
            <v>0</v>
          </cell>
          <cell r="R944">
            <v>-145.00156881001021</v>
          </cell>
          <cell r="S944">
            <v>-7.3487657799996668</v>
          </cell>
          <cell r="T944">
            <v>-4.1962076899990279</v>
          </cell>
          <cell r="U944">
            <v>-19.869528549997995</v>
          </cell>
          <cell r="V944">
            <v>-4.7491417999999612</v>
          </cell>
          <cell r="W944">
            <v>0</v>
          </cell>
          <cell r="X944">
            <v>0</v>
          </cell>
          <cell r="Y944">
            <v>0</v>
          </cell>
          <cell r="Z944">
            <v>-16.70780337999895</v>
          </cell>
          <cell r="AA944">
            <v>-51.01470289000099</v>
          </cell>
          <cell r="AB944">
            <v>-36.409016110001176</v>
          </cell>
          <cell r="AC944">
            <v>0</v>
          </cell>
          <cell r="AD944">
            <v>-4.7064026100006231</v>
          </cell>
          <cell r="AE944">
            <v>-44.726706799992826</v>
          </cell>
          <cell r="AF944">
            <v>0</v>
          </cell>
          <cell r="AG944">
            <v>-19.999999999999091</v>
          </cell>
          <cell r="AH944">
            <v>-9.9195499599991308</v>
          </cell>
          <cell r="AI944">
            <v>-14.807156839999152</v>
          </cell>
          <cell r="AJ944">
            <v>0</v>
          </cell>
          <cell r="AK944">
            <v>0</v>
          </cell>
          <cell r="AL944">
            <v>0</v>
          </cell>
          <cell r="AM944">
            <v>0</v>
          </cell>
          <cell r="AN944">
            <v>0</v>
          </cell>
          <cell r="AO944">
            <v>0</v>
          </cell>
          <cell r="AP944">
            <v>0</v>
          </cell>
          <cell r="AQ944">
            <v>0</v>
          </cell>
          <cell r="AR944">
            <v>-36.160077289998299</v>
          </cell>
          <cell r="AS944">
            <v>0</v>
          </cell>
          <cell r="AT944">
            <v>0</v>
          </cell>
          <cell r="AU944">
            <v>0</v>
          </cell>
          <cell r="AV944">
            <v>-20.452904810000291</v>
          </cell>
          <cell r="AW944">
            <v>0</v>
          </cell>
          <cell r="AX944">
            <v>0</v>
          </cell>
          <cell r="AY944">
            <v>0</v>
          </cell>
          <cell r="AZ944">
            <v>0</v>
          </cell>
          <cell r="BA944">
            <v>1.131827240000348</v>
          </cell>
          <cell r="BB944">
            <v>-16.838999719999265</v>
          </cell>
          <cell r="BC944">
            <v>0</v>
          </cell>
          <cell r="BD944">
            <v>0</v>
          </cell>
          <cell r="BE944">
            <v>-127.20353448000969</v>
          </cell>
          <cell r="BF944">
            <v>0</v>
          </cell>
          <cell r="BG944">
            <v>0</v>
          </cell>
          <cell r="BH944">
            <v>-8.8600519899991923</v>
          </cell>
          <cell r="BI944">
            <v>0</v>
          </cell>
          <cell r="BJ944">
            <v>-118.34348248999777</v>
          </cell>
          <cell r="BK944">
            <v>0</v>
          </cell>
          <cell r="BL944">
            <v>0</v>
          </cell>
          <cell r="BM944">
            <v>0</v>
          </cell>
          <cell r="BN944">
            <v>0</v>
          </cell>
          <cell r="BO944">
            <v>0</v>
          </cell>
          <cell r="BP944">
            <v>0</v>
          </cell>
          <cell r="BQ944">
            <v>0</v>
          </cell>
          <cell r="BR944">
            <v>-20.374746370012872</v>
          </cell>
          <cell r="BS944">
            <v>0</v>
          </cell>
          <cell r="BT944">
            <v>0</v>
          </cell>
          <cell r="BU944">
            <v>-20.374746370001958</v>
          </cell>
          <cell r="BV944">
            <v>0</v>
          </cell>
          <cell r="BW944">
            <v>0</v>
          </cell>
          <cell r="BX944">
            <v>0</v>
          </cell>
          <cell r="BY944">
            <v>0</v>
          </cell>
          <cell r="BZ944">
            <v>0</v>
          </cell>
          <cell r="CA944">
            <v>0</v>
          </cell>
          <cell r="CB944">
            <v>0</v>
          </cell>
          <cell r="CC944">
            <v>0</v>
          </cell>
          <cell r="CD944">
            <v>0</v>
          </cell>
          <cell r="CE944">
            <v>-35.678560770000331</v>
          </cell>
          <cell r="CF944">
            <v>0</v>
          </cell>
          <cell r="CG944">
            <v>0</v>
          </cell>
          <cell r="CH944">
            <v>-35.678560769998512</v>
          </cell>
          <cell r="CI944">
            <v>0</v>
          </cell>
          <cell r="CJ944">
            <v>0</v>
          </cell>
          <cell r="CK944">
            <v>0</v>
          </cell>
          <cell r="CL944">
            <v>0</v>
          </cell>
          <cell r="CM944">
            <v>0</v>
          </cell>
          <cell r="CN944">
            <v>0</v>
          </cell>
          <cell r="CO944">
            <v>0</v>
          </cell>
          <cell r="CP944">
            <v>0</v>
          </cell>
          <cell r="CQ944">
            <v>0</v>
          </cell>
          <cell r="CR944">
            <v>-32.563654049998149</v>
          </cell>
          <cell r="CS944">
            <v>0</v>
          </cell>
          <cell r="CT944">
            <v>0</v>
          </cell>
          <cell r="CU944">
            <v>-2.4002433899986499</v>
          </cell>
          <cell r="CV944">
            <v>-10.163410659999499</v>
          </cell>
          <cell r="CW944">
            <v>-19.999999999998181</v>
          </cell>
          <cell r="CX944">
            <v>0</v>
          </cell>
          <cell r="CY944">
            <v>0</v>
          </cell>
          <cell r="CZ944">
            <v>0</v>
          </cell>
          <cell r="DA944">
            <v>0</v>
          </cell>
          <cell r="DB944">
            <v>0</v>
          </cell>
          <cell r="DC944">
            <v>0</v>
          </cell>
          <cell r="DD944">
            <v>0</v>
          </cell>
          <cell r="DE944">
            <v>0</v>
          </cell>
          <cell r="DF944">
            <v>0</v>
          </cell>
          <cell r="DG944">
            <v>0</v>
          </cell>
          <cell r="DH944">
            <v>0</v>
          </cell>
          <cell r="DI944">
            <v>0</v>
          </cell>
          <cell r="DJ944">
            <v>0</v>
          </cell>
          <cell r="DK944">
            <v>0</v>
          </cell>
          <cell r="DL944">
            <v>0</v>
          </cell>
          <cell r="DM944">
            <v>0</v>
          </cell>
          <cell r="DN944">
            <v>0</v>
          </cell>
          <cell r="DO944">
            <v>0</v>
          </cell>
          <cell r="DP944">
            <v>0</v>
          </cell>
          <cell r="DQ944">
            <v>0</v>
          </cell>
          <cell r="DR944">
            <v>0</v>
          </cell>
          <cell r="DS944">
            <v>0</v>
          </cell>
          <cell r="DT944">
            <v>0</v>
          </cell>
          <cell r="DU944">
            <v>0</v>
          </cell>
          <cell r="DV944">
            <v>0</v>
          </cell>
          <cell r="DW944">
            <v>0</v>
          </cell>
          <cell r="DX944">
            <v>0</v>
          </cell>
          <cell r="DY944">
            <v>0</v>
          </cell>
          <cell r="DZ944">
            <v>0</v>
          </cell>
          <cell r="EA944">
            <v>0</v>
          </cell>
          <cell r="EB944">
            <v>0</v>
          </cell>
          <cell r="EC944">
            <v>0</v>
          </cell>
          <cell r="ED944">
            <v>0</v>
          </cell>
          <cell r="EE944">
            <v>0</v>
          </cell>
          <cell r="EF944">
            <v>0</v>
          </cell>
          <cell r="EG944">
            <v>0</v>
          </cell>
          <cell r="EH944">
            <v>0</v>
          </cell>
          <cell r="EI944">
            <v>0</v>
          </cell>
          <cell r="EJ944">
            <v>0</v>
          </cell>
          <cell r="EK944">
            <v>0</v>
          </cell>
          <cell r="EL944">
            <v>0</v>
          </cell>
          <cell r="EM944">
            <v>0</v>
          </cell>
          <cell r="EN944">
            <v>0</v>
          </cell>
          <cell r="EO944">
            <v>0</v>
          </cell>
          <cell r="EP944">
            <v>0</v>
          </cell>
          <cell r="EQ944">
            <v>0</v>
          </cell>
          <cell r="ER944">
            <v>0</v>
          </cell>
          <cell r="ES944">
            <v>0</v>
          </cell>
          <cell r="ET944">
            <v>0</v>
          </cell>
          <cell r="EU944">
            <v>0</v>
          </cell>
          <cell r="EV944">
            <v>0</v>
          </cell>
          <cell r="EW944">
            <v>0</v>
          </cell>
          <cell r="EX944">
            <v>0</v>
          </cell>
          <cell r="EY944">
            <v>0</v>
          </cell>
          <cell r="EZ944">
            <v>0</v>
          </cell>
          <cell r="FA944">
            <v>0</v>
          </cell>
          <cell r="FB944">
            <v>0</v>
          </cell>
          <cell r="FC944">
            <v>0</v>
          </cell>
          <cell r="FD944">
            <v>0</v>
          </cell>
          <cell r="FE944">
            <v>0</v>
          </cell>
          <cell r="FF944">
            <v>0</v>
          </cell>
          <cell r="FG944">
            <v>0</v>
          </cell>
          <cell r="FH944">
            <v>0</v>
          </cell>
          <cell r="FI944">
            <v>0</v>
          </cell>
          <cell r="FJ944">
            <v>0</v>
          </cell>
          <cell r="FK944">
            <v>0</v>
          </cell>
          <cell r="FL944">
            <v>0</v>
          </cell>
          <cell r="FM944">
            <v>0</v>
          </cell>
          <cell r="FN944">
            <v>0</v>
          </cell>
          <cell r="FO944">
            <v>0</v>
          </cell>
          <cell r="FP944">
            <v>0</v>
          </cell>
          <cell r="FQ944">
            <v>0</v>
          </cell>
          <cell r="FR944">
            <v>0</v>
          </cell>
          <cell r="FS944">
            <v>0</v>
          </cell>
          <cell r="FT944">
            <v>0</v>
          </cell>
          <cell r="FU944">
            <v>0</v>
          </cell>
          <cell r="FV944">
            <v>0</v>
          </cell>
          <cell r="FW944">
            <v>0</v>
          </cell>
          <cell r="FX944">
            <v>0</v>
          </cell>
          <cell r="FY944">
            <v>0</v>
          </cell>
          <cell r="FZ944">
            <v>0</v>
          </cell>
          <cell r="GA944">
            <v>0</v>
          </cell>
          <cell r="GB944">
            <v>0</v>
          </cell>
          <cell r="GC944">
            <v>0</v>
          </cell>
          <cell r="GD944">
            <v>0</v>
          </cell>
          <cell r="GE944">
            <v>0</v>
          </cell>
          <cell r="GF944">
            <v>0</v>
          </cell>
          <cell r="GG944">
            <v>0</v>
          </cell>
          <cell r="GH944">
            <v>0</v>
          </cell>
          <cell r="GI944">
            <v>0</v>
          </cell>
          <cell r="GJ944">
            <v>0</v>
          </cell>
          <cell r="GK944">
            <v>0</v>
          </cell>
          <cell r="GL944">
            <v>0</v>
          </cell>
          <cell r="GM944">
            <v>0</v>
          </cell>
          <cell r="GN944">
            <v>0</v>
          </cell>
          <cell r="GO944">
            <v>0</v>
          </cell>
          <cell r="GP944">
            <v>0</v>
          </cell>
          <cell r="GQ944">
            <v>0</v>
          </cell>
          <cell r="GR944">
            <v>0</v>
          </cell>
          <cell r="GS944">
            <v>0</v>
          </cell>
          <cell r="GT944">
            <v>0</v>
          </cell>
          <cell r="GU944">
            <v>0</v>
          </cell>
          <cell r="GV944">
            <v>0</v>
          </cell>
          <cell r="GW944">
            <v>0</v>
          </cell>
          <cell r="GX944">
            <v>0</v>
          </cell>
          <cell r="GY944">
            <v>0</v>
          </cell>
          <cell r="GZ944">
            <v>0</v>
          </cell>
          <cell r="HA944">
            <v>0</v>
          </cell>
          <cell r="HB944">
            <v>0</v>
          </cell>
          <cell r="HC944">
            <v>0</v>
          </cell>
          <cell r="HD944">
            <v>0</v>
          </cell>
          <cell r="HE944">
            <v>0</v>
          </cell>
          <cell r="HF944">
            <v>0</v>
          </cell>
          <cell r="HG944">
            <v>0</v>
          </cell>
          <cell r="HH944">
            <v>0</v>
          </cell>
          <cell r="HI944">
            <v>0</v>
          </cell>
          <cell r="HJ944">
            <v>0</v>
          </cell>
          <cell r="HK944">
            <v>0</v>
          </cell>
          <cell r="HL944">
            <v>0</v>
          </cell>
          <cell r="HM944">
            <v>0</v>
          </cell>
          <cell r="HN944">
            <v>0</v>
          </cell>
          <cell r="HO944">
            <v>0</v>
          </cell>
          <cell r="HP944">
            <v>0</v>
          </cell>
          <cell r="HQ944">
            <v>0</v>
          </cell>
          <cell r="HR944">
            <v>0</v>
          </cell>
          <cell r="HS944">
            <v>0</v>
          </cell>
          <cell r="HT944">
            <v>0</v>
          </cell>
          <cell r="HU944">
            <v>0</v>
          </cell>
          <cell r="HV944">
            <v>0</v>
          </cell>
          <cell r="HW944">
            <v>0</v>
          </cell>
          <cell r="HX944">
            <v>0</v>
          </cell>
          <cell r="HY944">
            <v>0</v>
          </cell>
          <cell r="HZ944">
            <v>0</v>
          </cell>
          <cell r="IA944">
            <v>0</v>
          </cell>
          <cell r="IB944">
            <v>0</v>
          </cell>
          <cell r="IC944">
            <v>0</v>
          </cell>
          <cell r="ID944">
            <v>0</v>
          </cell>
          <cell r="IE944">
            <v>0</v>
          </cell>
          <cell r="IF944">
            <v>0</v>
          </cell>
          <cell r="IG944">
            <v>0</v>
          </cell>
          <cell r="IH944">
            <v>0</v>
          </cell>
          <cell r="II944">
            <v>0</v>
          </cell>
          <cell r="IJ944">
            <v>0</v>
          </cell>
          <cell r="IK944">
            <v>0</v>
          </cell>
          <cell r="IL944">
            <v>0</v>
          </cell>
          <cell r="IM944">
            <v>0</v>
          </cell>
          <cell r="IN944">
            <v>0</v>
          </cell>
          <cell r="IO944">
            <v>0</v>
          </cell>
          <cell r="IP944">
            <v>0</v>
          </cell>
          <cell r="IQ944">
            <v>0</v>
          </cell>
          <cell r="IR944">
            <v>0</v>
          </cell>
          <cell r="IS944">
            <v>0</v>
          </cell>
          <cell r="IT944">
            <v>0</v>
          </cell>
          <cell r="IU944">
            <v>0</v>
          </cell>
          <cell r="IV944">
            <v>0</v>
          </cell>
          <cell r="IW944">
            <v>0</v>
          </cell>
          <cell r="IX944">
            <v>0</v>
          </cell>
          <cell r="IY944">
            <v>0</v>
          </cell>
          <cell r="IZ944">
            <v>0</v>
          </cell>
          <cell r="JA944">
            <v>0</v>
          </cell>
          <cell r="JB944">
            <v>0</v>
          </cell>
          <cell r="JC944">
            <v>0</v>
          </cell>
          <cell r="JD944">
            <v>0</v>
          </cell>
          <cell r="JE944">
            <v>0</v>
          </cell>
          <cell r="JF944">
            <v>0</v>
          </cell>
          <cell r="JG944">
            <v>0</v>
          </cell>
          <cell r="JH944">
            <v>0</v>
          </cell>
          <cell r="JI944">
            <v>0</v>
          </cell>
          <cell r="JJ944">
            <v>0</v>
          </cell>
          <cell r="JK944">
            <v>0</v>
          </cell>
          <cell r="JL944">
            <v>0</v>
          </cell>
          <cell r="JM944">
            <v>0</v>
          </cell>
          <cell r="JN944">
            <v>0</v>
          </cell>
          <cell r="JO944">
            <v>0</v>
          </cell>
          <cell r="JP944">
            <v>0</v>
          </cell>
          <cell r="JQ944">
            <v>0</v>
          </cell>
        </row>
        <row r="945">
          <cell r="D945" t="str">
            <v>PV_.PC.UTS._.FB_.Cove Mountain II</v>
          </cell>
          <cell r="F945">
            <v>0</v>
          </cell>
          <cell r="G945">
            <v>0</v>
          </cell>
          <cell r="H945">
            <v>0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0</v>
          </cell>
          <cell r="R945">
            <v>0</v>
          </cell>
          <cell r="S945">
            <v>0</v>
          </cell>
          <cell r="T945">
            <v>0</v>
          </cell>
          <cell r="U945">
            <v>0</v>
          </cell>
          <cell r="V945">
            <v>0</v>
          </cell>
          <cell r="W945">
            <v>0</v>
          </cell>
          <cell r="X945">
            <v>0</v>
          </cell>
          <cell r="Y945">
            <v>0</v>
          </cell>
          <cell r="Z945">
            <v>0</v>
          </cell>
          <cell r="AA945">
            <v>0</v>
          </cell>
          <cell r="AB945">
            <v>0</v>
          </cell>
          <cell r="AC945">
            <v>0</v>
          </cell>
          <cell r="AD945">
            <v>0</v>
          </cell>
          <cell r="AE945">
            <v>0</v>
          </cell>
          <cell r="AF945">
            <v>0</v>
          </cell>
          <cell r="AG945">
            <v>0</v>
          </cell>
          <cell r="AH945">
            <v>0</v>
          </cell>
          <cell r="AI945">
            <v>0</v>
          </cell>
          <cell r="AJ945">
            <v>0</v>
          </cell>
          <cell r="AK945">
            <v>0</v>
          </cell>
          <cell r="AL945">
            <v>0</v>
          </cell>
          <cell r="AM945">
            <v>0</v>
          </cell>
          <cell r="AN945">
            <v>0</v>
          </cell>
          <cell r="AO945">
            <v>0</v>
          </cell>
          <cell r="AP945">
            <v>0</v>
          </cell>
          <cell r="AQ945">
            <v>0</v>
          </cell>
          <cell r="AR945">
            <v>0</v>
          </cell>
          <cell r="AS945">
            <v>0</v>
          </cell>
          <cell r="AT945">
            <v>0</v>
          </cell>
          <cell r="AU945">
            <v>0</v>
          </cell>
          <cell r="AV945">
            <v>0</v>
          </cell>
          <cell r="AW945">
            <v>0</v>
          </cell>
          <cell r="AX945">
            <v>0</v>
          </cell>
          <cell r="AY945">
            <v>0</v>
          </cell>
          <cell r="AZ945">
            <v>0</v>
          </cell>
          <cell r="BA945">
            <v>0</v>
          </cell>
          <cell r="BB945">
            <v>0</v>
          </cell>
          <cell r="BC945">
            <v>0</v>
          </cell>
          <cell r="BD945">
            <v>0</v>
          </cell>
          <cell r="BE945">
            <v>0</v>
          </cell>
          <cell r="BF945">
            <v>0</v>
          </cell>
          <cell r="BG945">
            <v>0</v>
          </cell>
          <cell r="BH945">
            <v>0</v>
          </cell>
          <cell r="BI945">
            <v>0</v>
          </cell>
          <cell r="BJ945">
            <v>0</v>
          </cell>
          <cell r="BK945">
            <v>0</v>
          </cell>
          <cell r="BL945">
            <v>0</v>
          </cell>
          <cell r="BM945">
            <v>0</v>
          </cell>
          <cell r="BN945">
            <v>0</v>
          </cell>
          <cell r="BO945">
            <v>0</v>
          </cell>
          <cell r="BP945">
            <v>0</v>
          </cell>
          <cell r="BQ945">
            <v>0</v>
          </cell>
          <cell r="BR945">
            <v>0</v>
          </cell>
          <cell r="BS945">
            <v>0</v>
          </cell>
          <cell r="BT945">
            <v>0</v>
          </cell>
          <cell r="BU945">
            <v>0</v>
          </cell>
          <cell r="BV945">
            <v>0</v>
          </cell>
          <cell r="BW945">
            <v>0</v>
          </cell>
          <cell r="BX945">
            <v>0</v>
          </cell>
          <cell r="BY945">
            <v>0</v>
          </cell>
          <cell r="BZ945">
            <v>0</v>
          </cell>
          <cell r="CA945">
            <v>0</v>
          </cell>
          <cell r="CB945">
            <v>0</v>
          </cell>
          <cell r="CC945">
            <v>0</v>
          </cell>
          <cell r="CD945">
            <v>0</v>
          </cell>
          <cell r="CE945">
            <v>0</v>
          </cell>
          <cell r="CF945">
            <v>0</v>
          </cell>
          <cell r="CG945">
            <v>0</v>
          </cell>
          <cell r="CH945">
            <v>0</v>
          </cell>
          <cell r="CI945">
            <v>0</v>
          </cell>
          <cell r="CJ945">
            <v>0</v>
          </cell>
          <cell r="CK945">
            <v>0</v>
          </cell>
          <cell r="CL945">
            <v>0</v>
          </cell>
          <cell r="CM945">
            <v>0</v>
          </cell>
          <cell r="CN945">
            <v>0</v>
          </cell>
          <cell r="CO945">
            <v>0</v>
          </cell>
          <cell r="CP945">
            <v>0</v>
          </cell>
          <cell r="CQ945">
            <v>0</v>
          </cell>
          <cell r="CR945">
            <v>0</v>
          </cell>
          <cell r="CS945">
            <v>0</v>
          </cell>
          <cell r="CT945">
            <v>0</v>
          </cell>
          <cell r="CU945">
            <v>0</v>
          </cell>
          <cell r="CV945">
            <v>0</v>
          </cell>
          <cell r="CW945">
            <v>0</v>
          </cell>
          <cell r="CX945">
            <v>0</v>
          </cell>
          <cell r="CY945">
            <v>0</v>
          </cell>
          <cell r="CZ945">
            <v>0</v>
          </cell>
          <cell r="DA945">
            <v>0</v>
          </cell>
          <cell r="DB945">
            <v>0</v>
          </cell>
          <cell r="DC945">
            <v>0</v>
          </cell>
          <cell r="DD945">
            <v>0</v>
          </cell>
          <cell r="DE945">
            <v>0</v>
          </cell>
          <cell r="DF945">
            <v>0</v>
          </cell>
          <cell r="DG945">
            <v>0</v>
          </cell>
          <cell r="DH945">
            <v>0</v>
          </cell>
          <cell r="DI945">
            <v>0</v>
          </cell>
          <cell r="DJ945">
            <v>0</v>
          </cell>
          <cell r="DK945">
            <v>0</v>
          </cell>
          <cell r="DL945">
            <v>0</v>
          </cell>
          <cell r="DM945">
            <v>0</v>
          </cell>
          <cell r="DN945">
            <v>0</v>
          </cell>
          <cell r="DO945">
            <v>0</v>
          </cell>
          <cell r="DP945">
            <v>0</v>
          </cell>
          <cell r="DQ945">
            <v>0</v>
          </cell>
          <cell r="DR945">
            <v>0</v>
          </cell>
          <cell r="DS945">
            <v>0</v>
          </cell>
          <cell r="DT945">
            <v>0</v>
          </cell>
          <cell r="DU945">
            <v>0</v>
          </cell>
          <cell r="DV945">
            <v>0</v>
          </cell>
          <cell r="DW945">
            <v>0</v>
          </cell>
          <cell r="DX945">
            <v>0</v>
          </cell>
          <cell r="DY945">
            <v>0</v>
          </cell>
          <cell r="DZ945">
            <v>0</v>
          </cell>
          <cell r="EA945">
            <v>0</v>
          </cell>
          <cell r="EB945">
            <v>0</v>
          </cell>
          <cell r="EC945">
            <v>0</v>
          </cell>
          <cell r="ED945">
            <v>0</v>
          </cell>
          <cell r="EE945">
            <v>0</v>
          </cell>
          <cell r="EF945">
            <v>0</v>
          </cell>
          <cell r="EG945">
            <v>0</v>
          </cell>
          <cell r="EH945">
            <v>0</v>
          </cell>
          <cell r="EI945">
            <v>0</v>
          </cell>
          <cell r="EJ945">
            <v>0</v>
          </cell>
          <cell r="EK945">
            <v>0</v>
          </cell>
          <cell r="EL945">
            <v>0</v>
          </cell>
          <cell r="EM945">
            <v>0</v>
          </cell>
          <cell r="EN945">
            <v>0</v>
          </cell>
          <cell r="EO945">
            <v>0</v>
          </cell>
          <cell r="EP945">
            <v>0</v>
          </cell>
          <cell r="EQ945">
            <v>0</v>
          </cell>
          <cell r="ER945">
            <v>0</v>
          </cell>
          <cell r="ES945">
            <v>0</v>
          </cell>
          <cell r="ET945">
            <v>0</v>
          </cell>
          <cell r="EU945">
            <v>0</v>
          </cell>
          <cell r="EV945">
            <v>0</v>
          </cell>
          <cell r="EW945">
            <v>0</v>
          </cell>
          <cell r="EX945">
            <v>0</v>
          </cell>
          <cell r="EY945">
            <v>0</v>
          </cell>
          <cell r="EZ945">
            <v>0</v>
          </cell>
          <cell r="FA945">
            <v>0</v>
          </cell>
          <cell r="FB945">
            <v>0</v>
          </cell>
          <cell r="FC945">
            <v>0</v>
          </cell>
          <cell r="FD945">
            <v>0</v>
          </cell>
          <cell r="FE945">
            <v>0</v>
          </cell>
          <cell r="FF945">
            <v>0</v>
          </cell>
          <cell r="FG945">
            <v>0</v>
          </cell>
          <cell r="FH945">
            <v>0</v>
          </cell>
          <cell r="FI945">
            <v>0</v>
          </cell>
          <cell r="FJ945">
            <v>0</v>
          </cell>
          <cell r="FK945">
            <v>0</v>
          </cell>
          <cell r="FL945">
            <v>0</v>
          </cell>
          <cell r="FM945">
            <v>0</v>
          </cell>
          <cell r="FN945">
            <v>0</v>
          </cell>
          <cell r="FO945">
            <v>0</v>
          </cell>
          <cell r="FP945">
            <v>0</v>
          </cell>
          <cell r="FQ945">
            <v>0</v>
          </cell>
          <cell r="FR945">
            <v>0</v>
          </cell>
          <cell r="FS945">
            <v>0</v>
          </cell>
          <cell r="FT945">
            <v>0</v>
          </cell>
          <cell r="FU945">
            <v>0</v>
          </cell>
          <cell r="FV945">
            <v>0</v>
          </cell>
          <cell r="FW945">
            <v>0</v>
          </cell>
          <cell r="FX945">
            <v>0</v>
          </cell>
          <cell r="FY945">
            <v>0</v>
          </cell>
          <cell r="FZ945">
            <v>0</v>
          </cell>
          <cell r="GA945">
            <v>0</v>
          </cell>
          <cell r="GB945">
            <v>0</v>
          </cell>
          <cell r="GC945">
            <v>0</v>
          </cell>
          <cell r="GD945">
            <v>0</v>
          </cell>
          <cell r="GE945">
            <v>0</v>
          </cell>
          <cell r="GF945">
            <v>0</v>
          </cell>
          <cell r="GG945">
            <v>0</v>
          </cell>
          <cell r="GH945">
            <v>0</v>
          </cell>
          <cell r="GI945">
            <v>0</v>
          </cell>
          <cell r="GJ945">
            <v>0</v>
          </cell>
          <cell r="GK945">
            <v>0</v>
          </cell>
          <cell r="GL945">
            <v>0</v>
          </cell>
          <cell r="GM945">
            <v>0</v>
          </cell>
          <cell r="GN945">
            <v>0</v>
          </cell>
          <cell r="GO945">
            <v>0</v>
          </cell>
          <cell r="GP945">
            <v>0</v>
          </cell>
          <cell r="GQ945">
            <v>0</v>
          </cell>
          <cell r="GR945">
            <v>0</v>
          </cell>
          <cell r="GS945">
            <v>0</v>
          </cell>
          <cell r="GT945">
            <v>0</v>
          </cell>
          <cell r="GU945">
            <v>0</v>
          </cell>
          <cell r="GV945">
            <v>0</v>
          </cell>
          <cell r="GW945">
            <v>0</v>
          </cell>
          <cell r="GX945">
            <v>0</v>
          </cell>
          <cell r="GY945">
            <v>0</v>
          </cell>
          <cell r="GZ945">
            <v>0</v>
          </cell>
          <cell r="HA945">
            <v>0</v>
          </cell>
          <cell r="HB945">
            <v>0</v>
          </cell>
          <cell r="HC945">
            <v>0</v>
          </cell>
          <cell r="HD945">
            <v>0</v>
          </cell>
          <cell r="HE945">
            <v>0</v>
          </cell>
          <cell r="HF945">
            <v>0</v>
          </cell>
          <cell r="HG945">
            <v>0</v>
          </cell>
          <cell r="HH945">
            <v>0</v>
          </cell>
          <cell r="HI945">
            <v>0</v>
          </cell>
          <cell r="HJ945">
            <v>0</v>
          </cell>
          <cell r="HK945">
            <v>0</v>
          </cell>
          <cell r="HL945">
            <v>0</v>
          </cell>
          <cell r="HM945">
            <v>0</v>
          </cell>
          <cell r="HN945">
            <v>0</v>
          </cell>
          <cell r="HO945">
            <v>0</v>
          </cell>
          <cell r="HP945">
            <v>0</v>
          </cell>
          <cell r="HQ945">
            <v>0</v>
          </cell>
          <cell r="HR945">
            <v>0</v>
          </cell>
          <cell r="HS945">
            <v>0</v>
          </cell>
          <cell r="HT945">
            <v>0</v>
          </cell>
          <cell r="HU945">
            <v>0</v>
          </cell>
          <cell r="HV945">
            <v>0</v>
          </cell>
          <cell r="HW945">
            <v>0</v>
          </cell>
          <cell r="HX945">
            <v>0</v>
          </cell>
          <cell r="HY945">
            <v>0</v>
          </cell>
          <cell r="HZ945">
            <v>0</v>
          </cell>
          <cell r="IA945">
            <v>0</v>
          </cell>
          <cell r="IB945">
            <v>0</v>
          </cell>
          <cell r="IC945">
            <v>0</v>
          </cell>
          <cell r="ID945">
            <v>0</v>
          </cell>
          <cell r="IE945">
            <v>0</v>
          </cell>
          <cell r="IF945">
            <v>0</v>
          </cell>
          <cell r="IG945">
            <v>0</v>
          </cell>
          <cell r="IH945">
            <v>0</v>
          </cell>
          <cell r="II945">
            <v>0</v>
          </cell>
          <cell r="IJ945">
            <v>0</v>
          </cell>
          <cell r="IK945">
            <v>0</v>
          </cell>
          <cell r="IL945">
            <v>0</v>
          </cell>
          <cell r="IM945">
            <v>0</v>
          </cell>
          <cell r="IN945">
            <v>0</v>
          </cell>
          <cell r="IO945">
            <v>0</v>
          </cell>
          <cell r="IP945">
            <v>0</v>
          </cell>
          <cell r="IQ945">
            <v>0</v>
          </cell>
          <cell r="IR945">
            <v>0</v>
          </cell>
          <cell r="IS945">
            <v>0</v>
          </cell>
          <cell r="IT945">
            <v>0</v>
          </cell>
          <cell r="IU945">
            <v>0</v>
          </cell>
          <cell r="IV945">
            <v>0</v>
          </cell>
          <cell r="IW945">
            <v>0</v>
          </cell>
          <cell r="IX945">
            <v>0</v>
          </cell>
          <cell r="IY945">
            <v>0</v>
          </cell>
          <cell r="IZ945">
            <v>0</v>
          </cell>
          <cell r="JA945">
            <v>0</v>
          </cell>
          <cell r="JB945">
            <v>0</v>
          </cell>
          <cell r="JC945">
            <v>0</v>
          </cell>
          <cell r="JD945">
            <v>0</v>
          </cell>
          <cell r="JE945">
            <v>0</v>
          </cell>
          <cell r="JF945">
            <v>0</v>
          </cell>
          <cell r="JG945">
            <v>0</v>
          </cell>
          <cell r="JH945">
            <v>0</v>
          </cell>
          <cell r="JI945">
            <v>0</v>
          </cell>
          <cell r="JJ945">
            <v>0</v>
          </cell>
          <cell r="JK945">
            <v>0</v>
          </cell>
          <cell r="JL945">
            <v>0</v>
          </cell>
          <cell r="JM945">
            <v>0</v>
          </cell>
          <cell r="JN945">
            <v>0</v>
          </cell>
          <cell r="JO945">
            <v>0</v>
          </cell>
          <cell r="JP945">
            <v>0</v>
          </cell>
          <cell r="JQ945">
            <v>0</v>
          </cell>
        </row>
        <row r="946">
          <cell r="D946" t="str">
            <v>PV_.PC.UTS._.FB_.Hunter</v>
          </cell>
          <cell r="F946">
            <v>-15.293779749999885</v>
          </cell>
          <cell r="G946">
            <v>-14.396721369997977</v>
          </cell>
          <cell r="H946">
            <v>-24.981933970000682</v>
          </cell>
          <cell r="I946">
            <v>-26.38743691000127</v>
          </cell>
          <cell r="J946">
            <v>-10.948055270000623</v>
          </cell>
          <cell r="K946">
            <v>0</v>
          </cell>
          <cell r="L946">
            <v>-2.0082211700027983</v>
          </cell>
          <cell r="M946">
            <v>0</v>
          </cell>
          <cell r="N946">
            <v>-18.952825920005125</v>
          </cell>
          <cell r="O946">
            <v>-5.888703410000744</v>
          </cell>
          <cell r="P946">
            <v>0</v>
          </cell>
          <cell r="Q946">
            <v>0</v>
          </cell>
          <cell r="R946">
            <v>-446.87138326998684</v>
          </cell>
          <cell r="S946">
            <v>-9.397293220001302</v>
          </cell>
          <cell r="T946">
            <v>-28.128989930002717</v>
          </cell>
          <cell r="U946">
            <v>-38.455667380003433</v>
          </cell>
          <cell r="V946">
            <v>-105.98969082000258</v>
          </cell>
          <cell r="W946">
            <v>6.1050529999192804E-2</v>
          </cell>
          <cell r="X946">
            <v>-19.262146519999078</v>
          </cell>
          <cell r="Y946">
            <v>2.4479263799948967</v>
          </cell>
          <cell r="Z946">
            <v>-41.469240149999678</v>
          </cell>
          <cell r="AA946">
            <v>-105.51458342000478</v>
          </cell>
          <cell r="AB946">
            <v>-86.715720280000824</v>
          </cell>
          <cell r="AC946">
            <v>0</v>
          </cell>
          <cell r="AD946">
            <v>-14.447028460001093</v>
          </cell>
          <cell r="AE946">
            <v>-234.66863840003498</v>
          </cell>
          <cell r="AF946">
            <v>0</v>
          </cell>
          <cell r="AG946">
            <v>-7.176112720000674</v>
          </cell>
          <cell r="AH946">
            <v>-11.250317309993989</v>
          </cell>
          <cell r="AI946">
            <v>-12.516676799998095</v>
          </cell>
          <cell r="AJ946">
            <v>-4.4147027700018953</v>
          </cell>
          <cell r="AK946">
            <v>-10.35129871999743</v>
          </cell>
          <cell r="AL946">
            <v>0</v>
          </cell>
          <cell r="AM946">
            <v>0</v>
          </cell>
          <cell r="AN946">
            <v>-58.426300580002135</v>
          </cell>
          <cell r="AO946">
            <v>-99.962124289999338</v>
          </cell>
          <cell r="AP946">
            <v>-10.840345020000314</v>
          </cell>
          <cell r="AQ946">
            <v>-19.730760190001092</v>
          </cell>
          <cell r="AR946">
            <v>-328.88216688999091</v>
          </cell>
          <cell r="AS946">
            <v>-47.358693089998269</v>
          </cell>
          <cell r="AT946">
            <v>-66.267185400000017</v>
          </cell>
          <cell r="AU946">
            <v>-87.062189420001232</v>
          </cell>
          <cell r="AV946">
            <v>-13.717029580002418</v>
          </cell>
          <cell r="AW946">
            <v>-36.679876600002899</v>
          </cell>
          <cell r="AX946">
            <v>0</v>
          </cell>
          <cell r="AY946">
            <v>0</v>
          </cell>
          <cell r="AZ946">
            <v>-10.000000000003638</v>
          </cell>
          <cell r="BA946">
            <v>0</v>
          </cell>
          <cell r="BB946">
            <v>-29.304283419998683</v>
          </cell>
          <cell r="BC946">
            <v>-38.492909380000128</v>
          </cell>
          <cell r="BD946">
            <v>0</v>
          </cell>
          <cell r="BE946">
            <v>-110.65140897000674</v>
          </cell>
          <cell r="BF946">
            <v>0</v>
          </cell>
          <cell r="BG946">
            <v>0</v>
          </cell>
          <cell r="BH946">
            <v>-44.610244510000484</v>
          </cell>
          <cell r="BI946">
            <v>-39.668567610002356</v>
          </cell>
          <cell r="BJ946">
            <v>-26.372596850000264</v>
          </cell>
          <cell r="BK946">
            <v>0</v>
          </cell>
          <cell r="BL946">
            <v>0</v>
          </cell>
          <cell r="BM946">
            <v>0</v>
          </cell>
          <cell r="BN946">
            <v>0</v>
          </cell>
          <cell r="BO946">
            <v>0</v>
          </cell>
          <cell r="BP946">
            <v>0</v>
          </cell>
          <cell r="BQ946">
            <v>0</v>
          </cell>
          <cell r="BR946">
            <v>-127.89471760002198</v>
          </cell>
          <cell r="BS946">
            <v>0</v>
          </cell>
          <cell r="BT946">
            <v>0</v>
          </cell>
          <cell r="BU946">
            <v>-100.11580312999649</v>
          </cell>
          <cell r="BV946">
            <v>-17.778914470003656</v>
          </cell>
          <cell r="BW946">
            <v>-10</v>
          </cell>
          <cell r="BX946">
            <v>0</v>
          </cell>
          <cell r="BY946">
            <v>0</v>
          </cell>
          <cell r="BZ946">
            <v>0</v>
          </cell>
          <cell r="CA946">
            <v>0</v>
          </cell>
          <cell r="CB946">
            <v>0</v>
          </cell>
          <cell r="CC946">
            <v>0</v>
          </cell>
          <cell r="CD946">
            <v>0</v>
          </cell>
          <cell r="CE946">
            <v>-35.172499989974312</v>
          </cell>
          <cell r="CF946">
            <v>0</v>
          </cell>
          <cell r="CG946">
            <v>0</v>
          </cell>
          <cell r="CH946">
            <v>-18.375462989999505</v>
          </cell>
          <cell r="CI946">
            <v>-10</v>
          </cell>
          <cell r="CJ946">
            <v>-6.7970370000075491</v>
          </cell>
          <cell r="CK946">
            <v>0</v>
          </cell>
          <cell r="CL946">
            <v>0</v>
          </cell>
          <cell r="CM946">
            <v>0</v>
          </cell>
          <cell r="CN946">
            <v>0</v>
          </cell>
          <cell r="CO946">
            <v>0</v>
          </cell>
          <cell r="CP946">
            <v>0</v>
          </cell>
          <cell r="CQ946">
            <v>0</v>
          </cell>
          <cell r="CR946">
            <v>-30</v>
          </cell>
          <cell r="CS946">
            <v>0</v>
          </cell>
          <cell r="CT946">
            <v>0</v>
          </cell>
          <cell r="CU946">
            <v>-29.999999999996362</v>
          </cell>
          <cell r="CV946">
            <v>0</v>
          </cell>
          <cell r="CW946">
            <v>0</v>
          </cell>
          <cell r="CX946">
            <v>0</v>
          </cell>
          <cell r="CY946">
            <v>0</v>
          </cell>
          <cell r="CZ946">
            <v>0</v>
          </cell>
          <cell r="DA946">
            <v>0</v>
          </cell>
          <cell r="DB946">
            <v>0</v>
          </cell>
          <cell r="DC946">
            <v>0</v>
          </cell>
          <cell r="DD946">
            <v>0</v>
          </cell>
          <cell r="DE946">
            <v>-80</v>
          </cell>
          <cell r="DF946">
            <v>0</v>
          </cell>
          <cell r="DG946">
            <v>0</v>
          </cell>
          <cell r="DH946">
            <v>-60</v>
          </cell>
          <cell r="DI946">
            <v>-20</v>
          </cell>
          <cell r="DJ946">
            <v>0</v>
          </cell>
          <cell r="DK946">
            <v>0</v>
          </cell>
          <cell r="DL946">
            <v>0</v>
          </cell>
          <cell r="DM946">
            <v>0</v>
          </cell>
          <cell r="DN946">
            <v>0</v>
          </cell>
          <cell r="DO946">
            <v>0</v>
          </cell>
          <cell r="DP946">
            <v>0</v>
          </cell>
          <cell r="DQ946">
            <v>0</v>
          </cell>
          <cell r="DR946">
            <v>-42.656916519976221</v>
          </cell>
          <cell r="DS946">
            <v>0</v>
          </cell>
          <cell r="DT946">
            <v>0</v>
          </cell>
          <cell r="DU946">
            <v>-30.000000429998181</v>
          </cell>
          <cell r="DV946">
            <v>-10.000000000003638</v>
          </cell>
          <cell r="DW946">
            <v>-2.6569160899962299</v>
          </cell>
          <cell r="DX946">
            <v>0</v>
          </cell>
          <cell r="DY946">
            <v>0</v>
          </cell>
          <cell r="DZ946">
            <v>0</v>
          </cell>
          <cell r="EA946">
            <v>0</v>
          </cell>
          <cell r="EB946">
            <v>0</v>
          </cell>
          <cell r="EC946">
            <v>0</v>
          </cell>
          <cell r="ED946">
            <v>0</v>
          </cell>
          <cell r="EE946">
            <v>-10.034564330009744</v>
          </cell>
          <cell r="EF946">
            <v>0</v>
          </cell>
          <cell r="EG946">
            <v>0</v>
          </cell>
          <cell r="EH946">
            <v>0</v>
          </cell>
          <cell r="EI946">
            <v>-10.03456432999883</v>
          </cell>
          <cell r="EJ946">
            <v>0</v>
          </cell>
          <cell r="EK946">
            <v>0</v>
          </cell>
          <cell r="EL946">
            <v>0</v>
          </cell>
          <cell r="EM946">
            <v>0</v>
          </cell>
          <cell r="EN946">
            <v>0</v>
          </cell>
          <cell r="EO946">
            <v>0</v>
          </cell>
          <cell r="EP946">
            <v>0</v>
          </cell>
          <cell r="EQ946">
            <v>0</v>
          </cell>
          <cell r="ER946">
            <v>0</v>
          </cell>
          <cell r="ES946">
            <v>0</v>
          </cell>
          <cell r="ET946">
            <v>0</v>
          </cell>
          <cell r="EU946">
            <v>0</v>
          </cell>
          <cell r="EV946">
            <v>0</v>
          </cell>
          <cell r="EW946">
            <v>0</v>
          </cell>
          <cell r="EX946">
            <v>0</v>
          </cell>
          <cell r="EY946">
            <v>0</v>
          </cell>
          <cell r="EZ946">
            <v>0</v>
          </cell>
          <cell r="FA946">
            <v>0</v>
          </cell>
          <cell r="FB946">
            <v>0</v>
          </cell>
          <cell r="FC946">
            <v>0</v>
          </cell>
          <cell r="FD946">
            <v>0</v>
          </cell>
          <cell r="FE946">
            <v>0</v>
          </cell>
          <cell r="FF946">
            <v>0</v>
          </cell>
          <cell r="FG946">
            <v>0</v>
          </cell>
          <cell r="FH946">
            <v>0</v>
          </cell>
          <cell r="FI946">
            <v>0</v>
          </cell>
          <cell r="FJ946">
            <v>0</v>
          </cell>
          <cell r="FK946">
            <v>0</v>
          </cell>
          <cell r="FL946">
            <v>0</v>
          </cell>
          <cell r="FM946">
            <v>0</v>
          </cell>
          <cell r="FN946">
            <v>0</v>
          </cell>
          <cell r="FO946">
            <v>0</v>
          </cell>
          <cell r="FP946">
            <v>0</v>
          </cell>
          <cell r="FQ946">
            <v>0</v>
          </cell>
          <cell r="FR946">
            <v>0</v>
          </cell>
          <cell r="FS946">
            <v>0</v>
          </cell>
          <cell r="FT946">
            <v>0</v>
          </cell>
          <cell r="FU946">
            <v>0</v>
          </cell>
          <cell r="FV946">
            <v>0</v>
          </cell>
          <cell r="FW946">
            <v>0</v>
          </cell>
          <cell r="FX946">
            <v>0</v>
          </cell>
          <cell r="FY946">
            <v>0</v>
          </cell>
          <cell r="FZ946">
            <v>0</v>
          </cell>
          <cell r="GA946">
            <v>0</v>
          </cell>
          <cell r="GB946">
            <v>0</v>
          </cell>
          <cell r="GC946">
            <v>0</v>
          </cell>
          <cell r="GD946">
            <v>0</v>
          </cell>
          <cell r="GE946">
            <v>0</v>
          </cell>
          <cell r="GF946">
            <v>0</v>
          </cell>
          <cell r="GG946">
            <v>0</v>
          </cell>
          <cell r="GH946">
            <v>0</v>
          </cell>
          <cell r="GI946">
            <v>0</v>
          </cell>
          <cell r="GJ946">
            <v>0</v>
          </cell>
          <cell r="GK946">
            <v>0</v>
          </cell>
          <cell r="GL946">
            <v>0</v>
          </cell>
          <cell r="GM946">
            <v>0</v>
          </cell>
          <cell r="GN946">
            <v>0</v>
          </cell>
          <cell r="GO946">
            <v>0</v>
          </cell>
          <cell r="GP946">
            <v>0</v>
          </cell>
          <cell r="GQ946">
            <v>0</v>
          </cell>
          <cell r="GR946">
            <v>0</v>
          </cell>
          <cell r="GS946">
            <v>0</v>
          </cell>
          <cell r="GT946">
            <v>0</v>
          </cell>
          <cell r="GU946">
            <v>0</v>
          </cell>
          <cell r="GV946">
            <v>0</v>
          </cell>
          <cell r="GW946">
            <v>0</v>
          </cell>
          <cell r="GX946">
            <v>0</v>
          </cell>
          <cell r="GY946">
            <v>0</v>
          </cell>
          <cell r="GZ946">
            <v>0</v>
          </cell>
          <cell r="HA946">
            <v>0</v>
          </cell>
          <cell r="HB946">
            <v>0</v>
          </cell>
          <cell r="HC946">
            <v>0</v>
          </cell>
          <cell r="HD946">
            <v>0</v>
          </cell>
          <cell r="HE946">
            <v>0</v>
          </cell>
          <cell r="HF946">
            <v>0</v>
          </cell>
          <cell r="HG946">
            <v>0</v>
          </cell>
          <cell r="HH946">
            <v>0</v>
          </cell>
          <cell r="HI946">
            <v>0</v>
          </cell>
          <cell r="HJ946">
            <v>0</v>
          </cell>
          <cell r="HK946">
            <v>0</v>
          </cell>
          <cell r="HL946">
            <v>0</v>
          </cell>
          <cell r="HM946">
            <v>0</v>
          </cell>
          <cell r="HN946">
            <v>0</v>
          </cell>
          <cell r="HO946">
            <v>0</v>
          </cell>
          <cell r="HP946">
            <v>0</v>
          </cell>
          <cell r="HQ946">
            <v>0</v>
          </cell>
          <cell r="HR946">
            <v>0</v>
          </cell>
          <cell r="HS946">
            <v>0</v>
          </cell>
          <cell r="HT946">
            <v>0</v>
          </cell>
          <cell r="HU946">
            <v>0</v>
          </cell>
          <cell r="HV946">
            <v>0</v>
          </cell>
          <cell r="HW946">
            <v>0</v>
          </cell>
          <cell r="HX946">
            <v>0</v>
          </cell>
          <cell r="HY946">
            <v>0</v>
          </cell>
          <cell r="HZ946">
            <v>0</v>
          </cell>
          <cell r="IA946">
            <v>0</v>
          </cell>
          <cell r="IB946">
            <v>0</v>
          </cell>
          <cell r="IC946">
            <v>0</v>
          </cell>
          <cell r="ID946">
            <v>0</v>
          </cell>
          <cell r="IE946">
            <v>0</v>
          </cell>
          <cell r="IF946">
            <v>0</v>
          </cell>
          <cell r="IG946">
            <v>0</v>
          </cell>
          <cell r="IH946">
            <v>0</v>
          </cell>
          <cell r="II946">
            <v>0</v>
          </cell>
          <cell r="IJ946">
            <v>0</v>
          </cell>
          <cell r="IK946">
            <v>0</v>
          </cell>
          <cell r="IL946">
            <v>0</v>
          </cell>
          <cell r="IM946">
            <v>0</v>
          </cell>
          <cell r="IN946">
            <v>0</v>
          </cell>
          <cell r="IO946">
            <v>0</v>
          </cell>
          <cell r="IP946">
            <v>0</v>
          </cell>
          <cell r="IQ946">
            <v>0</v>
          </cell>
          <cell r="IR946">
            <v>0</v>
          </cell>
          <cell r="IS946">
            <v>0</v>
          </cell>
          <cell r="IT946">
            <v>0</v>
          </cell>
          <cell r="IU946">
            <v>0</v>
          </cell>
          <cell r="IV946">
            <v>0</v>
          </cell>
          <cell r="IW946">
            <v>0</v>
          </cell>
          <cell r="IX946">
            <v>0</v>
          </cell>
          <cell r="IY946">
            <v>0</v>
          </cell>
          <cell r="IZ946">
            <v>0</v>
          </cell>
          <cell r="JA946">
            <v>0</v>
          </cell>
          <cell r="JB946">
            <v>0</v>
          </cell>
          <cell r="JC946">
            <v>0</v>
          </cell>
          <cell r="JD946">
            <v>0</v>
          </cell>
          <cell r="JE946">
            <v>0</v>
          </cell>
          <cell r="JF946">
            <v>0</v>
          </cell>
          <cell r="JG946">
            <v>0</v>
          </cell>
          <cell r="JH946">
            <v>0</v>
          </cell>
          <cell r="JI946">
            <v>0</v>
          </cell>
          <cell r="JJ946">
            <v>0</v>
          </cell>
          <cell r="JK946">
            <v>0</v>
          </cell>
          <cell r="JL946">
            <v>0</v>
          </cell>
          <cell r="JM946">
            <v>0</v>
          </cell>
          <cell r="JN946">
            <v>0</v>
          </cell>
          <cell r="JO946">
            <v>0</v>
          </cell>
          <cell r="JP946">
            <v>0</v>
          </cell>
          <cell r="JQ946">
            <v>0</v>
          </cell>
        </row>
        <row r="947">
          <cell r="D947" t="str">
            <v>PV_.PC.UTS._.FB_.Milford</v>
          </cell>
          <cell r="F947">
            <v>0</v>
          </cell>
          <cell r="G947">
            <v>0</v>
          </cell>
          <cell r="H947">
            <v>-41.108863850004127</v>
          </cell>
          <cell r="I947">
            <v>-29.0109431100027</v>
          </cell>
          <cell r="J947">
            <v>-33.789581300003192</v>
          </cell>
          <cell r="K947">
            <v>-37.665231869996205</v>
          </cell>
          <cell r="L947">
            <v>0</v>
          </cell>
          <cell r="M947">
            <v>-58.241359560001001</v>
          </cell>
          <cell r="N947">
            <v>-108.49288874000194</v>
          </cell>
          <cell r="O947">
            <v>-19.704014420000021</v>
          </cell>
          <cell r="P947">
            <v>0</v>
          </cell>
          <cell r="Q947">
            <v>0</v>
          </cell>
          <cell r="R947">
            <v>-101.73262586002238</v>
          </cell>
          <cell r="S947">
            <v>0</v>
          </cell>
          <cell r="T947">
            <v>0</v>
          </cell>
          <cell r="U947">
            <v>-18.558073019999938</v>
          </cell>
          <cell r="V947">
            <v>-11.261591980000958</v>
          </cell>
          <cell r="W947">
            <v>0</v>
          </cell>
          <cell r="X947">
            <v>-38.955475720002141</v>
          </cell>
          <cell r="Y947">
            <v>14.15228930000012</v>
          </cell>
          <cell r="Z947">
            <v>-8.2877940700018371</v>
          </cell>
          <cell r="AA947">
            <v>-13.802232619997085</v>
          </cell>
          <cell r="AB947">
            <v>-25.019747749998714</v>
          </cell>
          <cell r="AC947">
            <v>0</v>
          </cell>
          <cell r="AD947">
            <v>0</v>
          </cell>
          <cell r="AE947">
            <v>-91.361061589966994</v>
          </cell>
          <cell r="AF947">
            <v>0</v>
          </cell>
          <cell r="AG947">
            <v>0</v>
          </cell>
          <cell r="AH947">
            <v>-9.3932463500023005</v>
          </cell>
          <cell r="AI947">
            <v>-38.656577940000716</v>
          </cell>
          <cell r="AJ947">
            <v>-14.112142990001303</v>
          </cell>
          <cell r="AK947">
            <v>0</v>
          </cell>
          <cell r="AL947">
            <v>0.13848344000507495</v>
          </cell>
          <cell r="AM947">
            <v>0</v>
          </cell>
          <cell r="AN947">
            <v>0</v>
          </cell>
          <cell r="AO947">
            <v>-14.519978579999588</v>
          </cell>
          <cell r="AP947">
            <v>-14.817599169999085</v>
          </cell>
          <cell r="AQ947">
            <v>0</v>
          </cell>
          <cell r="AR947">
            <v>-94.92629925001529</v>
          </cell>
          <cell r="AS947">
            <v>-48.767908309999257</v>
          </cell>
          <cell r="AT947">
            <v>0</v>
          </cell>
          <cell r="AU947">
            <v>-10.549129070001072</v>
          </cell>
          <cell r="AV947">
            <v>-9.4342801300008432</v>
          </cell>
          <cell r="AW947">
            <v>-10</v>
          </cell>
          <cell r="AX947">
            <v>-5.7827249399997527</v>
          </cell>
          <cell r="AY947">
            <v>0</v>
          </cell>
          <cell r="AZ947">
            <v>0</v>
          </cell>
          <cell r="BA947">
            <v>0</v>
          </cell>
          <cell r="BB947">
            <v>-8.1673788400003104</v>
          </cell>
          <cell r="BC947">
            <v>0</v>
          </cell>
          <cell r="BD947">
            <v>-2.2248779599995032</v>
          </cell>
          <cell r="BE947">
            <v>-150.27743859001203</v>
          </cell>
          <cell r="BF947">
            <v>0</v>
          </cell>
          <cell r="BG947">
            <v>0</v>
          </cell>
          <cell r="BH947">
            <v>-14.15345532000174</v>
          </cell>
          <cell r="BI947">
            <v>-54.872963770005299</v>
          </cell>
          <cell r="BJ947">
            <v>-81.251019500003167</v>
          </cell>
          <cell r="BK947">
            <v>0</v>
          </cell>
          <cell r="BL947">
            <v>0</v>
          </cell>
          <cell r="BM947">
            <v>0</v>
          </cell>
          <cell r="BN947">
            <v>0</v>
          </cell>
          <cell r="BO947">
            <v>0</v>
          </cell>
          <cell r="BP947">
            <v>0</v>
          </cell>
          <cell r="BQ947">
            <v>0</v>
          </cell>
          <cell r="BR947">
            <v>-23.850232099968707</v>
          </cell>
          <cell r="BS947">
            <v>0</v>
          </cell>
          <cell r="BT947">
            <v>0</v>
          </cell>
          <cell r="BU947">
            <v>-22.344699539997237</v>
          </cell>
          <cell r="BV947">
            <v>-1.5055325599932985</v>
          </cell>
          <cell r="BW947">
            <v>0</v>
          </cell>
          <cell r="BX947">
            <v>0</v>
          </cell>
          <cell r="BY947">
            <v>0</v>
          </cell>
          <cell r="BZ947">
            <v>0</v>
          </cell>
          <cell r="CA947">
            <v>0</v>
          </cell>
          <cell r="CB947">
            <v>0</v>
          </cell>
          <cell r="CC947">
            <v>0</v>
          </cell>
          <cell r="CD947">
            <v>0</v>
          </cell>
          <cell r="CE947">
            <v>-23.202962999988813</v>
          </cell>
          <cell r="CF947">
            <v>0</v>
          </cell>
          <cell r="CG947">
            <v>0</v>
          </cell>
          <cell r="CH947">
            <v>-10.000000000003638</v>
          </cell>
          <cell r="CI947">
            <v>-9.999999999996362</v>
          </cell>
          <cell r="CJ947">
            <v>-3.2029630000070028</v>
          </cell>
          <cell r="CK947">
            <v>0</v>
          </cell>
          <cell r="CL947">
            <v>0</v>
          </cell>
          <cell r="CM947">
            <v>0</v>
          </cell>
          <cell r="CN947">
            <v>0</v>
          </cell>
          <cell r="CO947">
            <v>0</v>
          </cell>
          <cell r="CP947">
            <v>0</v>
          </cell>
          <cell r="CQ947">
            <v>0</v>
          </cell>
          <cell r="CR947">
            <v>-83.974872849998064</v>
          </cell>
          <cell r="CS947">
            <v>0</v>
          </cell>
          <cell r="CT947">
            <v>0</v>
          </cell>
          <cell r="CU947">
            <v>-73.974872849998064</v>
          </cell>
          <cell r="CV947">
            <v>0</v>
          </cell>
          <cell r="CW947">
            <v>-9.999999999996362</v>
          </cell>
          <cell r="CX947">
            <v>0</v>
          </cell>
          <cell r="CY947">
            <v>0</v>
          </cell>
          <cell r="CZ947">
            <v>0</v>
          </cell>
          <cell r="DA947">
            <v>0</v>
          </cell>
          <cell r="DB947">
            <v>0</v>
          </cell>
          <cell r="DC947">
            <v>0</v>
          </cell>
          <cell r="DD947">
            <v>0</v>
          </cell>
          <cell r="DE947">
            <v>-31.551373939990299</v>
          </cell>
          <cell r="DF947">
            <v>0</v>
          </cell>
          <cell r="DG947">
            <v>0</v>
          </cell>
          <cell r="DH947">
            <v>-21.551373939993937</v>
          </cell>
          <cell r="DI947">
            <v>0</v>
          </cell>
          <cell r="DJ947">
            <v>-10</v>
          </cell>
          <cell r="DK947">
            <v>0</v>
          </cell>
          <cell r="DL947">
            <v>0</v>
          </cell>
          <cell r="DM947">
            <v>0</v>
          </cell>
          <cell r="DN947">
            <v>0</v>
          </cell>
          <cell r="DO947">
            <v>0</v>
          </cell>
          <cell r="DP947">
            <v>0</v>
          </cell>
          <cell r="DQ947">
            <v>0</v>
          </cell>
          <cell r="DR947">
            <v>-10</v>
          </cell>
          <cell r="DS947">
            <v>0</v>
          </cell>
          <cell r="DT947">
            <v>0</v>
          </cell>
          <cell r="DU947">
            <v>-10</v>
          </cell>
          <cell r="DV947">
            <v>0</v>
          </cell>
          <cell r="DW947">
            <v>0</v>
          </cell>
          <cell r="DX947">
            <v>0</v>
          </cell>
          <cell r="DY947">
            <v>0</v>
          </cell>
          <cell r="DZ947">
            <v>0</v>
          </cell>
          <cell r="EA947">
            <v>0</v>
          </cell>
          <cell r="EB947">
            <v>0</v>
          </cell>
          <cell r="EC947">
            <v>0</v>
          </cell>
          <cell r="ED947">
            <v>0</v>
          </cell>
          <cell r="EE947">
            <v>0</v>
          </cell>
          <cell r="EF947">
            <v>0</v>
          </cell>
          <cell r="EG947">
            <v>0</v>
          </cell>
          <cell r="EH947">
            <v>0</v>
          </cell>
          <cell r="EI947">
            <v>0</v>
          </cell>
          <cell r="EJ947">
            <v>0</v>
          </cell>
          <cell r="EK947">
            <v>0</v>
          </cell>
          <cell r="EL947">
            <v>0</v>
          </cell>
          <cell r="EM947">
            <v>0</v>
          </cell>
          <cell r="EN947">
            <v>0</v>
          </cell>
          <cell r="EO947">
            <v>0</v>
          </cell>
          <cell r="EP947">
            <v>0</v>
          </cell>
          <cell r="EQ947">
            <v>0</v>
          </cell>
          <cell r="ER947">
            <v>0</v>
          </cell>
          <cell r="ES947">
            <v>0</v>
          </cell>
          <cell r="ET947">
            <v>0</v>
          </cell>
          <cell r="EU947">
            <v>0</v>
          </cell>
          <cell r="EV947">
            <v>0</v>
          </cell>
          <cell r="EW947">
            <v>0</v>
          </cell>
          <cell r="EX947">
            <v>0</v>
          </cell>
          <cell r="EY947">
            <v>0</v>
          </cell>
          <cell r="EZ947">
            <v>0</v>
          </cell>
          <cell r="FA947">
            <v>0</v>
          </cell>
          <cell r="FB947">
            <v>0</v>
          </cell>
          <cell r="FC947">
            <v>0</v>
          </cell>
          <cell r="FD947">
            <v>0</v>
          </cell>
          <cell r="FE947">
            <v>0</v>
          </cell>
          <cell r="FF947">
            <v>0</v>
          </cell>
          <cell r="FG947">
            <v>0</v>
          </cell>
          <cell r="FH947">
            <v>0</v>
          </cell>
          <cell r="FI947">
            <v>0</v>
          </cell>
          <cell r="FJ947">
            <v>0</v>
          </cell>
          <cell r="FK947">
            <v>0</v>
          </cell>
          <cell r="FL947">
            <v>0</v>
          </cell>
          <cell r="FM947">
            <v>0</v>
          </cell>
          <cell r="FN947">
            <v>0</v>
          </cell>
          <cell r="FO947">
            <v>0</v>
          </cell>
          <cell r="FP947">
            <v>0</v>
          </cell>
          <cell r="FQ947">
            <v>0</v>
          </cell>
          <cell r="FR947">
            <v>0</v>
          </cell>
          <cell r="FS947">
            <v>0</v>
          </cell>
          <cell r="FT947">
            <v>0</v>
          </cell>
          <cell r="FU947">
            <v>0</v>
          </cell>
          <cell r="FV947">
            <v>0</v>
          </cell>
          <cell r="FW947">
            <v>0</v>
          </cell>
          <cell r="FX947">
            <v>0</v>
          </cell>
          <cell r="FY947">
            <v>0</v>
          </cell>
          <cell r="FZ947">
            <v>0</v>
          </cell>
          <cell r="GA947">
            <v>0</v>
          </cell>
          <cell r="GB947">
            <v>0</v>
          </cell>
          <cell r="GC947">
            <v>0</v>
          </cell>
          <cell r="GD947">
            <v>0</v>
          </cell>
          <cell r="GE947">
            <v>0</v>
          </cell>
          <cell r="GF947">
            <v>0</v>
          </cell>
          <cell r="GG947">
            <v>0</v>
          </cell>
          <cell r="GH947">
            <v>0</v>
          </cell>
          <cell r="GI947">
            <v>0</v>
          </cell>
          <cell r="GJ947">
            <v>0</v>
          </cell>
          <cell r="GK947">
            <v>0</v>
          </cell>
          <cell r="GL947">
            <v>0</v>
          </cell>
          <cell r="GM947">
            <v>0</v>
          </cell>
          <cell r="GN947">
            <v>0</v>
          </cell>
          <cell r="GO947">
            <v>0</v>
          </cell>
          <cell r="GP947">
            <v>0</v>
          </cell>
          <cell r="GQ947">
            <v>0</v>
          </cell>
          <cell r="GR947">
            <v>0</v>
          </cell>
          <cell r="GS947">
            <v>0</v>
          </cell>
          <cell r="GT947">
            <v>0</v>
          </cell>
          <cell r="GU947">
            <v>0</v>
          </cell>
          <cell r="GV947">
            <v>0</v>
          </cell>
          <cell r="GW947">
            <v>0</v>
          </cell>
          <cell r="GX947">
            <v>0</v>
          </cell>
          <cell r="GY947">
            <v>0</v>
          </cell>
          <cell r="GZ947">
            <v>0</v>
          </cell>
          <cell r="HA947">
            <v>0</v>
          </cell>
          <cell r="HB947">
            <v>0</v>
          </cell>
          <cell r="HC947">
            <v>0</v>
          </cell>
          <cell r="HD947">
            <v>0</v>
          </cell>
          <cell r="HE947">
            <v>0</v>
          </cell>
          <cell r="HF947">
            <v>0</v>
          </cell>
          <cell r="HG947">
            <v>0</v>
          </cell>
          <cell r="HH947">
            <v>0</v>
          </cell>
          <cell r="HI947">
            <v>0</v>
          </cell>
          <cell r="HJ947">
            <v>0</v>
          </cell>
          <cell r="HK947">
            <v>0</v>
          </cell>
          <cell r="HL947">
            <v>0</v>
          </cell>
          <cell r="HM947">
            <v>0</v>
          </cell>
          <cell r="HN947">
            <v>0</v>
          </cell>
          <cell r="HO947">
            <v>0</v>
          </cell>
          <cell r="HP947">
            <v>0</v>
          </cell>
          <cell r="HQ947">
            <v>0</v>
          </cell>
          <cell r="HR947">
            <v>0</v>
          </cell>
          <cell r="HS947">
            <v>0</v>
          </cell>
          <cell r="HT947">
            <v>0</v>
          </cell>
          <cell r="HU947">
            <v>0</v>
          </cell>
          <cell r="HV947">
            <v>0</v>
          </cell>
          <cell r="HW947">
            <v>0</v>
          </cell>
          <cell r="HX947">
            <v>0</v>
          </cell>
          <cell r="HY947">
            <v>0</v>
          </cell>
          <cell r="HZ947">
            <v>0</v>
          </cell>
          <cell r="IA947">
            <v>0</v>
          </cell>
          <cell r="IB947">
            <v>0</v>
          </cell>
          <cell r="IC947">
            <v>0</v>
          </cell>
          <cell r="ID947">
            <v>0</v>
          </cell>
          <cell r="IE947">
            <v>0</v>
          </cell>
          <cell r="IF947">
            <v>0</v>
          </cell>
          <cell r="IG947">
            <v>0</v>
          </cell>
          <cell r="IH947">
            <v>0</v>
          </cell>
          <cell r="II947">
            <v>0</v>
          </cell>
          <cell r="IJ947">
            <v>0</v>
          </cell>
          <cell r="IK947">
            <v>0</v>
          </cell>
          <cell r="IL947">
            <v>0</v>
          </cell>
          <cell r="IM947">
            <v>0</v>
          </cell>
          <cell r="IN947">
            <v>0</v>
          </cell>
          <cell r="IO947">
            <v>0</v>
          </cell>
          <cell r="IP947">
            <v>0</v>
          </cell>
          <cell r="IQ947">
            <v>0</v>
          </cell>
          <cell r="IR947">
            <v>0</v>
          </cell>
          <cell r="IS947">
            <v>0</v>
          </cell>
          <cell r="IT947">
            <v>0</v>
          </cell>
          <cell r="IU947">
            <v>0</v>
          </cell>
          <cell r="IV947">
            <v>0</v>
          </cell>
          <cell r="IW947">
            <v>0</v>
          </cell>
          <cell r="IX947">
            <v>0</v>
          </cell>
          <cell r="IY947">
            <v>0</v>
          </cell>
          <cell r="IZ947">
            <v>0</v>
          </cell>
          <cell r="JA947">
            <v>0</v>
          </cell>
          <cell r="JB947">
            <v>0</v>
          </cell>
          <cell r="JC947">
            <v>0</v>
          </cell>
          <cell r="JD947">
            <v>0</v>
          </cell>
          <cell r="JE947">
            <v>0</v>
          </cell>
          <cell r="JF947">
            <v>0</v>
          </cell>
          <cell r="JG947">
            <v>0</v>
          </cell>
          <cell r="JH947">
            <v>0</v>
          </cell>
          <cell r="JI947">
            <v>0</v>
          </cell>
          <cell r="JJ947">
            <v>0</v>
          </cell>
          <cell r="JK947">
            <v>0</v>
          </cell>
          <cell r="JL947">
            <v>0</v>
          </cell>
          <cell r="JM947">
            <v>0</v>
          </cell>
          <cell r="JN947">
            <v>0</v>
          </cell>
          <cell r="JO947">
            <v>0</v>
          </cell>
          <cell r="JP947">
            <v>0</v>
          </cell>
          <cell r="JQ947">
            <v>0</v>
          </cell>
        </row>
        <row r="948">
          <cell r="D948" t="str">
            <v>PV_.PC.UTS._.FB_.Sigurd</v>
          </cell>
          <cell r="F948">
            <v>0</v>
          </cell>
          <cell r="G948">
            <v>0</v>
          </cell>
          <cell r="H948">
            <v>-14.890802500001882</v>
          </cell>
          <cell r="I948">
            <v>-13.424758789999032</v>
          </cell>
          <cell r="J948">
            <v>-9.1299348100001225</v>
          </cell>
          <cell r="K948">
            <v>-9.7951398800069001</v>
          </cell>
          <cell r="L948">
            <v>0</v>
          </cell>
          <cell r="M948">
            <v>-11.388710339997488</v>
          </cell>
          <cell r="N948">
            <v>0</v>
          </cell>
          <cell r="O948">
            <v>-90.858331240000552</v>
          </cell>
          <cell r="P948">
            <v>0</v>
          </cell>
          <cell r="Q948">
            <v>0</v>
          </cell>
          <cell r="R948">
            <v>-82.676493919978384</v>
          </cell>
          <cell r="S948">
            <v>-1.0731304900036776</v>
          </cell>
          <cell r="T948">
            <v>-2.2715596199996071</v>
          </cell>
          <cell r="U948">
            <v>-7.0943866199995682</v>
          </cell>
          <cell r="V948">
            <v>0</v>
          </cell>
          <cell r="W948">
            <v>-4.9592892500040762</v>
          </cell>
          <cell r="X948">
            <v>-10.000000000003638</v>
          </cell>
          <cell r="Y948">
            <v>0</v>
          </cell>
          <cell r="Z948">
            <v>-16.793763560002844</v>
          </cell>
          <cell r="AA948">
            <v>0</v>
          </cell>
          <cell r="AB948">
            <v>-39.539802899997085</v>
          </cell>
          <cell r="AC948">
            <v>0</v>
          </cell>
          <cell r="AD948">
            <v>-0.94456148000062967</v>
          </cell>
          <cell r="AE948">
            <v>-55.83776530000614</v>
          </cell>
          <cell r="AF948">
            <v>0</v>
          </cell>
          <cell r="AG948">
            <v>0</v>
          </cell>
          <cell r="AH948">
            <v>-2.8216540799985523</v>
          </cell>
          <cell r="AI948">
            <v>-43.016111219998493</v>
          </cell>
          <cell r="AJ948">
            <v>0</v>
          </cell>
          <cell r="AK948">
            <v>0</v>
          </cell>
          <cell r="AL948">
            <v>0</v>
          </cell>
          <cell r="AM948">
            <v>0</v>
          </cell>
          <cell r="AN948">
            <v>0</v>
          </cell>
          <cell r="AO948">
            <v>-10</v>
          </cell>
          <cell r="AP948">
            <v>0</v>
          </cell>
          <cell r="AQ948">
            <v>0</v>
          </cell>
          <cell r="AR948">
            <v>-105.7445141900098</v>
          </cell>
          <cell r="AS948">
            <v>-9.999999999998181</v>
          </cell>
          <cell r="AT948">
            <v>0</v>
          </cell>
          <cell r="AU948">
            <v>0.76027281000096991</v>
          </cell>
          <cell r="AV948">
            <v>-47.850113899999997</v>
          </cell>
          <cell r="AW948">
            <v>0</v>
          </cell>
          <cell r="AX948">
            <v>0</v>
          </cell>
          <cell r="AY948">
            <v>0</v>
          </cell>
          <cell r="AZ948">
            <v>0</v>
          </cell>
          <cell r="BA948">
            <v>-10</v>
          </cell>
          <cell r="BB948">
            <v>-29.031445750000785</v>
          </cell>
          <cell r="BC948">
            <v>-9.6232273499990697</v>
          </cell>
          <cell r="BD948">
            <v>0</v>
          </cell>
          <cell r="BE948">
            <v>-76.966671750007663</v>
          </cell>
          <cell r="BF948">
            <v>0</v>
          </cell>
          <cell r="BG948">
            <v>0</v>
          </cell>
          <cell r="BH948">
            <v>-10</v>
          </cell>
          <cell r="BI948">
            <v>-33.652303499999107</v>
          </cell>
          <cell r="BJ948">
            <v>-33.31436825000128</v>
          </cell>
          <cell r="BK948">
            <v>0</v>
          </cell>
          <cell r="BL948">
            <v>0</v>
          </cell>
          <cell r="BM948">
            <v>0</v>
          </cell>
          <cell r="BN948">
            <v>0</v>
          </cell>
          <cell r="BO948">
            <v>0</v>
          </cell>
          <cell r="BP948">
            <v>0</v>
          </cell>
          <cell r="BQ948">
            <v>0</v>
          </cell>
          <cell r="BR948">
            <v>-18.857162750005955</v>
          </cell>
          <cell r="BS948">
            <v>0</v>
          </cell>
          <cell r="BT948">
            <v>0</v>
          </cell>
          <cell r="BU948">
            <v>-18.857162750000498</v>
          </cell>
          <cell r="BV948">
            <v>0</v>
          </cell>
          <cell r="BW948">
            <v>0</v>
          </cell>
          <cell r="BX948">
            <v>0</v>
          </cell>
          <cell r="BY948">
            <v>0</v>
          </cell>
          <cell r="BZ948">
            <v>0</v>
          </cell>
          <cell r="CA948">
            <v>0</v>
          </cell>
          <cell r="CB948">
            <v>0</v>
          </cell>
          <cell r="CC948">
            <v>0</v>
          </cell>
          <cell r="CD948">
            <v>0</v>
          </cell>
          <cell r="CE948">
            <v>-13.710661269986304</v>
          </cell>
          <cell r="CF948">
            <v>0</v>
          </cell>
          <cell r="CG948">
            <v>0</v>
          </cell>
          <cell r="CH948">
            <v>-13.710661269999036</v>
          </cell>
          <cell r="CI948">
            <v>0</v>
          </cell>
          <cell r="CJ948">
            <v>0</v>
          </cell>
          <cell r="CK948">
            <v>0</v>
          </cell>
          <cell r="CL948">
            <v>0</v>
          </cell>
          <cell r="CM948">
            <v>0</v>
          </cell>
          <cell r="CN948">
            <v>0</v>
          </cell>
          <cell r="CO948">
            <v>0</v>
          </cell>
          <cell r="CP948">
            <v>0</v>
          </cell>
          <cell r="CQ948">
            <v>0</v>
          </cell>
          <cell r="CR948">
            <v>-6.0251271500019357</v>
          </cell>
          <cell r="CS948">
            <v>0</v>
          </cell>
          <cell r="CT948">
            <v>0</v>
          </cell>
          <cell r="CU948">
            <v>-6.0251271500001167</v>
          </cell>
          <cell r="CV948">
            <v>0</v>
          </cell>
          <cell r="CW948">
            <v>0</v>
          </cell>
          <cell r="CX948">
            <v>0</v>
          </cell>
          <cell r="CY948">
            <v>0</v>
          </cell>
          <cell r="CZ948">
            <v>0</v>
          </cell>
          <cell r="DA948">
            <v>0</v>
          </cell>
          <cell r="DB948">
            <v>0</v>
          </cell>
          <cell r="DC948">
            <v>0</v>
          </cell>
          <cell r="DD948">
            <v>0</v>
          </cell>
          <cell r="DE948">
            <v>-11.769472979998682</v>
          </cell>
          <cell r="DF948">
            <v>0</v>
          </cell>
          <cell r="DG948">
            <v>0</v>
          </cell>
          <cell r="DH948">
            <v>-11.769472979998682</v>
          </cell>
          <cell r="DI948">
            <v>0</v>
          </cell>
          <cell r="DJ948">
            <v>0</v>
          </cell>
          <cell r="DK948">
            <v>0</v>
          </cell>
          <cell r="DL948">
            <v>0</v>
          </cell>
          <cell r="DM948">
            <v>0</v>
          </cell>
          <cell r="DN948">
            <v>0</v>
          </cell>
          <cell r="DO948">
            <v>0</v>
          </cell>
          <cell r="DP948">
            <v>0</v>
          </cell>
          <cell r="DQ948">
            <v>0</v>
          </cell>
          <cell r="DR948">
            <v>-19.940639040025417</v>
          </cell>
          <cell r="DS948">
            <v>0</v>
          </cell>
          <cell r="DT948">
            <v>0</v>
          </cell>
          <cell r="DU948">
            <v>-9.9406390399999509</v>
          </cell>
          <cell r="DV948">
            <v>-9.999999999996362</v>
          </cell>
          <cell r="DW948">
            <v>0</v>
          </cell>
          <cell r="DX948">
            <v>0</v>
          </cell>
          <cell r="DY948">
            <v>0</v>
          </cell>
          <cell r="DZ948">
            <v>0</v>
          </cell>
          <cell r="EA948">
            <v>0</v>
          </cell>
          <cell r="EB948">
            <v>0</v>
          </cell>
          <cell r="EC948">
            <v>0</v>
          </cell>
          <cell r="ED948">
            <v>0</v>
          </cell>
          <cell r="EE948">
            <v>0</v>
          </cell>
          <cell r="EF948">
            <v>0</v>
          </cell>
          <cell r="EG948">
            <v>0</v>
          </cell>
          <cell r="EH948">
            <v>0</v>
          </cell>
          <cell r="EI948">
            <v>0</v>
          </cell>
          <cell r="EJ948">
            <v>0</v>
          </cell>
          <cell r="EK948">
            <v>0</v>
          </cell>
          <cell r="EL948">
            <v>0</v>
          </cell>
          <cell r="EM948">
            <v>0</v>
          </cell>
          <cell r="EN948">
            <v>0</v>
          </cell>
          <cell r="EO948">
            <v>0</v>
          </cell>
          <cell r="EP948">
            <v>0</v>
          </cell>
          <cell r="EQ948">
            <v>0</v>
          </cell>
          <cell r="ER948">
            <v>0</v>
          </cell>
          <cell r="ES948">
            <v>0</v>
          </cell>
          <cell r="ET948">
            <v>0</v>
          </cell>
          <cell r="EU948">
            <v>0</v>
          </cell>
          <cell r="EV948">
            <v>0</v>
          </cell>
          <cell r="EW948">
            <v>0</v>
          </cell>
          <cell r="EX948">
            <v>0</v>
          </cell>
          <cell r="EY948">
            <v>0</v>
          </cell>
          <cell r="EZ948">
            <v>0</v>
          </cell>
          <cell r="FA948">
            <v>0</v>
          </cell>
          <cell r="FB948">
            <v>0</v>
          </cell>
          <cell r="FC948">
            <v>0</v>
          </cell>
          <cell r="FD948">
            <v>0</v>
          </cell>
          <cell r="FE948">
            <v>0</v>
          </cell>
          <cell r="FF948">
            <v>0</v>
          </cell>
          <cell r="FG948">
            <v>0</v>
          </cell>
          <cell r="FH948">
            <v>0</v>
          </cell>
          <cell r="FI948">
            <v>0</v>
          </cell>
          <cell r="FJ948">
            <v>0</v>
          </cell>
          <cell r="FK948">
            <v>0</v>
          </cell>
          <cell r="FL948">
            <v>0</v>
          </cell>
          <cell r="FM948">
            <v>0</v>
          </cell>
          <cell r="FN948">
            <v>0</v>
          </cell>
          <cell r="FO948">
            <v>0</v>
          </cell>
          <cell r="FP948">
            <v>0</v>
          </cell>
          <cell r="FQ948">
            <v>0</v>
          </cell>
          <cell r="FR948">
            <v>0</v>
          </cell>
          <cell r="FS948">
            <v>0</v>
          </cell>
          <cell r="FT948">
            <v>0</v>
          </cell>
          <cell r="FU948">
            <v>0</v>
          </cell>
          <cell r="FV948">
            <v>0</v>
          </cell>
          <cell r="FW948">
            <v>0</v>
          </cell>
          <cell r="FX948">
            <v>0</v>
          </cell>
          <cell r="FY948">
            <v>0</v>
          </cell>
          <cell r="FZ948">
            <v>0</v>
          </cell>
          <cell r="GA948">
            <v>0</v>
          </cell>
          <cell r="GB948">
            <v>0</v>
          </cell>
          <cell r="GC948">
            <v>0</v>
          </cell>
          <cell r="GD948">
            <v>0</v>
          </cell>
          <cell r="GE948">
            <v>0</v>
          </cell>
          <cell r="GF948">
            <v>0</v>
          </cell>
          <cell r="GG948">
            <v>0</v>
          </cell>
          <cell r="GH948">
            <v>0</v>
          </cell>
          <cell r="GI948">
            <v>0</v>
          </cell>
          <cell r="GJ948">
            <v>0</v>
          </cell>
          <cell r="GK948">
            <v>0</v>
          </cell>
          <cell r="GL948">
            <v>0</v>
          </cell>
          <cell r="GM948">
            <v>0</v>
          </cell>
          <cell r="GN948">
            <v>0</v>
          </cell>
          <cell r="GO948">
            <v>0</v>
          </cell>
          <cell r="GP948">
            <v>0</v>
          </cell>
          <cell r="GQ948">
            <v>0</v>
          </cell>
          <cell r="GR948">
            <v>0</v>
          </cell>
          <cell r="GS948">
            <v>0</v>
          </cell>
          <cell r="GT948">
            <v>0</v>
          </cell>
          <cell r="GU948">
            <v>0</v>
          </cell>
          <cell r="GV948">
            <v>0</v>
          </cell>
          <cell r="GW948">
            <v>0</v>
          </cell>
          <cell r="GX948">
            <v>0</v>
          </cell>
          <cell r="GY948">
            <v>0</v>
          </cell>
          <cell r="GZ948">
            <v>0</v>
          </cell>
          <cell r="HA948">
            <v>0</v>
          </cell>
          <cell r="HB948">
            <v>0</v>
          </cell>
          <cell r="HC948">
            <v>0</v>
          </cell>
          <cell r="HD948">
            <v>0</v>
          </cell>
          <cell r="HE948">
            <v>0</v>
          </cell>
          <cell r="HF948">
            <v>0</v>
          </cell>
          <cell r="HG948">
            <v>0</v>
          </cell>
          <cell r="HH948">
            <v>0</v>
          </cell>
          <cell r="HI948">
            <v>0</v>
          </cell>
          <cell r="HJ948">
            <v>0</v>
          </cell>
          <cell r="HK948">
            <v>0</v>
          </cell>
          <cell r="HL948">
            <v>0</v>
          </cell>
          <cell r="HM948">
            <v>0</v>
          </cell>
          <cell r="HN948">
            <v>0</v>
          </cell>
          <cell r="HO948">
            <v>0</v>
          </cell>
          <cell r="HP948">
            <v>0</v>
          </cell>
          <cell r="HQ948">
            <v>0</v>
          </cell>
          <cell r="HR948">
            <v>0</v>
          </cell>
          <cell r="HS948">
            <v>0</v>
          </cell>
          <cell r="HT948">
            <v>0</v>
          </cell>
          <cell r="HU948">
            <v>0</v>
          </cell>
          <cell r="HV948">
            <v>0</v>
          </cell>
          <cell r="HW948">
            <v>0</v>
          </cell>
          <cell r="HX948">
            <v>0</v>
          </cell>
          <cell r="HY948">
            <v>0</v>
          </cell>
          <cell r="HZ948">
            <v>0</v>
          </cell>
          <cell r="IA948">
            <v>0</v>
          </cell>
          <cell r="IB948">
            <v>0</v>
          </cell>
          <cell r="IC948">
            <v>0</v>
          </cell>
          <cell r="ID948">
            <v>0</v>
          </cell>
          <cell r="IE948">
            <v>0</v>
          </cell>
          <cell r="IF948">
            <v>0</v>
          </cell>
          <cell r="IG948">
            <v>0</v>
          </cell>
          <cell r="IH948">
            <v>0</v>
          </cell>
          <cell r="II948">
            <v>0</v>
          </cell>
          <cell r="IJ948">
            <v>0</v>
          </cell>
          <cell r="IK948">
            <v>0</v>
          </cell>
          <cell r="IL948">
            <v>0</v>
          </cell>
          <cell r="IM948">
            <v>0</v>
          </cell>
          <cell r="IN948">
            <v>0</v>
          </cell>
          <cell r="IO948">
            <v>0</v>
          </cell>
          <cell r="IP948">
            <v>0</v>
          </cell>
          <cell r="IQ948">
            <v>0</v>
          </cell>
          <cell r="IR948">
            <v>0</v>
          </cell>
          <cell r="IS948">
            <v>0</v>
          </cell>
          <cell r="IT948">
            <v>0</v>
          </cell>
          <cell r="IU948">
            <v>0</v>
          </cell>
          <cell r="IV948">
            <v>0</v>
          </cell>
          <cell r="IW948">
            <v>0</v>
          </cell>
          <cell r="IX948">
            <v>0</v>
          </cell>
          <cell r="IY948">
            <v>0</v>
          </cell>
          <cell r="IZ948">
            <v>0</v>
          </cell>
          <cell r="JA948">
            <v>0</v>
          </cell>
          <cell r="JB948">
            <v>0</v>
          </cell>
          <cell r="JC948">
            <v>0</v>
          </cell>
          <cell r="JD948">
            <v>0</v>
          </cell>
          <cell r="JE948">
            <v>0</v>
          </cell>
          <cell r="JF948">
            <v>0</v>
          </cell>
          <cell r="JG948">
            <v>0</v>
          </cell>
          <cell r="JH948">
            <v>0</v>
          </cell>
          <cell r="JI948">
            <v>0</v>
          </cell>
          <cell r="JJ948">
            <v>0</v>
          </cell>
          <cell r="JK948">
            <v>0</v>
          </cell>
          <cell r="JL948">
            <v>0</v>
          </cell>
          <cell r="JM948">
            <v>0</v>
          </cell>
          <cell r="JN948">
            <v>0</v>
          </cell>
          <cell r="JO948">
            <v>0</v>
          </cell>
          <cell r="JP948">
            <v>0</v>
          </cell>
          <cell r="JQ948">
            <v>0</v>
          </cell>
        </row>
        <row r="949">
          <cell r="D949" t="str">
            <v>PV_.PC.UTS._.IHC.Castle Solar</v>
          </cell>
          <cell r="F949">
            <v>-2.2367447999999968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0</v>
          </cell>
          <cell r="R949">
            <v>-12.56489380999983</v>
          </cell>
          <cell r="S949">
            <v>0</v>
          </cell>
          <cell r="T949">
            <v>-2.933254259999984</v>
          </cell>
          <cell r="U949">
            <v>0</v>
          </cell>
          <cell r="V949">
            <v>0</v>
          </cell>
          <cell r="W949">
            <v>0</v>
          </cell>
          <cell r="X949">
            <v>0</v>
          </cell>
          <cell r="Y949">
            <v>-1.9948499999998148E-2</v>
          </cell>
          <cell r="Z949">
            <v>-7.5003992599999947</v>
          </cell>
          <cell r="AA949">
            <v>0</v>
          </cell>
          <cell r="AB949">
            <v>5.2649999999999864E-2</v>
          </cell>
          <cell r="AC949">
            <v>0</v>
          </cell>
          <cell r="AD949">
            <v>-2.1639417899999671</v>
          </cell>
          <cell r="AE949">
            <v>-14.048416690001432</v>
          </cell>
          <cell r="AF949">
            <v>-3.0087794300000041</v>
          </cell>
          <cell r="AG949">
            <v>-7.1774791299999947</v>
          </cell>
          <cell r="AH949">
            <v>-3.6860000000160653E-4</v>
          </cell>
          <cell r="AI949">
            <v>-2.1883200000000047E-2</v>
          </cell>
          <cell r="AJ949">
            <v>0</v>
          </cell>
          <cell r="AK949">
            <v>0</v>
          </cell>
          <cell r="AL949">
            <v>-3.7836851300002081</v>
          </cell>
          <cell r="AM949">
            <v>6.3825999995970051E-3</v>
          </cell>
          <cell r="AN949">
            <v>-6.2603800000033516E-2</v>
          </cell>
          <cell r="AO949">
            <v>0</v>
          </cell>
          <cell r="AP949">
            <v>0</v>
          </cell>
          <cell r="AQ949">
            <v>0</v>
          </cell>
          <cell r="AR949">
            <v>-126.7052304400022</v>
          </cell>
          <cell r="AS949">
            <v>-10</v>
          </cell>
          <cell r="AT949">
            <v>0</v>
          </cell>
          <cell r="AU949">
            <v>-2.1423000000311276E-3</v>
          </cell>
          <cell r="AV949">
            <v>0</v>
          </cell>
          <cell r="AW949">
            <v>-19.965193799999994</v>
          </cell>
          <cell r="AX949">
            <v>-22.18449535000002</v>
          </cell>
          <cell r="AY949">
            <v>-49.467669149999892</v>
          </cell>
          <cell r="AZ949">
            <v>0</v>
          </cell>
          <cell r="BA949">
            <v>-13.745965680000154</v>
          </cell>
          <cell r="BB949">
            <v>-5.9907692300000122</v>
          </cell>
          <cell r="BC949">
            <v>-0.55292569999994612</v>
          </cell>
          <cell r="BD949">
            <v>-4.7960692300000574</v>
          </cell>
          <cell r="BE949">
            <v>-32.813102090000029</v>
          </cell>
          <cell r="BF949">
            <v>-11.940963450000027</v>
          </cell>
          <cell r="BG949">
            <v>-6.1524846400001252</v>
          </cell>
          <cell r="BH949">
            <v>0</v>
          </cell>
          <cell r="BI949">
            <v>0</v>
          </cell>
          <cell r="BJ949">
            <v>0</v>
          </cell>
          <cell r="BK949">
            <v>0</v>
          </cell>
          <cell r="BL949">
            <v>-5.1474986299999728</v>
          </cell>
          <cell r="BM949">
            <v>-9.2259953500006304</v>
          </cell>
          <cell r="BN949">
            <v>0</v>
          </cell>
          <cell r="BO949">
            <v>-0.34616002000007029</v>
          </cell>
          <cell r="BP949">
            <v>0</v>
          </cell>
          <cell r="BQ949">
            <v>0</v>
          </cell>
          <cell r="BR949">
            <v>-18.134138200002781</v>
          </cell>
          <cell r="BS949">
            <v>0</v>
          </cell>
          <cell r="BT949">
            <v>0</v>
          </cell>
          <cell r="BU949">
            <v>0</v>
          </cell>
          <cell r="BV949">
            <v>0</v>
          </cell>
          <cell r="BW949">
            <v>0</v>
          </cell>
          <cell r="BX949">
            <v>0</v>
          </cell>
          <cell r="BY949">
            <v>0</v>
          </cell>
          <cell r="BZ949">
            <v>0</v>
          </cell>
          <cell r="CA949">
            <v>0</v>
          </cell>
          <cell r="CB949">
            <v>-18.134138199999825</v>
          </cell>
          <cell r="CC949">
            <v>0</v>
          </cell>
          <cell r="CD949">
            <v>0</v>
          </cell>
          <cell r="CE949">
            <v>-2.5983459999988554</v>
          </cell>
          <cell r="CF949">
            <v>0</v>
          </cell>
          <cell r="CG949">
            <v>0</v>
          </cell>
          <cell r="CH949">
            <v>0</v>
          </cell>
          <cell r="CI949">
            <v>-2.5983460000000491</v>
          </cell>
          <cell r="CJ949">
            <v>0</v>
          </cell>
          <cell r="CK949">
            <v>0</v>
          </cell>
          <cell r="CL949">
            <v>0</v>
          </cell>
          <cell r="CM949">
            <v>0</v>
          </cell>
          <cell r="CN949">
            <v>0</v>
          </cell>
          <cell r="CO949">
            <v>0</v>
          </cell>
          <cell r="CP949">
            <v>0</v>
          </cell>
          <cell r="CQ949">
            <v>0</v>
          </cell>
          <cell r="CR949">
            <v>-84.37898237999616</v>
          </cell>
          <cell r="CS949">
            <v>-4.7550126300000102</v>
          </cell>
          <cell r="CT949">
            <v>-4.8510760599999685</v>
          </cell>
          <cell r="CU949">
            <v>0</v>
          </cell>
          <cell r="CV949">
            <v>0</v>
          </cell>
          <cell r="CW949">
            <v>-6.8169849700000782</v>
          </cell>
          <cell r="CX949">
            <v>-62.27181795999968</v>
          </cell>
          <cell r="CY949">
            <v>0</v>
          </cell>
          <cell r="CZ949">
            <v>-5.68409075999989</v>
          </cell>
          <cell r="DA949">
            <v>0</v>
          </cell>
          <cell r="DB949">
            <v>0</v>
          </cell>
          <cell r="DC949">
            <v>0</v>
          </cell>
          <cell r="DD949">
            <v>0</v>
          </cell>
          <cell r="DE949">
            <v>-77.911998910003604</v>
          </cell>
          <cell r="DF949">
            <v>0</v>
          </cell>
          <cell r="DG949">
            <v>0</v>
          </cell>
          <cell r="DH949">
            <v>0</v>
          </cell>
          <cell r="DI949">
            <v>0</v>
          </cell>
          <cell r="DJ949">
            <v>-1.8272585799999206</v>
          </cell>
          <cell r="DK949">
            <v>-52.356687899999997</v>
          </cell>
          <cell r="DL949">
            <v>-0.72332074999940232</v>
          </cell>
          <cell r="DM949">
            <v>0</v>
          </cell>
          <cell r="DN949">
            <v>0</v>
          </cell>
          <cell r="DO949">
            <v>-18.009677380000085</v>
          </cell>
          <cell r="DP949">
            <v>-4.9950542999997651</v>
          </cell>
          <cell r="DQ949">
            <v>0</v>
          </cell>
          <cell r="DR949">
            <v>-21.136548599999514</v>
          </cell>
          <cell r="DS949">
            <v>0</v>
          </cell>
          <cell r="DT949">
            <v>0</v>
          </cell>
          <cell r="DU949">
            <v>0</v>
          </cell>
          <cell r="DV949">
            <v>0</v>
          </cell>
          <cell r="DW949">
            <v>-10</v>
          </cell>
          <cell r="DX949">
            <v>0</v>
          </cell>
          <cell r="DY949">
            <v>0</v>
          </cell>
          <cell r="DZ949">
            <v>0</v>
          </cell>
          <cell r="EA949">
            <v>0</v>
          </cell>
          <cell r="EB949">
            <v>-4.9184018399998877</v>
          </cell>
          <cell r="EC949">
            <v>-6.2181467599998541</v>
          </cell>
          <cell r="ED949">
            <v>0</v>
          </cell>
          <cell r="EE949">
            <v>-55.67001020999669</v>
          </cell>
          <cell r="EF949">
            <v>-6.0713758900001267</v>
          </cell>
          <cell r="EG949">
            <v>0</v>
          </cell>
          <cell r="EH949">
            <v>-7.5098280699997986</v>
          </cell>
          <cell r="EI949">
            <v>0</v>
          </cell>
          <cell r="EJ949">
            <v>0</v>
          </cell>
          <cell r="EK949">
            <v>0</v>
          </cell>
          <cell r="EL949">
            <v>0</v>
          </cell>
          <cell r="EM949">
            <v>0</v>
          </cell>
          <cell r="EN949">
            <v>0</v>
          </cell>
          <cell r="EO949">
            <v>-1.0889317300002403</v>
          </cell>
          <cell r="EP949">
            <v>-40.999874520000049</v>
          </cell>
          <cell r="EQ949">
            <v>0</v>
          </cell>
          <cell r="ER949">
            <v>-61.355522240002756</v>
          </cell>
          <cell r="ES949">
            <v>-7.018701030000102</v>
          </cell>
          <cell r="ET949">
            <v>0</v>
          </cell>
          <cell r="EU949">
            <v>0</v>
          </cell>
          <cell r="EV949">
            <v>0</v>
          </cell>
          <cell r="EW949">
            <v>0</v>
          </cell>
          <cell r="EX949">
            <v>-46.619088639999973</v>
          </cell>
          <cell r="EY949">
            <v>0</v>
          </cell>
          <cell r="EZ949">
            <v>-7.7177325700004076</v>
          </cell>
          <cell r="FA949">
            <v>0</v>
          </cell>
          <cell r="FB949">
            <v>0</v>
          </cell>
          <cell r="FC949">
            <v>0</v>
          </cell>
          <cell r="FD949">
            <v>0</v>
          </cell>
          <cell r="FE949">
            <v>-30.367737180000404</v>
          </cell>
          <cell r="FF949">
            <v>0</v>
          </cell>
          <cell r="FG949">
            <v>0</v>
          </cell>
          <cell r="FH949">
            <v>0</v>
          </cell>
          <cell r="FI949">
            <v>-7.4683680699999968</v>
          </cell>
          <cell r="FJ949">
            <v>-8.6081023900001128</v>
          </cell>
          <cell r="FK949">
            <v>-14.29126671999984</v>
          </cell>
          <cell r="FL949">
            <v>0</v>
          </cell>
          <cell r="FM949">
            <v>0</v>
          </cell>
          <cell r="FN949">
            <v>0</v>
          </cell>
          <cell r="FO949">
            <v>0</v>
          </cell>
          <cell r="FP949">
            <v>0</v>
          </cell>
          <cell r="FQ949">
            <v>0</v>
          </cell>
          <cell r="FR949">
            <v>-11.045620829994732</v>
          </cell>
          <cell r="FS949">
            <v>0</v>
          </cell>
          <cell r="FT949">
            <v>-2.6409942500001762</v>
          </cell>
          <cell r="FU949">
            <v>0</v>
          </cell>
          <cell r="FV949">
            <v>0</v>
          </cell>
          <cell r="FW949">
            <v>-1.8426636000000371</v>
          </cell>
          <cell r="FX949">
            <v>0</v>
          </cell>
          <cell r="FY949">
            <v>-3.9195369199997003</v>
          </cell>
          <cell r="FZ949">
            <v>-1.0633261200000561</v>
          </cell>
          <cell r="GA949">
            <v>0</v>
          </cell>
          <cell r="GB949">
            <v>-1.5790999400001056</v>
          </cell>
          <cell r="GC949">
            <v>0</v>
          </cell>
          <cell r="GD949">
            <v>0</v>
          </cell>
          <cell r="GE949">
            <v>-12.449968999997509</v>
          </cell>
          <cell r="GF949">
            <v>0</v>
          </cell>
          <cell r="GG949">
            <v>-4.9274524400000246</v>
          </cell>
          <cell r="GH949">
            <v>0</v>
          </cell>
          <cell r="GI949">
            <v>0</v>
          </cell>
          <cell r="GJ949">
            <v>0</v>
          </cell>
          <cell r="GK949">
            <v>0</v>
          </cell>
          <cell r="GL949">
            <v>-1.608616229999825</v>
          </cell>
          <cell r="GM949">
            <v>0</v>
          </cell>
          <cell r="GN949">
            <v>-5.9139003300001605</v>
          </cell>
          <cell r="GO949">
            <v>0</v>
          </cell>
          <cell r="GP949">
            <v>0</v>
          </cell>
          <cell r="GQ949">
            <v>0</v>
          </cell>
          <cell r="GR949">
            <v>-154.41344530000424</v>
          </cell>
          <cell r="GS949">
            <v>0</v>
          </cell>
          <cell r="GT949">
            <v>-5.1925916100001359</v>
          </cell>
          <cell r="GU949">
            <v>-10</v>
          </cell>
          <cell r="GV949">
            <v>0</v>
          </cell>
          <cell r="GW949">
            <v>-71.642727659999991</v>
          </cell>
          <cell r="GX949">
            <v>0</v>
          </cell>
          <cell r="GY949">
            <v>0</v>
          </cell>
          <cell r="GZ949">
            <v>0</v>
          </cell>
          <cell r="HA949">
            <v>-7.5781260300000213</v>
          </cell>
          <cell r="HB949">
            <v>-59.999999999999545</v>
          </cell>
          <cell r="HC949">
            <v>0</v>
          </cell>
          <cell r="HD949">
            <v>0</v>
          </cell>
          <cell r="HE949">
            <v>-52.854080630000681</v>
          </cell>
          <cell r="HF949">
            <v>0</v>
          </cell>
          <cell r="HG949">
            <v>0.20170865999989473</v>
          </cell>
          <cell r="HH949">
            <v>-17.34201960000064</v>
          </cell>
          <cell r="HI949">
            <v>-0.39331799999990835</v>
          </cell>
          <cell r="HJ949">
            <v>-9.3674684999999727</v>
          </cell>
          <cell r="HK949">
            <v>-8.1915783800000099</v>
          </cell>
          <cell r="HL949">
            <v>0</v>
          </cell>
          <cell r="HM949">
            <v>0</v>
          </cell>
          <cell r="HN949">
            <v>-7.3167050499996549</v>
          </cell>
          <cell r="HO949">
            <v>-10.444699759999821</v>
          </cell>
          <cell r="HP949">
            <v>0</v>
          </cell>
          <cell r="HQ949">
            <v>0</v>
          </cell>
          <cell r="HR949">
            <v>-39.173338719996536</v>
          </cell>
          <cell r="HS949">
            <v>0</v>
          </cell>
          <cell r="HT949">
            <v>-4.4864534899998034</v>
          </cell>
          <cell r="HU949">
            <v>-0.72707252000009248</v>
          </cell>
          <cell r="HV949">
            <v>-10.53812240000002</v>
          </cell>
          <cell r="HW949">
            <v>-3.4216903100000309</v>
          </cell>
          <cell r="HX949">
            <v>0</v>
          </cell>
          <cell r="HY949">
            <v>0</v>
          </cell>
          <cell r="HZ949">
            <v>0</v>
          </cell>
          <cell r="IA949">
            <v>-9.9999999999995453</v>
          </cell>
          <cell r="IB949">
            <v>-9.9999999999995453</v>
          </cell>
          <cell r="IC949">
            <v>0</v>
          </cell>
          <cell r="ID949">
            <v>0</v>
          </cell>
          <cell r="IE949">
            <v>-21.375433350003732</v>
          </cell>
          <cell r="IF949">
            <v>0</v>
          </cell>
          <cell r="IG949">
            <v>0</v>
          </cell>
          <cell r="IH949">
            <v>0</v>
          </cell>
          <cell r="II949">
            <v>0</v>
          </cell>
          <cell r="IJ949">
            <v>0</v>
          </cell>
          <cell r="IK949">
            <v>-19.165474259999883</v>
          </cell>
          <cell r="IL949">
            <v>0</v>
          </cell>
          <cell r="IM949">
            <v>0</v>
          </cell>
          <cell r="IN949">
            <v>-2.2099590899997565</v>
          </cell>
          <cell r="IO949">
            <v>0</v>
          </cell>
          <cell r="IP949">
            <v>0</v>
          </cell>
          <cell r="IQ949">
            <v>0</v>
          </cell>
          <cell r="IR949">
            <v>-59.601271009996708</v>
          </cell>
          <cell r="IS949">
            <v>0</v>
          </cell>
          <cell r="IT949">
            <v>0</v>
          </cell>
          <cell r="IU949">
            <v>-11.64223063999998</v>
          </cell>
          <cell r="IV949">
            <v>0</v>
          </cell>
          <cell r="IW949">
            <v>-40.141262199999801</v>
          </cell>
          <cell r="IX949">
            <v>-7.8177781699996558</v>
          </cell>
          <cell r="IY949">
            <v>0</v>
          </cell>
          <cell r="IZ949">
            <v>0</v>
          </cell>
          <cell r="JA949">
            <v>0</v>
          </cell>
          <cell r="JB949">
            <v>0</v>
          </cell>
          <cell r="JC949">
            <v>0</v>
          </cell>
          <cell r="JD949">
            <v>0</v>
          </cell>
          <cell r="JE949">
            <v>0</v>
          </cell>
          <cell r="JF949">
            <v>0</v>
          </cell>
          <cell r="JG949">
            <v>0</v>
          </cell>
          <cell r="JH949">
            <v>0</v>
          </cell>
          <cell r="JI949">
            <v>0</v>
          </cell>
          <cell r="JJ949">
            <v>0</v>
          </cell>
          <cell r="JK949">
            <v>0</v>
          </cell>
          <cell r="JL949">
            <v>0</v>
          </cell>
          <cell r="JM949">
            <v>0</v>
          </cell>
          <cell r="JN949">
            <v>0</v>
          </cell>
          <cell r="JO949">
            <v>0</v>
          </cell>
          <cell r="JP949">
            <v>0</v>
          </cell>
          <cell r="JQ949">
            <v>0</v>
          </cell>
        </row>
        <row r="950">
          <cell r="D950" t="str">
            <v>PV_.PC.UTS._.UoU.Castle Solar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0</v>
          </cell>
          <cell r="R950">
            <v>0</v>
          </cell>
          <cell r="S950">
            <v>0</v>
          </cell>
          <cell r="T950">
            <v>0</v>
          </cell>
          <cell r="U950">
            <v>0</v>
          </cell>
          <cell r="V950">
            <v>0</v>
          </cell>
          <cell r="W950">
            <v>0</v>
          </cell>
          <cell r="X950">
            <v>0</v>
          </cell>
          <cell r="Y950">
            <v>0</v>
          </cell>
          <cell r="Z950">
            <v>0</v>
          </cell>
          <cell r="AA950">
            <v>0</v>
          </cell>
          <cell r="AB950">
            <v>0</v>
          </cell>
          <cell r="AC950">
            <v>0</v>
          </cell>
          <cell r="AD950">
            <v>0</v>
          </cell>
          <cell r="AE950">
            <v>0</v>
          </cell>
          <cell r="AF950">
            <v>0</v>
          </cell>
          <cell r="AG950">
            <v>0</v>
          </cell>
          <cell r="AH950">
            <v>0</v>
          </cell>
          <cell r="AI950">
            <v>0</v>
          </cell>
          <cell r="AJ950">
            <v>0</v>
          </cell>
          <cell r="AK950">
            <v>0</v>
          </cell>
          <cell r="AL950">
            <v>0</v>
          </cell>
          <cell r="AM950">
            <v>0</v>
          </cell>
          <cell r="AN950">
            <v>0</v>
          </cell>
          <cell r="AO950">
            <v>0</v>
          </cell>
          <cell r="AP950">
            <v>0</v>
          </cell>
          <cell r="AQ950">
            <v>0</v>
          </cell>
          <cell r="AR950">
            <v>0</v>
          </cell>
          <cell r="AS950">
            <v>0</v>
          </cell>
          <cell r="AT950">
            <v>0</v>
          </cell>
          <cell r="AU950">
            <v>0</v>
          </cell>
          <cell r="AV950">
            <v>0</v>
          </cell>
          <cell r="AW950">
            <v>0</v>
          </cell>
          <cell r="AX950">
            <v>0</v>
          </cell>
          <cell r="AY950">
            <v>0</v>
          </cell>
          <cell r="AZ950">
            <v>0</v>
          </cell>
          <cell r="BA950">
            <v>0</v>
          </cell>
          <cell r="BB950">
            <v>0</v>
          </cell>
          <cell r="BC950">
            <v>0</v>
          </cell>
          <cell r="BD950">
            <v>0</v>
          </cell>
          <cell r="BE950">
            <v>0</v>
          </cell>
          <cell r="BF950">
            <v>0</v>
          </cell>
          <cell r="BG950">
            <v>0</v>
          </cell>
          <cell r="BH950">
            <v>0</v>
          </cell>
          <cell r="BI950">
            <v>0</v>
          </cell>
          <cell r="BJ950">
            <v>0</v>
          </cell>
          <cell r="BK950">
            <v>0</v>
          </cell>
          <cell r="BL950">
            <v>0</v>
          </cell>
          <cell r="BM950">
            <v>0</v>
          </cell>
          <cell r="BN950">
            <v>0</v>
          </cell>
          <cell r="BO950">
            <v>0</v>
          </cell>
          <cell r="BP950">
            <v>0</v>
          </cell>
          <cell r="BQ950">
            <v>0</v>
          </cell>
          <cell r="BR950">
            <v>0</v>
          </cell>
          <cell r="BS950">
            <v>0</v>
          </cell>
          <cell r="BT950">
            <v>0</v>
          </cell>
          <cell r="BU950">
            <v>0</v>
          </cell>
          <cell r="BV950">
            <v>0</v>
          </cell>
          <cell r="BW950">
            <v>0</v>
          </cell>
          <cell r="BX950">
            <v>0</v>
          </cell>
          <cell r="BY950">
            <v>0</v>
          </cell>
          <cell r="BZ950">
            <v>0</v>
          </cell>
          <cell r="CA950">
            <v>0</v>
          </cell>
          <cell r="CB950">
            <v>0</v>
          </cell>
          <cell r="CC950">
            <v>0</v>
          </cell>
          <cell r="CD950">
            <v>0</v>
          </cell>
          <cell r="CE950">
            <v>0</v>
          </cell>
          <cell r="CF950">
            <v>0</v>
          </cell>
          <cell r="CG950">
            <v>0</v>
          </cell>
          <cell r="CH950">
            <v>0</v>
          </cell>
          <cell r="CI950">
            <v>0</v>
          </cell>
          <cell r="CJ950">
            <v>0</v>
          </cell>
          <cell r="CK950">
            <v>0</v>
          </cell>
          <cell r="CL950">
            <v>0</v>
          </cell>
          <cell r="CM950">
            <v>0</v>
          </cell>
          <cell r="CN950">
            <v>0</v>
          </cell>
          <cell r="CO950">
            <v>0</v>
          </cell>
          <cell r="CP950">
            <v>0</v>
          </cell>
          <cell r="CQ950">
            <v>0</v>
          </cell>
          <cell r="CR950">
            <v>0</v>
          </cell>
          <cell r="CS950">
            <v>0</v>
          </cell>
          <cell r="CT950">
            <v>0</v>
          </cell>
          <cell r="CU950">
            <v>0</v>
          </cell>
          <cell r="CV950">
            <v>0</v>
          </cell>
          <cell r="CW950">
            <v>0</v>
          </cell>
          <cell r="CX950">
            <v>0</v>
          </cell>
          <cell r="CY950">
            <v>0</v>
          </cell>
          <cell r="CZ950">
            <v>0</v>
          </cell>
          <cell r="DA950">
            <v>0</v>
          </cell>
          <cell r="DB950">
            <v>0</v>
          </cell>
          <cell r="DC950">
            <v>0</v>
          </cell>
          <cell r="DD950">
            <v>0</v>
          </cell>
          <cell r="DE950">
            <v>0</v>
          </cell>
          <cell r="DF950">
            <v>0</v>
          </cell>
          <cell r="DG950">
            <v>0</v>
          </cell>
          <cell r="DH950">
            <v>0</v>
          </cell>
          <cell r="DI950">
            <v>0</v>
          </cell>
          <cell r="DJ950">
            <v>0</v>
          </cell>
          <cell r="DK950">
            <v>0</v>
          </cell>
          <cell r="DL950">
            <v>0</v>
          </cell>
          <cell r="DM950">
            <v>0</v>
          </cell>
          <cell r="DN950">
            <v>0</v>
          </cell>
          <cell r="DO950">
            <v>0</v>
          </cell>
          <cell r="DP950">
            <v>0</v>
          </cell>
          <cell r="DQ950">
            <v>0</v>
          </cell>
          <cell r="DR950">
            <v>0</v>
          </cell>
          <cell r="DS950">
            <v>0</v>
          </cell>
          <cell r="DT950">
            <v>0</v>
          </cell>
          <cell r="DU950">
            <v>0</v>
          </cell>
          <cell r="DV950">
            <v>0</v>
          </cell>
          <cell r="DW950">
            <v>0</v>
          </cell>
          <cell r="DX950">
            <v>0</v>
          </cell>
          <cell r="DY950">
            <v>0</v>
          </cell>
          <cell r="DZ950">
            <v>0</v>
          </cell>
          <cell r="EA950">
            <v>0</v>
          </cell>
          <cell r="EB950">
            <v>0</v>
          </cell>
          <cell r="EC950">
            <v>0</v>
          </cell>
          <cell r="ED950">
            <v>0</v>
          </cell>
          <cell r="EE950">
            <v>0</v>
          </cell>
          <cell r="EF950">
            <v>0</v>
          </cell>
          <cell r="EG950">
            <v>0</v>
          </cell>
          <cell r="EH950">
            <v>0</v>
          </cell>
          <cell r="EI950">
            <v>0</v>
          </cell>
          <cell r="EJ950">
            <v>0</v>
          </cell>
          <cell r="EK950">
            <v>0</v>
          </cell>
          <cell r="EL950">
            <v>0</v>
          </cell>
          <cell r="EM950">
            <v>0</v>
          </cell>
          <cell r="EN950">
            <v>0</v>
          </cell>
          <cell r="EO950">
            <v>0</v>
          </cell>
          <cell r="EP950">
            <v>0</v>
          </cell>
          <cell r="EQ950">
            <v>0</v>
          </cell>
          <cell r="ER950">
            <v>0</v>
          </cell>
          <cell r="ES950">
            <v>0</v>
          </cell>
          <cell r="ET950">
            <v>0</v>
          </cell>
          <cell r="EU950">
            <v>0</v>
          </cell>
          <cell r="EV950">
            <v>0</v>
          </cell>
          <cell r="EW950">
            <v>0</v>
          </cell>
          <cell r="EX950">
            <v>0</v>
          </cell>
          <cell r="EY950">
            <v>0</v>
          </cell>
          <cell r="EZ950">
            <v>0</v>
          </cell>
          <cell r="FA950">
            <v>0</v>
          </cell>
          <cell r="FB950">
            <v>0</v>
          </cell>
          <cell r="FC950">
            <v>0</v>
          </cell>
          <cell r="FD950">
            <v>0</v>
          </cell>
          <cell r="FE950">
            <v>0</v>
          </cell>
          <cell r="FF950">
            <v>0</v>
          </cell>
          <cell r="FG950">
            <v>0</v>
          </cell>
          <cell r="FH950">
            <v>0</v>
          </cell>
          <cell r="FI950">
            <v>0</v>
          </cell>
          <cell r="FJ950">
            <v>0</v>
          </cell>
          <cell r="FK950">
            <v>0</v>
          </cell>
          <cell r="FL950">
            <v>0</v>
          </cell>
          <cell r="FM950">
            <v>0</v>
          </cell>
          <cell r="FN950">
            <v>0</v>
          </cell>
          <cell r="FO950">
            <v>0</v>
          </cell>
          <cell r="FP950">
            <v>0</v>
          </cell>
          <cell r="FQ950">
            <v>0</v>
          </cell>
          <cell r="FR950">
            <v>0</v>
          </cell>
          <cell r="FS950">
            <v>0</v>
          </cell>
          <cell r="FT950">
            <v>0</v>
          </cell>
          <cell r="FU950">
            <v>0</v>
          </cell>
          <cell r="FV950">
            <v>0</v>
          </cell>
          <cell r="FW950">
            <v>0</v>
          </cell>
          <cell r="FX950">
            <v>0</v>
          </cell>
          <cell r="FY950">
            <v>0</v>
          </cell>
          <cell r="FZ950">
            <v>0</v>
          </cell>
          <cell r="GA950">
            <v>0</v>
          </cell>
          <cell r="GB950">
            <v>0</v>
          </cell>
          <cell r="GC950">
            <v>0</v>
          </cell>
          <cell r="GD950">
            <v>0</v>
          </cell>
          <cell r="GE950">
            <v>0</v>
          </cell>
          <cell r="GF950">
            <v>0</v>
          </cell>
          <cell r="GG950">
            <v>0</v>
          </cell>
          <cell r="GH950">
            <v>0</v>
          </cell>
          <cell r="GI950">
            <v>0</v>
          </cell>
          <cell r="GJ950">
            <v>0</v>
          </cell>
          <cell r="GK950">
            <v>0</v>
          </cell>
          <cell r="GL950">
            <v>0</v>
          </cell>
          <cell r="GM950">
            <v>0</v>
          </cell>
          <cell r="GN950">
            <v>0</v>
          </cell>
          <cell r="GO950">
            <v>0</v>
          </cell>
          <cell r="GP950">
            <v>0</v>
          </cell>
          <cell r="GQ950">
            <v>0</v>
          </cell>
          <cell r="GR950">
            <v>0</v>
          </cell>
          <cell r="GS950">
            <v>0</v>
          </cell>
          <cell r="GT950">
            <v>0</v>
          </cell>
          <cell r="GU950">
            <v>0</v>
          </cell>
          <cell r="GV950">
            <v>0</v>
          </cell>
          <cell r="GW950">
            <v>0</v>
          </cell>
          <cell r="GX950">
            <v>0</v>
          </cell>
          <cell r="GY950">
            <v>0</v>
          </cell>
          <cell r="GZ950">
            <v>0</v>
          </cell>
          <cell r="HA950">
            <v>0</v>
          </cell>
          <cell r="HB950">
            <v>0</v>
          </cell>
          <cell r="HC950">
            <v>0</v>
          </cell>
          <cell r="HD950">
            <v>0</v>
          </cell>
          <cell r="HE950">
            <v>0</v>
          </cell>
          <cell r="HF950">
            <v>0</v>
          </cell>
          <cell r="HG950">
            <v>0</v>
          </cell>
          <cell r="HH950">
            <v>0</v>
          </cell>
          <cell r="HI950">
            <v>0</v>
          </cell>
          <cell r="HJ950">
            <v>0</v>
          </cell>
          <cell r="HK950">
            <v>0</v>
          </cell>
          <cell r="HL950">
            <v>0</v>
          </cell>
          <cell r="HM950">
            <v>0</v>
          </cell>
          <cell r="HN950">
            <v>0</v>
          </cell>
          <cell r="HO950">
            <v>0</v>
          </cell>
          <cell r="HP950">
            <v>0</v>
          </cell>
          <cell r="HQ950">
            <v>0</v>
          </cell>
          <cell r="HR950">
            <v>0</v>
          </cell>
          <cell r="HS950">
            <v>0</v>
          </cell>
          <cell r="HT950">
            <v>0</v>
          </cell>
          <cell r="HU950">
            <v>0</v>
          </cell>
          <cell r="HV950">
            <v>0</v>
          </cell>
          <cell r="HW950">
            <v>0</v>
          </cell>
          <cell r="HX950">
            <v>0</v>
          </cell>
          <cell r="HY950">
            <v>0</v>
          </cell>
          <cell r="HZ950">
            <v>0</v>
          </cell>
          <cell r="IA950">
            <v>0</v>
          </cell>
          <cell r="IB950">
            <v>0</v>
          </cell>
          <cell r="IC950">
            <v>0</v>
          </cell>
          <cell r="ID950">
            <v>0</v>
          </cell>
          <cell r="IE950">
            <v>0</v>
          </cell>
          <cell r="IF950">
            <v>0</v>
          </cell>
          <cell r="IG950">
            <v>0</v>
          </cell>
          <cell r="IH950">
            <v>0</v>
          </cell>
          <cell r="II950">
            <v>0</v>
          </cell>
          <cell r="IJ950">
            <v>0</v>
          </cell>
          <cell r="IK950">
            <v>0</v>
          </cell>
          <cell r="IL950">
            <v>0</v>
          </cell>
          <cell r="IM950">
            <v>0</v>
          </cell>
          <cell r="IN950">
            <v>0</v>
          </cell>
          <cell r="IO950">
            <v>0</v>
          </cell>
          <cell r="IP950">
            <v>0</v>
          </cell>
          <cell r="IQ950">
            <v>0</v>
          </cell>
          <cell r="IR950">
            <v>0</v>
          </cell>
          <cell r="IS950">
            <v>0</v>
          </cell>
          <cell r="IT950">
            <v>0</v>
          </cell>
          <cell r="IU950">
            <v>0</v>
          </cell>
          <cell r="IV950">
            <v>0</v>
          </cell>
          <cell r="IW950">
            <v>0</v>
          </cell>
          <cell r="IX950">
            <v>0</v>
          </cell>
          <cell r="IY950">
            <v>0</v>
          </cell>
          <cell r="IZ950">
            <v>0</v>
          </cell>
          <cell r="JA950">
            <v>0</v>
          </cell>
          <cell r="JB950">
            <v>0</v>
          </cell>
          <cell r="JC950">
            <v>0</v>
          </cell>
          <cell r="JD950">
            <v>0</v>
          </cell>
          <cell r="JE950">
            <v>0</v>
          </cell>
          <cell r="JF950">
            <v>0</v>
          </cell>
          <cell r="JG950">
            <v>0</v>
          </cell>
          <cell r="JH950">
            <v>0</v>
          </cell>
          <cell r="JI950">
            <v>0</v>
          </cell>
          <cell r="JJ950">
            <v>0</v>
          </cell>
          <cell r="JK950">
            <v>0</v>
          </cell>
          <cell r="JL950">
            <v>0</v>
          </cell>
          <cell r="JM950">
            <v>0</v>
          </cell>
          <cell r="JN950">
            <v>0</v>
          </cell>
          <cell r="JO950">
            <v>0</v>
          </cell>
          <cell r="JP950">
            <v>0</v>
          </cell>
          <cell r="JQ950">
            <v>0</v>
          </cell>
        </row>
        <row r="951">
          <cell r="D951" t="str">
            <v>PV_.PC.UTS._.UVU.Elektron Solar 20Yr</v>
          </cell>
          <cell r="F951">
            <v>0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0</v>
          </cell>
          <cell r="R951">
            <v>0</v>
          </cell>
          <cell r="S951">
            <v>0</v>
          </cell>
          <cell r="T951">
            <v>0</v>
          </cell>
          <cell r="U951">
            <v>0</v>
          </cell>
          <cell r="V951">
            <v>0</v>
          </cell>
          <cell r="W951">
            <v>0</v>
          </cell>
          <cell r="X951">
            <v>0</v>
          </cell>
          <cell r="Y951">
            <v>0</v>
          </cell>
          <cell r="Z951">
            <v>0</v>
          </cell>
          <cell r="AA951">
            <v>0</v>
          </cell>
          <cell r="AB951">
            <v>0</v>
          </cell>
          <cell r="AC951">
            <v>0</v>
          </cell>
          <cell r="AD951">
            <v>0</v>
          </cell>
          <cell r="AE951">
            <v>0</v>
          </cell>
          <cell r="AF951">
            <v>0</v>
          </cell>
          <cell r="AG951">
            <v>0</v>
          </cell>
          <cell r="AH951">
            <v>0</v>
          </cell>
          <cell r="AI951">
            <v>0</v>
          </cell>
          <cell r="AJ951">
            <v>0</v>
          </cell>
          <cell r="AK951">
            <v>0</v>
          </cell>
          <cell r="AL951">
            <v>0</v>
          </cell>
          <cell r="AM951">
            <v>0</v>
          </cell>
          <cell r="AN951">
            <v>0</v>
          </cell>
          <cell r="AO951">
            <v>0</v>
          </cell>
          <cell r="AP951">
            <v>0</v>
          </cell>
          <cell r="AQ951">
            <v>0</v>
          </cell>
          <cell r="AR951">
            <v>0</v>
          </cell>
          <cell r="AS951">
            <v>0</v>
          </cell>
          <cell r="AT951">
            <v>0</v>
          </cell>
          <cell r="AU951">
            <v>0</v>
          </cell>
          <cell r="AV951">
            <v>0</v>
          </cell>
          <cell r="AW951">
            <v>0</v>
          </cell>
          <cell r="AX951">
            <v>0</v>
          </cell>
          <cell r="AY951">
            <v>0</v>
          </cell>
          <cell r="AZ951">
            <v>0</v>
          </cell>
          <cell r="BA951">
            <v>0</v>
          </cell>
          <cell r="BB951">
            <v>0</v>
          </cell>
          <cell r="BC951">
            <v>0</v>
          </cell>
          <cell r="BD951">
            <v>0</v>
          </cell>
          <cell r="BE951">
            <v>0</v>
          </cell>
          <cell r="BF951">
            <v>0</v>
          </cell>
          <cell r="BG951">
            <v>0</v>
          </cell>
          <cell r="BH951">
            <v>0</v>
          </cell>
          <cell r="BI951">
            <v>0</v>
          </cell>
          <cell r="BJ951">
            <v>0</v>
          </cell>
          <cell r="BK951">
            <v>0</v>
          </cell>
          <cell r="BL951">
            <v>0</v>
          </cell>
          <cell r="BM951">
            <v>0</v>
          </cell>
          <cell r="BN951">
            <v>0</v>
          </cell>
          <cell r="BO951">
            <v>0</v>
          </cell>
          <cell r="BP951">
            <v>0</v>
          </cell>
          <cell r="BQ951">
            <v>0</v>
          </cell>
          <cell r="BR951">
            <v>0</v>
          </cell>
          <cell r="BS951">
            <v>0</v>
          </cell>
          <cell r="BT951">
            <v>0</v>
          </cell>
          <cell r="BU951">
            <v>0</v>
          </cell>
          <cell r="BV951">
            <v>0</v>
          </cell>
          <cell r="BW951">
            <v>0</v>
          </cell>
          <cell r="BX951">
            <v>0</v>
          </cell>
          <cell r="BY951">
            <v>0</v>
          </cell>
          <cell r="BZ951">
            <v>0</v>
          </cell>
          <cell r="CA951">
            <v>0</v>
          </cell>
          <cell r="CB951">
            <v>0</v>
          </cell>
          <cell r="CC951">
            <v>0</v>
          </cell>
          <cell r="CD951">
            <v>0</v>
          </cell>
          <cell r="CE951">
            <v>0</v>
          </cell>
          <cell r="CF951">
            <v>0</v>
          </cell>
          <cell r="CG951">
            <v>0</v>
          </cell>
          <cell r="CH951">
            <v>0</v>
          </cell>
          <cell r="CI951">
            <v>0</v>
          </cell>
          <cell r="CJ951">
            <v>0</v>
          </cell>
          <cell r="CK951">
            <v>0</v>
          </cell>
          <cell r="CL951">
            <v>0</v>
          </cell>
          <cell r="CM951">
            <v>0</v>
          </cell>
          <cell r="CN951">
            <v>0</v>
          </cell>
          <cell r="CO951">
            <v>0</v>
          </cell>
          <cell r="CP951">
            <v>0</v>
          </cell>
          <cell r="CQ951">
            <v>0</v>
          </cell>
          <cell r="CR951">
            <v>0</v>
          </cell>
          <cell r="CS951">
            <v>0</v>
          </cell>
          <cell r="CT951">
            <v>0</v>
          </cell>
          <cell r="CU951">
            <v>0</v>
          </cell>
          <cell r="CV951">
            <v>0</v>
          </cell>
          <cell r="CW951">
            <v>0</v>
          </cell>
          <cell r="CX951">
            <v>0</v>
          </cell>
          <cell r="CY951">
            <v>0</v>
          </cell>
          <cell r="CZ951">
            <v>0</v>
          </cell>
          <cell r="DA951">
            <v>0</v>
          </cell>
          <cell r="DB951">
            <v>0</v>
          </cell>
          <cell r="DC951">
            <v>0</v>
          </cell>
          <cell r="DD951">
            <v>0</v>
          </cell>
          <cell r="DE951">
            <v>0</v>
          </cell>
          <cell r="DF951">
            <v>0</v>
          </cell>
          <cell r="DG951">
            <v>0</v>
          </cell>
          <cell r="DH951">
            <v>0</v>
          </cell>
          <cell r="DI951">
            <v>0</v>
          </cell>
          <cell r="DJ951">
            <v>0</v>
          </cell>
          <cell r="DK951">
            <v>0</v>
          </cell>
          <cell r="DL951">
            <v>0</v>
          </cell>
          <cell r="DM951">
            <v>0</v>
          </cell>
          <cell r="DN951">
            <v>0</v>
          </cell>
          <cell r="DO951">
            <v>0</v>
          </cell>
          <cell r="DP951">
            <v>0</v>
          </cell>
          <cell r="DQ951">
            <v>0</v>
          </cell>
          <cell r="DR951">
            <v>0</v>
          </cell>
          <cell r="DS951">
            <v>0</v>
          </cell>
          <cell r="DT951">
            <v>0</v>
          </cell>
          <cell r="DU951">
            <v>0</v>
          </cell>
          <cell r="DV951">
            <v>0</v>
          </cell>
          <cell r="DW951">
            <v>0</v>
          </cell>
          <cell r="DX951">
            <v>0</v>
          </cell>
          <cell r="DY951">
            <v>0</v>
          </cell>
          <cell r="DZ951">
            <v>0</v>
          </cell>
          <cell r="EA951">
            <v>0</v>
          </cell>
          <cell r="EB951">
            <v>0</v>
          </cell>
          <cell r="EC951">
            <v>0</v>
          </cell>
          <cell r="ED951">
            <v>0</v>
          </cell>
          <cell r="EE951">
            <v>0</v>
          </cell>
          <cell r="EF951">
            <v>0</v>
          </cell>
          <cell r="EG951">
            <v>0</v>
          </cell>
          <cell r="EH951">
            <v>0</v>
          </cell>
          <cell r="EI951">
            <v>0</v>
          </cell>
          <cell r="EJ951">
            <v>0</v>
          </cell>
          <cell r="EK951">
            <v>0</v>
          </cell>
          <cell r="EL951">
            <v>0</v>
          </cell>
          <cell r="EM951">
            <v>0</v>
          </cell>
          <cell r="EN951">
            <v>0</v>
          </cell>
          <cell r="EO951">
            <v>0</v>
          </cell>
          <cell r="EP951">
            <v>0</v>
          </cell>
          <cell r="EQ951">
            <v>0</v>
          </cell>
          <cell r="ER951">
            <v>0</v>
          </cell>
          <cell r="ES951">
            <v>0</v>
          </cell>
          <cell r="ET951">
            <v>0</v>
          </cell>
          <cell r="EU951">
            <v>0</v>
          </cell>
          <cell r="EV951">
            <v>0</v>
          </cell>
          <cell r="EW951">
            <v>0</v>
          </cell>
          <cell r="EX951">
            <v>0</v>
          </cell>
          <cell r="EY951">
            <v>0</v>
          </cell>
          <cell r="EZ951">
            <v>0</v>
          </cell>
          <cell r="FA951">
            <v>0</v>
          </cell>
          <cell r="FB951">
            <v>0</v>
          </cell>
          <cell r="FC951">
            <v>0</v>
          </cell>
          <cell r="FD951">
            <v>0</v>
          </cell>
          <cell r="FE951">
            <v>0</v>
          </cell>
          <cell r="FF951">
            <v>0</v>
          </cell>
          <cell r="FG951">
            <v>0</v>
          </cell>
          <cell r="FH951">
            <v>0</v>
          </cell>
          <cell r="FI951">
            <v>0</v>
          </cell>
          <cell r="FJ951">
            <v>0</v>
          </cell>
          <cell r="FK951">
            <v>0</v>
          </cell>
          <cell r="FL951">
            <v>0</v>
          </cell>
          <cell r="FM951">
            <v>0</v>
          </cell>
          <cell r="FN951">
            <v>0</v>
          </cell>
          <cell r="FO951">
            <v>0</v>
          </cell>
          <cell r="FP951">
            <v>0</v>
          </cell>
          <cell r="FQ951">
            <v>0</v>
          </cell>
          <cell r="FR951">
            <v>0</v>
          </cell>
          <cell r="FS951">
            <v>0</v>
          </cell>
          <cell r="FT951">
            <v>0</v>
          </cell>
          <cell r="FU951">
            <v>0</v>
          </cell>
          <cell r="FV951">
            <v>0</v>
          </cell>
          <cell r="FW951">
            <v>0</v>
          </cell>
          <cell r="FX951">
            <v>0</v>
          </cell>
          <cell r="FY951">
            <v>0</v>
          </cell>
          <cell r="FZ951">
            <v>0</v>
          </cell>
          <cell r="GA951">
            <v>0</v>
          </cell>
          <cell r="GB951">
            <v>0</v>
          </cell>
          <cell r="GC951">
            <v>0</v>
          </cell>
          <cell r="GD951">
            <v>0</v>
          </cell>
          <cell r="GE951">
            <v>0</v>
          </cell>
          <cell r="GF951">
            <v>0</v>
          </cell>
          <cell r="GG951">
            <v>0</v>
          </cell>
          <cell r="GH951">
            <v>0</v>
          </cell>
          <cell r="GI951">
            <v>0</v>
          </cell>
          <cell r="GJ951">
            <v>0</v>
          </cell>
          <cell r="GK951">
            <v>0</v>
          </cell>
          <cell r="GL951">
            <v>0</v>
          </cell>
          <cell r="GM951">
            <v>0</v>
          </cell>
          <cell r="GN951">
            <v>0</v>
          </cell>
          <cell r="GO951">
            <v>0</v>
          </cell>
          <cell r="GP951">
            <v>0</v>
          </cell>
          <cell r="GQ951">
            <v>0</v>
          </cell>
          <cell r="GR951">
            <v>0</v>
          </cell>
          <cell r="GS951">
            <v>0</v>
          </cell>
          <cell r="GT951">
            <v>0</v>
          </cell>
          <cell r="GU951">
            <v>0</v>
          </cell>
          <cell r="GV951">
            <v>0</v>
          </cell>
          <cell r="GW951">
            <v>0</v>
          </cell>
          <cell r="GX951">
            <v>0</v>
          </cell>
          <cell r="GY951">
            <v>0</v>
          </cell>
          <cell r="GZ951">
            <v>0</v>
          </cell>
          <cell r="HA951">
            <v>0</v>
          </cell>
          <cell r="HB951">
            <v>0</v>
          </cell>
          <cell r="HC951">
            <v>0</v>
          </cell>
          <cell r="HD951">
            <v>0</v>
          </cell>
          <cell r="HE951">
            <v>0</v>
          </cell>
          <cell r="HF951">
            <v>0</v>
          </cell>
          <cell r="HG951">
            <v>0</v>
          </cell>
          <cell r="HH951">
            <v>0</v>
          </cell>
          <cell r="HI951">
            <v>0</v>
          </cell>
          <cell r="HJ951">
            <v>0</v>
          </cell>
          <cell r="HK951">
            <v>0</v>
          </cell>
          <cell r="HL951">
            <v>0</v>
          </cell>
          <cell r="HM951">
            <v>0</v>
          </cell>
          <cell r="HN951">
            <v>0</v>
          </cell>
          <cell r="HO951">
            <v>0</v>
          </cell>
          <cell r="HP951">
            <v>0</v>
          </cell>
          <cell r="HQ951">
            <v>0</v>
          </cell>
          <cell r="HR951">
            <v>0</v>
          </cell>
          <cell r="HS951">
            <v>0</v>
          </cell>
          <cell r="HT951">
            <v>0</v>
          </cell>
          <cell r="HU951">
            <v>0</v>
          </cell>
          <cell r="HV951">
            <v>0</v>
          </cell>
          <cell r="HW951">
            <v>0</v>
          </cell>
          <cell r="HX951">
            <v>0</v>
          </cell>
          <cell r="HY951">
            <v>0</v>
          </cell>
          <cell r="HZ951">
            <v>0</v>
          </cell>
          <cell r="IA951">
            <v>0</v>
          </cell>
          <cell r="IB951">
            <v>0</v>
          </cell>
          <cell r="IC951">
            <v>0</v>
          </cell>
          <cell r="ID951">
            <v>0</v>
          </cell>
          <cell r="IE951">
            <v>0</v>
          </cell>
          <cell r="IF951">
            <v>0</v>
          </cell>
          <cell r="IG951">
            <v>0</v>
          </cell>
          <cell r="IH951">
            <v>0</v>
          </cell>
          <cell r="II951">
            <v>0</v>
          </cell>
          <cell r="IJ951">
            <v>0</v>
          </cell>
          <cell r="IK951">
            <v>0</v>
          </cell>
          <cell r="IL951">
            <v>0</v>
          </cell>
          <cell r="IM951">
            <v>0</v>
          </cell>
          <cell r="IN951">
            <v>0</v>
          </cell>
          <cell r="IO951">
            <v>0</v>
          </cell>
          <cell r="IP951">
            <v>0</v>
          </cell>
          <cell r="IQ951">
            <v>0</v>
          </cell>
          <cell r="IR951">
            <v>0</v>
          </cell>
          <cell r="IS951">
            <v>0</v>
          </cell>
          <cell r="IT951">
            <v>0</v>
          </cell>
          <cell r="IU951">
            <v>0</v>
          </cell>
          <cell r="IV951">
            <v>0</v>
          </cell>
          <cell r="IW951">
            <v>0</v>
          </cell>
          <cell r="IX951">
            <v>0</v>
          </cell>
          <cell r="IY951">
            <v>0</v>
          </cell>
          <cell r="IZ951">
            <v>0</v>
          </cell>
          <cell r="JA951">
            <v>0</v>
          </cell>
          <cell r="JB951">
            <v>0</v>
          </cell>
          <cell r="JC951">
            <v>0</v>
          </cell>
          <cell r="JD951">
            <v>0</v>
          </cell>
          <cell r="JE951">
            <v>0</v>
          </cell>
          <cell r="JF951">
            <v>0</v>
          </cell>
          <cell r="JG951">
            <v>0</v>
          </cell>
          <cell r="JH951">
            <v>0</v>
          </cell>
          <cell r="JI951">
            <v>0</v>
          </cell>
          <cell r="JJ951">
            <v>0</v>
          </cell>
          <cell r="JK951">
            <v>0</v>
          </cell>
          <cell r="JL951">
            <v>0</v>
          </cell>
          <cell r="JM951">
            <v>0</v>
          </cell>
          <cell r="JN951">
            <v>0</v>
          </cell>
          <cell r="JO951">
            <v>0</v>
          </cell>
          <cell r="JP951">
            <v>0</v>
          </cell>
          <cell r="JQ951">
            <v>0</v>
          </cell>
        </row>
        <row r="952">
          <cell r="D952" t="str">
            <v>PV_.PC.UTS._.UVU.Elektron Solar 25Yr</v>
          </cell>
          <cell r="F952">
            <v>0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0</v>
          </cell>
          <cell r="R952">
            <v>0</v>
          </cell>
          <cell r="S952">
            <v>0</v>
          </cell>
          <cell r="T952">
            <v>0</v>
          </cell>
          <cell r="U952">
            <v>0</v>
          </cell>
          <cell r="V952">
            <v>0</v>
          </cell>
          <cell r="W952">
            <v>0</v>
          </cell>
          <cell r="X952">
            <v>0</v>
          </cell>
          <cell r="Y952">
            <v>0</v>
          </cell>
          <cell r="Z952">
            <v>0</v>
          </cell>
          <cell r="AA952">
            <v>0</v>
          </cell>
          <cell r="AB952">
            <v>0</v>
          </cell>
          <cell r="AC952">
            <v>0</v>
          </cell>
          <cell r="AD952">
            <v>0</v>
          </cell>
          <cell r="AE952">
            <v>0</v>
          </cell>
          <cell r="AF952">
            <v>0</v>
          </cell>
          <cell r="AG952">
            <v>0</v>
          </cell>
          <cell r="AH952">
            <v>0</v>
          </cell>
          <cell r="AI952">
            <v>0</v>
          </cell>
          <cell r="AJ952">
            <v>0</v>
          </cell>
          <cell r="AK952">
            <v>0</v>
          </cell>
          <cell r="AL952">
            <v>0</v>
          </cell>
          <cell r="AM952">
            <v>0</v>
          </cell>
          <cell r="AN952">
            <v>0</v>
          </cell>
          <cell r="AO952">
            <v>0</v>
          </cell>
          <cell r="AP952">
            <v>0</v>
          </cell>
          <cell r="AQ952">
            <v>0</v>
          </cell>
          <cell r="AR952">
            <v>0</v>
          </cell>
          <cell r="AS952">
            <v>0</v>
          </cell>
          <cell r="AT952">
            <v>0</v>
          </cell>
          <cell r="AU952">
            <v>0</v>
          </cell>
          <cell r="AV952">
            <v>0</v>
          </cell>
          <cell r="AW952">
            <v>0</v>
          </cell>
          <cell r="AX952">
            <v>0</v>
          </cell>
          <cell r="AY952">
            <v>0</v>
          </cell>
          <cell r="AZ952">
            <v>0</v>
          </cell>
          <cell r="BA952">
            <v>0</v>
          </cell>
          <cell r="BB952">
            <v>0</v>
          </cell>
          <cell r="BC952">
            <v>0</v>
          </cell>
          <cell r="BD952">
            <v>0</v>
          </cell>
          <cell r="BE952">
            <v>0</v>
          </cell>
          <cell r="BF952">
            <v>0</v>
          </cell>
          <cell r="BG952">
            <v>0</v>
          </cell>
          <cell r="BH952">
            <v>0</v>
          </cell>
          <cell r="BI952">
            <v>0</v>
          </cell>
          <cell r="BJ952">
            <v>0</v>
          </cell>
          <cell r="BK952">
            <v>0</v>
          </cell>
          <cell r="BL952">
            <v>0</v>
          </cell>
          <cell r="BM952">
            <v>0</v>
          </cell>
          <cell r="BN952">
            <v>0</v>
          </cell>
          <cell r="BO952">
            <v>0</v>
          </cell>
          <cell r="BP952">
            <v>0</v>
          </cell>
          <cell r="BQ952">
            <v>0</v>
          </cell>
          <cell r="BR952">
            <v>0</v>
          </cell>
          <cell r="BS952">
            <v>0</v>
          </cell>
          <cell r="BT952">
            <v>0</v>
          </cell>
          <cell r="BU952">
            <v>0</v>
          </cell>
          <cell r="BV952">
            <v>0</v>
          </cell>
          <cell r="BW952">
            <v>0</v>
          </cell>
          <cell r="BX952">
            <v>0</v>
          </cell>
          <cell r="BY952">
            <v>0</v>
          </cell>
          <cell r="BZ952">
            <v>0</v>
          </cell>
          <cell r="CA952">
            <v>0</v>
          </cell>
          <cell r="CB952">
            <v>0</v>
          </cell>
          <cell r="CC952">
            <v>0</v>
          </cell>
          <cell r="CD952">
            <v>0</v>
          </cell>
          <cell r="CE952">
            <v>0</v>
          </cell>
          <cell r="CF952">
            <v>0</v>
          </cell>
          <cell r="CG952">
            <v>0</v>
          </cell>
          <cell r="CH952">
            <v>0</v>
          </cell>
          <cell r="CI952">
            <v>0</v>
          </cell>
          <cell r="CJ952">
            <v>0</v>
          </cell>
          <cell r="CK952">
            <v>0</v>
          </cell>
          <cell r="CL952">
            <v>0</v>
          </cell>
          <cell r="CM952">
            <v>0</v>
          </cell>
          <cell r="CN952">
            <v>0</v>
          </cell>
          <cell r="CO952">
            <v>0</v>
          </cell>
          <cell r="CP952">
            <v>0</v>
          </cell>
          <cell r="CQ952">
            <v>0</v>
          </cell>
          <cell r="CR952">
            <v>0</v>
          </cell>
          <cell r="CS952">
            <v>0</v>
          </cell>
          <cell r="CT952">
            <v>0</v>
          </cell>
          <cell r="CU952">
            <v>0</v>
          </cell>
          <cell r="CV952">
            <v>0</v>
          </cell>
          <cell r="CW952">
            <v>0</v>
          </cell>
          <cell r="CX952">
            <v>0</v>
          </cell>
          <cell r="CY952">
            <v>0</v>
          </cell>
          <cell r="CZ952">
            <v>0</v>
          </cell>
          <cell r="DA952">
            <v>0</v>
          </cell>
          <cell r="DB952">
            <v>0</v>
          </cell>
          <cell r="DC952">
            <v>0</v>
          </cell>
          <cell r="DD952">
            <v>0</v>
          </cell>
          <cell r="DE952">
            <v>0</v>
          </cell>
          <cell r="DF952">
            <v>0</v>
          </cell>
          <cell r="DG952">
            <v>0</v>
          </cell>
          <cell r="DH952">
            <v>0</v>
          </cell>
          <cell r="DI952">
            <v>0</v>
          </cell>
          <cell r="DJ952">
            <v>0</v>
          </cell>
          <cell r="DK952">
            <v>0</v>
          </cell>
          <cell r="DL952">
            <v>0</v>
          </cell>
          <cell r="DM952">
            <v>0</v>
          </cell>
          <cell r="DN952">
            <v>0</v>
          </cell>
          <cell r="DO952">
            <v>0</v>
          </cell>
          <cell r="DP952">
            <v>0</v>
          </cell>
          <cell r="DQ952">
            <v>0</v>
          </cell>
          <cell r="DR952">
            <v>0</v>
          </cell>
          <cell r="DS952">
            <v>0</v>
          </cell>
          <cell r="DT952">
            <v>0</v>
          </cell>
          <cell r="DU952">
            <v>0</v>
          </cell>
          <cell r="DV952">
            <v>0</v>
          </cell>
          <cell r="DW952">
            <v>0</v>
          </cell>
          <cell r="DX952">
            <v>0</v>
          </cell>
          <cell r="DY952">
            <v>0</v>
          </cell>
          <cell r="DZ952">
            <v>0</v>
          </cell>
          <cell r="EA952">
            <v>0</v>
          </cell>
          <cell r="EB952">
            <v>0</v>
          </cell>
          <cell r="EC952">
            <v>0</v>
          </cell>
          <cell r="ED952">
            <v>0</v>
          </cell>
          <cell r="EE952">
            <v>0</v>
          </cell>
          <cell r="EF952">
            <v>0</v>
          </cell>
          <cell r="EG952">
            <v>0</v>
          </cell>
          <cell r="EH952">
            <v>0</v>
          </cell>
          <cell r="EI952">
            <v>0</v>
          </cell>
          <cell r="EJ952">
            <v>0</v>
          </cell>
          <cell r="EK952">
            <v>0</v>
          </cell>
          <cell r="EL952">
            <v>0</v>
          </cell>
          <cell r="EM952">
            <v>0</v>
          </cell>
          <cell r="EN952">
            <v>0</v>
          </cell>
          <cell r="EO952">
            <v>0</v>
          </cell>
          <cell r="EP952">
            <v>0</v>
          </cell>
          <cell r="EQ952">
            <v>0</v>
          </cell>
          <cell r="ER952">
            <v>0</v>
          </cell>
          <cell r="ES952">
            <v>0</v>
          </cell>
          <cell r="ET952">
            <v>0</v>
          </cell>
          <cell r="EU952">
            <v>0</v>
          </cell>
          <cell r="EV952">
            <v>0</v>
          </cell>
          <cell r="EW952">
            <v>0</v>
          </cell>
          <cell r="EX952">
            <v>0</v>
          </cell>
          <cell r="EY952">
            <v>0</v>
          </cell>
          <cell r="EZ952">
            <v>0</v>
          </cell>
          <cell r="FA952">
            <v>0</v>
          </cell>
          <cell r="FB952">
            <v>0</v>
          </cell>
          <cell r="FC952">
            <v>0</v>
          </cell>
          <cell r="FD952">
            <v>0</v>
          </cell>
          <cell r="FE952">
            <v>0</v>
          </cell>
          <cell r="FF952">
            <v>0</v>
          </cell>
          <cell r="FG952">
            <v>0</v>
          </cell>
          <cell r="FH952">
            <v>0</v>
          </cell>
          <cell r="FI952">
            <v>0</v>
          </cell>
          <cell r="FJ952">
            <v>0</v>
          </cell>
          <cell r="FK952">
            <v>0</v>
          </cell>
          <cell r="FL952">
            <v>0</v>
          </cell>
          <cell r="FM952">
            <v>0</v>
          </cell>
          <cell r="FN952">
            <v>0</v>
          </cell>
          <cell r="FO952">
            <v>0</v>
          </cell>
          <cell r="FP952">
            <v>0</v>
          </cell>
          <cell r="FQ952">
            <v>0</v>
          </cell>
          <cell r="FR952">
            <v>0</v>
          </cell>
          <cell r="FS952">
            <v>0</v>
          </cell>
          <cell r="FT952">
            <v>0</v>
          </cell>
          <cell r="FU952">
            <v>0</v>
          </cell>
          <cell r="FV952">
            <v>0</v>
          </cell>
          <cell r="FW952">
            <v>0</v>
          </cell>
          <cell r="FX952">
            <v>0</v>
          </cell>
          <cell r="FY952">
            <v>0</v>
          </cell>
          <cell r="FZ952">
            <v>0</v>
          </cell>
          <cell r="GA952">
            <v>0</v>
          </cell>
          <cell r="GB952">
            <v>0</v>
          </cell>
          <cell r="GC952">
            <v>0</v>
          </cell>
          <cell r="GD952">
            <v>0</v>
          </cell>
          <cell r="GE952">
            <v>0</v>
          </cell>
          <cell r="GF952">
            <v>0</v>
          </cell>
          <cell r="GG952">
            <v>0</v>
          </cell>
          <cell r="GH952">
            <v>0</v>
          </cell>
          <cell r="GI952">
            <v>0</v>
          </cell>
          <cell r="GJ952">
            <v>0</v>
          </cell>
          <cell r="GK952">
            <v>0</v>
          </cell>
          <cell r="GL952">
            <v>0</v>
          </cell>
          <cell r="GM952">
            <v>0</v>
          </cell>
          <cell r="GN952">
            <v>0</v>
          </cell>
          <cell r="GO952">
            <v>0</v>
          </cell>
          <cell r="GP952">
            <v>0</v>
          </cell>
          <cell r="GQ952">
            <v>0</v>
          </cell>
          <cell r="GR952">
            <v>0</v>
          </cell>
          <cell r="GS952">
            <v>0</v>
          </cell>
          <cell r="GT952">
            <v>0</v>
          </cell>
          <cell r="GU952">
            <v>0</v>
          </cell>
          <cell r="GV952">
            <v>0</v>
          </cell>
          <cell r="GW952">
            <v>0</v>
          </cell>
          <cell r="GX952">
            <v>0</v>
          </cell>
          <cell r="GY952">
            <v>0</v>
          </cell>
          <cell r="GZ952">
            <v>0</v>
          </cell>
          <cell r="HA952">
            <v>0</v>
          </cell>
          <cell r="HB952">
            <v>0</v>
          </cell>
          <cell r="HC952">
            <v>0</v>
          </cell>
          <cell r="HD952">
            <v>0</v>
          </cell>
          <cell r="HE952">
            <v>0</v>
          </cell>
          <cell r="HF952">
            <v>0</v>
          </cell>
          <cell r="HG952">
            <v>0</v>
          </cell>
          <cell r="HH952">
            <v>0</v>
          </cell>
          <cell r="HI952">
            <v>0</v>
          </cell>
          <cell r="HJ952">
            <v>0</v>
          </cell>
          <cell r="HK952">
            <v>0</v>
          </cell>
          <cell r="HL952">
            <v>0</v>
          </cell>
          <cell r="HM952">
            <v>0</v>
          </cell>
          <cell r="HN952">
            <v>0</v>
          </cell>
          <cell r="HO952">
            <v>0</v>
          </cell>
          <cell r="HP952">
            <v>0</v>
          </cell>
          <cell r="HQ952">
            <v>0</v>
          </cell>
          <cell r="HR952">
            <v>0</v>
          </cell>
          <cell r="HS952">
            <v>0</v>
          </cell>
          <cell r="HT952">
            <v>0</v>
          </cell>
          <cell r="HU952">
            <v>0</v>
          </cell>
          <cell r="HV952">
            <v>0</v>
          </cell>
          <cell r="HW952">
            <v>0</v>
          </cell>
          <cell r="HX952">
            <v>0</v>
          </cell>
          <cell r="HY952">
            <v>0</v>
          </cell>
          <cell r="HZ952">
            <v>0</v>
          </cell>
          <cell r="IA952">
            <v>0</v>
          </cell>
          <cell r="IB952">
            <v>0</v>
          </cell>
          <cell r="IC952">
            <v>0</v>
          </cell>
          <cell r="ID952">
            <v>0</v>
          </cell>
          <cell r="IE952">
            <v>0</v>
          </cell>
          <cell r="IF952">
            <v>0</v>
          </cell>
          <cell r="IG952">
            <v>0</v>
          </cell>
          <cell r="IH952">
            <v>0</v>
          </cell>
          <cell r="II952">
            <v>0</v>
          </cell>
          <cell r="IJ952">
            <v>0</v>
          </cell>
          <cell r="IK952">
            <v>0</v>
          </cell>
          <cell r="IL952">
            <v>0</v>
          </cell>
          <cell r="IM952">
            <v>0</v>
          </cell>
          <cell r="IN952">
            <v>0</v>
          </cell>
          <cell r="IO952">
            <v>0</v>
          </cell>
          <cell r="IP952">
            <v>0</v>
          </cell>
          <cell r="IQ952">
            <v>0</v>
          </cell>
          <cell r="IR952">
            <v>0</v>
          </cell>
          <cell r="IS952">
            <v>0</v>
          </cell>
          <cell r="IT952">
            <v>0</v>
          </cell>
          <cell r="IU952">
            <v>0</v>
          </cell>
          <cell r="IV952">
            <v>0</v>
          </cell>
          <cell r="IW952">
            <v>0</v>
          </cell>
          <cell r="IX952">
            <v>0</v>
          </cell>
          <cell r="IY952">
            <v>0</v>
          </cell>
          <cell r="IZ952">
            <v>0</v>
          </cell>
          <cell r="JA952">
            <v>0</v>
          </cell>
          <cell r="JB952">
            <v>0</v>
          </cell>
          <cell r="JC952">
            <v>0</v>
          </cell>
          <cell r="JD952">
            <v>0</v>
          </cell>
          <cell r="JE952">
            <v>0</v>
          </cell>
          <cell r="JF952">
            <v>0</v>
          </cell>
          <cell r="JG952">
            <v>0</v>
          </cell>
          <cell r="JH952">
            <v>0</v>
          </cell>
          <cell r="JI952">
            <v>0</v>
          </cell>
          <cell r="JJ952">
            <v>0</v>
          </cell>
          <cell r="JK952">
            <v>0</v>
          </cell>
          <cell r="JL952">
            <v>0</v>
          </cell>
          <cell r="JM952">
            <v>0</v>
          </cell>
          <cell r="JN952">
            <v>0</v>
          </cell>
          <cell r="JO952">
            <v>0</v>
          </cell>
          <cell r="JP952">
            <v>0</v>
          </cell>
          <cell r="JQ952">
            <v>0</v>
          </cell>
        </row>
        <row r="953">
          <cell r="D953" t="str">
            <v>PV_.PC.WSF._.___.Horseshoe</v>
          </cell>
          <cell r="F953">
            <v>0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0</v>
          </cell>
          <cell r="R953">
            <v>0</v>
          </cell>
          <cell r="S953">
            <v>0</v>
          </cell>
          <cell r="T953">
            <v>0</v>
          </cell>
          <cell r="U953">
            <v>0</v>
          </cell>
          <cell r="V953">
            <v>0</v>
          </cell>
          <cell r="W953">
            <v>0</v>
          </cell>
          <cell r="X953">
            <v>0</v>
          </cell>
          <cell r="Y953">
            <v>0</v>
          </cell>
          <cell r="Z953">
            <v>0</v>
          </cell>
          <cell r="AA953">
            <v>0</v>
          </cell>
          <cell r="AB953">
            <v>0</v>
          </cell>
          <cell r="AC953">
            <v>0</v>
          </cell>
          <cell r="AD953">
            <v>0</v>
          </cell>
          <cell r="AE953">
            <v>0</v>
          </cell>
          <cell r="AF953">
            <v>0</v>
          </cell>
          <cell r="AG953">
            <v>0</v>
          </cell>
          <cell r="AH953">
            <v>0</v>
          </cell>
          <cell r="AI953">
            <v>0</v>
          </cell>
          <cell r="AJ953">
            <v>0</v>
          </cell>
          <cell r="AK953">
            <v>0</v>
          </cell>
          <cell r="AL953">
            <v>0</v>
          </cell>
          <cell r="AM953">
            <v>0</v>
          </cell>
          <cell r="AN953">
            <v>0</v>
          </cell>
          <cell r="AO953">
            <v>0</v>
          </cell>
          <cell r="AP953">
            <v>0</v>
          </cell>
          <cell r="AQ953">
            <v>0</v>
          </cell>
          <cell r="AR953">
            <v>0</v>
          </cell>
          <cell r="AS953">
            <v>0</v>
          </cell>
          <cell r="AT953">
            <v>0</v>
          </cell>
          <cell r="AU953">
            <v>0</v>
          </cell>
          <cell r="AV953">
            <v>0</v>
          </cell>
          <cell r="AW953">
            <v>0</v>
          </cell>
          <cell r="AX953">
            <v>0</v>
          </cell>
          <cell r="AY953">
            <v>0</v>
          </cell>
          <cell r="AZ953">
            <v>0</v>
          </cell>
          <cell r="BA953">
            <v>0</v>
          </cell>
          <cell r="BB953">
            <v>0</v>
          </cell>
          <cell r="BC953">
            <v>0</v>
          </cell>
          <cell r="BD953">
            <v>0</v>
          </cell>
          <cell r="BE953">
            <v>0</v>
          </cell>
          <cell r="BF953">
            <v>0</v>
          </cell>
          <cell r="BG953">
            <v>0</v>
          </cell>
          <cell r="BH953">
            <v>0</v>
          </cell>
          <cell r="BI953">
            <v>0</v>
          </cell>
          <cell r="BJ953">
            <v>0</v>
          </cell>
          <cell r="BK953">
            <v>0</v>
          </cell>
          <cell r="BL953">
            <v>0</v>
          </cell>
          <cell r="BM953">
            <v>0</v>
          </cell>
          <cell r="BN953">
            <v>0</v>
          </cell>
          <cell r="BO953">
            <v>0</v>
          </cell>
          <cell r="BP953">
            <v>0</v>
          </cell>
          <cell r="BQ953">
            <v>0</v>
          </cell>
          <cell r="BR953">
            <v>0</v>
          </cell>
          <cell r="BS953">
            <v>0</v>
          </cell>
          <cell r="BT953">
            <v>0</v>
          </cell>
          <cell r="BU953">
            <v>0</v>
          </cell>
          <cell r="BV953">
            <v>0</v>
          </cell>
          <cell r="BW953">
            <v>0</v>
          </cell>
          <cell r="BX953">
            <v>0</v>
          </cell>
          <cell r="BY953">
            <v>0</v>
          </cell>
          <cell r="BZ953">
            <v>0</v>
          </cell>
          <cell r="CA953">
            <v>0</v>
          </cell>
          <cell r="CB953">
            <v>0</v>
          </cell>
          <cell r="CC953">
            <v>0</v>
          </cell>
          <cell r="CD953">
            <v>0</v>
          </cell>
          <cell r="CE953">
            <v>0</v>
          </cell>
          <cell r="CF953">
            <v>0</v>
          </cell>
          <cell r="CG953">
            <v>0</v>
          </cell>
          <cell r="CH953">
            <v>0</v>
          </cell>
          <cell r="CI953">
            <v>0</v>
          </cell>
          <cell r="CJ953">
            <v>0</v>
          </cell>
          <cell r="CK953">
            <v>0</v>
          </cell>
          <cell r="CL953">
            <v>0</v>
          </cell>
          <cell r="CM953">
            <v>0</v>
          </cell>
          <cell r="CN953">
            <v>0</v>
          </cell>
          <cell r="CO953">
            <v>0</v>
          </cell>
          <cell r="CP953">
            <v>0</v>
          </cell>
          <cell r="CQ953">
            <v>0</v>
          </cell>
          <cell r="CR953">
            <v>0</v>
          </cell>
          <cell r="CS953">
            <v>0</v>
          </cell>
          <cell r="CT953">
            <v>0</v>
          </cell>
          <cell r="CU953">
            <v>0</v>
          </cell>
          <cell r="CV953">
            <v>0</v>
          </cell>
          <cell r="CW953">
            <v>0</v>
          </cell>
          <cell r="CX953">
            <v>0</v>
          </cell>
          <cell r="CY953">
            <v>0</v>
          </cell>
          <cell r="CZ953">
            <v>0</v>
          </cell>
          <cell r="DA953">
            <v>0</v>
          </cell>
          <cell r="DB953">
            <v>0</v>
          </cell>
          <cell r="DC953">
            <v>0</v>
          </cell>
          <cell r="DD953">
            <v>0</v>
          </cell>
          <cell r="DE953">
            <v>0</v>
          </cell>
          <cell r="DF953">
            <v>0</v>
          </cell>
          <cell r="DG953">
            <v>0</v>
          </cell>
          <cell r="DH953">
            <v>0</v>
          </cell>
          <cell r="DI953">
            <v>0</v>
          </cell>
          <cell r="DJ953">
            <v>0</v>
          </cell>
          <cell r="DK953">
            <v>0</v>
          </cell>
          <cell r="DL953">
            <v>0</v>
          </cell>
          <cell r="DM953">
            <v>0</v>
          </cell>
          <cell r="DN953">
            <v>0</v>
          </cell>
          <cell r="DO953">
            <v>0</v>
          </cell>
          <cell r="DP953">
            <v>0</v>
          </cell>
          <cell r="DQ953">
            <v>0</v>
          </cell>
          <cell r="DR953">
            <v>0</v>
          </cell>
          <cell r="DS953">
            <v>0</v>
          </cell>
          <cell r="DT953">
            <v>0</v>
          </cell>
          <cell r="DU953">
            <v>0</v>
          </cell>
          <cell r="DV953">
            <v>0</v>
          </cell>
          <cell r="DW953">
            <v>0</v>
          </cell>
          <cell r="DX953">
            <v>0</v>
          </cell>
          <cell r="DY953">
            <v>0</v>
          </cell>
          <cell r="DZ953">
            <v>0</v>
          </cell>
          <cell r="EA953">
            <v>0</v>
          </cell>
          <cell r="EB953">
            <v>0</v>
          </cell>
          <cell r="EC953">
            <v>0</v>
          </cell>
          <cell r="ED953">
            <v>0</v>
          </cell>
          <cell r="EE953">
            <v>0</v>
          </cell>
          <cell r="EF953">
            <v>0</v>
          </cell>
          <cell r="EG953">
            <v>0</v>
          </cell>
          <cell r="EH953">
            <v>0</v>
          </cell>
          <cell r="EI953">
            <v>0</v>
          </cell>
          <cell r="EJ953">
            <v>0</v>
          </cell>
          <cell r="EK953">
            <v>0</v>
          </cell>
          <cell r="EL953">
            <v>0</v>
          </cell>
          <cell r="EM953">
            <v>0</v>
          </cell>
          <cell r="EN953">
            <v>0</v>
          </cell>
          <cell r="EO953">
            <v>0</v>
          </cell>
          <cell r="EP953">
            <v>0</v>
          </cell>
          <cell r="EQ953">
            <v>0</v>
          </cell>
          <cell r="ER953">
            <v>0</v>
          </cell>
          <cell r="ES953">
            <v>0</v>
          </cell>
          <cell r="ET953">
            <v>0</v>
          </cell>
          <cell r="EU953">
            <v>0</v>
          </cell>
          <cell r="EV953">
            <v>0</v>
          </cell>
          <cell r="EW953">
            <v>0</v>
          </cell>
          <cell r="EX953">
            <v>0</v>
          </cell>
          <cell r="EY953">
            <v>0</v>
          </cell>
          <cell r="EZ953">
            <v>0</v>
          </cell>
          <cell r="FA953">
            <v>0</v>
          </cell>
          <cell r="FB953">
            <v>0</v>
          </cell>
          <cell r="FC953">
            <v>0</v>
          </cell>
          <cell r="FD953">
            <v>0</v>
          </cell>
          <cell r="FE953">
            <v>0</v>
          </cell>
          <cell r="FF953">
            <v>0</v>
          </cell>
          <cell r="FG953">
            <v>0</v>
          </cell>
          <cell r="FH953">
            <v>0</v>
          </cell>
          <cell r="FI953">
            <v>0</v>
          </cell>
          <cell r="FJ953">
            <v>0</v>
          </cell>
          <cell r="FK953">
            <v>0</v>
          </cell>
          <cell r="FL953">
            <v>0</v>
          </cell>
          <cell r="FM953">
            <v>0</v>
          </cell>
          <cell r="FN953">
            <v>0</v>
          </cell>
          <cell r="FO953">
            <v>0</v>
          </cell>
          <cell r="FP953">
            <v>0</v>
          </cell>
          <cell r="FQ953">
            <v>0</v>
          </cell>
          <cell r="FR953">
            <v>0</v>
          </cell>
          <cell r="FS953">
            <v>0</v>
          </cell>
          <cell r="FT953">
            <v>0</v>
          </cell>
          <cell r="FU953">
            <v>0</v>
          </cell>
          <cell r="FV953">
            <v>0</v>
          </cell>
          <cell r="FW953">
            <v>0</v>
          </cell>
          <cell r="FX953">
            <v>0</v>
          </cell>
          <cell r="FY953">
            <v>0</v>
          </cell>
          <cell r="FZ953">
            <v>0</v>
          </cell>
          <cell r="GA953">
            <v>0</v>
          </cell>
          <cell r="GB953">
            <v>0</v>
          </cell>
          <cell r="GC953">
            <v>0</v>
          </cell>
          <cell r="GD953">
            <v>0</v>
          </cell>
          <cell r="GE953">
            <v>0</v>
          </cell>
          <cell r="GF953">
            <v>0</v>
          </cell>
          <cell r="GG953">
            <v>0</v>
          </cell>
          <cell r="GH953">
            <v>0</v>
          </cell>
          <cell r="GI953">
            <v>0</v>
          </cell>
          <cell r="GJ953">
            <v>0</v>
          </cell>
          <cell r="GK953">
            <v>0</v>
          </cell>
          <cell r="GL953">
            <v>0</v>
          </cell>
          <cell r="GM953">
            <v>0</v>
          </cell>
          <cell r="GN953">
            <v>0</v>
          </cell>
          <cell r="GO953">
            <v>0</v>
          </cell>
          <cell r="GP953">
            <v>0</v>
          </cell>
          <cell r="GQ953">
            <v>0</v>
          </cell>
          <cell r="GR953">
            <v>0</v>
          </cell>
          <cell r="GS953">
            <v>0</v>
          </cell>
          <cell r="GT953">
            <v>0</v>
          </cell>
          <cell r="GU953">
            <v>0</v>
          </cell>
          <cell r="GV953">
            <v>0</v>
          </cell>
          <cell r="GW953">
            <v>0</v>
          </cell>
          <cell r="GX953">
            <v>0</v>
          </cell>
          <cell r="GY953">
            <v>0</v>
          </cell>
          <cell r="GZ953">
            <v>0</v>
          </cell>
          <cell r="HA953">
            <v>0</v>
          </cell>
          <cell r="HB953">
            <v>0</v>
          </cell>
          <cell r="HC953">
            <v>0</v>
          </cell>
          <cell r="HD953">
            <v>0</v>
          </cell>
          <cell r="HE953">
            <v>0</v>
          </cell>
          <cell r="HF953">
            <v>0</v>
          </cell>
          <cell r="HG953">
            <v>0</v>
          </cell>
          <cell r="HH953">
            <v>0</v>
          </cell>
          <cell r="HI953">
            <v>0</v>
          </cell>
          <cell r="HJ953">
            <v>0</v>
          </cell>
          <cell r="HK953">
            <v>0</v>
          </cell>
          <cell r="HL953">
            <v>0</v>
          </cell>
          <cell r="HM953">
            <v>0</v>
          </cell>
          <cell r="HN953">
            <v>0</v>
          </cell>
          <cell r="HO953">
            <v>0</v>
          </cell>
          <cell r="HP953">
            <v>0</v>
          </cell>
          <cell r="HQ953">
            <v>0</v>
          </cell>
          <cell r="HR953">
            <v>0</v>
          </cell>
          <cell r="HS953">
            <v>0</v>
          </cell>
          <cell r="HT953">
            <v>0</v>
          </cell>
          <cell r="HU953">
            <v>0</v>
          </cell>
          <cell r="HV953">
            <v>0</v>
          </cell>
          <cell r="HW953">
            <v>0</v>
          </cell>
          <cell r="HX953">
            <v>0</v>
          </cell>
          <cell r="HY953">
            <v>0</v>
          </cell>
          <cell r="HZ953">
            <v>0</v>
          </cell>
          <cell r="IA953">
            <v>0</v>
          </cell>
          <cell r="IB953">
            <v>0</v>
          </cell>
          <cell r="IC953">
            <v>0</v>
          </cell>
          <cell r="ID953">
            <v>0</v>
          </cell>
          <cell r="IE953">
            <v>0</v>
          </cell>
          <cell r="IF953">
            <v>0</v>
          </cell>
          <cell r="IG953">
            <v>0</v>
          </cell>
          <cell r="IH953">
            <v>0</v>
          </cell>
          <cell r="II953">
            <v>0</v>
          </cell>
          <cell r="IJ953">
            <v>0</v>
          </cell>
          <cell r="IK953">
            <v>0</v>
          </cell>
          <cell r="IL953">
            <v>0</v>
          </cell>
          <cell r="IM953">
            <v>0</v>
          </cell>
          <cell r="IN953">
            <v>0</v>
          </cell>
          <cell r="IO953">
            <v>0</v>
          </cell>
          <cell r="IP953">
            <v>0</v>
          </cell>
          <cell r="IQ953">
            <v>0</v>
          </cell>
          <cell r="IR953">
            <v>0</v>
          </cell>
          <cell r="IS953">
            <v>0</v>
          </cell>
          <cell r="IT953">
            <v>0</v>
          </cell>
          <cell r="IU953">
            <v>0</v>
          </cell>
          <cell r="IV953">
            <v>0</v>
          </cell>
          <cell r="IW953">
            <v>0</v>
          </cell>
          <cell r="IX953">
            <v>0</v>
          </cell>
          <cell r="IY953">
            <v>0</v>
          </cell>
          <cell r="IZ953">
            <v>0</v>
          </cell>
          <cell r="JA953">
            <v>0</v>
          </cell>
          <cell r="JB953">
            <v>0</v>
          </cell>
          <cell r="JC953">
            <v>0</v>
          </cell>
          <cell r="JD953">
            <v>0</v>
          </cell>
          <cell r="JE953">
            <v>0</v>
          </cell>
          <cell r="JF953">
            <v>0</v>
          </cell>
          <cell r="JG953">
            <v>0</v>
          </cell>
          <cell r="JH953">
            <v>0</v>
          </cell>
          <cell r="JI953">
            <v>0</v>
          </cell>
          <cell r="JJ953">
            <v>0</v>
          </cell>
          <cell r="JK953">
            <v>0</v>
          </cell>
          <cell r="JL953">
            <v>0</v>
          </cell>
          <cell r="JM953">
            <v>0</v>
          </cell>
          <cell r="JN953">
            <v>0</v>
          </cell>
          <cell r="JO953">
            <v>0</v>
          </cell>
          <cell r="JP953">
            <v>0</v>
          </cell>
          <cell r="JQ953">
            <v>0</v>
          </cell>
        </row>
        <row r="954">
          <cell r="D954" t="str">
            <v>PVS.PC.UTS._.___.Green River I&amp;II</v>
          </cell>
          <cell r="F954">
            <v>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-4.2178364600113127</v>
          </cell>
          <cell r="L954">
            <v>0</v>
          </cell>
          <cell r="M954">
            <v>0</v>
          </cell>
          <cell r="N954">
            <v>0.43221790000097826</v>
          </cell>
          <cell r="O954">
            <v>-12.034616850010934</v>
          </cell>
          <cell r="P954">
            <v>0</v>
          </cell>
          <cell r="Q954">
            <v>0</v>
          </cell>
          <cell r="R954">
            <v>-0.50526904023718089</v>
          </cell>
          <cell r="S954">
            <v>-13.109169859999383</v>
          </cell>
          <cell r="T954">
            <v>-20.682751020023716</v>
          </cell>
          <cell r="U954">
            <v>0.35153658999479376</v>
          </cell>
          <cell r="V954">
            <v>24.790058109996608</v>
          </cell>
          <cell r="W954">
            <v>11.635998670011759</v>
          </cell>
          <cell r="X954">
            <v>-10.192228989966679</v>
          </cell>
          <cell r="Y954">
            <v>9.9999999999854481</v>
          </cell>
          <cell r="Z954">
            <v>9.9999999999854481</v>
          </cell>
          <cell r="AA954">
            <v>-3.4667116799973883</v>
          </cell>
          <cell r="AB954">
            <v>-13.11343158998352</v>
          </cell>
          <cell r="AC954">
            <v>9.8785087299984298</v>
          </cell>
          <cell r="AD954">
            <v>-6.5970780000061495</v>
          </cell>
          <cell r="AE954">
            <v>-3.8015900645405054E-3</v>
          </cell>
          <cell r="AF954">
            <v>0</v>
          </cell>
          <cell r="AG954">
            <v>0</v>
          </cell>
          <cell r="AH954">
            <v>0</v>
          </cell>
          <cell r="AI954">
            <v>0</v>
          </cell>
          <cell r="AJ954">
            <v>-3.8015900208847597E-3</v>
          </cell>
          <cell r="AK954">
            <v>0</v>
          </cell>
          <cell r="AL954">
            <v>0</v>
          </cell>
          <cell r="AM954">
            <v>0</v>
          </cell>
          <cell r="AN954">
            <v>0</v>
          </cell>
          <cell r="AO954">
            <v>0</v>
          </cell>
          <cell r="AP954">
            <v>0</v>
          </cell>
          <cell r="AQ954">
            <v>0</v>
          </cell>
          <cell r="AR954">
            <v>-0.3596009099856019</v>
          </cell>
          <cell r="AS954">
            <v>0</v>
          </cell>
          <cell r="AT954">
            <v>0</v>
          </cell>
          <cell r="AU954">
            <v>0</v>
          </cell>
          <cell r="AV954">
            <v>0</v>
          </cell>
          <cell r="AW954">
            <v>0</v>
          </cell>
          <cell r="AX954">
            <v>0</v>
          </cell>
          <cell r="AY954">
            <v>0</v>
          </cell>
          <cell r="AZ954">
            <v>0</v>
          </cell>
          <cell r="BA954">
            <v>0</v>
          </cell>
          <cell r="BB954">
            <v>0</v>
          </cell>
          <cell r="BC954">
            <v>-0.35960090999287786</v>
          </cell>
          <cell r="BD954">
            <v>0</v>
          </cell>
          <cell r="BE954">
            <v>0</v>
          </cell>
          <cell r="BF954">
            <v>0</v>
          </cell>
          <cell r="BG954">
            <v>0</v>
          </cell>
          <cell r="BH954">
            <v>0</v>
          </cell>
          <cell r="BI954">
            <v>0</v>
          </cell>
          <cell r="BJ954">
            <v>0</v>
          </cell>
          <cell r="BK954">
            <v>0</v>
          </cell>
          <cell r="BL954">
            <v>0</v>
          </cell>
          <cell r="BM954">
            <v>0</v>
          </cell>
          <cell r="BN954">
            <v>0</v>
          </cell>
          <cell r="BO954">
            <v>0</v>
          </cell>
          <cell r="BP954">
            <v>0</v>
          </cell>
          <cell r="BQ954">
            <v>0</v>
          </cell>
          <cell r="BR954">
            <v>0</v>
          </cell>
          <cell r="BS954">
            <v>0</v>
          </cell>
          <cell r="BT954">
            <v>0</v>
          </cell>
          <cell r="BU954">
            <v>0</v>
          </cell>
          <cell r="BV954">
            <v>0</v>
          </cell>
          <cell r="BW954">
            <v>0</v>
          </cell>
          <cell r="BX954">
            <v>0</v>
          </cell>
          <cell r="BY954">
            <v>0</v>
          </cell>
          <cell r="BZ954">
            <v>0</v>
          </cell>
          <cell r="CA954">
            <v>0</v>
          </cell>
          <cell r="CB954">
            <v>0</v>
          </cell>
          <cell r="CC954">
            <v>0</v>
          </cell>
          <cell r="CD954">
            <v>0</v>
          </cell>
          <cell r="CE954">
            <v>0</v>
          </cell>
          <cell r="CF954">
            <v>0</v>
          </cell>
          <cell r="CG954">
            <v>0</v>
          </cell>
          <cell r="CH954">
            <v>0</v>
          </cell>
          <cell r="CI954">
            <v>0</v>
          </cell>
          <cell r="CJ954">
            <v>0</v>
          </cell>
          <cell r="CK954">
            <v>0</v>
          </cell>
          <cell r="CL954">
            <v>0</v>
          </cell>
          <cell r="CM954">
            <v>0</v>
          </cell>
          <cell r="CN954">
            <v>0</v>
          </cell>
          <cell r="CO954">
            <v>0</v>
          </cell>
          <cell r="CP954">
            <v>0</v>
          </cell>
          <cell r="CQ954">
            <v>0</v>
          </cell>
          <cell r="CR954">
            <v>0</v>
          </cell>
          <cell r="CS954">
            <v>0</v>
          </cell>
          <cell r="CT954">
            <v>0</v>
          </cell>
          <cell r="CU954">
            <v>0</v>
          </cell>
          <cell r="CV954">
            <v>0</v>
          </cell>
          <cell r="CW954">
            <v>0</v>
          </cell>
          <cell r="CX954">
            <v>0</v>
          </cell>
          <cell r="CY954">
            <v>0</v>
          </cell>
          <cell r="CZ954">
            <v>0</v>
          </cell>
          <cell r="DA954">
            <v>0</v>
          </cell>
          <cell r="DB954">
            <v>0</v>
          </cell>
          <cell r="DC954">
            <v>0</v>
          </cell>
          <cell r="DD954">
            <v>0</v>
          </cell>
          <cell r="DE954">
            <v>0</v>
          </cell>
          <cell r="DF954">
            <v>0</v>
          </cell>
          <cell r="DG954">
            <v>0</v>
          </cell>
          <cell r="DH954">
            <v>0</v>
          </cell>
          <cell r="DI954">
            <v>0</v>
          </cell>
          <cell r="DJ954">
            <v>0</v>
          </cell>
          <cell r="DK954">
            <v>0</v>
          </cell>
          <cell r="DL954">
            <v>0</v>
          </cell>
          <cell r="DM954">
            <v>0</v>
          </cell>
          <cell r="DN954">
            <v>0</v>
          </cell>
          <cell r="DO954">
            <v>0</v>
          </cell>
          <cell r="DP954">
            <v>0</v>
          </cell>
          <cell r="DQ954">
            <v>0</v>
          </cell>
          <cell r="DR954">
            <v>0</v>
          </cell>
          <cell r="DS954">
            <v>0</v>
          </cell>
          <cell r="DT954">
            <v>0</v>
          </cell>
          <cell r="DU954">
            <v>0</v>
          </cell>
          <cell r="DV954">
            <v>0</v>
          </cell>
          <cell r="DW954">
            <v>0</v>
          </cell>
          <cell r="DX954">
            <v>0</v>
          </cell>
          <cell r="DY954">
            <v>0</v>
          </cell>
          <cell r="DZ954">
            <v>0</v>
          </cell>
          <cell r="EA954">
            <v>0</v>
          </cell>
          <cell r="EB954">
            <v>0</v>
          </cell>
          <cell r="EC954">
            <v>0</v>
          </cell>
          <cell r="ED954">
            <v>0</v>
          </cell>
          <cell r="EE954">
            <v>0</v>
          </cell>
          <cell r="EF954">
            <v>0</v>
          </cell>
          <cell r="EG954">
            <v>0</v>
          </cell>
          <cell r="EH954">
            <v>0</v>
          </cell>
          <cell r="EI954">
            <v>0</v>
          </cell>
          <cell r="EJ954">
            <v>0</v>
          </cell>
          <cell r="EK954">
            <v>0</v>
          </cell>
          <cell r="EL954">
            <v>0</v>
          </cell>
          <cell r="EM954">
            <v>0</v>
          </cell>
          <cell r="EN954">
            <v>0</v>
          </cell>
          <cell r="EO954">
            <v>0</v>
          </cell>
          <cell r="EP954">
            <v>0</v>
          </cell>
          <cell r="EQ954">
            <v>0</v>
          </cell>
          <cell r="ER954">
            <v>78.960901259910315</v>
          </cell>
          <cell r="ES954">
            <v>0</v>
          </cell>
          <cell r="ET954">
            <v>0</v>
          </cell>
          <cell r="EU954">
            <v>-22.18287505999615</v>
          </cell>
          <cell r="EV954">
            <v>1.6892873199976748</v>
          </cell>
          <cell r="EW954">
            <v>99.454489000025205</v>
          </cell>
          <cell r="EX954">
            <v>0</v>
          </cell>
          <cell r="EY954">
            <v>0</v>
          </cell>
          <cell r="EZ954">
            <v>0</v>
          </cell>
          <cell r="FA954">
            <v>0</v>
          </cell>
          <cell r="FB954">
            <v>0</v>
          </cell>
          <cell r="FC954">
            <v>0</v>
          </cell>
          <cell r="FD954">
            <v>0</v>
          </cell>
          <cell r="FE954">
            <v>256.97958269994706</v>
          </cell>
          <cell r="FF954">
            <v>0</v>
          </cell>
          <cell r="FG954">
            <v>0</v>
          </cell>
          <cell r="FH954">
            <v>394.50148679000267</v>
          </cell>
          <cell r="FI954">
            <v>-127.00716660000035</v>
          </cell>
          <cell r="FJ954">
            <v>-10.51473748999706</v>
          </cell>
          <cell r="FK954">
            <v>0</v>
          </cell>
          <cell r="FL954">
            <v>0</v>
          </cell>
          <cell r="FM954">
            <v>0</v>
          </cell>
          <cell r="FN954">
            <v>0</v>
          </cell>
          <cell r="FO954">
            <v>0</v>
          </cell>
          <cell r="FP954">
            <v>0</v>
          </cell>
          <cell r="FQ954">
            <v>0</v>
          </cell>
          <cell r="FR954">
            <v>-26.384782780194655</v>
          </cell>
          <cell r="FS954">
            <v>0</v>
          </cell>
          <cell r="FT954">
            <v>0</v>
          </cell>
          <cell r="FU954">
            <v>94.364703129976988</v>
          </cell>
          <cell r="FV954">
            <v>175.37119211998652</v>
          </cell>
          <cell r="FW954">
            <v>-296.12067803002719</v>
          </cell>
          <cell r="FX954">
            <v>0</v>
          </cell>
          <cell r="FY954">
            <v>0</v>
          </cell>
          <cell r="FZ954">
            <v>0</v>
          </cell>
          <cell r="GA954">
            <v>0</v>
          </cell>
          <cell r="GB954">
            <v>0</v>
          </cell>
          <cell r="GC954">
            <v>0</v>
          </cell>
          <cell r="GD954">
            <v>0</v>
          </cell>
          <cell r="GE954">
            <v>520.26876099989749</v>
          </cell>
          <cell r="GF954">
            <v>0</v>
          </cell>
          <cell r="GG954">
            <v>0</v>
          </cell>
          <cell r="GH954">
            <v>-9.9000001399981556</v>
          </cell>
          <cell r="GI954">
            <v>280.09787743999914</v>
          </cell>
          <cell r="GJ954">
            <v>250.07088369996927</v>
          </cell>
          <cell r="GK954">
            <v>0</v>
          </cell>
          <cell r="GL954">
            <v>0</v>
          </cell>
          <cell r="GM954">
            <v>0</v>
          </cell>
          <cell r="GN954">
            <v>0</v>
          </cell>
          <cell r="GO954">
            <v>0</v>
          </cell>
          <cell r="GP954">
            <v>0</v>
          </cell>
          <cell r="GQ954">
            <v>0</v>
          </cell>
          <cell r="GR954">
            <v>-564.52022842993028</v>
          </cell>
          <cell r="GS954">
            <v>0</v>
          </cell>
          <cell r="GT954">
            <v>0</v>
          </cell>
          <cell r="GU954">
            <v>-20</v>
          </cell>
          <cell r="GV954">
            <v>0</v>
          </cell>
          <cell r="GW954">
            <v>-544.52022842997394</v>
          </cell>
          <cell r="GX954">
            <v>0</v>
          </cell>
          <cell r="GY954">
            <v>0</v>
          </cell>
          <cell r="GZ954">
            <v>0</v>
          </cell>
          <cell r="HA954">
            <v>0</v>
          </cell>
          <cell r="HB954">
            <v>0</v>
          </cell>
          <cell r="HC954">
            <v>0</v>
          </cell>
          <cell r="HD954">
            <v>0</v>
          </cell>
          <cell r="HE954">
            <v>243.45563011011109</v>
          </cell>
          <cell r="HF954">
            <v>0</v>
          </cell>
          <cell r="HG954">
            <v>0</v>
          </cell>
          <cell r="HH954">
            <v>0</v>
          </cell>
          <cell r="HI954">
            <v>-64.015868460002821</v>
          </cell>
          <cell r="HJ954">
            <v>307.47149856999749</v>
          </cell>
          <cell r="HK954">
            <v>0</v>
          </cell>
          <cell r="HL954">
            <v>0</v>
          </cell>
          <cell r="HM954">
            <v>0</v>
          </cell>
          <cell r="HN954">
            <v>0</v>
          </cell>
          <cell r="HO954">
            <v>0</v>
          </cell>
          <cell r="HP954">
            <v>0</v>
          </cell>
          <cell r="HQ954">
            <v>0</v>
          </cell>
          <cell r="HR954">
            <v>-10</v>
          </cell>
          <cell r="HS954">
            <v>0</v>
          </cell>
          <cell r="HT954">
            <v>0</v>
          </cell>
          <cell r="HU954">
            <v>0</v>
          </cell>
          <cell r="HV954">
            <v>0</v>
          </cell>
          <cell r="HW954">
            <v>-10</v>
          </cell>
          <cell r="HX954">
            <v>0</v>
          </cell>
          <cell r="HY954">
            <v>0</v>
          </cell>
          <cell r="HZ954">
            <v>0</v>
          </cell>
          <cell r="IA954">
            <v>0</v>
          </cell>
          <cell r="IB954">
            <v>0</v>
          </cell>
          <cell r="IC954">
            <v>0</v>
          </cell>
          <cell r="ID954">
            <v>0</v>
          </cell>
          <cell r="IE954">
            <v>0</v>
          </cell>
          <cell r="IF954">
            <v>0</v>
          </cell>
          <cell r="IG954">
            <v>0</v>
          </cell>
          <cell r="IH954">
            <v>0</v>
          </cell>
          <cell r="II954">
            <v>0</v>
          </cell>
          <cell r="IJ954">
            <v>0</v>
          </cell>
          <cell r="IK954">
            <v>0</v>
          </cell>
          <cell r="IL954">
            <v>0</v>
          </cell>
          <cell r="IM954">
            <v>0</v>
          </cell>
          <cell r="IN954">
            <v>0</v>
          </cell>
          <cell r="IO954">
            <v>0</v>
          </cell>
          <cell r="IP954">
            <v>0</v>
          </cell>
          <cell r="IQ954">
            <v>0</v>
          </cell>
          <cell r="IR954">
            <v>0</v>
          </cell>
          <cell r="IS954">
            <v>0</v>
          </cell>
          <cell r="IT954">
            <v>0</v>
          </cell>
          <cell r="IU954">
            <v>0</v>
          </cell>
          <cell r="IV954">
            <v>0</v>
          </cell>
          <cell r="IW954">
            <v>0</v>
          </cell>
          <cell r="IX954">
            <v>0</v>
          </cell>
          <cell r="IY954">
            <v>0</v>
          </cell>
          <cell r="IZ954">
            <v>0</v>
          </cell>
          <cell r="JA954">
            <v>0</v>
          </cell>
          <cell r="JB954">
            <v>0</v>
          </cell>
          <cell r="JC954">
            <v>0</v>
          </cell>
          <cell r="JD954">
            <v>0</v>
          </cell>
          <cell r="JE954">
            <v>0</v>
          </cell>
          <cell r="JF954">
            <v>0</v>
          </cell>
          <cell r="JG954">
            <v>0</v>
          </cell>
          <cell r="JH954">
            <v>0</v>
          </cell>
          <cell r="JI954">
            <v>0</v>
          </cell>
          <cell r="JJ954">
            <v>0</v>
          </cell>
          <cell r="JK954">
            <v>0</v>
          </cell>
          <cell r="JL954">
            <v>0</v>
          </cell>
          <cell r="JM954">
            <v>0</v>
          </cell>
          <cell r="JN954">
            <v>0</v>
          </cell>
          <cell r="JO954">
            <v>0</v>
          </cell>
          <cell r="JP954">
            <v>0</v>
          </cell>
          <cell r="JQ954">
            <v>0</v>
          </cell>
        </row>
        <row r="955">
          <cell r="D955" t="str">
            <v>PVS.PC.WSF._.FB_.Faraday</v>
          </cell>
          <cell r="F955">
            <v>0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0</v>
          </cell>
          <cell r="R955">
            <v>0</v>
          </cell>
          <cell r="S955">
            <v>0</v>
          </cell>
          <cell r="T955">
            <v>0</v>
          </cell>
          <cell r="U955">
            <v>0</v>
          </cell>
          <cell r="V955">
            <v>0</v>
          </cell>
          <cell r="W955">
            <v>0</v>
          </cell>
          <cell r="X955">
            <v>0</v>
          </cell>
          <cell r="Y955">
            <v>0</v>
          </cell>
          <cell r="Z955">
            <v>0</v>
          </cell>
          <cell r="AA955">
            <v>0</v>
          </cell>
          <cell r="AB955">
            <v>0</v>
          </cell>
          <cell r="AC955">
            <v>0</v>
          </cell>
          <cell r="AD955">
            <v>0</v>
          </cell>
          <cell r="AE955">
            <v>0</v>
          </cell>
          <cell r="AF955">
            <v>0</v>
          </cell>
          <cell r="AG955">
            <v>0</v>
          </cell>
          <cell r="AH955">
            <v>0</v>
          </cell>
          <cell r="AI955">
            <v>0</v>
          </cell>
          <cell r="AJ955">
            <v>0</v>
          </cell>
          <cell r="AK955">
            <v>0</v>
          </cell>
          <cell r="AL955">
            <v>0</v>
          </cell>
          <cell r="AM955">
            <v>0</v>
          </cell>
          <cell r="AN955">
            <v>0</v>
          </cell>
          <cell r="AO955">
            <v>0</v>
          </cell>
          <cell r="AP955">
            <v>0</v>
          </cell>
          <cell r="AQ955">
            <v>0</v>
          </cell>
          <cell r="AR955">
            <v>0</v>
          </cell>
          <cell r="AS955">
            <v>0</v>
          </cell>
          <cell r="AT955">
            <v>0</v>
          </cell>
          <cell r="AU955">
            <v>0</v>
          </cell>
          <cell r="AV955">
            <v>0</v>
          </cell>
          <cell r="AW955">
            <v>0</v>
          </cell>
          <cell r="AX955">
            <v>0</v>
          </cell>
          <cell r="AY955">
            <v>0</v>
          </cell>
          <cell r="AZ955">
            <v>0</v>
          </cell>
          <cell r="BA955">
            <v>0</v>
          </cell>
          <cell r="BB955">
            <v>0</v>
          </cell>
          <cell r="BC955">
            <v>0</v>
          </cell>
          <cell r="BD955">
            <v>0</v>
          </cell>
          <cell r="BE955">
            <v>0</v>
          </cell>
          <cell r="BF955">
            <v>0</v>
          </cell>
          <cell r="BG955">
            <v>0</v>
          </cell>
          <cell r="BH955">
            <v>0</v>
          </cell>
          <cell r="BI955">
            <v>0</v>
          </cell>
          <cell r="BJ955">
            <v>0</v>
          </cell>
          <cell r="BK955">
            <v>0</v>
          </cell>
          <cell r="BL955">
            <v>0</v>
          </cell>
          <cell r="BM955">
            <v>0</v>
          </cell>
          <cell r="BN955">
            <v>0</v>
          </cell>
          <cell r="BO955">
            <v>0</v>
          </cell>
          <cell r="BP955">
            <v>0</v>
          </cell>
          <cell r="BQ955">
            <v>0</v>
          </cell>
          <cell r="BR955">
            <v>0</v>
          </cell>
          <cell r="BS955">
            <v>0</v>
          </cell>
          <cell r="BT955">
            <v>0</v>
          </cell>
          <cell r="BU955">
            <v>0</v>
          </cell>
          <cell r="BV955">
            <v>0</v>
          </cell>
          <cell r="BW955">
            <v>0</v>
          </cell>
          <cell r="BX955">
            <v>0</v>
          </cell>
          <cell r="BY955">
            <v>0</v>
          </cell>
          <cell r="BZ955">
            <v>0</v>
          </cell>
          <cell r="CA955">
            <v>0</v>
          </cell>
          <cell r="CB955">
            <v>0</v>
          </cell>
          <cell r="CC955">
            <v>0</v>
          </cell>
          <cell r="CD955">
            <v>0</v>
          </cell>
          <cell r="CE955">
            <v>0</v>
          </cell>
          <cell r="CF955">
            <v>0</v>
          </cell>
          <cell r="CG955">
            <v>0</v>
          </cell>
          <cell r="CH955">
            <v>0</v>
          </cell>
          <cell r="CI955">
            <v>0</v>
          </cell>
          <cell r="CJ955">
            <v>0</v>
          </cell>
          <cell r="CK955">
            <v>0</v>
          </cell>
          <cell r="CL955">
            <v>0</v>
          </cell>
          <cell r="CM955">
            <v>0</v>
          </cell>
          <cell r="CN955">
            <v>0</v>
          </cell>
          <cell r="CO955">
            <v>0</v>
          </cell>
          <cell r="CP955">
            <v>0</v>
          </cell>
          <cell r="CQ955">
            <v>0</v>
          </cell>
          <cell r="CR955">
            <v>0</v>
          </cell>
          <cell r="CS955">
            <v>0</v>
          </cell>
          <cell r="CT955">
            <v>0</v>
          </cell>
          <cell r="CU955">
            <v>0</v>
          </cell>
          <cell r="CV955">
            <v>0</v>
          </cell>
          <cell r="CW955">
            <v>0</v>
          </cell>
          <cell r="CX955">
            <v>0</v>
          </cell>
          <cell r="CY955">
            <v>0</v>
          </cell>
          <cell r="CZ955">
            <v>0</v>
          </cell>
          <cell r="DA955">
            <v>0</v>
          </cell>
          <cell r="DB955">
            <v>0</v>
          </cell>
          <cell r="DC955">
            <v>0</v>
          </cell>
          <cell r="DD955">
            <v>0</v>
          </cell>
          <cell r="DE955">
            <v>0</v>
          </cell>
          <cell r="DF955">
            <v>0</v>
          </cell>
          <cell r="DG955">
            <v>0</v>
          </cell>
          <cell r="DH955">
            <v>0</v>
          </cell>
          <cell r="DI955">
            <v>0</v>
          </cell>
          <cell r="DJ955">
            <v>0</v>
          </cell>
          <cell r="DK955">
            <v>0</v>
          </cell>
          <cell r="DL955">
            <v>0</v>
          </cell>
          <cell r="DM955">
            <v>0</v>
          </cell>
          <cell r="DN955">
            <v>0</v>
          </cell>
          <cell r="DO955">
            <v>0</v>
          </cell>
          <cell r="DP955">
            <v>0</v>
          </cell>
          <cell r="DQ955">
            <v>0</v>
          </cell>
          <cell r="DR955">
            <v>0</v>
          </cell>
          <cell r="DS955">
            <v>0</v>
          </cell>
          <cell r="DT955">
            <v>0</v>
          </cell>
          <cell r="DU955">
            <v>0</v>
          </cell>
          <cell r="DV955">
            <v>0</v>
          </cell>
          <cell r="DW955">
            <v>0</v>
          </cell>
          <cell r="DX955">
            <v>0</v>
          </cell>
          <cell r="DY955">
            <v>0</v>
          </cell>
          <cell r="DZ955">
            <v>0</v>
          </cell>
          <cell r="EA955">
            <v>0</v>
          </cell>
          <cell r="EB955">
            <v>0</v>
          </cell>
          <cell r="EC955">
            <v>0</v>
          </cell>
          <cell r="ED955">
            <v>0</v>
          </cell>
          <cell r="EE955">
            <v>0</v>
          </cell>
          <cell r="EF955">
            <v>0</v>
          </cell>
          <cell r="EG955">
            <v>0</v>
          </cell>
          <cell r="EH955">
            <v>0</v>
          </cell>
          <cell r="EI955">
            <v>0</v>
          </cell>
          <cell r="EJ955">
            <v>0</v>
          </cell>
          <cell r="EK955">
            <v>0</v>
          </cell>
          <cell r="EL955">
            <v>0</v>
          </cell>
          <cell r="EM955">
            <v>0</v>
          </cell>
          <cell r="EN955">
            <v>0</v>
          </cell>
          <cell r="EO955">
            <v>0</v>
          </cell>
          <cell r="EP955">
            <v>0</v>
          </cell>
          <cell r="EQ955">
            <v>0</v>
          </cell>
          <cell r="ER955">
            <v>0</v>
          </cell>
          <cell r="ES955">
            <v>0</v>
          </cell>
          <cell r="ET955">
            <v>0</v>
          </cell>
          <cell r="EU955">
            <v>0</v>
          </cell>
          <cell r="EV955">
            <v>0</v>
          </cell>
          <cell r="EW955">
            <v>0</v>
          </cell>
          <cell r="EX955">
            <v>0</v>
          </cell>
          <cell r="EY955">
            <v>0</v>
          </cell>
          <cell r="EZ955">
            <v>0</v>
          </cell>
          <cell r="FA955">
            <v>0</v>
          </cell>
          <cell r="FB955">
            <v>0</v>
          </cell>
          <cell r="FC955">
            <v>0</v>
          </cell>
          <cell r="FD955">
            <v>0</v>
          </cell>
          <cell r="FE955">
            <v>0</v>
          </cell>
          <cell r="FF955">
            <v>0</v>
          </cell>
          <cell r="FG955">
            <v>0</v>
          </cell>
          <cell r="FH955">
            <v>0</v>
          </cell>
          <cell r="FI955">
            <v>0</v>
          </cell>
          <cell r="FJ955">
            <v>0</v>
          </cell>
          <cell r="FK955">
            <v>0</v>
          </cell>
          <cell r="FL955">
            <v>0</v>
          </cell>
          <cell r="FM955">
            <v>0</v>
          </cell>
          <cell r="FN955">
            <v>0</v>
          </cell>
          <cell r="FO955">
            <v>0</v>
          </cell>
          <cell r="FP955">
            <v>0</v>
          </cell>
          <cell r="FQ955">
            <v>0</v>
          </cell>
          <cell r="FR955">
            <v>0</v>
          </cell>
          <cell r="FS955">
            <v>0</v>
          </cell>
          <cell r="FT955">
            <v>0</v>
          </cell>
          <cell r="FU955">
            <v>0</v>
          </cell>
          <cell r="FV955">
            <v>0</v>
          </cell>
          <cell r="FW955">
            <v>0</v>
          </cell>
          <cell r="FX955">
            <v>0</v>
          </cell>
          <cell r="FY955">
            <v>0</v>
          </cell>
          <cell r="FZ955">
            <v>0</v>
          </cell>
          <cell r="GA955">
            <v>0</v>
          </cell>
          <cell r="GB955">
            <v>0</v>
          </cell>
          <cell r="GC955">
            <v>0</v>
          </cell>
          <cell r="GD955">
            <v>0</v>
          </cell>
          <cell r="GE955">
            <v>0</v>
          </cell>
          <cell r="GF955">
            <v>0</v>
          </cell>
          <cell r="GG955">
            <v>0</v>
          </cell>
          <cell r="GH955">
            <v>0</v>
          </cell>
          <cell r="GI955">
            <v>0</v>
          </cell>
          <cell r="GJ955">
            <v>0</v>
          </cell>
          <cell r="GK955">
            <v>0</v>
          </cell>
          <cell r="GL955">
            <v>0</v>
          </cell>
          <cell r="GM955">
            <v>0</v>
          </cell>
          <cell r="GN955">
            <v>0</v>
          </cell>
          <cell r="GO955">
            <v>0</v>
          </cell>
          <cell r="GP955">
            <v>0</v>
          </cell>
          <cell r="GQ955">
            <v>0</v>
          </cell>
          <cell r="GR955">
            <v>0</v>
          </cell>
          <cell r="GS955">
            <v>0</v>
          </cell>
          <cell r="GT955">
            <v>0</v>
          </cell>
          <cell r="GU955">
            <v>0</v>
          </cell>
          <cell r="GV955">
            <v>0</v>
          </cell>
          <cell r="GW955">
            <v>0</v>
          </cell>
          <cell r="GX955">
            <v>0</v>
          </cell>
          <cell r="GY955">
            <v>0</v>
          </cell>
          <cell r="GZ955">
            <v>0</v>
          </cell>
          <cell r="HA955">
            <v>0</v>
          </cell>
          <cell r="HB955">
            <v>0</v>
          </cell>
          <cell r="HC955">
            <v>0</v>
          </cell>
          <cell r="HD955">
            <v>0</v>
          </cell>
          <cell r="HE955">
            <v>0</v>
          </cell>
          <cell r="HF955">
            <v>0</v>
          </cell>
          <cell r="HG955">
            <v>0</v>
          </cell>
          <cell r="HH955">
            <v>0</v>
          </cell>
          <cell r="HI955">
            <v>0</v>
          </cell>
          <cell r="HJ955">
            <v>0</v>
          </cell>
          <cell r="HK955">
            <v>0</v>
          </cell>
          <cell r="HL955">
            <v>0</v>
          </cell>
          <cell r="HM955">
            <v>0</v>
          </cell>
          <cell r="HN955">
            <v>0</v>
          </cell>
          <cell r="HO955">
            <v>0</v>
          </cell>
          <cell r="HP955">
            <v>0</v>
          </cell>
          <cell r="HQ955">
            <v>0</v>
          </cell>
          <cell r="HR955">
            <v>0</v>
          </cell>
          <cell r="HS955">
            <v>0</v>
          </cell>
          <cell r="HT955">
            <v>0</v>
          </cell>
          <cell r="HU955">
            <v>0</v>
          </cell>
          <cell r="HV955">
            <v>0</v>
          </cell>
          <cell r="HW955">
            <v>0</v>
          </cell>
          <cell r="HX955">
            <v>0</v>
          </cell>
          <cell r="HY955">
            <v>0</v>
          </cell>
          <cell r="HZ955">
            <v>0</v>
          </cell>
          <cell r="IA955">
            <v>0</v>
          </cell>
          <cell r="IB955">
            <v>0</v>
          </cell>
          <cell r="IC955">
            <v>0</v>
          </cell>
          <cell r="ID955">
            <v>0</v>
          </cell>
          <cell r="IE955">
            <v>0</v>
          </cell>
          <cell r="IF955">
            <v>0</v>
          </cell>
          <cell r="IG955">
            <v>0</v>
          </cell>
          <cell r="IH955">
            <v>0</v>
          </cell>
          <cell r="II955">
            <v>0</v>
          </cell>
          <cell r="IJ955">
            <v>0</v>
          </cell>
          <cell r="IK955">
            <v>0</v>
          </cell>
          <cell r="IL955">
            <v>0</v>
          </cell>
          <cell r="IM955">
            <v>0</v>
          </cell>
          <cell r="IN955">
            <v>0</v>
          </cell>
          <cell r="IO955">
            <v>0</v>
          </cell>
          <cell r="IP955">
            <v>0</v>
          </cell>
          <cell r="IQ955">
            <v>0</v>
          </cell>
          <cell r="IR955">
            <v>0</v>
          </cell>
          <cell r="IS955">
            <v>0</v>
          </cell>
          <cell r="IT955">
            <v>0</v>
          </cell>
          <cell r="IU955">
            <v>0</v>
          </cell>
          <cell r="IV955">
            <v>0</v>
          </cell>
          <cell r="IW955">
            <v>0</v>
          </cell>
          <cell r="IX955">
            <v>0</v>
          </cell>
          <cell r="IY955">
            <v>0</v>
          </cell>
          <cell r="IZ955">
            <v>0</v>
          </cell>
          <cell r="JA955">
            <v>0</v>
          </cell>
          <cell r="JB955">
            <v>0</v>
          </cell>
          <cell r="JC955">
            <v>0</v>
          </cell>
          <cell r="JD955">
            <v>0</v>
          </cell>
          <cell r="JE955">
            <v>0</v>
          </cell>
          <cell r="JF955">
            <v>0</v>
          </cell>
          <cell r="JG955">
            <v>0</v>
          </cell>
          <cell r="JH955">
            <v>0</v>
          </cell>
          <cell r="JI955">
            <v>0</v>
          </cell>
          <cell r="JJ955">
            <v>0</v>
          </cell>
          <cell r="JK955">
            <v>0</v>
          </cell>
          <cell r="JL955">
            <v>0</v>
          </cell>
          <cell r="JM955">
            <v>0</v>
          </cell>
          <cell r="JN955">
            <v>0</v>
          </cell>
          <cell r="JO955">
            <v>0</v>
          </cell>
          <cell r="JP955">
            <v>0</v>
          </cell>
          <cell r="JQ955">
            <v>0</v>
          </cell>
        </row>
        <row r="956">
          <cell r="D956">
            <v>0</v>
          </cell>
          <cell r="F956">
            <v>0</v>
          </cell>
          <cell r="G956">
            <v>0</v>
          </cell>
          <cell r="H956">
            <v>0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0</v>
          </cell>
          <cell r="R956">
            <v>0</v>
          </cell>
          <cell r="S956">
            <v>0</v>
          </cell>
          <cell r="T956">
            <v>0</v>
          </cell>
          <cell r="U956">
            <v>0</v>
          </cell>
          <cell r="V956">
            <v>0</v>
          </cell>
          <cell r="W956">
            <v>0</v>
          </cell>
          <cell r="X956">
            <v>0</v>
          </cell>
          <cell r="Y956">
            <v>0</v>
          </cell>
          <cell r="Z956">
            <v>0</v>
          </cell>
          <cell r="AA956">
            <v>0</v>
          </cell>
          <cell r="AB956">
            <v>0</v>
          </cell>
          <cell r="AC956">
            <v>0</v>
          </cell>
          <cell r="AD956">
            <v>0</v>
          </cell>
          <cell r="AE956">
            <v>0</v>
          </cell>
          <cell r="AF956">
            <v>0</v>
          </cell>
          <cell r="AG956">
            <v>0</v>
          </cell>
          <cell r="AH956">
            <v>0</v>
          </cell>
          <cell r="AI956">
            <v>0</v>
          </cell>
          <cell r="AJ956">
            <v>0</v>
          </cell>
          <cell r="AK956">
            <v>0</v>
          </cell>
          <cell r="AL956">
            <v>0</v>
          </cell>
          <cell r="AM956">
            <v>0</v>
          </cell>
          <cell r="AN956">
            <v>0</v>
          </cell>
          <cell r="AO956">
            <v>0</v>
          </cell>
          <cell r="AP956">
            <v>0</v>
          </cell>
          <cell r="AQ956">
            <v>0</v>
          </cell>
          <cell r="AR956">
            <v>0</v>
          </cell>
          <cell r="AS956">
            <v>0</v>
          </cell>
          <cell r="AT956">
            <v>0</v>
          </cell>
          <cell r="AU956">
            <v>0</v>
          </cell>
          <cell r="AV956">
            <v>0</v>
          </cell>
          <cell r="AW956">
            <v>0</v>
          </cell>
          <cell r="AX956">
            <v>0</v>
          </cell>
          <cell r="AY956">
            <v>0</v>
          </cell>
          <cell r="AZ956">
            <v>0</v>
          </cell>
          <cell r="BA956">
            <v>0</v>
          </cell>
          <cell r="BB956">
            <v>0</v>
          </cell>
          <cell r="BC956">
            <v>0</v>
          </cell>
          <cell r="BD956">
            <v>0</v>
          </cell>
          <cell r="BE956">
            <v>0</v>
          </cell>
          <cell r="BF956">
            <v>0</v>
          </cell>
          <cell r="BG956">
            <v>0</v>
          </cell>
          <cell r="BH956">
            <v>0</v>
          </cell>
          <cell r="BI956">
            <v>0</v>
          </cell>
          <cell r="BJ956">
            <v>0</v>
          </cell>
          <cell r="BK956">
            <v>0</v>
          </cell>
          <cell r="BL956">
            <v>0</v>
          </cell>
          <cell r="BM956">
            <v>0</v>
          </cell>
          <cell r="BN956">
            <v>0</v>
          </cell>
          <cell r="BO956">
            <v>0</v>
          </cell>
          <cell r="BP956">
            <v>0</v>
          </cell>
          <cell r="BQ956">
            <v>0</v>
          </cell>
          <cell r="BR956">
            <v>0</v>
          </cell>
          <cell r="BS956">
            <v>0</v>
          </cell>
          <cell r="BT956">
            <v>0</v>
          </cell>
          <cell r="BU956">
            <v>0</v>
          </cell>
          <cell r="BV956">
            <v>0</v>
          </cell>
          <cell r="BW956">
            <v>0</v>
          </cell>
          <cell r="BX956">
            <v>0</v>
          </cell>
          <cell r="BY956">
            <v>0</v>
          </cell>
          <cell r="BZ956">
            <v>0</v>
          </cell>
          <cell r="CA956">
            <v>0</v>
          </cell>
          <cell r="CB956">
            <v>0</v>
          </cell>
          <cell r="CC956">
            <v>0</v>
          </cell>
          <cell r="CD956">
            <v>0</v>
          </cell>
          <cell r="CE956">
            <v>0</v>
          </cell>
          <cell r="CF956">
            <v>0</v>
          </cell>
          <cell r="CG956">
            <v>0</v>
          </cell>
          <cell r="CH956">
            <v>0</v>
          </cell>
          <cell r="CI956">
            <v>0</v>
          </cell>
          <cell r="CJ956">
            <v>0</v>
          </cell>
          <cell r="CK956">
            <v>0</v>
          </cell>
          <cell r="CL956">
            <v>0</v>
          </cell>
          <cell r="CM956">
            <v>0</v>
          </cell>
          <cell r="CN956">
            <v>0</v>
          </cell>
          <cell r="CO956">
            <v>0</v>
          </cell>
          <cell r="CP956">
            <v>0</v>
          </cell>
          <cell r="CQ956">
            <v>0</v>
          </cell>
          <cell r="CR956">
            <v>0</v>
          </cell>
          <cell r="CS956">
            <v>0</v>
          </cell>
          <cell r="CT956">
            <v>0</v>
          </cell>
          <cell r="CU956">
            <v>0</v>
          </cell>
          <cell r="CV956">
            <v>0</v>
          </cell>
          <cell r="CW956">
            <v>0</v>
          </cell>
          <cell r="CX956">
            <v>0</v>
          </cell>
          <cell r="CY956">
            <v>0</v>
          </cell>
          <cell r="CZ956">
            <v>0</v>
          </cell>
          <cell r="DA956">
            <v>0</v>
          </cell>
          <cell r="DB956">
            <v>0</v>
          </cell>
          <cell r="DC956">
            <v>0</v>
          </cell>
          <cell r="DD956">
            <v>0</v>
          </cell>
          <cell r="DE956">
            <v>0</v>
          </cell>
          <cell r="DF956">
            <v>0</v>
          </cell>
          <cell r="DG956">
            <v>0</v>
          </cell>
          <cell r="DH956">
            <v>0</v>
          </cell>
          <cell r="DI956">
            <v>0</v>
          </cell>
          <cell r="DJ956">
            <v>0</v>
          </cell>
          <cell r="DK956">
            <v>0</v>
          </cell>
          <cell r="DL956">
            <v>0</v>
          </cell>
          <cell r="DM956">
            <v>0</v>
          </cell>
          <cell r="DN956">
            <v>0</v>
          </cell>
          <cell r="DO956">
            <v>0</v>
          </cell>
          <cell r="DP956">
            <v>0</v>
          </cell>
          <cell r="DQ956">
            <v>0</v>
          </cell>
          <cell r="DR956">
            <v>0</v>
          </cell>
          <cell r="DS956">
            <v>0</v>
          </cell>
          <cell r="DT956">
            <v>0</v>
          </cell>
          <cell r="DU956">
            <v>0</v>
          </cell>
          <cell r="DV956">
            <v>0</v>
          </cell>
          <cell r="DW956">
            <v>0</v>
          </cell>
          <cell r="DX956">
            <v>0</v>
          </cell>
          <cell r="DY956">
            <v>0</v>
          </cell>
          <cell r="DZ956">
            <v>0</v>
          </cell>
          <cell r="EA956">
            <v>0</v>
          </cell>
          <cell r="EB956">
            <v>0</v>
          </cell>
          <cell r="EC956">
            <v>0</v>
          </cell>
          <cell r="ED956">
            <v>0</v>
          </cell>
          <cell r="EE956">
            <v>0</v>
          </cell>
          <cell r="EF956">
            <v>0</v>
          </cell>
          <cell r="EG956">
            <v>0</v>
          </cell>
          <cell r="EH956">
            <v>0</v>
          </cell>
          <cell r="EI956">
            <v>0</v>
          </cell>
          <cell r="EJ956">
            <v>0</v>
          </cell>
          <cell r="EK956">
            <v>0</v>
          </cell>
          <cell r="EL956">
            <v>0</v>
          </cell>
          <cell r="EM956">
            <v>0</v>
          </cell>
          <cell r="EN956">
            <v>0</v>
          </cell>
          <cell r="EO956">
            <v>0</v>
          </cell>
          <cell r="EP956">
            <v>0</v>
          </cell>
          <cell r="EQ956">
            <v>0</v>
          </cell>
          <cell r="ER956">
            <v>0</v>
          </cell>
          <cell r="ES956">
            <v>0</v>
          </cell>
          <cell r="ET956">
            <v>0</v>
          </cell>
          <cell r="EU956">
            <v>0</v>
          </cell>
          <cell r="EV956">
            <v>0</v>
          </cell>
          <cell r="EW956">
            <v>0</v>
          </cell>
          <cell r="EX956">
            <v>0</v>
          </cell>
          <cell r="EY956">
            <v>0</v>
          </cell>
          <cell r="EZ956">
            <v>0</v>
          </cell>
          <cell r="FA956">
            <v>0</v>
          </cell>
          <cell r="FB956">
            <v>0</v>
          </cell>
          <cell r="FC956">
            <v>0</v>
          </cell>
          <cell r="FD956">
            <v>0</v>
          </cell>
          <cell r="FE956">
            <v>0</v>
          </cell>
          <cell r="FF956">
            <v>0</v>
          </cell>
          <cell r="FG956">
            <v>0</v>
          </cell>
          <cell r="FH956">
            <v>0</v>
          </cell>
          <cell r="FI956">
            <v>0</v>
          </cell>
          <cell r="FJ956">
            <v>0</v>
          </cell>
          <cell r="FK956">
            <v>0</v>
          </cell>
          <cell r="FL956">
            <v>0</v>
          </cell>
          <cell r="FM956">
            <v>0</v>
          </cell>
          <cell r="FN956">
            <v>0</v>
          </cell>
          <cell r="FO956">
            <v>0</v>
          </cell>
          <cell r="FP956">
            <v>0</v>
          </cell>
          <cell r="FQ956">
            <v>0</v>
          </cell>
          <cell r="FR956">
            <v>0</v>
          </cell>
          <cell r="FS956">
            <v>0</v>
          </cell>
          <cell r="FT956">
            <v>0</v>
          </cell>
          <cell r="FU956">
            <v>0</v>
          </cell>
          <cell r="FV956">
            <v>0</v>
          </cell>
          <cell r="FW956">
            <v>0</v>
          </cell>
          <cell r="FX956">
            <v>0</v>
          </cell>
          <cell r="FY956">
            <v>0</v>
          </cell>
          <cell r="FZ956">
            <v>0</v>
          </cell>
          <cell r="GA956">
            <v>0</v>
          </cell>
          <cell r="GB956">
            <v>0</v>
          </cell>
          <cell r="GC956">
            <v>0</v>
          </cell>
          <cell r="GD956">
            <v>0</v>
          </cell>
          <cell r="GE956">
            <v>0</v>
          </cell>
          <cell r="GF956">
            <v>0</v>
          </cell>
          <cell r="GG956">
            <v>0</v>
          </cell>
          <cell r="GH956">
            <v>0</v>
          </cell>
          <cell r="GI956">
            <v>0</v>
          </cell>
          <cell r="GJ956">
            <v>0</v>
          </cell>
          <cell r="GK956">
            <v>0</v>
          </cell>
          <cell r="GL956">
            <v>0</v>
          </cell>
          <cell r="GM956">
            <v>0</v>
          </cell>
          <cell r="GN956">
            <v>0</v>
          </cell>
          <cell r="GO956">
            <v>0</v>
          </cell>
          <cell r="GP956">
            <v>0</v>
          </cell>
          <cell r="GQ956">
            <v>0</v>
          </cell>
          <cell r="GR956">
            <v>0</v>
          </cell>
          <cell r="GS956">
            <v>0</v>
          </cell>
          <cell r="GT956">
            <v>0</v>
          </cell>
          <cell r="GU956">
            <v>0</v>
          </cell>
          <cell r="GV956">
            <v>0</v>
          </cell>
          <cell r="GW956">
            <v>0</v>
          </cell>
          <cell r="GX956">
            <v>0</v>
          </cell>
          <cell r="GY956">
            <v>0</v>
          </cell>
          <cell r="GZ956">
            <v>0</v>
          </cell>
          <cell r="HA956">
            <v>0</v>
          </cell>
          <cell r="HB956">
            <v>0</v>
          </cell>
          <cell r="HC956">
            <v>0</v>
          </cell>
          <cell r="HD956">
            <v>0</v>
          </cell>
          <cell r="HE956">
            <v>0</v>
          </cell>
          <cell r="HF956">
            <v>0</v>
          </cell>
          <cell r="HG956">
            <v>0</v>
          </cell>
          <cell r="HH956">
            <v>0</v>
          </cell>
          <cell r="HI956">
            <v>0</v>
          </cell>
          <cell r="HJ956">
            <v>0</v>
          </cell>
          <cell r="HK956">
            <v>0</v>
          </cell>
          <cell r="HL956">
            <v>0</v>
          </cell>
          <cell r="HM956">
            <v>0</v>
          </cell>
          <cell r="HN956">
            <v>0</v>
          </cell>
          <cell r="HO956">
            <v>0</v>
          </cell>
          <cell r="HP956">
            <v>0</v>
          </cell>
          <cell r="HQ956">
            <v>0</v>
          </cell>
          <cell r="HR956">
            <v>0</v>
          </cell>
          <cell r="HS956">
            <v>0</v>
          </cell>
          <cell r="HT956">
            <v>0</v>
          </cell>
          <cell r="HU956">
            <v>0</v>
          </cell>
          <cell r="HV956">
            <v>0</v>
          </cell>
          <cell r="HW956">
            <v>0</v>
          </cell>
          <cell r="HX956">
            <v>0</v>
          </cell>
          <cell r="HY956">
            <v>0</v>
          </cell>
          <cell r="HZ956">
            <v>0</v>
          </cell>
          <cell r="IA956">
            <v>0</v>
          </cell>
          <cell r="IB956">
            <v>0</v>
          </cell>
          <cell r="IC956">
            <v>0</v>
          </cell>
          <cell r="ID956">
            <v>0</v>
          </cell>
          <cell r="IE956">
            <v>0</v>
          </cell>
          <cell r="IF956">
            <v>0</v>
          </cell>
          <cell r="IG956">
            <v>0</v>
          </cell>
          <cell r="IH956">
            <v>0</v>
          </cell>
          <cell r="II956">
            <v>0</v>
          </cell>
          <cell r="IJ956">
            <v>0</v>
          </cell>
          <cell r="IK956">
            <v>0</v>
          </cell>
          <cell r="IL956">
            <v>0</v>
          </cell>
          <cell r="IM956">
            <v>0</v>
          </cell>
          <cell r="IN956">
            <v>0</v>
          </cell>
          <cell r="IO956">
            <v>0</v>
          </cell>
          <cell r="IP956">
            <v>0</v>
          </cell>
          <cell r="IQ956">
            <v>0</v>
          </cell>
          <cell r="IR956">
            <v>0</v>
          </cell>
          <cell r="IS956">
            <v>0</v>
          </cell>
          <cell r="IT956">
            <v>0</v>
          </cell>
          <cell r="IU956">
            <v>0</v>
          </cell>
          <cell r="IV956">
            <v>0</v>
          </cell>
          <cell r="IW956">
            <v>0</v>
          </cell>
          <cell r="IX956">
            <v>0</v>
          </cell>
          <cell r="IY956">
            <v>0</v>
          </cell>
          <cell r="IZ956">
            <v>0</v>
          </cell>
          <cell r="JA956">
            <v>0</v>
          </cell>
          <cell r="JB956">
            <v>0</v>
          </cell>
          <cell r="JC956">
            <v>0</v>
          </cell>
          <cell r="JD956">
            <v>0</v>
          </cell>
          <cell r="JE956">
            <v>0</v>
          </cell>
          <cell r="JF956">
            <v>0</v>
          </cell>
          <cell r="JG956">
            <v>0</v>
          </cell>
          <cell r="JH956">
            <v>0</v>
          </cell>
          <cell r="JI956">
            <v>0</v>
          </cell>
          <cell r="JJ956">
            <v>0</v>
          </cell>
          <cell r="JK956">
            <v>0</v>
          </cell>
          <cell r="JL956">
            <v>0</v>
          </cell>
          <cell r="JM956">
            <v>0</v>
          </cell>
          <cell r="JN956">
            <v>0</v>
          </cell>
          <cell r="JO956">
            <v>0</v>
          </cell>
          <cell r="JP956">
            <v>0</v>
          </cell>
          <cell r="JQ956">
            <v>0</v>
          </cell>
        </row>
        <row r="957">
          <cell r="D957">
            <v>0</v>
          </cell>
          <cell r="F957">
            <v>0</v>
          </cell>
          <cell r="G957">
            <v>0</v>
          </cell>
          <cell r="H957">
            <v>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0</v>
          </cell>
          <cell r="R957">
            <v>0</v>
          </cell>
          <cell r="S957">
            <v>0</v>
          </cell>
          <cell r="T957">
            <v>0</v>
          </cell>
          <cell r="U957">
            <v>0</v>
          </cell>
          <cell r="V957">
            <v>0</v>
          </cell>
          <cell r="W957">
            <v>0</v>
          </cell>
          <cell r="X957">
            <v>0</v>
          </cell>
          <cell r="Y957">
            <v>0</v>
          </cell>
          <cell r="Z957">
            <v>0</v>
          </cell>
          <cell r="AA957">
            <v>0</v>
          </cell>
          <cell r="AB957">
            <v>0</v>
          </cell>
          <cell r="AC957">
            <v>0</v>
          </cell>
          <cell r="AD957">
            <v>0</v>
          </cell>
          <cell r="AE957">
            <v>0</v>
          </cell>
          <cell r="AF957">
            <v>0</v>
          </cell>
          <cell r="AG957">
            <v>0</v>
          </cell>
          <cell r="AH957">
            <v>0</v>
          </cell>
          <cell r="AI957">
            <v>0</v>
          </cell>
          <cell r="AJ957">
            <v>0</v>
          </cell>
          <cell r="AK957">
            <v>0</v>
          </cell>
          <cell r="AL957">
            <v>0</v>
          </cell>
          <cell r="AM957">
            <v>0</v>
          </cell>
          <cell r="AN957">
            <v>0</v>
          </cell>
          <cell r="AO957">
            <v>0</v>
          </cell>
          <cell r="AP957">
            <v>0</v>
          </cell>
          <cell r="AQ957">
            <v>0</v>
          </cell>
          <cell r="AR957">
            <v>0</v>
          </cell>
          <cell r="AS957">
            <v>0</v>
          </cell>
          <cell r="AT957">
            <v>0</v>
          </cell>
          <cell r="AU957">
            <v>0</v>
          </cell>
          <cell r="AV957">
            <v>0</v>
          </cell>
          <cell r="AW957">
            <v>0</v>
          </cell>
          <cell r="AX957">
            <v>0</v>
          </cell>
          <cell r="AY957">
            <v>0</v>
          </cell>
          <cell r="AZ957">
            <v>0</v>
          </cell>
          <cell r="BA957">
            <v>0</v>
          </cell>
          <cell r="BB957">
            <v>0</v>
          </cell>
          <cell r="BC957">
            <v>0</v>
          </cell>
          <cell r="BD957">
            <v>0</v>
          </cell>
          <cell r="BE957">
            <v>0</v>
          </cell>
          <cell r="BF957">
            <v>0</v>
          </cell>
          <cell r="BG957">
            <v>0</v>
          </cell>
          <cell r="BH957">
            <v>0</v>
          </cell>
          <cell r="BI957">
            <v>0</v>
          </cell>
          <cell r="BJ957">
            <v>0</v>
          </cell>
          <cell r="BK957">
            <v>0</v>
          </cell>
          <cell r="BL957">
            <v>0</v>
          </cell>
          <cell r="BM957">
            <v>0</v>
          </cell>
          <cell r="BN957">
            <v>0</v>
          </cell>
          <cell r="BO957">
            <v>0</v>
          </cell>
          <cell r="BP957">
            <v>0</v>
          </cell>
          <cell r="BQ957">
            <v>0</v>
          </cell>
          <cell r="BR957">
            <v>0</v>
          </cell>
          <cell r="BS957">
            <v>0</v>
          </cell>
          <cell r="BT957">
            <v>0</v>
          </cell>
          <cell r="BU957">
            <v>0</v>
          </cell>
          <cell r="BV957">
            <v>0</v>
          </cell>
          <cell r="BW957">
            <v>0</v>
          </cell>
          <cell r="BX957">
            <v>0</v>
          </cell>
          <cell r="BY957">
            <v>0</v>
          </cell>
          <cell r="BZ957">
            <v>0</v>
          </cell>
          <cell r="CA957">
            <v>0</v>
          </cell>
          <cell r="CB957">
            <v>0</v>
          </cell>
          <cell r="CC957">
            <v>0</v>
          </cell>
          <cell r="CD957">
            <v>0</v>
          </cell>
          <cell r="CE957">
            <v>0</v>
          </cell>
          <cell r="CF957">
            <v>0</v>
          </cell>
          <cell r="CG957">
            <v>0</v>
          </cell>
          <cell r="CH957">
            <v>0</v>
          </cell>
          <cell r="CI957">
            <v>0</v>
          </cell>
          <cell r="CJ957">
            <v>0</v>
          </cell>
          <cell r="CK957">
            <v>0</v>
          </cell>
          <cell r="CL957">
            <v>0</v>
          </cell>
          <cell r="CM957">
            <v>0</v>
          </cell>
          <cell r="CN957">
            <v>0</v>
          </cell>
          <cell r="CO957">
            <v>0</v>
          </cell>
          <cell r="CP957">
            <v>0</v>
          </cell>
          <cell r="CQ957">
            <v>0</v>
          </cell>
          <cell r="CR957">
            <v>0</v>
          </cell>
          <cell r="CS957">
            <v>0</v>
          </cell>
          <cell r="CT957">
            <v>0</v>
          </cell>
          <cell r="CU957">
            <v>0</v>
          </cell>
          <cell r="CV957">
            <v>0</v>
          </cell>
          <cell r="CW957">
            <v>0</v>
          </cell>
          <cell r="CX957">
            <v>0</v>
          </cell>
          <cell r="CY957">
            <v>0</v>
          </cell>
          <cell r="CZ957">
            <v>0</v>
          </cell>
          <cell r="DA957">
            <v>0</v>
          </cell>
          <cell r="DB957">
            <v>0</v>
          </cell>
          <cell r="DC957">
            <v>0</v>
          </cell>
          <cell r="DD957">
            <v>0</v>
          </cell>
          <cell r="DE957">
            <v>0</v>
          </cell>
          <cell r="DF957">
            <v>0</v>
          </cell>
          <cell r="DG957">
            <v>0</v>
          </cell>
          <cell r="DH957">
            <v>0</v>
          </cell>
          <cell r="DI957">
            <v>0</v>
          </cell>
          <cell r="DJ957">
            <v>0</v>
          </cell>
          <cell r="DK957">
            <v>0</v>
          </cell>
          <cell r="DL957">
            <v>0</v>
          </cell>
          <cell r="DM957">
            <v>0</v>
          </cell>
          <cell r="DN957">
            <v>0</v>
          </cell>
          <cell r="DO957">
            <v>0</v>
          </cell>
          <cell r="DP957">
            <v>0</v>
          </cell>
          <cell r="DQ957">
            <v>0</v>
          </cell>
          <cell r="DR957">
            <v>0</v>
          </cell>
          <cell r="DS957">
            <v>0</v>
          </cell>
          <cell r="DT957">
            <v>0</v>
          </cell>
          <cell r="DU957">
            <v>0</v>
          </cell>
          <cell r="DV957">
            <v>0</v>
          </cell>
          <cell r="DW957">
            <v>0</v>
          </cell>
          <cell r="DX957">
            <v>0</v>
          </cell>
          <cell r="DY957">
            <v>0</v>
          </cell>
          <cell r="DZ957">
            <v>0</v>
          </cell>
          <cell r="EA957">
            <v>0</v>
          </cell>
          <cell r="EB957">
            <v>0</v>
          </cell>
          <cell r="EC957">
            <v>0</v>
          </cell>
          <cell r="ED957">
            <v>0</v>
          </cell>
          <cell r="EE957">
            <v>0</v>
          </cell>
          <cell r="EF957">
            <v>0</v>
          </cell>
          <cell r="EG957">
            <v>0</v>
          </cell>
          <cell r="EH957">
            <v>0</v>
          </cell>
          <cell r="EI957">
            <v>0</v>
          </cell>
          <cell r="EJ957">
            <v>0</v>
          </cell>
          <cell r="EK957">
            <v>0</v>
          </cell>
          <cell r="EL957">
            <v>0</v>
          </cell>
          <cell r="EM957">
            <v>0</v>
          </cell>
          <cell r="EN957">
            <v>0</v>
          </cell>
          <cell r="EO957">
            <v>0</v>
          </cell>
          <cell r="EP957">
            <v>0</v>
          </cell>
          <cell r="EQ957">
            <v>0</v>
          </cell>
          <cell r="ER957">
            <v>0</v>
          </cell>
          <cell r="ES957">
            <v>0</v>
          </cell>
          <cell r="ET957">
            <v>0</v>
          </cell>
          <cell r="EU957">
            <v>0</v>
          </cell>
          <cell r="EV957">
            <v>0</v>
          </cell>
          <cell r="EW957">
            <v>0</v>
          </cell>
          <cell r="EX957">
            <v>0</v>
          </cell>
          <cell r="EY957">
            <v>0</v>
          </cell>
          <cell r="EZ957">
            <v>0</v>
          </cell>
          <cell r="FA957">
            <v>0</v>
          </cell>
          <cell r="FB957">
            <v>0</v>
          </cell>
          <cell r="FC957">
            <v>0</v>
          </cell>
          <cell r="FD957">
            <v>0</v>
          </cell>
          <cell r="FE957">
            <v>0</v>
          </cell>
          <cell r="FF957">
            <v>0</v>
          </cell>
          <cell r="FG957">
            <v>0</v>
          </cell>
          <cell r="FH957">
            <v>0</v>
          </cell>
          <cell r="FI957">
            <v>0</v>
          </cell>
          <cell r="FJ957">
            <v>0</v>
          </cell>
          <cell r="FK957">
            <v>0</v>
          </cell>
          <cell r="FL957">
            <v>0</v>
          </cell>
          <cell r="FM957">
            <v>0</v>
          </cell>
          <cell r="FN957">
            <v>0</v>
          </cell>
          <cell r="FO957">
            <v>0</v>
          </cell>
          <cell r="FP957">
            <v>0</v>
          </cell>
          <cell r="FQ957">
            <v>0</v>
          </cell>
          <cell r="FR957">
            <v>0</v>
          </cell>
          <cell r="FS957">
            <v>0</v>
          </cell>
          <cell r="FT957">
            <v>0</v>
          </cell>
          <cell r="FU957">
            <v>0</v>
          </cell>
          <cell r="FV957">
            <v>0</v>
          </cell>
          <cell r="FW957">
            <v>0</v>
          </cell>
          <cell r="FX957">
            <v>0</v>
          </cell>
          <cell r="FY957">
            <v>0</v>
          </cell>
          <cell r="FZ957">
            <v>0</v>
          </cell>
          <cell r="GA957">
            <v>0</v>
          </cell>
          <cell r="GB957">
            <v>0</v>
          </cell>
          <cell r="GC957">
            <v>0</v>
          </cell>
          <cell r="GD957">
            <v>0</v>
          </cell>
          <cell r="GE957">
            <v>0</v>
          </cell>
          <cell r="GF957">
            <v>0</v>
          </cell>
          <cell r="GG957">
            <v>0</v>
          </cell>
          <cell r="GH957">
            <v>0</v>
          </cell>
          <cell r="GI957">
            <v>0</v>
          </cell>
          <cell r="GJ957">
            <v>0</v>
          </cell>
          <cell r="GK957">
            <v>0</v>
          </cell>
          <cell r="GL957">
            <v>0</v>
          </cell>
          <cell r="GM957">
            <v>0</v>
          </cell>
          <cell r="GN957">
            <v>0</v>
          </cell>
          <cell r="GO957">
            <v>0</v>
          </cell>
          <cell r="GP957">
            <v>0</v>
          </cell>
          <cell r="GQ957">
            <v>0</v>
          </cell>
          <cell r="GR957">
            <v>0</v>
          </cell>
          <cell r="GS957">
            <v>0</v>
          </cell>
          <cell r="GT957">
            <v>0</v>
          </cell>
          <cell r="GU957">
            <v>0</v>
          </cell>
          <cell r="GV957">
            <v>0</v>
          </cell>
          <cell r="GW957">
            <v>0</v>
          </cell>
          <cell r="GX957">
            <v>0</v>
          </cell>
          <cell r="GY957">
            <v>0</v>
          </cell>
          <cell r="GZ957">
            <v>0</v>
          </cell>
          <cell r="HA957">
            <v>0</v>
          </cell>
          <cell r="HB957">
            <v>0</v>
          </cell>
          <cell r="HC957">
            <v>0</v>
          </cell>
          <cell r="HD957">
            <v>0</v>
          </cell>
          <cell r="HE957">
            <v>0</v>
          </cell>
          <cell r="HF957">
            <v>0</v>
          </cell>
          <cell r="HG957">
            <v>0</v>
          </cell>
          <cell r="HH957">
            <v>0</v>
          </cell>
          <cell r="HI957">
            <v>0</v>
          </cell>
          <cell r="HJ957">
            <v>0</v>
          </cell>
          <cell r="HK957">
            <v>0</v>
          </cell>
          <cell r="HL957">
            <v>0</v>
          </cell>
          <cell r="HM957">
            <v>0</v>
          </cell>
          <cell r="HN957">
            <v>0</v>
          </cell>
          <cell r="HO957">
            <v>0</v>
          </cell>
          <cell r="HP957">
            <v>0</v>
          </cell>
          <cell r="HQ957">
            <v>0</v>
          </cell>
          <cell r="HR957">
            <v>0</v>
          </cell>
          <cell r="HS957">
            <v>0</v>
          </cell>
          <cell r="HT957">
            <v>0</v>
          </cell>
          <cell r="HU957">
            <v>0</v>
          </cell>
          <cell r="HV957">
            <v>0</v>
          </cell>
          <cell r="HW957">
            <v>0</v>
          </cell>
          <cell r="HX957">
            <v>0</v>
          </cell>
          <cell r="HY957">
            <v>0</v>
          </cell>
          <cell r="HZ957">
            <v>0</v>
          </cell>
          <cell r="IA957">
            <v>0</v>
          </cell>
          <cell r="IB957">
            <v>0</v>
          </cell>
          <cell r="IC957">
            <v>0</v>
          </cell>
          <cell r="ID957">
            <v>0</v>
          </cell>
          <cell r="IE957">
            <v>0</v>
          </cell>
          <cell r="IF957">
            <v>0</v>
          </cell>
          <cell r="IG957">
            <v>0</v>
          </cell>
          <cell r="IH957">
            <v>0</v>
          </cell>
          <cell r="II957">
            <v>0</v>
          </cell>
          <cell r="IJ957">
            <v>0</v>
          </cell>
          <cell r="IK957">
            <v>0</v>
          </cell>
          <cell r="IL957">
            <v>0</v>
          </cell>
          <cell r="IM957">
            <v>0</v>
          </cell>
          <cell r="IN957">
            <v>0</v>
          </cell>
          <cell r="IO957">
            <v>0</v>
          </cell>
          <cell r="IP957">
            <v>0</v>
          </cell>
          <cell r="IQ957">
            <v>0</v>
          </cell>
          <cell r="IR957">
            <v>0</v>
          </cell>
          <cell r="IS957">
            <v>0</v>
          </cell>
          <cell r="IT957">
            <v>0</v>
          </cell>
          <cell r="IU957">
            <v>0</v>
          </cell>
          <cell r="IV957">
            <v>0</v>
          </cell>
          <cell r="IW957">
            <v>0</v>
          </cell>
          <cell r="IX957">
            <v>0</v>
          </cell>
          <cell r="IY957">
            <v>0</v>
          </cell>
          <cell r="IZ957">
            <v>0</v>
          </cell>
          <cell r="JA957">
            <v>0</v>
          </cell>
          <cell r="JB957">
            <v>0</v>
          </cell>
          <cell r="JC957">
            <v>0</v>
          </cell>
          <cell r="JD957">
            <v>0</v>
          </cell>
          <cell r="JE957">
            <v>0</v>
          </cell>
          <cell r="JF957">
            <v>0</v>
          </cell>
          <cell r="JG957">
            <v>0</v>
          </cell>
          <cell r="JH957">
            <v>0</v>
          </cell>
          <cell r="JI957">
            <v>0</v>
          </cell>
          <cell r="JJ957">
            <v>0</v>
          </cell>
          <cell r="JK957">
            <v>0</v>
          </cell>
          <cell r="JL957">
            <v>0</v>
          </cell>
          <cell r="JM957">
            <v>0</v>
          </cell>
          <cell r="JN957">
            <v>0</v>
          </cell>
          <cell r="JO957">
            <v>0</v>
          </cell>
          <cell r="JP957">
            <v>0</v>
          </cell>
          <cell r="JQ957">
            <v>0</v>
          </cell>
        </row>
        <row r="958">
          <cell r="D958">
            <v>0</v>
          </cell>
          <cell r="F958">
            <v>0</v>
          </cell>
          <cell r="G958">
            <v>0</v>
          </cell>
          <cell r="H958">
            <v>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0</v>
          </cell>
          <cell r="R958">
            <v>0</v>
          </cell>
          <cell r="S958">
            <v>0</v>
          </cell>
          <cell r="T958">
            <v>0</v>
          </cell>
          <cell r="U958">
            <v>0</v>
          </cell>
          <cell r="V958">
            <v>0</v>
          </cell>
          <cell r="W958">
            <v>0</v>
          </cell>
          <cell r="X958">
            <v>0</v>
          </cell>
          <cell r="Y958">
            <v>0</v>
          </cell>
          <cell r="Z958">
            <v>0</v>
          </cell>
          <cell r="AA958">
            <v>0</v>
          </cell>
          <cell r="AB958">
            <v>0</v>
          </cell>
          <cell r="AC958">
            <v>0</v>
          </cell>
          <cell r="AD958">
            <v>0</v>
          </cell>
          <cell r="AE958">
            <v>0</v>
          </cell>
          <cell r="AF958">
            <v>0</v>
          </cell>
          <cell r="AG958">
            <v>0</v>
          </cell>
          <cell r="AH958">
            <v>0</v>
          </cell>
          <cell r="AI958">
            <v>0</v>
          </cell>
          <cell r="AJ958">
            <v>0</v>
          </cell>
          <cell r="AK958">
            <v>0</v>
          </cell>
          <cell r="AL958">
            <v>0</v>
          </cell>
          <cell r="AM958">
            <v>0</v>
          </cell>
          <cell r="AN958">
            <v>0</v>
          </cell>
          <cell r="AO958">
            <v>0</v>
          </cell>
          <cell r="AP958">
            <v>0</v>
          </cell>
          <cell r="AQ958">
            <v>0</v>
          </cell>
          <cell r="AR958">
            <v>0</v>
          </cell>
          <cell r="AS958">
            <v>0</v>
          </cell>
          <cell r="AT958">
            <v>0</v>
          </cell>
          <cell r="AU958">
            <v>0</v>
          </cell>
          <cell r="AV958">
            <v>0</v>
          </cell>
          <cell r="AW958">
            <v>0</v>
          </cell>
          <cell r="AX958">
            <v>0</v>
          </cell>
          <cell r="AY958">
            <v>0</v>
          </cell>
          <cell r="AZ958">
            <v>0</v>
          </cell>
          <cell r="BA958">
            <v>0</v>
          </cell>
          <cell r="BB958">
            <v>0</v>
          </cell>
          <cell r="BC958">
            <v>0</v>
          </cell>
          <cell r="BD958">
            <v>0</v>
          </cell>
          <cell r="BE958">
            <v>0</v>
          </cell>
          <cell r="BF958">
            <v>0</v>
          </cell>
          <cell r="BG958">
            <v>0</v>
          </cell>
          <cell r="BH958">
            <v>0</v>
          </cell>
          <cell r="BI958">
            <v>0</v>
          </cell>
          <cell r="BJ958">
            <v>0</v>
          </cell>
          <cell r="BK958">
            <v>0</v>
          </cell>
          <cell r="BL958">
            <v>0</v>
          </cell>
          <cell r="BM958">
            <v>0</v>
          </cell>
          <cell r="BN958">
            <v>0</v>
          </cell>
          <cell r="BO958">
            <v>0</v>
          </cell>
          <cell r="BP958">
            <v>0</v>
          </cell>
          <cell r="BQ958">
            <v>0</v>
          </cell>
          <cell r="BR958">
            <v>0</v>
          </cell>
          <cell r="BS958">
            <v>0</v>
          </cell>
          <cell r="BT958">
            <v>0</v>
          </cell>
          <cell r="BU958">
            <v>0</v>
          </cell>
          <cell r="BV958">
            <v>0</v>
          </cell>
          <cell r="BW958">
            <v>0</v>
          </cell>
          <cell r="BX958">
            <v>0</v>
          </cell>
          <cell r="BY958">
            <v>0</v>
          </cell>
          <cell r="BZ958">
            <v>0</v>
          </cell>
          <cell r="CA958">
            <v>0</v>
          </cell>
          <cell r="CB958">
            <v>0</v>
          </cell>
          <cell r="CC958">
            <v>0</v>
          </cell>
          <cell r="CD958">
            <v>0</v>
          </cell>
          <cell r="CE958">
            <v>0</v>
          </cell>
          <cell r="CF958">
            <v>0</v>
          </cell>
          <cell r="CG958">
            <v>0</v>
          </cell>
          <cell r="CH958">
            <v>0</v>
          </cell>
          <cell r="CI958">
            <v>0</v>
          </cell>
          <cell r="CJ958">
            <v>0</v>
          </cell>
          <cell r="CK958">
            <v>0</v>
          </cell>
          <cell r="CL958">
            <v>0</v>
          </cell>
          <cell r="CM958">
            <v>0</v>
          </cell>
          <cell r="CN958">
            <v>0</v>
          </cell>
          <cell r="CO958">
            <v>0</v>
          </cell>
          <cell r="CP958">
            <v>0</v>
          </cell>
          <cell r="CQ958">
            <v>0</v>
          </cell>
          <cell r="CR958">
            <v>0</v>
          </cell>
          <cell r="CS958">
            <v>0</v>
          </cell>
          <cell r="CT958">
            <v>0</v>
          </cell>
          <cell r="CU958">
            <v>0</v>
          </cell>
          <cell r="CV958">
            <v>0</v>
          </cell>
          <cell r="CW958">
            <v>0</v>
          </cell>
          <cell r="CX958">
            <v>0</v>
          </cell>
          <cell r="CY958">
            <v>0</v>
          </cell>
          <cell r="CZ958">
            <v>0</v>
          </cell>
          <cell r="DA958">
            <v>0</v>
          </cell>
          <cell r="DB958">
            <v>0</v>
          </cell>
          <cell r="DC958">
            <v>0</v>
          </cell>
          <cell r="DD958">
            <v>0</v>
          </cell>
          <cell r="DE958">
            <v>0</v>
          </cell>
          <cell r="DF958">
            <v>0</v>
          </cell>
          <cell r="DG958">
            <v>0</v>
          </cell>
          <cell r="DH958">
            <v>0</v>
          </cell>
          <cell r="DI958">
            <v>0</v>
          </cell>
          <cell r="DJ958">
            <v>0</v>
          </cell>
          <cell r="DK958">
            <v>0</v>
          </cell>
          <cell r="DL958">
            <v>0</v>
          </cell>
          <cell r="DM958">
            <v>0</v>
          </cell>
          <cell r="DN958">
            <v>0</v>
          </cell>
          <cell r="DO958">
            <v>0</v>
          </cell>
          <cell r="DP958">
            <v>0</v>
          </cell>
          <cell r="DQ958">
            <v>0</v>
          </cell>
          <cell r="DR958">
            <v>0</v>
          </cell>
          <cell r="DS958">
            <v>0</v>
          </cell>
          <cell r="DT958">
            <v>0</v>
          </cell>
          <cell r="DU958">
            <v>0</v>
          </cell>
          <cell r="DV958">
            <v>0</v>
          </cell>
          <cell r="DW958">
            <v>0</v>
          </cell>
          <cell r="DX958">
            <v>0</v>
          </cell>
          <cell r="DY958">
            <v>0</v>
          </cell>
          <cell r="DZ958">
            <v>0</v>
          </cell>
          <cell r="EA958">
            <v>0</v>
          </cell>
          <cell r="EB958">
            <v>0</v>
          </cell>
          <cell r="EC958">
            <v>0</v>
          </cell>
          <cell r="ED958">
            <v>0</v>
          </cell>
          <cell r="EE958">
            <v>0</v>
          </cell>
          <cell r="EF958">
            <v>0</v>
          </cell>
          <cell r="EG958">
            <v>0</v>
          </cell>
          <cell r="EH958">
            <v>0</v>
          </cell>
          <cell r="EI958">
            <v>0</v>
          </cell>
          <cell r="EJ958">
            <v>0</v>
          </cell>
          <cell r="EK958">
            <v>0</v>
          </cell>
          <cell r="EL958">
            <v>0</v>
          </cell>
          <cell r="EM958">
            <v>0</v>
          </cell>
          <cell r="EN958">
            <v>0</v>
          </cell>
          <cell r="EO958">
            <v>0</v>
          </cell>
          <cell r="EP958">
            <v>0</v>
          </cell>
          <cell r="EQ958">
            <v>0</v>
          </cell>
          <cell r="ER958">
            <v>0</v>
          </cell>
          <cell r="ES958">
            <v>0</v>
          </cell>
          <cell r="ET958">
            <v>0</v>
          </cell>
          <cell r="EU958">
            <v>0</v>
          </cell>
          <cell r="EV958">
            <v>0</v>
          </cell>
          <cell r="EW958">
            <v>0</v>
          </cell>
          <cell r="EX958">
            <v>0</v>
          </cell>
          <cell r="EY958">
            <v>0</v>
          </cell>
          <cell r="EZ958">
            <v>0</v>
          </cell>
          <cell r="FA958">
            <v>0</v>
          </cell>
          <cell r="FB958">
            <v>0</v>
          </cell>
          <cell r="FC958">
            <v>0</v>
          </cell>
          <cell r="FD958">
            <v>0</v>
          </cell>
          <cell r="FE958">
            <v>0</v>
          </cell>
          <cell r="FF958">
            <v>0</v>
          </cell>
          <cell r="FG958">
            <v>0</v>
          </cell>
          <cell r="FH958">
            <v>0</v>
          </cell>
          <cell r="FI958">
            <v>0</v>
          </cell>
          <cell r="FJ958">
            <v>0</v>
          </cell>
          <cell r="FK958">
            <v>0</v>
          </cell>
          <cell r="FL958">
            <v>0</v>
          </cell>
          <cell r="FM958">
            <v>0</v>
          </cell>
          <cell r="FN958">
            <v>0</v>
          </cell>
          <cell r="FO958">
            <v>0</v>
          </cell>
          <cell r="FP958">
            <v>0</v>
          </cell>
          <cell r="FQ958">
            <v>0</v>
          </cell>
          <cell r="FR958">
            <v>0</v>
          </cell>
          <cell r="FS958">
            <v>0</v>
          </cell>
          <cell r="FT958">
            <v>0</v>
          </cell>
          <cell r="FU958">
            <v>0</v>
          </cell>
          <cell r="FV958">
            <v>0</v>
          </cell>
          <cell r="FW958">
            <v>0</v>
          </cell>
          <cell r="FX958">
            <v>0</v>
          </cell>
          <cell r="FY958">
            <v>0</v>
          </cell>
          <cell r="FZ958">
            <v>0</v>
          </cell>
          <cell r="GA958">
            <v>0</v>
          </cell>
          <cell r="GB958">
            <v>0</v>
          </cell>
          <cell r="GC958">
            <v>0</v>
          </cell>
          <cell r="GD958">
            <v>0</v>
          </cell>
          <cell r="GE958">
            <v>0</v>
          </cell>
          <cell r="GF958">
            <v>0</v>
          </cell>
          <cell r="GG958">
            <v>0</v>
          </cell>
          <cell r="GH958">
            <v>0</v>
          </cell>
          <cell r="GI958">
            <v>0</v>
          </cell>
          <cell r="GJ958">
            <v>0</v>
          </cell>
          <cell r="GK958">
            <v>0</v>
          </cell>
          <cell r="GL958">
            <v>0</v>
          </cell>
          <cell r="GM958">
            <v>0</v>
          </cell>
          <cell r="GN958">
            <v>0</v>
          </cell>
          <cell r="GO958">
            <v>0</v>
          </cell>
          <cell r="GP958">
            <v>0</v>
          </cell>
          <cell r="GQ958">
            <v>0</v>
          </cell>
          <cell r="GR958">
            <v>0</v>
          </cell>
          <cell r="GS958">
            <v>0</v>
          </cell>
          <cell r="GT958">
            <v>0</v>
          </cell>
          <cell r="GU958">
            <v>0</v>
          </cell>
          <cell r="GV958">
            <v>0</v>
          </cell>
          <cell r="GW958">
            <v>0</v>
          </cell>
          <cell r="GX958">
            <v>0</v>
          </cell>
          <cell r="GY958">
            <v>0</v>
          </cell>
          <cell r="GZ958">
            <v>0</v>
          </cell>
          <cell r="HA958">
            <v>0</v>
          </cell>
          <cell r="HB958">
            <v>0</v>
          </cell>
          <cell r="HC958">
            <v>0</v>
          </cell>
          <cell r="HD958">
            <v>0</v>
          </cell>
          <cell r="HE958">
            <v>0</v>
          </cell>
          <cell r="HF958">
            <v>0</v>
          </cell>
          <cell r="HG958">
            <v>0</v>
          </cell>
          <cell r="HH958">
            <v>0</v>
          </cell>
          <cell r="HI958">
            <v>0</v>
          </cell>
          <cell r="HJ958">
            <v>0</v>
          </cell>
          <cell r="HK958">
            <v>0</v>
          </cell>
          <cell r="HL958">
            <v>0</v>
          </cell>
          <cell r="HM958">
            <v>0</v>
          </cell>
          <cell r="HN958">
            <v>0</v>
          </cell>
          <cell r="HO958">
            <v>0</v>
          </cell>
          <cell r="HP958">
            <v>0</v>
          </cell>
          <cell r="HQ958">
            <v>0</v>
          </cell>
          <cell r="HR958">
            <v>0</v>
          </cell>
          <cell r="HS958">
            <v>0</v>
          </cell>
          <cell r="HT958">
            <v>0</v>
          </cell>
          <cell r="HU958">
            <v>0</v>
          </cell>
          <cell r="HV958">
            <v>0</v>
          </cell>
          <cell r="HW958">
            <v>0</v>
          </cell>
          <cell r="HX958">
            <v>0</v>
          </cell>
          <cell r="HY958">
            <v>0</v>
          </cell>
          <cell r="HZ958">
            <v>0</v>
          </cell>
          <cell r="IA958">
            <v>0</v>
          </cell>
          <cell r="IB958">
            <v>0</v>
          </cell>
          <cell r="IC958">
            <v>0</v>
          </cell>
          <cell r="ID958">
            <v>0</v>
          </cell>
          <cell r="IE958">
            <v>0</v>
          </cell>
          <cell r="IF958">
            <v>0</v>
          </cell>
          <cell r="IG958">
            <v>0</v>
          </cell>
          <cell r="IH958">
            <v>0</v>
          </cell>
          <cell r="II958">
            <v>0</v>
          </cell>
          <cell r="IJ958">
            <v>0</v>
          </cell>
          <cell r="IK958">
            <v>0</v>
          </cell>
          <cell r="IL958">
            <v>0</v>
          </cell>
          <cell r="IM958">
            <v>0</v>
          </cell>
          <cell r="IN958">
            <v>0</v>
          </cell>
          <cell r="IO958">
            <v>0</v>
          </cell>
          <cell r="IP958">
            <v>0</v>
          </cell>
          <cell r="IQ958">
            <v>0</v>
          </cell>
          <cell r="IR958">
            <v>0</v>
          </cell>
          <cell r="IS958">
            <v>0</v>
          </cell>
          <cell r="IT958">
            <v>0</v>
          </cell>
          <cell r="IU958">
            <v>0</v>
          </cell>
          <cell r="IV958">
            <v>0</v>
          </cell>
          <cell r="IW958">
            <v>0</v>
          </cell>
          <cell r="IX958">
            <v>0</v>
          </cell>
          <cell r="IY958">
            <v>0</v>
          </cell>
          <cell r="IZ958">
            <v>0</v>
          </cell>
          <cell r="JA958">
            <v>0</v>
          </cell>
          <cell r="JB958">
            <v>0</v>
          </cell>
          <cell r="JC958">
            <v>0</v>
          </cell>
          <cell r="JD958">
            <v>0</v>
          </cell>
          <cell r="JE958">
            <v>0</v>
          </cell>
          <cell r="JF958">
            <v>0</v>
          </cell>
          <cell r="JG958">
            <v>0</v>
          </cell>
          <cell r="JH958">
            <v>0</v>
          </cell>
          <cell r="JI958">
            <v>0</v>
          </cell>
          <cell r="JJ958">
            <v>0</v>
          </cell>
          <cell r="JK958">
            <v>0</v>
          </cell>
          <cell r="JL958">
            <v>0</v>
          </cell>
          <cell r="JM958">
            <v>0</v>
          </cell>
          <cell r="JN958">
            <v>0</v>
          </cell>
          <cell r="JO958">
            <v>0</v>
          </cell>
          <cell r="JP958">
            <v>0</v>
          </cell>
          <cell r="JQ958">
            <v>0</v>
          </cell>
        </row>
        <row r="959">
          <cell r="D959">
            <v>0</v>
          </cell>
          <cell r="F959">
            <v>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0</v>
          </cell>
          <cell r="R959">
            <v>0</v>
          </cell>
          <cell r="S959">
            <v>0</v>
          </cell>
          <cell r="T959">
            <v>0</v>
          </cell>
          <cell r="U959">
            <v>0</v>
          </cell>
          <cell r="V959">
            <v>0</v>
          </cell>
          <cell r="W959">
            <v>0</v>
          </cell>
          <cell r="X959">
            <v>0</v>
          </cell>
          <cell r="Y959">
            <v>0</v>
          </cell>
          <cell r="Z959">
            <v>0</v>
          </cell>
          <cell r="AA959">
            <v>0</v>
          </cell>
          <cell r="AB959">
            <v>0</v>
          </cell>
          <cell r="AC959">
            <v>0</v>
          </cell>
          <cell r="AD959">
            <v>0</v>
          </cell>
          <cell r="AE959">
            <v>0</v>
          </cell>
          <cell r="AF959">
            <v>0</v>
          </cell>
          <cell r="AG959">
            <v>0</v>
          </cell>
          <cell r="AH959">
            <v>0</v>
          </cell>
          <cell r="AI959">
            <v>0</v>
          </cell>
          <cell r="AJ959">
            <v>0</v>
          </cell>
          <cell r="AK959">
            <v>0</v>
          </cell>
          <cell r="AL959">
            <v>0</v>
          </cell>
          <cell r="AM959">
            <v>0</v>
          </cell>
          <cell r="AN959">
            <v>0</v>
          </cell>
          <cell r="AO959">
            <v>0</v>
          </cell>
          <cell r="AP959">
            <v>0</v>
          </cell>
          <cell r="AQ959">
            <v>0</v>
          </cell>
          <cell r="AR959">
            <v>0</v>
          </cell>
          <cell r="AS959">
            <v>0</v>
          </cell>
          <cell r="AT959">
            <v>0</v>
          </cell>
          <cell r="AU959">
            <v>0</v>
          </cell>
          <cell r="AV959">
            <v>0</v>
          </cell>
          <cell r="AW959">
            <v>0</v>
          </cell>
          <cell r="AX959">
            <v>0</v>
          </cell>
          <cell r="AY959">
            <v>0</v>
          </cell>
          <cell r="AZ959">
            <v>0</v>
          </cell>
          <cell r="BA959">
            <v>0</v>
          </cell>
          <cell r="BB959">
            <v>0</v>
          </cell>
          <cell r="BC959">
            <v>0</v>
          </cell>
          <cell r="BD959">
            <v>0</v>
          </cell>
          <cell r="BE959">
            <v>0</v>
          </cell>
          <cell r="BF959">
            <v>0</v>
          </cell>
          <cell r="BG959">
            <v>0</v>
          </cell>
          <cell r="BH959">
            <v>0</v>
          </cell>
          <cell r="BI959">
            <v>0</v>
          </cell>
          <cell r="BJ959">
            <v>0</v>
          </cell>
          <cell r="BK959">
            <v>0</v>
          </cell>
          <cell r="BL959">
            <v>0</v>
          </cell>
          <cell r="BM959">
            <v>0</v>
          </cell>
          <cell r="BN959">
            <v>0</v>
          </cell>
          <cell r="BO959">
            <v>0</v>
          </cell>
          <cell r="BP959">
            <v>0</v>
          </cell>
          <cell r="BQ959">
            <v>0</v>
          </cell>
          <cell r="BR959">
            <v>0</v>
          </cell>
          <cell r="BS959">
            <v>0</v>
          </cell>
          <cell r="BT959">
            <v>0</v>
          </cell>
          <cell r="BU959">
            <v>0</v>
          </cell>
          <cell r="BV959">
            <v>0</v>
          </cell>
          <cell r="BW959">
            <v>0</v>
          </cell>
          <cell r="BX959">
            <v>0</v>
          </cell>
          <cell r="BY959">
            <v>0</v>
          </cell>
          <cell r="BZ959">
            <v>0</v>
          </cell>
          <cell r="CA959">
            <v>0</v>
          </cell>
          <cell r="CB959">
            <v>0</v>
          </cell>
          <cell r="CC959">
            <v>0</v>
          </cell>
          <cell r="CD959">
            <v>0</v>
          </cell>
          <cell r="CE959">
            <v>0</v>
          </cell>
          <cell r="CF959">
            <v>0</v>
          </cell>
          <cell r="CG959">
            <v>0</v>
          </cell>
          <cell r="CH959">
            <v>0</v>
          </cell>
          <cell r="CI959">
            <v>0</v>
          </cell>
          <cell r="CJ959">
            <v>0</v>
          </cell>
          <cell r="CK959">
            <v>0</v>
          </cell>
          <cell r="CL959">
            <v>0</v>
          </cell>
          <cell r="CM959">
            <v>0</v>
          </cell>
          <cell r="CN959">
            <v>0</v>
          </cell>
          <cell r="CO959">
            <v>0</v>
          </cell>
          <cell r="CP959">
            <v>0</v>
          </cell>
          <cell r="CQ959">
            <v>0</v>
          </cell>
          <cell r="CR959">
            <v>0</v>
          </cell>
          <cell r="CS959">
            <v>0</v>
          </cell>
          <cell r="CT959">
            <v>0</v>
          </cell>
          <cell r="CU959">
            <v>0</v>
          </cell>
          <cell r="CV959">
            <v>0</v>
          </cell>
          <cell r="CW959">
            <v>0</v>
          </cell>
          <cell r="CX959">
            <v>0</v>
          </cell>
          <cell r="CY959">
            <v>0</v>
          </cell>
          <cell r="CZ959">
            <v>0</v>
          </cell>
          <cell r="DA959">
            <v>0</v>
          </cell>
          <cell r="DB959">
            <v>0</v>
          </cell>
          <cell r="DC959">
            <v>0</v>
          </cell>
          <cell r="DD959">
            <v>0</v>
          </cell>
          <cell r="DE959">
            <v>0</v>
          </cell>
          <cell r="DF959">
            <v>0</v>
          </cell>
          <cell r="DG959">
            <v>0</v>
          </cell>
          <cell r="DH959">
            <v>0</v>
          </cell>
          <cell r="DI959">
            <v>0</v>
          </cell>
          <cell r="DJ959">
            <v>0</v>
          </cell>
          <cell r="DK959">
            <v>0</v>
          </cell>
          <cell r="DL959">
            <v>0</v>
          </cell>
          <cell r="DM959">
            <v>0</v>
          </cell>
          <cell r="DN959">
            <v>0</v>
          </cell>
          <cell r="DO959">
            <v>0</v>
          </cell>
          <cell r="DP959">
            <v>0</v>
          </cell>
          <cell r="DQ959">
            <v>0</v>
          </cell>
          <cell r="DR959">
            <v>0</v>
          </cell>
          <cell r="DS959">
            <v>0</v>
          </cell>
          <cell r="DT959">
            <v>0</v>
          </cell>
          <cell r="DU959">
            <v>0</v>
          </cell>
          <cell r="DV959">
            <v>0</v>
          </cell>
          <cell r="DW959">
            <v>0</v>
          </cell>
          <cell r="DX959">
            <v>0</v>
          </cell>
          <cell r="DY959">
            <v>0</v>
          </cell>
          <cell r="DZ959">
            <v>0</v>
          </cell>
          <cell r="EA959">
            <v>0</v>
          </cell>
          <cell r="EB959">
            <v>0</v>
          </cell>
          <cell r="EC959">
            <v>0</v>
          </cell>
          <cell r="ED959">
            <v>0</v>
          </cell>
          <cell r="EE959">
            <v>0</v>
          </cell>
          <cell r="EF959">
            <v>0</v>
          </cell>
          <cell r="EG959">
            <v>0</v>
          </cell>
          <cell r="EH959">
            <v>0</v>
          </cell>
          <cell r="EI959">
            <v>0</v>
          </cell>
          <cell r="EJ959">
            <v>0</v>
          </cell>
          <cell r="EK959">
            <v>0</v>
          </cell>
          <cell r="EL959">
            <v>0</v>
          </cell>
          <cell r="EM959">
            <v>0</v>
          </cell>
          <cell r="EN959">
            <v>0</v>
          </cell>
          <cell r="EO959">
            <v>0</v>
          </cell>
          <cell r="EP959">
            <v>0</v>
          </cell>
          <cell r="EQ959">
            <v>0</v>
          </cell>
          <cell r="ER959">
            <v>0</v>
          </cell>
          <cell r="ES959">
            <v>0</v>
          </cell>
          <cell r="ET959">
            <v>0</v>
          </cell>
          <cell r="EU959">
            <v>0</v>
          </cell>
          <cell r="EV959">
            <v>0</v>
          </cell>
          <cell r="EW959">
            <v>0</v>
          </cell>
          <cell r="EX959">
            <v>0</v>
          </cell>
          <cell r="EY959">
            <v>0</v>
          </cell>
          <cell r="EZ959">
            <v>0</v>
          </cell>
          <cell r="FA959">
            <v>0</v>
          </cell>
          <cell r="FB959">
            <v>0</v>
          </cell>
          <cell r="FC959">
            <v>0</v>
          </cell>
          <cell r="FD959">
            <v>0</v>
          </cell>
          <cell r="FE959">
            <v>0</v>
          </cell>
          <cell r="FF959">
            <v>0</v>
          </cell>
          <cell r="FG959">
            <v>0</v>
          </cell>
          <cell r="FH959">
            <v>0</v>
          </cell>
          <cell r="FI959">
            <v>0</v>
          </cell>
          <cell r="FJ959">
            <v>0</v>
          </cell>
          <cell r="FK959">
            <v>0</v>
          </cell>
          <cell r="FL959">
            <v>0</v>
          </cell>
          <cell r="FM959">
            <v>0</v>
          </cell>
          <cell r="FN959">
            <v>0</v>
          </cell>
          <cell r="FO959">
            <v>0</v>
          </cell>
          <cell r="FP959">
            <v>0</v>
          </cell>
          <cell r="FQ959">
            <v>0</v>
          </cell>
          <cell r="FR959">
            <v>0</v>
          </cell>
          <cell r="FS959">
            <v>0</v>
          </cell>
          <cell r="FT959">
            <v>0</v>
          </cell>
          <cell r="FU959">
            <v>0</v>
          </cell>
          <cell r="FV959">
            <v>0</v>
          </cell>
          <cell r="FW959">
            <v>0</v>
          </cell>
          <cell r="FX959">
            <v>0</v>
          </cell>
          <cell r="FY959">
            <v>0</v>
          </cell>
          <cell r="FZ959">
            <v>0</v>
          </cell>
          <cell r="GA959">
            <v>0</v>
          </cell>
          <cell r="GB959">
            <v>0</v>
          </cell>
          <cell r="GC959">
            <v>0</v>
          </cell>
          <cell r="GD959">
            <v>0</v>
          </cell>
          <cell r="GE959">
            <v>0</v>
          </cell>
          <cell r="GF959">
            <v>0</v>
          </cell>
          <cell r="GG959">
            <v>0</v>
          </cell>
          <cell r="GH959">
            <v>0</v>
          </cell>
          <cell r="GI959">
            <v>0</v>
          </cell>
          <cell r="GJ959">
            <v>0</v>
          </cell>
          <cell r="GK959">
            <v>0</v>
          </cell>
          <cell r="GL959">
            <v>0</v>
          </cell>
          <cell r="GM959">
            <v>0</v>
          </cell>
          <cell r="GN959">
            <v>0</v>
          </cell>
          <cell r="GO959">
            <v>0</v>
          </cell>
          <cell r="GP959">
            <v>0</v>
          </cell>
          <cell r="GQ959">
            <v>0</v>
          </cell>
          <cell r="GR959">
            <v>0</v>
          </cell>
          <cell r="GS959">
            <v>0</v>
          </cell>
          <cell r="GT959">
            <v>0</v>
          </cell>
          <cell r="GU959">
            <v>0</v>
          </cell>
          <cell r="GV959">
            <v>0</v>
          </cell>
          <cell r="GW959">
            <v>0</v>
          </cell>
          <cell r="GX959">
            <v>0</v>
          </cell>
          <cell r="GY959">
            <v>0</v>
          </cell>
          <cell r="GZ959">
            <v>0</v>
          </cell>
          <cell r="HA959">
            <v>0</v>
          </cell>
          <cell r="HB959">
            <v>0</v>
          </cell>
          <cell r="HC959">
            <v>0</v>
          </cell>
          <cell r="HD959">
            <v>0</v>
          </cell>
          <cell r="HE959">
            <v>0</v>
          </cell>
          <cell r="HF959">
            <v>0</v>
          </cell>
          <cell r="HG959">
            <v>0</v>
          </cell>
          <cell r="HH959">
            <v>0</v>
          </cell>
          <cell r="HI959">
            <v>0</v>
          </cell>
          <cell r="HJ959">
            <v>0</v>
          </cell>
          <cell r="HK959">
            <v>0</v>
          </cell>
          <cell r="HL959">
            <v>0</v>
          </cell>
          <cell r="HM959">
            <v>0</v>
          </cell>
          <cell r="HN959">
            <v>0</v>
          </cell>
          <cell r="HO959">
            <v>0</v>
          </cell>
          <cell r="HP959">
            <v>0</v>
          </cell>
          <cell r="HQ959">
            <v>0</v>
          </cell>
          <cell r="HR959">
            <v>0</v>
          </cell>
          <cell r="HS959">
            <v>0</v>
          </cell>
          <cell r="HT959">
            <v>0</v>
          </cell>
          <cell r="HU959">
            <v>0</v>
          </cell>
          <cell r="HV959">
            <v>0</v>
          </cell>
          <cell r="HW959">
            <v>0</v>
          </cell>
          <cell r="HX959">
            <v>0</v>
          </cell>
          <cell r="HY959">
            <v>0</v>
          </cell>
          <cell r="HZ959">
            <v>0</v>
          </cell>
          <cell r="IA959">
            <v>0</v>
          </cell>
          <cell r="IB959">
            <v>0</v>
          </cell>
          <cell r="IC959">
            <v>0</v>
          </cell>
          <cell r="ID959">
            <v>0</v>
          </cell>
          <cell r="IE959">
            <v>0</v>
          </cell>
          <cell r="IF959">
            <v>0</v>
          </cell>
          <cell r="IG959">
            <v>0</v>
          </cell>
          <cell r="IH959">
            <v>0</v>
          </cell>
          <cell r="II959">
            <v>0</v>
          </cell>
          <cell r="IJ959">
            <v>0</v>
          </cell>
          <cell r="IK959">
            <v>0</v>
          </cell>
          <cell r="IL959">
            <v>0</v>
          </cell>
          <cell r="IM959">
            <v>0</v>
          </cell>
          <cell r="IN959">
            <v>0</v>
          </cell>
          <cell r="IO959">
            <v>0</v>
          </cell>
          <cell r="IP959">
            <v>0</v>
          </cell>
          <cell r="IQ959">
            <v>0</v>
          </cell>
          <cell r="IR959">
            <v>0</v>
          </cell>
          <cell r="IS959">
            <v>0</v>
          </cell>
          <cell r="IT959">
            <v>0</v>
          </cell>
          <cell r="IU959">
            <v>0</v>
          </cell>
          <cell r="IV959">
            <v>0</v>
          </cell>
          <cell r="IW959">
            <v>0</v>
          </cell>
          <cell r="IX959">
            <v>0</v>
          </cell>
          <cell r="IY959">
            <v>0</v>
          </cell>
          <cell r="IZ959">
            <v>0</v>
          </cell>
          <cell r="JA959">
            <v>0</v>
          </cell>
          <cell r="JB959">
            <v>0</v>
          </cell>
          <cell r="JC959">
            <v>0</v>
          </cell>
          <cell r="JD959">
            <v>0</v>
          </cell>
          <cell r="JE959">
            <v>0</v>
          </cell>
          <cell r="JF959">
            <v>0</v>
          </cell>
          <cell r="JG959">
            <v>0</v>
          </cell>
          <cell r="JH959">
            <v>0</v>
          </cell>
          <cell r="JI959">
            <v>0</v>
          </cell>
          <cell r="JJ959">
            <v>0</v>
          </cell>
          <cell r="JK959">
            <v>0</v>
          </cell>
          <cell r="JL959">
            <v>0</v>
          </cell>
          <cell r="JM959">
            <v>0</v>
          </cell>
          <cell r="JN959">
            <v>0</v>
          </cell>
          <cell r="JO959">
            <v>0</v>
          </cell>
          <cell r="JP959">
            <v>0</v>
          </cell>
          <cell r="JQ959">
            <v>0</v>
          </cell>
        </row>
        <row r="960">
          <cell r="D960">
            <v>0</v>
          </cell>
          <cell r="F960">
            <v>0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0</v>
          </cell>
          <cell r="R960">
            <v>0</v>
          </cell>
          <cell r="S960">
            <v>0</v>
          </cell>
          <cell r="T960">
            <v>0</v>
          </cell>
          <cell r="U960">
            <v>0</v>
          </cell>
          <cell r="V960">
            <v>0</v>
          </cell>
          <cell r="W960">
            <v>0</v>
          </cell>
          <cell r="X960">
            <v>0</v>
          </cell>
          <cell r="Y960">
            <v>0</v>
          </cell>
          <cell r="Z960">
            <v>0</v>
          </cell>
          <cell r="AA960">
            <v>0</v>
          </cell>
          <cell r="AB960">
            <v>0</v>
          </cell>
          <cell r="AC960">
            <v>0</v>
          </cell>
          <cell r="AD960">
            <v>0</v>
          </cell>
          <cell r="AE960">
            <v>0</v>
          </cell>
          <cell r="AF960">
            <v>0</v>
          </cell>
          <cell r="AG960">
            <v>0</v>
          </cell>
          <cell r="AH960">
            <v>0</v>
          </cell>
          <cell r="AI960">
            <v>0</v>
          </cell>
          <cell r="AJ960">
            <v>0</v>
          </cell>
          <cell r="AK960">
            <v>0</v>
          </cell>
          <cell r="AL960">
            <v>0</v>
          </cell>
          <cell r="AM960">
            <v>0</v>
          </cell>
          <cell r="AN960">
            <v>0</v>
          </cell>
          <cell r="AO960">
            <v>0</v>
          </cell>
          <cell r="AP960">
            <v>0</v>
          </cell>
          <cell r="AQ960">
            <v>0</v>
          </cell>
          <cell r="AR960">
            <v>0</v>
          </cell>
          <cell r="AS960">
            <v>0</v>
          </cell>
          <cell r="AT960">
            <v>0</v>
          </cell>
          <cell r="AU960">
            <v>0</v>
          </cell>
          <cell r="AV960">
            <v>0</v>
          </cell>
          <cell r="AW960">
            <v>0</v>
          </cell>
          <cell r="AX960">
            <v>0</v>
          </cell>
          <cell r="AY960">
            <v>0</v>
          </cell>
          <cell r="AZ960">
            <v>0</v>
          </cell>
          <cell r="BA960">
            <v>0</v>
          </cell>
          <cell r="BB960">
            <v>0</v>
          </cell>
          <cell r="BC960">
            <v>0</v>
          </cell>
          <cell r="BD960">
            <v>0</v>
          </cell>
          <cell r="BE960">
            <v>0</v>
          </cell>
          <cell r="BF960">
            <v>0</v>
          </cell>
          <cell r="BG960">
            <v>0</v>
          </cell>
          <cell r="BH960">
            <v>0</v>
          </cell>
          <cell r="BI960">
            <v>0</v>
          </cell>
          <cell r="BJ960">
            <v>0</v>
          </cell>
          <cell r="BK960">
            <v>0</v>
          </cell>
          <cell r="BL960">
            <v>0</v>
          </cell>
          <cell r="BM960">
            <v>0</v>
          </cell>
          <cell r="BN960">
            <v>0</v>
          </cell>
          <cell r="BO960">
            <v>0</v>
          </cell>
          <cell r="BP960">
            <v>0</v>
          </cell>
          <cell r="BQ960">
            <v>0</v>
          </cell>
          <cell r="BR960">
            <v>0</v>
          </cell>
          <cell r="BS960">
            <v>0</v>
          </cell>
          <cell r="BT960">
            <v>0</v>
          </cell>
          <cell r="BU960">
            <v>0</v>
          </cell>
          <cell r="BV960">
            <v>0</v>
          </cell>
          <cell r="BW960">
            <v>0</v>
          </cell>
          <cell r="BX960">
            <v>0</v>
          </cell>
          <cell r="BY960">
            <v>0</v>
          </cell>
          <cell r="BZ960">
            <v>0</v>
          </cell>
          <cell r="CA960">
            <v>0</v>
          </cell>
          <cell r="CB960">
            <v>0</v>
          </cell>
          <cell r="CC960">
            <v>0</v>
          </cell>
          <cell r="CD960">
            <v>0</v>
          </cell>
          <cell r="CE960">
            <v>0</v>
          </cell>
          <cell r="CF960">
            <v>0</v>
          </cell>
          <cell r="CG960">
            <v>0</v>
          </cell>
          <cell r="CH960">
            <v>0</v>
          </cell>
          <cell r="CI960">
            <v>0</v>
          </cell>
          <cell r="CJ960">
            <v>0</v>
          </cell>
          <cell r="CK960">
            <v>0</v>
          </cell>
          <cell r="CL960">
            <v>0</v>
          </cell>
          <cell r="CM960">
            <v>0</v>
          </cell>
          <cell r="CN960">
            <v>0</v>
          </cell>
          <cell r="CO960">
            <v>0</v>
          </cell>
          <cell r="CP960">
            <v>0</v>
          </cell>
          <cell r="CQ960">
            <v>0</v>
          </cell>
          <cell r="CR960">
            <v>0</v>
          </cell>
          <cell r="CS960">
            <v>0</v>
          </cell>
          <cell r="CT960">
            <v>0</v>
          </cell>
          <cell r="CU960">
            <v>0</v>
          </cell>
          <cell r="CV960">
            <v>0</v>
          </cell>
          <cell r="CW960">
            <v>0</v>
          </cell>
          <cell r="CX960">
            <v>0</v>
          </cell>
          <cell r="CY960">
            <v>0</v>
          </cell>
          <cell r="CZ960">
            <v>0</v>
          </cell>
          <cell r="DA960">
            <v>0</v>
          </cell>
          <cell r="DB960">
            <v>0</v>
          </cell>
          <cell r="DC960">
            <v>0</v>
          </cell>
          <cell r="DD960">
            <v>0</v>
          </cell>
          <cell r="DE960">
            <v>0</v>
          </cell>
          <cell r="DF960">
            <v>0</v>
          </cell>
          <cell r="DG960">
            <v>0</v>
          </cell>
          <cell r="DH960">
            <v>0</v>
          </cell>
          <cell r="DI960">
            <v>0</v>
          </cell>
          <cell r="DJ960">
            <v>0</v>
          </cell>
          <cell r="DK960">
            <v>0</v>
          </cell>
          <cell r="DL960">
            <v>0</v>
          </cell>
          <cell r="DM960">
            <v>0</v>
          </cell>
          <cell r="DN960">
            <v>0</v>
          </cell>
          <cell r="DO960">
            <v>0</v>
          </cell>
          <cell r="DP960">
            <v>0</v>
          </cell>
          <cell r="DQ960">
            <v>0</v>
          </cell>
          <cell r="DR960">
            <v>0</v>
          </cell>
          <cell r="DS960">
            <v>0</v>
          </cell>
          <cell r="DT960">
            <v>0</v>
          </cell>
          <cell r="DU960">
            <v>0</v>
          </cell>
          <cell r="DV960">
            <v>0</v>
          </cell>
          <cell r="DW960">
            <v>0</v>
          </cell>
          <cell r="DX960">
            <v>0</v>
          </cell>
          <cell r="DY960">
            <v>0</v>
          </cell>
          <cell r="DZ960">
            <v>0</v>
          </cell>
          <cell r="EA960">
            <v>0</v>
          </cell>
          <cell r="EB960">
            <v>0</v>
          </cell>
          <cell r="EC960">
            <v>0</v>
          </cell>
          <cell r="ED960">
            <v>0</v>
          </cell>
          <cell r="EE960">
            <v>0</v>
          </cell>
          <cell r="EF960">
            <v>0</v>
          </cell>
          <cell r="EG960">
            <v>0</v>
          </cell>
          <cell r="EH960">
            <v>0</v>
          </cell>
          <cell r="EI960">
            <v>0</v>
          </cell>
          <cell r="EJ960">
            <v>0</v>
          </cell>
          <cell r="EK960">
            <v>0</v>
          </cell>
          <cell r="EL960">
            <v>0</v>
          </cell>
          <cell r="EM960">
            <v>0</v>
          </cell>
          <cell r="EN960">
            <v>0</v>
          </cell>
          <cell r="EO960">
            <v>0</v>
          </cell>
          <cell r="EP960">
            <v>0</v>
          </cell>
          <cell r="EQ960">
            <v>0</v>
          </cell>
          <cell r="ER960">
            <v>0</v>
          </cell>
          <cell r="ES960">
            <v>0</v>
          </cell>
          <cell r="ET960">
            <v>0</v>
          </cell>
          <cell r="EU960">
            <v>0</v>
          </cell>
          <cell r="EV960">
            <v>0</v>
          </cell>
          <cell r="EW960">
            <v>0</v>
          </cell>
          <cell r="EX960">
            <v>0</v>
          </cell>
          <cell r="EY960">
            <v>0</v>
          </cell>
          <cell r="EZ960">
            <v>0</v>
          </cell>
          <cell r="FA960">
            <v>0</v>
          </cell>
          <cell r="FB960">
            <v>0</v>
          </cell>
          <cell r="FC960">
            <v>0</v>
          </cell>
          <cell r="FD960">
            <v>0</v>
          </cell>
          <cell r="FE960">
            <v>0</v>
          </cell>
          <cell r="FF960">
            <v>0</v>
          </cell>
          <cell r="FG960">
            <v>0</v>
          </cell>
          <cell r="FH960">
            <v>0</v>
          </cell>
          <cell r="FI960">
            <v>0</v>
          </cell>
          <cell r="FJ960">
            <v>0</v>
          </cell>
          <cell r="FK960">
            <v>0</v>
          </cell>
          <cell r="FL960">
            <v>0</v>
          </cell>
          <cell r="FM960">
            <v>0</v>
          </cell>
          <cell r="FN960">
            <v>0</v>
          </cell>
          <cell r="FO960">
            <v>0</v>
          </cell>
          <cell r="FP960">
            <v>0</v>
          </cell>
          <cell r="FQ960">
            <v>0</v>
          </cell>
          <cell r="FR960">
            <v>0</v>
          </cell>
          <cell r="FS960">
            <v>0</v>
          </cell>
          <cell r="FT960">
            <v>0</v>
          </cell>
          <cell r="FU960">
            <v>0</v>
          </cell>
          <cell r="FV960">
            <v>0</v>
          </cell>
          <cell r="FW960">
            <v>0</v>
          </cell>
          <cell r="FX960">
            <v>0</v>
          </cell>
          <cell r="FY960">
            <v>0</v>
          </cell>
          <cell r="FZ960">
            <v>0</v>
          </cell>
          <cell r="GA960">
            <v>0</v>
          </cell>
          <cell r="GB960">
            <v>0</v>
          </cell>
          <cell r="GC960">
            <v>0</v>
          </cell>
          <cell r="GD960">
            <v>0</v>
          </cell>
          <cell r="GE960">
            <v>0</v>
          </cell>
          <cell r="GF960">
            <v>0</v>
          </cell>
          <cell r="GG960">
            <v>0</v>
          </cell>
          <cell r="GH960">
            <v>0</v>
          </cell>
          <cell r="GI960">
            <v>0</v>
          </cell>
          <cell r="GJ960">
            <v>0</v>
          </cell>
          <cell r="GK960">
            <v>0</v>
          </cell>
          <cell r="GL960">
            <v>0</v>
          </cell>
          <cell r="GM960">
            <v>0</v>
          </cell>
          <cell r="GN960">
            <v>0</v>
          </cell>
          <cell r="GO960">
            <v>0</v>
          </cell>
          <cell r="GP960">
            <v>0</v>
          </cell>
          <cell r="GQ960">
            <v>0</v>
          </cell>
          <cell r="GR960">
            <v>0</v>
          </cell>
          <cell r="GS960">
            <v>0</v>
          </cell>
          <cell r="GT960">
            <v>0</v>
          </cell>
          <cell r="GU960">
            <v>0</v>
          </cell>
          <cell r="GV960">
            <v>0</v>
          </cell>
          <cell r="GW960">
            <v>0</v>
          </cell>
          <cell r="GX960">
            <v>0</v>
          </cell>
          <cell r="GY960">
            <v>0</v>
          </cell>
          <cell r="GZ960">
            <v>0</v>
          </cell>
          <cell r="HA960">
            <v>0</v>
          </cell>
          <cell r="HB960">
            <v>0</v>
          </cell>
          <cell r="HC960">
            <v>0</v>
          </cell>
          <cell r="HD960">
            <v>0</v>
          </cell>
          <cell r="HE960">
            <v>0</v>
          </cell>
          <cell r="HF960">
            <v>0</v>
          </cell>
          <cell r="HG960">
            <v>0</v>
          </cell>
          <cell r="HH960">
            <v>0</v>
          </cell>
          <cell r="HI960">
            <v>0</v>
          </cell>
          <cell r="HJ960">
            <v>0</v>
          </cell>
          <cell r="HK960">
            <v>0</v>
          </cell>
          <cell r="HL960">
            <v>0</v>
          </cell>
          <cell r="HM960">
            <v>0</v>
          </cell>
          <cell r="HN960">
            <v>0</v>
          </cell>
          <cell r="HO960">
            <v>0</v>
          </cell>
          <cell r="HP960">
            <v>0</v>
          </cell>
          <cell r="HQ960">
            <v>0</v>
          </cell>
          <cell r="HR960">
            <v>0</v>
          </cell>
          <cell r="HS960">
            <v>0</v>
          </cell>
          <cell r="HT960">
            <v>0</v>
          </cell>
          <cell r="HU960">
            <v>0</v>
          </cell>
          <cell r="HV960">
            <v>0</v>
          </cell>
          <cell r="HW960">
            <v>0</v>
          </cell>
          <cell r="HX960">
            <v>0</v>
          </cell>
          <cell r="HY960">
            <v>0</v>
          </cell>
          <cell r="HZ960">
            <v>0</v>
          </cell>
          <cell r="IA960">
            <v>0</v>
          </cell>
          <cell r="IB960">
            <v>0</v>
          </cell>
          <cell r="IC960">
            <v>0</v>
          </cell>
          <cell r="ID960">
            <v>0</v>
          </cell>
          <cell r="IE960">
            <v>0</v>
          </cell>
          <cell r="IF960">
            <v>0</v>
          </cell>
          <cell r="IG960">
            <v>0</v>
          </cell>
          <cell r="IH960">
            <v>0</v>
          </cell>
          <cell r="II960">
            <v>0</v>
          </cell>
          <cell r="IJ960">
            <v>0</v>
          </cell>
          <cell r="IK960">
            <v>0</v>
          </cell>
          <cell r="IL960">
            <v>0</v>
          </cell>
          <cell r="IM960">
            <v>0</v>
          </cell>
          <cell r="IN960">
            <v>0</v>
          </cell>
          <cell r="IO960">
            <v>0</v>
          </cell>
          <cell r="IP960">
            <v>0</v>
          </cell>
          <cell r="IQ960">
            <v>0</v>
          </cell>
          <cell r="IR960">
            <v>0</v>
          </cell>
          <cell r="IS960">
            <v>0</v>
          </cell>
          <cell r="IT960">
            <v>0</v>
          </cell>
          <cell r="IU960">
            <v>0</v>
          </cell>
          <cell r="IV960">
            <v>0</v>
          </cell>
          <cell r="IW960">
            <v>0</v>
          </cell>
          <cell r="IX960">
            <v>0</v>
          </cell>
          <cell r="IY960">
            <v>0</v>
          </cell>
          <cell r="IZ960">
            <v>0</v>
          </cell>
          <cell r="JA960">
            <v>0</v>
          </cell>
          <cell r="JB960">
            <v>0</v>
          </cell>
          <cell r="JC960">
            <v>0</v>
          </cell>
          <cell r="JD960">
            <v>0</v>
          </cell>
          <cell r="JE960">
            <v>0</v>
          </cell>
          <cell r="JF960">
            <v>0</v>
          </cell>
          <cell r="JG960">
            <v>0</v>
          </cell>
          <cell r="JH960">
            <v>0</v>
          </cell>
          <cell r="JI960">
            <v>0</v>
          </cell>
          <cell r="JJ960">
            <v>0</v>
          </cell>
          <cell r="JK960">
            <v>0</v>
          </cell>
          <cell r="JL960">
            <v>0</v>
          </cell>
          <cell r="JM960">
            <v>0</v>
          </cell>
          <cell r="JN960">
            <v>0</v>
          </cell>
          <cell r="JO960">
            <v>0</v>
          </cell>
          <cell r="JP960">
            <v>0</v>
          </cell>
          <cell r="JQ960">
            <v>0</v>
          </cell>
        </row>
        <row r="961">
          <cell r="F961">
            <v>-17.530524550005794</v>
          </cell>
          <cell r="G961">
            <v>-28.759758589963894</v>
          </cell>
          <cell r="H961">
            <v>-105.23887989006471</v>
          </cell>
          <cell r="I961">
            <v>-81.366356180049479</v>
          </cell>
          <cell r="J961">
            <v>-64.517226050025783</v>
          </cell>
          <cell r="K961">
            <v>-55.936345939990133</v>
          </cell>
          <cell r="L961">
            <v>-2.0082211699336767</v>
          </cell>
          <cell r="M961">
            <v>-69.630069899954833</v>
          </cell>
          <cell r="N961">
            <v>-124.28903912007809</v>
          </cell>
          <cell r="O961">
            <v>-211.12487053003861</v>
          </cell>
          <cell r="P961">
            <v>0</v>
          </cell>
          <cell r="Q961">
            <v>0</v>
          </cell>
          <cell r="R961">
            <v>-848.05193530023098</v>
          </cell>
          <cell r="S961">
            <v>-33.196040710026864</v>
          </cell>
          <cell r="T961">
            <v>-68.212762520066462</v>
          </cell>
          <cell r="U961">
            <v>-85.214208109886386</v>
          </cell>
          <cell r="V961">
            <v>-103.94574454997201</v>
          </cell>
          <cell r="W961">
            <v>6.7377599499886855</v>
          </cell>
          <cell r="X961">
            <v>-98.018902590032667</v>
          </cell>
          <cell r="Y961">
            <v>26.580267179990187</v>
          </cell>
          <cell r="Z961">
            <v>-83.747095150058158</v>
          </cell>
          <cell r="AA961">
            <v>-173.79823060997296</v>
          </cell>
          <cell r="AB961">
            <v>-216.25647457991727</v>
          </cell>
          <cell r="AC961">
            <v>9.8785087300348096</v>
          </cell>
          <cell r="AD961">
            <v>-28.859012340020854</v>
          </cell>
          <cell r="AE961">
            <v>-478.13528007082641</v>
          </cell>
          <cell r="AF961">
            <v>-3.0087794300052337</v>
          </cell>
          <cell r="AG961">
            <v>-34.353591850027442</v>
          </cell>
          <cell r="AH961">
            <v>-47.493384150031488</v>
          </cell>
          <cell r="AI961">
            <v>-129.26129275001585</v>
          </cell>
          <cell r="AJ961">
            <v>-18.530647350009531</v>
          </cell>
          <cell r="AK961">
            <v>-10.351298719993792</v>
          </cell>
          <cell r="AL961">
            <v>-3.6452016900293529</v>
          </cell>
          <cell r="AM961">
            <v>6.3826000550761819E-3</v>
          </cell>
          <cell r="AN961">
            <v>-58.4889043798903</v>
          </cell>
          <cell r="AO961">
            <v>-127.61985797004309</v>
          </cell>
          <cell r="AP961">
            <v>-25.657944189966656</v>
          </cell>
          <cell r="AQ961">
            <v>-19.730760189995635</v>
          </cell>
          <cell r="AR961">
            <v>-728.92391899973154</v>
          </cell>
          <cell r="AS961">
            <v>-116.12660140002845</v>
          </cell>
          <cell r="AT961">
            <v>-66.267185400007293</v>
          </cell>
          <cell r="AU961">
            <v>-103.1921684400877</v>
          </cell>
          <cell r="AV961">
            <v>-101.26137799001299</v>
          </cell>
          <cell r="AW961">
            <v>-66.645070399856195</v>
          </cell>
          <cell r="AX961">
            <v>-27.967220290098339</v>
          </cell>
          <cell r="AY961">
            <v>-49.46766915009357</v>
          </cell>
          <cell r="AZ961">
            <v>-10</v>
          </cell>
          <cell r="BA961">
            <v>-22.614138439996168</v>
          </cell>
          <cell r="BB961">
            <v>-99.332876959932037</v>
          </cell>
          <cell r="BC961">
            <v>-59.028663339966442</v>
          </cell>
          <cell r="BD961">
            <v>-7.0209471899433993</v>
          </cell>
          <cell r="BE961">
            <v>-507.91215588059276</v>
          </cell>
          <cell r="BF961">
            <v>-11.940963450004347</v>
          </cell>
          <cell r="BG961">
            <v>-6.1524846400134265</v>
          </cell>
          <cell r="BH961">
            <v>-77.623751820006873</v>
          </cell>
          <cell r="BI961">
            <v>-138.19383488001768</v>
          </cell>
          <cell r="BJ961">
            <v>-259.28146708989516</v>
          </cell>
          <cell r="BK961">
            <v>0</v>
          </cell>
          <cell r="BL961">
            <v>-5.1474986299872398</v>
          </cell>
          <cell r="BM961">
            <v>-9.2259953499305993</v>
          </cell>
          <cell r="BN961">
            <v>0</v>
          </cell>
          <cell r="BO961">
            <v>-0.34616001998074353</v>
          </cell>
          <cell r="BP961">
            <v>0</v>
          </cell>
          <cell r="BQ961">
            <v>0</v>
          </cell>
          <cell r="BR961">
            <v>-209.11099702119827</v>
          </cell>
          <cell r="BS961">
            <v>0</v>
          </cell>
          <cell r="BT961">
            <v>0</v>
          </cell>
          <cell r="BU961">
            <v>-161.69241179001983</v>
          </cell>
          <cell r="BV961">
            <v>-19.284447030047886</v>
          </cell>
          <cell r="BW961">
            <v>-10</v>
          </cell>
          <cell r="BX961">
            <v>0</v>
          </cell>
          <cell r="BY961">
            <v>0</v>
          </cell>
          <cell r="BZ961">
            <v>0</v>
          </cell>
          <cell r="CA961">
            <v>0</v>
          </cell>
          <cell r="CB961">
            <v>-18.134138200024609</v>
          </cell>
          <cell r="CC961">
            <v>0</v>
          </cell>
          <cell r="CD961">
            <v>0</v>
          </cell>
          <cell r="CE961">
            <v>-110.36303102970123</v>
          </cell>
          <cell r="CF961">
            <v>0</v>
          </cell>
          <cell r="CG961">
            <v>0</v>
          </cell>
          <cell r="CH961">
            <v>-77.764685030037072</v>
          </cell>
          <cell r="CI961">
            <v>-22.5983459999552</v>
          </cell>
          <cell r="CJ961">
            <v>-10</v>
          </cell>
          <cell r="CK961">
            <v>0</v>
          </cell>
          <cell r="CL961">
            <v>0</v>
          </cell>
          <cell r="CM961">
            <v>0</v>
          </cell>
          <cell r="CN961">
            <v>0</v>
          </cell>
          <cell r="CO961">
            <v>0</v>
          </cell>
          <cell r="CP961">
            <v>0</v>
          </cell>
          <cell r="CQ961">
            <v>0</v>
          </cell>
          <cell r="CR961">
            <v>-236.94263643026352</v>
          </cell>
          <cell r="CS961">
            <v>-4.7550126300193369</v>
          </cell>
          <cell r="CT961">
            <v>-4.85107605997473</v>
          </cell>
          <cell r="CU961">
            <v>-112.40024339000229</v>
          </cell>
          <cell r="CV961">
            <v>-10.163410659995861</v>
          </cell>
          <cell r="CW961">
            <v>-36.81698497000616</v>
          </cell>
          <cell r="CX961">
            <v>-62.271817959961481</v>
          </cell>
          <cell r="CY961">
            <v>0</v>
          </cell>
          <cell r="CZ961">
            <v>-5.6840907598379999</v>
          </cell>
          <cell r="DA961">
            <v>0</v>
          </cell>
          <cell r="DB961">
            <v>0</v>
          </cell>
          <cell r="DC961">
            <v>0</v>
          </cell>
          <cell r="DD961">
            <v>0</v>
          </cell>
          <cell r="DE961">
            <v>-201.23284582886845</v>
          </cell>
          <cell r="DF961">
            <v>0</v>
          </cell>
          <cell r="DG961">
            <v>0</v>
          </cell>
          <cell r="DH961">
            <v>-93.320846920018084</v>
          </cell>
          <cell r="DI961">
            <v>-20</v>
          </cell>
          <cell r="DJ961">
            <v>-11.827258579898626</v>
          </cell>
          <cell r="DK961">
            <v>-52.356687900028192</v>
          </cell>
          <cell r="DL961">
            <v>-0.72332075005397201</v>
          </cell>
          <cell r="DM961">
            <v>0</v>
          </cell>
          <cell r="DN961">
            <v>0</v>
          </cell>
          <cell r="DO961">
            <v>-18.009677380032372</v>
          </cell>
          <cell r="DP961">
            <v>-4.9950543000013568</v>
          </cell>
          <cell r="DQ961">
            <v>0</v>
          </cell>
          <cell r="DR961">
            <v>-93.734104160219431</v>
          </cell>
          <cell r="DS961">
            <v>0</v>
          </cell>
          <cell r="DT961">
            <v>0</v>
          </cell>
          <cell r="DU961">
            <v>-49.940639470005408</v>
          </cell>
          <cell r="DV961">
            <v>-20</v>
          </cell>
          <cell r="DW961">
            <v>-12.656916089938022</v>
          </cell>
          <cell r="DX961">
            <v>0</v>
          </cell>
          <cell r="DY961">
            <v>0</v>
          </cell>
          <cell r="DZ961">
            <v>0</v>
          </cell>
          <cell r="EA961">
            <v>0</v>
          </cell>
          <cell r="EB961">
            <v>-4.9184018400264904</v>
          </cell>
          <cell r="EC961">
            <v>-6.2181467600166798</v>
          </cell>
          <cell r="ED961">
            <v>0</v>
          </cell>
          <cell r="EE961">
            <v>-882.41571122035384</v>
          </cell>
          <cell r="EF961">
            <v>-6.0713758900528774</v>
          </cell>
          <cell r="EG961">
            <v>0</v>
          </cell>
          <cell r="EH961">
            <v>-769.50017289991956</v>
          </cell>
          <cell r="EI961">
            <v>-132.98358358000405</v>
          </cell>
          <cell r="EJ961">
            <v>68.2282273999881</v>
          </cell>
          <cell r="EK961">
            <v>0</v>
          </cell>
          <cell r="EL961">
            <v>0</v>
          </cell>
          <cell r="EM961">
            <v>0</v>
          </cell>
          <cell r="EN961">
            <v>0</v>
          </cell>
          <cell r="EO961">
            <v>-1.088931730017066</v>
          </cell>
          <cell r="EP961">
            <v>-40.999874519999139</v>
          </cell>
          <cell r="EQ961">
            <v>0</v>
          </cell>
          <cell r="ER961">
            <v>-58.283086089417338</v>
          </cell>
          <cell r="ES961">
            <v>-7.0187010299996473</v>
          </cell>
          <cell r="ET961">
            <v>0</v>
          </cell>
          <cell r="EU961">
            <v>-156.09400929999538</v>
          </cell>
          <cell r="EV961">
            <v>91.718322789995</v>
          </cell>
          <cell r="EW961">
            <v>67.448122660047375</v>
          </cell>
          <cell r="EX961">
            <v>-46.619088639970869</v>
          </cell>
          <cell r="EY961">
            <v>0</v>
          </cell>
          <cell r="EZ961">
            <v>-7.717732570017688</v>
          </cell>
          <cell r="FA961">
            <v>0</v>
          </cell>
          <cell r="FB961">
            <v>0</v>
          </cell>
          <cell r="FC961">
            <v>0</v>
          </cell>
          <cell r="FD961">
            <v>0</v>
          </cell>
          <cell r="FE961">
            <v>-360.35047802980989</v>
          </cell>
          <cell r="FF961">
            <v>0</v>
          </cell>
          <cell r="FG961">
            <v>0</v>
          </cell>
          <cell r="FH961">
            <v>37.157019020000007</v>
          </cell>
          <cell r="FI961">
            <v>-313.8930004700087</v>
          </cell>
          <cell r="FJ961">
            <v>-69.323229860048741</v>
          </cell>
          <cell r="FK961">
            <v>-14.291266720043495</v>
          </cell>
          <cell r="FL961">
            <v>0</v>
          </cell>
          <cell r="FM961">
            <v>0</v>
          </cell>
          <cell r="FN961">
            <v>0</v>
          </cell>
          <cell r="FO961">
            <v>0</v>
          </cell>
          <cell r="FP961">
            <v>0</v>
          </cell>
          <cell r="FQ961">
            <v>0</v>
          </cell>
          <cell r="FR961">
            <v>208.95542838983238</v>
          </cell>
          <cell r="FS961">
            <v>0</v>
          </cell>
          <cell r="FT961">
            <v>-2.6409942499594763</v>
          </cell>
          <cell r="FU961">
            <v>264.33540367998648</v>
          </cell>
          <cell r="FV961">
            <v>141.56222515995614</v>
          </cell>
          <cell r="FW961">
            <v>-187.73924322007224</v>
          </cell>
          <cell r="FX961">
            <v>0</v>
          </cell>
          <cell r="FY961">
            <v>-3.9195369200315326</v>
          </cell>
          <cell r="FZ961">
            <v>-1.0633261200273409</v>
          </cell>
          <cell r="GA961">
            <v>0</v>
          </cell>
          <cell r="GB961">
            <v>-1.5790999400196597</v>
          </cell>
          <cell r="GC961">
            <v>0</v>
          </cell>
          <cell r="GD961">
            <v>0</v>
          </cell>
          <cell r="GE961">
            <v>385.12506494950503</v>
          </cell>
          <cell r="GF961">
            <v>0</v>
          </cell>
          <cell r="GG961">
            <v>-4.9274524399079382</v>
          </cell>
          <cell r="GH961">
            <v>-39.201483890064992</v>
          </cell>
          <cell r="GI961">
            <v>148.24804173997836</v>
          </cell>
          <cell r="GJ961">
            <v>288.52847609994933</v>
          </cell>
          <cell r="GK961">
            <v>0</v>
          </cell>
          <cell r="GL961">
            <v>-1.6086162300780416</v>
          </cell>
          <cell r="GM961">
            <v>0</v>
          </cell>
          <cell r="GN961">
            <v>-5.9139003300806507</v>
          </cell>
          <cell r="GO961">
            <v>0</v>
          </cell>
          <cell r="GP961">
            <v>0</v>
          </cell>
          <cell r="GQ961">
            <v>0</v>
          </cell>
          <cell r="GR961">
            <v>-356.20441977959126</v>
          </cell>
          <cell r="GS961">
            <v>0</v>
          </cell>
          <cell r="GT961">
            <v>-5.19259161001537</v>
          </cell>
          <cell r="GU961">
            <v>-98.536536630010232</v>
          </cell>
          <cell r="GV961">
            <v>135.14729972998612</v>
          </cell>
          <cell r="GW961">
            <v>-320.04446523997467</v>
          </cell>
          <cell r="GX961">
            <v>0</v>
          </cell>
          <cell r="GY961">
            <v>0</v>
          </cell>
          <cell r="GZ961">
            <v>0</v>
          </cell>
          <cell r="HA961">
            <v>-7.5781260300427675</v>
          </cell>
          <cell r="HB961">
            <v>-60</v>
          </cell>
          <cell r="HC961">
            <v>0</v>
          </cell>
          <cell r="HD961">
            <v>0</v>
          </cell>
          <cell r="HE961">
            <v>-36.16242113057524</v>
          </cell>
          <cell r="HF961">
            <v>0</v>
          </cell>
          <cell r="HG961">
            <v>0.20170865999534726</v>
          </cell>
          <cell r="HH961">
            <v>-37.449805160053074</v>
          </cell>
          <cell r="HI961">
            <v>-64.409186460019555</v>
          </cell>
          <cell r="HJ961">
            <v>91.447845019982196</v>
          </cell>
          <cell r="HK961">
            <v>-8.1915783800650388</v>
          </cell>
          <cell r="HL961">
            <v>0</v>
          </cell>
          <cell r="HM961">
            <v>0</v>
          </cell>
          <cell r="HN961">
            <v>-7.3167050500051118</v>
          </cell>
          <cell r="HO961">
            <v>-10.444699759944342</v>
          </cell>
          <cell r="HP961">
            <v>0</v>
          </cell>
          <cell r="HQ961">
            <v>0</v>
          </cell>
          <cell r="HR961">
            <v>-51.576891900040209</v>
          </cell>
          <cell r="HS961">
            <v>0</v>
          </cell>
          <cell r="HT961">
            <v>-4.4864534900407307</v>
          </cell>
          <cell r="HU961">
            <v>-0.72707252000691369</v>
          </cell>
          <cell r="HV961">
            <v>-10.538122399942949</v>
          </cell>
          <cell r="HW961">
            <v>-15.825243490049616</v>
          </cell>
          <cell r="HX961">
            <v>0</v>
          </cell>
          <cell r="HY961">
            <v>0</v>
          </cell>
          <cell r="HZ961">
            <v>0</v>
          </cell>
          <cell r="IA961">
            <v>-10</v>
          </cell>
          <cell r="IB961">
            <v>-10</v>
          </cell>
          <cell r="IC961">
            <v>0</v>
          </cell>
          <cell r="ID961">
            <v>0</v>
          </cell>
          <cell r="IE961">
            <v>-21.375433349981904</v>
          </cell>
          <cell r="IF961">
            <v>0</v>
          </cell>
          <cell r="IG961">
            <v>0</v>
          </cell>
          <cell r="IH961">
            <v>0</v>
          </cell>
          <cell r="II961">
            <v>0</v>
          </cell>
          <cell r="IJ961">
            <v>0</v>
          </cell>
          <cell r="IK961">
            <v>-19.165474259993061</v>
          </cell>
          <cell r="IL961">
            <v>0</v>
          </cell>
          <cell r="IM961">
            <v>0</v>
          </cell>
          <cell r="IN961">
            <v>-2.2099590899888426</v>
          </cell>
          <cell r="IO961">
            <v>0</v>
          </cell>
          <cell r="IP961">
            <v>0</v>
          </cell>
          <cell r="IQ961">
            <v>0</v>
          </cell>
          <cell r="IR961">
            <v>-59.601271010003984</v>
          </cell>
          <cell r="IS961">
            <v>0</v>
          </cell>
          <cell r="IT961">
            <v>0</v>
          </cell>
          <cell r="IU961">
            <v>-11.642230639990885</v>
          </cell>
          <cell r="IV961">
            <v>0</v>
          </cell>
          <cell r="IW961">
            <v>-40.141262199962512</v>
          </cell>
          <cell r="IX961">
            <v>-7.8177781701087952</v>
          </cell>
          <cell r="IY961">
            <v>0</v>
          </cell>
          <cell r="IZ961">
            <v>0</v>
          </cell>
          <cell r="JA961">
            <v>0</v>
          </cell>
          <cell r="JB961">
            <v>0</v>
          </cell>
          <cell r="JC961">
            <v>0</v>
          </cell>
          <cell r="JD961">
            <v>0</v>
          </cell>
          <cell r="JE961">
            <v>0</v>
          </cell>
          <cell r="JF961">
            <v>0</v>
          </cell>
          <cell r="JG961">
            <v>0</v>
          </cell>
          <cell r="JH961">
            <v>0</v>
          </cell>
          <cell r="JI961">
            <v>0</v>
          </cell>
          <cell r="JJ961">
            <v>0</v>
          </cell>
          <cell r="JK961">
            <v>0</v>
          </cell>
          <cell r="JL961">
            <v>0</v>
          </cell>
          <cell r="JM961">
            <v>0</v>
          </cell>
          <cell r="JN961">
            <v>0</v>
          </cell>
          <cell r="JO961">
            <v>0</v>
          </cell>
          <cell r="JP961">
            <v>0</v>
          </cell>
          <cell r="JQ961">
            <v>0</v>
          </cell>
        </row>
        <row r="963">
          <cell r="D963" t="str">
            <v>WD_.PC.GOE._.___.Cedar Creek</v>
          </cell>
          <cell r="F963">
            <v>0</v>
          </cell>
          <cell r="G963">
            <v>2.3000091300054919</v>
          </cell>
          <cell r="H963">
            <v>-2.0317293999978574</v>
          </cell>
          <cell r="I963">
            <v>-131.93123284001194</v>
          </cell>
          <cell r="J963">
            <v>-11.319953810001607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0</v>
          </cell>
          <cell r="R963">
            <v>-1105.5844560901169</v>
          </cell>
          <cell r="S963">
            <v>0</v>
          </cell>
          <cell r="T963">
            <v>109.13349156999902</v>
          </cell>
          <cell r="U963">
            <v>177.94261868999456</v>
          </cell>
          <cell r="V963">
            <v>-448.8438372800083</v>
          </cell>
          <cell r="W963">
            <v>-342.68385578999732</v>
          </cell>
          <cell r="X963">
            <v>-507.79521953999938</v>
          </cell>
          <cell r="Y963">
            <v>-32.20261372999812</v>
          </cell>
          <cell r="Z963">
            <v>0</v>
          </cell>
          <cell r="AA963">
            <v>0</v>
          </cell>
          <cell r="AB963">
            <v>-151.92663358999562</v>
          </cell>
          <cell r="AC963">
            <v>0</v>
          </cell>
          <cell r="AD963">
            <v>90.791593579997425</v>
          </cell>
          <cell r="AE963">
            <v>-10.490018310025334</v>
          </cell>
          <cell r="AF963">
            <v>0</v>
          </cell>
          <cell r="AG963">
            <v>0</v>
          </cell>
          <cell r="AH963">
            <v>0</v>
          </cell>
          <cell r="AI963">
            <v>0</v>
          </cell>
          <cell r="AJ963">
            <v>0</v>
          </cell>
          <cell r="AK963">
            <v>-10.490018310003506</v>
          </cell>
          <cell r="AL963">
            <v>0</v>
          </cell>
          <cell r="AM963">
            <v>0</v>
          </cell>
          <cell r="AN963">
            <v>0</v>
          </cell>
          <cell r="AO963">
            <v>0</v>
          </cell>
          <cell r="AP963">
            <v>0</v>
          </cell>
          <cell r="AQ963">
            <v>0</v>
          </cell>
          <cell r="AR963">
            <v>-33.203460579970852</v>
          </cell>
          <cell r="AS963">
            <v>0</v>
          </cell>
          <cell r="AT963">
            <v>0</v>
          </cell>
          <cell r="AU963">
            <v>0</v>
          </cell>
          <cell r="AV963">
            <v>-33.203460579999955</v>
          </cell>
          <cell r="AW963">
            <v>0</v>
          </cell>
          <cell r="AX963">
            <v>0</v>
          </cell>
          <cell r="AY963">
            <v>0</v>
          </cell>
          <cell r="AZ963">
            <v>0</v>
          </cell>
          <cell r="BA963">
            <v>0</v>
          </cell>
          <cell r="BB963">
            <v>0</v>
          </cell>
          <cell r="BC963">
            <v>0</v>
          </cell>
          <cell r="BD963">
            <v>0</v>
          </cell>
          <cell r="BE963">
            <v>0</v>
          </cell>
          <cell r="BF963">
            <v>0</v>
          </cell>
          <cell r="BG963">
            <v>0</v>
          </cell>
          <cell r="BH963">
            <v>0</v>
          </cell>
          <cell r="BI963">
            <v>0</v>
          </cell>
          <cell r="BJ963">
            <v>0</v>
          </cell>
          <cell r="BK963">
            <v>0</v>
          </cell>
          <cell r="BL963">
            <v>0</v>
          </cell>
          <cell r="BM963">
            <v>0</v>
          </cell>
          <cell r="BN963">
            <v>0</v>
          </cell>
          <cell r="BO963">
            <v>0</v>
          </cell>
          <cell r="BP963">
            <v>0</v>
          </cell>
          <cell r="BQ963">
            <v>0</v>
          </cell>
          <cell r="BR963">
            <v>0</v>
          </cell>
          <cell r="BS963">
            <v>0</v>
          </cell>
          <cell r="BT963">
            <v>0</v>
          </cell>
          <cell r="BU963">
            <v>0</v>
          </cell>
          <cell r="BV963">
            <v>0</v>
          </cell>
          <cell r="BW963">
            <v>0</v>
          </cell>
          <cell r="BX963">
            <v>0</v>
          </cell>
          <cell r="BY963">
            <v>0</v>
          </cell>
          <cell r="BZ963">
            <v>0</v>
          </cell>
          <cell r="CA963">
            <v>0</v>
          </cell>
          <cell r="CB963">
            <v>0</v>
          </cell>
          <cell r="CC963">
            <v>0</v>
          </cell>
          <cell r="CD963">
            <v>0</v>
          </cell>
          <cell r="CE963">
            <v>0</v>
          </cell>
          <cell r="CF963">
            <v>0</v>
          </cell>
          <cell r="CG963">
            <v>0</v>
          </cell>
          <cell r="CH963">
            <v>0</v>
          </cell>
          <cell r="CI963">
            <v>0</v>
          </cell>
          <cell r="CJ963">
            <v>0</v>
          </cell>
          <cell r="CK963">
            <v>0</v>
          </cell>
          <cell r="CL963">
            <v>0</v>
          </cell>
          <cell r="CM963">
            <v>0</v>
          </cell>
          <cell r="CN963">
            <v>0</v>
          </cell>
          <cell r="CO963">
            <v>0</v>
          </cell>
          <cell r="CP963">
            <v>0</v>
          </cell>
          <cell r="CQ963">
            <v>0</v>
          </cell>
          <cell r="CR963">
            <v>0</v>
          </cell>
          <cell r="CS963">
            <v>0</v>
          </cell>
          <cell r="CT963">
            <v>0</v>
          </cell>
          <cell r="CU963">
            <v>0</v>
          </cell>
          <cell r="CV963">
            <v>0</v>
          </cell>
          <cell r="CW963">
            <v>0</v>
          </cell>
          <cell r="CX963">
            <v>0</v>
          </cell>
          <cell r="CY963">
            <v>0</v>
          </cell>
          <cell r="CZ963">
            <v>0</v>
          </cell>
          <cell r="DA963">
            <v>0</v>
          </cell>
          <cell r="DB963">
            <v>0</v>
          </cell>
          <cell r="DC963">
            <v>0</v>
          </cell>
          <cell r="DD963">
            <v>0</v>
          </cell>
          <cell r="DE963">
            <v>-642.8461340299109</v>
          </cell>
          <cell r="DF963">
            <v>0</v>
          </cell>
          <cell r="DG963">
            <v>0</v>
          </cell>
          <cell r="DH963">
            <v>-476.36916831000417</v>
          </cell>
          <cell r="DI963">
            <v>-166.47696572000132</v>
          </cell>
          <cell r="DJ963">
            <v>0</v>
          </cell>
          <cell r="DK963">
            <v>0</v>
          </cell>
          <cell r="DL963">
            <v>0</v>
          </cell>
          <cell r="DM963">
            <v>0</v>
          </cell>
          <cell r="DN963">
            <v>0</v>
          </cell>
          <cell r="DO963">
            <v>0</v>
          </cell>
          <cell r="DP963">
            <v>0</v>
          </cell>
          <cell r="DQ963">
            <v>0</v>
          </cell>
          <cell r="DR963">
            <v>-60.591982819954865</v>
          </cell>
          <cell r="DS963">
            <v>0</v>
          </cell>
          <cell r="DT963">
            <v>0</v>
          </cell>
          <cell r="DU963">
            <v>-10.591982559999451</v>
          </cell>
          <cell r="DV963">
            <v>-50.000000259999069</v>
          </cell>
          <cell r="DW963">
            <v>0</v>
          </cell>
          <cell r="DX963">
            <v>0</v>
          </cell>
          <cell r="DY963">
            <v>0</v>
          </cell>
          <cell r="DZ963">
            <v>0</v>
          </cell>
          <cell r="EA963">
            <v>0</v>
          </cell>
          <cell r="EB963">
            <v>0</v>
          </cell>
          <cell r="EC963">
            <v>0</v>
          </cell>
          <cell r="ED963">
            <v>0</v>
          </cell>
          <cell r="EE963">
            <v>-61.832274329965003</v>
          </cell>
          <cell r="EF963">
            <v>0</v>
          </cell>
          <cell r="EG963">
            <v>0</v>
          </cell>
          <cell r="EH963">
            <v>85.551292200005264</v>
          </cell>
          <cell r="EI963">
            <v>-137.38356652999209</v>
          </cell>
          <cell r="EJ963">
            <v>-10.000000000007276</v>
          </cell>
          <cell r="EK963">
            <v>0</v>
          </cell>
          <cell r="EL963">
            <v>0</v>
          </cell>
          <cell r="EM963">
            <v>0</v>
          </cell>
          <cell r="EN963">
            <v>0</v>
          </cell>
          <cell r="EO963">
            <v>0</v>
          </cell>
          <cell r="EP963">
            <v>0</v>
          </cell>
          <cell r="EQ963">
            <v>0</v>
          </cell>
          <cell r="ER963">
            <v>0</v>
          </cell>
          <cell r="ES963">
            <v>0</v>
          </cell>
          <cell r="ET963">
            <v>0</v>
          </cell>
          <cell r="EU963">
            <v>0</v>
          </cell>
          <cell r="EV963">
            <v>0</v>
          </cell>
          <cell r="EW963">
            <v>0</v>
          </cell>
          <cell r="EX963">
            <v>0</v>
          </cell>
          <cell r="EY963">
            <v>0</v>
          </cell>
          <cell r="EZ963">
            <v>0</v>
          </cell>
          <cell r="FA963">
            <v>0</v>
          </cell>
          <cell r="FB963">
            <v>0</v>
          </cell>
          <cell r="FC963">
            <v>0</v>
          </cell>
          <cell r="FD963">
            <v>0</v>
          </cell>
          <cell r="FE963">
            <v>-2.1262626000680029</v>
          </cell>
          <cell r="FF963">
            <v>0</v>
          </cell>
          <cell r="FG963">
            <v>0</v>
          </cell>
          <cell r="FH963">
            <v>0</v>
          </cell>
          <cell r="FI963">
            <v>0</v>
          </cell>
          <cell r="FJ963">
            <v>-2.1262626000025193</v>
          </cell>
          <cell r="FK963">
            <v>0</v>
          </cell>
          <cell r="FL963">
            <v>0</v>
          </cell>
          <cell r="FM963">
            <v>0</v>
          </cell>
          <cell r="FN963">
            <v>0</v>
          </cell>
          <cell r="FO963">
            <v>0</v>
          </cell>
          <cell r="FP963">
            <v>0</v>
          </cell>
          <cell r="FQ963">
            <v>0</v>
          </cell>
          <cell r="FR963">
            <v>0</v>
          </cell>
          <cell r="FS963">
            <v>0</v>
          </cell>
          <cell r="FT963">
            <v>0</v>
          </cell>
          <cell r="FU963">
            <v>0</v>
          </cell>
          <cell r="FV963">
            <v>0</v>
          </cell>
          <cell r="FW963">
            <v>0</v>
          </cell>
          <cell r="FX963">
            <v>0</v>
          </cell>
          <cell r="FY963">
            <v>0</v>
          </cell>
          <cell r="FZ963">
            <v>0</v>
          </cell>
          <cell r="GA963">
            <v>0</v>
          </cell>
          <cell r="GB963">
            <v>0</v>
          </cell>
          <cell r="GC963">
            <v>0</v>
          </cell>
          <cell r="GD963">
            <v>0</v>
          </cell>
          <cell r="GE963">
            <v>0</v>
          </cell>
          <cell r="GF963">
            <v>0</v>
          </cell>
          <cell r="GG963">
            <v>0</v>
          </cell>
          <cell r="GH963">
            <v>0</v>
          </cell>
          <cell r="GI963">
            <v>0</v>
          </cell>
          <cell r="GJ963">
            <v>0</v>
          </cell>
          <cell r="GK963">
            <v>0</v>
          </cell>
          <cell r="GL963">
            <v>0</v>
          </cell>
          <cell r="GM963">
            <v>0</v>
          </cell>
          <cell r="GN963">
            <v>0</v>
          </cell>
          <cell r="GO963">
            <v>0</v>
          </cell>
          <cell r="GP963">
            <v>0</v>
          </cell>
          <cell r="GQ963">
            <v>0</v>
          </cell>
          <cell r="GR963">
            <v>0</v>
          </cell>
          <cell r="GS963">
            <v>0</v>
          </cell>
          <cell r="GT963">
            <v>0</v>
          </cell>
          <cell r="GU963">
            <v>0</v>
          </cell>
          <cell r="GV963">
            <v>0</v>
          </cell>
          <cell r="GW963">
            <v>0</v>
          </cell>
          <cell r="GX963">
            <v>0</v>
          </cell>
          <cell r="GY963">
            <v>0</v>
          </cell>
          <cell r="GZ963">
            <v>0</v>
          </cell>
          <cell r="HA963">
            <v>0</v>
          </cell>
          <cell r="HB963">
            <v>0</v>
          </cell>
          <cell r="HC963">
            <v>0</v>
          </cell>
          <cell r="HD963">
            <v>0</v>
          </cell>
          <cell r="HE963">
            <v>0</v>
          </cell>
          <cell r="HF963">
            <v>0</v>
          </cell>
          <cell r="HG963">
            <v>0</v>
          </cell>
          <cell r="HH963">
            <v>0</v>
          </cell>
          <cell r="HI963">
            <v>0</v>
          </cell>
          <cell r="HJ963">
            <v>0</v>
          </cell>
          <cell r="HK963">
            <v>0</v>
          </cell>
          <cell r="HL963">
            <v>0</v>
          </cell>
          <cell r="HM963">
            <v>0</v>
          </cell>
          <cell r="HN963">
            <v>0</v>
          </cell>
          <cell r="HO963">
            <v>0</v>
          </cell>
          <cell r="HP963">
            <v>0</v>
          </cell>
          <cell r="HQ963">
            <v>0</v>
          </cell>
          <cell r="HR963">
            <v>0</v>
          </cell>
          <cell r="HS963">
            <v>0</v>
          </cell>
          <cell r="HT963">
            <v>0</v>
          </cell>
          <cell r="HU963">
            <v>0</v>
          </cell>
          <cell r="HV963">
            <v>0</v>
          </cell>
          <cell r="HW963">
            <v>0</v>
          </cell>
          <cell r="HX963">
            <v>0</v>
          </cell>
          <cell r="HY963">
            <v>0</v>
          </cell>
          <cell r="HZ963">
            <v>0</v>
          </cell>
          <cell r="IA963">
            <v>0</v>
          </cell>
          <cell r="IB963">
            <v>0</v>
          </cell>
          <cell r="IC963">
            <v>0</v>
          </cell>
          <cell r="ID963">
            <v>0</v>
          </cell>
          <cell r="IE963">
            <v>0</v>
          </cell>
          <cell r="IF963">
            <v>0</v>
          </cell>
          <cell r="IG963">
            <v>0</v>
          </cell>
          <cell r="IH963">
            <v>0</v>
          </cell>
          <cell r="II963">
            <v>0</v>
          </cell>
          <cell r="IJ963">
            <v>0</v>
          </cell>
          <cell r="IK963">
            <v>0</v>
          </cell>
          <cell r="IL963">
            <v>0</v>
          </cell>
          <cell r="IM963">
            <v>0</v>
          </cell>
          <cell r="IN963">
            <v>0</v>
          </cell>
          <cell r="IO963">
            <v>0</v>
          </cell>
          <cell r="IP963">
            <v>0</v>
          </cell>
          <cell r="IQ963">
            <v>0</v>
          </cell>
          <cell r="IR963">
            <v>0</v>
          </cell>
          <cell r="IS963">
            <v>0</v>
          </cell>
          <cell r="IT963">
            <v>0</v>
          </cell>
          <cell r="IU963">
            <v>0</v>
          </cell>
          <cell r="IV963">
            <v>0</v>
          </cell>
          <cell r="IW963">
            <v>0</v>
          </cell>
          <cell r="IX963">
            <v>0</v>
          </cell>
          <cell r="IY963">
            <v>0</v>
          </cell>
          <cell r="IZ963">
            <v>0</v>
          </cell>
          <cell r="JA963">
            <v>0</v>
          </cell>
          <cell r="JB963">
            <v>0</v>
          </cell>
          <cell r="JC963">
            <v>0</v>
          </cell>
          <cell r="JD963">
            <v>0</v>
          </cell>
          <cell r="JE963">
            <v>0</v>
          </cell>
          <cell r="JF963">
            <v>0</v>
          </cell>
          <cell r="JG963">
            <v>0</v>
          </cell>
          <cell r="JH963">
            <v>0</v>
          </cell>
          <cell r="JI963">
            <v>0</v>
          </cell>
          <cell r="JJ963">
            <v>0</v>
          </cell>
          <cell r="JK963">
            <v>0</v>
          </cell>
          <cell r="JL963">
            <v>0</v>
          </cell>
          <cell r="JM963">
            <v>0</v>
          </cell>
          <cell r="JN963">
            <v>0</v>
          </cell>
          <cell r="JO963">
            <v>0</v>
          </cell>
          <cell r="JP963">
            <v>0</v>
          </cell>
          <cell r="JQ963">
            <v>0</v>
          </cell>
        </row>
        <row r="964">
          <cell r="D964" t="str">
            <v>WD_.PC.GOE._.___.Wolverine Creek</v>
          </cell>
          <cell r="F964">
            <v>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0</v>
          </cell>
          <cell r="R964">
            <v>0</v>
          </cell>
          <cell r="S964">
            <v>0</v>
          </cell>
          <cell r="T964">
            <v>0</v>
          </cell>
          <cell r="U964">
            <v>0</v>
          </cell>
          <cell r="V964">
            <v>0</v>
          </cell>
          <cell r="W964">
            <v>0</v>
          </cell>
          <cell r="X964">
            <v>0</v>
          </cell>
          <cell r="Y964">
            <v>0</v>
          </cell>
          <cell r="Z964">
            <v>0</v>
          </cell>
          <cell r="AA964">
            <v>0</v>
          </cell>
          <cell r="AB964">
            <v>0</v>
          </cell>
          <cell r="AC964">
            <v>0</v>
          </cell>
          <cell r="AD964">
            <v>0</v>
          </cell>
          <cell r="AE964">
            <v>0</v>
          </cell>
          <cell r="AF964">
            <v>0</v>
          </cell>
          <cell r="AG964">
            <v>0</v>
          </cell>
          <cell r="AH964">
            <v>0</v>
          </cell>
          <cell r="AI964">
            <v>0</v>
          </cell>
          <cell r="AJ964">
            <v>0</v>
          </cell>
          <cell r="AK964">
            <v>0</v>
          </cell>
          <cell r="AL964">
            <v>0</v>
          </cell>
          <cell r="AM964">
            <v>0</v>
          </cell>
          <cell r="AN964">
            <v>0</v>
          </cell>
          <cell r="AO964">
            <v>0</v>
          </cell>
          <cell r="AP964">
            <v>0</v>
          </cell>
          <cell r="AQ964">
            <v>0</v>
          </cell>
          <cell r="AR964">
            <v>0</v>
          </cell>
          <cell r="AS964">
            <v>0</v>
          </cell>
          <cell r="AT964">
            <v>0</v>
          </cell>
          <cell r="AU964">
            <v>0</v>
          </cell>
          <cell r="AV964">
            <v>0</v>
          </cell>
          <cell r="AW964">
            <v>0</v>
          </cell>
          <cell r="AX964">
            <v>0</v>
          </cell>
          <cell r="AY964">
            <v>0</v>
          </cell>
          <cell r="AZ964">
            <v>0</v>
          </cell>
          <cell r="BA964">
            <v>0</v>
          </cell>
          <cell r="BB964">
            <v>0</v>
          </cell>
          <cell r="BC964">
            <v>0</v>
          </cell>
          <cell r="BD964">
            <v>0</v>
          </cell>
          <cell r="BE964">
            <v>0</v>
          </cell>
          <cell r="BF964">
            <v>0</v>
          </cell>
          <cell r="BG964">
            <v>0</v>
          </cell>
          <cell r="BH964">
            <v>0</v>
          </cell>
          <cell r="BI964">
            <v>0</v>
          </cell>
          <cell r="BJ964">
            <v>0</v>
          </cell>
          <cell r="BK964">
            <v>0</v>
          </cell>
          <cell r="BL964">
            <v>0</v>
          </cell>
          <cell r="BM964">
            <v>0</v>
          </cell>
          <cell r="BN964">
            <v>0</v>
          </cell>
          <cell r="BO964">
            <v>0</v>
          </cell>
          <cell r="BP964">
            <v>0</v>
          </cell>
          <cell r="BQ964">
            <v>0</v>
          </cell>
          <cell r="BR964">
            <v>0</v>
          </cell>
          <cell r="BS964">
            <v>0</v>
          </cell>
          <cell r="BT964">
            <v>0</v>
          </cell>
          <cell r="BU964">
            <v>0</v>
          </cell>
          <cell r="BV964">
            <v>0</v>
          </cell>
          <cell r="BW964">
            <v>0</v>
          </cell>
          <cell r="BX964">
            <v>0</v>
          </cell>
          <cell r="BY964">
            <v>0</v>
          </cell>
          <cell r="BZ964">
            <v>0</v>
          </cell>
          <cell r="CA964">
            <v>0</v>
          </cell>
          <cell r="CB964">
            <v>0</v>
          </cell>
          <cell r="CC964">
            <v>0</v>
          </cell>
          <cell r="CD964">
            <v>0</v>
          </cell>
          <cell r="CE964">
            <v>0</v>
          </cell>
          <cell r="CF964">
            <v>0</v>
          </cell>
          <cell r="CG964">
            <v>0</v>
          </cell>
          <cell r="CH964">
            <v>0</v>
          </cell>
          <cell r="CI964">
            <v>0</v>
          </cell>
          <cell r="CJ964">
            <v>0</v>
          </cell>
          <cell r="CK964">
            <v>0</v>
          </cell>
          <cell r="CL964">
            <v>0</v>
          </cell>
          <cell r="CM964">
            <v>0</v>
          </cell>
          <cell r="CN964">
            <v>0</v>
          </cell>
          <cell r="CO964">
            <v>0</v>
          </cell>
          <cell r="CP964">
            <v>0</v>
          </cell>
          <cell r="CQ964">
            <v>0</v>
          </cell>
          <cell r="CR964">
            <v>0</v>
          </cell>
          <cell r="CS964">
            <v>0</v>
          </cell>
          <cell r="CT964">
            <v>0</v>
          </cell>
          <cell r="CU964">
            <v>0</v>
          </cell>
          <cell r="CV964">
            <v>0</v>
          </cell>
          <cell r="CW964">
            <v>0</v>
          </cell>
          <cell r="CX964">
            <v>0</v>
          </cell>
          <cell r="CY964">
            <v>0</v>
          </cell>
          <cell r="CZ964">
            <v>0</v>
          </cell>
          <cell r="DA964">
            <v>0</v>
          </cell>
          <cell r="DB964">
            <v>0</v>
          </cell>
          <cell r="DC964">
            <v>0</v>
          </cell>
          <cell r="DD964">
            <v>0</v>
          </cell>
          <cell r="DE964">
            <v>0</v>
          </cell>
          <cell r="DF964">
            <v>0</v>
          </cell>
          <cell r="DG964">
            <v>0</v>
          </cell>
          <cell r="DH964">
            <v>0</v>
          </cell>
          <cell r="DI964">
            <v>0</v>
          </cell>
          <cell r="DJ964">
            <v>0</v>
          </cell>
          <cell r="DK964">
            <v>0</v>
          </cell>
          <cell r="DL964">
            <v>0</v>
          </cell>
          <cell r="DM964">
            <v>0</v>
          </cell>
          <cell r="DN964">
            <v>0</v>
          </cell>
          <cell r="DO964">
            <v>0</v>
          </cell>
          <cell r="DP964">
            <v>0</v>
          </cell>
          <cell r="DQ964">
            <v>0</v>
          </cell>
          <cell r="DR964">
            <v>0</v>
          </cell>
          <cell r="DS964">
            <v>0</v>
          </cell>
          <cell r="DT964">
            <v>0</v>
          </cell>
          <cell r="DU964">
            <v>0</v>
          </cell>
          <cell r="DV964">
            <v>0</v>
          </cell>
          <cell r="DW964">
            <v>0</v>
          </cell>
          <cell r="DX964">
            <v>0</v>
          </cell>
          <cell r="DY964">
            <v>0</v>
          </cell>
          <cell r="DZ964">
            <v>0</v>
          </cell>
          <cell r="EA964">
            <v>0</v>
          </cell>
          <cell r="EB964">
            <v>0</v>
          </cell>
          <cell r="EC964">
            <v>0</v>
          </cell>
          <cell r="ED964">
            <v>0</v>
          </cell>
          <cell r="EE964">
            <v>0</v>
          </cell>
          <cell r="EF964">
            <v>0</v>
          </cell>
          <cell r="EG964">
            <v>0</v>
          </cell>
          <cell r="EH964">
            <v>0</v>
          </cell>
          <cell r="EI964">
            <v>0</v>
          </cell>
          <cell r="EJ964">
            <v>0</v>
          </cell>
          <cell r="EK964">
            <v>0</v>
          </cell>
          <cell r="EL964">
            <v>0</v>
          </cell>
          <cell r="EM964">
            <v>0</v>
          </cell>
          <cell r="EN964">
            <v>0</v>
          </cell>
          <cell r="EO964">
            <v>0</v>
          </cell>
          <cell r="EP964">
            <v>0</v>
          </cell>
          <cell r="EQ964">
            <v>0</v>
          </cell>
          <cell r="ER964">
            <v>0</v>
          </cell>
          <cell r="ES964">
            <v>0</v>
          </cell>
          <cell r="ET964">
            <v>0</v>
          </cell>
          <cell r="EU964">
            <v>0</v>
          </cell>
          <cell r="EV964">
            <v>0</v>
          </cell>
          <cell r="EW964">
            <v>0</v>
          </cell>
          <cell r="EX964">
            <v>0</v>
          </cell>
          <cell r="EY964">
            <v>0</v>
          </cell>
          <cell r="EZ964">
            <v>0</v>
          </cell>
          <cell r="FA964">
            <v>0</v>
          </cell>
          <cell r="FB964">
            <v>0</v>
          </cell>
          <cell r="FC964">
            <v>0</v>
          </cell>
          <cell r="FD964">
            <v>0</v>
          </cell>
          <cell r="FE964">
            <v>0</v>
          </cell>
          <cell r="FF964">
            <v>0</v>
          </cell>
          <cell r="FG964">
            <v>0</v>
          </cell>
          <cell r="FH964">
            <v>0</v>
          </cell>
          <cell r="FI964">
            <v>0</v>
          </cell>
          <cell r="FJ964">
            <v>0</v>
          </cell>
          <cell r="FK964">
            <v>0</v>
          </cell>
          <cell r="FL964">
            <v>0</v>
          </cell>
          <cell r="FM964">
            <v>0</v>
          </cell>
          <cell r="FN964">
            <v>0</v>
          </cell>
          <cell r="FO964">
            <v>0</v>
          </cell>
          <cell r="FP964">
            <v>0</v>
          </cell>
          <cell r="FQ964">
            <v>0</v>
          </cell>
          <cell r="FR964">
            <v>0</v>
          </cell>
          <cell r="FS964">
            <v>0</v>
          </cell>
          <cell r="FT964">
            <v>0</v>
          </cell>
          <cell r="FU964">
            <v>0</v>
          </cell>
          <cell r="FV964">
            <v>0</v>
          </cell>
          <cell r="FW964">
            <v>0</v>
          </cell>
          <cell r="FX964">
            <v>0</v>
          </cell>
          <cell r="FY964">
            <v>0</v>
          </cell>
          <cell r="FZ964">
            <v>0</v>
          </cell>
          <cell r="GA964">
            <v>0</v>
          </cell>
          <cell r="GB964">
            <v>0</v>
          </cell>
          <cell r="GC964">
            <v>0</v>
          </cell>
          <cell r="GD964">
            <v>0</v>
          </cell>
          <cell r="GE964">
            <v>0</v>
          </cell>
          <cell r="GF964">
            <v>0</v>
          </cell>
          <cell r="GG964">
            <v>0</v>
          </cell>
          <cell r="GH964">
            <v>0</v>
          </cell>
          <cell r="GI964">
            <v>0</v>
          </cell>
          <cell r="GJ964">
            <v>0</v>
          </cell>
          <cell r="GK964">
            <v>0</v>
          </cell>
          <cell r="GL964">
            <v>0</v>
          </cell>
          <cell r="GM964">
            <v>0</v>
          </cell>
          <cell r="GN964">
            <v>0</v>
          </cell>
          <cell r="GO964">
            <v>0</v>
          </cell>
          <cell r="GP964">
            <v>0</v>
          </cell>
          <cell r="GQ964">
            <v>0</v>
          </cell>
          <cell r="GR964">
            <v>0</v>
          </cell>
          <cell r="GS964">
            <v>0</v>
          </cell>
          <cell r="GT964">
            <v>0</v>
          </cell>
          <cell r="GU964">
            <v>0</v>
          </cell>
          <cell r="GV964">
            <v>0</v>
          </cell>
          <cell r="GW964">
            <v>0</v>
          </cell>
          <cell r="GX964">
            <v>0</v>
          </cell>
          <cell r="GY964">
            <v>0</v>
          </cell>
          <cell r="GZ964">
            <v>0</v>
          </cell>
          <cell r="HA964">
            <v>0</v>
          </cell>
          <cell r="HB964">
            <v>0</v>
          </cell>
          <cell r="HC964">
            <v>0</v>
          </cell>
          <cell r="HD964">
            <v>0</v>
          </cell>
          <cell r="HE964">
            <v>0</v>
          </cell>
          <cell r="HF964">
            <v>0</v>
          </cell>
          <cell r="HG964">
            <v>0</v>
          </cell>
          <cell r="HH964">
            <v>0</v>
          </cell>
          <cell r="HI964">
            <v>0</v>
          </cell>
          <cell r="HJ964">
            <v>0</v>
          </cell>
          <cell r="HK964">
            <v>0</v>
          </cell>
          <cell r="HL964">
            <v>0</v>
          </cell>
          <cell r="HM964">
            <v>0</v>
          </cell>
          <cell r="HN964">
            <v>0</v>
          </cell>
          <cell r="HO964">
            <v>0</v>
          </cell>
          <cell r="HP964">
            <v>0</v>
          </cell>
          <cell r="HQ964">
            <v>0</v>
          </cell>
          <cell r="HR964">
            <v>0</v>
          </cell>
          <cell r="HS964">
            <v>0</v>
          </cell>
          <cell r="HT964">
            <v>0</v>
          </cell>
          <cell r="HU964">
            <v>0</v>
          </cell>
          <cell r="HV964">
            <v>0</v>
          </cell>
          <cell r="HW964">
            <v>0</v>
          </cell>
          <cell r="HX964">
            <v>0</v>
          </cell>
          <cell r="HY964">
            <v>0</v>
          </cell>
          <cell r="HZ964">
            <v>0</v>
          </cell>
          <cell r="IA964">
            <v>0</v>
          </cell>
          <cell r="IB964">
            <v>0</v>
          </cell>
          <cell r="IC964">
            <v>0</v>
          </cell>
          <cell r="ID964">
            <v>0</v>
          </cell>
          <cell r="IE964">
            <v>0</v>
          </cell>
          <cell r="IF964">
            <v>0</v>
          </cell>
          <cell r="IG964">
            <v>0</v>
          </cell>
          <cell r="IH964">
            <v>0</v>
          </cell>
          <cell r="II964">
            <v>0</v>
          </cell>
          <cell r="IJ964">
            <v>0</v>
          </cell>
          <cell r="IK964">
            <v>0</v>
          </cell>
          <cell r="IL964">
            <v>0</v>
          </cell>
          <cell r="IM964">
            <v>0</v>
          </cell>
          <cell r="IN964">
            <v>0</v>
          </cell>
          <cell r="IO964">
            <v>0</v>
          </cell>
          <cell r="IP964">
            <v>0</v>
          </cell>
          <cell r="IQ964">
            <v>0</v>
          </cell>
          <cell r="IR964">
            <v>0</v>
          </cell>
          <cell r="IS964">
            <v>0</v>
          </cell>
          <cell r="IT964">
            <v>0</v>
          </cell>
          <cell r="IU964">
            <v>0</v>
          </cell>
          <cell r="IV964">
            <v>0</v>
          </cell>
          <cell r="IW964">
            <v>0</v>
          </cell>
          <cell r="IX964">
            <v>0</v>
          </cell>
          <cell r="IY964">
            <v>0</v>
          </cell>
          <cell r="IZ964">
            <v>0</v>
          </cell>
          <cell r="JA964">
            <v>0</v>
          </cell>
          <cell r="JB964">
            <v>0</v>
          </cell>
          <cell r="JC964">
            <v>0</v>
          </cell>
          <cell r="JD964">
            <v>0</v>
          </cell>
          <cell r="JE964">
            <v>0</v>
          </cell>
          <cell r="JF964">
            <v>0</v>
          </cell>
          <cell r="JG964">
            <v>0</v>
          </cell>
          <cell r="JH964">
            <v>0</v>
          </cell>
          <cell r="JI964">
            <v>0</v>
          </cell>
          <cell r="JJ964">
            <v>0</v>
          </cell>
          <cell r="JK964">
            <v>0</v>
          </cell>
          <cell r="JL964">
            <v>0</v>
          </cell>
          <cell r="JM964">
            <v>0</v>
          </cell>
          <cell r="JN964">
            <v>0</v>
          </cell>
          <cell r="JO964">
            <v>0</v>
          </cell>
          <cell r="JP964">
            <v>0</v>
          </cell>
          <cell r="JQ964">
            <v>0</v>
          </cell>
        </row>
        <row r="965">
          <cell r="D965" t="str">
            <v>WD_.PC.WYE._.___.Anticline</v>
          </cell>
          <cell r="F965">
            <v>0</v>
          </cell>
          <cell r="G965">
            <v>0</v>
          </cell>
          <cell r="H965">
            <v>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0</v>
          </cell>
          <cell r="R965">
            <v>0</v>
          </cell>
          <cell r="S965">
            <v>0</v>
          </cell>
          <cell r="T965">
            <v>0</v>
          </cell>
          <cell r="U965">
            <v>0</v>
          </cell>
          <cell r="V965">
            <v>0</v>
          </cell>
          <cell r="W965">
            <v>0</v>
          </cell>
          <cell r="X965">
            <v>0</v>
          </cell>
          <cell r="Y965">
            <v>0</v>
          </cell>
          <cell r="Z965">
            <v>0</v>
          </cell>
          <cell r="AA965">
            <v>0</v>
          </cell>
          <cell r="AB965">
            <v>0</v>
          </cell>
          <cell r="AC965">
            <v>0</v>
          </cell>
          <cell r="AD965">
            <v>0</v>
          </cell>
          <cell r="AE965">
            <v>0</v>
          </cell>
          <cell r="AF965">
            <v>0</v>
          </cell>
          <cell r="AG965">
            <v>0</v>
          </cell>
          <cell r="AH965">
            <v>0</v>
          </cell>
          <cell r="AI965">
            <v>0</v>
          </cell>
          <cell r="AJ965">
            <v>0</v>
          </cell>
          <cell r="AK965">
            <v>0</v>
          </cell>
          <cell r="AL965">
            <v>0</v>
          </cell>
          <cell r="AM965">
            <v>0</v>
          </cell>
          <cell r="AN965">
            <v>0</v>
          </cell>
          <cell r="AO965">
            <v>0</v>
          </cell>
          <cell r="AP965">
            <v>0</v>
          </cell>
          <cell r="AQ965">
            <v>0</v>
          </cell>
          <cell r="AR965">
            <v>0</v>
          </cell>
          <cell r="AS965">
            <v>0</v>
          </cell>
          <cell r="AT965">
            <v>0</v>
          </cell>
          <cell r="AU965">
            <v>0</v>
          </cell>
          <cell r="AV965">
            <v>0</v>
          </cell>
          <cell r="AW965">
            <v>0</v>
          </cell>
          <cell r="AX965">
            <v>0</v>
          </cell>
          <cell r="AY965">
            <v>0</v>
          </cell>
          <cell r="AZ965">
            <v>0</v>
          </cell>
          <cell r="BA965">
            <v>0</v>
          </cell>
          <cell r="BB965">
            <v>0</v>
          </cell>
          <cell r="BC965">
            <v>0</v>
          </cell>
          <cell r="BD965">
            <v>0</v>
          </cell>
          <cell r="BE965">
            <v>0</v>
          </cell>
          <cell r="BF965">
            <v>0</v>
          </cell>
          <cell r="BG965">
            <v>0</v>
          </cell>
          <cell r="BH965">
            <v>0</v>
          </cell>
          <cell r="BI965">
            <v>0</v>
          </cell>
          <cell r="BJ965">
            <v>0</v>
          </cell>
          <cell r="BK965">
            <v>0</v>
          </cell>
          <cell r="BL965">
            <v>0</v>
          </cell>
          <cell r="BM965">
            <v>0</v>
          </cell>
          <cell r="BN965">
            <v>0</v>
          </cell>
          <cell r="BO965">
            <v>0</v>
          </cell>
          <cell r="BP965">
            <v>0</v>
          </cell>
          <cell r="BQ965">
            <v>0</v>
          </cell>
          <cell r="BR965">
            <v>0</v>
          </cell>
          <cell r="BS965">
            <v>0</v>
          </cell>
          <cell r="BT965">
            <v>0</v>
          </cell>
          <cell r="BU965">
            <v>0</v>
          </cell>
          <cell r="BV965">
            <v>0</v>
          </cell>
          <cell r="BW965">
            <v>0</v>
          </cell>
          <cell r="BX965">
            <v>0</v>
          </cell>
          <cell r="BY965">
            <v>0</v>
          </cell>
          <cell r="BZ965">
            <v>0</v>
          </cell>
          <cell r="CA965">
            <v>0</v>
          </cell>
          <cell r="CB965">
            <v>0</v>
          </cell>
          <cell r="CC965">
            <v>0</v>
          </cell>
          <cell r="CD965">
            <v>0</v>
          </cell>
          <cell r="CE965">
            <v>0</v>
          </cell>
          <cell r="CF965">
            <v>0</v>
          </cell>
          <cell r="CG965">
            <v>0</v>
          </cell>
          <cell r="CH965">
            <v>0</v>
          </cell>
          <cell r="CI965">
            <v>0</v>
          </cell>
          <cell r="CJ965">
            <v>0</v>
          </cell>
          <cell r="CK965">
            <v>0</v>
          </cell>
          <cell r="CL965">
            <v>0</v>
          </cell>
          <cell r="CM965">
            <v>0</v>
          </cell>
          <cell r="CN965">
            <v>0</v>
          </cell>
          <cell r="CO965">
            <v>0</v>
          </cell>
          <cell r="CP965">
            <v>0</v>
          </cell>
          <cell r="CQ965">
            <v>0</v>
          </cell>
          <cell r="CR965">
            <v>0</v>
          </cell>
          <cell r="CS965">
            <v>0</v>
          </cell>
          <cell r="CT965">
            <v>0</v>
          </cell>
          <cell r="CU965">
            <v>0</v>
          </cell>
          <cell r="CV965">
            <v>0</v>
          </cell>
          <cell r="CW965">
            <v>0</v>
          </cell>
          <cell r="CX965">
            <v>0</v>
          </cell>
          <cell r="CY965">
            <v>0</v>
          </cell>
          <cell r="CZ965">
            <v>0</v>
          </cell>
          <cell r="DA965">
            <v>0</v>
          </cell>
          <cell r="DB965">
            <v>0</v>
          </cell>
          <cell r="DC965">
            <v>0</v>
          </cell>
          <cell r="DD965">
            <v>0</v>
          </cell>
          <cell r="DE965">
            <v>0</v>
          </cell>
          <cell r="DF965">
            <v>0</v>
          </cell>
          <cell r="DG965">
            <v>0</v>
          </cell>
          <cell r="DH965">
            <v>0</v>
          </cell>
          <cell r="DI965">
            <v>0</v>
          </cell>
          <cell r="DJ965">
            <v>0</v>
          </cell>
          <cell r="DK965">
            <v>0</v>
          </cell>
          <cell r="DL965">
            <v>0</v>
          </cell>
          <cell r="DM965">
            <v>0</v>
          </cell>
          <cell r="DN965">
            <v>0</v>
          </cell>
          <cell r="DO965">
            <v>0</v>
          </cell>
          <cell r="DP965">
            <v>0</v>
          </cell>
          <cell r="DQ965">
            <v>0</v>
          </cell>
          <cell r="DR965">
            <v>-180.70998127997154</v>
          </cell>
          <cell r="DS965">
            <v>0</v>
          </cell>
          <cell r="DT965">
            <v>38.967066000001068</v>
          </cell>
          <cell r="DU965">
            <v>-174.72050820999721</v>
          </cell>
          <cell r="DV965">
            <v>-83.168617860002996</v>
          </cell>
          <cell r="DW965">
            <v>-43.74534988999585</v>
          </cell>
          <cell r="DX965">
            <v>81.957428679997975</v>
          </cell>
          <cell r="DY965">
            <v>0</v>
          </cell>
          <cell r="DZ965">
            <v>0</v>
          </cell>
          <cell r="EA965">
            <v>0</v>
          </cell>
          <cell r="EB965">
            <v>0</v>
          </cell>
          <cell r="EC965">
            <v>0</v>
          </cell>
          <cell r="ED965">
            <v>0</v>
          </cell>
          <cell r="EE965">
            <v>-130.31171949004056</v>
          </cell>
          <cell r="EF965">
            <v>0</v>
          </cell>
          <cell r="EG965">
            <v>0</v>
          </cell>
          <cell r="EH965">
            <v>87.749353419998442</v>
          </cell>
          <cell r="EI965">
            <v>-18.636169890003657</v>
          </cell>
          <cell r="EJ965">
            <v>-199.42490302000078</v>
          </cell>
          <cell r="EK965">
            <v>0</v>
          </cell>
          <cell r="EL965">
            <v>0</v>
          </cell>
          <cell r="EM965">
            <v>0</v>
          </cell>
          <cell r="EN965">
            <v>0</v>
          </cell>
          <cell r="EO965">
            <v>0</v>
          </cell>
          <cell r="EP965">
            <v>0</v>
          </cell>
          <cell r="EQ965">
            <v>0</v>
          </cell>
          <cell r="ER965">
            <v>-376.93961053999374</v>
          </cell>
          <cell r="ES965">
            <v>0</v>
          </cell>
          <cell r="ET965">
            <v>0</v>
          </cell>
          <cell r="EU965">
            <v>-237.8375605400015</v>
          </cell>
          <cell r="EV965">
            <v>-92.631151499994303</v>
          </cell>
          <cell r="EW965">
            <v>-46.470898499999748</v>
          </cell>
          <cell r="EX965">
            <v>0</v>
          </cell>
          <cell r="EY965">
            <v>0</v>
          </cell>
          <cell r="EZ965">
            <v>0</v>
          </cell>
          <cell r="FA965">
            <v>0</v>
          </cell>
          <cell r="FB965">
            <v>0</v>
          </cell>
          <cell r="FC965">
            <v>0</v>
          </cell>
          <cell r="FD965">
            <v>0</v>
          </cell>
          <cell r="FE965">
            <v>-31.132825840031728</v>
          </cell>
          <cell r="FF965">
            <v>0</v>
          </cell>
          <cell r="FG965">
            <v>0</v>
          </cell>
          <cell r="FH965">
            <v>-221.17376438999781</v>
          </cell>
          <cell r="FI965">
            <v>210.08359199999541</v>
          </cell>
          <cell r="FJ965">
            <v>0</v>
          </cell>
          <cell r="FK965">
            <v>-20.042653450000216</v>
          </cell>
          <cell r="FL965">
            <v>0</v>
          </cell>
          <cell r="FM965">
            <v>0</v>
          </cell>
          <cell r="FN965">
            <v>0</v>
          </cell>
          <cell r="FO965">
            <v>0</v>
          </cell>
          <cell r="FP965">
            <v>0</v>
          </cell>
          <cell r="FQ965">
            <v>0</v>
          </cell>
          <cell r="FR965">
            <v>22.555918500002008</v>
          </cell>
          <cell r="FS965">
            <v>0</v>
          </cell>
          <cell r="FT965">
            <v>0</v>
          </cell>
          <cell r="FU965">
            <v>37.976839499995549</v>
          </cell>
          <cell r="FV965">
            <v>25.152938999999606</v>
          </cell>
          <cell r="FW965">
            <v>-40.573860000000423</v>
          </cell>
          <cell r="FX965">
            <v>0</v>
          </cell>
          <cell r="FY965">
            <v>0</v>
          </cell>
          <cell r="FZ965">
            <v>0</v>
          </cell>
          <cell r="GA965">
            <v>0</v>
          </cell>
          <cell r="GB965">
            <v>0</v>
          </cell>
          <cell r="GC965">
            <v>0</v>
          </cell>
          <cell r="GD965">
            <v>0</v>
          </cell>
          <cell r="GE965">
            <v>-229.40109981998103</v>
          </cell>
          <cell r="GF965">
            <v>0</v>
          </cell>
          <cell r="GG965">
            <v>0</v>
          </cell>
          <cell r="GH965">
            <v>-143.53362378000202</v>
          </cell>
          <cell r="GI965">
            <v>-16.030420179999055</v>
          </cell>
          <cell r="GJ965">
            <v>-69.837055859999964</v>
          </cell>
          <cell r="GK965">
            <v>0</v>
          </cell>
          <cell r="GL965">
            <v>0</v>
          </cell>
          <cell r="GM965">
            <v>0</v>
          </cell>
          <cell r="GN965">
            <v>0</v>
          </cell>
          <cell r="GO965">
            <v>0</v>
          </cell>
          <cell r="GP965">
            <v>0</v>
          </cell>
          <cell r="GQ965">
            <v>0</v>
          </cell>
          <cell r="GR965">
            <v>65.027963079977781</v>
          </cell>
          <cell r="GS965">
            <v>0</v>
          </cell>
          <cell r="GT965">
            <v>0</v>
          </cell>
          <cell r="GU965">
            <v>-9.3003883300007146</v>
          </cell>
          <cell r="GV965">
            <v>71.219785910001519</v>
          </cell>
          <cell r="GW965">
            <v>3.1085655000024417</v>
          </cell>
          <cell r="GX965">
            <v>0</v>
          </cell>
          <cell r="GY965">
            <v>0</v>
          </cell>
          <cell r="GZ965">
            <v>0</v>
          </cell>
          <cell r="HA965">
            <v>0</v>
          </cell>
          <cell r="HB965">
            <v>0</v>
          </cell>
          <cell r="HC965">
            <v>0</v>
          </cell>
          <cell r="HD965">
            <v>0</v>
          </cell>
          <cell r="HE965">
            <v>-83.607003999990411</v>
          </cell>
          <cell r="HF965">
            <v>0</v>
          </cell>
          <cell r="HG965">
            <v>0</v>
          </cell>
          <cell r="HH965">
            <v>-57.261281999995845</v>
          </cell>
          <cell r="HI965">
            <v>-10.322001999997156</v>
          </cell>
          <cell r="HJ965">
            <v>-16.023719999997411</v>
          </cell>
          <cell r="HK965">
            <v>0</v>
          </cell>
          <cell r="HL965">
            <v>0</v>
          </cell>
          <cell r="HM965">
            <v>0</v>
          </cell>
          <cell r="HN965">
            <v>0</v>
          </cell>
          <cell r="HO965">
            <v>0</v>
          </cell>
          <cell r="HP965">
            <v>0</v>
          </cell>
          <cell r="HQ965">
            <v>0</v>
          </cell>
          <cell r="HR965">
            <v>-8.0005107300239615</v>
          </cell>
          <cell r="HS965">
            <v>0</v>
          </cell>
          <cell r="HT965">
            <v>0</v>
          </cell>
          <cell r="HU965">
            <v>-72.304633949999698</v>
          </cell>
          <cell r="HV965">
            <v>41.609727489998477</v>
          </cell>
          <cell r="HW965">
            <v>22.694395730002725</v>
          </cell>
          <cell r="HX965">
            <v>0</v>
          </cell>
          <cell r="HY965">
            <v>0</v>
          </cell>
          <cell r="HZ965">
            <v>0</v>
          </cell>
          <cell r="IA965">
            <v>0</v>
          </cell>
          <cell r="IB965">
            <v>0</v>
          </cell>
          <cell r="IC965">
            <v>0</v>
          </cell>
          <cell r="ID965">
            <v>0</v>
          </cell>
          <cell r="IE965">
            <v>-132.73870699002873</v>
          </cell>
          <cell r="IF965">
            <v>0</v>
          </cell>
          <cell r="IG965">
            <v>0</v>
          </cell>
          <cell r="IH965">
            <v>264.69564096000249</v>
          </cell>
          <cell r="II965">
            <v>-262.00044745000196</v>
          </cell>
          <cell r="IJ965">
            <v>-135.43390050000016</v>
          </cell>
          <cell r="IK965">
            <v>0</v>
          </cell>
          <cell r="IL965">
            <v>0</v>
          </cell>
          <cell r="IM965">
            <v>0</v>
          </cell>
          <cell r="IN965">
            <v>0</v>
          </cell>
          <cell r="IO965">
            <v>0</v>
          </cell>
          <cell r="IP965">
            <v>0</v>
          </cell>
          <cell r="IQ965">
            <v>0</v>
          </cell>
          <cell r="IR965">
            <v>-205.2029000200564</v>
          </cell>
          <cell r="IS965">
            <v>0</v>
          </cell>
          <cell r="IT965">
            <v>0</v>
          </cell>
          <cell r="IU965">
            <v>-51.704828019999695</v>
          </cell>
          <cell r="IV965">
            <v>-153.4980719999985</v>
          </cell>
          <cell r="IW965">
            <v>0</v>
          </cell>
          <cell r="IX965">
            <v>0</v>
          </cell>
          <cell r="IY965">
            <v>0</v>
          </cell>
          <cell r="IZ965">
            <v>0</v>
          </cell>
          <cell r="JA965">
            <v>0</v>
          </cell>
          <cell r="JB965">
            <v>0</v>
          </cell>
          <cell r="JC965">
            <v>0</v>
          </cell>
          <cell r="JD965">
            <v>0</v>
          </cell>
          <cell r="JE965">
            <v>0</v>
          </cell>
          <cell r="JF965">
            <v>0</v>
          </cell>
          <cell r="JG965">
            <v>0</v>
          </cell>
          <cell r="JH965">
            <v>0</v>
          </cell>
          <cell r="JI965">
            <v>0</v>
          </cell>
          <cell r="JJ965">
            <v>0</v>
          </cell>
          <cell r="JK965">
            <v>0</v>
          </cell>
          <cell r="JL965">
            <v>0</v>
          </cell>
          <cell r="JM965">
            <v>0</v>
          </cell>
          <cell r="JN965">
            <v>0</v>
          </cell>
          <cell r="JO965">
            <v>0</v>
          </cell>
          <cell r="JP965">
            <v>0</v>
          </cell>
          <cell r="JQ965">
            <v>0</v>
          </cell>
        </row>
        <row r="966">
          <cell r="D966" t="str">
            <v>WD_.PC.WYE._.___.Boswell_Springs</v>
          </cell>
          <cell r="F966">
            <v>-130.21045930002583</v>
          </cell>
          <cell r="G966">
            <v>-116.41848215999198</v>
          </cell>
          <cell r="H966">
            <v>-28.378055140012293</v>
          </cell>
          <cell r="I966">
            <v>-849.75323489999573</v>
          </cell>
          <cell r="J966">
            <v>298.85858078999445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0</v>
          </cell>
          <cell r="R966">
            <v>478.96754971984774</v>
          </cell>
          <cell r="S966">
            <v>-62.105804240010912</v>
          </cell>
          <cell r="T966">
            <v>-32.473346360005962</v>
          </cell>
          <cell r="U966">
            <v>241.52871790999779</v>
          </cell>
          <cell r="V966">
            <v>661.17317398999876</v>
          </cell>
          <cell r="W966">
            <v>-872.86850763999973</v>
          </cell>
          <cell r="X966">
            <v>316.07852383999852</v>
          </cell>
          <cell r="Y966">
            <v>0</v>
          </cell>
          <cell r="Z966">
            <v>0</v>
          </cell>
          <cell r="AA966">
            <v>0</v>
          </cell>
          <cell r="AB966">
            <v>-40.380633809996652</v>
          </cell>
          <cell r="AC966">
            <v>0</v>
          </cell>
          <cell r="AD966">
            <v>268.01542602998961</v>
          </cell>
          <cell r="AE966">
            <v>117.16583595005795</v>
          </cell>
          <cell r="AF966">
            <v>0</v>
          </cell>
          <cell r="AG966">
            <v>-9.9137375199934468</v>
          </cell>
          <cell r="AH966">
            <v>0</v>
          </cell>
          <cell r="AI966">
            <v>0</v>
          </cell>
          <cell r="AJ966">
            <v>0</v>
          </cell>
          <cell r="AK966">
            <v>-44.752342939995287</v>
          </cell>
          <cell r="AL966">
            <v>0</v>
          </cell>
          <cell r="AM966">
            <v>0</v>
          </cell>
          <cell r="AN966">
            <v>0</v>
          </cell>
          <cell r="AO966">
            <v>0</v>
          </cell>
          <cell r="AP966">
            <v>0</v>
          </cell>
          <cell r="AQ966">
            <v>171.83191640999576</v>
          </cell>
          <cell r="AR966">
            <v>-256.68812631000765</v>
          </cell>
          <cell r="AS966">
            <v>0</v>
          </cell>
          <cell r="AT966">
            <v>0</v>
          </cell>
          <cell r="AU966">
            <v>-238.1332882699935</v>
          </cell>
          <cell r="AV966">
            <v>-18.554838039999595</v>
          </cell>
          <cell r="AW966">
            <v>0</v>
          </cell>
          <cell r="AX966">
            <v>0</v>
          </cell>
          <cell r="AY966">
            <v>0</v>
          </cell>
          <cell r="AZ966">
            <v>0</v>
          </cell>
          <cell r="BA966">
            <v>0</v>
          </cell>
          <cell r="BB966">
            <v>0</v>
          </cell>
          <cell r="BC966">
            <v>0</v>
          </cell>
          <cell r="BD966">
            <v>0</v>
          </cell>
          <cell r="BE966">
            <v>0</v>
          </cell>
          <cell r="BF966">
            <v>0</v>
          </cell>
          <cell r="BG966">
            <v>0</v>
          </cell>
          <cell r="BH966">
            <v>0</v>
          </cell>
          <cell r="BI966">
            <v>0</v>
          </cell>
          <cell r="BJ966">
            <v>0</v>
          </cell>
          <cell r="BK966">
            <v>0</v>
          </cell>
          <cell r="BL966">
            <v>0</v>
          </cell>
          <cell r="BM966">
            <v>0</v>
          </cell>
          <cell r="BN966">
            <v>0</v>
          </cell>
          <cell r="BO966">
            <v>0</v>
          </cell>
          <cell r="BP966">
            <v>0</v>
          </cell>
          <cell r="BQ966">
            <v>0</v>
          </cell>
          <cell r="BR966">
            <v>0</v>
          </cell>
          <cell r="BS966">
            <v>0</v>
          </cell>
          <cell r="BT966">
            <v>0</v>
          </cell>
          <cell r="BU966">
            <v>0</v>
          </cell>
          <cell r="BV966">
            <v>0</v>
          </cell>
          <cell r="BW966">
            <v>0</v>
          </cell>
          <cell r="BX966">
            <v>0</v>
          </cell>
          <cell r="BY966">
            <v>0</v>
          </cell>
          <cell r="BZ966">
            <v>0</v>
          </cell>
          <cell r="CA966">
            <v>0</v>
          </cell>
          <cell r="CB966">
            <v>0</v>
          </cell>
          <cell r="CC966">
            <v>0</v>
          </cell>
          <cell r="CD966">
            <v>0</v>
          </cell>
          <cell r="CE966">
            <v>0</v>
          </cell>
          <cell r="CF966">
            <v>0</v>
          </cell>
          <cell r="CG966">
            <v>0</v>
          </cell>
          <cell r="CH966">
            <v>0</v>
          </cell>
          <cell r="CI966">
            <v>0</v>
          </cell>
          <cell r="CJ966">
            <v>0</v>
          </cell>
          <cell r="CK966">
            <v>0</v>
          </cell>
          <cell r="CL966">
            <v>0</v>
          </cell>
          <cell r="CM966">
            <v>0</v>
          </cell>
          <cell r="CN966">
            <v>0</v>
          </cell>
          <cell r="CO966">
            <v>0</v>
          </cell>
          <cell r="CP966">
            <v>0</v>
          </cell>
          <cell r="CQ966">
            <v>0</v>
          </cell>
          <cell r="CR966">
            <v>0</v>
          </cell>
          <cell r="CS966">
            <v>0</v>
          </cell>
          <cell r="CT966">
            <v>0</v>
          </cell>
          <cell r="CU966">
            <v>0</v>
          </cell>
          <cell r="CV966">
            <v>0</v>
          </cell>
          <cell r="CW966">
            <v>0</v>
          </cell>
          <cell r="CX966">
            <v>0</v>
          </cell>
          <cell r="CY966">
            <v>0</v>
          </cell>
          <cell r="CZ966">
            <v>0</v>
          </cell>
          <cell r="DA966">
            <v>0</v>
          </cell>
          <cell r="DB966">
            <v>0</v>
          </cell>
          <cell r="DC966">
            <v>0</v>
          </cell>
          <cell r="DD966">
            <v>0</v>
          </cell>
          <cell r="DE966">
            <v>0</v>
          </cell>
          <cell r="DF966">
            <v>0</v>
          </cell>
          <cell r="DG966">
            <v>0</v>
          </cell>
          <cell r="DH966">
            <v>0</v>
          </cell>
          <cell r="DI966">
            <v>0</v>
          </cell>
          <cell r="DJ966">
            <v>0</v>
          </cell>
          <cell r="DK966">
            <v>0</v>
          </cell>
          <cell r="DL966">
            <v>0</v>
          </cell>
          <cell r="DM966">
            <v>0</v>
          </cell>
          <cell r="DN966">
            <v>0</v>
          </cell>
          <cell r="DO966">
            <v>0</v>
          </cell>
          <cell r="DP966">
            <v>0</v>
          </cell>
          <cell r="DQ966">
            <v>0</v>
          </cell>
          <cell r="DR966">
            <v>-407.09900706994813</v>
          </cell>
          <cell r="DS966">
            <v>0</v>
          </cell>
          <cell r="DT966">
            <v>-170.8044799999916</v>
          </cell>
          <cell r="DU966">
            <v>-226.45352297001227</v>
          </cell>
          <cell r="DV966">
            <v>-444.81899768000585</v>
          </cell>
          <cell r="DW966">
            <v>187.67300874000648</v>
          </cell>
          <cell r="DX966">
            <v>247.30498484000418</v>
          </cell>
          <cell r="DY966">
            <v>0</v>
          </cell>
          <cell r="DZ966">
            <v>0</v>
          </cell>
          <cell r="EA966">
            <v>0</v>
          </cell>
          <cell r="EB966">
            <v>0</v>
          </cell>
          <cell r="EC966">
            <v>0</v>
          </cell>
          <cell r="ED966">
            <v>0</v>
          </cell>
          <cell r="EE966">
            <v>-998.37137967010494</v>
          </cell>
          <cell r="EF966">
            <v>0</v>
          </cell>
          <cell r="EG966">
            <v>0</v>
          </cell>
          <cell r="EH966">
            <v>-877.48680465001962</v>
          </cell>
          <cell r="EI966">
            <v>-213.25304905000667</v>
          </cell>
          <cell r="EJ966">
            <v>92.36847403000138</v>
          </cell>
          <cell r="EK966">
            <v>0</v>
          </cell>
          <cell r="EL966">
            <v>0</v>
          </cell>
          <cell r="EM966">
            <v>0</v>
          </cell>
          <cell r="EN966">
            <v>0</v>
          </cell>
          <cell r="EO966">
            <v>0</v>
          </cell>
          <cell r="EP966">
            <v>0</v>
          </cell>
          <cell r="EQ966">
            <v>0</v>
          </cell>
          <cell r="ER966">
            <v>-621.89774547982961</v>
          </cell>
          <cell r="ES966">
            <v>0</v>
          </cell>
          <cell r="ET966">
            <v>0</v>
          </cell>
          <cell r="EU966">
            <v>-364.06200166998315</v>
          </cell>
          <cell r="EV966">
            <v>-361.90261848999944</v>
          </cell>
          <cell r="EW966">
            <v>104.06687468000018</v>
          </cell>
          <cell r="EX966">
            <v>0</v>
          </cell>
          <cell r="EY966">
            <v>0</v>
          </cell>
          <cell r="EZ966">
            <v>0</v>
          </cell>
          <cell r="FA966">
            <v>0</v>
          </cell>
          <cell r="FB966">
            <v>0</v>
          </cell>
          <cell r="FC966">
            <v>0</v>
          </cell>
          <cell r="FD966">
            <v>0</v>
          </cell>
          <cell r="FE966">
            <v>4282.3637856900459</v>
          </cell>
          <cell r="FF966">
            <v>0</v>
          </cell>
          <cell r="FG966">
            <v>0</v>
          </cell>
          <cell r="FH966">
            <v>4332.438885170006</v>
          </cell>
          <cell r="FI966">
            <v>204.97354052000446</v>
          </cell>
          <cell r="FJ966">
            <v>-255.04863999999361</v>
          </cell>
          <cell r="FK966">
            <v>0</v>
          </cell>
          <cell r="FL966">
            <v>0</v>
          </cell>
          <cell r="FM966">
            <v>0</v>
          </cell>
          <cell r="FN966">
            <v>0</v>
          </cell>
          <cell r="FO966">
            <v>0</v>
          </cell>
          <cell r="FP966">
            <v>0</v>
          </cell>
          <cell r="FQ966">
            <v>0</v>
          </cell>
          <cell r="FR966">
            <v>694.65323642990552</v>
          </cell>
          <cell r="FS966">
            <v>0</v>
          </cell>
          <cell r="FT966">
            <v>0</v>
          </cell>
          <cell r="FU966">
            <v>594.11633443000028</v>
          </cell>
          <cell r="FV966">
            <v>247.64820727000188</v>
          </cell>
          <cell r="FW966">
            <v>-147.11130526999477</v>
          </cell>
          <cell r="FX966">
            <v>0</v>
          </cell>
          <cell r="FY966">
            <v>0</v>
          </cell>
          <cell r="FZ966">
            <v>0</v>
          </cell>
          <cell r="GA966">
            <v>0</v>
          </cell>
          <cell r="GB966">
            <v>0</v>
          </cell>
          <cell r="GC966">
            <v>0</v>
          </cell>
          <cell r="GD966">
            <v>0</v>
          </cell>
          <cell r="GE966">
            <v>1823.1112244799733</v>
          </cell>
          <cell r="GF966">
            <v>0</v>
          </cell>
          <cell r="GG966">
            <v>0</v>
          </cell>
          <cell r="GH966">
            <v>1500.9360383300082</v>
          </cell>
          <cell r="GI966">
            <v>315.7532799999899</v>
          </cell>
          <cell r="GJ966">
            <v>6.4219061499970849</v>
          </cell>
          <cell r="GK966">
            <v>0</v>
          </cell>
          <cell r="GL966">
            <v>0</v>
          </cell>
          <cell r="GM966">
            <v>0</v>
          </cell>
          <cell r="GN966">
            <v>0</v>
          </cell>
          <cell r="GO966">
            <v>0</v>
          </cell>
          <cell r="GP966">
            <v>0</v>
          </cell>
          <cell r="GQ966">
            <v>0</v>
          </cell>
          <cell r="GR966">
            <v>1845.2950493099634</v>
          </cell>
          <cell r="GS966">
            <v>0</v>
          </cell>
          <cell r="GT966">
            <v>0</v>
          </cell>
          <cell r="GU966">
            <v>2034.9929018399998</v>
          </cell>
          <cell r="GV966">
            <v>-245.92393573002482</v>
          </cell>
          <cell r="GW966">
            <v>56.226083200002904</v>
          </cell>
          <cell r="GX966">
            <v>0</v>
          </cell>
          <cell r="GY966">
            <v>0</v>
          </cell>
          <cell r="GZ966">
            <v>0</v>
          </cell>
          <cell r="HA966">
            <v>0</v>
          </cell>
          <cell r="HB966">
            <v>0</v>
          </cell>
          <cell r="HC966">
            <v>0</v>
          </cell>
          <cell r="HD966">
            <v>0</v>
          </cell>
          <cell r="HE966">
            <v>186.64514917018823</v>
          </cell>
          <cell r="HF966">
            <v>0</v>
          </cell>
          <cell r="HG966">
            <v>0</v>
          </cell>
          <cell r="HH966">
            <v>19.623231999998097</v>
          </cell>
          <cell r="HI966">
            <v>-80.786146999998891</v>
          </cell>
          <cell r="HJ966">
            <v>247.80806417000713</v>
          </cell>
          <cell r="HK966">
            <v>0</v>
          </cell>
          <cell r="HL966">
            <v>0</v>
          </cell>
          <cell r="HM966">
            <v>0</v>
          </cell>
          <cell r="HN966">
            <v>0</v>
          </cell>
          <cell r="HO966">
            <v>0</v>
          </cell>
          <cell r="HP966">
            <v>0</v>
          </cell>
          <cell r="HQ966">
            <v>0</v>
          </cell>
          <cell r="HR966">
            <v>-874.3085141699994</v>
          </cell>
          <cell r="HS966">
            <v>0</v>
          </cell>
          <cell r="HT966">
            <v>0</v>
          </cell>
          <cell r="HU966">
            <v>-757.37250496998604</v>
          </cell>
          <cell r="HV966">
            <v>109.09763006999856</v>
          </cell>
          <cell r="HW966">
            <v>-226.03363927000464</v>
          </cell>
          <cell r="HX966">
            <v>0</v>
          </cell>
          <cell r="HY966">
            <v>0</v>
          </cell>
          <cell r="HZ966">
            <v>0</v>
          </cell>
          <cell r="IA966">
            <v>0</v>
          </cell>
          <cell r="IB966">
            <v>0</v>
          </cell>
          <cell r="IC966">
            <v>0</v>
          </cell>
          <cell r="ID966">
            <v>0</v>
          </cell>
          <cell r="IE966">
            <v>-2489.0476545200218</v>
          </cell>
          <cell r="IF966">
            <v>0</v>
          </cell>
          <cell r="IG966">
            <v>0</v>
          </cell>
          <cell r="IH966">
            <v>-2940.2755475200102</v>
          </cell>
          <cell r="II966">
            <v>8.2716800000052899</v>
          </cell>
          <cell r="IJ966">
            <v>442.95621299999038</v>
          </cell>
          <cell r="IK966">
            <v>0</v>
          </cell>
          <cell r="IL966">
            <v>0</v>
          </cell>
          <cell r="IM966">
            <v>0</v>
          </cell>
          <cell r="IN966">
            <v>0</v>
          </cell>
          <cell r="IO966">
            <v>0</v>
          </cell>
          <cell r="IP966">
            <v>0</v>
          </cell>
          <cell r="IQ966">
            <v>0</v>
          </cell>
          <cell r="IR966">
            <v>954.3270519701764</v>
          </cell>
          <cell r="IS966">
            <v>0</v>
          </cell>
          <cell r="IT966">
            <v>0</v>
          </cell>
          <cell r="IU966">
            <v>581.58433196999249</v>
          </cell>
          <cell r="IV966">
            <v>151.62431999998807</v>
          </cell>
          <cell r="IW966">
            <v>221.11839999999938</v>
          </cell>
          <cell r="IX966">
            <v>0</v>
          </cell>
          <cell r="IY966">
            <v>0</v>
          </cell>
          <cell r="IZ966">
            <v>0</v>
          </cell>
          <cell r="JA966">
            <v>0</v>
          </cell>
          <cell r="JB966">
            <v>0</v>
          </cell>
          <cell r="JC966">
            <v>0</v>
          </cell>
          <cell r="JD966">
            <v>0</v>
          </cell>
          <cell r="JE966">
            <v>0</v>
          </cell>
          <cell r="JF966">
            <v>0</v>
          </cell>
          <cell r="JG966">
            <v>0</v>
          </cell>
          <cell r="JH966">
            <v>0</v>
          </cell>
          <cell r="JI966">
            <v>0</v>
          </cell>
          <cell r="JJ966">
            <v>0</v>
          </cell>
          <cell r="JK966">
            <v>0</v>
          </cell>
          <cell r="JL966">
            <v>0</v>
          </cell>
          <cell r="JM966">
            <v>0</v>
          </cell>
          <cell r="JN966">
            <v>0</v>
          </cell>
          <cell r="JO966">
            <v>0</v>
          </cell>
          <cell r="JP966">
            <v>0</v>
          </cell>
          <cell r="JQ966">
            <v>0</v>
          </cell>
        </row>
        <row r="967">
          <cell r="D967" t="str">
            <v>WD_.PC.WYE._.___.Cedar Springs I</v>
          </cell>
          <cell r="F967">
            <v>0</v>
          </cell>
          <cell r="G967">
            <v>0</v>
          </cell>
          <cell r="H967">
            <v>0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0</v>
          </cell>
          <cell r="R967">
            <v>707.67590629996266</v>
          </cell>
          <cell r="S967">
            <v>0</v>
          </cell>
          <cell r="T967">
            <v>0</v>
          </cell>
          <cell r="U967">
            <v>64.39673340999434</v>
          </cell>
          <cell r="V967">
            <v>0</v>
          </cell>
          <cell r="W967">
            <v>597.98046059999615</v>
          </cell>
          <cell r="X967">
            <v>45.298712290001276</v>
          </cell>
          <cell r="Y967">
            <v>0</v>
          </cell>
          <cell r="Z967">
            <v>0</v>
          </cell>
          <cell r="AA967">
            <v>0</v>
          </cell>
          <cell r="AB967">
            <v>0</v>
          </cell>
          <cell r="AC967">
            <v>0</v>
          </cell>
          <cell r="AD967">
            <v>0</v>
          </cell>
          <cell r="AE967">
            <v>0</v>
          </cell>
          <cell r="AF967">
            <v>0</v>
          </cell>
          <cell r="AG967">
            <v>0</v>
          </cell>
          <cell r="AH967">
            <v>0</v>
          </cell>
          <cell r="AI967">
            <v>0</v>
          </cell>
          <cell r="AJ967">
            <v>0</v>
          </cell>
          <cell r="AK967">
            <v>0</v>
          </cell>
          <cell r="AL967">
            <v>0</v>
          </cell>
          <cell r="AM967">
            <v>0</v>
          </cell>
          <cell r="AN967">
            <v>0</v>
          </cell>
          <cell r="AO967">
            <v>0</v>
          </cell>
          <cell r="AP967">
            <v>0</v>
          </cell>
          <cell r="AQ967">
            <v>0</v>
          </cell>
          <cell r="AR967">
            <v>245.55329896998592</v>
          </cell>
          <cell r="AS967">
            <v>0</v>
          </cell>
          <cell r="AT967">
            <v>0</v>
          </cell>
          <cell r="AU967">
            <v>245.55329897000047</v>
          </cell>
          <cell r="AV967">
            <v>0</v>
          </cell>
          <cell r="AW967">
            <v>0</v>
          </cell>
          <cell r="AX967">
            <v>0</v>
          </cell>
          <cell r="AY967">
            <v>0</v>
          </cell>
          <cell r="AZ967">
            <v>0</v>
          </cell>
          <cell r="BA967">
            <v>0</v>
          </cell>
          <cell r="BB967">
            <v>0</v>
          </cell>
          <cell r="BC967">
            <v>0</v>
          </cell>
          <cell r="BD967">
            <v>0</v>
          </cell>
          <cell r="BE967">
            <v>0</v>
          </cell>
          <cell r="BF967">
            <v>0</v>
          </cell>
          <cell r="BG967">
            <v>0</v>
          </cell>
          <cell r="BH967">
            <v>0</v>
          </cell>
          <cell r="BI967">
            <v>0</v>
          </cell>
          <cell r="BJ967">
            <v>0</v>
          </cell>
          <cell r="BK967">
            <v>0</v>
          </cell>
          <cell r="BL967">
            <v>0</v>
          </cell>
          <cell r="BM967">
            <v>0</v>
          </cell>
          <cell r="BN967">
            <v>0</v>
          </cell>
          <cell r="BO967">
            <v>0</v>
          </cell>
          <cell r="BP967">
            <v>0</v>
          </cell>
          <cell r="BQ967">
            <v>0</v>
          </cell>
          <cell r="BR967">
            <v>-321.12394115992356</v>
          </cell>
          <cell r="BS967">
            <v>0</v>
          </cell>
          <cell r="BT967">
            <v>-146.43474044999311</v>
          </cell>
          <cell r="BU967">
            <v>198.3806390900063</v>
          </cell>
          <cell r="BV967">
            <v>361.88878341999953</v>
          </cell>
          <cell r="BW967">
            <v>-500.64465273000678</v>
          </cell>
          <cell r="BX967">
            <v>-234.31397048999497</v>
          </cell>
          <cell r="BY967">
            <v>0</v>
          </cell>
          <cell r="BZ967">
            <v>0</v>
          </cell>
          <cell r="CA967">
            <v>0</v>
          </cell>
          <cell r="CB967">
            <v>0</v>
          </cell>
          <cell r="CC967">
            <v>0</v>
          </cell>
          <cell r="CD967">
            <v>0</v>
          </cell>
          <cell r="CE967">
            <v>-1019.6386948400177</v>
          </cell>
          <cell r="CF967">
            <v>0</v>
          </cell>
          <cell r="CG967">
            <v>129.27401099998679</v>
          </cell>
          <cell r="CH967">
            <v>36.540751380001893</v>
          </cell>
          <cell r="CI967">
            <v>-171.04714565000177</v>
          </cell>
          <cell r="CJ967">
            <v>-889.81377998000244</v>
          </cell>
          <cell r="CK967">
            <v>-124.59253159000218</v>
          </cell>
          <cell r="CL967">
            <v>0</v>
          </cell>
          <cell r="CM967">
            <v>0</v>
          </cell>
          <cell r="CN967">
            <v>0</v>
          </cell>
          <cell r="CO967">
            <v>0</v>
          </cell>
          <cell r="CP967">
            <v>0</v>
          </cell>
          <cell r="CQ967">
            <v>0</v>
          </cell>
          <cell r="CR967">
            <v>53.283543290104717</v>
          </cell>
          <cell r="CS967">
            <v>0</v>
          </cell>
          <cell r="CT967">
            <v>-148.59099165999942</v>
          </cell>
          <cell r="CU967">
            <v>-309.28318895999837</v>
          </cell>
          <cell r="CV967">
            <v>-47.951435399991169</v>
          </cell>
          <cell r="CW967">
            <v>-10.149556399992434</v>
          </cell>
          <cell r="CX967">
            <v>569.2587157099988</v>
          </cell>
          <cell r="CY967">
            <v>0</v>
          </cell>
          <cell r="CZ967">
            <v>0</v>
          </cell>
          <cell r="DA967">
            <v>0</v>
          </cell>
          <cell r="DB967">
            <v>0</v>
          </cell>
          <cell r="DC967">
            <v>0</v>
          </cell>
          <cell r="DD967">
            <v>0</v>
          </cell>
          <cell r="DE967">
            <v>-140.03419140004553</v>
          </cell>
          <cell r="DF967">
            <v>0</v>
          </cell>
          <cell r="DG967">
            <v>139.6875679299992</v>
          </cell>
          <cell r="DH967">
            <v>-208.80954043000384</v>
          </cell>
          <cell r="DI967">
            <v>-65.41074074000062</v>
          </cell>
          <cell r="DJ967">
            <v>34.22675855999114</v>
          </cell>
          <cell r="DK967">
            <v>-39.728236720002315</v>
          </cell>
          <cell r="DL967">
            <v>0</v>
          </cell>
          <cell r="DM967">
            <v>0</v>
          </cell>
          <cell r="DN967">
            <v>0</v>
          </cell>
          <cell r="DO967">
            <v>0</v>
          </cell>
          <cell r="DP967">
            <v>0</v>
          </cell>
          <cell r="DQ967">
            <v>0</v>
          </cell>
          <cell r="DR967">
            <v>-720.56496469990816</v>
          </cell>
          <cell r="DS967">
            <v>0</v>
          </cell>
          <cell r="DT967">
            <v>0</v>
          </cell>
          <cell r="DU967">
            <v>-95.783801710000262</v>
          </cell>
          <cell r="DV967">
            <v>-400.45139727999776</v>
          </cell>
          <cell r="DW967">
            <v>-396.92180416000338</v>
          </cell>
          <cell r="DX967">
            <v>172.59203844999865</v>
          </cell>
          <cell r="DY967">
            <v>0</v>
          </cell>
          <cell r="DZ967">
            <v>0</v>
          </cell>
          <cell r="EA967">
            <v>0</v>
          </cell>
          <cell r="EB967">
            <v>0</v>
          </cell>
          <cell r="EC967">
            <v>0</v>
          </cell>
          <cell r="ED967">
            <v>0</v>
          </cell>
          <cell r="EE967">
            <v>-135.4366783000296</v>
          </cell>
          <cell r="EF967">
            <v>0</v>
          </cell>
          <cell r="EG967">
            <v>0</v>
          </cell>
          <cell r="EH967">
            <v>-76.619877329998417</v>
          </cell>
          <cell r="EI967">
            <v>0</v>
          </cell>
          <cell r="EJ967">
            <v>-58.816800969994802</v>
          </cell>
          <cell r="EK967">
            <v>0</v>
          </cell>
          <cell r="EL967">
            <v>0</v>
          </cell>
          <cell r="EM967">
            <v>0</v>
          </cell>
          <cell r="EN967">
            <v>0</v>
          </cell>
          <cell r="EO967">
            <v>0</v>
          </cell>
          <cell r="EP967">
            <v>0</v>
          </cell>
          <cell r="EQ967">
            <v>0</v>
          </cell>
          <cell r="ER967">
            <v>724.69358557998203</v>
          </cell>
          <cell r="ES967">
            <v>0</v>
          </cell>
          <cell r="ET967">
            <v>0</v>
          </cell>
          <cell r="EU967">
            <v>558.50117717999819</v>
          </cell>
          <cell r="EV967">
            <v>195.22425080000539</v>
          </cell>
          <cell r="EW967">
            <v>-29.031842399999732</v>
          </cell>
          <cell r="EX967">
            <v>0</v>
          </cell>
          <cell r="EY967">
            <v>0</v>
          </cell>
          <cell r="EZ967">
            <v>0</v>
          </cell>
          <cell r="FA967">
            <v>0</v>
          </cell>
          <cell r="FB967">
            <v>0</v>
          </cell>
          <cell r="FC967">
            <v>0</v>
          </cell>
          <cell r="FD967">
            <v>0</v>
          </cell>
          <cell r="FE967">
            <v>-1098.18471854995</v>
          </cell>
          <cell r="FF967">
            <v>0</v>
          </cell>
          <cell r="FG967">
            <v>0</v>
          </cell>
          <cell r="FH967">
            <v>-1034.6849504399943</v>
          </cell>
          <cell r="FI967">
            <v>118.46862446000159</v>
          </cell>
          <cell r="FJ967">
            <v>-181.96839256999374</v>
          </cell>
          <cell r="FK967">
            <v>0</v>
          </cell>
          <cell r="FL967">
            <v>0</v>
          </cell>
          <cell r="FM967">
            <v>0</v>
          </cell>
          <cell r="FN967">
            <v>0</v>
          </cell>
          <cell r="FO967">
            <v>0</v>
          </cell>
          <cell r="FP967">
            <v>0</v>
          </cell>
          <cell r="FQ967">
            <v>0</v>
          </cell>
          <cell r="FR967">
            <v>-1153.9444295400754</v>
          </cell>
          <cell r="FS967">
            <v>0</v>
          </cell>
          <cell r="FT967">
            <v>0</v>
          </cell>
          <cell r="FU967">
            <v>-661.85943282000517</v>
          </cell>
          <cell r="FV967">
            <v>-406.80462579999585</v>
          </cell>
          <cell r="FW967">
            <v>-85.280370920001587</v>
          </cell>
          <cell r="FX967">
            <v>0</v>
          </cell>
          <cell r="FY967">
            <v>0</v>
          </cell>
          <cell r="FZ967">
            <v>0</v>
          </cell>
          <cell r="GA967">
            <v>0</v>
          </cell>
          <cell r="GB967">
            <v>0</v>
          </cell>
          <cell r="GC967">
            <v>0</v>
          </cell>
          <cell r="GD967">
            <v>0</v>
          </cell>
          <cell r="GE967">
            <v>-209.8598820399493</v>
          </cell>
          <cell r="GF967">
            <v>0</v>
          </cell>
          <cell r="GG967">
            <v>0</v>
          </cell>
          <cell r="GH967">
            <v>-355.07600778999767</v>
          </cell>
          <cell r="GI967">
            <v>154.66416314999515</v>
          </cell>
          <cell r="GJ967">
            <v>-9.4480373999977019</v>
          </cell>
          <cell r="GK967">
            <v>0</v>
          </cell>
          <cell r="GL967">
            <v>0</v>
          </cell>
          <cell r="GM967">
            <v>0</v>
          </cell>
          <cell r="GN967">
            <v>0</v>
          </cell>
          <cell r="GO967">
            <v>0</v>
          </cell>
          <cell r="GP967">
            <v>0</v>
          </cell>
          <cell r="GQ967">
            <v>0</v>
          </cell>
          <cell r="GR967">
            <v>0</v>
          </cell>
          <cell r="GS967">
            <v>0</v>
          </cell>
          <cell r="GT967">
            <v>0</v>
          </cell>
          <cell r="GU967">
            <v>0</v>
          </cell>
          <cell r="GV967">
            <v>0</v>
          </cell>
          <cell r="GW967">
            <v>0</v>
          </cell>
          <cell r="GX967">
            <v>0</v>
          </cell>
          <cell r="GY967">
            <v>0</v>
          </cell>
          <cell r="GZ967">
            <v>0</v>
          </cell>
          <cell r="HA967">
            <v>0</v>
          </cell>
          <cell r="HB967">
            <v>0</v>
          </cell>
          <cell r="HC967">
            <v>0</v>
          </cell>
          <cell r="HD967">
            <v>0</v>
          </cell>
          <cell r="HE967">
            <v>0</v>
          </cell>
          <cell r="HF967">
            <v>0</v>
          </cell>
          <cell r="HG967">
            <v>0</v>
          </cell>
          <cell r="HH967">
            <v>0</v>
          </cell>
          <cell r="HI967">
            <v>0</v>
          </cell>
          <cell r="HJ967">
            <v>0</v>
          </cell>
          <cell r="HK967">
            <v>0</v>
          </cell>
          <cell r="HL967">
            <v>0</v>
          </cell>
          <cell r="HM967">
            <v>0</v>
          </cell>
          <cell r="HN967">
            <v>0</v>
          </cell>
          <cell r="HO967">
            <v>0</v>
          </cell>
          <cell r="HP967">
            <v>0</v>
          </cell>
          <cell r="HQ967">
            <v>0</v>
          </cell>
          <cell r="HR967">
            <v>0</v>
          </cell>
          <cell r="HS967">
            <v>0</v>
          </cell>
          <cell r="HT967">
            <v>0</v>
          </cell>
          <cell r="HU967">
            <v>0</v>
          </cell>
          <cell r="HV967">
            <v>0</v>
          </cell>
          <cell r="HW967">
            <v>0</v>
          </cell>
          <cell r="HX967">
            <v>0</v>
          </cell>
          <cell r="HY967">
            <v>0</v>
          </cell>
          <cell r="HZ967">
            <v>0</v>
          </cell>
          <cell r="IA967">
            <v>0</v>
          </cell>
          <cell r="IB967">
            <v>0</v>
          </cell>
          <cell r="IC967">
            <v>0</v>
          </cell>
          <cell r="ID967">
            <v>0</v>
          </cell>
          <cell r="IE967">
            <v>0</v>
          </cell>
          <cell r="IF967">
            <v>0</v>
          </cell>
          <cell r="IG967">
            <v>0</v>
          </cell>
          <cell r="IH967">
            <v>0</v>
          </cell>
          <cell r="II967">
            <v>0</v>
          </cell>
          <cell r="IJ967">
            <v>0</v>
          </cell>
          <cell r="IK967">
            <v>0</v>
          </cell>
          <cell r="IL967">
            <v>0</v>
          </cell>
          <cell r="IM967">
            <v>0</v>
          </cell>
          <cell r="IN967">
            <v>0</v>
          </cell>
          <cell r="IO967">
            <v>0</v>
          </cell>
          <cell r="IP967">
            <v>0</v>
          </cell>
          <cell r="IQ967">
            <v>0</v>
          </cell>
          <cell r="IR967">
            <v>0</v>
          </cell>
          <cell r="IS967">
            <v>0</v>
          </cell>
          <cell r="IT967">
            <v>0</v>
          </cell>
          <cell r="IU967">
            <v>0</v>
          </cell>
          <cell r="IV967">
            <v>0</v>
          </cell>
          <cell r="IW967">
            <v>0</v>
          </cell>
          <cell r="IX967">
            <v>0</v>
          </cell>
          <cell r="IY967">
            <v>0</v>
          </cell>
          <cell r="IZ967">
            <v>0</v>
          </cell>
          <cell r="JA967">
            <v>0</v>
          </cell>
          <cell r="JB967">
            <v>0</v>
          </cell>
          <cell r="JC967">
            <v>0</v>
          </cell>
          <cell r="JD967">
            <v>0</v>
          </cell>
          <cell r="JE967">
            <v>0</v>
          </cell>
          <cell r="JF967">
            <v>0</v>
          </cell>
          <cell r="JG967">
            <v>0</v>
          </cell>
          <cell r="JH967">
            <v>0</v>
          </cell>
          <cell r="JI967">
            <v>0</v>
          </cell>
          <cell r="JJ967">
            <v>0</v>
          </cell>
          <cell r="JK967">
            <v>0</v>
          </cell>
          <cell r="JL967">
            <v>0</v>
          </cell>
          <cell r="JM967">
            <v>0</v>
          </cell>
          <cell r="JN967">
            <v>0</v>
          </cell>
          <cell r="JO967">
            <v>0</v>
          </cell>
          <cell r="JP967">
            <v>0</v>
          </cell>
          <cell r="JQ967">
            <v>0</v>
          </cell>
        </row>
        <row r="968">
          <cell r="D968" t="str">
            <v>WD_.PC.WYE._.___.Cedar Springs III</v>
          </cell>
          <cell r="F968">
            <v>0</v>
          </cell>
          <cell r="G968">
            <v>0</v>
          </cell>
          <cell r="H968">
            <v>0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0</v>
          </cell>
          <cell r="R968">
            <v>399.75323670002399</v>
          </cell>
          <cell r="S968">
            <v>0</v>
          </cell>
          <cell r="T968">
            <v>0</v>
          </cell>
          <cell r="U968">
            <v>0</v>
          </cell>
          <cell r="V968">
            <v>0</v>
          </cell>
          <cell r="W968">
            <v>399.75323669999852</v>
          </cell>
          <cell r="X968">
            <v>0</v>
          </cell>
          <cell r="Y968">
            <v>0</v>
          </cell>
          <cell r="Z968">
            <v>0</v>
          </cell>
          <cell r="AA968">
            <v>0</v>
          </cell>
          <cell r="AB968">
            <v>0</v>
          </cell>
          <cell r="AC968">
            <v>0</v>
          </cell>
          <cell r="AD968">
            <v>0</v>
          </cell>
          <cell r="AE968">
            <v>0</v>
          </cell>
          <cell r="AF968">
            <v>0</v>
          </cell>
          <cell r="AG968">
            <v>0</v>
          </cell>
          <cell r="AH968">
            <v>0</v>
          </cell>
          <cell r="AI968">
            <v>0</v>
          </cell>
          <cell r="AJ968">
            <v>0</v>
          </cell>
          <cell r="AK968">
            <v>0</v>
          </cell>
          <cell r="AL968">
            <v>0</v>
          </cell>
          <cell r="AM968">
            <v>0</v>
          </cell>
          <cell r="AN968">
            <v>0</v>
          </cell>
          <cell r="AO968">
            <v>0</v>
          </cell>
          <cell r="AP968">
            <v>0</v>
          </cell>
          <cell r="AQ968">
            <v>0</v>
          </cell>
          <cell r="AR968">
            <v>207.64620880002622</v>
          </cell>
          <cell r="AS968">
            <v>0</v>
          </cell>
          <cell r="AT968">
            <v>0</v>
          </cell>
          <cell r="AU968">
            <v>207.64620879999711</v>
          </cell>
          <cell r="AV968">
            <v>0</v>
          </cell>
          <cell r="AW968">
            <v>0</v>
          </cell>
          <cell r="AX968">
            <v>0</v>
          </cell>
          <cell r="AY968">
            <v>0</v>
          </cell>
          <cell r="AZ968">
            <v>0</v>
          </cell>
          <cell r="BA968">
            <v>0</v>
          </cell>
          <cell r="BB968">
            <v>0</v>
          </cell>
          <cell r="BC968">
            <v>0</v>
          </cell>
          <cell r="BD968">
            <v>0</v>
          </cell>
          <cell r="BE968">
            <v>0</v>
          </cell>
          <cell r="BF968">
            <v>0</v>
          </cell>
          <cell r="BG968">
            <v>0</v>
          </cell>
          <cell r="BH968">
            <v>0</v>
          </cell>
          <cell r="BI968">
            <v>0</v>
          </cell>
          <cell r="BJ968">
            <v>0</v>
          </cell>
          <cell r="BK968">
            <v>0</v>
          </cell>
          <cell r="BL968">
            <v>0</v>
          </cell>
          <cell r="BM968">
            <v>0</v>
          </cell>
          <cell r="BN968">
            <v>0</v>
          </cell>
          <cell r="BO968">
            <v>0</v>
          </cell>
          <cell r="BP968">
            <v>0</v>
          </cell>
          <cell r="BQ968">
            <v>0</v>
          </cell>
          <cell r="BR968">
            <v>-218.58261816005688</v>
          </cell>
          <cell r="BS968">
            <v>0</v>
          </cell>
          <cell r="BT968">
            <v>-10</v>
          </cell>
          <cell r="BU968">
            <v>-0.69070488999932422</v>
          </cell>
          <cell r="BV968">
            <v>-53.676815550003084</v>
          </cell>
          <cell r="BW968">
            <v>-9.3834094400044705</v>
          </cell>
          <cell r="BX968">
            <v>-19.831363849996706</v>
          </cell>
          <cell r="BY968">
            <v>0</v>
          </cell>
          <cell r="BZ968">
            <v>1.2871171199985838</v>
          </cell>
          <cell r="CA968">
            <v>0</v>
          </cell>
          <cell r="CB968">
            <v>-126.28744155001186</v>
          </cell>
          <cell r="CC968">
            <v>0</v>
          </cell>
          <cell r="CD968">
            <v>0</v>
          </cell>
          <cell r="CE968">
            <v>-361.05847193003865</v>
          </cell>
          <cell r="CF968">
            <v>0</v>
          </cell>
          <cell r="CG968">
            <v>0</v>
          </cell>
          <cell r="CH968">
            <v>-9.999999999996362</v>
          </cell>
          <cell r="CI968">
            <v>-68.659727419995761</v>
          </cell>
          <cell r="CJ968">
            <v>-12.91039818000354</v>
          </cell>
          <cell r="CK968">
            <v>-20.119796150000184</v>
          </cell>
          <cell r="CL968">
            <v>0</v>
          </cell>
          <cell r="CM968">
            <v>0</v>
          </cell>
          <cell r="CN968">
            <v>-62.625611110001046</v>
          </cell>
          <cell r="CO968">
            <v>-186.7429390699981</v>
          </cell>
          <cell r="CP968">
            <v>0</v>
          </cell>
          <cell r="CQ968">
            <v>0</v>
          </cell>
          <cell r="CR968">
            <v>-251.40933457005303</v>
          </cell>
          <cell r="CS968">
            <v>0</v>
          </cell>
          <cell r="CT968">
            <v>0</v>
          </cell>
          <cell r="CU968">
            <v>-30</v>
          </cell>
          <cell r="CV968">
            <v>-25.413036729998566</v>
          </cell>
          <cell r="CW968">
            <v>-10</v>
          </cell>
          <cell r="CX968">
            <v>-19.930473629996413</v>
          </cell>
          <cell r="CY968">
            <v>0</v>
          </cell>
          <cell r="CZ968">
            <v>0</v>
          </cell>
          <cell r="DA968">
            <v>0</v>
          </cell>
          <cell r="DB968">
            <v>-166.06582421001076</v>
          </cell>
          <cell r="DC968">
            <v>0</v>
          </cell>
          <cell r="DD968">
            <v>0</v>
          </cell>
          <cell r="DE968">
            <v>-201.85509162006201</v>
          </cell>
          <cell r="DF968">
            <v>0</v>
          </cell>
          <cell r="DG968">
            <v>0</v>
          </cell>
          <cell r="DH968">
            <v>-7.1418230400013272</v>
          </cell>
          <cell r="DI968">
            <v>-20.000000000003638</v>
          </cell>
          <cell r="DJ968">
            <v>0</v>
          </cell>
          <cell r="DK968">
            <v>-28.355854120003642</v>
          </cell>
          <cell r="DL968">
            <v>2.2810638700029813</v>
          </cell>
          <cell r="DM968">
            <v>0</v>
          </cell>
          <cell r="DN968">
            <v>0</v>
          </cell>
          <cell r="DO968">
            <v>-148.63847833000182</v>
          </cell>
          <cell r="DP968">
            <v>0</v>
          </cell>
          <cell r="DQ968">
            <v>0</v>
          </cell>
          <cell r="DR968">
            <v>-146.56571247999091</v>
          </cell>
          <cell r="DS968">
            <v>0</v>
          </cell>
          <cell r="DT968">
            <v>0</v>
          </cell>
          <cell r="DU968">
            <v>0</v>
          </cell>
          <cell r="DV968">
            <v>-19.707736530002876</v>
          </cell>
          <cell r="DW968">
            <v>-0.27954214000055799</v>
          </cell>
          <cell r="DX968">
            <v>-7.5587079899996752</v>
          </cell>
          <cell r="DY968">
            <v>0</v>
          </cell>
          <cell r="DZ968">
            <v>0</v>
          </cell>
          <cell r="EA968">
            <v>0</v>
          </cell>
          <cell r="EB968">
            <v>-119.01972582000599</v>
          </cell>
          <cell r="EC968">
            <v>0</v>
          </cell>
          <cell r="ED968">
            <v>0</v>
          </cell>
          <cell r="EE968">
            <v>-58.361976640066132</v>
          </cell>
          <cell r="EF968">
            <v>0</v>
          </cell>
          <cell r="EG968">
            <v>0</v>
          </cell>
          <cell r="EH968">
            <v>0</v>
          </cell>
          <cell r="EI968">
            <v>-39.599281360005989</v>
          </cell>
          <cell r="EJ968">
            <v>0</v>
          </cell>
          <cell r="EK968">
            <v>0</v>
          </cell>
          <cell r="EL968">
            <v>0</v>
          </cell>
          <cell r="EM968">
            <v>0</v>
          </cell>
          <cell r="EN968">
            <v>0</v>
          </cell>
          <cell r="EO968">
            <v>-18.762695279998297</v>
          </cell>
          <cell r="EP968">
            <v>0</v>
          </cell>
          <cell r="EQ968">
            <v>0</v>
          </cell>
          <cell r="ER968">
            <v>-44.810517830075696</v>
          </cell>
          <cell r="ES968">
            <v>0</v>
          </cell>
          <cell r="ET968">
            <v>0</v>
          </cell>
          <cell r="EU968">
            <v>-20.261635900002148</v>
          </cell>
          <cell r="EV968">
            <v>-18.97680028000832</v>
          </cell>
          <cell r="EW968">
            <v>-5.5720816500033834</v>
          </cell>
          <cell r="EX968">
            <v>0</v>
          </cell>
          <cell r="EY968">
            <v>0</v>
          </cell>
          <cell r="EZ968">
            <v>0</v>
          </cell>
          <cell r="FA968">
            <v>0</v>
          </cell>
          <cell r="FB968">
            <v>0</v>
          </cell>
          <cell r="FC968">
            <v>0</v>
          </cell>
          <cell r="FD968">
            <v>0</v>
          </cell>
          <cell r="FE968">
            <v>-47.482986740011256</v>
          </cell>
          <cell r="FF968">
            <v>0</v>
          </cell>
          <cell r="FG968">
            <v>0</v>
          </cell>
          <cell r="FH968">
            <v>-7.8486258599987195</v>
          </cell>
          <cell r="FI968">
            <v>-9.999999999996362</v>
          </cell>
          <cell r="FJ968">
            <v>-29.634360880001623</v>
          </cell>
          <cell r="FK968">
            <v>0</v>
          </cell>
          <cell r="FL968">
            <v>0</v>
          </cell>
          <cell r="FM968">
            <v>0</v>
          </cell>
          <cell r="FN968">
            <v>0</v>
          </cell>
          <cell r="FO968">
            <v>0</v>
          </cell>
          <cell r="FP968">
            <v>0</v>
          </cell>
          <cell r="FQ968">
            <v>0</v>
          </cell>
          <cell r="FR968">
            <v>-42.070748499943875</v>
          </cell>
          <cell r="FS968">
            <v>0</v>
          </cell>
          <cell r="FT968">
            <v>0</v>
          </cell>
          <cell r="FU968">
            <v>-4.5848507800001244</v>
          </cell>
          <cell r="FV968">
            <v>-6.6458977200018126</v>
          </cell>
          <cell r="FW968">
            <v>-30.840000000000146</v>
          </cell>
          <cell r="FX968">
            <v>0</v>
          </cell>
          <cell r="FY968">
            <v>0</v>
          </cell>
          <cell r="FZ968">
            <v>0</v>
          </cell>
          <cell r="GA968">
            <v>0</v>
          </cell>
          <cell r="GB968">
            <v>0</v>
          </cell>
          <cell r="GC968">
            <v>0</v>
          </cell>
          <cell r="GD968">
            <v>0</v>
          </cell>
          <cell r="GE968">
            <v>-73.062288709916174</v>
          </cell>
          <cell r="GF968">
            <v>0</v>
          </cell>
          <cell r="GG968">
            <v>0</v>
          </cell>
          <cell r="GH968">
            <v>-10.036177329999191</v>
          </cell>
          <cell r="GI968">
            <v>-33.026111380007933</v>
          </cell>
          <cell r="GJ968">
            <v>-30.000000000003638</v>
          </cell>
          <cell r="GK968">
            <v>0</v>
          </cell>
          <cell r="GL968">
            <v>0</v>
          </cell>
          <cell r="GM968">
            <v>0</v>
          </cell>
          <cell r="GN968">
            <v>0</v>
          </cell>
          <cell r="GO968">
            <v>0</v>
          </cell>
          <cell r="GP968">
            <v>0</v>
          </cell>
          <cell r="GQ968">
            <v>0</v>
          </cell>
          <cell r="GR968">
            <v>0</v>
          </cell>
          <cell r="GS968">
            <v>0</v>
          </cell>
          <cell r="GT968">
            <v>0</v>
          </cell>
          <cell r="GU968">
            <v>0</v>
          </cell>
          <cell r="GV968">
            <v>0</v>
          </cell>
          <cell r="GW968">
            <v>0</v>
          </cell>
          <cell r="GX968">
            <v>0</v>
          </cell>
          <cell r="GY968">
            <v>0</v>
          </cell>
          <cell r="GZ968">
            <v>0</v>
          </cell>
          <cell r="HA968">
            <v>0</v>
          </cell>
          <cell r="HB968">
            <v>0</v>
          </cell>
          <cell r="HC968">
            <v>0</v>
          </cell>
          <cell r="HD968">
            <v>0</v>
          </cell>
          <cell r="HE968">
            <v>0</v>
          </cell>
          <cell r="HF968">
            <v>0</v>
          </cell>
          <cell r="HG968">
            <v>0</v>
          </cell>
          <cell r="HH968">
            <v>0</v>
          </cell>
          <cell r="HI968">
            <v>0</v>
          </cell>
          <cell r="HJ968">
            <v>0</v>
          </cell>
          <cell r="HK968">
            <v>0</v>
          </cell>
          <cell r="HL968">
            <v>0</v>
          </cell>
          <cell r="HM968">
            <v>0</v>
          </cell>
          <cell r="HN968">
            <v>0</v>
          </cell>
          <cell r="HO968">
            <v>0</v>
          </cell>
          <cell r="HP968">
            <v>0</v>
          </cell>
          <cell r="HQ968">
            <v>0</v>
          </cell>
          <cell r="HR968">
            <v>0</v>
          </cell>
          <cell r="HS968">
            <v>0</v>
          </cell>
          <cell r="HT968">
            <v>0</v>
          </cell>
          <cell r="HU968">
            <v>0</v>
          </cell>
          <cell r="HV968">
            <v>0</v>
          </cell>
          <cell r="HW968">
            <v>0</v>
          </cell>
          <cell r="HX968">
            <v>0</v>
          </cell>
          <cell r="HY968">
            <v>0</v>
          </cell>
          <cell r="HZ968">
            <v>0</v>
          </cell>
          <cell r="IA968">
            <v>0</v>
          </cell>
          <cell r="IB968">
            <v>0</v>
          </cell>
          <cell r="IC968">
            <v>0</v>
          </cell>
          <cell r="ID968">
            <v>0</v>
          </cell>
          <cell r="IE968">
            <v>0</v>
          </cell>
          <cell r="IF968">
            <v>0</v>
          </cell>
          <cell r="IG968">
            <v>0</v>
          </cell>
          <cell r="IH968">
            <v>0</v>
          </cell>
          <cell r="II968">
            <v>0</v>
          </cell>
          <cell r="IJ968">
            <v>0</v>
          </cell>
          <cell r="IK968">
            <v>0</v>
          </cell>
          <cell r="IL968">
            <v>0</v>
          </cell>
          <cell r="IM968">
            <v>0</v>
          </cell>
          <cell r="IN968">
            <v>0</v>
          </cell>
          <cell r="IO968">
            <v>0</v>
          </cell>
          <cell r="IP968">
            <v>0</v>
          </cell>
          <cell r="IQ968">
            <v>0</v>
          </cell>
          <cell r="IR968">
            <v>0</v>
          </cell>
          <cell r="IS968">
            <v>0</v>
          </cell>
          <cell r="IT968">
            <v>0</v>
          </cell>
          <cell r="IU968">
            <v>0</v>
          </cell>
          <cell r="IV968">
            <v>0</v>
          </cell>
          <cell r="IW968">
            <v>0</v>
          </cell>
          <cell r="IX968">
            <v>0</v>
          </cell>
          <cell r="IY968">
            <v>0</v>
          </cell>
          <cell r="IZ968">
            <v>0</v>
          </cell>
          <cell r="JA968">
            <v>0</v>
          </cell>
          <cell r="JB968">
            <v>0</v>
          </cell>
          <cell r="JC968">
            <v>0</v>
          </cell>
          <cell r="JD968">
            <v>0</v>
          </cell>
          <cell r="JE968">
            <v>0</v>
          </cell>
          <cell r="JF968">
            <v>0</v>
          </cell>
          <cell r="JG968">
            <v>0</v>
          </cell>
          <cell r="JH968">
            <v>0</v>
          </cell>
          <cell r="JI968">
            <v>0</v>
          </cell>
          <cell r="JJ968">
            <v>0</v>
          </cell>
          <cell r="JK968">
            <v>0</v>
          </cell>
          <cell r="JL968">
            <v>0</v>
          </cell>
          <cell r="JM968">
            <v>0</v>
          </cell>
          <cell r="JN968">
            <v>0</v>
          </cell>
          <cell r="JO968">
            <v>0</v>
          </cell>
          <cell r="JP968">
            <v>0</v>
          </cell>
          <cell r="JQ968">
            <v>0</v>
          </cell>
        </row>
        <row r="969">
          <cell r="D969" t="str">
            <v>WD_.PC.WYE._.___.Cedar Springs IV</v>
          </cell>
          <cell r="F969">
            <v>94.973093780019553</v>
          </cell>
          <cell r="G969">
            <v>85.832560509996256</v>
          </cell>
          <cell r="H969">
            <v>-15.73563387998729</v>
          </cell>
          <cell r="I969">
            <v>851.96962186001474</v>
          </cell>
          <cell r="J969">
            <v>-341.30205172000569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-0.68420404000789858</v>
          </cell>
          <cell r="P969">
            <v>0</v>
          </cell>
          <cell r="Q969">
            <v>0</v>
          </cell>
          <cell r="R969">
            <v>-1034.634828170063</v>
          </cell>
          <cell r="S969">
            <v>36.863064489996759</v>
          </cell>
          <cell r="T969">
            <v>-145.54737174001639</v>
          </cell>
          <cell r="U969">
            <v>-477.96260229000472</v>
          </cell>
          <cell r="V969">
            <v>-307.97510313999373</v>
          </cell>
          <cell r="W969">
            <v>-66.880145650007762</v>
          </cell>
          <cell r="X969">
            <v>202.66627253999468</v>
          </cell>
          <cell r="Y969">
            <v>32.202613729990844</v>
          </cell>
          <cell r="Z969">
            <v>0</v>
          </cell>
          <cell r="AA969">
            <v>0</v>
          </cell>
          <cell r="AB969">
            <v>122.85368231999746</v>
          </cell>
          <cell r="AC969">
            <v>-45.688342399997055</v>
          </cell>
          <cell r="AD969">
            <v>-385.16689602995757</v>
          </cell>
          <cell r="AE969">
            <v>-302.87385096005164</v>
          </cell>
          <cell r="AF969">
            <v>-4.8387096799560823</v>
          </cell>
          <cell r="AG969">
            <v>0</v>
          </cell>
          <cell r="AH969">
            <v>-6.1156368699885206</v>
          </cell>
          <cell r="AI969">
            <v>0</v>
          </cell>
          <cell r="AJ969">
            <v>0</v>
          </cell>
          <cell r="AK969">
            <v>-114.75763875999837</v>
          </cell>
          <cell r="AL969">
            <v>0</v>
          </cell>
          <cell r="AM969">
            <v>0</v>
          </cell>
          <cell r="AN969">
            <v>0</v>
          </cell>
          <cell r="AO969">
            <v>0</v>
          </cell>
          <cell r="AP969">
            <v>0</v>
          </cell>
          <cell r="AQ969">
            <v>-177.1618656499777</v>
          </cell>
          <cell r="AR969">
            <v>-243.57398699014448</v>
          </cell>
          <cell r="AS969">
            <v>0</v>
          </cell>
          <cell r="AT969">
            <v>0</v>
          </cell>
          <cell r="AU969">
            <v>-243.57398698999896</v>
          </cell>
          <cell r="AV969">
            <v>0</v>
          </cell>
          <cell r="AW969">
            <v>0</v>
          </cell>
          <cell r="AX969">
            <v>0</v>
          </cell>
          <cell r="AY969">
            <v>0</v>
          </cell>
          <cell r="AZ969">
            <v>0</v>
          </cell>
          <cell r="BA969">
            <v>0</v>
          </cell>
          <cell r="BB969">
            <v>0</v>
          </cell>
          <cell r="BC969">
            <v>0</v>
          </cell>
          <cell r="BD969">
            <v>0</v>
          </cell>
          <cell r="BE969">
            <v>0</v>
          </cell>
          <cell r="BF969">
            <v>0</v>
          </cell>
          <cell r="BG969">
            <v>0</v>
          </cell>
          <cell r="BH969">
            <v>0</v>
          </cell>
          <cell r="BI969">
            <v>0</v>
          </cell>
          <cell r="BJ969">
            <v>0</v>
          </cell>
          <cell r="BK969">
            <v>0</v>
          </cell>
          <cell r="BL969">
            <v>0</v>
          </cell>
          <cell r="BM969">
            <v>0</v>
          </cell>
          <cell r="BN969">
            <v>0</v>
          </cell>
          <cell r="BO969">
            <v>0</v>
          </cell>
          <cell r="BP969">
            <v>0</v>
          </cell>
          <cell r="BQ969">
            <v>0</v>
          </cell>
          <cell r="BR969">
            <v>0</v>
          </cell>
          <cell r="BS969">
            <v>0</v>
          </cell>
          <cell r="BT969">
            <v>0</v>
          </cell>
          <cell r="BU969">
            <v>0</v>
          </cell>
          <cell r="BV969">
            <v>0</v>
          </cell>
          <cell r="BW969">
            <v>0</v>
          </cell>
          <cell r="BX969">
            <v>0</v>
          </cell>
          <cell r="BY969">
            <v>0</v>
          </cell>
          <cell r="BZ969">
            <v>0</v>
          </cell>
          <cell r="CA969">
            <v>0</v>
          </cell>
          <cell r="CB969">
            <v>0</v>
          </cell>
          <cell r="CC969">
            <v>0</v>
          </cell>
          <cell r="CD969">
            <v>0</v>
          </cell>
          <cell r="CE969">
            <v>0</v>
          </cell>
          <cell r="CF969">
            <v>0</v>
          </cell>
          <cell r="CG969">
            <v>0</v>
          </cell>
          <cell r="CH969">
            <v>0</v>
          </cell>
          <cell r="CI969">
            <v>0</v>
          </cell>
          <cell r="CJ969">
            <v>0</v>
          </cell>
          <cell r="CK969">
            <v>0</v>
          </cell>
          <cell r="CL969">
            <v>0</v>
          </cell>
          <cell r="CM969">
            <v>0</v>
          </cell>
          <cell r="CN969">
            <v>0</v>
          </cell>
          <cell r="CO969">
            <v>0</v>
          </cell>
          <cell r="CP969">
            <v>0</v>
          </cell>
          <cell r="CQ969">
            <v>0</v>
          </cell>
          <cell r="CR969">
            <v>0</v>
          </cell>
          <cell r="CS969">
            <v>0</v>
          </cell>
          <cell r="CT969">
            <v>0</v>
          </cell>
          <cell r="CU969">
            <v>0</v>
          </cell>
          <cell r="CV969">
            <v>0</v>
          </cell>
          <cell r="CW969">
            <v>0</v>
          </cell>
          <cell r="CX969">
            <v>0</v>
          </cell>
          <cell r="CY969">
            <v>0</v>
          </cell>
          <cell r="CZ969">
            <v>0</v>
          </cell>
          <cell r="DA969">
            <v>0</v>
          </cell>
          <cell r="DB969">
            <v>0</v>
          </cell>
          <cell r="DC969">
            <v>0</v>
          </cell>
          <cell r="DD969">
            <v>0</v>
          </cell>
          <cell r="DE969">
            <v>0</v>
          </cell>
          <cell r="DF969">
            <v>0</v>
          </cell>
          <cell r="DG969">
            <v>0</v>
          </cell>
          <cell r="DH969">
            <v>0</v>
          </cell>
          <cell r="DI969">
            <v>0</v>
          </cell>
          <cell r="DJ969">
            <v>0</v>
          </cell>
          <cell r="DK969">
            <v>0</v>
          </cell>
          <cell r="DL969">
            <v>0</v>
          </cell>
          <cell r="DM969">
            <v>0</v>
          </cell>
          <cell r="DN969">
            <v>0</v>
          </cell>
          <cell r="DO969">
            <v>0</v>
          </cell>
          <cell r="DP969">
            <v>0</v>
          </cell>
          <cell r="DQ969">
            <v>0</v>
          </cell>
          <cell r="DR969">
            <v>1243.9581855097786</v>
          </cell>
          <cell r="DS969">
            <v>0</v>
          </cell>
          <cell r="DT969">
            <v>51.688178030002746</v>
          </cell>
          <cell r="DU969">
            <v>612.9872316799956</v>
          </cell>
          <cell r="DV969">
            <v>641.66290141998616</v>
          </cell>
          <cell r="DW969">
            <v>-62.380125620009494</v>
          </cell>
          <cell r="DX969">
            <v>0</v>
          </cell>
          <cell r="DY969">
            <v>0</v>
          </cell>
          <cell r="DZ969">
            <v>0</v>
          </cell>
          <cell r="EA969">
            <v>0</v>
          </cell>
          <cell r="EB969">
            <v>0</v>
          </cell>
          <cell r="EC969">
            <v>0</v>
          </cell>
          <cell r="ED969">
            <v>0</v>
          </cell>
          <cell r="EE969">
            <v>2964.9178123900201</v>
          </cell>
          <cell r="EF969">
            <v>0</v>
          </cell>
          <cell r="EG969">
            <v>0</v>
          </cell>
          <cell r="EH969">
            <v>2971.1711126599839</v>
          </cell>
          <cell r="EI969">
            <v>30.250039920021663</v>
          </cell>
          <cell r="EJ969">
            <v>-36.503340190000017</v>
          </cell>
          <cell r="EK969">
            <v>0</v>
          </cell>
          <cell r="EL969">
            <v>0</v>
          </cell>
          <cell r="EM969">
            <v>0</v>
          </cell>
          <cell r="EN969">
            <v>0</v>
          </cell>
          <cell r="EO969">
            <v>0</v>
          </cell>
          <cell r="EP969">
            <v>0</v>
          </cell>
          <cell r="EQ969">
            <v>0</v>
          </cell>
          <cell r="ER969">
            <v>-761.19664472993463</v>
          </cell>
          <cell r="ES969">
            <v>0</v>
          </cell>
          <cell r="ET969">
            <v>0</v>
          </cell>
          <cell r="EU969">
            <v>-463.80471830001625</v>
          </cell>
          <cell r="EV969">
            <v>-87.413035829988075</v>
          </cell>
          <cell r="EW969">
            <v>-209.97889059998852</v>
          </cell>
          <cell r="EX969">
            <v>0</v>
          </cell>
          <cell r="EY969">
            <v>0</v>
          </cell>
          <cell r="EZ969">
            <v>0</v>
          </cell>
          <cell r="FA969">
            <v>0</v>
          </cell>
          <cell r="FB969">
            <v>0</v>
          </cell>
          <cell r="FC969">
            <v>0</v>
          </cell>
          <cell r="FD969">
            <v>0</v>
          </cell>
          <cell r="FE969">
            <v>-1359.9908610300627</v>
          </cell>
          <cell r="FF969">
            <v>0</v>
          </cell>
          <cell r="FG969">
            <v>0</v>
          </cell>
          <cell r="FH969">
            <v>-466.47894161001022</v>
          </cell>
          <cell r="FI969">
            <v>-842.95723180001369</v>
          </cell>
          <cell r="FJ969">
            <v>-50.554687620009645</v>
          </cell>
          <cell r="FK969">
            <v>0</v>
          </cell>
          <cell r="FL969">
            <v>0</v>
          </cell>
          <cell r="FM969">
            <v>0</v>
          </cell>
          <cell r="FN969">
            <v>0</v>
          </cell>
          <cell r="FO969">
            <v>0</v>
          </cell>
          <cell r="FP969">
            <v>0</v>
          </cell>
          <cell r="FQ969">
            <v>0</v>
          </cell>
          <cell r="FR969">
            <v>2607.2663918801118</v>
          </cell>
          <cell r="FS969">
            <v>0</v>
          </cell>
          <cell r="FT969">
            <v>0</v>
          </cell>
          <cell r="FU969">
            <v>1762.3911853300087</v>
          </cell>
          <cell r="FV969">
            <v>383.45564795998507</v>
          </cell>
          <cell r="FW969">
            <v>461.41955858998699</v>
          </cell>
          <cell r="FX969">
            <v>0</v>
          </cell>
          <cell r="FY969">
            <v>0</v>
          </cell>
          <cell r="FZ969">
            <v>0</v>
          </cell>
          <cell r="GA969">
            <v>0</v>
          </cell>
          <cell r="GB969">
            <v>0</v>
          </cell>
          <cell r="GC969">
            <v>0</v>
          </cell>
          <cell r="GD969">
            <v>0</v>
          </cell>
          <cell r="GE969">
            <v>-1427.1637615598738</v>
          </cell>
          <cell r="GF969">
            <v>0</v>
          </cell>
          <cell r="GG969">
            <v>0</v>
          </cell>
          <cell r="GH969">
            <v>-525.81078248000995</v>
          </cell>
          <cell r="GI969">
            <v>-862.22554241999751</v>
          </cell>
          <cell r="GJ969">
            <v>-39.127436660011881</v>
          </cell>
          <cell r="GK969">
            <v>0</v>
          </cell>
          <cell r="GL969">
            <v>0</v>
          </cell>
          <cell r="GM969">
            <v>0</v>
          </cell>
          <cell r="GN969">
            <v>0</v>
          </cell>
          <cell r="GO969">
            <v>0</v>
          </cell>
          <cell r="GP969">
            <v>0</v>
          </cell>
          <cell r="GQ969">
            <v>0</v>
          </cell>
          <cell r="GR969">
            <v>-264.62021897989325</v>
          </cell>
          <cell r="GS969">
            <v>0</v>
          </cell>
          <cell r="GT969">
            <v>0</v>
          </cell>
          <cell r="GU969">
            <v>-695.45760702998086</v>
          </cell>
          <cell r="GV969">
            <v>424.36829007002234</v>
          </cell>
          <cell r="GW969">
            <v>6.4690979800070636</v>
          </cell>
          <cell r="GX969">
            <v>0</v>
          </cell>
          <cell r="GY969">
            <v>0</v>
          </cell>
          <cell r="GZ969">
            <v>0</v>
          </cell>
          <cell r="HA969">
            <v>0</v>
          </cell>
          <cell r="HB969">
            <v>0</v>
          </cell>
          <cell r="HC969">
            <v>0</v>
          </cell>
          <cell r="HD969">
            <v>0</v>
          </cell>
          <cell r="HE969">
            <v>-165.07923982013017</v>
          </cell>
          <cell r="HF969">
            <v>0</v>
          </cell>
          <cell r="HG969">
            <v>0</v>
          </cell>
          <cell r="HH969">
            <v>-206.52716418000637</v>
          </cell>
          <cell r="HI969">
            <v>-456.26997916000255</v>
          </cell>
          <cell r="HJ969">
            <v>497.71790352000971</v>
          </cell>
          <cell r="HK969">
            <v>0</v>
          </cell>
          <cell r="HL969">
            <v>0</v>
          </cell>
          <cell r="HM969">
            <v>0</v>
          </cell>
          <cell r="HN969">
            <v>0</v>
          </cell>
          <cell r="HO969">
            <v>0</v>
          </cell>
          <cell r="HP969">
            <v>0</v>
          </cell>
          <cell r="HQ969">
            <v>0</v>
          </cell>
          <cell r="HR969">
            <v>143.04560157004744</v>
          </cell>
          <cell r="HS969">
            <v>0</v>
          </cell>
          <cell r="HT969">
            <v>0</v>
          </cell>
          <cell r="HU969">
            <v>-517.25395559001481</v>
          </cell>
          <cell r="HV969">
            <v>-64.979037149998476</v>
          </cell>
          <cell r="HW969">
            <v>725.27859431000252</v>
          </cell>
          <cell r="HX969">
            <v>0</v>
          </cell>
          <cell r="HY969">
            <v>0</v>
          </cell>
          <cell r="HZ969">
            <v>0</v>
          </cell>
          <cell r="IA969">
            <v>0</v>
          </cell>
          <cell r="IB969">
            <v>0</v>
          </cell>
          <cell r="IC969">
            <v>0</v>
          </cell>
          <cell r="ID969">
            <v>0</v>
          </cell>
          <cell r="IE969">
            <v>546.94398446008563</v>
          </cell>
          <cell r="IF969">
            <v>0</v>
          </cell>
          <cell r="IG969">
            <v>0</v>
          </cell>
          <cell r="IH969">
            <v>379.49391128998832</v>
          </cell>
          <cell r="II969">
            <v>106.18683797000267</v>
          </cell>
          <cell r="IJ969">
            <v>61.263235199978226</v>
          </cell>
          <cell r="IK969">
            <v>0</v>
          </cell>
          <cell r="IL969">
            <v>0</v>
          </cell>
          <cell r="IM969">
            <v>0</v>
          </cell>
          <cell r="IN969">
            <v>0</v>
          </cell>
          <cell r="IO969">
            <v>0</v>
          </cell>
          <cell r="IP969">
            <v>0</v>
          </cell>
          <cell r="IQ969">
            <v>0</v>
          </cell>
          <cell r="IR969">
            <v>347.95932721998543</v>
          </cell>
          <cell r="IS969">
            <v>0</v>
          </cell>
          <cell r="IT969">
            <v>0</v>
          </cell>
          <cell r="IU969">
            <v>371.60540794000553</v>
          </cell>
          <cell r="IV969">
            <v>150.78904707999027</v>
          </cell>
          <cell r="IW969">
            <v>-174.43512779999583</v>
          </cell>
          <cell r="IX969">
            <v>0</v>
          </cell>
          <cell r="IY969">
            <v>0</v>
          </cell>
          <cell r="IZ969">
            <v>0</v>
          </cell>
          <cell r="JA969">
            <v>0</v>
          </cell>
          <cell r="JB969">
            <v>0</v>
          </cell>
          <cell r="JC969">
            <v>0</v>
          </cell>
          <cell r="JD969">
            <v>0</v>
          </cell>
          <cell r="JE969">
            <v>0</v>
          </cell>
          <cell r="JF969">
            <v>0</v>
          </cell>
          <cell r="JG969">
            <v>0</v>
          </cell>
          <cell r="JH969">
            <v>0</v>
          </cell>
          <cell r="JI969">
            <v>0</v>
          </cell>
          <cell r="JJ969">
            <v>0</v>
          </cell>
          <cell r="JK969">
            <v>0</v>
          </cell>
          <cell r="JL969">
            <v>0</v>
          </cell>
          <cell r="JM969">
            <v>0</v>
          </cell>
          <cell r="JN969">
            <v>0</v>
          </cell>
          <cell r="JO969">
            <v>0</v>
          </cell>
          <cell r="JP969">
            <v>0</v>
          </cell>
          <cell r="JQ969">
            <v>0</v>
          </cell>
        </row>
        <row r="970">
          <cell r="D970" t="str">
            <v>WD_.PC.WYE._.___.Three Buttes Power (Duke)</v>
          </cell>
          <cell r="F970">
            <v>16.578736129995377</v>
          </cell>
          <cell r="G970">
            <v>10.788401649995649</v>
          </cell>
          <cell r="H970">
            <v>-51.00305078999736</v>
          </cell>
          <cell r="I970">
            <v>-8.2477717699948698</v>
          </cell>
          <cell r="J970">
            <v>-7.334527139999409</v>
          </cell>
          <cell r="K970">
            <v>-1.5906294400010665</v>
          </cell>
          <cell r="L970">
            <v>93.036552579998897</v>
          </cell>
          <cell r="M970">
            <v>0</v>
          </cell>
          <cell r="N970">
            <v>-8.6472847700006241</v>
          </cell>
          <cell r="O970">
            <v>-185.17768682000315</v>
          </cell>
          <cell r="P970">
            <v>-4.6869126299970958</v>
          </cell>
          <cell r="Q970">
            <v>-187.11623178000445</v>
          </cell>
          <cell r="R970">
            <v>-364.96220360993175</v>
          </cell>
          <cell r="S970">
            <v>112.52138555999409</v>
          </cell>
          <cell r="T970">
            <v>-32.727879079997365</v>
          </cell>
          <cell r="U970">
            <v>-25.499004300003435</v>
          </cell>
          <cell r="V970">
            <v>-97.062492249995557</v>
          </cell>
          <cell r="W970">
            <v>-65.441051499994501</v>
          </cell>
          <cell r="X970">
            <v>-62.529928460000519</v>
          </cell>
          <cell r="Y970">
            <v>17.531501249999565</v>
          </cell>
          <cell r="Z970">
            <v>-6.8765206999996735</v>
          </cell>
          <cell r="AA970">
            <v>-110.98349345000133</v>
          </cell>
          <cell r="AB970">
            <v>-34.651866599993809</v>
          </cell>
          <cell r="AC970">
            <v>-19.548161570000957</v>
          </cell>
          <cell r="AD970">
            <v>-39.694692509991</v>
          </cell>
          <cell r="AE970">
            <v>-397.56451397005003</v>
          </cell>
          <cell r="AF970">
            <v>0</v>
          </cell>
          <cell r="AG970">
            <v>47.128217789999326</v>
          </cell>
          <cell r="AH970">
            <v>-72.859598899998673</v>
          </cell>
          <cell r="AI970">
            <v>49.473498479997943</v>
          </cell>
          <cell r="AJ970">
            <v>34.54204141000082</v>
          </cell>
          <cell r="AK970">
            <v>-108.42865537000398</v>
          </cell>
          <cell r="AL970">
            <v>0</v>
          </cell>
          <cell r="AM970">
            <v>-48.953593700001875</v>
          </cell>
          <cell r="AN970">
            <v>-8.7501333000018349</v>
          </cell>
          <cell r="AO970">
            <v>-243.62039070000174</v>
          </cell>
          <cell r="AP970">
            <v>-35.800852779997513</v>
          </cell>
          <cell r="AQ970">
            <v>-10.295046899998852</v>
          </cell>
          <cell r="AR970">
            <v>289.98178354004631</v>
          </cell>
          <cell r="AS970">
            <v>-12.836605899996357</v>
          </cell>
          <cell r="AT970">
            <v>0</v>
          </cell>
          <cell r="AU970">
            <v>-20.003829530000075</v>
          </cell>
          <cell r="AV970">
            <v>76.111065709999821</v>
          </cell>
          <cell r="AW970">
            <v>-10.000000000003638</v>
          </cell>
          <cell r="AX970">
            <v>0</v>
          </cell>
          <cell r="AY970">
            <v>0</v>
          </cell>
          <cell r="AZ970">
            <v>51.262892100001409</v>
          </cell>
          <cell r="BA970">
            <v>-82.020385060002809</v>
          </cell>
          <cell r="BB970">
            <v>10.356644170005893</v>
          </cell>
          <cell r="BC970">
            <v>161.40936361999411</v>
          </cell>
          <cell r="BD970">
            <v>115.70263842998975</v>
          </cell>
          <cell r="BE970">
            <v>0</v>
          </cell>
          <cell r="BF970">
            <v>0</v>
          </cell>
          <cell r="BG970">
            <v>0</v>
          </cell>
          <cell r="BH970">
            <v>0</v>
          </cell>
          <cell r="BI970">
            <v>0</v>
          </cell>
          <cell r="BJ970">
            <v>0</v>
          </cell>
          <cell r="BK970">
            <v>0</v>
          </cell>
          <cell r="BL970">
            <v>0</v>
          </cell>
          <cell r="BM970">
            <v>0</v>
          </cell>
          <cell r="BN970">
            <v>0</v>
          </cell>
          <cell r="BO970">
            <v>0</v>
          </cell>
          <cell r="BP970">
            <v>0</v>
          </cell>
          <cell r="BQ970">
            <v>0</v>
          </cell>
          <cell r="BR970">
            <v>0</v>
          </cell>
          <cell r="BS970">
            <v>0</v>
          </cell>
          <cell r="BT970">
            <v>0</v>
          </cell>
          <cell r="BU970">
            <v>0</v>
          </cell>
          <cell r="BV970">
            <v>0</v>
          </cell>
          <cell r="BW970">
            <v>0</v>
          </cell>
          <cell r="BX970">
            <v>0</v>
          </cell>
          <cell r="BY970">
            <v>0</v>
          </cell>
          <cell r="BZ970">
            <v>0</v>
          </cell>
          <cell r="CA970">
            <v>0</v>
          </cell>
          <cell r="CB970">
            <v>0</v>
          </cell>
          <cell r="CC970">
            <v>0</v>
          </cell>
          <cell r="CD970">
            <v>0</v>
          </cell>
          <cell r="CE970">
            <v>0</v>
          </cell>
          <cell r="CF970">
            <v>0</v>
          </cell>
          <cell r="CG970">
            <v>0</v>
          </cell>
          <cell r="CH970">
            <v>0</v>
          </cell>
          <cell r="CI970">
            <v>0</v>
          </cell>
          <cell r="CJ970">
            <v>0</v>
          </cell>
          <cell r="CK970">
            <v>0</v>
          </cell>
          <cell r="CL970">
            <v>0</v>
          </cell>
          <cell r="CM970">
            <v>0</v>
          </cell>
          <cell r="CN970">
            <v>0</v>
          </cell>
          <cell r="CO970">
            <v>0</v>
          </cell>
          <cell r="CP970">
            <v>0</v>
          </cell>
          <cell r="CQ970">
            <v>0</v>
          </cell>
          <cell r="CR970">
            <v>0</v>
          </cell>
          <cell r="CS970">
            <v>0</v>
          </cell>
          <cell r="CT970">
            <v>0</v>
          </cell>
          <cell r="CU970">
            <v>0</v>
          </cell>
          <cell r="CV970">
            <v>0</v>
          </cell>
          <cell r="CW970">
            <v>0</v>
          </cell>
          <cell r="CX970">
            <v>0</v>
          </cell>
          <cell r="CY970">
            <v>0</v>
          </cell>
          <cell r="CZ970">
            <v>0</v>
          </cell>
          <cell r="DA970">
            <v>0</v>
          </cell>
          <cell r="DB970">
            <v>0</v>
          </cell>
          <cell r="DC970">
            <v>0</v>
          </cell>
          <cell r="DD970">
            <v>0</v>
          </cell>
          <cell r="DE970">
            <v>0</v>
          </cell>
          <cell r="DF970">
            <v>0</v>
          </cell>
          <cell r="DG970">
            <v>0</v>
          </cell>
          <cell r="DH970">
            <v>0</v>
          </cell>
          <cell r="DI970">
            <v>0</v>
          </cell>
          <cell r="DJ970">
            <v>0</v>
          </cell>
          <cell r="DK970">
            <v>0</v>
          </cell>
          <cell r="DL970">
            <v>0</v>
          </cell>
          <cell r="DM970">
            <v>0</v>
          </cell>
          <cell r="DN970">
            <v>0</v>
          </cell>
          <cell r="DO970">
            <v>0</v>
          </cell>
          <cell r="DP970">
            <v>0</v>
          </cell>
          <cell r="DQ970">
            <v>0</v>
          </cell>
          <cell r="DR970">
            <v>0</v>
          </cell>
          <cell r="DS970">
            <v>0</v>
          </cell>
          <cell r="DT970">
            <v>0</v>
          </cell>
          <cell r="DU970">
            <v>0</v>
          </cell>
          <cell r="DV970">
            <v>0</v>
          </cell>
          <cell r="DW970">
            <v>0</v>
          </cell>
          <cell r="DX970">
            <v>0</v>
          </cell>
          <cell r="DY970">
            <v>0</v>
          </cell>
          <cell r="DZ970">
            <v>0</v>
          </cell>
          <cell r="EA970">
            <v>0</v>
          </cell>
          <cell r="EB970">
            <v>0</v>
          </cell>
          <cell r="EC970">
            <v>0</v>
          </cell>
          <cell r="ED970">
            <v>0</v>
          </cell>
          <cell r="EE970">
            <v>0</v>
          </cell>
          <cell r="EF970">
            <v>0</v>
          </cell>
          <cell r="EG970">
            <v>0</v>
          </cell>
          <cell r="EH970">
            <v>0</v>
          </cell>
          <cell r="EI970">
            <v>0</v>
          </cell>
          <cell r="EJ970">
            <v>0</v>
          </cell>
          <cell r="EK970">
            <v>0</v>
          </cell>
          <cell r="EL970">
            <v>0</v>
          </cell>
          <cell r="EM970">
            <v>0</v>
          </cell>
          <cell r="EN970">
            <v>0</v>
          </cell>
          <cell r="EO970">
            <v>0</v>
          </cell>
          <cell r="EP970">
            <v>0</v>
          </cell>
          <cell r="EQ970">
            <v>0</v>
          </cell>
          <cell r="ER970">
            <v>0</v>
          </cell>
          <cell r="ES970">
            <v>0</v>
          </cell>
          <cell r="ET970">
            <v>0</v>
          </cell>
          <cell r="EU970">
            <v>0</v>
          </cell>
          <cell r="EV970">
            <v>0</v>
          </cell>
          <cell r="EW970">
            <v>0</v>
          </cell>
          <cell r="EX970">
            <v>0</v>
          </cell>
          <cell r="EY970">
            <v>0</v>
          </cell>
          <cell r="EZ970">
            <v>0</v>
          </cell>
          <cell r="FA970">
            <v>0</v>
          </cell>
          <cell r="FB970">
            <v>0</v>
          </cell>
          <cell r="FC970">
            <v>0</v>
          </cell>
          <cell r="FD970">
            <v>0</v>
          </cell>
          <cell r="FE970">
            <v>0</v>
          </cell>
          <cell r="FF970">
            <v>0</v>
          </cell>
          <cell r="FG970">
            <v>0</v>
          </cell>
          <cell r="FH970">
            <v>0</v>
          </cell>
          <cell r="FI970">
            <v>0</v>
          </cell>
          <cell r="FJ970">
            <v>0</v>
          </cell>
          <cell r="FK970">
            <v>0</v>
          </cell>
          <cell r="FL970">
            <v>0</v>
          </cell>
          <cell r="FM970">
            <v>0</v>
          </cell>
          <cell r="FN970">
            <v>0</v>
          </cell>
          <cell r="FO970">
            <v>0</v>
          </cell>
          <cell r="FP970">
            <v>0</v>
          </cell>
          <cell r="FQ970">
            <v>0</v>
          </cell>
          <cell r="FR970">
            <v>0</v>
          </cell>
          <cell r="FS970">
            <v>0</v>
          </cell>
          <cell r="FT970">
            <v>0</v>
          </cell>
          <cell r="FU970">
            <v>0</v>
          </cell>
          <cell r="FV970">
            <v>0</v>
          </cell>
          <cell r="FW970">
            <v>0</v>
          </cell>
          <cell r="FX970">
            <v>0</v>
          </cell>
          <cell r="FY970">
            <v>0</v>
          </cell>
          <cell r="FZ970">
            <v>0</v>
          </cell>
          <cell r="GA970">
            <v>0</v>
          </cell>
          <cell r="GB970">
            <v>0</v>
          </cell>
          <cell r="GC970">
            <v>0</v>
          </cell>
          <cell r="GD970">
            <v>0</v>
          </cell>
          <cell r="GE970">
            <v>0</v>
          </cell>
          <cell r="GF970">
            <v>0</v>
          </cell>
          <cell r="GG970">
            <v>0</v>
          </cell>
          <cell r="GH970">
            <v>0</v>
          </cell>
          <cell r="GI970">
            <v>0</v>
          </cell>
          <cell r="GJ970">
            <v>0</v>
          </cell>
          <cell r="GK970">
            <v>0</v>
          </cell>
          <cell r="GL970">
            <v>0</v>
          </cell>
          <cell r="GM970">
            <v>0</v>
          </cell>
          <cell r="GN970">
            <v>0</v>
          </cell>
          <cell r="GO970">
            <v>0</v>
          </cell>
          <cell r="GP970">
            <v>0</v>
          </cell>
          <cell r="GQ970">
            <v>0</v>
          </cell>
          <cell r="GR970">
            <v>0</v>
          </cell>
          <cell r="GS970">
            <v>0</v>
          </cell>
          <cell r="GT970">
            <v>0</v>
          </cell>
          <cell r="GU970">
            <v>0</v>
          </cell>
          <cell r="GV970">
            <v>0</v>
          </cell>
          <cell r="GW970">
            <v>0</v>
          </cell>
          <cell r="GX970">
            <v>0</v>
          </cell>
          <cell r="GY970">
            <v>0</v>
          </cell>
          <cell r="GZ970">
            <v>0</v>
          </cell>
          <cell r="HA970">
            <v>0</v>
          </cell>
          <cell r="HB970">
            <v>0</v>
          </cell>
          <cell r="HC970">
            <v>0</v>
          </cell>
          <cell r="HD970">
            <v>0</v>
          </cell>
          <cell r="HE970">
            <v>0</v>
          </cell>
          <cell r="HF970">
            <v>0</v>
          </cell>
          <cell r="HG970">
            <v>0</v>
          </cell>
          <cell r="HH970">
            <v>0</v>
          </cell>
          <cell r="HI970">
            <v>0</v>
          </cell>
          <cell r="HJ970">
            <v>0</v>
          </cell>
          <cell r="HK970">
            <v>0</v>
          </cell>
          <cell r="HL970">
            <v>0</v>
          </cell>
          <cell r="HM970">
            <v>0</v>
          </cell>
          <cell r="HN970">
            <v>0</v>
          </cell>
          <cell r="HO970">
            <v>0</v>
          </cell>
          <cell r="HP970">
            <v>0</v>
          </cell>
          <cell r="HQ970">
            <v>0</v>
          </cell>
          <cell r="HR970">
            <v>0</v>
          </cell>
          <cell r="HS970">
            <v>0</v>
          </cell>
          <cell r="HT970">
            <v>0</v>
          </cell>
          <cell r="HU970">
            <v>0</v>
          </cell>
          <cell r="HV970">
            <v>0</v>
          </cell>
          <cell r="HW970">
            <v>0</v>
          </cell>
          <cell r="HX970">
            <v>0</v>
          </cell>
          <cell r="HY970">
            <v>0</v>
          </cell>
          <cell r="HZ970">
            <v>0</v>
          </cell>
          <cell r="IA970">
            <v>0</v>
          </cell>
          <cell r="IB970">
            <v>0</v>
          </cell>
          <cell r="IC970">
            <v>0</v>
          </cell>
          <cell r="ID970">
            <v>0</v>
          </cell>
          <cell r="IE970">
            <v>0</v>
          </cell>
          <cell r="IF970">
            <v>0</v>
          </cell>
          <cell r="IG970">
            <v>0</v>
          </cell>
          <cell r="IH970">
            <v>0</v>
          </cell>
          <cell r="II970">
            <v>0</v>
          </cell>
          <cell r="IJ970">
            <v>0</v>
          </cell>
          <cell r="IK970">
            <v>0</v>
          </cell>
          <cell r="IL970">
            <v>0</v>
          </cell>
          <cell r="IM970">
            <v>0</v>
          </cell>
          <cell r="IN970">
            <v>0</v>
          </cell>
          <cell r="IO970">
            <v>0</v>
          </cell>
          <cell r="IP970">
            <v>0</v>
          </cell>
          <cell r="IQ970">
            <v>0</v>
          </cell>
          <cell r="IR970">
            <v>0</v>
          </cell>
          <cell r="IS970">
            <v>0</v>
          </cell>
          <cell r="IT970">
            <v>0</v>
          </cell>
          <cell r="IU970">
            <v>0</v>
          </cell>
          <cell r="IV970">
            <v>0</v>
          </cell>
          <cell r="IW970">
            <v>0</v>
          </cell>
          <cell r="IX970">
            <v>0</v>
          </cell>
          <cell r="IY970">
            <v>0</v>
          </cell>
          <cell r="IZ970">
            <v>0</v>
          </cell>
          <cell r="JA970">
            <v>0</v>
          </cell>
          <cell r="JB970">
            <v>0</v>
          </cell>
          <cell r="JC970">
            <v>0</v>
          </cell>
          <cell r="JD970">
            <v>0</v>
          </cell>
          <cell r="JE970">
            <v>0</v>
          </cell>
          <cell r="JF970">
            <v>0</v>
          </cell>
          <cell r="JG970">
            <v>0</v>
          </cell>
          <cell r="JH970">
            <v>0</v>
          </cell>
          <cell r="JI970">
            <v>0</v>
          </cell>
          <cell r="JJ970">
            <v>0</v>
          </cell>
          <cell r="JK970">
            <v>0</v>
          </cell>
          <cell r="JL970">
            <v>0</v>
          </cell>
          <cell r="JM970">
            <v>0</v>
          </cell>
          <cell r="JN970">
            <v>0</v>
          </cell>
          <cell r="JO970">
            <v>0</v>
          </cell>
          <cell r="JP970">
            <v>0</v>
          </cell>
          <cell r="JQ970">
            <v>0</v>
          </cell>
        </row>
        <row r="971">
          <cell r="D971" t="str">
            <v>WD_.PC.WYE._.___.Top of the World</v>
          </cell>
          <cell r="F971">
            <v>-77.91720873999293</v>
          </cell>
          <cell r="G971">
            <v>-35.406597599998349</v>
          </cell>
          <cell r="H971">
            <v>-23.196306040001218</v>
          </cell>
          <cell r="I971">
            <v>-37.172628860003897</v>
          </cell>
          <cell r="J971">
            <v>-16.221412330000021</v>
          </cell>
          <cell r="K971">
            <v>-28.308385249998537</v>
          </cell>
          <cell r="L971">
            <v>-97.052994919999037</v>
          </cell>
          <cell r="M971">
            <v>-9.0935937599970202</v>
          </cell>
          <cell r="N971">
            <v>-37.558940639999491</v>
          </cell>
          <cell r="O971">
            <v>8.678690889995778</v>
          </cell>
          <cell r="P971">
            <v>-30.585803210007725</v>
          </cell>
          <cell r="Q971">
            <v>-489.83979623000778</v>
          </cell>
          <cell r="R971">
            <v>-236.54435451014433</v>
          </cell>
          <cell r="S971">
            <v>-182.48816951998742</v>
          </cell>
          <cell r="T971">
            <v>22.292218039990985</v>
          </cell>
          <cell r="U971">
            <v>17.545474630009267</v>
          </cell>
          <cell r="V971">
            <v>48.588087819989596</v>
          </cell>
          <cell r="W971">
            <v>-26.518710249998549</v>
          </cell>
          <cell r="X971">
            <v>-0.36383814000146231</v>
          </cell>
          <cell r="Y971">
            <v>-15.014114279998466</v>
          </cell>
          <cell r="Z971">
            <v>-33.389256779999414</v>
          </cell>
          <cell r="AA971">
            <v>76.297001540002384</v>
          </cell>
          <cell r="AB971">
            <v>-104.65493117000005</v>
          </cell>
          <cell r="AC971">
            <v>-22.95857987999625</v>
          </cell>
          <cell r="AD971">
            <v>-15.879536519991234</v>
          </cell>
          <cell r="AE971">
            <v>-505.94773816002999</v>
          </cell>
          <cell r="AF971">
            <v>0</v>
          </cell>
          <cell r="AG971">
            <v>-345.4775876499989</v>
          </cell>
          <cell r="AH971">
            <v>-31.433835709998675</v>
          </cell>
          <cell r="AI971">
            <v>-87.562061420008831</v>
          </cell>
          <cell r="AJ971">
            <v>-49.719440370001394</v>
          </cell>
          <cell r="AK971">
            <v>-22.867252920001192</v>
          </cell>
          <cell r="AL971">
            <v>0</v>
          </cell>
          <cell r="AM971">
            <v>43.357037519999722</v>
          </cell>
          <cell r="AN971">
            <v>-0.6634296899974288</v>
          </cell>
          <cell r="AO971">
            <v>91.737032709992491</v>
          </cell>
          <cell r="AP971">
            <v>-73.344007719992078</v>
          </cell>
          <cell r="AQ971">
            <v>-29.974192909998237</v>
          </cell>
          <cell r="AR971">
            <v>-847.27139139012434</v>
          </cell>
          <cell r="AS971">
            <v>-1.7450222599873086</v>
          </cell>
          <cell r="AT971">
            <v>-8.1801324699990801</v>
          </cell>
          <cell r="AU971">
            <v>-19.592909120001423</v>
          </cell>
          <cell r="AV971">
            <v>-190.31905867000751</v>
          </cell>
          <cell r="AW971">
            <v>0</v>
          </cell>
          <cell r="AX971">
            <v>-18.200893260000157</v>
          </cell>
          <cell r="AY971">
            <v>0</v>
          </cell>
          <cell r="AZ971">
            <v>-71.262892100003228</v>
          </cell>
          <cell r="BA971">
            <v>19.931392559999949</v>
          </cell>
          <cell r="BB971">
            <v>-157.79291306000232</v>
          </cell>
          <cell r="BC971">
            <v>-240.17440437000187</v>
          </cell>
          <cell r="BD971">
            <v>-159.93455863998679</v>
          </cell>
          <cell r="BE971">
            <v>-95.302309270016849</v>
          </cell>
          <cell r="BF971">
            <v>0</v>
          </cell>
          <cell r="BG971">
            <v>-10.709681660002389</v>
          </cell>
          <cell r="BH971">
            <v>0</v>
          </cell>
          <cell r="BI971">
            <v>155.29555165999045</v>
          </cell>
          <cell r="BJ971">
            <v>-250.48834683999667</v>
          </cell>
          <cell r="BK971">
            <v>0</v>
          </cell>
          <cell r="BL971">
            <v>0</v>
          </cell>
          <cell r="BM971">
            <v>0</v>
          </cell>
          <cell r="BN971">
            <v>0</v>
          </cell>
          <cell r="BO971">
            <v>10.600167570002668</v>
          </cell>
          <cell r="BP971">
            <v>0</v>
          </cell>
          <cell r="BQ971">
            <v>0</v>
          </cell>
          <cell r="BR971">
            <v>0</v>
          </cell>
          <cell r="BS971">
            <v>0</v>
          </cell>
          <cell r="BT971">
            <v>0</v>
          </cell>
          <cell r="BU971">
            <v>0</v>
          </cell>
          <cell r="BV971">
            <v>0</v>
          </cell>
          <cell r="BW971">
            <v>0</v>
          </cell>
          <cell r="BX971">
            <v>0</v>
          </cell>
          <cell r="BY971">
            <v>0</v>
          </cell>
          <cell r="BZ971">
            <v>0</v>
          </cell>
          <cell r="CA971">
            <v>0</v>
          </cell>
          <cell r="CB971">
            <v>0</v>
          </cell>
          <cell r="CC971">
            <v>0</v>
          </cell>
          <cell r="CD971">
            <v>0</v>
          </cell>
          <cell r="CE971">
            <v>0</v>
          </cell>
          <cell r="CF971">
            <v>0</v>
          </cell>
          <cell r="CG971">
            <v>0</v>
          </cell>
          <cell r="CH971">
            <v>0</v>
          </cell>
          <cell r="CI971">
            <v>0</v>
          </cell>
          <cell r="CJ971">
            <v>0</v>
          </cell>
          <cell r="CK971">
            <v>0</v>
          </cell>
          <cell r="CL971">
            <v>0</v>
          </cell>
          <cell r="CM971">
            <v>0</v>
          </cell>
          <cell r="CN971">
            <v>0</v>
          </cell>
          <cell r="CO971">
            <v>0</v>
          </cell>
          <cell r="CP971">
            <v>0</v>
          </cell>
          <cell r="CQ971">
            <v>0</v>
          </cell>
          <cell r="CR971">
            <v>0</v>
          </cell>
          <cell r="CS971">
            <v>0</v>
          </cell>
          <cell r="CT971">
            <v>0</v>
          </cell>
          <cell r="CU971">
            <v>0</v>
          </cell>
          <cell r="CV971">
            <v>0</v>
          </cell>
          <cell r="CW971">
            <v>0</v>
          </cell>
          <cell r="CX971">
            <v>0</v>
          </cell>
          <cell r="CY971">
            <v>0</v>
          </cell>
          <cell r="CZ971">
            <v>0</v>
          </cell>
          <cell r="DA971">
            <v>0</v>
          </cell>
          <cell r="DB971">
            <v>0</v>
          </cell>
          <cell r="DC971">
            <v>0</v>
          </cell>
          <cell r="DD971">
            <v>0</v>
          </cell>
          <cell r="DE971">
            <v>0</v>
          </cell>
          <cell r="DF971">
            <v>0</v>
          </cell>
          <cell r="DG971">
            <v>0</v>
          </cell>
          <cell r="DH971">
            <v>0</v>
          </cell>
          <cell r="DI971">
            <v>0</v>
          </cell>
          <cell r="DJ971">
            <v>0</v>
          </cell>
          <cell r="DK971">
            <v>0</v>
          </cell>
          <cell r="DL971">
            <v>0</v>
          </cell>
          <cell r="DM971">
            <v>0</v>
          </cell>
          <cell r="DN971">
            <v>0</v>
          </cell>
          <cell r="DO971">
            <v>0</v>
          </cell>
          <cell r="DP971">
            <v>0</v>
          </cell>
          <cell r="DQ971">
            <v>0</v>
          </cell>
          <cell r="DR971">
            <v>0</v>
          </cell>
          <cell r="DS971">
            <v>0</v>
          </cell>
          <cell r="DT971">
            <v>0</v>
          </cell>
          <cell r="DU971">
            <v>0</v>
          </cell>
          <cell r="DV971">
            <v>0</v>
          </cell>
          <cell r="DW971">
            <v>0</v>
          </cell>
          <cell r="DX971">
            <v>0</v>
          </cell>
          <cell r="DY971">
            <v>0</v>
          </cell>
          <cell r="DZ971">
            <v>0</v>
          </cell>
          <cell r="EA971">
            <v>0</v>
          </cell>
          <cell r="EB971">
            <v>0</v>
          </cell>
          <cell r="EC971">
            <v>0</v>
          </cell>
          <cell r="ED971">
            <v>0</v>
          </cell>
          <cell r="EE971">
            <v>0</v>
          </cell>
          <cell r="EF971">
            <v>0</v>
          </cell>
          <cell r="EG971">
            <v>0</v>
          </cell>
          <cell r="EH971">
            <v>0</v>
          </cell>
          <cell r="EI971">
            <v>0</v>
          </cell>
          <cell r="EJ971">
            <v>0</v>
          </cell>
          <cell r="EK971">
            <v>0</v>
          </cell>
          <cell r="EL971">
            <v>0</v>
          </cell>
          <cell r="EM971">
            <v>0</v>
          </cell>
          <cell r="EN971">
            <v>0</v>
          </cell>
          <cell r="EO971">
            <v>0</v>
          </cell>
          <cell r="EP971">
            <v>0</v>
          </cell>
          <cell r="EQ971">
            <v>0</v>
          </cell>
          <cell r="ER971">
            <v>0</v>
          </cell>
          <cell r="ES971">
            <v>0</v>
          </cell>
          <cell r="ET971">
            <v>0</v>
          </cell>
          <cell r="EU971">
            <v>0</v>
          </cell>
          <cell r="EV971">
            <v>0</v>
          </cell>
          <cell r="EW971">
            <v>0</v>
          </cell>
          <cell r="EX971">
            <v>0</v>
          </cell>
          <cell r="EY971">
            <v>0</v>
          </cell>
          <cell r="EZ971">
            <v>0</v>
          </cell>
          <cell r="FA971">
            <v>0</v>
          </cell>
          <cell r="FB971">
            <v>0</v>
          </cell>
          <cell r="FC971">
            <v>0</v>
          </cell>
          <cell r="FD971">
            <v>0</v>
          </cell>
          <cell r="FE971">
            <v>0</v>
          </cell>
          <cell r="FF971">
            <v>0</v>
          </cell>
          <cell r="FG971">
            <v>0</v>
          </cell>
          <cell r="FH971">
            <v>0</v>
          </cell>
          <cell r="FI971">
            <v>0</v>
          </cell>
          <cell r="FJ971">
            <v>0</v>
          </cell>
          <cell r="FK971">
            <v>0</v>
          </cell>
          <cell r="FL971">
            <v>0</v>
          </cell>
          <cell r="FM971">
            <v>0</v>
          </cell>
          <cell r="FN971">
            <v>0</v>
          </cell>
          <cell r="FO971">
            <v>0</v>
          </cell>
          <cell r="FP971">
            <v>0</v>
          </cell>
          <cell r="FQ971">
            <v>0</v>
          </cell>
          <cell r="FR971">
            <v>0</v>
          </cell>
          <cell r="FS971">
            <v>0</v>
          </cell>
          <cell r="FT971">
            <v>0</v>
          </cell>
          <cell r="FU971">
            <v>0</v>
          </cell>
          <cell r="FV971">
            <v>0</v>
          </cell>
          <cell r="FW971">
            <v>0</v>
          </cell>
          <cell r="FX971">
            <v>0</v>
          </cell>
          <cell r="FY971">
            <v>0</v>
          </cell>
          <cell r="FZ971">
            <v>0</v>
          </cell>
          <cell r="GA971">
            <v>0</v>
          </cell>
          <cell r="GB971">
            <v>0</v>
          </cell>
          <cell r="GC971">
            <v>0</v>
          </cell>
          <cell r="GD971">
            <v>0</v>
          </cell>
          <cell r="GE971">
            <v>0</v>
          </cell>
          <cell r="GF971">
            <v>0</v>
          </cell>
          <cell r="GG971">
            <v>0</v>
          </cell>
          <cell r="GH971">
            <v>0</v>
          </cell>
          <cell r="GI971">
            <v>0</v>
          </cell>
          <cell r="GJ971">
            <v>0</v>
          </cell>
          <cell r="GK971">
            <v>0</v>
          </cell>
          <cell r="GL971">
            <v>0</v>
          </cell>
          <cell r="GM971">
            <v>0</v>
          </cell>
          <cell r="GN971">
            <v>0</v>
          </cell>
          <cell r="GO971">
            <v>0</v>
          </cell>
          <cell r="GP971">
            <v>0</v>
          </cell>
          <cell r="GQ971">
            <v>0</v>
          </cell>
          <cell r="GR971">
            <v>0</v>
          </cell>
          <cell r="GS971">
            <v>0</v>
          </cell>
          <cell r="GT971">
            <v>0</v>
          </cell>
          <cell r="GU971">
            <v>0</v>
          </cell>
          <cell r="GV971">
            <v>0</v>
          </cell>
          <cell r="GW971">
            <v>0</v>
          </cell>
          <cell r="GX971">
            <v>0</v>
          </cell>
          <cell r="GY971">
            <v>0</v>
          </cell>
          <cell r="GZ971">
            <v>0</v>
          </cell>
          <cell r="HA971">
            <v>0</v>
          </cell>
          <cell r="HB971">
            <v>0</v>
          </cell>
          <cell r="HC971">
            <v>0</v>
          </cell>
          <cell r="HD971">
            <v>0</v>
          </cell>
          <cell r="HE971">
            <v>0</v>
          </cell>
          <cell r="HF971">
            <v>0</v>
          </cell>
          <cell r="HG971">
            <v>0</v>
          </cell>
          <cell r="HH971">
            <v>0</v>
          </cell>
          <cell r="HI971">
            <v>0</v>
          </cell>
          <cell r="HJ971">
            <v>0</v>
          </cell>
          <cell r="HK971">
            <v>0</v>
          </cell>
          <cell r="HL971">
            <v>0</v>
          </cell>
          <cell r="HM971">
            <v>0</v>
          </cell>
          <cell r="HN971">
            <v>0</v>
          </cell>
          <cell r="HO971">
            <v>0</v>
          </cell>
          <cell r="HP971">
            <v>0</v>
          </cell>
          <cell r="HQ971">
            <v>0</v>
          </cell>
          <cell r="HR971">
            <v>0</v>
          </cell>
          <cell r="HS971">
            <v>0</v>
          </cell>
          <cell r="HT971">
            <v>0</v>
          </cell>
          <cell r="HU971">
            <v>0</v>
          </cell>
          <cell r="HV971">
            <v>0</v>
          </cell>
          <cell r="HW971">
            <v>0</v>
          </cell>
          <cell r="HX971">
            <v>0</v>
          </cell>
          <cell r="HY971">
            <v>0</v>
          </cell>
          <cell r="HZ971">
            <v>0</v>
          </cell>
          <cell r="IA971">
            <v>0</v>
          </cell>
          <cell r="IB971">
            <v>0</v>
          </cell>
          <cell r="IC971">
            <v>0</v>
          </cell>
          <cell r="ID971">
            <v>0</v>
          </cell>
          <cell r="IE971">
            <v>0</v>
          </cell>
          <cell r="IF971">
            <v>0</v>
          </cell>
          <cell r="IG971">
            <v>0</v>
          </cell>
          <cell r="IH971">
            <v>0</v>
          </cell>
          <cell r="II971">
            <v>0</v>
          </cell>
          <cell r="IJ971">
            <v>0</v>
          </cell>
          <cell r="IK971">
            <v>0</v>
          </cell>
          <cell r="IL971">
            <v>0</v>
          </cell>
          <cell r="IM971">
            <v>0</v>
          </cell>
          <cell r="IN971">
            <v>0</v>
          </cell>
          <cell r="IO971">
            <v>0</v>
          </cell>
          <cell r="IP971">
            <v>0</v>
          </cell>
          <cell r="IQ971">
            <v>0</v>
          </cell>
          <cell r="IR971">
            <v>0</v>
          </cell>
          <cell r="IS971">
            <v>0</v>
          </cell>
          <cell r="IT971">
            <v>0</v>
          </cell>
          <cell r="IU971">
            <v>0</v>
          </cell>
          <cell r="IV971">
            <v>0</v>
          </cell>
          <cell r="IW971">
            <v>0</v>
          </cell>
          <cell r="IX971">
            <v>0</v>
          </cell>
          <cell r="IY971">
            <v>0</v>
          </cell>
          <cell r="IZ971">
            <v>0</v>
          </cell>
          <cell r="JA971">
            <v>0</v>
          </cell>
          <cell r="JB971">
            <v>0</v>
          </cell>
          <cell r="JC971">
            <v>0</v>
          </cell>
          <cell r="JD971">
            <v>0</v>
          </cell>
          <cell r="JE971">
            <v>0</v>
          </cell>
          <cell r="JF971">
            <v>0</v>
          </cell>
          <cell r="JG971">
            <v>0</v>
          </cell>
          <cell r="JH971">
            <v>0</v>
          </cell>
          <cell r="JI971">
            <v>0</v>
          </cell>
          <cell r="JJ971">
            <v>0</v>
          </cell>
          <cell r="JK971">
            <v>0</v>
          </cell>
          <cell r="JL971">
            <v>0</v>
          </cell>
          <cell r="JM971">
            <v>0</v>
          </cell>
          <cell r="JN971">
            <v>0</v>
          </cell>
          <cell r="JO971">
            <v>0</v>
          </cell>
          <cell r="JP971">
            <v>0</v>
          </cell>
          <cell r="JQ971">
            <v>0</v>
          </cell>
        </row>
        <row r="972">
          <cell r="D972">
            <v>0</v>
          </cell>
          <cell r="F972">
            <v>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0</v>
          </cell>
          <cell r="R972">
            <v>0</v>
          </cell>
          <cell r="S972">
            <v>0</v>
          </cell>
          <cell r="T972">
            <v>0</v>
          </cell>
          <cell r="U972">
            <v>0</v>
          </cell>
          <cell r="V972">
            <v>0</v>
          </cell>
          <cell r="W972">
            <v>0</v>
          </cell>
          <cell r="X972">
            <v>0</v>
          </cell>
          <cell r="Y972">
            <v>0</v>
          </cell>
          <cell r="Z972">
            <v>0</v>
          </cell>
          <cell r="AA972">
            <v>0</v>
          </cell>
          <cell r="AB972">
            <v>0</v>
          </cell>
          <cell r="AC972">
            <v>0</v>
          </cell>
          <cell r="AD972">
            <v>0</v>
          </cell>
          <cell r="AE972">
            <v>0</v>
          </cell>
          <cell r="AF972">
            <v>0</v>
          </cell>
          <cell r="AG972">
            <v>0</v>
          </cell>
          <cell r="AH972">
            <v>0</v>
          </cell>
          <cell r="AI972">
            <v>0</v>
          </cell>
          <cell r="AJ972">
            <v>0</v>
          </cell>
          <cell r="AK972">
            <v>0</v>
          </cell>
          <cell r="AL972">
            <v>0</v>
          </cell>
          <cell r="AM972">
            <v>0</v>
          </cell>
          <cell r="AN972">
            <v>0</v>
          </cell>
          <cell r="AO972">
            <v>0</v>
          </cell>
          <cell r="AP972">
            <v>0</v>
          </cell>
          <cell r="AQ972">
            <v>0</v>
          </cell>
          <cell r="AR972">
            <v>0</v>
          </cell>
          <cell r="AS972">
            <v>0</v>
          </cell>
          <cell r="AT972">
            <v>0</v>
          </cell>
          <cell r="AU972">
            <v>0</v>
          </cell>
          <cell r="AV972">
            <v>0</v>
          </cell>
          <cell r="AW972">
            <v>0</v>
          </cell>
          <cell r="AX972">
            <v>0</v>
          </cell>
          <cell r="AY972">
            <v>0</v>
          </cell>
          <cell r="AZ972">
            <v>0</v>
          </cell>
          <cell r="BA972">
            <v>0</v>
          </cell>
          <cell r="BB972">
            <v>0</v>
          </cell>
          <cell r="BC972">
            <v>0</v>
          </cell>
          <cell r="BD972">
            <v>0</v>
          </cell>
          <cell r="BE972">
            <v>0</v>
          </cell>
          <cell r="BF972">
            <v>0</v>
          </cell>
          <cell r="BG972">
            <v>0</v>
          </cell>
          <cell r="BH972">
            <v>0</v>
          </cell>
          <cell r="BI972">
            <v>0</v>
          </cell>
          <cell r="BJ972">
            <v>0</v>
          </cell>
          <cell r="BK972">
            <v>0</v>
          </cell>
          <cell r="BL972">
            <v>0</v>
          </cell>
          <cell r="BM972">
            <v>0</v>
          </cell>
          <cell r="BN972">
            <v>0</v>
          </cell>
          <cell r="BO972">
            <v>0</v>
          </cell>
          <cell r="BP972">
            <v>0</v>
          </cell>
          <cell r="BQ972">
            <v>0</v>
          </cell>
          <cell r="BR972">
            <v>0</v>
          </cell>
          <cell r="BS972">
            <v>0</v>
          </cell>
          <cell r="BT972">
            <v>0</v>
          </cell>
          <cell r="BU972">
            <v>0</v>
          </cell>
          <cell r="BV972">
            <v>0</v>
          </cell>
          <cell r="BW972">
            <v>0</v>
          </cell>
          <cell r="BX972">
            <v>0</v>
          </cell>
          <cell r="BY972">
            <v>0</v>
          </cell>
          <cell r="BZ972">
            <v>0</v>
          </cell>
          <cell r="CA972">
            <v>0</v>
          </cell>
          <cell r="CB972">
            <v>0</v>
          </cell>
          <cell r="CC972">
            <v>0</v>
          </cell>
          <cell r="CD972">
            <v>0</v>
          </cell>
          <cell r="CE972">
            <v>0</v>
          </cell>
          <cell r="CF972">
            <v>0</v>
          </cell>
          <cell r="CG972">
            <v>0</v>
          </cell>
          <cell r="CH972">
            <v>0</v>
          </cell>
          <cell r="CI972">
            <v>0</v>
          </cell>
          <cell r="CJ972">
            <v>0</v>
          </cell>
          <cell r="CK972">
            <v>0</v>
          </cell>
          <cell r="CL972">
            <v>0</v>
          </cell>
          <cell r="CM972">
            <v>0</v>
          </cell>
          <cell r="CN972">
            <v>0</v>
          </cell>
          <cell r="CO972">
            <v>0</v>
          </cell>
          <cell r="CP972">
            <v>0</v>
          </cell>
          <cell r="CQ972">
            <v>0</v>
          </cell>
          <cell r="CR972">
            <v>0</v>
          </cell>
          <cell r="CS972">
            <v>0</v>
          </cell>
          <cell r="CT972">
            <v>0</v>
          </cell>
          <cell r="CU972">
            <v>0</v>
          </cell>
          <cell r="CV972">
            <v>0</v>
          </cell>
          <cell r="CW972">
            <v>0</v>
          </cell>
          <cell r="CX972">
            <v>0</v>
          </cell>
          <cell r="CY972">
            <v>0</v>
          </cell>
          <cell r="CZ972">
            <v>0</v>
          </cell>
          <cell r="DA972">
            <v>0</v>
          </cell>
          <cell r="DB972">
            <v>0</v>
          </cell>
          <cell r="DC972">
            <v>0</v>
          </cell>
          <cell r="DD972">
            <v>0</v>
          </cell>
          <cell r="DE972">
            <v>0</v>
          </cell>
          <cell r="DF972">
            <v>0</v>
          </cell>
          <cell r="DG972">
            <v>0</v>
          </cell>
          <cell r="DH972">
            <v>0</v>
          </cell>
          <cell r="DI972">
            <v>0</v>
          </cell>
          <cell r="DJ972">
            <v>0</v>
          </cell>
          <cell r="DK972">
            <v>0</v>
          </cell>
          <cell r="DL972">
            <v>0</v>
          </cell>
          <cell r="DM972">
            <v>0</v>
          </cell>
          <cell r="DN972">
            <v>0</v>
          </cell>
          <cell r="DO972">
            <v>0</v>
          </cell>
          <cell r="DP972">
            <v>0</v>
          </cell>
          <cell r="DQ972">
            <v>0</v>
          </cell>
          <cell r="DR972">
            <v>0</v>
          </cell>
          <cell r="DS972">
            <v>0</v>
          </cell>
          <cell r="DT972">
            <v>0</v>
          </cell>
          <cell r="DU972">
            <v>0</v>
          </cell>
          <cell r="DV972">
            <v>0</v>
          </cell>
          <cell r="DW972">
            <v>0</v>
          </cell>
          <cell r="DX972">
            <v>0</v>
          </cell>
          <cell r="DY972">
            <v>0</v>
          </cell>
          <cell r="DZ972">
            <v>0</v>
          </cell>
          <cell r="EA972">
            <v>0</v>
          </cell>
          <cell r="EB972">
            <v>0</v>
          </cell>
          <cell r="EC972">
            <v>0</v>
          </cell>
          <cell r="ED972">
            <v>0</v>
          </cell>
          <cell r="EE972">
            <v>0</v>
          </cell>
          <cell r="EF972">
            <v>0</v>
          </cell>
          <cell r="EG972">
            <v>0</v>
          </cell>
          <cell r="EH972">
            <v>0</v>
          </cell>
          <cell r="EI972">
            <v>0</v>
          </cell>
          <cell r="EJ972">
            <v>0</v>
          </cell>
          <cell r="EK972">
            <v>0</v>
          </cell>
          <cell r="EL972">
            <v>0</v>
          </cell>
          <cell r="EM972">
            <v>0</v>
          </cell>
          <cell r="EN972">
            <v>0</v>
          </cell>
          <cell r="EO972">
            <v>0</v>
          </cell>
          <cell r="EP972">
            <v>0</v>
          </cell>
          <cell r="EQ972">
            <v>0</v>
          </cell>
          <cell r="ER972">
            <v>0</v>
          </cell>
          <cell r="ES972">
            <v>0</v>
          </cell>
          <cell r="ET972">
            <v>0</v>
          </cell>
          <cell r="EU972">
            <v>0</v>
          </cell>
          <cell r="EV972">
            <v>0</v>
          </cell>
          <cell r="EW972">
            <v>0</v>
          </cell>
          <cell r="EX972">
            <v>0</v>
          </cell>
          <cell r="EY972">
            <v>0</v>
          </cell>
          <cell r="EZ972">
            <v>0</v>
          </cell>
          <cell r="FA972">
            <v>0</v>
          </cell>
          <cell r="FB972">
            <v>0</v>
          </cell>
          <cell r="FC972">
            <v>0</v>
          </cell>
          <cell r="FD972">
            <v>0</v>
          </cell>
          <cell r="FE972">
            <v>0</v>
          </cell>
          <cell r="FF972">
            <v>0</v>
          </cell>
          <cell r="FG972">
            <v>0</v>
          </cell>
          <cell r="FH972">
            <v>0</v>
          </cell>
          <cell r="FI972">
            <v>0</v>
          </cell>
          <cell r="FJ972">
            <v>0</v>
          </cell>
          <cell r="FK972">
            <v>0</v>
          </cell>
          <cell r="FL972">
            <v>0</v>
          </cell>
          <cell r="FM972">
            <v>0</v>
          </cell>
          <cell r="FN972">
            <v>0</v>
          </cell>
          <cell r="FO972">
            <v>0</v>
          </cell>
          <cell r="FP972">
            <v>0</v>
          </cell>
          <cell r="FQ972">
            <v>0</v>
          </cell>
          <cell r="FR972">
            <v>0</v>
          </cell>
          <cell r="FS972">
            <v>0</v>
          </cell>
          <cell r="FT972">
            <v>0</v>
          </cell>
          <cell r="FU972">
            <v>0</v>
          </cell>
          <cell r="FV972">
            <v>0</v>
          </cell>
          <cell r="FW972">
            <v>0</v>
          </cell>
          <cell r="FX972">
            <v>0</v>
          </cell>
          <cell r="FY972">
            <v>0</v>
          </cell>
          <cell r="FZ972">
            <v>0</v>
          </cell>
          <cell r="GA972">
            <v>0</v>
          </cell>
          <cell r="GB972">
            <v>0</v>
          </cell>
          <cell r="GC972">
            <v>0</v>
          </cell>
          <cell r="GD972">
            <v>0</v>
          </cell>
          <cell r="GE972">
            <v>0</v>
          </cell>
          <cell r="GF972">
            <v>0</v>
          </cell>
          <cell r="GG972">
            <v>0</v>
          </cell>
          <cell r="GH972">
            <v>0</v>
          </cell>
          <cell r="GI972">
            <v>0</v>
          </cell>
          <cell r="GJ972">
            <v>0</v>
          </cell>
          <cell r="GK972">
            <v>0</v>
          </cell>
          <cell r="GL972">
            <v>0</v>
          </cell>
          <cell r="GM972">
            <v>0</v>
          </cell>
          <cell r="GN972">
            <v>0</v>
          </cell>
          <cell r="GO972">
            <v>0</v>
          </cell>
          <cell r="GP972">
            <v>0</v>
          </cell>
          <cell r="GQ972">
            <v>0</v>
          </cell>
          <cell r="GR972">
            <v>0</v>
          </cell>
          <cell r="GS972">
            <v>0</v>
          </cell>
          <cell r="GT972">
            <v>0</v>
          </cell>
          <cell r="GU972">
            <v>0</v>
          </cell>
          <cell r="GV972">
            <v>0</v>
          </cell>
          <cell r="GW972">
            <v>0</v>
          </cell>
          <cell r="GX972">
            <v>0</v>
          </cell>
          <cell r="GY972">
            <v>0</v>
          </cell>
          <cell r="GZ972">
            <v>0</v>
          </cell>
          <cell r="HA972">
            <v>0</v>
          </cell>
          <cell r="HB972">
            <v>0</v>
          </cell>
          <cell r="HC972">
            <v>0</v>
          </cell>
          <cell r="HD972">
            <v>0</v>
          </cell>
          <cell r="HE972">
            <v>0</v>
          </cell>
          <cell r="HF972">
            <v>0</v>
          </cell>
          <cell r="HG972">
            <v>0</v>
          </cell>
          <cell r="HH972">
            <v>0</v>
          </cell>
          <cell r="HI972">
            <v>0</v>
          </cell>
          <cell r="HJ972">
            <v>0</v>
          </cell>
          <cell r="HK972">
            <v>0</v>
          </cell>
          <cell r="HL972">
            <v>0</v>
          </cell>
          <cell r="HM972">
            <v>0</v>
          </cell>
          <cell r="HN972">
            <v>0</v>
          </cell>
          <cell r="HO972">
            <v>0</v>
          </cell>
          <cell r="HP972">
            <v>0</v>
          </cell>
          <cell r="HQ972">
            <v>0</v>
          </cell>
          <cell r="HR972">
            <v>0</v>
          </cell>
          <cell r="HS972">
            <v>0</v>
          </cell>
          <cell r="HT972">
            <v>0</v>
          </cell>
          <cell r="HU972">
            <v>0</v>
          </cell>
          <cell r="HV972">
            <v>0</v>
          </cell>
          <cell r="HW972">
            <v>0</v>
          </cell>
          <cell r="HX972">
            <v>0</v>
          </cell>
          <cell r="HY972">
            <v>0</v>
          </cell>
          <cell r="HZ972">
            <v>0</v>
          </cell>
          <cell r="IA972">
            <v>0</v>
          </cell>
          <cell r="IB972">
            <v>0</v>
          </cell>
          <cell r="IC972">
            <v>0</v>
          </cell>
          <cell r="ID972">
            <v>0</v>
          </cell>
          <cell r="IE972">
            <v>0</v>
          </cell>
          <cell r="IF972">
            <v>0</v>
          </cell>
          <cell r="IG972">
            <v>0</v>
          </cell>
          <cell r="IH972">
            <v>0</v>
          </cell>
          <cell r="II972">
            <v>0</v>
          </cell>
          <cell r="IJ972">
            <v>0</v>
          </cell>
          <cell r="IK972">
            <v>0</v>
          </cell>
          <cell r="IL972">
            <v>0</v>
          </cell>
          <cell r="IM972">
            <v>0</v>
          </cell>
          <cell r="IN972">
            <v>0</v>
          </cell>
          <cell r="IO972">
            <v>0</v>
          </cell>
          <cell r="IP972">
            <v>0</v>
          </cell>
          <cell r="IQ972">
            <v>0</v>
          </cell>
          <cell r="IR972">
            <v>0</v>
          </cell>
          <cell r="IS972">
            <v>0</v>
          </cell>
          <cell r="IT972">
            <v>0</v>
          </cell>
          <cell r="IU972">
            <v>0</v>
          </cell>
          <cell r="IV972">
            <v>0</v>
          </cell>
          <cell r="IW972">
            <v>0</v>
          </cell>
          <cell r="IX972">
            <v>0</v>
          </cell>
          <cell r="IY972">
            <v>0</v>
          </cell>
          <cell r="IZ972">
            <v>0</v>
          </cell>
          <cell r="JA972">
            <v>0</v>
          </cell>
          <cell r="JB972">
            <v>0</v>
          </cell>
          <cell r="JC972">
            <v>0</v>
          </cell>
          <cell r="JD972">
            <v>0</v>
          </cell>
          <cell r="JE972">
            <v>0</v>
          </cell>
          <cell r="JF972">
            <v>0</v>
          </cell>
          <cell r="JG972">
            <v>0</v>
          </cell>
          <cell r="JH972">
            <v>0</v>
          </cell>
          <cell r="JI972">
            <v>0</v>
          </cell>
          <cell r="JJ972">
            <v>0</v>
          </cell>
          <cell r="JK972">
            <v>0</v>
          </cell>
          <cell r="JL972">
            <v>0</v>
          </cell>
          <cell r="JM972">
            <v>0</v>
          </cell>
          <cell r="JN972">
            <v>0</v>
          </cell>
          <cell r="JO972">
            <v>0</v>
          </cell>
          <cell r="JP972">
            <v>0</v>
          </cell>
          <cell r="JQ972">
            <v>0</v>
          </cell>
        </row>
        <row r="973">
          <cell r="D973">
            <v>0</v>
          </cell>
          <cell r="F973">
            <v>0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0</v>
          </cell>
          <cell r="R973">
            <v>0</v>
          </cell>
          <cell r="S973">
            <v>0</v>
          </cell>
          <cell r="T973">
            <v>0</v>
          </cell>
          <cell r="U973">
            <v>0</v>
          </cell>
          <cell r="V973">
            <v>0</v>
          </cell>
          <cell r="W973">
            <v>0</v>
          </cell>
          <cell r="X973">
            <v>0</v>
          </cell>
          <cell r="Y973">
            <v>0</v>
          </cell>
          <cell r="Z973">
            <v>0</v>
          </cell>
          <cell r="AA973">
            <v>0</v>
          </cell>
          <cell r="AB973">
            <v>0</v>
          </cell>
          <cell r="AC973">
            <v>0</v>
          </cell>
          <cell r="AD973">
            <v>0</v>
          </cell>
          <cell r="AE973">
            <v>0</v>
          </cell>
          <cell r="AF973">
            <v>0</v>
          </cell>
          <cell r="AG973">
            <v>0</v>
          </cell>
          <cell r="AH973">
            <v>0</v>
          </cell>
          <cell r="AI973">
            <v>0</v>
          </cell>
          <cell r="AJ973">
            <v>0</v>
          </cell>
          <cell r="AK973">
            <v>0</v>
          </cell>
          <cell r="AL973">
            <v>0</v>
          </cell>
          <cell r="AM973">
            <v>0</v>
          </cell>
          <cell r="AN973">
            <v>0</v>
          </cell>
          <cell r="AO973">
            <v>0</v>
          </cell>
          <cell r="AP973">
            <v>0</v>
          </cell>
          <cell r="AQ973">
            <v>0</v>
          </cell>
          <cell r="AR973">
            <v>0</v>
          </cell>
          <cell r="AS973">
            <v>0</v>
          </cell>
          <cell r="AT973">
            <v>0</v>
          </cell>
          <cell r="AU973">
            <v>0</v>
          </cell>
          <cell r="AV973">
            <v>0</v>
          </cell>
          <cell r="AW973">
            <v>0</v>
          </cell>
          <cell r="AX973">
            <v>0</v>
          </cell>
          <cell r="AY973">
            <v>0</v>
          </cell>
          <cell r="AZ973">
            <v>0</v>
          </cell>
          <cell r="BA973">
            <v>0</v>
          </cell>
          <cell r="BB973">
            <v>0</v>
          </cell>
          <cell r="BC973">
            <v>0</v>
          </cell>
          <cell r="BD973">
            <v>0</v>
          </cell>
          <cell r="BE973">
            <v>0</v>
          </cell>
          <cell r="BF973">
            <v>0</v>
          </cell>
          <cell r="BG973">
            <v>0</v>
          </cell>
          <cell r="BH973">
            <v>0</v>
          </cell>
          <cell r="BI973">
            <v>0</v>
          </cell>
          <cell r="BJ973">
            <v>0</v>
          </cell>
          <cell r="BK973">
            <v>0</v>
          </cell>
          <cell r="BL973">
            <v>0</v>
          </cell>
          <cell r="BM973">
            <v>0</v>
          </cell>
          <cell r="BN973">
            <v>0</v>
          </cell>
          <cell r="BO973">
            <v>0</v>
          </cell>
          <cell r="BP973">
            <v>0</v>
          </cell>
          <cell r="BQ973">
            <v>0</v>
          </cell>
          <cell r="BR973">
            <v>0</v>
          </cell>
          <cell r="BS973">
            <v>0</v>
          </cell>
          <cell r="BT973">
            <v>0</v>
          </cell>
          <cell r="BU973">
            <v>0</v>
          </cell>
          <cell r="BV973">
            <v>0</v>
          </cell>
          <cell r="BW973">
            <v>0</v>
          </cell>
          <cell r="BX973">
            <v>0</v>
          </cell>
          <cell r="BY973">
            <v>0</v>
          </cell>
          <cell r="BZ973">
            <v>0</v>
          </cell>
          <cell r="CA973">
            <v>0</v>
          </cell>
          <cell r="CB973">
            <v>0</v>
          </cell>
          <cell r="CC973">
            <v>0</v>
          </cell>
          <cell r="CD973">
            <v>0</v>
          </cell>
          <cell r="CE973">
            <v>0</v>
          </cell>
          <cell r="CF973">
            <v>0</v>
          </cell>
          <cell r="CG973">
            <v>0</v>
          </cell>
          <cell r="CH973">
            <v>0</v>
          </cell>
          <cell r="CI973">
            <v>0</v>
          </cell>
          <cell r="CJ973">
            <v>0</v>
          </cell>
          <cell r="CK973">
            <v>0</v>
          </cell>
          <cell r="CL973">
            <v>0</v>
          </cell>
          <cell r="CM973">
            <v>0</v>
          </cell>
          <cell r="CN973">
            <v>0</v>
          </cell>
          <cell r="CO973">
            <v>0</v>
          </cell>
          <cell r="CP973">
            <v>0</v>
          </cell>
          <cell r="CQ973">
            <v>0</v>
          </cell>
          <cell r="CR973">
            <v>0</v>
          </cell>
          <cell r="CS973">
            <v>0</v>
          </cell>
          <cell r="CT973">
            <v>0</v>
          </cell>
          <cell r="CU973">
            <v>0</v>
          </cell>
          <cell r="CV973">
            <v>0</v>
          </cell>
          <cell r="CW973">
            <v>0</v>
          </cell>
          <cell r="CX973">
            <v>0</v>
          </cell>
          <cell r="CY973">
            <v>0</v>
          </cell>
          <cell r="CZ973">
            <v>0</v>
          </cell>
          <cell r="DA973">
            <v>0</v>
          </cell>
          <cell r="DB973">
            <v>0</v>
          </cell>
          <cell r="DC973">
            <v>0</v>
          </cell>
          <cell r="DD973">
            <v>0</v>
          </cell>
          <cell r="DE973">
            <v>0</v>
          </cell>
          <cell r="DF973">
            <v>0</v>
          </cell>
          <cell r="DG973">
            <v>0</v>
          </cell>
          <cell r="DH973">
            <v>0</v>
          </cell>
          <cell r="DI973">
            <v>0</v>
          </cell>
          <cell r="DJ973">
            <v>0</v>
          </cell>
          <cell r="DK973">
            <v>0</v>
          </cell>
          <cell r="DL973">
            <v>0</v>
          </cell>
          <cell r="DM973">
            <v>0</v>
          </cell>
          <cell r="DN973">
            <v>0</v>
          </cell>
          <cell r="DO973">
            <v>0</v>
          </cell>
          <cell r="DP973">
            <v>0</v>
          </cell>
          <cell r="DQ973">
            <v>0</v>
          </cell>
          <cell r="DR973">
            <v>0</v>
          </cell>
          <cell r="DS973">
            <v>0</v>
          </cell>
          <cell r="DT973">
            <v>0</v>
          </cell>
          <cell r="DU973">
            <v>0</v>
          </cell>
          <cell r="DV973">
            <v>0</v>
          </cell>
          <cell r="DW973">
            <v>0</v>
          </cell>
          <cell r="DX973">
            <v>0</v>
          </cell>
          <cell r="DY973">
            <v>0</v>
          </cell>
          <cell r="DZ973">
            <v>0</v>
          </cell>
          <cell r="EA973">
            <v>0</v>
          </cell>
          <cell r="EB973">
            <v>0</v>
          </cell>
          <cell r="EC973">
            <v>0</v>
          </cell>
          <cell r="ED973">
            <v>0</v>
          </cell>
          <cell r="EE973">
            <v>0</v>
          </cell>
          <cell r="EF973">
            <v>0</v>
          </cell>
          <cell r="EG973">
            <v>0</v>
          </cell>
          <cell r="EH973">
            <v>0</v>
          </cell>
          <cell r="EI973">
            <v>0</v>
          </cell>
          <cell r="EJ973">
            <v>0</v>
          </cell>
          <cell r="EK973">
            <v>0</v>
          </cell>
          <cell r="EL973">
            <v>0</v>
          </cell>
          <cell r="EM973">
            <v>0</v>
          </cell>
          <cell r="EN973">
            <v>0</v>
          </cell>
          <cell r="EO973">
            <v>0</v>
          </cell>
          <cell r="EP973">
            <v>0</v>
          </cell>
          <cell r="EQ973">
            <v>0</v>
          </cell>
          <cell r="ER973">
            <v>0</v>
          </cell>
          <cell r="ES973">
            <v>0</v>
          </cell>
          <cell r="ET973">
            <v>0</v>
          </cell>
          <cell r="EU973">
            <v>0</v>
          </cell>
          <cell r="EV973">
            <v>0</v>
          </cell>
          <cell r="EW973">
            <v>0</v>
          </cell>
          <cell r="EX973">
            <v>0</v>
          </cell>
          <cell r="EY973">
            <v>0</v>
          </cell>
          <cell r="EZ973">
            <v>0</v>
          </cell>
          <cell r="FA973">
            <v>0</v>
          </cell>
          <cell r="FB973">
            <v>0</v>
          </cell>
          <cell r="FC973">
            <v>0</v>
          </cell>
          <cell r="FD973">
            <v>0</v>
          </cell>
          <cell r="FE973">
            <v>0</v>
          </cell>
          <cell r="FF973">
            <v>0</v>
          </cell>
          <cell r="FG973">
            <v>0</v>
          </cell>
          <cell r="FH973">
            <v>0</v>
          </cell>
          <cell r="FI973">
            <v>0</v>
          </cell>
          <cell r="FJ973">
            <v>0</v>
          </cell>
          <cell r="FK973">
            <v>0</v>
          </cell>
          <cell r="FL973">
            <v>0</v>
          </cell>
          <cell r="FM973">
            <v>0</v>
          </cell>
          <cell r="FN973">
            <v>0</v>
          </cell>
          <cell r="FO973">
            <v>0</v>
          </cell>
          <cell r="FP973">
            <v>0</v>
          </cell>
          <cell r="FQ973">
            <v>0</v>
          </cell>
          <cell r="FR973">
            <v>0</v>
          </cell>
          <cell r="FS973">
            <v>0</v>
          </cell>
          <cell r="FT973">
            <v>0</v>
          </cell>
          <cell r="FU973">
            <v>0</v>
          </cell>
          <cell r="FV973">
            <v>0</v>
          </cell>
          <cell r="FW973">
            <v>0</v>
          </cell>
          <cell r="FX973">
            <v>0</v>
          </cell>
          <cell r="FY973">
            <v>0</v>
          </cell>
          <cell r="FZ973">
            <v>0</v>
          </cell>
          <cell r="GA973">
            <v>0</v>
          </cell>
          <cell r="GB973">
            <v>0</v>
          </cell>
          <cell r="GC973">
            <v>0</v>
          </cell>
          <cell r="GD973">
            <v>0</v>
          </cell>
          <cell r="GE973">
            <v>0</v>
          </cell>
          <cell r="GF973">
            <v>0</v>
          </cell>
          <cell r="GG973">
            <v>0</v>
          </cell>
          <cell r="GH973">
            <v>0</v>
          </cell>
          <cell r="GI973">
            <v>0</v>
          </cell>
          <cell r="GJ973">
            <v>0</v>
          </cell>
          <cell r="GK973">
            <v>0</v>
          </cell>
          <cell r="GL973">
            <v>0</v>
          </cell>
          <cell r="GM973">
            <v>0</v>
          </cell>
          <cell r="GN973">
            <v>0</v>
          </cell>
          <cell r="GO973">
            <v>0</v>
          </cell>
          <cell r="GP973">
            <v>0</v>
          </cell>
          <cell r="GQ973">
            <v>0</v>
          </cell>
          <cell r="GR973">
            <v>0</v>
          </cell>
          <cell r="GS973">
            <v>0</v>
          </cell>
          <cell r="GT973">
            <v>0</v>
          </cell>
          <cell r="GU973">
            <v>0</v>
          </cell>
          <cell r="GV973">
            <v>0</v>
          </cell>
          <cell r="GW973">
            <v>0</v>
          </cell>
          <cell r="GX973">
            <v>0</v>
          </cell>
          <cell r="GY973">
            <v>0</v>
          </cell>
          <cell r="GZ973">
            <v>0</v>
          </cell>
          <cell r="HA973">
            <v>0</v>
          </cell>
          <cell r="HB973">
            <v>0</v>
          </cell>
          <cell r="HC973">
            <v>0</v>
          </cell>
          <cell r="HD973">
            <v>0</v>
          </cell>
          <cell r="HE973">
            <v>0</v>
          </cell>
          <cell r="HF973">
            <v>0</v>
          </cell>
          <cell r="HG973">
            <v>0</v>
          </cell>
          <cell r="HH973">
            <v>0</v>
          </cell>
          <cell r="HI973">
            <v>0</v>
          </cell>
          <cell r="HJ973">
            <v>0</v>
          </cell>
          <cell r="HK973">
            <v>0</v>
          </cell>
          <cell r="HL973">
            <v>0</v>
          </cell>
          <cell r="HM973">
            <v>0</v>
          </cell>
          <cell r="HN973">
            <v>0</v>
          </cell>
          <cell r="HO973">
            <v>0</v>
          </cell>
          <cell r="HP973">
            <v>0</v>
          </cell>
          <cell r="HQ973">
            <v>0</v>
          </cell>
          <cell r="HR973">
            <v>0</v>
          </cell>
          <cell r="HS973">
            <v>0</v>
          </cell>
          <cell r="HT973">
            <v>0</v>
          </cell>
          <cell r="HU973">
            <v>0</v>
          </cell>
          <cell r="HV973">
            <v>0</v>
          </cell>
          <cell r="HW973">
            <v>0</v>
          </cell>
          <cell r="HX973">
            <v>0</v>
          </cell>
          <cell r="HY973">
            <v>0</v>
          </cell>
          <cell r="HZ973">
            <v>0</v>
          </cell>
          <cell r="IA973">
            <v>0</v>
          </cell>
          <cell r="IB973">
            <v>0</v>
          </cell>
          <cell r="IC973">
            <v>0</v>
          </cell>
          <cell r="ID973">
            <v>0</v>
          </cell>
          <cell r="IE973">
            <v>0</v>
          </cell>
          <cell r="IF973">
            <v>0</v>
          </cell>
          <cell r="IG973">
            <v>0</v>
          </cell>
          <cell r="IH973">
            <v>0</v>
          </cell>
          <cell r="II973">
            <v>0</v>
          </cell>
          <cell r="IJ973">
            <v>0</v>
          </cell>
          <cell r="IK973">
            <v>0</v>
          </cell>
          <cell r="IL973">
            <v>0</v>
          </cell>
          <cell r="IM973">
            <v>0</v>
          </cell>
          <cell r="IN973">
            <v>0</v>
          </cell>
          <cell r="IO973">
            <v>0</v>
          </cell>
          <cell r="IP973">
            <v>0</v>
          </cell>
          <cell r="IQ973">
            <v>0</v>
          </cell>
          <cell r="IR973">
            <v>0</v>
          </cell>
          <cell r="IS973">
            <v>0</v>
          </cell>
          <cell r="IT973">
            <v>0</v>
          </cell>
          <cell r="IU973">
            <v>0</v>
          </cell>
          <cell r="IV973">
            <v>0</v>
          </cell>
          <cell r="IW973">
            <v>0</v>
          </cell>
          <cell r="IX973">
            <v>0</v>
          </cell>
          <cell r="IY973">
            <v>0</v>
          </cell>
          <cell r="IZ973">
            <v>0</v>
          </cell>
          <cell r="JA973">
            <v>0</v>
          </cell>
          <cell r="JB973">
            <v>0</v>
          </cell>
          <cell r="JC973">
            <v>0</v>
          </cell>
          <cell r="JD973">
            <v>0</v>
          </cell>
          <cell r="JE973">
            <v>0</v>
          </cell>
          <cell r="JF973">
            <v>0</v>
          </cell>
          <cell r="JG973">
            <v>0</v>
          </cell>
          <cell r="JH973">
            <v>0</v>
          </cell>
          <cell r="JI973">
            <v>0</v>
          </cell>
          <cell r="JJ973">
            <v>0</v>
          </cell>
          <cell r="JK973">
            <v>0</v>
          </cell>
          <cell r="JL973">
            <v>0</v>
          </cell>
          <cell r="JM973">
            <v>0</v>
          </cell>
          <cell r="JN973">
            <v>0</v>
          </cell>
          <cell r="JO973">
            <v>0</v>
          </cell>
          <cell r="JP973">
            <v>0</v>
          </cell>
          <cell r="JQ973">
            <v>0</v>
          </cell>
        </row>
        <row r="974">
          <cell r="D974">
            <v>0</v>
          </cell>
          <cell r="F974">
            <v>0</v>
          </cell>
          <cell r="G974">
            <v>0</v>
          </cell>
          <cell r="H974">
            <v>0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0</v>
          </cell>
          <cell r="R974">
            <v>0</v>
          </cell>
          <cell r="S974">
            <v>0</v>
          </cell>
          <cell r="T974">
            <v>0</v>
          </cell>
          <cell r="U974">
            <v>0</v>
          </cell>
          <cell r="V974">
            <v>0</v>
          </cell>
          <cell r="W974">
            <v>0</v>
          </cell>
          <cell r="X974">
            <v>0</v>
          </cell>
          <cell r="Y974">
            <v>0</v>
          </cell>
          <cell r="Z974">
            <v>0</v>
          </cell>
          <cell r="AA974">
            <v>0</v>
          </cell>
          <cell r="AB974">
            <v>0</v>
          </cell>
          <cell r="AC974">
            <v>0</v>
          </cell>
          <cell r="AD974">
            <v>0</v>
          </cell>
          <cell r="AE974">
            <v>0</v>
          </cell>
          <cell r="AF974">
            <v>0</v>
          </cell>
          <cell r="AG974">
            <v>0</v>
          </cell>
          <cell r="AH974">
            <v>0</v>
          </cell>
          <cell r="AI974">
            <v>0</v>
          </cell>
          <cell r="AJ974">
            <v>0</v>
          </cell>
          <cell r="AK974">
            <v>0</v>
          </cell>
          <cell r="AL974">
            <v>0</v>
          </cell>
          <cell r="AM974">
            <v>0</v>
          </cell>
          <cell r="AN974">
            <v>0</v>
          </cell>
          <cell r="AO974">
            <v>0</v>
          </cell>
          <cell r="AP974">
            <v>0</v>
          </cell>
          <cell r="AQ974">
            <v>0</v>
          </cell>
          <cell r="AR974">
            <v>0</v>
          </cell>
          <cell r="AS974">
            <v>0</v>
          </cell>
          <cell r="AT974">
            <v>0</v>
          </cell>
          <cell r="AU974">
            <v>0</v>
          </cell>
          <cell r="AV974">
            <v>0</v>
          </cell>
          <cell r="AW974">
            <v>0</v>
          </cell>
          <cell r="AX974">
            <v>0</v>
          </cell>
          <cell r="AY974">
            <v>0</v>
          </cell>
          <cell r="AZ974">
            <v>0</v>
          </cell>
          <cell r="BA974">
            <v>0</v>
          </cell>
          <cell r="BB974">
            <v>0</v>
          </cell>
          <cell r="BC974">
            <v>0</v>
          </cell>
          <cell r="BD974">
            <v>0</v>
          </cell>
          <cell r="BE974">
            <v>0</v>
          </cell>
          <cell r="BF974">
            <v>0</v>
          </cell>
          <cell r="BG974">
            <v>0</v>
          </cell>
          <cell r="BH974">
            <v>0</v>
          </cell>
          <cell r="BI974">
            <v>0</v>
          </cell>
          <cell r="BJ974">
            <v>0</v>
          </cell>
          <cell r="BK974">
            <v>0</v>
          </cell>
          <cell r="BL974">
            <v>0</v>
          </cell>
          <cell r="BM974">
            <v>0</v>
          </cell>
          <cell r="BN974">
            <v>0</v>
          </cell>
          <cell r="BO974">
            <v>0</v>
          </cell>
          <cell r="BP974">
            <v>0</v>
          </cell>
          <cell r="BQ974">
            <v>0</v>
          </cell>
          <cell r="BR974">
            <v>0</v>
          </cell>
          <cell r="BS974">
            <v>0</v>
          </cell>
          <cell r="BT974">
            <v>0</v>
          </cell>
          <cell r="BU974">
            <v>0</v>
          </cell>
          <cell r="BV974">
            <v>0</v>
          </cell>
          <cell r="BW974">
            <v>0</v>
          </cell>
          <cell r="BX974">
            <v>0</v>
          </cell>
          <cell r="BY974">
            <v>0</v>
          </cell>
          <cell r="BZ974">
            <v>0</v>
          </cell>
          <cell r="CA974">
            <v>0</v>
          </cell>
          <cell r="CB974">
            <v>0</v>
          </cell>
          <cell r="CC974">
            <v>0</v>
          </cell>
          <cell r="CD974">
            <v>0</v>
          </cell>
          <cell r="CE974">
            <v>0</v>
          </cell>
          <cell r="CF974">
            <v>0</v>
          </cell>
          <cell r="CG974">
            <v>0</v>
          </cell>
          <cell r="CH974">
            <v>0</v>
          </cell>
          <cell r="CI974">
            <v>0</v>
          </cell>
          <cell r="CJ974">
            <v>0</v>
          </cell>
          <cell r="CK974">
            <v>0</v>
          </cell>
          <cell r="CL974">
            <v>0</v>
          </cell>
          <cell r="CM974">
            <v>0</v>
          </cell>
          <cell r="CN974">
            <v>0</v>
          </cell>
          <cell r="CO974">
            <v>0</v>
          </cell>
          <cell r="CP974">
            <v>0</v>
          </cell>
          <cell r="CQ974">
            <v>0</v>
          </cell>
          <cell r="CR974">
            <v>0</v>
          </cell>
          <cell r="CS974">
            <v>0</v>
          </cell>
          <cell r="CT974">
            <v>0</v>
          </cell>
          <cell r="CU974">
            <v>0</v>
          </cell>
          <cell r="CV974">
            <v>0</v>
          </cell>
          <cell r="CW974">
            <v>0</v>
          </cell>
          <cell r="CX974">
            <v>0</v>
          </cell>
          <cell r="CY974">
            <v>0</v>
          </cell>
          <cell r="CZ974">
            <v>0</v>
          </cell>
          <cell r="DA974">
            <v>0</v>
          </cell>
          <cell r="DB974">
            <v>0</v>
          </cell>
          <cell r="DC974">
            <v>0</v>
          </cell>
          <cell r="DD974">
            <v>0</v>
          </cell>
          <cell r="DE974">
            <v>0</v>
          </cell>
          <cell r="DF974">
            <v>0</v>
          </cell>
          <cell r="DG974">
            <v>0</v>
          </cell>
          <cell r="DH974">
            <v>0</v>
          </cell>
          <cell r="DI974">
            <v>0</v>
          </cell>
          <cell r="DJ974">
            <v>0</v>
          </cell>
          <cell r="DK974">
            <v>0</v>
          </cell>
          <cell r="DL974">
            <v>0</v>
          </cell>
          <cell r="DM974">
            <v>0</v>
          </cell>
          <cell r="DN974">
            <v>0</v>
          </cell>
          <cell r="DO974">
            <v>0</v>
          </cell>
          <cell r="DP974">
            <v>0</v>
          </cell>
          <cell r="DQ974">
            <v>0</v>
          </cell>
          <cell r="DR974">
            <v>0</v>
          </cell>
          <cell r="DS974">
            <v>0</v>
          </cell>
          <cell r="DT974">
            <v>0</v>
          </cell>
          <cell r="DU974">
            <v>0</v>
          </cell>
          <cell r="DV974">
            <v>0</v>
          </cell>
          <cell r="DW974">
            <v>0</v>
          </cell>
          <cell r="DX974">
            <v>0</v>
          </cell>
          <cell r="DY974">
            <v>0</v>
          </cell>
          <cell r="DZ974">
            <v>0</v>
          </cell>
          <cell r="EA974">
            <v>0</v>
          </cell>
          <cell r="EB974">
            <v>0</v>
          </cell>
          <cell r="EC974">
            <v>0</v>
          </cell>
          <cell r="ED974">
            <v>0</v>
          </cell>
          <cell r="EE974">
            <v>0</v>
          </cell>
          <cell r="EF974">
            <v>0</v>
          </cell>
          <cell r="EG974">
            <v>0</v>
          </cell>
          <cell r="EH974">
            <v>0</v>
          </cell>
          <cell r="EI974">
            <v>0</v>
          </cell>
          <cell r="EJ974">
            <v>0</v>
          </cell>
          <cell r="EK974">
            <v>0</v>
          </cell>
          <cell r="EL974">
            <v>0</v>
          </cell>
          <cell r="EM974">
            <v>0</v>
          </cell>
          <cell r="EN974">
            <v>0</v>
          </cell>
          <cell r="EO974">
            <v>0</v>
          </cell>
          <cell r="EP974">
            <v>0</v>
          </cell>
          <cell r="EQ974">
            <v>0</v>
          </cell>
          <cell r="ER974">
            <v>0</v>
          </cell>
          <cell r="ES974">
            <v>0</v>
          </cell>
          <cell r="ET974">
            <v>0</v>
          </cell>
          <cell r="EU974">
            <v>0</v>
          </cell>
          <cell r="EV974">
            <v>0</v>
          </cell>
          <cell r="EW974">
            <v>0</v>
          </cell>
          <cell r="EX974">
            <v>0</v>
          </cell>
          <cell r="EY974">
            <v>0</v>
          </cell>
          <cell r="EZ974">
            <v>0</v>
          </cell>
          <cell r="FA974">
            <v>0</v>
          </cell>
          <cell r="FB974">
            <v>0</v>
          </cell>
          <cell r="FC974">
            <v>0</v>
          </cell>
          <cell r="FD974">
            <v>0</v>
          </cell>
          <cell r="FE974">
            <v>0</v>
          </cell>
          <cell r="FF974">
            <v>0</v>
          </cell>
          <cell r="FG974">
            <v>0</v>
          </cell>
          <cell r="FH974">
            <v>0</v>
          </cell>
          <cell r="FI974">
            <v>0</v>
          </cell>
          <cell r="FJ974">
            <v>0</v>
          </cell>
          <cell r="FK974">
            <v>0</v>
          </cell>
          <cell r="FL974">
            <v>0</v>
          </cell>
          <cell r="FM974">
            <v>0</v>
          </cell>
          <cell r="FN974">
            <v>0</v>
          </cell>
          <cell r="FO974">
            <v>0</v>
          </cell>
          <cell r="FP974">
            <v>0</v>
          </cell>
          <cell r="FQ974">
            <v>0</v>
          </cell>
          <cell r="FR974">
            <v>0</v>
          </cell>
          <cell r="FS974">
            <v>0</v>
          </cell>
          <cell r="FT974">
            <v>0</v>
          </cell>
          <cell r="FU974">
            <v>0</v>
          </cell>
          <cell r="FV974">
            <v>0</v>
          </cell>
          <cell r="FW974">
            <v>0</v>
          </cell>
          <cell r="FX974">
            <v>0</v>
          </cell>
          <cell r="FY974">
            <v>0</v>
          </cell>
          <cell r="FZ974">
            <v>0</v>
          </cell>
          <cell r="GA974">
            <v>0</v>
          </cell>
          <cell r="GB974">
            <v>0</v>
          </cell>
          <cell r="GC974">
            <v>0</v>
          </cell>
          <cell r="GD974">
            <v>0</v>
          </cell>
          <cell r="GE974">
            <v>0</v>
          </cell>
          <cell r="GF974">
            <v>0</v>
          </cell>
          <cell r="GG974">
            <v>0</v>
          </cell>
          <cell r="GH974">
            <v>0</v>
          </cell>
          <cell r="GI974">
            <v>0</v>
          </cell>
          <cell r="GJ974">
            <v>0</v>
          </cell>
          <cell r="GK974">
            <v>0</v>
          </cell>
          <cell r="GL974">
            <v>0</v>
          </cell>
          <cell r="GM974">
            <v>0</v>
          </cell>
          <cell r="GN974">
            <v>0</v>
          </cell>
          <cell r="GO974">
            <v>0</v>
          </cell>
          <cell r="GP974">
            <v>0</v>
          </cell>
          <cell r="GQ974">
            <v>0</v>
          </cell>
          <cell r="GR974">
            <v>0</v>
          </cell>
          <cell r="GS974">
            <v>0</v>
          </cell>
          <cell r="GT974">
            <v>0</v>
          </cell>
          <cell r="GU974">
            <v>0</v>
          </cell>
          <cell r="GV974">
            <v>0</v>
          </cell>
          <cell r="GW974">
            <v>0</v>
          </cell>
          <cell r="GX974">
            <v>0</v>
          </cell>
          <cell r="GY974">
            <v>0</v>
          </cell>
          <cell r="GZ974">
            <v>0</v>
          </cell>
          <cell r="HA974">
            <v>0</v>
          </cell>
          <cell r="HB974">
            <v>0</v>
          </cell>
          <cell r="HC974">
            <v>0</v>
          </cell>
          <cell r="HD974">
            <v>0</v>
          </cell>
          <cell r="HE974">
            <v>0</v>
          </cell>
          <cell r="HF974">
            <v>0</v>
          </cell>
          <cell r="HG974">
            <v>0</v>
          </cell>
          <cell r="HH974">
            <v>0</v>
          </cell>
          <cell r="HI974">
            <v>0</v>
          </cell>
          <cell r="HJ974">
            <v>0</v>
          </cell>
          <cell r="HK974">
            <v>0</v>
          </cell>
          <cell r="HL974">
            <v>0</v>
          </cell>
          <cell r="HM974">
            <v>0</v>
          </cell>
          <cell r="HN974">
            <v>0</v>
          </cell>
          <cell r="HO974">
            <v>0</v>
          </cell>
          <cell r="HP974">
            <v>0</v>
          </cell>
          <cell r="HQ974">
            <v>0</v>
          </cell>
          <cell r="HR974">
            <v>0</v>
          </cell>
          <cell r="HS974">
            <v>0</v>
          </cell>
          <cell r="HT974">
            <v>0</v>
          </cell>
          <cell r="HU974">
            <v>0</v>
          </cell>
          <cell r="HV974">
            <v>0</v>
          </cell>
          <cell r="HW974">
            <v>0</v>
          </cell>
          <cell r="HX974">
            <v>0</v>
          </cell>
          <cell r="HY974">
            <v>0</v>
          </cell>
          <cell r="HZ974">
            <v>0</v>
          </cell>
          <cell r="IA974">
            <v>0</v>
          </cell>
          <cell r="IB974">
            <v>0</v>
          </cell>
          <cell r="IC974">
            <v>0</v>
          </cell>
          <cell r="ID974">
            <v>0</v>
          </cell>
          <cell r="IE974">
            <v>0</v>
          </cell>
          <cell r="IF974">
            <v>0</v>
          </cell>
          <cell r="IG974">
            <v>0</v>
          </cell>
          <cell r="IH974">
            <v>0</v>
          </cell>
          <cell r="II974">
            <v>0</v>
          </cell>
          <cell r="IJ974">
            <v>0</v>
          </cell>
          <cell r="IK974">
            <v>0</v>
          </cell>
          <cell r="IL974">
            <v>0</v>
          </cell>
          <cell r="IM974">
            <v>0</v>
          </cell>
          <cell r="IN974">
            <v>0</v>
          </cell>
          <cell r="IO974">
            <v>0</v>
          </cell>
          <cell r="IP974">
            <v>0</v>
          </cell>
          <cell r="IQ974">
            <v>0</v>
          </cell>
          <cell r="IR974">
            <v>0</v>
          </cell>
          <cell r="IS974">
            <v>0</v>
          </cell>
          <cell r="IT974">
            <v>0</v>
          </cell>
          <cell r="IU974">
            <v>0</v>
          </cell>
          <cell r="IV974">
            <v>0</v>
          </cell>
          <cell r="IW974">
            <v>0</v>
          </cell>
          <cell r="IX974">
            <v>0</v>
          </cell>
          <cell r="IY974">
            <v>0</v>
          </cell>
          <cell r="IZ974">
            <v>0</v>
          </cell>
          <cell r="JA974">
            <v>0</v>
          </cell>
          <cell r="JB974">
            <v>0</v>
          </cell>
          <cell r="JC974">
            <v>0</v>
          </cell>
          <cell r="JD974">
            <v>0</v>
          </cell>
          <cell r="JE974">
            <v>0</v>
          </cell>
          <cell r="JF974">
            <v>0</v>
          </cell>
          <cell r="JG974">
            <v>0</v>
          </cell>
          <cell r="JH974">
            <v>0</v>
          </cell>
          <cell r="JI974">
            <v>0</v>
          </cell>
          <cell r="JJ974">
            <v>0</v>
          </cell>
          <cell r="JK974">
            <v>0</v>
          </cell>
          <cell r="JL974">
            <v>0</v>
          </cell>
          <cell r="JM974">
            <v>0</v>
          </cell>
          <cell r="JN974">
            <v>0</v>
          </cell>
          <cell r="JO974">
            <v>0</v>
          </cell>
          <cell r="JP974">
            <v>0</v>
          </cell>
          <cell r="JQ974">
            <v>0</v>
          </cell>
        </row>
        <row r="975">
          <cell r="D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0</v>
          </cell>
          <cell r="J975">
            <v>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0</v>
          </cell>
          <cell r="R975">
            <v>0</v>
          </cell>
          <cell r="S975">
            <v>0</v>
          </cell>
          <cell r="T975">
            <v>0</v>
          </cell>
          <cell r="U975">
            <v>0</v>
          </cell>
          <cell r="V975">
            <v>0</v>
          </cell>
          <cell r="W975">
            <v>0</v>
          </cell>
          <cell r="X975">
            <v>0</v>
          </cell>
          <cell r="Y975">
            <v>0</v>
          </cell>
          <cell r="Z975">
            <v>0</v>
          </cell>
          <cell r="AA975">
            <v>0</v>
          </cell>
          <cell r="AB975">
            <v>0</v>
          </cell>
          <cell r="AC975">
            <v>0</v>
          </cell>
          <cell r="AD975">
            <v>0</v>
          </cell>
          <cell r="AE975">
            <v>0</v>
          </cell>
          <cell r="AF975">
            <v>0</v>
          </cell>
          <cell r="AG975">
            <v>0</v>
          </cell>
          <cell r="AH975">
            <v>0</v>
          </cell>
          <cell r="AI975">
            <v>0</v>
          </cell>
          <cell r="AJ975">
            <v>0</v>
          </cell>
          <cell r="AK975">
            <v>0</v>
          </cell>
          <cell r="AL975">
            <v>0</v>
          </cell>
          <cell r="AM975">
            <v>0</v>
          </cell>
          <cell r="AN975">
            <v>0</v>
          </cell>
          <cell r="AO975">
            <v>0</v>
          </cell>
          <cell r="AP975">
            <v>0</v>
          </cell>
          <cell r="AQ975">
            <v>0</v>
          </cell>
          <cell r="AR975">
            <v>0</v>
          </cell>
          <cell r="AS975">
            <v>0</v>
          </cell>
          <cell r="AT975">
            <v>0</v>
          </cell>
          <cell r="AU975">
            <v>0</v>
          </cell>
          <cell r="AV975">
            <v>0</v>
          </cell>
          <cell r="AW975">
            <v>0</v>
          </cell>
          <cell r="AX975">
            <v>0</v>
          </cell>
          <cell r="AY975">
            <v>0</v>
          </cell>
          <cell r="AZ975">
            <v>0</v>
          </cell>
          <cell r="BA975">
            <v>0</v>
          </cell>
          <cell r="BB975">
            <v>0</v>
          </cell>
          <cell r="BC975">
            <v>0</v>
          </cell>
          <cell r="BD975">
            <v>0</v>
          </cell>
          <cell r="BE975">
            <v>0</v>
          </cell>
          <cell r="BF975">
            <v>0</v>
          </cell>
          <cell r="BG975">
            <v>0</v>
          </cell>
          <cell r="BH975">
            <v>0</v>
          </cell>
          <cell r="BI975">
            <v>0</v>
          </cell>
          <cell r="BJ975">
            <v>0</v>
          </cell>
          <cell r="BK975">
            <v>0</v>
          </cell>
          <cell r="BL975">
            <v>0</v>
          </cell>
          <cell r="BM975">
            <v>0</v>
          </cell>
          <cell r="BN975">
            <v>0</v>
          </cell>
          <cell r="BO975">
            <v>0</v>
          </cell>
          <cell r="BP975">
            <v>0</v>
          </cell>
          <cell r="BQ975">
            <v>0</v>
          </cell>
          <cell r="BR975">
            <v>0</v>
          </cell>
          <cell r="BS975">
            <v>0</v>
          </cell>
          <cell r="BT975">
            <v>0</v>
          </cell>
          <cell r="BU975">
            <v>0</v>
          </cell>
          <cell r="BV975">
            <v>0</v>
          </cell>
          <cell r="BW975">
            <v>0</v>
          </cell>
          <cell r="BX975">
            <v>0</v>
          </cell>
          <cell r="BY975">
            <v>0</v>
          </cell>
          <cell r="BZ975">
            <v>0</v>
          </cell>
          <cell r="CA975">
            <v>0</v>
          </cell>
          <cell r="CB975">
            <v>0</v>
          </cell>
          <cell r="CC975">
            <v>0</v>
          </cell>
          <cell r="CD975">
            <v>0</v>
          </cell>
          <cell r="CE975">
            <v>0</v>
          </cell>
          <cell r="CF975">
            <v>0</v>
          </cell>
          <cell r="CG975">
            <v>0</v>
          </cell>
          <cell r="CH975">
            <v>0</v>
          </cell>
          <cell r="CI975">
            <v>0</v>
          </cell>
          <cell r="CJ975">
            <v>0</v>
          </cell>
          <cell r="CK975">
            <v>0</v>
          </cell>
          <cell r="CL975">
            <v>0</v>
          </cell>
          <cell r="CM975">
            <v>0</v>
          </cell>
          <cell r="CN975">
            <v>0</v>
          </cell>
          <cell r="CO975">
            <v>0</v>
          </cell>
          <cell r="CP975">
            <v>0</v>
          </cell>
          <cell r="CQ975">
            <v>0</v>
          </cell>
          <cell r="CR975">
            <v>0</v>
          </cell>
          <cell r="CS975">
            <v>0</v>
          </cell>
          <cell r="CT975">
            <v>0</v>
          </cell>
          <cell r="CU975">
            <v>0</v>
          </cell>
          <cell r="CV975">
            <v>0</v>
          </cell>
          <cell r="CW975">
            <v>0</v>
          </cell>
          <cell r="CX975">
            <v>0</v>
          </cell>
          <cell r="CY975">
            <v>0</v>
          </cell>
          <cell r="CZ975">
            <v>0</v>
          </cell>
          <cell r="DA975">
            <v>0</v>
          </cell>
          <cell r="DB975">
            <v>0</v>
          </cell>
          <cell r="DC975">
            <v>0</v>
          </cell>
          <cell r="DD975">
            <v>0</v>
          </cell>
          <cell r="DE975">
            <v>0</v>
          </cell>
          <cell r="DF975">
            <v>0</v>
          </cell>
          <cell r="DG975">
            <v>0</v>
          </cell>
          <cell r="DH975">
            <v>0</v>
          </cell>
          <cell r="DI975">
            <v>0</v>
          </cell>
          <cell r="DJ975">
            <v>0</v>
          </cell>
          <cell r="DK975">
            <v>0</v>
          </cell>
          <cell r="DL975">
            <v>0</v>
          </cell>
          <cell r="DM975">
            <v>0</v>
          </cell>
          <cell r="DN975">
            <v>0</v>
          </cell>
          <cell r="DO975">
            <v>0</v>
          </cell>
          <cell r="DP975">
            <v>0</v>
          </cell>
          <cell r="DQ975">
            <v>0</v>
          </cell>
          <cell r="DR975">
            <v>0</v>
          </cell>
          <cell r="DS975">
            <v>0</v>
          </cell>
          <cell r="DT975">
            <v>0</v>
          </cell>
          <cell r="DU975">
            <v>0</v>
          </cell>
          <cell r="DV975">
            <v>0</v>
          </cell>
          <cell r="DW975">
            <v>0</v>
          </cell>
          <cell r="DX975">
            <v>0</v>
          </cell>
          <cell r="DY975">
            <v>0</v>
          </cell>
          <cell r="DZ975">
            <v>0</v>
          </cell>
          <cell r="EA975">
            <v>0</v>
          </cell>
          <cell r="EB975">
            <v>0</v>
          </cell>
          <cell r="EC975">
            <v>0</v>
          </cell>
          <cell r="ED975">
            <v>0</v>
          </cell>
          <cell r="EE975">
            <v>0</v>
          </cell>
          <cell r="EF975">
            <v>0</v>
          </cell>
          <cell r="EG975">
            <v>0</v>
          </cell>
          <cell r="EH975">
            <v>0</v>
          </cell>
          <cell r="EI975">
            <v>0</v>
          </cell>
          <cell r="EJ975">
            <v>0</v>
          </cell>
          <cell r="EK975">
            <v>0</v>
          </cell>
          <cell r="EL975">
            <v>0</v>
          </cell>
          <cell r="EM975">
            <v>0</v>
          </cell>
          <cell r="EN975">
            <v>0</v>
          </cell>
          <cell r="EO975">
            <v>0</v>
          </cell>
          <cell r="EP975">
            <v>0</v>
          </cell>
          <cell r="EQ975">
            <v>0</v>
          </cell>
          <cell r="ER975">
            <v>0</v>
          </cell>
          <cell r="ES975">
            <v>0</v>
          </cell>
          <cell r="ET975">
            <v>0</v>
          </cell>
          <cell r="EU975">
            <v>0</v>
          </cell>
          <cell r="EV975">
            <v>0</v>
          </cell>
          <cell r="EW975">
            <v>0</v>
          </cell>
          <cell r="EX975">
            <v>0</v>
          </cell>
          <cell r="EY975">
            <v>0</v>
          </cell>
          <cell r="EZ975">
            <v>0</v>
          </cell>
          <cell r="FA975">
            <v>0</v>
          </cell>
          <cell r="FB975">
            <v>0</v>
          </cell>
          <cell r="FC975">
            <v>0</v>
          </cell>
          <cell r="FD975">
            <v>0</v>
          </cell>
          <cell r="FE975">
            <v>0</v>
          </cell>
          <cell r="FF975">
            <v>0</v>
          </cell>
          <cell r="FG975">
            <v>0</v>
          </cell>
          <cell r="FH975">
            <v>0</v>
          </cell>
          <cell r="FI975">
            <v>0</v>
          </cell>
          <cell r="FJ975">
            <v>0</v>
          </cell>
          <cell r="FK975">
            <v>0</v>
          </cell>
          <cell r="FL975">
            <v>0</v>
          </cell>
          <cell r="FM975">
            <v>0</v>
          </cell>
          <cell r="FN975">
            <v>0</v>
          </cell>
          <cell r="FO975">
            <v>0</v>
          </cell>
          <cell r="FP975">
            <v>0</v>
          </cell>
          <cell r="FQ975">
            <v>0</v>
          </cell>
          <cell r="FR975">
            <v>0</v>
          </cell>
          <cell r="FS975">
            <v>0</v>
          </cell>
          <cell r="FT975">
            <v>0</v>
          </cell>
          <cell r="FU975">
            <v>0</v>
          </cell>
          <cell r="FV975">
            <v>0</v>
          </cell>
          <cell r="FW975">
            <v>0</v>
          </cell>
          <cell r="FX975">
            <v>0</v>
          </cell>
          <cell r="FY975">
            <v>0</v>
          </cell>
          <cell r="FZ975">
            <v>0</v>
          </cell>
          <cell r="GA975">
            <v>0</v>
          </cell>
          <cell r="GB975">
            <v>0</v>
          </cell>
          <cell r="GC975">
            <v>0</v>
          </cell>
          <cell r="GD975">
            <v>0</v>
          </cell>
          <cell r="GE975">
            <v>0</v>
          </cell>
          <cell r="GF975">
            <v>0</v>
          </cell>
          <cell r="GG975">
            <v>0</v>
          </cell>
          <cell r="GH975">
            <v>0</v>
          </cell>
          <cell r="GI975">
            <v>0</v>
          </cell>
          <cell r="GJ975">
            <v>0</v>
          </cell>
          <cell r="GK975">
            <v>0</v>
          </cell>
          <cell r="GL975">
            <v>0</v>
          </cell>
          <cell r="GM975">
            <v>0</v>
          </cell>
          <cell r="GN975">
            <v>0</v>
          </cell>
          <cell r="GO975">
            <v>0</v>
          </cell>
          <cell r="GP975">
            <v>0</v>
          </cell>
          <cell r="GQ975">
            <v>0</v>
          </cell>
          <cell r="GR975">
            <v>0</v>
          </cell>
          <cell r="GS975">
            <v>0</v>
          </cell>
          <cell r="GT975">
            <v>0</v>
          </cell>
          <cell r="GU975">
            <v>0</v>
          </cell>
          <cell r="GV975">
            <v>0</v>
          </cell>
          <cell r="GW975">
            <v>0</v>
          </cell>
          <cell r="GX975">
            <v>0</v>
          </cell>
          <cell r="GY975">
            <v>0</v>
          </cell>
          <cell r="GZ975">
            <v>0</v>
          </cell>
          <cell r="HA975">
            <v>0</v>
          </cell>
          <cell r="HB975">
            <v>0</v>
          </cell>
          <cell r="HC975">
            <v>0</v>
          </cell>
          <cell r="HD975">
            <v>0</v>
          </cell>
          <cell r="HE975">
            <v>0</v>
          </cell>
          <cell r="HF975">
            <v>0</v>
          </cell>
          <cell r="HG975">
            <v>0</v>
          </cell>
          <cell r="HH975">
            <v>0</v>
          </cell>
          <cell r="HI975">
            <v>0</v>
          </cell>
          <cell r="HJ975">
            <v>0</v>
          </cell>
          <cell r="HK975">
            <v>0</v>
          </cell>
          <cell r="HL975">
            <v>0</v>
          </cell>
          <cell r="HM975">
            <v>0</v>
          </cell>
          <cell r="HN975">
            <v>0</v>
          </cell>
          <cell r="HO975">
            <v>0</v>
          </cell>
          <cell r="HP975">
            <v>0</v>
          </cell>
          <cell r="HQ975">
            <v>0</v>
          </cell>
          <cell r="HR975">
            <v>0</v>
          </cell>
          <cell r="HS975">
            <v>0</v>
          </cell>
          <cell r="HT975">
            <v>0</v>
          </cell>
          <cell r="HU975">
            <v>0</v>
          </cell>
          <cell r="HV975">
            <v>0</v>
          </cell>
          <cell r="HW975">
            <v>0</v>
          </cell>
          <cell r="HX975">
            <v>0</v>
          </cell>
          <cell r="HY975">
            <v>0</v>
          </cell>
          <cell r="HZ975">
            <v>0</v>
          </cell>
          <cell r="IA975">
            <v>0</v>
          </cell>
          <cell r="IB975">
            <v>0</v>
          </cell>
          <cell r="IC975">
            <v>0</v>
          </cell>
          <cell r="ID975">
            <v>0</v>
          </cell>
          <cell r="IE975">
            <v>0</v>
          </cell>
          <cell r="IF975">
            <v>0</v>
          </cell>
          <cell r="IG975">
            <v>0</v>
          </cell>
          <cell r="IH975">
            <v>0</v>
          </cell>
          <cell r="II975">
            <v>0</v>
          </cell>
          <cell r="IJ975">
            <v>0</v>
          </cell>
          <cell r="IK975">
            <v>0</v>
          </cell>
          <cell r="IL975">
            <v>0</v>
          </cell>
          <cell r="IM975">
            <v>0</v>
          </cell>
          <cell r="IN975">
            <v>0</v>
          </cell>
          <cell r="IO975">
            <v>0</v>
          </cell>
          <cell r="IP975">
            <v>0</v>
          </cell>
          <cell r="IQ975">
            <v>0</v>
          </cell>
          <cell r="IR975">
            <v>0</v>
          </cell>
          <cell r="IS975">
            <v>0</v>
          </cell>
          <cell r="IT975">
            <v>0</v>
          </cell>
          <cell r="IU975">
            <v>0</v>
          </cell>
          <cell r="IV975">
            <v>0</v>
          </cell>
          <cell r="IW975">
            <v>0</v>
          </cell>
          <cell r="IX975">
            <v>0</v>
          </cell>
          <cell r="IY975">
            <v>0</v>
          </cell>
          <cell r="IZ975">
            <v>0</v>
          </cell>
          <cell r="JA975">
            <v>0</v>
          </cell>
          <cell r="JB975">
            <v>0</v>
          </cell>
          <cell r="JC975">
            <v>0</v>
          </cell>
          <cell r="JD975">
            <v>0</v>
          </cell>
          <cell r="JE975">
            <v>0</v>
          </cell>
          <cell r="JF975">
            <v>0</v>
          </cell>
          <cell r="JG975">
            <v>0</v>
          </cell>
          <cell r="JH975">
            <v>0</v>
          </cell>
          <cell r="JI975">
            <v>0</v>
          </cell>
          <cell r="JJ975">
            <v>0</v>
          </cell>
          <cell r="JK975">
            <v>0</v>
          </cell>
          <cell r="JL975">
            <v>0</v>
          </cell>
          <cell r="JM975">
            <v>0</v>
          </cell>
          <cell r="JN975">
            <v>0</v>
          </cell>
          <cell r="JO975">
            <v>0</v>
          </cell>
          <cell r="JP975">
            <v>0</v>
          </cell>
          <cell r="JQ975">
            <v>0</v>
          </cell>
        </row>
        <row r="976">
          <cell r="D976">
            <v>0</v>
          </cell>
          <cell r="F976">
            <v>0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0</v>
          </cell>
          <cell r="R976">
            <v>0</v>
          </cell>
          <cell r="S976">
            <v>0</v>
          </cell>
          <cell r="T976">
            <v>0</v>
          </cell>
          <cell r="U976">
            <v>0</v>
          </cell>
          <cell r="V976">
            <v>0</v>
          </cell>
          <cell r="W976">
            <v>0</v>
          </cell>
          <cell r="X976">
            <v>0</v>
          </cell>
          <cell r="Y976">
            <v>0</v>
          </cell>
          <cell r="Z976">
            <v>0</v>
          </cell>
          <cell r="AA976">
            <v>0</v>
          </cell>
          <cell r="AB976">
            <v>0</v>
          </cell>
          <cell r="AC976">
            <v>0</v>
          </cell>
          <cell r="AD976">
            <v>0</v>
          </cell>
          <cell r="AE976">
            <v>0</v>
          </cell>
          <cell r="AF976">
            <v>0</v>
          </cell>
          <cell r="AG976">
            <v>0</v>
          </cell>
          <cell r="AH976">
            <v>0</v>
          </cell>
          <cell r="AI976">
            <v>0</v>
          </cell>
          <cell r="AJ976">
            <v>0</v>
          </cell>
          <cell r="AK976">
            <v>0</v>
          </cell>
          <cell r="AL976">
            <v>0</v>
          </cell>
          <cell r="AM976">
            <v>0</v>
          </cell>
          <cell r="AN976">
            <v>0</v>
          </cell>
          <cell r="AO976">
            <v>0</v>
          </cell>
          <cell r="AP976">
            <v>0</v>
          </cell>
          <cell r="AQ976">
            <v>0</v>
          </cell>
          <cell r="AR976">
            <v>0</v>
          </cell>
          <cell r="AS976">
            <v>0</v>
          </cell>
          <cell r="AT976">
            <v>0</v>
          </cell>
          <cell r="AU976">
            <v>0</v>
          </cell>
          <cell r="AV976">
            <v>0</v>
          </cell>
          <cell r="AW976">
            <v>0</v>
          </cell>
          <cell r="AX976">
            <v>0</v>
          </cell>
          <cell r="AY976">
            <v>0</v>
          </cell>
          <cell r="AZ976">
            <v>0</v>
          </cell>
          <cell r="BA976">
            <v>0</v>
          </cell>
          <cell r="BB976">
            <v>0</v>
          </cell>
          <cell r="BC976">
            <v>0</v>
          </cell>
          <cell r="BD976">
            <v>0</v>
          </cell>
          <cell r="BE976">
            <v>0</v>
          </cell>
          <cell r="BF976">
            <v>0</v>
          </cell>
          <cell r="BG976">
            <v>0</v>
          </cell>
          <cell r="BH976">
            <v>0</v>
          </cell>
          <cell r="BI976">
            <v>0</v>
          </cell>
          <cell r="BJ976">
            <v>0</v>
          </cell>
          <cell r="BK976">
            <v>0</v>
          </cell>
          <cell r="BL976">
            <v>0</v>
          </cell>
          <cell r="BM976">
            <v>0</v>
          </cell>
          <cell r="BN976">
            <v>0</v>
          </cell>
          <cell r="BO976">
            <v>0</v>
          </cell>
          <cell r="BP976">
            <v>0</v>
          </cell>
          <cell r="BQ976">
            <v>0</v>
          </cell>
          <cell r="BR976">
            <v>0</v>
          </cell>
          <cell r="BS976">
            <v>0</v>
          </cell>
          <cell r="BT976">
            <v>0</v>
          </cell>
          <cell r="BU976">
            <v>0</v>
          </cell>
          <cell r="BV976">
            <v>0</v>
          </cell>
          <cell r="BW976">
            <v>0</v>
          </cell>
          <cell r="BX976">
            <v>0</v>
          </cell>
          <cell r="BY976">
            <v>0</v>
          </cell>
          <cell r="BZ976">
            <v>0</v>
          </cell>
          <cell r="CA976">
            <v>0</v>
          </cell>
          <cell r="CB976">
            <v>0</v>
          </cell>
          <cell r="CC976">
            <v>0</v>
          </cell>
          <cell r="CD976">
            <v>0</v>
          </cell>
          <cell r="CE976">
            <v>0</v>
          </cell>
          <cell r="CF976">
            <v>0</v>
          </cell>
          <cell r="CG976">
            <v>0</v>
          </cell>
          <cell r="CH976">
            <v>0</v>
          </cell>
          <cell r="CI976">
            <v>0</v>
          </cell>
          <cell r="CJ976">
            <v>0</v>
          </cell>
          <cell r="CK976">
            <v>0</v>
          </cell>
          <cell r="CL976">
            <v>0</v>
          </cell>
          <cell r="CM976">
            <v>0</v>
          </cell>
          <cell r="CN976">
            <v>0</v>
          </cell>
          <cell r="CO976">
            <v>0</v>
          </cell>
          <cell r="CP976">
            <v>0</v>
          </cell>
          <cell r="CQ976">
            <v>0</v>
          </cell>
          <cell r="CR976">
            <v>0</v>
          </cell>
          <cell r="CS976">
            <v>0</v>
          </cell>
          <cell r="CT976">
            <v>0</v>
          </cell>
          <cell r="CU976">
            <v>0</v>
          </cell>
          <cell r="CV976">
            <v>0</v>
          </cell>
          <cell r="CW976">
            <v>0</v>
          </cell>
          <cell r="CX976">
            <v>0</v>
          </cell>
          <cell r="CY976">
            <v>0</v>
          </cell>
          <cell r="CZ976">
            <v>0</v>
          </cell>
          <cell r="DA976">
            <v>0</v>
          </cell>
          <cell r="DB976">
            <v>0</v>
          </cell>
          <cell r="DC976">
            <v>0</v>
          </cell>
          <cell r="DD976">
            <v>0</v>
          </cell>
          <cell r="DE976">
            <v>0</v>
          </cell>
          <cell r="DF976">
            <v>0</v>
          </cell>
          <cell r="DG976">
            <v>0</v>
          </cell>
          <cell r="DH976">
            <v>0</v>
          </cell>
          <cell r="DI976">
            <v>0</v>
          </cell>
          <cell r="DJ976">
            <v>0</v>
          </cell>
          <cell r="DK976">
            <v>0</v>
          </cell>
          <cell r="DL976">
            <v>0</v>
          </cell>
          <cell r="DM976">
            <v>0</v>
          </cell>
          <cell r="DN976">
            <v>0</v>
          </cell>
          <cell r="DO976">
            <v>0</v>
          </cell>
          <cell r="DP976">
            <v>0</v>
          </cell>
          <cell r="DQ976">
            <v>0</v>
          </cell>
          <cell r="DR976">
            <v>0</v>
          </cell>
          <cell r="DS976">
            <v>0</v>
          </cell>
          <cell r="DT976">
            <v>0</v>
          </cell>
          <cell r="DU976">
            <v>0</v>
          </cell>
          <cell r="DV976">
            <v>0</v>
          </cell>
          <cell r="DW976">
            <v>0</v>
          </cell>
          <cell r="DX976">
            <v>0</v>
          </cell>
          <cell r="DY976">
            <v>0</v>
          </cell>
          <cell r="DZ976">
            <v>0</v>
          </cell>
          <cell r="EA976">
            <v>0</v>
          </cell>
          <cell r="EB976">
            <v>0</v>
          </cell>
          <cell r="EC976">
            <v>0</v>
          </cell>
          <cell r="ED976">
            <v>0</v>
          </cell>
          <cell r="EE976">
            <v>0</v>
          </cell>
          <cell r="EF976">
            <v>0</v>
          </cell>
          <cell r="EG976">
            <v>0</v>
          </cell>
          <cell r="EH976">
            <v>0</v>
          </cell>
          <cell r="EI976">
            <v>0</v>
          </cell>
          <cell r="EJ976">
            <v>0</v>
          </cell>
          <cell r="EK976">
            <v>0</v>
          </cell>
          <cell r="EL976">
            <v>0</v>
          </cell>
          <cell r="EM976">
            <v>0</v>
          </cell>
          <cell r="EN976">
            <v>0</v>
          </cell>
          <cell r="EO976">
            <v>0</v>
          </cell>
          <cell r="EP976">
            <v>0</v>
          </cell>
          <cell r="EQ976">
            <v>0</v>
          </cell>
          <cell r="ER976">
            <v>0</v>
          </cell>
          <cell r="ES976">
            <v>0</v>
          </cell>
          <cell r="ET976">
            <v>0</v>
          </cell>
          <cell r="EU976">
            <v>0</v>
          </cell>
          <cell r="EV976">
            <v>0</v>
          </cell>
          <cell r="EW976">
            <v>0</v>
          </cell>
          <cell r="EX976">
            <v>0</v>
          </cell>
          <cell r="EY976">
            <v>0</v>
          </cell>
          <cell r="EZ976">
            <v>0</v>
          </cell>
          <cell r="FA976">
            <v>0</v>
          </cell>
          <cell r="FB976">
            <v>0</v>
          </cell>
          <cell r="FC976">
            <v>0</v>
          </cell>
          <cell r="FD976">
            <v>0</v>
          </cell>
          <cell r="FE976">
            <v>0</v>
          </cell>
          <cell r="FF976">
            <v>0</v>
          </cell>
          <cell r="FG976">
            <v>0</v>
          </cell>
          <cell r="FH976">
            <v>0</v>
          </cell>
          <cell r="FI976">
            <v>0</v>
          </cell>
          <cell r="FJ976">
            <v>0</v>
          </cell>
          <cell r="FK976">
            <v>0</v>
          </cell>
          <cell r="FL976">
            <v>0</v>
          </cell>
          <cell r="FM976">
            <v>0</v>
          </cell>
          <cell r="FN976">
            <v>0</v>
          </cell>
          <cell r="FO976">
            <v>0</v>
          </cell>
          <cell r="FP976">
            <v>0</v>
          </cell>
          <cell r="FQ976">
            <v>0</v>
          </cell>
          <cell r="FR976">
            <v>0</v>
          </cell>
          <cell r="FS976">
            <v>0</v>
          </cell>
          <cell r="FT976">
            <v>0</v>
          </cell>
          <cell r="FU976">
            <v>0</v>
          </cell>
          <cell r="FV976">
            <v>0</v>
          </cell>
          <cell r="FW976">
            <v>0</v>
          </cell>
          <cell r="FX976">
            <v>0</v>
          </cell>
          <cell r="FY976">
            <v>0</v>
          </cell>
          <cell r="FZ976">
            <v>0</v>
          </cell>
          <cell r="GA976">
            <v>0</v>
          </cell>
          <cell r="GB976">
            <v>0</v>
          </cell>
          <cell r="GC976">
            <v>0</v>
          </cell>
          <cell r="GD976">
            <v>0</v>
          </cell>
          <cell r="GE976">
            <v>0</v>
          </cell>
          <cell r="GF976">
            <v>0</v>
          </cell>
          <cell r="GG976">
            <v>0</v>
          </cell>
          <cell r="GH976">
            <v>0</v>
          </cell>
          <cell r="GI976">
            <v>0</v>
          </cell>
          <cell r="GJ976">
            <v>0</v>
          </cell>
          <cell r="GK976">
            <v>0</v>
          </cell>
          <cell r="GL976">
            <v>0</v>
          </cell>
          <cell r="GM976">
            <v>0</v>
          </cell>
          <cell r="GN976">
            <v>0</v>
          </cell>
          <cell r="GO976">
            <v>0</v>
          </cell>
          <cell r="GP976">
            <v>0</v>
          </cell>
          <cell r="GQ976">
            <v>0</v>
          </cell>
          <cell r="GR976">
            <v>0</v>
          </cell>
          <cell r="GS976">
            <v>0</v>
          </cell>
          <cell r="GT976">
            <v>0</v>
          </cell>
          <cell r="GU976">
            <v>0</v>
          </cell>
          <cell r="GV976">
            <v>0</v>
          </cell>
          <cell r="GW976">
            <v>0</v>
          </cell>
          <cell r="GX976">
            <v>0</v>
          </cell>
          <cell r="GY976">
            <v>0</v>
          </cell>
          <cell r="GZ976">
            <v>0</v>
          </cell>
          <cell r="HA976">
            <v>0</v>
          </cell>
          <cell r="HB976">
            <v>0</v>
          </cell>
          <cell r="HC976">
            <v>0</v>
          </cell>
          <cell r="HD976">
            <v>0</v>
          </cell>
          <cell r="HE976">
            <v>0</v>
          </cell>
          <cell r="HF976">
            <v>0</v>
          </cell>
          <cell r="HG976">
            <v>0</v>
          </cell>
          <cell r="HH976">
            <v>0</v>
          </cell>
          <cell r="HI976">
            <v>0</v>
          </cell>
          <cell r="HJ976">
            <v>0</v>
          </cell>
          <cell r="HK976">
            <v>0</v>
          </cell>
          <cell r="HL976">
            <v>0</v>
          </cell>
          <cell r="HM976">
            <v>0</v>
          </cell>
          <cell r="HN976">
            <v>0</v>
          </cell>
          <cell r="HO976">
            <v>0</v>
          </cell>
          <cell r="HP976">
            <v>0</v>
          </cell>
          <cell r="HQ976">
            <v>0</v>
          </cell>
          <cell r="HR976">
            <v>0</v>
          </cell>
          <cell r="HS976">
            <v>0</v>
          </cell>
          <cell r="HT976">
            <v>0</v>
          </cell>
          <cell r="HU976">
            <v>0</v>
          </cell>
          <cell r="HV976">
            <v>0</v>
          </cell>
          <cell r="HW976">
            <v>0</v>
          </cell>
          <cell r="HX976">
            <v>0</v>
          </cell>
          <cell r="HY976">
            <v>0</v>
          </cell>
          <cell r="HZ976">
            <v>0</v>
          </cell>
          <cell r="IA976">
            <v>0</v>
          </cell>
          <cell r="IB976">
            <v>0</v>
          </cell>
          <cell r="IC976">
            <v>0</v>
          </cell>
          <cell r="ID976">
            <v>0</v>
          </cell>
          <cell r="IE976">
            <v>0</v>
          </cell>
          <cell r="IF976">
            <v>0</v>
          </cell>
          <cell r="IG976">
            <v>0</v>
          </cell>
          <cell r="IH976">
            <v>0</v>
          </cell>
          <cell r="II976">
            <v>0</v>
          </cell>
          <cell r="IJ976">
            <v>0</v>
          </cell>
          <cell r="IK976">
            <v>0</v>
          </cell>
          <cell r="IL976">
            <v>0</v>
          </cell>
          <cell r="IM976">
            <v>0</v>
          </cell>
          <cell r="IN976">
            <v>0</v>
          </cell>
          <cell r="IO976">
            <v>0</v>
          </cell>
          <cell r="IP976">
            <v>0</v>
          </cell>
          <cell r="IQ976">
            <v>0</v>
          </cell>
          <cell r="IR976">
            <v>0</v>
          </cell>
          <cell r="IS976">
            <v>0</v>
          </cell>
          <cell r="IT976">
            <v>0</v>
          </cell>
          <cell r="IU976">
            <v>0</v>
          </cell>
          <cell r="IV976">
            <v>0</v>
          </cell>
          <cell r="IW976">
            <v>0</v>
          </cell>
          <cell r="IX976">
            <v>0</v>
          </cell>
          <cell r="IY976">
            <v>0</v>
          </cell>
          <cell r="IZ976">
            <v>0</v>
          </cell>
          <cell r="JA976">
            <v>0</v>
          </cell>
          <cell r="JB976">
            <v>0</v>
          </cell>
          <cell r="JC976">
            <v>0</v>
          </cell>
          <cell r="JD976">
            <v>0</v>
          </cell>
          <cell r="JE976">
            <v>0</v>
          </cell>
          <cell r="JF976">
            <v>0</v>
          </cell>
          <cell r="JG976">
            <v>0</v>
          </cell>
          <cell r="JH976">
            <v>0</v>
          </cell>
          <cell r="JI976">
            <v>0</v>
          </cell>
          <cell r="JJ976">
            <v>0</v>
          </cell>
          <cell r="JK976">
            <v>0</v>
          </cell>
          <cell r="JL976">
            <v>0</v>
          </cell>
          <cell r="JM976">
            <v>0</v>
          </cell>
          <cell r="JN976">
            <v>0</v>
          </cell>
          <cell r="JO976">
            <v>0</v>
          </cell>
          <cell r="JP976">
            <v>0</v>
          </cell>
          <cell r="JQ976">
            <v>0</v>
          </cell>
        </row>
        <row r="977">
          <cell r="D977">
            <v>0</v>
          </cell>
          <cell r="F977">
            <v>0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0</v>
          </cell>
          <cell r="R977">
            <v>0</v>
          </cell>
          <cell r="S977">
            <v>0</v>
          </cell>
          <cell r="T977">
            <v>0</v>
          </cell>
          <cell r="U977">
            <v>0</v>
          </cell>
          <cell r="V977">
            <v>0</v>
          </cell>
          <cell r="W977">
            <v>0</v>
          </cell>
          <cell r="X977">
            <v>0</v>
          </cell>
          <cell r="Y977">
            <v>0</v>
          </cell>
          <cell r="Z977">
            <v>0</v>
          </cell>
          <cell r="AA977">
            <v>0</v>
          </cell>
          <cell r="AB977">
            <v>0</v>
          </cell>
          <cell r="AC977">
            <v>0</v>
          </cell>
          <cell r="AD977">
            <v>0</v>
          </cell>
          <cell r="AE977">
            <v>0</v>
          </cell>
          <cell r="AF977">
            <v>0</v>
          </cell>
          <cell r="AG977">
            <v>0</v>
          </cell>
          <cell r="AH977">
            <v>0</v>
          </cell>
          <cell r="AI977">
            <v>0</v>
          </cell>
          <cell r="AJ977">
            <v>0</v>
          </cell>
          <cell r="AK977">
            <v>0</v>
          </cell>
          <cell r="AL977">
            <v>0</v>
          </cell>
          <cell r="AM977">
            <v>0</v>
          </cell>
          <cell r="AN977">
            <v>0</v>
          </cell>
          <cell r="AO977">
            <v>0</v>
          </cell>
          <cell r="AP977">
            <v>0</v>
          </cell>
          <cell r="AQ977">
            <v>0</v>
          </cell>
          <cell r="AR977">
            <v>0</v>
          </cell>
          <cell r="AS977">
            <v>0</v>
          </cell>
          <cell r="AT977">
            <v>0</v>
          </cell>
          <cell r="AU977">
            <v>0</v>
          </cell>
          <cell r="AV977">
            <v>0</v>
          </cell>
          <cell r="AW977">
            <v>0</v>
          </cell>
          <cell r="AX977">
            <v>0</v>
          </cell>
          <cell r="AY977">
            <v>0</v>
          </cell>
          <cell r="AZ977">
            <v>0</v>
          </cell>
          <cell r="BA977">
            <v>0</v>
          </cell>
          <cell r="BB977">
            <v>0</v>
          </cell>
          <cell r="BC977">
            <v>0</v>
          </cell>
          <cell r="BD977">
            <v>0</v>
          </cell>
          <cell r="BE977">
            <v>0</v>
          </cell>
          <cell r="BF977">
            <v>0</v>
          </cell>
          <cell r="BG977">
            <v>0</v>
          </cell>
          <cell r="BH977">
            <v>0</v>
          </cell>
          <cell r="BI977">
            <v>0</v>
          </cell>
          <cell r="BJ977">
            <v>0</v>
          </cell>
          <cell r="BK977">
            <v>0</v>
          </cell>
          <cell r="BL977">
            <v>0</v>
          </cell>
          <cell r="BM977">
            <v>0</v>
          </cell>
          <cell r="BN977">
            <v>0</v>
          </cell>
          <cell r="BO977">
            <v>0</v>
          </cell>
          <cell r="BP977">
            <v>0</v>
          </cell>
          <cell r="BQ977">
            <v>0</v>
          </cell>
          <cell r="BR977">
            <v>0</v>
          </cell>
          <cell r="BS977">
            <v>0</v>
          </cell>
          <cell r="BT977">
            <v>0</v>
          </cell>
          <cell r="BU977">
            <v>0</v>
          </cell>
          <cell r="BV977">
            <v>0</v>
          </cell>
          <cell r="BW977">
            <v>0</v>
          </cell>
          <cell r="BX977">
            <v>0</v>
          </cell>
          <cell r="BY977">
            <v>0</v>
          </cell>
          <cell r="BZ977">
            <v>0</v>
          </cell>
          <cell r="CA977">
            <v>0</v>
          </cell>
          <cell r="CB977">
            <v>0</v>
          </cell>
          <cell r="CC977">
            <v>0</v>
          </cell>
          <cell r="CD977">
            <v>0</v>
          </cell>
          <cell r="CE977">
            <v>0</v>
          </cell>
          <cell r="CF977">
            <v>0</v>
          </cell>
          <cell r="CG977">
            <v>0</v>
          </cell>
          <cell r="CH977">
            <v>0</v>
          </cell>
          <cell r="CI977">
            <v>0</v>
          </cell>
          <cell r="CJ977">
            <v>0</v>
          </cell>
          <cell r="CK977">
            <v>0</v>
          </cell>
          <cell r="CL977">
            <v>0</v>
          </cell>
          <cell r="CM977">
            <v>0</v>
          </cell>
          <cell r="CN977">
            <v>0</v>
          </cell>
          <cell r="CO977">
            <v>0</v>
          </cell>
          <cell r="CP977">
            <v>0</v>
          </cell>
          <cell r="CQ977">
            <v>0</v>
          </cell>
          <cell r="CR977">
            <v>0</v>
          </cell>
          <cell r="CS977">
            <v>0</v>
          </cell>
          <cell r="CT977">
            <v>0</v>
          </cell>
          <cell r="CU977">
            <v>0</v>
          </cell>
          <cell r="CV977">
            <v>0</v>
          </cell>
          <cell r="CW977">
            <v>0</v>
          </cell>
          <cell r="CX977">
            <v>0</v>
          </cell>
          <cell r="CY977">
            <v>0</v>
          </cell>
          <cell r="CZ977">
            <v>0</v>
          </cell>
          <cell r="DA977">
            <v>0</v>
          </cell>
          <cell r="DB977">
            <v>0</v>
          </cell>
          <cell r="DC977">
            <v>0</v>
          </cell>
          <cell r="DD977">
            <v>0</v>
          </cell>
          <cell r="DE977">
            <v>0</v>
          </cell>
          <cell r="DF977">
            <v>0</v>
          </cell>
          <cell r="DG977">
            <v>0</v>
          </cell>
          <cell r="DH977">
            <v>0</v>
          </cell>
          <cell r="DI977">
            <v>0</v>
          </cell>
          <cell r="DJ977">
            <v>0</v>
          </cell>
          <cell r="DK977">
            <v>0</v>
          </cell>
          <cell r="DL977">
            <v>0</v>
          </cell>
          <cell r="DM977">
            <v>0</v>
          </cell>
          <cell r="DN977">
            <v>0</v>
          </cell>
          <cell r="DO977">
            <v>0</v>
          </cell>
          <cell r="DP977">
            <v>0</v>
          </cell>
          <cell r="DQ977">
            <v>0</v>
          </cell>
          <cell r="DR977">
            <v>0</v>
          </cell>
          <cell r="DS977">
            <v>0</v>
          </cell>
          <cell r="DT977">
            <v>0</v>
          </cell>
          <cell r="DU977">
            <v>0</v>
          </cell>
          <cell r="DV977">
            <v>0</v>
          </cell>
          <cell r="DW977">
            <v>0</v>
          </cell>
          <cell r="DX977">
            <v>0</v>
          </cell>
          <cell r="DY977">
            <v>0</v>
          </cell>
          <cell r="DZ977">
            <v>0</v>
          </cell>
          <cell r="EA977">
            <v>0</v>
          </cell>
          <cell r="EB977">
            <v>0</v>
          </cell>
          <cell r="EC977">
            <v>0</v>
          </cell>
          <cell r="ED977">
            <v>0</v>
          </cell>
          <cell r="EE977">
            <v>0</v>
          </cell>
          <cell r="EF977">
            <v>0</v>
          </cell>
          <cell r="EG977">
            <v>0</v>
          </cell>
          <cell r="EH977">
            <v>0</v>
          </cell>
          <cell r="EI977">
            <v>0</v>
          </cell>
          <cell r="EJ977">
            <v>0</v>
          </cell>
          <cell r="EK977">
            <v>0</v>
          </cell>
          <cell r="EL977">
            <v>0</v>
          </cell>
          <cell r="EM977">
            <v>0</v>
          </cell>
          <cell r="EN977">
            <v>0</v>
          </cell>
          <cell r="EO977">
            <v>0</v>
          </cell>
          <cell r="EP977">
            <v>0</v>
          </cell>
          <cell r="EQ977">
            <v>0</v>
          </cell>
          <cell r="ER977">
            <v>0</v>
          </cell>
          <cell r="ES977">
            <v>0</v>
          </cell>
          <cell r="ET977">
            <v>0</v>
          </cell>
          <cell r="EU977">
            <v>0</v>
          </cell>
          <cell r="EV977">
            <v>0</v>
          </cell>
          <cell r="EW977">
            <v>0</v>
          </cell>
          <cell r="EX977">
            <v>0</v>
          </cell>
          <cell r="EY977">
            <v>0</v>
          </cell>
          <cell r="EZ977">
            <v>0</v>
          </cell>
          <cell r="FA977">
            <v>0</v>
          </cell>
          <cell r="FB977">
            <v>0</v>
          </cell>
          <cell r="FC977">
            <v>0</v>
          </cell>
          <cell r="FD977">
            <v>0</v>
          </cell>
          <cell r="FE977">
            <v>0</v>
          </cell>
          <cell r="FF977">
            <v>0</v>
          </cell>
          <cell r="FG977">
            <v>0</v>
          </cell>
          <cell r="FH977">
            <v>0</v>
          </cell>
          <cell r="FI977">
            <v>0</v>
          </cell>
          <cell r="FJ977">
            <v>0</v>
          </cell>
          <cell r="FK977">
            <v>0</v>
          </cell>
          <cell r="FL977">
            <v>0</v>
          </cell>
          <cell r="FM977">
            <v>0</v>
          </cell>
          <cell r="FN977">
            <v>0</v>
          </cell>
          <cell r="FO977">
            <v>0</v>
          </cell>
          <cell r="FP977">
            <v>0</v>
          </cell>
          <cell r="FQ977">
            <v>0</v>
          </cell>
          <cell r="FR977">
            <v>0</v>
          </cell>
          <cell r="FS977">
            <v>0</v>
          </cell>
          <cell r="FT977">
            <v>0</v>
          </cell>
          <cell r="FU977">
            <v>0</v>
          </cell>
          <cell r="FV977">
            <v>0</v>
          </cell>
          <cell r="FW977">
            <v>0</v>
          </cell>
          <cell r="FX977">
            <v>0</v>
          </cell>
          <cell r="FY977">
            <v>0</v>
          </cell>
          <cell r="FZ977">
            <v>0</v>
          </cell>
          <cell r="GA977">
            <v>0</v>
          </cell>
          <cell r="GB977">
            <v>0</v>
          </cell>
          <cell r="GC977">
            <v>0</v>
          </cell>
          <cell r="GD977">
            <v>0</v>
          </cell>
          <cell r="GE977">
            <v>0</v>
          </cell>
          <cell r="GF977">
            <v>0</v>
          </cell>
          <cell r="GG977">
            <v>0</v>
          </cell>
          <cell r="GH977">
            <v>0</v>
          </cell>
          <cell r="GI977">
            <v>0</v>
          </cell>
          <cell r="GJ977">
            <v>0</v>
          </cell>
          <cell r="GK977">
            <v>0</v>
          </cell>
          <cell r="GL977">
            <v>0</v>
          </cell>
          <cell r="GM977">
            <v>0</v>
          </cell>
          <cell r="GN977">
            <v>0</v>
          </cell>
          <cell r="GO977">
            <v>0</v>
          </cell>
          <cell r="GP977">
            <v>0</v>
          </cell>
          <cell r="GQ977">
            <v>0</v>
          </cell>
          <cell r="GR977">
            <v>0</v>
          </cell>
          <cell r="GS977">
            <v>0</v>
          </cell>
          <cell r="GT977">
            <v>0</v>
          </cell>
          <cell r="GU977">
            <v>0</v>
          </cell>
          <cell r="GV977">
            <v>0</v>
          </cell>
          <cell r="GW977">
            <v>0</v>
          </cell>
          <cell r="GX977">
            <v>0</v>
          </cell>
          <cell r="GY977">
            <v>0</v>
          </cell>
          <cell r="GZ977">
            <v>0</v>
          </cell>
          <cell r="HA977">
            <v>0</v>
          </cell>
          <cell r="HB977">
            <v>0</v>
          </cell>
          <cell r="HC977">
            <v>0</v>
          </cell>
          <cell r="HD977">
            <v>0</v>
          </cell>
          <cell r="HE977">
            <v>0</v>
          </cell>
          <cell r="HF977">
            <v>0</v>
          </cell>
          <cell r="HG977">
            <v>0</v>
          </cell>
          <cell r="HH977">
            <v>0</v>
          </cell>
          <cell r="HI977">
            <v>0</v>
          </cell>
          <cell r="HJ977">
            <v>0</v>
          </cell>
          <cell r="HK977">
            <v>0</v>
          </cell>
          <cell r="HL977">
            <v>0</v>
          </cell>
          <cell r="HM977">
            <v>0</v>
          </cell>
          <cell r="HN977">
            <v>0</v>
          </cell>
          <cell r="HO977">
            <v>0</v>
          </cell>
          <cell r="HP977">
            <v>0</v>
          </cell>
          <cell r="HQ977">
            <v>0</v>
          </cell>
          <cell r="HR977">
            <v>0</v>
          </cell>
          <cell r="HS977">
            <v>0</v>
          </cell>
          <cell r="HT977">
            <v>0</v>
          </cell>
          <cell r="HU977">
            <v>0</v>
          </cell>
          <cell r="HV977">
            <v>0</v>
          </cell>
          <cell r="HW977">
            <v>0</v>
          </cell>
          <cell r="HX977">
            <v>0</v>
          </cell>
          <cell r="HY977">
            <v>0</v>
          </cell>
          <cell r="HZ977">
            <v>0</v>
          </cell>
          <cell r="IA977">
            <v>0</v>
          </cell>
          <cell r="IB977">
            <v>0</v>
          </cell>
          <cell r="IC977">
            <v>0</v>
          </cell>
          <cell r="ID977">
            <v>0</v>
          </cell>
          <cell r="IE977">
            <v>0</v>
          </cell>
          <cell r="IF977">
            <v>0</v>
          </cell>
          <cell r="IG977">
            <v>0</v>
          </cell>
          <cell r="IH977">
            <v>0</v>
          </cell>
          <cell r="II977">
            <v>0</v>
          </cell>
          <cell r="IJ977">
            <v>0</v>
          </cell>
          <cell r="IK977">
            <v>0</v>
          </cell>
          <cell r="IL977">
            <v>0</v>
          </cell>
          <cell r="IM977">
            <v>0</v>
          </cell>
          <cell r="IN977">
            <v>0</v>
          </cell>
          <cell r="IO977">
            <v>0</v>
          </cell>
          <cell r="IP977">
            <v>0</v>
          </cell>
          <cell r="IQ977">
            <v>0</v>
          </cell>
          <cell r="IR977">
            <v>0</v>
          </cell>
          <cell r="IS977">
            <v>0</v>
          </cell>
          <cell r="IT977">
            <v>0</v>
          </cell>
          <cell r="IU977">
            <v>0</v>
          </cell>
          <cell r="IV977">
            <v>0</v>
          </cell>
          <cell r="IW977">
            <v>0</v>
          </cell>
          <cell r="IX977">
            <v>0</v>
          </cell>
          <cell r="IY977">
            <v>0</v>
          </cell>
          <cell r="IZ977">
            <v>0</v>
          </cell>
          <cell r="JA977">
            <v>0</v>
          </cell>
          <cell r="JB977">
            <v>0</v>
          </cell>
          <cell r="JC977">
            <v>0</v>
          </cell>
          <cell r="JD977">
            <v>0</v>
          </cell>
          <cell r="JE977">
            <v>0</v>
          </cell>
          <cell r="JF977">
            <v>0</v>
          </cell>
          <cell r="JG977">
            <v>0</v>
          </cell>
          <cell r="JH977">
            <v>0</v>
          </cell>
          <cell r="JI977">
            <v>0</v>
          </cell>
          <cell r="JJ977">
            <v>0</v>
          </cell>
          <cell r="JK977">
            <v>0</v>
          </cell>
          <cell r="JL977">
            <v>0</v>
          </cell>
          <cell r="JM977">
            <v>0</v>
          </cell>
          <cell r="JN977">
            <v>0</v>
          </cell>
          <cell r="JO977">
            <v>0</v>
          </cell>
          <cell r="JP977">
            <v>0</v>
          </cell>
          <cell r="JQ977">
            <v>0</v>
          </cell>
        </row>
        <row r="978">
          <cell r="D978">
            <v>0</v>
          </cell>
          <cell r="F978">
            <v>0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0</v>
          </cell>
          <cell r="R978">
            <v>0</v>
          </cell>
          <cell r="S978">
            <v>0</v>
          </cell>
          <cell r="T978">
            <v>0</v>
          </cell>
          <cell r="U978">
            <v>0</v>
          </cell>
          <cell r="V978">
            <v>0</v>
          </cell>
          <cell r="W978">
            <v>0</v>
          </cell>
          <cell r="X978">
            <v>0</v>
          </cell>
          <cell r="Y978">
            <v>0</v>
          </cell>
          <cell r="Z978">
            <v>0</v>
          </cell>
          <cell r="AA978">
            <v>0</v>
          </cell>
          <cell r="AB978">
            <v>0</v>
          </cell>
          <cell r="AC978">
            <v>0</v>
          </cell>
          <cell r="AD978">
            <v>0</v>
          </cell>
          <cell r="AE978">
            <v>0</v>
          </cell>
          <cell r="AF978">
            <v>0</v>
          </cell>
          <cell r="AG978">
            <v>0</v>
          </cell>
          <cell r="AH978">
            <v>0</v>
          </cell>
          <cell r="AI978">
            <v>0</v>
          </cell>
          <cell r="AJ978">
            <v>0</v>
          </cell>
          <cell r="AK978">
            <v>0</v>
          </cell>
          <cell r="AL978">
            <v>0</v>
          </cell>
          <cell r="AM978">
            <v>0</v>
          </cell>
          <cell r="AN978">
            <v>0</v>
          </cell>
          <cell r="AO978">
            <v>0</v>
          </cell>
          <cell r="AP978">
            <v>0</v>
          </cell>
          <cell r="AQ978">
            <v>0</v>
          </cell>
          <cell r="AR978">
            <v>0</v>
          </cell>
          <cell r="AS978">
            <v>0</v>
          </cell>
          <cell r="AT978">
            <v>0</v>
          </cell>
          <cell r="AU978">
            <v>0</v>
          </cell>
          <cell r="AV978">
            <v>0</v>
          </cell>
          <cell r="AW978">
            <v>0</v>
          </cell>
          <cell r="AX978">
            <v>0</v>
          </cell>
          <cell r="AY978">
            <v>0</v>
          </cell>
          <cell r="AZ978">
            <v>0</v>
          </cell>
          <cell r="BA978">
            <v>0</v>
          </cell>
          <cell r="BB978">
            <v>0</v>
          </cell>
          <cell r="BC978">
            <v>0</v>
          </cell>
          <cell r="BD978">
            <v>0</v>
          </cell>
          <cell r="BE978">
            <v>0</v>
          </cell>
          <cell r="BF978">
            <v>0</v>
          </cell>
          <cell r="BG978">
            <v>0</v>
          </cell>
          <cell r="BH978">
            <v>0</v>
          </cell>
          <cell r="BI978">
            <v>0</v>
          </cell>
          <cell r="BJ978">
            <v>0</v>
          </cell>
          <cell r="BK978">
            <v>0</v>
          </cell>
          <cell r="BL978">
            <v>0</v>
          </cell>
          <cell r="BM978">
            <v>0</v>
          </cell>
          <cell r="BN978">
            <v>0</v>
          </cell>
          <cell r="BO978">
            <v>0</v>
          </cell>
          <cell r="BP978">
            <v>0</v>
          </cell>
          <cell r="BQ978">
            <v>0</v>
          </cell>
          <cell r="BR978">
            <v>0</v>
          </cell>
          <cell r="BS978">
            <v>0</v>
          </cell>
          <cell r="BT978">
            <v>0</v>
          </cell>
          <cell r="BU978">
            <v>0</v>
          </cell>
          <cell r="BV978">
            <v>0</v>
          </cell>
          <cell r="BW978">
            <v>0</v>
          </cell>
          <cell r="BX978">
            <v>0</v>
          </cell>
          <cell r="BY978">
            <v>0</v>
          </cell>
          <cell r="BZ978">
            <v>0</v>
          </cell>
          <cell r="CA978">
            <v>0</v>
          </cell>
          <cell r="CB978">
            <v>0</v>
          </cell>
          <cell r="CC978">
            <v>0</v>
          </cell>
          <cell r="CD978">
            <v>0</v>
          </cell>
          <cell r="CE978">
            <v>0</v>
          </cell>
          <cell r="CF978">
            <v>0</v>
          </cell>
          <cell r="CG978">
            <v>0</v>
          </cell>
          <cell r="CH978">
            <v>0</v>
          </cell>
          <cell r="CI978">
            <v>0</v>
          </cell>
          <cell r="CJ978">
            <v>0</v>
          </cell>
          <cell r="CK978">
            <v>0</v>
          </cell>
          <cell r="CL978">
            <v>0</v>
          </cell>
          <cell r="CM978">
            <v>0</v>
          </cell>
          <cell r="CN978">
            <v>0</v>
          </cell>
          <cell r="CO978">
            <v>0</v>
          </cell>
          <cell r="CP978">
            <v>0</v>
          </cell>
          <cell r="CQ978">
            <v>0</v>
          </cell>
          <cell r="CR978">
            <v>0</v>
          </cell>
          <cell r="CS978">
            <v>0</v>
          </cell>
          <cell r="CT978">
            <v>0</v>
          </cell>
          <cell r="CU978">
            <v>0</v>
          </cell>
          <cell r="CV978">
            <v>0</v>
          </cell>
          <cell r="CW978">
            <v>0</v>
          </cell>
          <cell r="CX978">
            <v>0</v>
          </cell>
          <cell r="CY978">
            <v>0</v>
          </cell>
          <cell r="CZ978">
            <v>0</v>
          </cell>
          <cell r="DA978">
            <v>0</v>
          </cell>
          <cell r="DB978">
            <v>0</v>
          </cell>
          <cell r="DC978">
            <v>0</v>
          </cell>
          <cell r="DD978">
            <v>0</v>
          </cell>
          <cell r="DE978">
            <v>0</v>
          </cell>
          <cell r="DF978">
            <v>0</v>
          </cell>
          <cell r="DG978">
            <v>0</v>
          </cell>
          <cell r="DH978">
            <v>0</v>
          </cell>
          <cell r="DI978">
            <v>0</v>
          </cell>
          <cell r="DJ978">
            <v>0</v>
          </cell>
          <cell r="DK978">
            <v>0</v>
          </cell>
          <cell r="DL978">
            <v>0</v>
          </cell>
          <cell r="DM978">
            <v>0</v>
          </cell>
          <cell r="DN978">
            <v>0</v>
          </cell>
          <cell r="DO978">
            <v>0</v>
          </cell>
          <cell r="DP978">
            <v>0</v>
          </cell>
          <cell r="DQ978">
            <v>0</v>
          </cell>
          <cell r="DR978">
            <v>0</v>
          </cell>
          <cell r="DS978">
            <v>0</v>
          </cell>
          <cell r="DT978">
            <v>0</v>
          </cell>
          <cell r="DU978">
            <v>0</v>
          </cell>
          <cell r="DV978">
            <v>0</v>
          </cell>
          <cell r="DW978">
            <v>0</v>
          </cell>
          <cell r="DX978">
            <v>0</v>
          </cell>
          <cell r="DY978">
            <v>0</v>
          </cell>
          <cell r="DZ978">
            <v>0</v>
          </cell>
          <cell r="EA978">
            <v>0</v>
          </cell>
          <cell r="EB978">
            <v>0</v>
          </cell>
          <cell r="EC978">
            <v>0</v>
          </cell>
          <cell r="ED978">
            <v>0</v>
          </cell>
          <cell r="EE978">
            <v>0</v>
          </cell>
          <cell r="EF978">
            <v>0</v>
          </cell>
          <cell r="EG978">
            <v>0</v>
          </cell>
          <cell r="EH978">
            <v>0</v>
          </cell>
          <cell r="EI978">
            <v>0</v>
          </cell>
          <cell r="EJ978">
            <v>0</v>
          </cell>
          <cell r="EK978">
            <v>0</v>
          </cell>
          <cell r="EL978">
            <v>0</v>
          </cell>
          <cell r="EM978">
            <v>0</v>
          </cell>
          <cell r="EN978">
            <v>0</v>
          </cell>
          <cell r="EO978">
            <v>0</v>
          </cell>
          <cell r="EP978">
            <v>0</v>
          </cell>
          <cell r="EQ978">
            <v>0</v>
          </cell>
          <cell r="ER978">
            <v>0</v>
          </cell>
          <cell r="ES978">
            <v>0</v>
          </cell>
          <cell r="ET978">
            <v>0</v>
          </cell>
          <cell r="EU978">
            <v>0</v>
          </cell>
          <cell r="EV978">
            <v>0</v>
          </cell>
          <cell r="EW978">
            <v>0</v>
          </cell>
          <cell r="EX978">
            <v>0</v>
          </cell>
          <cell r="EY978">
            <v>0</v>
          </cell>
          <cell r="EZ978">
            <v>0</v>
          </cell>
          <cell r="FA978">
            <v>0</v>
          </cell>
          <cell r="FB978">
            <v>0</v>
          </cell>
          <cell r="FC978">
            <v>0</v>
          </cell>
          <cell r="FD978">
            <v>0</v>
          </cell>
          <cell r="FE978">
            <v>0</v>
          </cell>
          <cell r="FF978">
            <v>0</v>
          </cell>
          <cell r="FG978">
            <v>0</v>
          </cell>
          <cell r="FH978">
            <v>0</v>
          </cell>
          <cell r="FI978">
            <v>0</v>
          </cell>
          <cell r="FJ978">
            <v>0</v>
          </cell>
          <cell r="FK978">
            <v>0</v>
          </cell>
          <cell r="FL978">
            <v>0</v>
          </cell>
          <cell r="FM978">
            <v>0</v>
          </cell>
          <cell r="FN978">
            <v>0</v>
          </cell>
          <cell r="FO978">
            <v>0</v>
          </cell>
          <cell r="FP978">
            <v>0</v>
          </cell>
          <cell r="FQ978">
            <v>0</v>
          </cell>
          <cell r="FR978">
            <v>0</v>
          </cell>
          <cell r="FS978">
            <v>0</v>
          </cell>
          <cell r="FT978">
            <v>0</v>
          </cell>
          <cell r="FU978">
            <v>0</v>
          </cell>
          <cell r="FV978">
            <v>0</v>
          </cell>
          <cell r="FW978">
            <v>0</v>
          </cell>
          <cell r="FX978">
            <v>0</v>
          </cell>
          <cell r="FY978">
            <v>0</v>
          </cell>
          <cell r="FZ978">
            <v>0</v>
          </cell>
          <cell r="GA978">
            <v>0</v>
          </cell>
          <cell r="GB978">
            <v>0</v>
          </cell>
          <cell r="GC978">
            <v>0</v>
          </cell>
          <cell r="GD978">
            <v>0</v>
          </cell>
          <cell r="GE978">
            <v>0</v>
          </cell>
          <cell r="GF978">
            <v>0</v>
          </cell>
          <cell r="GG978">
            <v>0</v>
          </cell>
          <cell r="GH978">
            <v>0</v>
          </cell>
          <cell r="GI978">
            <v>0</v>
          </cell>
          <cell r="GJ978">
            <v>0</v>
          </cell>
          <cell r="GK978">
            <v>0</v>
          </cell>
          <cell r="GL978">
            <v>0</v>
          </cell>
          <cell r="GM978">
            <v>0</v>
          </cell>
          <cell r="GN978">
            <v>0</v>
          </cell>
          <cell r="GO978">
            <v>0</v>
          </cell>
          <cell r="GP978">
            <v>0</v>
          </cell>
          <cell r="GQ978">
            <v>0</v>
          </cell>
          <cell r="GR978">
            <v>0</v>
          </cell>
          <cell r="GS978">
            <v>0</v>
          </cell>
          <cell r="GT978">
            <v>0</v>
          </cell>
          <cell r="GU978">
            <v>0</v>
          </cell>
          <cell r="GV978">
            <v>0</v>
          </cell>
          <cell r="GW978">
            <v>0</v>
          </cell>
          <cell r="GX978">
            <v>0</v>
          </cell>
          <cell r="GY978">
            <v>0</v>
          </cell>
          <cell r="GZ978">
            <v>0</v>
          </cell>
          <cell r="HA978">
            <v>0</v>
          </cell>
          <cell r="HB978">
            <v>0</v>
          </cell>
          <cell r="HC978">
            <v>0</v>
          </cell>
          <cell r="HD978">
            <v>0</v>
          </cell>
          <cell r="HE978">
            <v>0</v>
          </cell>
          <cell r="HF978">
            <v>0</v>
          </cell>
          <cell r="HG978">
            <v>0</v>
          </cell>
          <cell r="HH978">
            <v>0</v>
          </cell>
          <cell r="HI978">
            <v>0</v>
          </cell>
          <cell r="HJ978">
            <v>0</v>
          </cell>
          <cell r="HK978">
            <v>0</v>
          </cell>
          <cell r="HL978">
            <v>0</v>
          </cell>
          <cell r="HM978">
            <v>0</v>
          </cell>
          <cell r="HN978">
            <v>0</v>
          </cell>
          <cell r="HO978">
            <v>0</v>
          </cell>
          <cell r="HP978">
            <v>0</v>
          </cell>
          <cell r="HQ978">
            <v>0</v>
          </cell>
          <cell r="HR978">
            <v>0</v>
          </cell>
          <cell r="HS978">
            <v>0</v>
          </cell>
          <cell r="HT978">
            <v>0</v>
          </cell>
          <cell r="HU978">
            <v>0</v>
          </cell>
          <cell r="HV978">
            <v>0</v>
          </cell>
          <cell r="HW978">
            <v>0</v>
          </cell>
          <cell r="HX978">
            <v>0</v>
          </cell>
          <cell r="HY978">
            <v>0</v>
          </cell>
          <cell r="HZ978">
            <v>0</v>
          </cell>
          <cell r="IA978">
            <v>0</v>
          </cell>
          <cell r="IB978">
            <v>0</v>
          </cell>
          <cell r="IC978">
            <v>0</v>
          </cell>
          <cell r="ID978">
            <v>0</v>
          </cell>
          <cell r="IE978">
            <v>0</v>
          </cell>
          <cell r="IF978">
            <v>0</v>
          </cell>
          <cell r="IG978">
            <v>0</v>
          </cell>
          <cell r="IH978">
            <v>0</v>
          </cell>
          <cell r="II978">
            <v>0</v>
          </cell>
          <cell r="IJ978">
            <v>0</v>
          </cell>
          <cell r="IK978">
            <v>0</v>
          </cell>
          <cell r="IL978">
            <v>0</v>
          </cell>
          <cell r="IM978">
            <v>0</v>
          </cell>
          <cell r="IN978">
            <v>0</v>
          </cell>
          <cell r="IO978">
            <v>0</v>
          </cell>
          <cell r="IP978">
            <v>0</v>
          </cell>
          <cell r="IQ978">
            <v>0</v>
          </cell>
          <cell r="IR978">
            <v>0</v>
          </cell>
          <cell r="IS978">
            <v>0</v>
          </cell>
          <cell r="IT978">
            <v>0</v>
          </cell>
          <cell r="IU978">
            <v>0</v>
          </cell>
          <cell r="IV978">
            <v>0</v>
          </cell>
          <cell r="IW978">
            <v>0</v>
          </cell>
          <cell r="IX978">
            <v>0</v>
          </cell>
          <cell r="IY978">
            <v>0</v>
          </cell>
          <cell r="IZ978">
            <v>0</v>
          </cell>
          <cell r="JA978">
            <v>0</v>
          </cell>
          <cell r="JB978">
            <v>0</v>
          </cell>
          <cell r="JC978">
            <v>0</v>
          </cell>
          <cell r="JD978">
            <v>0</v>
          </cell>
          <cell r="JE978">
            <v>0</v>
          </cell>
          <cell r="JF978">
            <v>0</v>
          </cell>
          <cell r="JG978">
            <v>0</v>
          </cell>
          <cell r="JH978">
            <v>0</v>
          </cell>
          <cell r="JI978">
            <v>0</v>
          </cell>
          <cell r="JJ978">
            <v>0</v>
          </cell>
          <cell r="JK978">
            <v>0</v>
          </cell>
          <cell r="JL978">
            <v>0</v>
          </cell>
          <cell r="JM978">
            <v>0</v>
          </cell>
          <cell r="JN978">
            <v>0</v>
          </cell>
          <cell r="JO978">
            <v>0</v>
          </cell>
          <cell r="JP978">
            <v>0</v>
          </cell>
          <cell r="JQ978">
            <v>0</v>
          </cell>
        </row>
        <row r="979">
          <cell r="D979">
            <v>0</v>
          </cell>
          <cell r="F979">
            <v>0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0</v>
          </cell>
          <cell r="R979">
            <v>0</v>
          </cell>
          <cell r="S979">
            <v>0</v>
          </cell>
          <cell r="T979">
            <v>0</v>
          </cell>
          <cell r="U979">
            <v>0</v>
          </cell>
          <cell r="V979">
            <v>0</v>
          </cell>
          <cell r="W979">
            <v>0</v>
          </cell>
          <cell r="X979">
            <v>0</v>
          </cell>
          <cell r="Y979">
            <v>0</v>
          </cell>
          <cell r="Z979">
            <v>0</v>
          </cell>
          <cell r="AA979">
            <v>0</v>
          </cell>
          <cell r="AB979">
            <v>0</v>
          </cell>
          <cell r="AC979">
            <v>0</v>
          </cell>
          <cell r="AD979">
            <v>0</v>
          </cell>
          <cell r="AE979">
            <v>0</v>
          </cell>
          <cell r="AF979">
            <v>0</v>
          </cell>
          <cell r="AG979">
            <v>0</v>
          </cell>
          <cell r="AH979">
            <v>0</v>
          </cell>
          <cell r="AI979">
            <v>0</v>
          </cell>
          <cell r="AJ979">
            <v>0</v>
          </cell>
          <cell r="AK979">
            <v>0</v>
          </cell>
          <cell r="AL979">
            <v>0</v>
          </cell>
          <cell r="AM979">
            <v>0</v>
          </cell>
          <cell r="AN979">
            <v>0</v>
          </cell>
          <cell r="AO979">
            <v>0</v>
          </cell>
          <cell r="AP979">
            <v>0</v>
          </cell>
          <cell r="AQ979">
            <v>0</v>
          </cell>
          <cell r="AR979">
            <v>0</v>
          </cell>
          <cell r="AS979">
            <v>0</v>
          </cell>
          <cell r="AT979">
            <v>0</v>
          </cell>
          <cell r="AU979">
            <v>0</v>
          </cell>
          <cell r="AV979">
            <v>0</v>
          </cell>
          <cell r="AW979">
            <v>0</v>
          </cell>
          <cell r="AX979">
            <v>0</v>
          </cell>
          <cell r="AY979">
            <v>0</v>
          </cell>
          <cell r="AZ979">
            <v>0</v>
          </cell>
          <cell r="BA979">
            <v>0</v>
          </cell>
          <cell r="BB979">
            <v>0</v>
          </cell>
          <cell r="BC979">
            <v>0</v>
          </cell>
          <cell r="BD979">
            <v>0</v>
          </cell>
          <cell r="BE979">
            <v>0</v>
          </cell>
          <cell r="BF979">
            <v>0</v>
          </cell>
          <cell r="BG979">
            <v>0</v>
          </cell>
          <cell r="BH979">
            <v>0</v>
          </cell>
          <cell r="BI979">
            <v>0</v>
          </cell>
          <cell r="BJ979">
            <v>0</v>
          </cell>
          <cell r="BK979">
            <v>0</v>
          </cell>
          <cell r="BL979">
            <v>0</v>
          </cell>
          <cell r="BM979">
            <v>0</v>
          </cell>
          <cell r="BN979">
            <v>0</v>
          </cell>
          <cell r="BO979">
            <v>0</v>
          </cell>
          <cell r="BP979">
            <v>0</v>
          </cell>
          <cell r="BQ979">
            <v>0</v>
          </cell>
          <cell r="BR979">
            <v>0</v>
          </cell>
          <cell r="BS979">
            <v>0</v>
          </cell>
          <cell r="BT979">
            <v>0</v>
          </cell>
          <cell r="BU979">
            <v>0</v>
          </cell>
          <cell r="BV979">
            <v>0</v>
          </cell>
          <cell r="BW979">
            <v>0</v>
          </cell>
          <cell r="BX979">
            <v>0</v>
          </cell>
          <cell r="BY979">
            <v>0</v>
          </cell>
          <cell r="BZ979">
            <v>0</v>
          </cell>
          <cell r="CA979">
            <v>0</v>
          </cell>
          <cell r="CB979">
            <v>0</v>
          </cell>
          <cell r="CC979">
            <v>0</v>
          </cell>
          <cell r="CD979">
            <v>0</v>
          </cell>
          <cell r="CE979">
            <v>0</v>
          </cell>
          <cell r="CF979">
            <v>0</v>
          </cell>
          <cell r="CG979">
            <v>0</v>
          </cell>
          <cell r="CH979">
            <v>0</v>
          </cell>
          <cell r="CI979">
            <v>0</v>
          </cell>
          <cell r="CJ979">
            <v>0</v>
          </cell>
          <cell r="CK979">
            <v>0</v>
          </cell>
          <cell r="CL979">
            <v>0</v>
          </cell>
          <cell r="CM979">
            <v>0</v>
          </cell>
          <cell r="CN979">
            <v>0</v>
          </cell>
          <cell r="CO979">
            <v>0</v>
          </cell>
          <cell r="CP979">
            <v>0</v>
          </cell>
          <cell r="CQ979">
            <v>0</v>
          </cell>
          <cell r="CR979">
            <v>0</v>
          </cell>
          <cell r="CS979">
            <v>0</v>
          </cell>
          <cell r="CT979">
            <v>0</v>
          </cell>
          <cell r="CU979">
            <v>0</v>
          </cell>
          <cell r="CV979">
            <v>0</v>
          </cell>
          <cell r="CW979">
            <v>0</v>
          </cell>
          <cell r="CX979">
            <v>0</v>
          </cell>
          <cell r="CY979">
            <v>0</v>
          </cell>
          <cell r="CZ979">
            <v>0</v>
          </cell>
          <cell r="DA979">
            <v>0</v>
          </cell>
          <cell r="DB979">
            <v>0</v>
          </cell>
          <cell r="DC979">
            <v>0</v>
          </cell>
          <cell r="DD979">
            <v>0</v>
          </cell>
          <cell r="DE979">
            <v>0</v>
          </cell>
          <cell r="DF979">
            <v>0</v>
          </cell>
          <cell r="DG979">
            <v>0</v>
          </cell>
          <cell r="DH979">
            <v>0</v>
          </cell>
          <cell r="DI979">
            <v>0</v>
          </cell>
          <cell r="DJ979">
            <v>0</v>
          </cell>
          <cell r="DK979">
            <v>0</v>
          </cell>
          <cell r="DL979">
            <v>0</v>
          </cell>
          <cell r="DM979">
            <v>0</v>
          </cell>
          <cell r="DN979">
            <v>0</v>
          </cell>
          <cell r="DO979">
            <v>0</v>
          </cell>
          <cell r="DP979">
            <v>0</v>
          </cell>
          <cell r="DQ979">
            <v>0</v>
          </cell>
          <cell r="DR979">
            <v>0</v>
          </cell>
          <cell r="DS979">
            <v>0</v>
          </cell>
          <cell r="DT979">
            <v>0</v>
          </cell>
          <cell r="DU979">
            <v>0</v>
          </cell>
          <cell r="DV979">
            <v>0</v>
          </cell>
          <cell r="DW979">
            <v>0</v>
          </cell>
          <cell r="DX979">
            <v>0</v>
          </cell>
          <cell r="DY979">
            <v>0</v>
          </cell>
          <cell r="DZ979">
            <v>0</v>
          </cell>
          <cell r="EA979">
            <v>0</v>
          </cell>
          <cell r="EB979">
            <v>0</v>
          </cell>
          <cell r="EC979">
            <v>0</v>
          </cell>
          <cell r="ED979">
            <v>0</v>
          </cell>
          <cell r="EE979">
            <v>0</v>
          </cell>
          <cell r="EF979">
            <v>0</v>
          </cell>
          <cell r="EG979">
            <v>0</v>
          </cell>
          <cell r="EH979">
            <v>0</v>
          </cell>
          <cell r="EI979">
            <v>0</v>
          </cell>
          <cell r="EJ979">
            <v>0</v>
          </cell>
          <cell r="EK979">
            <v>0</v>
          </cell>
          <cell r="EL979">
            <v>0</v>
          </cell>
          <cell r="EM979">
            <v>0</v>
          </cell>
          <cell r="EN979">
            <v>0</v>
          </cell>
          <cell r="EO979">
            <v>0</v>
          </cell>
          <cell r="EP979">
            <v>0</v>
          </cell>
          <cell r="EQ979">
            <v>0</v>
          </cell>
          <cell r="ER979">
            <v>0</v>
          </cell>
          <cell r="ES979">
            <v>0</v>
          </cell>
          <cell r="ET979">
            <v>0</v>
          </cell>
          <cell r="EU979">
            <v>0</v>
          </cell>
          <cell r="EV979">
            <v>0</v>
          </cell>
          <cell r="EW979">
            <v>0</v>
          </cell>
          <cell r="EX979">
            <v>0</v>
          </cell>
          <cell r="EY979">
            <v>0</v>
          </cell>
          <cell r="EZ979">
            <v>0</v>
          </cell>
          <cell r="FA979">
            <v>0</v>
          </cell>
          <cell r="FB979">
            <v>0</v>
          </cell>
          <cell r="FC979">
            <v>0</v>
          </cell>
          <cell r="FD979">
            <v>0</v>
          </cell>
          <cell r="FE979">
            <v>0</v>
          </cell>
          <cell r="FF979">
            <v>0</v>
          </cell>
          <cell r="FG979">
            <v>0</v>
          </cell>
          <cell r="FH979">
            <v>0</v>
          </cell>
          <cell r="FI979">
            <v>0</v>
          </cell>
          <cell r="FJ979">
            <v>0</v>
          </cell>
          <cell r="FK979">
            <v>0</v>
          </cell>
          <cell r="FL979">
            <v>0</v>
          </cell>
          <cell r="FM979">
            <v>0</v>
          </cell>
          <cell r="FN979">
            <v>0</v>
          </cell>
          <cell r="FO979">
            <v>0</v>
          </cell>
          <cell r="FP979">
            <v>0</v>
          </cell>
          <cell r="FQ979">
            <v>0</v>
          </cell>
          <cell r="FR979">
            <v>0</v>
          </cell>
          <cell r="FS979">
            <v>0</v>
          </cell>
          <cell r="FT979">
            <v>0</v>
          </cell>
          <cell r="FU979">
            <v>0</v>
          </cell>
          <cell r="FV979">
            <v>0</v>
          </cell>
          <cell r="FW979">
            <v>0</v>
          </cell>
          <cell r="FX979">
            <v>0</v>
          </cell>
          <cell r="FY979">
            <v>0</v>
          </cell>
          <cell r="FZ979">
            <v>0</v>
          </cell>
          <cell r="GA979">
            <v>0</v>
          </cell>
          <cell r="GB979">
            <v>0</v>
          </cell>
          <cell r="GC979">
            <v>0</v>
          </cell>
          <cell r="GD979">
            <v>0</v>
          </cell>
          <cell r="GE979">
            <v>0</v>
          </cell>
          <cell r="GF979">
            <v>0</v>
          </cell>
          <cell r="GG979">
            <v>0</v>
          </cell>
          <cell r="GH979">
            <v>0</v>
          </cell>
          <cell r="GI979">
            <v>0</v>
          </cell>
          <cell r="GJ979">
            <v>0</v>
          </cell>
          <cell r="GK979">
            <v>0</v>
          </cell>
          <cell r="GL979">
            <v>0</v>
          </cell>
          <cell r="GM979">
            <v>0</v>
          </cell>
          <cell r="GN979">
            <v>0</v>
          </cell>
          <cell r="GO979">
            <v>0</v>
          </cell>
          <cell r="GP979">
            <v>0</v>
          </cell>
          <cell r="GQ979">
            <v>0</v>
          </cell>
          <cell r="GR979">
            <v>0</v>
          </cell>
          <cell r="GS979">
            <v>0</v>
          </cell>
          <cell r="GT979">
            <v>0</v>
          </cell>
          <cell r="GU979">
            <v>0</v>
          </cell>
          <cell r="GV979">
            <v>0</v>
          </cell>
          <cell r="GW979">
            <v>0</v>
          </cell>
          <cell r="GX979">
            <v>0</v>
          </cell>
          <cell r="GY979">
            <v>0</v>
          </cell>
          <cell r="GZ979">
            <v>0</v>
          </cell>
          <cell r="HA979">
            <v>0</v>
          </cell>
          <cell r="HB979">
            <v>0</v>
          </cell>
          <cell r="HC979">
            <v>0</v>
          </cell>
          <cell r="HD979">
            <v>0</v>
          </cell>
          <cell r="HE979">
            <v>0</v>
          </cell>
          <cell r="HF979">
            <v>0</v>
          </cell>
          <cell r="HG979">
            <v>0</v>
          </cell>
          <cell r="HH979">
            <v>0</v>
          </cell>
          <cell r="HI979">
            <v>0</v>
          </cell>
          <cell r="HJ979">
            <v>0</v>
          </cell>
          <cell r="HK979">
            <v>0</v>
          </cell>
          <cell r="HL979">
            <v>0</v>
          </cell>
          <cell r="HM979">
            <v>0</v>
          </cell>
          <cell r="HN979">
            <v>0</v>
          </cell>
          <cell r="HO979">
            <v>0</v>
          </cell>
          <cell r="HP979">
            <v>0</v>
          </cell>
          <cell r="HQ979">
            <v>0</v>
          </cell>
          <cell r="HR979">
            <v>0</v>
          </cell>
          <cell r="HS979">
            <v>0</v>
          </cell>
          <cell r="HT979">
            <v>0</v>
          </cell>
          <cell r="HU979">
            <v>0</v>
          </cell>
          <cell r="HV979">
            <v>0</v>
          </cell>
          <cell r="HW979">
            <v>0</v>
          </cell>
          <cell r="HX979">
            <v>0</v>
          </cell>
          <cell r="HY979">
            <v>0</v>
          </cell>
          <cell r="HZ979">
            <v>0</v>
          </cell>
          <cell r="IA979">
            <v>0</v>
          </cell>
          <cell r="IB979">
            <v>0</v>
          </cell>
          <cell r="IC979">
            <v>0</v>
          </cell>
          <cell r="ID979">
            <v>0</v>
          </cell>
          <cell r="IE979">
            <v>0</v>
          </cell>
          <cell r="IF979">
            <v>0</v>
          </cell>
          <cell r="IG979">
            <v>0</v>
          </cell>
          <cell r="IH979">
            <v>0</v>
          </cell>
          <cell r="II979">
            <v>0</v>
          </cell>
          <cell r="IJ979">
            <v>0</v>
          </cell>
          <cell r="IK979">
            <v>0</v>
          </cell>
          <cell r="IL979">
            <v>0</v>
          </cell>
          <cell r="IM979">
            <v>0</v>
          </cell>
          <cell r="IN979">
            <v>0</v>
          </cell>
          <cell r="IO979">
            <v>0</v>
          </cell>
          <cell r="IP979">
            <v>0</v>
          </cell>
          <cell r="IQ979">
            <v>0</v>
          </cell>
          <cell r="IR979">
            <v>0</v>
          </cell>
          <cell r="IS979">
            <v>0</v>
          </cell>
          <cell r="IT979">
            <v>0</v>
          </cell>
          <cell r="IU979">
            <v>0</v>
          </cell>
          <cell r="IV979">
            <v>0</v>
          </cell>
          <cell r="IW979">
            <v>0</v>
          </cell>
          <cell r="IX979">
            <v>0</v>
          </cell>
          <cell r="IY979">
            <v>0</v>
          </cell>
          <cell r="IZ979">
            <v>0</v>
          </cell>
          <cell r="JA979">
            <v>0</v>
          </cell>
          <cell r="JB979">
            <v>0</v>
          </cell>
          <cell r="JC979">
            <v>0</v>
          </cell>
          <cell r="JD979">
            <v>0</v>
          </cell>
          <cell r="JE979">
            <v>0</v>
          </cell>
          <cell r="JF979">
            <v>0</v>
          </cell>
          <cell r="JG979">
            <v>0</v>
          </cell>
          <cell r="JH979">
            <v>0</v>
          </cell>
          <cell r="JI979">
            <v>0</v>
          </cell>
          <cell r="JJ979">
            <v>0</v>
          </cell>
          <cell r="JK979">
            <v>0</v>
          </cell>
          <cell r="JL979">
            <v>0</v>
          </cell>
          <cell r="JM979">
            <v>0</v>
          </cell>
          <cell r="JN979">
            <v>0</v>
          </cell>
          <cell r="JO979">
            <v>0</v>
          </cell>
          <cell r="JP979">
            <v>0</v>
          </cell>
          <cell r="JQ979">
            <v>0</v>
          </cell>
        </row>
        <row r="980">
          <cell r="D980">
            <v>0</v>
          </cell>
          <cell r="F980">
            <v>0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0</v>
          </cell>
          <cell r="R980">
            <v>0</v>
          </cell>
          <cell r="S980">
            <v>0</v>
          </cell>
          <cell r="T980">
            <v>0</v>
          </cell>
          <cell r="U980">
            <v>0</v>
          </cell>
          <cell r="V980">
            <v>0</v>
          </cell>
          <cell r="W980">
            <v>0</v>
          </cell>
          <cell r="X980">
            <v>0</v>
          </cell>
          <cell r="Y980">
            <v>0</v>
          </cell>
          <cell r="Z980">
            <v>0</v>
          </cell>
          <cell r="AA980">
            <v>0</v>
          </cell>
          <cell r="AB980">
            <v>0</v>
          </cell>
          <cell r="AC980">
            <v>0</v>
          </cell>
          <cell r="AD980">
            <v>0</v>
          </cell>
          <cell r="AE980">
            <v>0</v>
          </cell>
          <cell r="AF980">
            <v>0</v>
          </cell>
          <cell r="AG980">
            <v>0</v>
          </cell>
          <cell r="AH980">
            <v>0</v>
          </cell>
          <cell r="AI980">
            <v>0</v>
          </cell>
          <cell r="AJ980">
            <v>0</v>
          </cell>
          <cell r="AK980">
            <v>0</v>
          </cell>
          <cell r="AL980">
            <v>0</v>
          </cell>
          <cell r="AM980">
            <v>0</v>
          </cell>
          <cell r="AN980">
            <v>0</v>
          </cell>
          <cell r="AO980">
            <v>0</v>
          </cell>
          <cell r="AP980">
            <v>0</v>
          </cell>
          <cell r="AQ980">
            <v>0</v>
          </cell>
          <cell r="AR980">
            <v>0</v>
          </cell>
          <cell r="AS980">
            <v>0</v>
          </cell>
          <cell r="AT980">
            <v>0</v>
          </cell>
          <cell r="AU980">
            <v>0</v>
          </cell>
          <cell r="AV980">
            <v>0</v>
          </cell>
          <cell r="AW980">
            <v>0</v>
          </cell>
          <cell r="AX980">
            <v>0</v>
          </cell>
          <cell r="AY980">
            <v>0</v>
          </cell>
          <cell r="AZ980">
            <v>0</v>
          </cell>
          <cell r="BA980">
            <v>0</v>
          </cell>
          <cell r="BB980">
            <v>0</v>
          </cell>
          <cell r="BC980">
            <v>0</v>
          </cell>
          <cell r="BD980">
            <v>0</v>
          </cell>
          <cell r="BE980">
            <v>0</v>
          </cell>
          <cell r="BF980">
            <v>0</v>
          </cell>
          <cell r="BG980">
            <v>0</v>
          </cell>
          <cell r="BH980">
            <v>0</v>
          </cell>
          <cell r="BI980">
            <v>0</v>
          </cell>
          <cell r="BJ980">
            <v>0</v>
          </cell>
          <cell r="BK980">
            <v>0</v>
          </cell>
          <cell r="BL980">
            <v>0</v>
          </cell>
          <cell r="BM980">
            <v>0</v>
          </cell>
          <cell r="BN980">
            <v>0</v>
          </cell>
          <cell r="BO980">
            <v>0</v>
          </cell>
          <cell r="BP980">
            <v>0</v>
          </cell>
          <cell r="BQ980">
            <v>0</v>
          </cell>
          <cell r="BR980">
            <v>0</v>
          </cell>
          <cell r="BS980">
            <v>0</v>
          </cell>
          <cell r="BT980">
            <v>0</v>
          </cell>
          <cell r="BU980">
            <v>0</v>
          </cell>
          <cell r="BV980">
            <v>0</v>
          </cell>
          <cell r="BW980">
            <v>0</v>
          </cell>
          <cell r="BX980">
            <v>0</v>
          </cell>
          <cell r="BY980">
            <v>0</v>
          </cell>
          <cell r="BZ980">
            <v>0</v>
          </cell>
          <cell r="CA980">
            <v>0</v>
          </cell>
          <cell r="CB980">
            <v>0</v>
          </cell>
          <cell r="CC980">
            <v>0</v>
          </cell>
          <cell r="CD980">
            <v>0</v>
          </cell>
          <cell r="CE980">
            <v>0</v>
          </cell>
          <cell r="CF980">
            <v>0</v>
          </cell>
          <cell r="CG980">
            <v>0</v>
          </cell>
          <cell r="CH980">
            <v>0</v>
          </cell>
          <cell r="CI980">
            <v>0</v>
          </cell>
          <cell r="CJ980">
            <v>0</v>
          </cell>
          <cell r="CK980">
            <v>0</v>
          </cell>
          <cell r="CL980">
            <v>0</v>
          </cell>
          <cell r="CM980">
            <v>0</v>
          </cell>
          <cell r="CN980">
            <v>0</v>
          </cell>
          <cell r="CO980">
            <v>0</v>
          </cell>
          <cell r="CP980">
            <v>0</v>
          </cell>
          <cell r="CQ980">
            <v>0</v>
          </cell>
          <cell r="CR980">
            <v>0</v>
          </cell>
          <cell r="CS980">
            <v>0</v>
          </cell>
          <cell r="CT980">
            <v>0</v>
          </cell>
          <cell r="CU980">
            <v>0</v>
          </cell>
          <cell r="CV980">
            <v>0</v>
          </cell>
          <cell r="CW980">
            <v>0</v>
          </cell>
          <cell r="CX980">
            <v>0</v>
          </cell>
          <cell r="CY980">
            <v>0</v>
          </cell>
          <cell r="CZ980">
            <v>0</v>
          </cell>
          <cell r="DA980">
            <v>0</v>
          </cell>
          <cell r="DB980">
            <v>0</v>
          </cell>
          <cell r="DC980">
            <v>0</v>
          </cell>
          <cell r="DD980">
            <v>0</v>
          </cell>
          <cell r="DE980">
            <v>0</v>
          </cell>
          <cell r="DF980">
            <v>0</v>
          </cell>
          <cell r="DG980">
            <v>0</v>
          </cell>
          <cell r="DH980">
            <v>0</v>
          </cell>
          <cell r="DI980">
            <v>0</v>
          </cell>
          <cell r="DJ980">
            <v>0</v>
          </cell>
          <cell r="DK980">
            <v>0</v>
          </cell>
          <cell r="DL980">
            <v>0</v>
          </cell>
          <cell r="DM980">
            <v>0</v>
          </cell>
          <cell r="DN980">
            <v>0</v>
          </cell>
          <cell r="DO980">
            <v>0</v>
          </cell>
          <cell r="DP980">
            <v>0</v>
          </cell>
          <cell r="DQ980">
            <v>0</v>
          </cell>
          <cell r="DR980">
            <v>0</v>
          </cell>
          <cell r="DS980">
            <v>0</v>
          </cell>
          <cell r="DT980">
            <v>0</v>
          </cell>
          <cell r="DU980">
            <v>0</v>
          </cell>
          <cell r="DV980">
            <v>0</v>
          </cell>
          <cell r="DW980">
            <v>0</v>
          </cell>
          <cell r="DX980">
            <v>0</v>
          </cell>
          <cell r="DY980">
            <v>0</v>
          </cell>
          <cell r="DZ980">
            <v>0</v>
          </cell>
          <cell r="EA980">
            <v>0</v>
          </cell>
          <cell r="EB980">
            <v>0</v>
          </cell>
          <cell r="EC980">
            <v>0</v>
          </cell>
          <cell r="ED980">
            <v>0</v>
          </cell>
          <cell r="EE980">
            <v>0</v>
          </cell>
          <cell r="EF980">
            <v>0</v>
          </cell>
          <cell r="EG980">
            <v>0</v>
          </cell>
          <cell r="EH980">
            <v>0</v>
          </cell>
          <cell r="EI980">
            <v>0</v>
          </cell>
          <cell r="EJ980">
            <v>0</v>
          </cell>
          <cell r="EK980">
            <v>0</v>
          </cell>
          <cell r="EL980">
            <v>0</v>
          </cell>
          <cell r="EM980">
            <v>0</v>
          </cell>
          <cell r="EN980">
            <v>0</v>
          </cell>
          <cell r="EO980">
            <v>0</v>
          </cell>
          <cell r="EP980">
            <v>0</v>
          </cell>
          <cell r="EQ980">
            <v>0</v>
          </cell>
          <cell r="ER980">
            <v>0</v>
          </cell>
          <cell r="ES980">
            <v>0</v>
          </cell>
          <cell r="ET980">
            <v>0</v>
          </cell>
          <cell r="EU980">
            <v>0</v>
          </cell>
          <cell r="EV980">
            <v>0</v>
          </cell>
          <cell r="EW980">
            <v>0</v>
          </cell>
          <cell r="EX980">
            <v>0</v>
          </cell>
          <cell r="EY980">
            <v>0</v>
          </cell>
          <cell r="EZ980">
            <v>0</v>
          </cell>
          <cell r="FA980">
            <v>0</v>
          </cell>
          <cell r="FB980">
            <v>0</v>
          </cell>
          <cell r="FC980">
            <v>0</v>
          </cell>
          <cell r="FD980">
            <v>0</v>
          </cell>
          <cell r="FE980">
            <v>0</v>
          </cell>
          <cell r="FF980">
            <v>0</v>
          </cell>
          <cell r="FG980">
            <v>0</v>
          </cell>
          <cell r="FH980">
            <v>0</v>
          </cell>
          <cell r="FI980">
            <v>0</v>
          </cell>
          <cell r="FJ980">
            <v>0</v>
          </cell>
          <cell r="FK980">
            <v>0</v>
          </cell>
          <cell r="FL980">
            <v>0</v>
          </cell>
          <cell r="FM980">
            <v>0</v>
          </cell>
          <cell r="FN980">
            <v>0</v>
          </cell>
          <cell r="FO980">
            <v>0</v>
          </cell>
          <cell r="FP980">
            <v>0</v>
          </cell>
          <cell r="FQ980">
            <v>0</v>
          </cell>
          <cell r="FR980">
            <v>0</v>
          </cell>
          <cell r="FS980">
            <v>0</v>
          </cell>
          <cell r="FT980">
            <v>0</v>
          </cell>
          <cell r="FU980">
            <v>0</v>
          </cell>
          <cell r="FV980">
            <v>0</v>
          </cell>
          <cell r="FW980">
            <v>0</v>
          </cell>
          <cell r="FX980">
            <v>0</v>
          </cell>
          <cell r="FY980">
            <v>0</v>
          </cell>
          <cell r="FZ980">
            <v>0</v>
          </cell>
          <cell r="GA980">
            <v>0</v>
          </cell>
          <cell r="GB980">
            <v>0</v>
          </cell>
          <cell r="GC980">
            <v>0</v>
          </cell>
          <cell r="GD980">
            <v>0</v>
          </cell>
          <cell r="GE980">
            <v>0</v>
          </cell>
          <cell r="GF980">
            <v>0</v>
          </cell>
          <cell r="GG980">
            <v>0</v>
          </cell>
          <cell r="GH980">
            <v>0</v>
          </cell>
          <cell r="GI980">
            <v>0</v>
          </cell>
          <cell r="GJ980">
            <v>0</v>
          </cell>
          <cell r="GK980">
            <v>0</v>
          </cell>
          <cell r="GL980">
            <v>0</v>
          </cell>
          <cell r="GM980">
            <v>0</v>
          </cell>
          <cell r="GN980">
            <v>0</v>
          </cell>
          <cell r="GO980">
            <v>0</v>
          </cell>
          <cell r="GP980">
            <v>0</v>
          </cell>
          <cell r="GQ980">
            <v>0</v>
          </cell>
          <cell r="GR980">
            <v>0</v>
          </cell>
          <cell r="GS980">
            <v>0</v>
          </cell>
          <cell r="GT980">
            <v>0</v>
          </cell>
          <cell r="GU980">
            <v>0</v>
          </cell>
          <cell r="GV980">
            <v>0</v>
          </cell>
          <cell r="GW980">
            <v>0</v>
          </cell>
          <cell r="GX980">
            <v>0</v>
          </cell>
          <cell r="GY980">
            <v>0</v>
          </cell>
          <cell r="GZ980">
            <v>0</v>
          </cell>
          <cell r="HA980">
            <v>0</v>
          </cell>
          <cell r="HB980">
            <v>0</v>
          </cell>
          <cell r="HC980">
            <v>0</v>
          </cell>
          <cell r="HD980">
            <v>0</v>
          </cell>
          <cell r="HE980">
            <v>0</v>
          </cell>
          <cell r="HF980">
            <v>0</v>
          </cell>
          <cell r="HG980">
            <v>0</v>
          </cell>
          <cell r="HH980">
            <v>0</v>
          </cell>
          <cell r="HI980">
            <v>0</v>
          </cell>
          <cell r="HJ980">
            <v>0</v>
          </cell>
          <cell r="HK980">
            <v>0</v>
          </cell>
          <cell r="HL980">
            <v>0</v>
          </cell>
          <cell r="HM980">
            <v>0</v>
          </cell>
          <cell r="HN980">
            <v>0</v>
          </cell>
          <cell r="HO980">
            <v>0</v>
          </cell>
          <cell r="HP980">
            <v>0</v>
          </cell>
          <cell r="HQ980">
            <v>0</v>
          </cell>
          <cell r="HR980">
            <v>0</v>
          </cell>
          <cell r="HS980">
            <v>0</v>
          </cell>
          <cell r="HT980">
            <v>0</v>
          </cell>
          <cell r="HU980">
            <v>0</v>
          </cell>
          <cell r="HV980">
            <v>0</v>
          </cell>
          <cell r="HW980">
            <v>0</v>
          </cell>
          <cell r="HX980">
            <v>0</v>
          </cell>
          <cell r="HY980">
            <v>0</v>
          </cell>
          <cell r="HZ980">
            <v>0</v>
          </cell>
          <cell r="IA980">
            <v>0</v>
          </cell>
          <cell r="IB980">
            <v>0</v>
          </cell>
          <cell r="IC980">
            <v>0</v>
          </cell>
          <cell r="ID980">
            <v>0</v>
          </cell>
          <cell r="IE980">
            <v>0</v>
          </cell>
          <cell r="IF980">
            <v>0</v>
          </cell>
          <cell r="IG980">
            <v>0</v>
          </cell>
          <cell r="IH980">
            <v>0</v>
          </cell>
          <cell r="II980">
            <v>0</v>
          </cell>
          <cell r="IJ980">
            <v>0</v>
          </cell>
          <cell r="IK980">
            <v>0</v>
          </cell>
          <cell r="IL980">
            <v>0</v>
          </cell>
          <cell r="IM980">
            <v>0</v>
          </cell>
          <cell r="IN980">
            <v>0</v>
          </cell>
          <cell r="IO980">
            <v>0</v>
          </cell>
          <cell r="IP980">
            <v>0</v>
          </cell>
          <cell r="IQ980">
            <v>0</v>
          </cell>
          <cell r="IR980">
            <v>0</v>
          </cell>
          <cell r="IS980">
            <v>0</v>
          </cell>
          <cell r="IT980">
            <v>0</v>
          </cell>
          <cell r="IU980">
            <v>0</v>
          </cell>
          <cell r="IV980">
            <v>0</v>
          </cell>
          <cell r="IW980">
            <v>0</v>
          </cell>
          <cell r="IX980">
            <v>0</v>
          </cell>
          <cell r="IY980">
            <v>0</v>
          </cell>
          <cell r="IZ980">
            <v>0</v>
          </cell>
          <cell r="JA980">
            <v>0</v>
          </cell>
          <cell r="JB980">
            <v>0</v>
          </cell>
          <cell r="JC980">
            <v>0</v>
          </cell>
          <cell r="JD980">
            <v>0</v>
          </cell>
          <cell r="JE980">
            <v>0</v>
          </cell>
          <cell r="JF980">
            <v>0</v>
          </cell>
          <cell r="JG980">
            <v>0</v>
          </cell>
          <cell r="JH980">
            <v>0</v>
          </cell>
          <cell r="JI980">
            <v>0</v>
          </cell>
          <cell r="JJ980">
            <v>0</v>
          </cell>
          <cell r="JK980">
            <v>0</v>
          </cell>
          <cell r="JL980">
            <v>0</v>
          </cell>
          <cell r="JM980">
            <v>0</v>
          </cell>
          <cell r="JN980">
            <v>0</v>
          </cell>
          <cell r="JO980">
            <v>0</v>
          </cell>
          <cell r="JP980">
            <v>0</v>
          </cell>
          <cell r="JQ980">
            <v>0</v>
          </cell>
        </row>
        <row r="981">
          <cell r="D981">
            <v>0</v>
          </cell>
          <cell r="F981">
            <v>0</v>
          </cell>
          <cell r="G981">
            <v>0</v>
          </cell>
          <cell r="H981">
            <v>0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0</v>
          </cell>
          <cell r="R981">
            <v>0</v>
          </cell>
          <cell r="S981">
            <v>0</v>
          </cell>
          <cell r="T981">
            <v>0</v>
          </cell>
          <cell r="U981">
            <v>0</v>
          </cell>
          <cell r="V981">
            <v>0</v>
          </cell>
          <cell r="W981">
            <v>0</v>
          </cell>
          <cell r="X981">
            <v>0</v>
          </cell>
          <cell r="Y981">
            <v>0</v>
          </cell>
          <cell r="Z981">
            <v>0</v>
          </cell>
          <cell r="AA981">
            <v>0</v>
          </cell>
          <cell r="AB981">
            <v>0</v>
          </cell>
          <cell r="AC981">
            <v>0</v>
          </cell>
          <cell r="AD981">
            <v>0</v>
          </cell>
          <cell r="AE981">
            <v>0</v>
          </cell>
          <cell r="AF981">
            <v>0</v>
          </cell>
          <cell r="AG981">
            <v>0</v>
          </cell>
          <cell r="AH981">
            <v>0</v>
          </cell>
          <cell r="AI981">
            <v>0</v>
          </cell>
          <cell r="AJ981">
            <v>0</v>
          </cell>
          <cell r="AK981">
            <v>0</v>
          </cell>
          <cell r="AL981">
            <v>0</v>
          </cell>
          <cell r="AM981">
            <v>0</v>
          </cell>
          <cell r="AN981">
            <v>0</v>
          </cell>
          <cell r="AO981">
            <v>0</v>
          </cell>
          <cell r="AP981">
            <v>0</v>
          </cell>
          <cell r="AQ981">
            <v>0</v>
          </cell>
          <cell r="AR981">
            <v>0</v>
          </cell>
          <cell r="AS981">
            <v>0</v>
          </cell>
          <cell r="AT981">
            <v>0</v>
          </cell>
          <cell r="AU981">
            <v>0</v>
          </cell>
          <cell r="AV981">
            <v>0</v>
          </cell>
          <cell r="AW981">
            <v>0</v>
          </cell>
          <cell r="AX981">
            <v>0</v>
          </cell>
          <cell r="AY981">
            <v>0</v>
          </cell>
          <cell r="AZ981">
            <v>0</v>
          </cell>
          <cell r="BA981">
            <v>0</v>
          </cell>
          <cell r="BB981">
            <v>0</v>
          </cell>
          <cell r="BC981">
            <v>0</v>
          </cell>
          <cell r="BD981">
            <v>0</v>
          </cell>
          <cell r="BE981">
            <v>0</v>
          </cell>
          <cell r="BF981">
            <v>0</v>
          </cell>
          <cell r="BG981">
            <v>0</v>
          </cell>
          <cell r="BH981">
            <v>0</v>
          </cell>
          <cell r="BI981">
            <v>0</v>
          </cell>
          <cell r="BJ981">
            <v>0</v>
          </cell>
          <cell r="BK981">
            <v>0</v>
          </cell>
          <cell r="BL981">
            <v>0</v>
          </cell>
          <cell r="BM981">
            <v>0</v>
          </cell>
          <cell r="BN981">
            <v>0</v>
          </cell>
          <cell r="BO981">
            <v>0</v>
          </cell>
          <cell r="BP981">
            <v>0</v>
          </cell>
          <cell r="BQ981">
            <v>0</v>
          </cell>
          <cell r="BR981">
            <v>0</v>
          </cell>
          <cell r="BS981">
            <v>0</v>
          </cell>
          <cell r="BT981">
            <v>0</v>
          </cell>
          <cell r="BU981">
            <v>0</v>
          </cell>
          <cell r="BV981">
            <v>0</v>
          </cell>
          <cell r="BW981">
            <v>0</v>
          </cell>
          <cell r="BX981">
            <v>0</v>
          </cell>
          <cell r="BY981">
            <v>0</v>
          </cell>
          <cell r="BZ981">
            <v>0</v>
          </cell>
          <cell r="CA981">
            <v>0</v>
          </cell>
          <cell r="CB981">
            <v>0</v>
          </cell>
          <cell r="CC981">
            <v>0</v>
          </cell>
          <cell r="CD981">
            <v>0</v>
          </cell>
          <cell r="CE981">
            <v>0</v>
          </cell>
          <cell r="CF981">
            <v>0</v>
          </cell>
          <cell r="CG981">
            <v>0</v>
          </cell>
          <cell r="CH981">
            <v>0</v>
          </cell>
          <cell r="CI981">
            <v>0</v>
          </cell>
          <cell r="CJ981">
            <v>0</v>
          </cell>
          <cell r="CK981">
            <v>0</v>
          </cell>
          <cell r="CL981">
            <v>0</v>
          </cell>
          <cell r="CM981">
            <v>0</v>
          </cell>
          <cell r="CN981">
            <v>0</v>
          </cell>
          <cell r="CO981">
            <v>0</v>
          </cell>
          <cell r="CP981">
            <v>0</v>
          </cell>
          <cell r="CQ981">
            <v>0</v>
          </cell>
          <cell r="CR981">
            <v>0</v>
          </cell>
          <cell r="CS981">
            <v>0</v>
          </cell>
          <cell r="CT981">
            <v>0</v>
          </cell>
          <cell r="CU981">
            <v>0</v>
          </cell>
          <cell r="CV981">
            <v>0</v>
          </cell>
          <cell r="CW981">
            <v>0</v>
          </cell>
          <cell r="CX981">
            <v>0</v>
          </cell>
          <cell r="CY981">
            <v>0</v>
          </cell>
          <cell r="CZ981">
            <v>0</v>
          </cell>
          <cell r="DA981">
            <v>0</v>
          </cell>
          <cell r="DB981">
            <v>0</v>
          </cell>
          <cell r="DC981">
            <v>0</v>
          </cell>
          <cell r="DD981">
            <v>0</v>
          </cell>
          <cell r="DE981">
            <v>0</v>
          </cell>
          <cell r="DF981">
            <v>0</v>
          </cell>
          <cell r="DG981">
            <v>0</v>
          </cell>
          <cell r="DH981">
            <v>0</v>
          </cell>
          <cell r="DI981">
            <v>0</v>
          </cell>
          <cell r="DJ981">
            <v>0</v>
          </cell>
          <cell r="DK981">
            <v>0</v>
          </cell>
          <cell r="DL981">
            <v>0</v>
          </cell>
          <cell r="DM981">
            <v>0</v>
          </cell>
          <cell r="DN981">
            <v>0</v>
          </cell>
          <cell r="DO981">
            <v>0</v>
          </cell>
          <cell r="DP981">
            <v>0</v>
          </cell>
          <cell r="DQ981">
            <v>0</v>
          </cell>
          <cell r="DR981">
            <v>0</v>
          </cell>
          <cell r="DS981">
            <v>0</v>
          </cell>
          <cell r="DT981">
            <v>0</v>
          </cell>
          <cell r="DU981">
            <v>0</v>
          </cell>
          <cell r="DV981">
            <v>0</v>
          </cell>
          <cell r="DW981">
            <v>0</v>
          </cell>
          <cell r="DX981">
            <v>0</v>
          </cell>
          <cell r="DY981">
            <v>0</v>
          </cell>
          <cell r="DZ981">
            <v>0</v>
          </cell>
          <cell r="EA981">
            <v>0</v>
          </cell>
          <cell r="EB981">
            <v>0</v>
          </cell>
          <cell r="EC981">
            <v>0</v>
          </cell>
          <cell r="ED981">
            <v>0</v>
          </cell>
          <cell r="EE981">
            <v>0</v>
          </cell>
          <cell r="EF981">
            <v>0</v>
          </cell>
          <cell r="EG981">
            <v>0</v>
          </cell>
          <cell r="EH981">
            <v>0</v>
          </cell>
          <cell r="EI981">
            <v>0</v>
          </cell>
          <cell r="EJ981">
            <v>0</v>
          </cell>
          <cell r="EK981">
            <v>0</v>
          </cell>
          <cell r="EL981">
            <v>0</v>
          </cell>
          <cell r="EM981">
            <v>0</v>
          </cell>
          <cell r="EN981">
            <v>0</v>
          </cell>
          <cell r="EO981">
            <v>0</v>
          </cell>
          <cell r="EP981">
            <v>0</v>
          </cell>
          <cell r="EQ981">
            <v>0</v>
          </cell>
          <cell r="ER981">
            <v>0</v>
          </cell>
          <cell r="ES981">
            <v>0</v>
          </cell>
          <cell r="ET981">
            <v>0</v>
          </cell>
          <cell r="EU981">
            <v>0</v>
          </cell>
          <cell r="EV981">
            <v>0</v>
          </cell>
          <cell r="EW981">
            <v>0</v>
          </cell>
          <cell r="EX981">
            <v>0</v>
          </cell>
          <cell r="EY981">
            <v>0</v>
          </cell>
          <cell r="EZ981">
            <v>0</v>
          </cell>
          <cell r="FA981">
            <v>0</v>
          </cell>
          <cell r="FB981">
            <v>0</v>
          </cell>
          <cell r="FC981">
            <v>0</v>
          </cell>
          <cell r="FD981">
            <v>0</v>
          </cell>
          <cell r="FE981">
            <v>0</v>
          </cell>
          <cell r="FF981">
            <v>0</v>
          </cell>
          <cell r="FG981">
            <v>0</v>
          </cell>
          <cell r="FH981">
            <v>0</v>
          </cell>
          <cell r="FI981">
            <v>0</v>
          </cell>
          <cell r="FJ981">
            <v>0</v>
          </cell>
          <cell r="FK981">
            <v>0</v>
          </cell>
          <cell r="FL981">
            <v>0</v>
          </cell>
          <cell r="FM981">
            <v>0</v>
          </cell>
          <cell r="FN981">
            <v>0</v>
          </cell>
          <cell r="FO981">
            <v>0</v>
          </cell>
          <cell r="FP981">
            <v>0</v>
          </cell>
          <cell r="FQ981">
            <v>0</v>
          </cell>
          <cell r="FR981">
            <v>0</v>
          </cell>
          <cell r="FS981">
            <v>0</v>
          </cell>
          <cell r="FT981">
            <v>0</v>
          </cell>
          <cell r="FU981">
            <v>0</v>
          </cell>
          <cell r="FV981">
            <v>0</v>
          </cell>
          <cell r="FW981">
            <v>0</v>
          </cell>
          <cell r="FX981">
            <v>0</v>
          </cell>
          <cell r="FY981">
            <v>0</v>
          </cell>
          <cell r="FZ981">
            <v>0</v>
          </cell>
          <cell r="GA981">
            <v>0</v>
          </cell>
          <cell r="GB981">
            <v>0</v>
          </cell>
          <cell r="GC981">
            <v>0</v>
          </cell>
          <cell r="GD981">
            <v>0</v>
          </cell>
          <cell r="GE981">
            <v>0</v>
          </cell>
          <cell r="GF981">
            <v>0</v>
          </cell>
          <cell r="GG981">
            <v>0</v>
          </cell>
          <cell r="GH981">
            <v>0</v>
          </cell>
          <cell r="GI981">
            <v>0</v>
          </cell>
          <cell r="GJ981">
            <v>0</v>
          </cell>
          <cell r="GK981">
            <v>0</v>
          </cell>
          <cell r="GL981">
            <v>0</v>
          </cell>
          <cell r="GM981">
            <v>0</v>
          </cell>
          <cell r="GN981">
            <v>0</v>
          </cell>
          <cell r="GO981">
            <v>0</v>
          </cell>
          <cell r="GP981">
            <v>0</v>
          </cell>
          <cell r="GQ981">
            <v>0</v>
          </cell>
          <cell r="GR981">
            <v>0</v>
          </cell>
          <cell r="GS981">
            <v>0</v>
          </cell>
          <cell r="GT981">
            <v>0</v>
          </cell>
          <cell r="GU981">
            <v>0</v>
          </cell>
          <cell r="GV981">
            <v>0</v>
          </cell>
          <cell r="GW981">
            <v>0</v>
          </cell>
          <cell r="GX981">
            <v>0</v>
          </cell>
          <cell r="GY981">
            <v>0</v>
          </cell>
          <cell r="GZ981">
            <v>0</v>
          </cell>
          <cell r="HA981">
            <v>0</v>
          </cell>
          <cell r="HB981">
            <v>0</v>
          </cell>
          <cell r="HC981">
            <v>0</v>
          </cell>
          <cell r="HD981">
            <v>0</v>
          </cell>
          <cell r="HE981">
            <v>0</v>
          </cell>
          <cell r="HF981">
            <v>0</v>
          </cell>
          <cell r="HG981">
            <v>0</v>
          </cell>
          <cell r="HH981">
            <v>0</v>
          </cell>
          <cell r="HI981">
            <v>0</v>
          </cell>
          <cell r="HJ981">
            <v>0</v>
          </cell>
          <cell r="HK981">
            <v>0</v>
          </cell>
          <cell r="HL981">
            <v>0</v>
          </cell>
          <cell r="HM981">
            <v>0</v>
          </cell>
          <cell r="HN981">
            <v>0</v>
          </cell>
          <cell r="HO981">
            <v>0</v>
          </cell>
          <cell r="HP981">
            <v>0</v>
          </cell>
          <cell r="HQ981">
            <v>0</v>
          </cell>
          <cell r="HR981">
            <v>0</v>
          </cell>
          <cell r="HS981">
            <v>0</v>
          </cell>
          <cell r="HT981">
            <v>0</v>
          </cell>
          <cell r="HU981">
            <v>0</v>
          </cell>
          <cell r="HV981">
            <v>0</v>
          </cell>
          <cell r="HW981">
            <v>0</v>
          </cell>
          <cell r="HX981">
            <v>0</v>
          </cell>
          <cell r="HY981">
            <v>0</v>
          </cell>
          <cell r="HZ981">
            <v>0</v>
          </cell>
          <cell r="IA981">
            <v>0</v>
          </cell>
          <cell r="IB981">
            <v>0</v>
          </cell>
          <cell r="IC981">
            <v>0</v>
          </cell>
          <cell r="ID981">
            <v>0</v>
          </cell>
          <cell r="IE981">
            <v>0</v>
          </cell>
          <cell r="IF981">
            <v>0</v>
          </cell>
          <cell r="IG981">
            <v>0</v>
          </cell>
          <cell r="IH981">
            <v>0</v>
          </cell>
          <cell r="II981">
            <v>0</v>
          </cell>
          <cell r="IJ981">
            <v>0</v>
          </cell>
          <cell r="IK981">
            <v>0</v>
          </cell>
          <cell r="IL981">
            <v>0</v>
          </cell>
          <cell r="IM981">
            <v>0</v>
          </cell>
          <cell r="IN981">
            <v>0</v>
          </cell>
          <cell r="IO981">
            <v>0</v>
          </cell>
          <cell r="IP981">
            <v>0</v>
          </cell>
          <cell r="IQ981">
            <v>0</v>
          </cell>
          <cell r="IR981">
            <v>0</v>
          </cell>
          <cell r="IS981">
            <v>0</v>
          </cell>
          <cell r="IT981">
            <v>0</v>
          </cell>
          <cell r="IU981">
            <v>0</v>
          </cell>
          <cell r="IV981">
            <v>0</v>
          </cell>
          <cell r="IW981">
            <v>0</v>
          </cell>
          <cell r="IX981">
            <v>0</v>
          </cell>
          <cell r="IY981">
            <v>0</v>
          </cell>
          <cell r="IZ981">
            <v>0</v>
          </cell>
          <cell r="JA981">
            <v>0</v>
          </cell>
          <cell r="JB981">
            <v>0</v>
          </cell>
          <cell r="JC981">
            <v>0</v>
          </cell>
          <cell r="JD981">
            <v>0</v>
          </cell>
          <cell r="JE981">
            <v>0</v>
          </cell>
          <cell r="JF981">
            <v>0</v>
          </cell>
          <cell r="JG981">
            <v>0</v>
          </cell>
          <cell r="JH981">
            <v>0</v>
          </cell>
          <cell r="JI981">
            <v>0</v>
          </cell>
          <cell r="JJ981">
            <v>0</v>
          </cell>
          <cell r="JK981">
            <v>0</v>
          </cell>
          <cell r="JL981">
            <v>0</v>
          </cell>
          <cell r="JM981">
            <v>0</v>
          </cell>
          <cell r="JN981">
            <v>0</v>
          </cell>
          <cell r="JO981">
            <v>0</v>
          </cell>
          <cell r="JP981">
            <v>0</v>
          </cell>
          <cell r="JQ981">
            <v>0</v>
          </cell>
        </row>
        <row r="982">
          <cell r="D982">
            <v>0</v>
          </cell>
          <cell r="F982">
            <v>0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0</v>
          </cell>
          <cell r="R982">
            <v>0</v>
          </cell>
          <cell r="S982">
            <v>0</v>
          </cell>
          <cell r="T982">
            <v>0</v>
          </cell>
          <cell r="U982">
            <v>0</v>
          </cell>
          <cell r="V982">
            <v>0</v>
          </cell>
          <cell r="W982">
            <v>0</v>
          </cell>
          <cell r="X982">
            <v>0</v>
          </cell>
          <cell r="Y982">
            <v>0</v>
          </cell>
          <cell r="Z982">
            <v>0</v>
          </cell>
          <cell r="AA982">
            <v>0</v>
          </cell>
          <cell r="AB982">
            <v>0</v>
          </cell>
          <cell r="AC982">
            <v>0</v>
          </cell>
          <cell r="AD982">
            <v>0</v>
          </cell>
          <cell r="AE982">
            <v>0</v>
          </cell>
          <cell r="AF982">
            <v>0</v>
          </cell>
          <cell r="AG982">
            <v>0</v>
          </cell>
          <cell r="AH982">
            <v>0</v>
          </cell>
          <cell r="AI982">
            <v>0</v>
          </cell>
          <cell r="AJ982">
            <v>0</v>
          </cell>
          <cell r="AK982">
            <v>0</v>
          </cell>
          <cell r="AL982">
            <v>0</v>
          </cell>
          <cell r="AM982">
            <v>0</v>
          </cell>
          <cell r="AN982">
            <v>0</v>
          </cell>
          <cell r="AO982">
            <v>0</v>
          </cell>
          <cell r="AP982">
            <v>0</v>
          </cell>
          <cell r="AQ982">
            <v>0</v>
          </cell>
          <cell r="AR982">
            <v>0</v>
          </cell>
          <cell r="AS982">
            <v>0</v>
          </cell>
          <cell r="AT982">
            <v>0</v>
          </cell>
          <cell r="AU982">
            <v>0</v>
          </cell>
          <cell r="AV982">
            <v>0</v>
          </cell>
          <cell r="AW982">
            <v>0</v>
          </cell>
          <cell r="AX982">
            <v>0</v>
          </cell>
          <cell r="AY982">
            <v>0</v>
          </cell>
          <cell r="AZ982">
            <v>0</v>
          </cell>
          <cell r="BA982">
            <v>0</v>
          </cell>
          <cell r="BB982">
            <v>0</v>
          </cell>
          <cell r="BC982">
            <v>0</v>
          </cell>
          <cell r="BD982">
            <v>0</v>
          </cell>
          <cell r="BE982">
            <v>0</v>
          </cell>
          <cell r="BF982">
            <v>0</v>
          </cell>
          <cell r="BG982">
            <v>0</v>
          </cell>
          <cell r="BH982">
            <v>0</v>
          </cell>
          <cell r="BI982">
            <v>0</v>
          </cell>
          <cell r="BJ982">
            <v>0</v>
          </cell>
          <cell r="BK982">
            <v>0</v>
          </cell>
          <cell r="BL982">
            <v>0</v>
          </cell>
          <cell r="BM982">
            <v>0</v>
          </cell>
          <cell r="BN982">
            <v>0</v>
          </cell>
          <cell r="BO982">
            <v>0</v>
          </cell>
          <cell r="BP982">
            <v>0</v>
          </cell>
          <cell r="BQ982">
            <v>0</v>
          </cell>
          <cell r="BR982">
            <v>0</v>
          </cell>
          <cell r="BS982">
            <v>0</v>
          </cell>
          <cell r="BT982">
            <v>0</v>
          </cell>
          <cell r="BU982">
            <v>0</v>
          </cell>
          <cell r="BV982">
            <v>0</v>
          </cell>
          <cell r="BW982">
            <v>0</v>
          </cell>
          <cell r="BX982">
            <v>0</v>
          </cell>
          <cell r="BY982">
            <v>0</v>
          </cell>
          <cell r="BZ982">
            <v>0</v>
          </cell>
          <cell r="CA982">
            <v>0</v>
          </cell>
          <cell r="CB982">
            <v>0</v>
          </cell>
          <cell r="CC982">
            <v>0</v>
          </cell>
          <cell r="CD982">
            <v>0</v>
          </cell>
          <cell r="CE982">
            <v>0</v>
          </cell>
          <cell r="CF982">
            <v>0</v>
          </cell>
          <cell r="CG982">
            <v>0</v>
          </cell>
          <cell r="CH982">
            <v>0</v>
          </cell>
          <cell r="CI982">
            <v>0</v>
          </cell>
          <cell r="CJ982">
            <v>0</v>
          </cell>
          <cell r="CK982">
            <v>0</v>
          </cell>
          <cell r="CL982">
            <v>0</v>
          </cell>
          <cell r="CM982">
            <v>0</v>
          </cell>
          <cell r="CN982">
            <v>0</v>
          </cell>
          <cell r="CO982">
            <v>0</v>
          </cell>
          <cell r="CP982">
            <v>0</v>
          </cell>
          <cell r="CQ982">
            <v>0</v>
          </cell>
          <cell r="CR982">
            <v>0</v>
          </cell>
          <cell r="CS982">
            <v>0</v>
          </cell>
          <cell r="CT982">
            <v>0</v>
          </cell>
          <cell r="CU982">
            <v>0</v>
          </cell>
          <cell r="CV982">
            <v>0</v>
          </cell>
          <cell r="CW982">
            <v>0</v>
          </cell>
          <cell r="CX982">
            <v>0</v>
          </cell>
          <cell r="CY982">
            <v>0</v>
          </cell>
          <cell r="CZ982">
            <v>0</v>
          </cell>
          <cell r="DA982">
            <v>0</v>
          </cell>
          <cell r="DB982">
            <v>0</v>
          </cell>
          <cell r="DC982">
            <v>0</v>
          </cell>
          <cell r="DD982">
            <v>0</v>
          </cell>
          <cell r="DE982">
            <v>0</v>
          </cell>
          <cell r="DF982">
            <v>0</v>
          </cell>
          <cell r="DG982">
            <v>0</v>
          </cell>
          <cell r="DH982">
            <v>0</v>
          </cell>
          <cell r="DI982">
            <v>0</v>
          </cell>
          <cell r="DJ982">
            <v>0</v>
          </cell>
          <cell r="DK982">
            <v>0</v>
          </cell>
          <cell r="DL982">
            <v>0</v>
          </cell>
          <cell r="DM982">
            <v>0</v>
          </cell>
          <cell r="DN982">
            <v>0</v>
          </cell>
          <cell r="DO982">
            <v>0</v>
          </cell>
          <cell r="DP982">
            <v>0</v>
          </cell>
          <cell r="DQ982">
            <v>0</v>
          </cell>
          <cell r="DR982">
            <v>0</v>
          </cell>
          <cell r="DS982">
            <v>0</v>
          </cell>
          <cell r="DT982">
            <v>0</v>
          </cell>
          <cell r="DU982">
            <v>0</v>
          </cell>
          <cell r="DV982">
            <v>0</v>
          </cell>
          <cell r="DW982">
            <v>0</v>
          </cell>
          <cell r="DX982">
            <v>0</v>
          </cell>
          <cell r="DY982">
            <v>0</v>
          </cell>
          <cell r="DZ982">
            <v>0</v>
          </cell>
          <cell r="EA982">
            <v>0</v>
          </cell>
          <cell r="EB982">
            <v>0</v>
          </cell>
          <cell r="EC982">
            <v>0</v>
          </cell>
          <cell r="ED982">
            <v>0</v>
          </cell>
          <cell r="EE982">
            <v>0</v>
          </cell>
          <cell r="EF982">
            <v>0</v>
          </cell>
          <cell r="EG982">
            <v>0</v>
          </cell>
          <cell r="EH982">
            <v>0</v>
          </cell>
          <cell r="EI982">
            <v>0</v>
          </cell>
          <cell r="EJ982">
            <v>0</v>
          </cell>
          <cell r="EK982">
            <v>0</v>
          </cell>
          <cell r="EL982">
            <v>0</v>
          </cell>
          <cell r="EM982">
            <v>0</v>
          </cell>
          <cell r="EN982">
            <v>0</v>
          </cell>
          <cell r="EO982">
            <v>0</v>
          </cell>
          <cell r="EP982">
            <v>0</v>
          </cell>
          <cell r="EQ982">
            <v>0</v>
          </cell>
          <cell r="ER982">
            <v>0</v>
          </cell>
          <cell r="ES982">
            <v>0</v>
          </cell>
          <cell r="ET982">
            <v>0</v>
          </cell>
          <cell r="EU982">
            <v>0</v>
          </cell>
          <cell r="EV982">
            <v>0</v>
          </cell>
          <cell r="EW982">
            <v>0</v>
          </cell>
          <cell r="EX982">
            <v>0</v>
          </cell>
          <cell r="EY982">
            <v>0</v>
          </cell>
          <cell r="EZ982">
            <v>0</v>
          </cell>
          <cell r="FA982">
            <v>0</v>
          </cell>
          <cell r="FB982">
            <v>0</v>
          </cell>
          <cell r="FC982">
            <v>0</v>
          </cell>
          <cell r="FD982">
            <v>0</v>
          </cell>
          <cell r="FE982">
            <v>0</v>
          </cell>
          <cell r="FF982">
            <v>0</v>
          </cell>
          <cell r="FG982">
            <v>0</v>
          </cell>
          <cell r="FH982">
            <v>0</v>
          </cell>
          <cell r="FI982">
            <v>0</v>
          </cell>
          <cell r="FJ982">
            <v>0</v>
          </cell>
          <cell r="FK982">
            <v>0</v>
          </cell>
          <cell r="FL982">
            <v>0</v>
          </cell>
          <cell r="FM982">
            <v>0</v>
          </cell>
          <cell r="FN982">
            <v>0</v>
          </cell>
          <cell r="FO982">
            <v>0</v>
          </cell>
          <cell r="FP982">
            <v>0</v>
          </cell>
          <cell r="FQ982">
            <v>0</v>
          </cell>
          <cell r="FR982">
            <v>0</v>
          </cell>
          <cell r="FS982">
            <v>0</v>
          </cell>
          <cell r="FT982">
            <v>0</v>
          </cell>
          <cell r="FU982">
            <v>0</v>
          </cell>
          <cell r="FV982">
            <v>0</v>
          </cell>
          <cell r="FW982">
            <v>0</v>
          </cell>
          <cell r="FX982">
            <v>0</v>
          </cell>
          <cell r="FY982">
            <v>0</v>
          </cell>
          <cell r="FZ982">
            <v>0</v>
          </cell>
          <cell r="GA982">
            <v>0</v>
          </cell>
          <cell r="GB982">
            <v>0</v>
          </cell>
          <cell r="GC982">
            <v>0</v>
          </cell>
          <cell r="GD982">
            <v>0</v>
          </cell>
          <cell r="GE982">
            <v>0</v>
          </cell>
          <cell r="GF982">
            <v>0</v>
          </cell>
          <cell r="GG982">
            <v>0</v>
          </cell>
          <cell r="GH982">
            <v>0</v>
          </cell>
          <cell r="GI982">
            <v>0</v>
          </cell>
          <cell r="GJ982">
            <v>0</v>
          </cell>
          <cell r="GK982">
            <v>0</v>
          </cell>
          <cell r="GL982">
            <v>0</v>
          </cell>
          <cell r="GM982">
            <v>0</v>
          </cell>
          <cell r="GN982">
            <v>0</v>
          </cell>
          <cell r="GO982">
            <v>0</v>
          </cell>
          <cell r="GP982">
            <v>0</v>
          </cell>
          <cell r="GQ982">
            <v>0</v>
          </cell>
          <cell r="GR982">
            <v>0</v>
          </cell>
          <cell r="GS982">
            <v>0</v>
          </cell>
          <cell r="GT982">
            <v>0</v>
          </cell>
          <cell r="GU982">
            <v>0</v>
          </cell>
          <cell r="GV982">
            <v>0</v>
          </cell>
          <cell r="GW982">
            <v>0</v>
          </cell>
          <cell r="GX982">
            <v>0</v>
          </cell>
          <cell r="GY982">
            <v>0</v>
          </cell>
          <cell r="GZ982">
            <v>0</v>
          </cell>
          <cell r="HA982">
            <v>0</v>
          </cell>
          <cell r="HB982">
            <v>0</v>
          </cell>
          <cell r="HC982">
            <v>0</v>
          </cell>
          <cell r="HD982">
            <v>0</v>
          </cell>
          <cell r="HE982">
            <v>0</v>
          </cell>
          <cell r="HF982">
            <v>0</v>
          </cell>
          <cell r="HG982">
            <v>0</v>
          </cell>
          <cell r="HH982">
            <v>0</v>
          </cell>
          <cell r="HI982">
            <v>0</v>
          </cell>
          <cell r="HJ982">
            <v>0</v>
          </cell>
          <cell r="HK982">
            <v>0</v>
          </cell>
          <cell r="HL982">
            <v>0</v>
          </cell>
          <cell r="HM982">
            <v>0</v>
          </cell>
          <cell r="HN982">
            <v>0</v>
          </cell>
          <cell r="HO982">
            <v>0</v>
          </cell>
          <cell r="HP982">
            <v>0</v>
          </cell>
          <cell r="HQ982">
            <v>0</v>
          </cell>
          <cell r="HR982">
            <v>0</v>
          </cell>
          <cell r="HS982">
            <v>0</v>
          </cell>
          <cell r="HT982">
            <v>0</v>
          </cell>
          <cell r="HU982">
            <v>0</v>
          </cell>
          <cell r="HV982">
            <v>0</v>
          </cell>
          <cell r="HW982">
            <v>0</v>
          </cell>
          <cell r="HX982">
            <v>0</v>
          </cell>
          <cell r="HY982">
            <v>0</v>
          </cell>
          <cell r="HZ982">
            <v>0</v>
          </cell>
          <cell r="IA982">
            <v>0</v>
          </cell>
          <cell r="IB982">
            <v>0</v>
          </cell>
          <cell r="IC982">
            <v>0</v>
          </cell>
          <cell r="ID982">
            <v>0</v>
          </cell>
          <cell r="IE982">
            <v>0</v>
          </cell>
          <cell r="IF982">
            <v>0</v>
          </cell>
          <cell r="IG982">
            <v>0</v>
          </cell>
          <cell r="IH982">
            <v>0</v>
          </cell>
          <cell r="II982">
            <v>0</v>
          </cell>
          <cell r="IJ982">
            <v>0</v>
          </cell>
          <cell r="IK982">
            <v>0</v>
          </cell>
          <cell r="IL982">
            <v>0</v>
          </cell>
          <cell r="IM982">
            <v>0</v>
          </cell>
          <cell r="IN982">
            <v>0</v>
          </cell>
          <cell r="IO982">
            <v>0</v>
          </cell>
          <cell r="IP982">
            <v>0</v>
          </cell>
          <cell r="IQ982">
            <v>0</v>
          </cell>
          <cell r="IR982">
            <v>0</v>
          </cell>
          <cell r="IS982">
            <v>0</v>
          </cell>
          <cell r="IT982">
            <v>0</v>
          </cell>
          <cell r="IU982">
            <v>0</v>
          </cell>
          <cell r="IV982">
            <v>0</v>
          </cell>
          <cell r="IW982">
            <v>0</v>
          </cell>
          <cell r="IX982">
            <v>0</v>
          </cell>
          <cell r="IY982">
            <v>0</v>
          </cell>
          <cell r="IZ982">
            <v>0</v>
          </cell>
          <cell r="JA982">
            <v>0</v>
          </cell>
          <cell r="JB982">
            <v>0</v>
          </cell>
          <cell r="JC982">
            <v>0</v>
          </cell>
          <cell r="JD982">
            <v>0</v>
          </cell>
          <cell r="JE982">
            <v>0</v>
          </cell>
          <cell r="JF982">
            <v>0</v>
          </cell>
          <cell r="JG982">
            <v>0</v>
          </cell>
          <cell r="JH982">
            <v>0</v>
          </cell>
          <cell r="JI982">
            <v>0</v>
          </cell>
          <cell r="JJ982">
            <v>0</v>
          </cell>
          <cell r="JK982">
            <v>0</v>
          </cell>
          <cell r="JL982">
            <v>0</v>
          </cell>
          <cell r="JM982">
            <v>0</v>
          </cell>
          <cell r="JN982">
            <v>0</v>
          </cell>
          <cell r="JO982">
            <v>0</v>
          </cell>
          <cell r="JP982">
            <v>0</v>
          </cell>
          <cell r="JQ982">
            <v>0</v>
          </cell>
        </row>
        <row r="983">
          <cell r="D983">
            <v>0</v>
          </cell>
          <cell r="F983">
            <v>0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0</v>
          </cell>
          <cell r="R983">
            <v>0</v>
          </cell>
          <cell r="S983">
            <v>0</v>
          </cell>
          <cell r="T983">
            <v>0</v>
          </cell>
          <cell r="U983">
            <v>0</v>
          </cell>
          <cell r="V983">
            <v>0</v>
          </cell>
          <cell r="W983">
            <v>0</v>
          </cell>
          <cell r="X983">
            <v>0</v>
          </cell>
          <cell r="Y983">
            <v>0</v>
          </cell>
          <cell r="Z983">
            <v>0</v>
          </cell>
          <cell r="AA983">
            <v>0</v>
          </cell>
          <cell r="AB983">
            <v>0</v>
          </cell>
          <cell r="AC983">
            <v>0</v>
          </cell>
          <cell r="AD983">
            <v>0</v>
          </cell>
          <cell r="AE983">
            <v>0</v>
          </cell>
          <cell r="AF983">
            <v>0</v>
          </cell>
          <cell r="AG983">
            <v>0</v>
          </cell>
          <cell r="AH983">
            <v>0</v>
          </cell>
          <cell r="AI983">
            <v>0</v>
          </cell>
          <cell r="AJ983">
            <v>0</v>
          </cell>
          <cell r="AK983">
            <v>0</v>
          </cell>
          <cell r="AL983">
            <v>0</v>
          </cell>
          <cell r="AM983">
            <v>0</v>
          </cell>
          <cell r="AN983">
            <v>0</v>
          </cell>
          <cell r="AO983">
            <v>0</v>
          </cell>
          <cell r="AP983">
            <v>0</v>
          </cell>
          <cell r="AQ983">
            <v>0</v>
          </cell>
          <cell r="AR983">
            <v>0</v>
          </cell>
          <cell r="AS983">
            <v>0</v>
          </cell>
          <cell r="AT983">
            <v>0</v>
          </cell>
          <cell r="AU983">
            <v>0</v>
          </cell>
          <cell r="AV983">
            <v>0</v>
          </cell>
          <cell r="AW983">
            <v>0</v>
          </cell>
          <cell r="AX983">
            <v>0</v>
          </cell>
          <cell r="AY983">
            <v>0</v>
          </cell>
          <cell r="AZ983">
            <v>0</v>
          </cell>
          <cell r="BA983">
            <v>0</v>
          </cell>
          <cell r="BB983">
            <v>0</v>
          </cell>
          <cell r="BC983">
            <v>0</v>
          </cell>
          <cell r="BD983">
            <v>0</v>
          </cell>
          <cell r="BE983">
            <v>0</v>
          </cell>
          <cell r="BF983">
            <v>0</v>
          </cell>
          <cell r="BG983">
            <v>0</v>
          </cell>
          <cell r="BH983">
            <v>0</v>
          </cell>
          <cell r="BI983">
            <v>0</v>
          </cell>
          <cell r="BJ983">
            <v>0</v>
          </cell>
          <cell r="BK983">
            <v>0</v>
          </cell>
          <cell r="BL983">
            <v>0</v>
          </cell>
          <cell r="BM983">
            <v>0</v>
          </cell>
          <cell r="BN983">
            <v>0</v>
          </cell>
          <cell r="BO983">
            <v>0</v>
          </cell>
          <cell r="BP983">
            <v>0</v>
          </cell>
          <cell r="BQ983">
            <v>0</v>
          </cell>
          <cell r="BR983">
            <v>0</v>
          </cell>
          <cell r="BS983">
            <v>0</v>
          </cell>
          <cell r="BT983">
            <v>0</v>
          </cell>
          <cell r="BU983">
            <v>0</v>
          </cell>
          <cell r="BV983">
            <v>0</v>
          </cell>
          <cell r="BW983">
            <v>0</v>
          </cell>
          <cell r="BX983">
            <v>0</v>
          </cell>
          <cell r="BY983">
            <v>0</v>
          </cell>
          <cell r="BZ983">
            <v>0</v>
          </cell>
          <cell r="CA983">
            <v>0</v>
          </cell>
          <cell r="CB983">
            <v>0</v>
          </cell>
          <cell r="CC983">
            <v>0</v>
          </cell>
          <cell r="CD983">
            <v>0</v>
          </cell>
          <cell r="CE983">
            <v>0</v>
          </cell>
          <cell r="CF983">
            <v>0</v>
          </cell>
          <cell r="CG983">
            <v>0</v>
          </cell>
          <cell r="CH983">
            <v>0</v>
          </cell>
          <cell r="CI983">
            <v>0</v>
          </cell>
          <cell r="CJ983">
            <v>0</v>
          </cell>
          <cell r="CK983">
            <v>0</v>
          </cell>
          <cell r="CL983">
            <v>0</v>
          </cell>
          <cell r="CM983">
            <v>0</v>
          </cell>
          <cell r="CN983">
            <v>0</v>
          </cell>
          <cell r="CO983">
            <v>0</v>
          </cell>
          <cell r="CP983">
            <v>0</v>
          </cell>
          <cell r="CQ983">
            <v>0</v>
          </cell>
          <cell r="CR983">
            <v>0</v>
          </cell>
          <cell r="CS983">
            <v>0</v>
          </cell>
          <cell r="CT983">
            <v>0</v>
          </cell>
          <cell r="CU983">
            <v>0</v>
          </cell>
          <cell r="CV983">
            <v>0</v>
          </cell>
          <cell r="CW983">
            <v>0</v>
          </cell>
          <cell r="CX983">
            <v>0</v>
          </cell>
          <cell r="CY983">
            <v>0</v>
          </cell>
          <cell r="CZ983">
            <v>0</v>
          </cell>
          <cell r="DA983">
            <v>0</v>
          </cell>
          <cell r="DB983">
            <v>0</v>
          </cell>
          <cell r="DC983">
            <v>0</v>
          </cell>
          <cell r="DD983">
            <v>0</v>
          </cell>
          <cell r="DE983">
            <v>0</v>
          </cell>
          <cell r="DF983">
            <v>0</v>
          </cell>
          <cell r="DG983">
            <v>0</v>
          </cell>
          <cell r="DH983">
            <v>0</v>
          </cell>
          <cell r="DI983">
            <v>0</v>
          </cell>
          <cell r="DJ983">
            <v>0</v>
          </cell>
          <cell r="DK983">
            <v>0</v>
          </cell>
          <cell r="DL983">
            <v>0</v>
          </cell>
          <cell r="DM983">
            <v>0</v>
          </cell>
          <cell r="DN983">
            <v>0</v>
          </cell>
          <cell r="DO983">
            <v>0</v>
          </cell>
          <cell r="DP983">
            <v>0</v>
          </cell>
          <cell r="DQ983">
            <v>0</v>
          </cell>
          <cell r="DR983">
            <v>0</v>
          </cell>
          <cell r="DS983">
            <v>0</v>
          </cell>
          <cell r="DT983">
            <v>0</v>
          </cell>
          <cell r="DU983">
            <v>0</v>
          </cell>
          <cell r="DV983">
            <v>0</v>
          </cell>
          <cell r="DW983">
            <v>0</v>
          </cell>
          <cell r="DX983">
            <v>0</v>
          </cell>
          <cell r="DY983">
            <v>0</v>
          </cell>
          <cell r="DZ983">
            <v>0</v>
          </cell>
          <cell r="EA983">
            <v>0</v>
          </cell>
          <cell r="EB983">
            <v>0</v>
          </cell>
          <cell r="EC983">
            <v>0</v>
          </cell>
          <cell r="ED983">
            <v>0</v>
          </cell>
          <cell r="EE983">
            <v>0</v>
          </cell>
          <cell r="EF983">
            <v>0</v>
          </cell>
          <cell r="EG983">
            <v>0</v>
          </cell>
          <cell r="EH983">
            <v>0</v>
          </cell>
          <cell r="EI983">
            <v>0</v>
          </cell>
          <cell r="EJ983">
            <v>0</v>
          </cell>
          <cell r="EK983">
            <v>0</v>
          </cell>
          <cell r="EL983">
            <v>0</v>
          </cell>
          <cell r="EM983">
            <v>0</v>
          </cell>
          <cell r="EN983">
            <v>0</v>
          </cell>
          <cell r="EO983">
            <v>0</v>
          </cell>
          <cell r="EP983">
            <v>0</v>
          </cell>
          <cell r="EQ983">
            <v>0</v>
          </cell>
          <cell r="ER983">
            <v>0</v>
          </cell>
          <cell r="ES983">
            <v>0</v>
          </cell>
          <cell r="ET983">
            <v>0</v>
          </cell>
          <cell r="EU983">
            <v>0</v>
          </cell>
          <cell r="EV983">
            <v>0</v>
          </cell>
          <cell r="EW983">
            <v>0</v>
          </cell>
          <cell r="EX983">
            <v>0</v>
          </cell>
          <cell r="EY983">
            <v>0</v>
          </cell>
          <cell r="EZ983">
            <v>0</v>
          </cell>
          <cell r="FA983">
            <v>0</v>
          </cell>
          <cell r="FB983">
            <v>0</v>
          </cell>
          <cell r="FC983">
            <v>0</v>
          </cell>
          <cell r="FD983">
            <v>0</v>
          </cell>
          <cell r="FE983">
            <v>0</v>
          </cell>
          <cell r="FF983">
            <v>0</v>
          </cell>
          <cell r="FG983">
            <v>0</v>
          </cell>
          <cell r="FH983">
            <v>0</v>
          </cell>
          <cell r="FI983">
            <v>0</v>
          </cell>
          <cell r="FJ983">
            <v>0</v>
          </cell>
          <cell r="FK983">
            <v>0</v>
          </cell>
          <cell r="FL983">
            <v>0</v>
          </cell>
          <cell r="FM983">
            <v>0</v>
          </cell>
          <cell r="FN983">
            <v>0</v>
          </cell>
          <cell r="FO983">
            <v>0</v>
          </cell>
          <cell r="FP983">
            <v>0</v>
          </cell>
          <cell r="FQ983">
            <v>0</v>
          </cell>
          <cell r="FR983">
            <v>0</v>
          </cell>
          <cell r="FS983">
            <v>0</v>
          </cell>
          <cell r="FT983">
            <v>0</v>
          </cell>
          <cell r="FU983">
            <v>0</v>
          </cell>
          <cell r="FV983">
            <v>0</v>
          </cell>
          <cell r="FW983">
            <v>0</v>
          </cell>
          <cell r="FX983">
            <v>0</v>
          </cell>
          <cell r="FY983">
            <v>0</v>
          </cell>
          <cell r="FZ983">
            <v>0</v>
          </cell>
          <cell r="GA983">
            <v>0</v>
          </cell>
          <cell r="GB983">
            <v>0</v>
          </cell>
          <cell r="GC983">
            <v>0</v>
          </cell>
          <cell r="GD983">
            <v>0</v>
          </cell>
          <cell r="GE983">
            <v>0</v>
          </cell>
          <cell r="GF983">
            <v>0</v>
          </cell>
          <cell r="GG983">
            <v>0</v>
          </cell>
          <cell r="GH983">
            <v>0</v>
          </cell>
          <cell r="GI983">
            <v>0</v>
          </cell>
          <cell r="GJ983">
            <v>0</v>
          </cell>
          <cell r="GK983">
            <v>0</v>
          </cell>
          <cell r="GL983">
            <v>0</v>
          </cell>
          <cell r="GM983">
            <v>0</v>
          </cell>
          <cell r="GN983">
            <v>0</v>
          </cell>
          <cell r="GO983">
            <v>0</v>
          </cell>
          <cell r="GP983">
            <v>0</v>
          </cell>
          <cell r="GQ983">
            <v>0</v>
          </cell>
          <cell r="GR983">
            <v>0</v>
          </cell>
          <cell r="GS983">
            <v>0</v>
          </cell>
          <cell r="GT983">
            <v>0</v>
          </cell>
          <cell r="GU983">
            <v>0</v>
          </cell>
          <cell r="GV983">
            <v>0</v>
          </cell>
          <cell r="GW983">
            <v>0</v>
          </cell>
          <cell r="GX983">
            <v>0</v>
          </cell>
          <cell r="GY983">
            <v>0</v>
          </cell>
          <cell r="GZ983">
            <v>0</v>
          </cell>
          <cell r="HA983">
            <v>0</v>
          </cell>
          <cell r="HB983">
            <v>0</v>
          </cell>
          <cell r="HC983">
            <v>0</v>
          </cell>
          <cell r="HD983">
            <v>0</v>
          </cell>
          <cell r="HE983">
            <v>0</v>
          </cell>
          <cell r="HF983">
            <v>0</v>
          </cell>
          <cell r="HG983">
            <v>0</v>
          </cell>
          <cell r="HH983">
            <v>0</v>
          </cell>
          <cell r="HI983">
            <v>0</v>
          </cell>
          <cell r="HJ983">
            <v>0</v>
          </cell>
          <cell r="HK983">
            <v>0</v>
          </cell>
          <cell r="HL983">
            <v>0</v>
          </cell>
          <cell r="HM983">
            <v>0</v>
          </cell>
          <cell r="HN983">
            <v>0</v>
          </cell>
          <cell r="HO983">
            <v>0</v>
          </cell>
          <cell r="HP983">
            <v>0</v>
          </cell>
          <cell r="HQ983">
            <v>0</v>
          </cell>
          <cell r="HR983">
            <v>0</v>
          </cell>
          <cell r="HS983">
            <v>0</v>
          </cell>
          <cell r="HT983">
            <v>0</v>
          </cell>
          <cell r="HU983">
            <v>0</v>
          </cell>
          <cell r="HV983">
            <v>0</v>
          </cell>
          <cell r="HW983">
            <v>0</v>
          </cell>
          <cell r="HX983">
            <v>0</v>
          </cell>
          <cell r="HY983">
            <v>0</v>
          </cell>
          <cell r="HZ983">
            <v>0</v>
          </cell>
          <cell r="IA983">
            <v>0</v>
          </cell>
          <cell r="IB983">
            <v>0</v>
          </cell>
          <cell r="IC983">
            <v>0</v>
          </cell>
          <cell r="ID983">
            <v>0</v>
          </cell>
          <cell r="IE983">
            <v>0</v>
          </cell>
          <cell r="IF983">
            <v>0</v>
          </cell>
          <cell r="IG983">
            <v>0</v>
          </cell>
          <cell r="IH983">
            <v>0</v>
          </cell>
          <cell r="II983">
            <v>0</v>
          </cell>
          <cell r="IJ983">
            <v>0</v>
          </cell>
          <cell r="IK983">
            <v>0</v>
          </cell>
          <cell r="IL983">
            <v>0</v>
          </cell>
          <cell r="IM983">
            <v>0</v>
          </cell>
          <cell r="IN983">
            <v>0</v>
          </cell>
          <cell r="IO983">
            <v>0</v>
          </cell>
          <cell r="IP983">
            <v>0</v>
          </cell>
          <cell r="IQ983">
            <v>0</v>
          </cell>
          <cell r="IR983">
            <v>0</v>
          </cell>
          <cell r="IS983">
            <v>0</v>
          </cell>
          <cell r="IT983">
            <v>0</v>
          </cell>
          <cell r="IU983">
            <v>0</v>
          </cell>
          <cell r="IV983">
            <v>0</v>
          </cell>
          <cell r="IW983">
            <v>0</v>
          </cell>
          <cell r="IX983">
            <v>0</v>
          </cell>
          <cell r="IY983">
            <v>0</v>
          </cell>
          <cell r="IZ983">
            <v>0</v>
          </cell>
          <cell r="JA983">
            <v>0</v>
          </cell>
          <cell r="JB983">
            <v>0</v>
          </cell>
          <cell r="JC983">
            <v>0</v>
          </cell>
          <cell r="JD983">
            <v>0</v>
          </cell>
          <cell r="JE983">
            <v>0</v>
          </cell>
          <cell r="JF983">
            <v>0</v>
          </cell>
          <cell r="JG983">
            <v>0</v>
          </cell>
          <cell r="JH983">
            <v>0</v>
          </cell>
          <cell r="JI983">
            <v>0</v>
          </cell>
          <cell r="JJ983">
            <v>0</v>
          </cell>
          <cell r="JK983">
            <v>0</v>
          </cell>
          <cell r="JL983">
            <v>0</v>
          </cell>
          <cell r="JM983">
            <v>0</v>
          </cell>
          <cell r="JN983">
            <v>0</v>
          </cell>
          <cell r="JO983">
            <v>0</v>
          </cell>
          <cell r="JP983">
            <v>0</v>
          </cell>
          <cell r="JQ983">
            <v>0</v>
          </cell>
        </row>
        <row r="984">
          <cell r="D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0</v>
          </cell>
          <cell r="J984">
            <v>0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0</v>
          </cell>
          <cell r="R984">
            <v>0</v>
          </cell>
          <cell r="S984">
            <v>0</v>
          </cell>
          <cell r="T984">
            <v>0</v>
          </cell>
          <cell r="U984">
            <v>0</v>
          </cell>
          <cell r="V984">
            <v>0</v>
          </cell>
          <cell r="W984">
            <v>0</v>
          </cell>
          <cell r="X984">
            <v>0</v>
          </cell>
          <cell r="Y984">
            <v>0</v>
          </cell>
          <cell r="Z984">
            <v>0</v>
          </cell>
          <cell r="AA984">
            <v>0</v>
          </cell>
          <cell r="AB984">
            <v>0</v>
          </cell>
          <cell r="AC984">
            <v>0</v>
          </cell>
          <cell r="AD984">
            <v>0</v>
          </cell>
          <cell r="AE984">
            <v>0</v>
          </cell>
          <cell r="AF984">
            <v>0</v>
          </cell>
          <cell r="AG984">
            <v>0</v>
          </cell>
          <cell r="AH984">
            <v>0</v>
          </cell>
          <cell r="AI984">
            <v>0</v>
          </cell>
          <cell r="AJ984">
            <v>0</v>
          </cell>
          <cell r="AK984">
            <v>0</v>
          </cell>
          <cell r="AL984">
            <v>0</v>
          </cell>
          <cell r="AM984">
            <v>0</v>
          </cell>
          <cell r="AN984">
            <v>0</v>
          </cell>
          <cell r="AO984">
            <v>0</v>
          </cell>
          <cell r="AP984">
            <v>0</v>
          </cell>
          <cell r="AQ984">
            <v>0</v>
          </cell>
          <cell r="AR984">
            <v>0</v>
          </cell>
          <cell r="AS984">
            <v>0</v>
          </cell>
          <cell r="AT984">
            <v>0</v>
          </cell>
          <cell r="AU984">
            <v>0</v>
          </cell>
          <cell r="AV984">
            <v>0</v>
          </cell>
          <cell r="AW984">
            <v>0</v>
          </cell>
          <cell r="AX984">
            <v>0</v>
          </cell>
          <cell r="AY984">
            <v>0</v>
          </cell>
          <cell r="AZ984">
            <v>0</v>
          </cell>
          <cell r="BA984">
            <v>0</v>
          </cell>
          <cell r="BB984">
            <v>0</v>
          </cell>
          <cell r="BC984">
            <v>0</v>
          </cell>
          <cell r="BD984">
            <v>0</v>
          </cell>
          <cell r="BE984">
            <v>0</v>
          </cell>
          <cell r="BF984">
            <v>0</v>
          </cell>
          <cell r="BG984">
            <v>0</v>
          </cell>
          <cell r="BH984">
            <v>0</v>
          </cell>
          <cell r="BI984">
            <v>0</v>
          </cell>
          <cell r="BJ984">
            <v>0</v>
          </cell>
          <cell r="BK984">
            <v>0</v>
          </cell>
          <cell r="BL984">
            <v>0</v>
          </cell>
          <cell r="BM984">
            <v>0</v>
          </cell>
          <cell r="BN984">
            <v>0</v>
          </cell>
          <cell r="BO984">
            <v>0</v>
          </cell>
          <cell r="BP984">
            <v>0</v>
          </cell>
          <cell r="BQ984">
            <v>0</v>
          </cell>
          <cell r="BR984">
            <v>0</v>
          </cell>
          <cell r="BS984">
            <v>0</v>
          </cell>
          <cell r="BT984">
            <v>0</v>
          </cell>
          <cell r="BU984">
            <v>0</v>
          </cell>
          <cell r="BV984">
            <v>0</v>
          </cell>
          <cell r="BW984">
            <v>0</v>
          </cell>
          <cell r="BX984">
            <v>0</v>
          </cell>
          <cell r="BY984">
            <v>0</v>
          </cell>
          <cell r="BZ984">
            <v>0</v>
          </cell>
          <cell r="CA984">
            <v>0</v>
          </cell>
          <cell r="CB984">
            <v>0</v>
          </cell>
          <cell r="CC984">
            <v>0</v>
          </cell>
          <cell r="CD984">
            <v>0</v>
          </cell>
          <cell r="CE984">
            <v>0</v>
          </cell>
          <cell r="CF984">
            <v>0</v>
          </cell>
          <cell r="CG984">
            <v>0</v>
          </cell>
          <cell r="CH984">
            <v>0</v>
          </cell>
          <cell r="CI984">
            <v>0</v>
          </cell>
          <cell r="CJ984">
            <v>0</v>
          </cell>
          <cell r="CK984">
            <v>0</v>
          </cell>
          <cell r="CL984">
            <v>0</v>
          </cell>
          <cell r="CM984">
            <v>0</v>
          </cell>
          <cell r="CN984">
            <v>0</v>
          </cell>
          <cell r="CO984">
            <v>0</v>
          </cell>
          <cell r="CP984">
            <v>0</v>
          </cell>
          <cell r="CQ984">
            <v>0</v>
          </cell>
          <cell r="CR984">
            <v>0</v>
          </cell>
          <cell r="CS984">
            <v>0</v>
          </cell>
          <cell r="CT984">
            <v>0</v>
          </cell>
          <cell r="CU984">
            <v>0</v>
          </cell>
          <cell r="CV984">
            <v>0</v>
          </cell>
          <cell r="CW984">
            <v>0</v>
          </cell>
          <cell r="CX984">
            <v>0</v>
          </cell>
          <cell r="CY984">
            <v>0</v>
          </cell>
          <cell r="CZ984">
            <v>0</v>
          </cell>
          <cell r="DA984">
            <v>0</v>
          </cell>
          <cell r="DB984">
            <v>0</v>
          </cell>
          <cell r="DC984">
            <v>0</v>
          </cell>
          <cell r="DD984">
            <v>0</v>
          </cell>
          <cell r="DE984">
            <v>0</v>
          </cell>
          <cell r="DF984">
            <v>0</v>
          </cell>
          <cell r="DG984">
            <v>0</v>
          </cell>
          <cell r="DH984">
            <v>0</v>
          </cell>
          <cell r="DI984">
            <v>0</v>
          </cell>
          <cell r="DJ984">
            <v>0</v>
          </cell>
          <cell r="DK984">
            <v>0</v>
          </cell>
          <cell r="DL984">
            <v>0</v>
          </cell>
          <cell r="DM984">
            <v>0</v>
          </cell>
          <cell r="DN984">
            <v>0</v>
          </cell>
          <cell r="DO984">
            <v>0</v>
          </cell>
          <cell r="DP984">
            <v>0</v>
          </cell>
          <cell r="DQ984">
            <v>0</v>
          </cell>
          <cell r="DR984">
            <v>0</v>
          </cell>
          <cell r="DS984">
            <v>0</v>
          </cell>
          <cell r="DT984">
            <v>0</v>
          </cell>
          <cell r="DU984">
            <v>0</v>
          </cell>
          <cell r="DV984">
            <v>0</v>
          </cell>
          <cell r="DW984">
            <v>0</v>
          </cell>
          <cell r="DX984">
            <v>0</v>
          </cell>
          <cell r="DY984">
            <v>0</v>
          </cell>
          <cell r="DZ984">
            <v>0</v>
          </cell>
          <cell r="EA984">
            <v>0</v>
          </cell>
          <cell r="EB984">
            <v>0</v>
          </cell>
          <cell r="EC984">
            <v>0</v>
          </cell>
          <cell r="ED984">
            <v>0</v>
          </cell>
          <cell r="EE984">
            <v>0</v>
          </cell>
          <cell r="EF984">
            <v>0</v>
          </cell>
          <cell r="EG984">
            <v>0</v>
          </cell>
          <cell r="EH984">
            <v>0</v>
          </cell>
          <cell r="EI984">
            <v>0</v>
          </cell>
          <cell r="EJ984">
            <v>0</v>
          </cell>
          <cell r="EK984">
            <v>0</v>
          </cell>
          <cell r="EL984">
            <v>0</v>
          </cell>
          <cell r="EM984">
            <v>0</v>
          </cell>
          <cell r="EN984">
            <v>0</v>
          </cell>
          <cell r="EO984">
            <v>0</v>
          </cell>
          <cell r="EP984">
            <v>0</v>
          </cell>
          <cell r="EQ984">
            <v>0</v>
          </cell>
          <cell r="ER984">
            <v>0</v>
          </cell>
          <cell r="ES984">
            <v>0</v>
          </cell>
          <cell r="ET984">
            <v>0</v>
          </cell>
          <cell r="EU984">
            <v>0</v>
          </cell>
          <cell r="EV984">
            <v>0</v>
          </cell>
          <cell r="EW984">
            <v>0</v>
          </cell>
          <cell r="EX984">
            <v>0</v>
          </cell>
          <cell r="EY984">
            <v>0</v>
          </cell>
          <cell r="EZ984">
            <v>0</v>
          </cell>
          <cell r="FA984">
            <v>0</v>
          </cell>
          <cell r="FB984">
            <v>0</v>
          </cell>
          <cell r="FC984">
            <v>0</v>
          </cell>
          <cell r="FD984">
            <v>0</v>
          </cell>
          <cell r="FE984">
            <v>0</v>
          </cell>
          <cell r="FF984">
            <v>0</v>
          </cell>
          <cell r="FG984">
            <v>0</v>
          </cell>
          <cell r="FH984">
            <v>0</v>
          </cell>
          <cell r="FI984">
            <v>0</v>
          </cell>
          <cell r="FJ984">
            <v>0</v>
          </cell>
          <cell r="FK984">
            <v>0</v>
          </cell>
          <cell r="FL984">
            <v>0</v>
          </cell>
          <cell r="FM984">
            <v>0</v>
          </cell>
          <cell r="FN984">
            <v>0</v>
          </cell>
          <cell r="FO984">
            <v>0</v>
          </cell>
          <cell r="FP984">
            <v>0</v>
          </cell>
          <cell r="FQ984">
            <v>0</v>
          </cell>
          <cell r="FR984">
            <v>0</v>
          </cell>
          <cell r="FS984">
            <v>0</v>
          </cell>
          <cell r="FT984">
            <v>0</v>
          </cell>
          <cell r="FU984">
            <v>0</v>
          </cell>
          <cell r="FV984">
            <v>0</v>
          </cell>
          <cell r="FW984">
            <v>0</v>
          </cell>
          <cell r="FX984">
            <v>0</v>
          </cell>
          <cell r="FY984">
            <v>0</v>
          </cell>
          <cell r="FZ984">
            <v>0</v>
          </cell>
          <cell r="GA984">
            <v>0</v>
          </cell>
          <cell r="GB984">
            <v>0</v>
          </cell>
          <cell r="GC984">
            <v>0</v>
          </cell>
          <cell r="GD984">
            <v>0</v>
          </cell>
          <cell r="GE984">
            <v>0</v>
          </cell>
          <cell r="GF984">
            <v>0</v>
          </cell>
          <cell r="GG984">
            <v>0</v>
          </cell>
          <cell r="GH984">
            <v>0</v>
          </cell>
          <cell r="GI984">
            <v>0</v>
          </cell>
          <cell r="GJ984">
            <v>0</v>
          </cell>
          <cell r="GK984">
            <v>0</v>
          </cell>
          <cell r="GL984">
            <v>0</v>
          </cell>
          <cell r="GM984">
            <v>0</v>
          </cell>
          <cell r="GN984">
            <v>0</v>
          </cell>
          <cell r="GO984">
            <v>0</v>
          </cell>
          <cell r="GP984">
            <v>0</v>
          </cell>
          <cell r="GQ984">
            <v>0</v>
          </cell>
          <cell r="GR984">
            <v>0</v>
          </cell>
          <cell r="GS984">
            <v>0</v>
          </cell>
          <cell r="GT984">
            <v>0</v>
          </cell>
          <cell r="GU984">
            <v>0</v>
          </cell>
          <cell r="GV984">
            <v>0</v>
          </cell>
          <cell r="GW984">
            <v>0</v>
          </cell>
          <cell r="GX984">
            <v>0</v>
          </cell>
          <cell r="GY984">
            <v>0</v>
          </cell>
          <cell r="GZ984">
            <v>0</v>
          </cell>
          <cell r="HA984">
            <v>0</v>
          </cell>
          <cell r="HB984">
            <v>0</v>
          </cell>
          <cell r="HC984">
            <v>0</v>
          </cell>
          <cell r="HD984">
            <v>0</v>
          </cell>
          <cell r="HE984">
            <v>0</v>
          </cell>
          <cell r="HF984">
            <v>0</v>
          </cell>
          <cell r="HG984">
            <v>0</v>
          </cell>
          <cell r="HH984">
            <v>0</v>
          </cell>
          <cell r="HI984">
            <v>0</v>
          </cell>
          <cell r="HJ984">
            <v>0</v>
          </cell>
          <cell r="HK984">
            <v>0</v>
          </cell>
          <cell r="HL984">
            <v>0</v>
          </cell>
          <cell r="HM984">
            <v>0</v>
          </cell>
          <cell r="HN984">
            <v>0</v>
          </cell>
          <cell r="HO984">
            <v>0</v>
          </cell>
          <cell r="HP984">
            <v>0</v>
          </cell>
          <cell r="HQ984">
            <v>0</v>
          </cell>
          <cell r="HR984">
            <v>0</v>
          </cell>
          <cell r="HS984">
            <v>0</v>
          </cell>
          <cell r="HT984">
            <v>0</v>
          </cell>
          <cell r="HU984">
            <v>0</v>
          </cell>
          <cell r="HV984">
            <v>0</v>
          </cell>
          <cell r="HW984">
            <v>0</v>
          </cell>
          <cell r="HX984">
            <v>0</v>
          </cell>
          <cell r="HY984">
            <v>0</v>
          </cell>
          <cell r="HZ984">
            <v>0</v>
          </cell>
          <cell r="IA984">
            <v>0</v>
          </cell>
          <cell r="IB984">
            <v>0</v>
          </cell>
          <cell r="IC984">
            <v>0</v>
          </cell>
          <cell r="ID984">
            <v>0</v>
          </cell>
          <cell r="IE984">
            <v>0</v>
          </cell>
          <cell r="IF984">
            <v>0</v>
          </cell>
          <cell r="IG984">
            <v>0</v>
          </cell>
          <cell r="IH984">
            <v>0</v>
          </cell>
          <cell r="II984">
            <v>0</v>
          </cell>
          <cell r="IJ984">
            <v>0</v>
          </cell>
          <cell r="IK984">
            <v>0</v>
          </cell>
          <cell r="IL984">
            <v>0</v>
          </cell>
          <cell r="IM984">
            <v>0</v>
          </cell>
          <cell r="IN984">
            <v>0</v>
          </cell>
          <cell r="IO984">
            <v>0</v>
          </cell>
          <cell r="IP984">
            <v>0</v>
          </cell>
          <cell r="IQ984">
            <v>0</v>
          </cell>
          <cell r="IR984">
            <v>0</v>
          </cell>
          <cell r="IS984">
            <v>0</v>
          </cell>
          <cell r="IT984">
            <v>0</v>
          </cell>
          <cell r="IU984">
            <v>0</v>
          </cell>
          <cell r="IV984">
            <v>0</v>
          </cell>
          <cell r="IW984">
            <v>0</v>
          </cell>
          <cell r="IX984">
            <v>0</v>
          </cell>
          <cell r="IY984">
            <v>0</v>
          </cell>
          <cell r="IZ984">
            <v>0</v>
          </cell>
          <cell r="JA984">
            <v>0</v>
          </cell>
          <cell r="JB984">
            <v>0</v>
          </cell>
          <cell r="JC984">
            <v>0</v>
          </cell>
          <cell r="JD984">
            <v>0</v>
          </cell>
          <cell r="JE984">
            <v>0</v>
          </cell>
          <cell r="JF984">
            <v>0</v>
          </cell>
          <cell r="JG984">
            <v>0</v>
          </cell>
          <cell r="JH984">
            <v>0</v>
          </cell>
          <cell r="JI984">
            <v>0</v>
          </cell>
          <cell r="JJ984">
            <v>0</v>
          </cell>
          <cell r="JK984">
            <v>0</v>
          </cell>
          <cell r="JL984">
            <v>0</v>
          </cell>
          <cell r="JM984">
            <v>0</v>
          </cell>
          <cell r="JN984">
            <v>0</v>
          </cell>
          <cell r="JO984">
            <v>0</v>
          </cell>
          <cell r="JP984">
            <v>0</v>
          </cell>
          <cell r="JQ984">
            <v>0</v>
          </cell>
        </row>
        <row r="985">
          <cell r="D985">
            <v>0</v>
          </cell>
          <cell r="F985">
            <v>0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0</v>
          </cell>
          <cell r="R985">
            <v>0</v>
          </cell>
          <cell r="S985">
            <v>0</v>
          </cell>
          <cell r="T985">
            <v>0</v>
          </cell>
          <cell r="U985">
            <v>0</v>
          </cell>
          <cell r="V985">
            <v>0</v>
          </cell>
          <cell r="W985">
            <v>0</v>
          </cell>
          <cell r="X985">
            <v>0</v>
          </cell>
          <cell r="Y985">
            <v>0</v>
          </cell>
          <cell r="Z985">
            <v>0</v>
          </cell>
          <cell r="AA985">
            <v>0</v>
          </cell>
          <cell r="AB985">
            <v>0</v>
          </cell>
          <cell r="AC985">
            <v>0</v>
          </cell>
          <cell r="AD985">
            <v>0</v>
          </cell>
          <cell r="AE985">
            <v>0</v>
          </cell>
          <cell r="AF985">
            <v>0</v>
          </cell>
          <cell r="AG985">
            <v>0</v>
          </cell>
          <cell r="AH985">
            <v>0</v>
          </cell>
          <cell r="AI985">
            <v>0</v>
          </cell>
          <cell r="AJ985">
            <v>0</v>
          </cell>
          <cell r="AK985">
            <v>0</v>
          </cell>
          <cell r="AL985">
            <v>0</v>
          </cell>
          <cell r="AM985">
            <v>0</v>
          </cell>
          <cell r="AN985">
            <v>0</v>
          </cell>
          <cell r="AO985">
            <v>0</v>
          </cell>
          <cell r="AP985">
            <v>0</v>
          </cell>
          <cell r="AQ985">
            <v>0</v>
          </cell>
          <cell r="AR985">
            <v>0</v>
          </cell>
          <cell r="AS985">
            <v>0</v>
          </cell>
          <cell r="AT985">
            <v>0</v>
          </cell>
          <cell r="AU985">
            <v>0</v>
          </cell>
          <cell r="AV985">
            <v>0</v>
          </cell>
          <cell r="AW985">
            <v>0</v>
          </cell>
          <cell r="AX985">
            <v>0</v>
          </cell>
          <cell r="AY985">
            <v>0</v>
          </cell>
          <cell r="AZ985">
            <v>0</v>
          </cell>
          <cell r="BA985">
            <v>0</v>
          </cell>
          <cell r="BB985">
            <v>0</v>
          </cell>
          <cell r="BC985">
            <v>0</v>
          </cell>
          <cell r="BD985">
            <v>0</v>
          </cell>
          <cell r="BE985">
            <v>0</v>
          </cell>
          <cell r="BF985">
            <v>0</v>
          </cell>
          <cell r="BG985">
            <v>0</v>
          </cell>
          <cell r="BH985">
            <v>0</v>
          </cell>
          <cell r="BI985">
            <v>0</v>
          </cell>
          <cell r="BJ985">
            <v>0</v>
          </cell>
          <cell r="BK985">
            <v>0</v>
          </cell>
          <cell r="BL985">
            <v>0</v>
          </cell>
          <cell r="BM985">
            <v>0</v>
          </cell>
          <cell r="BN985">
            <v>0</v>
          </cell>
          <cell r="BO985">
            <v>0</v>
          </cell>
          <cell r="BP985">
            <v>0</v>
          </cell>
          <cell r="BQ985">
            <v>0</v>
          </cell>
          <cell r="BR985">
            <v>0</v>
          </cell>
          <cell r="BS985">
            <v>0</v>
          </cell>
          <cell r="BT985">
            <v>0</v>
          </cell>
          <cell r="BU985">
            <v>0</v>
          </cell>
          <cell r="BV985">
            <v>0</v>
          </cell>
          <cell r="BW985">
            <v>0</v>
          </cell>
          <cell r="BX985">
            <v>0</v>
          </cell>
          <cell r="BY985">
            <v>0</v>
          </cell>
          <cell r="BZ985">
            <v>0</v>
          </cell>
          <cell r="CA985">
            <v>0</v>
          </cell>
          <cell r="CB985">
            <v>0</v>
          </cell>
          <cell r="CC985">
            <v>0</v>
          </cell>
          <cell r="CD985">
            <v>0</v>
          </cell>
          <cell r="CE985">
            <v>0</v>
          </cell>
          <cell r="CF985">
            <v>0</v>
          </cell>
          <cell r="CG985">
            <v>0</v>
          </cell>
          <cell r="CH985">
            <v>0</v>
          </cell>
          <cell r="CI985">
            <v>0</v>
          </cell>
          <cell r="CJ985">
            <v>0</v>
          </cell>
          <cell r="CK985">
            <v>0</v>
          </cell>
          <cell r="CL985">
            <v>0</v>
          </cell>
          <cell r="CM985">
            <v>0</v>
          </cell>
          <cell r="CN985">
            <v>0</v>
          </cell>
          <cell r="CO985">
            <v>0</v>
          </cell>
          <cell r="CP985">
            <v>0</v>
          </cell>
          <cell r="CQ985">
            <v>0</v>
          </cell>
          <cell r="CR985">
            <v>0</v>
          </cell>
          <cell r="CS985">
            <v>0</v>
          </cell>
          <cell r="CT985">
            <v>0</v>
          </cell>
          <cell r="CU985">
            <v>0</v>
          </cell>
          <cell r="CV985">
            <v>0</v>
          </cell>
          <cell r="CW985">
            <v>0</v>
          </cell>
          <cell r="CX985">
            <v>0</v>
          </cell>
          <cell r="CY985">
            <v>0</v>
          </cell>
          <cell r="CZ985">
            <v>0</v>
          </cell>
          <cell r="DA985">
            <v>0</v>
          </cell>
          <cell r="DB985">
            <v>0</v>
          </cell>
          <cell r="DC985">
            <v>0</v>
          </cell>
          <cell r="DD985">
            <v>0</v>
          </cell>
          <cell r="DE985">
            <v>0</v>
          </cell>
          <cell r="DF985">
            <v>0</v>
          </cell>
          <cell r="DG985">
            <v>0</v>
          </cell>
          <cell r="DH985">
            <v>0</v>
          </cell>
          <cell r="DI985">
            <v>0</v>
          </cell>
          <cell r="DJ985">
            <v>0</v>
          </cell>
          <cell r="DK985">
            <v>0</v>
          </cell>
          <cell r="DL985">
            <v>0</v>
          </cell>
          <cell r="DM985">
            <v>0</v>
          </cell>
          <cell r="DN985">
            <v>0</v>
          </cell>
          <cell r="DO985">
            <v>0</v>
          </cell>
          <cell r="DP985">
            <v>0</v>
          </cell>
          <cell r="DQ985">
            <v>0</v>
          </cell>
          <cell r="DR985">
            <v>0</v>
          </cell>
          <cell r="DS985">
            <v>0</v>
          </cell>
          <cell r="DT985">
            <v>0</v>
          </cell>
          <cell r="DU985">
            <v>0</v>
          </cell>
          <cell r="DV985">
            <v>0</v>
          </cell>
          <cell r="DW985">
            <v>0</v>
          </cell>
          <cell r="DX985">
            <v>0</v>
          </cell>
          <cell r="DY985">
            <v>0</v>
          </cell>
          <cell r="DZ985">
            <v>0</v>
          </cell>
          <cell r="EA985">
            <v>0</v>
          </cell>
          <cell r="EB985">
            <v>0</v>
          </cell>
          <cell r="EC985">
            <v>0</v>
          </cell>
          <cell r="ED985">
            <v>0</v>
          </cell>
          <cell r="EE985">
            <v>0</v>
          </cell>
          <cell r="EF985">
            <v>0</v>
          </cell>
          <cell r="EG985">
            <v>0</v>
          </cell>
          <cell r="EH985">
            <v>0</v>
          </cell>
          <cell r="EI985">
            <v>0</v>
          </cell>
          <cell r="EJ985">
            <v>0</v>
          </cell>
          <cell r="EK985">
            <v>0</v>
          </cell>
          <cell r="EL985">
            <v>0</v>
          </cell>
          <cell r="EM985">
            <v>0</v>
          </cell>
          <cell r="EN985">
            <v>0</v>
          </cell>
          <cell r="EO985">
            <v>0</v>
          </cell>
          <cell r="EP985">
            <v>0</v>
          </cell>
          <cell r="EQ985">
            <v>0</v>
          </cell>
          <cell r="ER985">
            <v>0</v>
          </cell>
          <cell r="ES985">
            <v>0</v>
          </cell>
          <cell r="ET985">
            <v>0</v>
          </cell>
          <cell r="EU985">
            <v>0</v>
          </cell>
          <cell r="EV985">
            <v>0</v>
          </cell>
          <cell r="EW985">
            <v>0</v>
          </cell>
          <cell r="EX985">
            <v>0</v>
          </cell>
          <cell r="EY985">
            <v>0</v>
          </cell>
          <cell r="EZ985">
            <v>0</v>
          </cell>
          <cell r="FA985">
            <v>0</v>
          </cell>
          <cell r="FB985">
            <v>0</v>
          </cell>
          <cell r="FC985">
            <v>0</v>
          </cell>
          <cell r="FD985">
            <v>0</v>
          </cell>
          <cell r="FE985">
            <v>0</v>
          </cell>
          <cell r="FF985">
            <v>0</v>
          </cell>
          <cell r="FG985">
            <v>0</v>
          </cell>
          <cell r="FH985">
            <v>0</v>
          </cell>
          <cell r="FI985">
            <v>0</v>
          </cell>
          <cell r="FJ985">
            <v>0</v>
          </cell>
          <cell r="FK985">
            <v>0</v>
          </cell>
          <cell r="FL985">
            <v>0</v>
          </cell>
          <cell r="FM985">
            <v>0</v>
          </cell>
          <cell r="FN985">
            <v>0</v>
          </cell>
          <cell r="FO985">
            <v>0</v>
          </cell>
          <cell r="FP985">
            <v>0</v>
          </cell>
          <cell r="FQ985">
            <v>0</v>
          </cell>
          <cell r="FR985">
            <v>0</v>
          </cell>
          <cell r="FS985">
            <v>0</v>
          </cell>
          <cell r="FT985">
            <v>0</v>
          </cell>
          <cell r="FU985">
            <v>0</v>
          </cell>
          <cell r="FV985">
            <v>0</v>
          </cell>
          <cell r="FW985">
            <v>0</v>
          </cell>
          <cell r="FX985">
            <v>0</v>
          </cell>
          <cell r="FY985">
            <v>0</v>
          </cell>
          <cell r="FZ985">
            <v>0</v>
          </cell>
          <cell r="GA985">
            <v>0</v>
          </cell>
          <cell r="GB985">
            <v>0</v>
          </cell>
          <cell r="GC985">
            <v>0</v>
          </cell>
          <cell r="GD985">
            <v>0</v>
          </cell>
          <cell r="GE985">
            <v>0</v>
          </cell>
          <cell r="GF985">
            <v>0</v>
          </cell>
          <cell r="GG985">
            <v>0</v>
          </cell>
          <cell r="GH985">
            <v>0</v>
          </cell>
          <cell r="GI985">
            <v>0</v>
          </cell>
          <cell r="GJ985">
            <v>0</v>
          </cell>
          <cell r="GK985">
            <v>0</v>
          </cell>
          <cell r="GL985">
            <v>0</v>
          </cell>
          <cell r="GM985">
            <v>0</v>
          </cell>
          <cell r="GN985">
            <v>0</v>
          </cell>
          <cell r="GO985">
            <v>0</v>
          </cell>
          <cell r="GP985">
            <v>0</v>
          </cell>
          <cell r="GQ985">
            <v>0</v>
          </cell>
          <cell r="GR985">
            <v>0</v>
          </cell>
          <cell r="GS985">
            <v>0</v>
          </cell>
          <cell r="GT985">
            <v>0</v>
          </cell>
          <cell r="GU985">
            <v>0</v>
          </cell>
          <cell r="GV985">
            <v>0</v>
          </cell>
          <cell r="GW985">
            <v>0</v>
          </cell>
          <cell r="GX985">
            <v>0</v>
          </cell>
          <cell r="GY985">
            <v>0</v>
          </cell>
          <cell r="GZ985">
            <v>0</v>
          </cell>
          <cell r="HA985">
            <v>0</v>
          </cell>
          <cell r="HB985">
            <v>0</v>
          </cell>
          <cell r="HC985">
            <v>0</v>
          </cell>
          <cell r="HD985">
            <v>0</v>
          </cell>
          <cell r="HE985">
            <v>0</v>
          </cell>
          <cell r="HF985">
            <v>0</v>
          </cell>
          <cell r="HG985">
            <v>0</v>
          </cell>
          <cell r="HH985">
            <v>0</v>
          </cell>
          <cell r="HI985">
            <v>0</v>
          </cell>
          <cell r="HJ985">
            <v>0</v>
          </cell>
          <cell r="HK985">
            <v>0</v>
          </cell>
          <cell r="HL985">
            <v>0</v>
          </cell>
          <cell r="HM985">
            <v>0</v>
          </cell>
          <cell r="HN985">
            <v>0</v>
          </cell>
          <cell r="HO985">
            <v>0</v>
          </cell>
          <cell r="HP985">
            <v>0</v>
          </cell>
          <cell r="HQ985">
            <v>0</v>
          </cell>
          <cell r="HR985">
            <v>0</v>
          </cell>
          <cell r="HS985">
            <v>0</v>
          </cell>
          <cell r="HT985">
            <v>0</v>
          </cell>
          <cell r="HU985">
            <v>0</v>
          </cell>
          <cell r="HV985">
            <v>0</v>
          </cell>
          <cell r="HW985">
            <v>0</v>
          </cell>
          <cell r="HX985">
            <v>0</v>
          </cell>
          <cell r="HY985">
            <v>0</v>
          </cell>
          <cell r="HZ985">
            <v>0</v>
          </cell>
          <cell r="IA985">
            <v>0</v>
          </cell>
          <cell r="IB985">
            <v>0</v>
          </cell>
          <cell r="IC985">
            <v>0</v>
          </cell>
          <cell r="ID985">
            <v>0</v>
          </cell>
          <cell r="IE985">
            <v>0</v>
          </cell>
          <cell r="IF985">
            <v>0</v>
          </cell>
          <cell r="IG985">
            <v>0</v>
          </cell>
          <cell r="IH985">
            <v>0</v>
          </cell>
          <cell r="II985">
            <v>0</v>
          </cell>
          <cell r="IJ985">
            <v>0</v>
          </cell>
          <cell r="IK985">
            <v>0</v>
          </cell>
          <cell r="IL985">
            <v>0</v>
          </cell>
          <cell r="IM985">
            <v>0</v>
          </cell>
          <cell r="IN985">
            <v>0</v>
          </cell>
          <cell r="IO985">
            <v>0</v>
          </cell>
          <cell r="IP985">
            <v>0</v>
          </cell>
          <cell r="IQ985">
            <v>0</v>
          </cell>
          <cell r="IR985">
            <v>0</v>
          </cell>
          <cell r="IS985">
            <v>0</v>
          </cell>
          <cell r="IT985">
            <v>0</v>
          </cell>
          <cell r="IU985">
            <v>0</v>
          </cell>
          <cell r="IV985">
            <v>0</v>
          </cell>
          <cell r="IW985">
            <v>0</v>
          </cell>
          <cell r="IX985">
            <v>0</v>
          </cell>
          <cell r="IY985">
            <v>0</v>
          </cell>
          <cell r="IZ985">
            <v>0</v>
          </cell>
          <cell r="JA985">
            <v>0</v>
          </cell>
          <cell r="JB985">
            <v>0</v>
          </cell>
          <cell r="JC985">
            <v>0</v>
          </cell>
          <cell r="JD985">
            <v>0</v>
          </cell>
          <cell r="JE985">
            <v>0</v>
          </cell>
          <cell r="JF985">
            <v>0</v>
          </cell>
          <cell r="JG985">
            <v>0</v>
          </cell>
          <cell r="JH985">
            <v>0</v>
          </cell>
          <cell r="JI985">
            <v>0</v>
          </cell>
          <cell r="JJ985">
            <v>0</v>
          </cell>
          <cell r="JK985">
            <v>0</v>
          </cell>
          <cell r="JL985">
            <v>0</v>
          </cell>
          <cell r="JM985">
            <v>0</v>
          </cell>
          <cell r="JN985">
            <v>0</v>
          </cell>
          <cell r="JO985">
            <v>0</v>
          </cell>
          <cell r="JP985">
            <v>0</v>
          </cell>
          <cell r="JQ985">
            <v>0</v>
          </cell>
        </row>
        <row r="986">
          <cell r="D986">
            <v>0</v>
          </cell>
          <cell r="F986">
            <v>0</v>
          </cell>
          <cell r="G986">
            <v>0</v>
          </cell>
          <cell r="H986">
            <v>0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0</v>
          </cell>
          <cell r="R986">
            <v>0</v>
          </cell>
          <cell r="S986">
            <v>0</v>
          </cell>
          <cell r="T986">
            <v>0</v>
          </cell>
          <cell r="U986">
            <v>0</v>
          </cell>
          <cell r="V986">
            <v>0</v>
          </cell>
          <cell r="W986">
            <v>0</v>
          </cell>
          <cell r="X986">
            <v>0</v>
          </cell>
          <cell r="Y986">
            <v>0</v>
          </cell>
          <cell r="Z986">
            <v>0</v>
          </cell>
          <cell r="AA986">
            <v>0</v>
          </cell>
          <cell r="AB986">
            <v>0</v>
          </cell>
          <cell r="AC986">
            <v>0</v>
          </cell>
          <cell r="AD986">
            <v>0</v>
          </cell>
          <cell r="AE986">
            <v>0</v>
          </cell>
          <cell r="AF986">
            <v>0</v>
          </cell>
          <cell r="AG986">
            <v>0</v>
          </cell>
          <cell r="AH986">
            <v>0</v>
          </cell>
          <cell r="AI986">
            <v>0</v>
          </cell>
          <cell r="AJ986">
            <v>0</v>
          </cell>
          <cell r="AK986">
            <v>0</v>
          </cell>
          <cell r="AL986">
            <v>0</v>
          </cell>
          <cell r="AM986">
            <v>0</v>
          </cell>
          <cell r="AN986">
            <v>0</v>
          </cell>
          <cell r="AO986">
            <v>0</v>
          </cell>
          <cell r="AP986">
            <v>0</v>
          </cell>
          <cell r="AQ986">
            <v>0</v>
          </cell>
          <cell r="AR986">
            <v>0</v>
          </cell>
          <cell r="AS986">
            <v>0</v>
          </cell>
          <cell r="AT986">
            <v>0</v>
          </cell>
          <cell r="AU986">
            <v>0</v>
          </cell>
          <cell r="AV986">
            <v>0</v>
          </cell>
          <cell r="AW986">
            <v>0</v>
          </cell>
          <cell r="AX986">
            <v>0</v>
          </cell>
          <cell r="AY986">
            <v>0</v>
          </cell>
          <cell r="AZ986">
            <v>0</v>
          </cell>
          <cell r="BA986">
            <v>0</v>
          </cell>
          <cell r="BB986">
            <v>0</v>
          </cell>
          <cell r="BC986">
            <v>0</v>
          </cell>
          <cell r="BD986">
            <v>0</v>
          </cell>
          <cell r="BE986">
            <v>0</v>
          </cell>
          <cell r="BF986">
            <v>0</v>
          </cell>
          <cell r="BG986">
            <v>0</v>
          </cell>
          <cell r="BH986">
            <v>0</v>
          </cell>
          <cell r="BI986">
            <v>0</v>
          </cell>
          <cell r="BJ986">
            <v>0</v>
          </cell>
          <cell r="BK986">
            <v>0</v>
          </cell>
          <cell r="BL986">
            <v>0</v>
          </cell>
          <cell r="BM986">
            <v>0</v>
          </cell>
          <cell r="BN986">
            <v>0</v>
          </cell>
          <cell r="BO986">
            <v>0</v>
          </cell>
          <cell r="BP986">
            <v>0</v>
          </cell>
          <cell r="BQ986">
            <v>0</v>
          </cell>
          <cell r="BR986">
            <v>0</v>
          </cell>
          <cell r="BS986">
            <v>0</v>
          </cell>
          <cell r="BT986">
            <v>0</v>
          </cell>
          <cell r="BU986">
            <v>0</v>
          </cell>
          <cell r="BV986">
            <v>0</v>
          </cell>
          <cell r="BW986">
            <v>0</v>
          </cell>
          <cell r="BX986">
            <v>0</v>
          </cell>
          <cell r="BY986">
            <v>0</v>
          </cell>
          <cell r="BZ986">
            <v>0</v>
          </cell>
          <cell r="CA986">
            <v>0</v>
          </cell>
          <cell r="CB986">
            <v>0</v>
          </cell>
          <cell r="CC986">
            <v>0</v>
          </cell>
          <cell r="CD986">
            <v>0</v>
          </cell>
          <cell r="CE986">
            <v>0</v>
          </cell>
          <cell r="CF986">
            <v>0</v>
          </cell>
          <cell r="CG986">
            <v>0</v>
          </cell>
          <cell r="CH986">
            <v>0</v>
          </cell>
          <cell r="CI986">
            <v>0</v>
          </cell>
          <cell r="CJ986">
            <v>0</v>
          </cell>
          <cell r="CK986">
            <v>0</v>
          </cell>
          <cell r="CL986">
            <v>0</v>
          </cell>
          <cell r="CM986">
            <v>0</v>
          </cell>
          <cell r="CN986">
            <v>0</v>
          </cell>
          <cell r="CO986">
            <v>0</v>
          </cell>
          <cell r="CP986">
            <v>0</v>
          </cell>
          <cell r="CQ986">
            <v>0</v>
          </cell>
          <cell r="CR986">
            <v>0</v>
          </cell>
          <cell r="CS986">
            <v>0</v>
          </cell>
          <cell r="CT986">
            <v>0</v>
          </cell>
          <cell r="CU986">
            <v>0</v>
          </cell>
          <cell r="CV986">
            <v>0</v>
          </cell>
          <cell r="CW986">
            <v>0</v>
          </cell>
          <cell r="CX986">
            <v>0</v>
          </cell>
          <cell r="CY986">
            <v>0</v>
          </cell>
          <cell r="CZ986">
            <v>0</v>
          </cell>
          <cell r="DA986">
            <v>0</v>
          </cell>
          <cell r="DB986">
            <v>0</v>
          </cell>
          <cell r="DC986">
            <v>0</v>
          </cell>
          <cell r="DD986">
            <v>0</v>
          </cell>
          <cell r="DE986">
            <v>0</v>
          </cell>
          <cell r="DF986">
            <v>0</v>
          </cell>
          <cell r="DG986">
            <v>0</v>
          </cell>
          <cell r="DH986">
            <v>0</v>
          </cell>
          <cell r="DI986">
            <v>0</v>
          </cell>
          <cell r="DJ986">
            <v>0</v>
          </cell>
          <cell r="DK986">
            <v>0</v>
          </cell>
          <cell r="DL986">
            <v>0</v>
          </cell>
          <cell r="DM986">
            <v>0</v>
          </cell>
          <cell r="DN986">
            <v>0</v>
          </cell>
          <cell r="DO986">
            <v>0</v>
          </cell>
          <cell r="DP986">
            <v>0</v>
          </cell>
          <cell r="DQ986">
            <v>0</v>
          </cell>
          <cell r="DR986">
            <v>0</v>
          </cell>
          <cell r="DS986">
            <v>0</v>
          </cell>
          <cell r="DT986">
            <v>0</v>
          </cell>
          <cell r="DU986">
            <v>0</v>
          </cell>
          <cell r="DV986">
            <v>0</v>
          </cell>
          <cell r="DW986">
            <v>0</v>
          </cell>
          <cell r="DX986">
            <v>0</v>
          </cell>
          <cell r="DY986">
            <v>0</v>
          </cell>
          <cell r="DZ986">
            <v>0</v>
          </cell>
          <cell r="EA986">
            <v>0</v>
          </cell>
          <cell r="EB986">
            <v>0</v>
          </cell>
          <cell r="EC986">
            <v>0</v>
          </cell>
          <cell r="ED986">
            <v>0</v>
          </cell>
          <cell r="EE986">
            <v>0</v>
          </cell>
          <cell r="EF986">
            <v>0</v>
          </cell>
          <cell r="EG986">
            <v>0</v>
          </cell>
          <cell r="EH986">
            <v>0</v>
          </cell>
          <cell r="EI986">
            <v>0</v>
          </cell>
          <cell r="EJ986">
            <v>0</v>
          </cell>
          <cell r="EK986">
            <v>0</v>
          </cell>
          <cell r="EL986">
            <v>0</v>
          </cell>
          <cell r="EM986">
            <v>0</v>
          </cell>
          <cell r="EN986">
            <v>0</v>
          </cell>
          <cell r="EO986">
            <v>0</v>
          </cell>
          <cell r="EP986">
            <v>0</v>
          </cell>
          <cell r="EQ986">
            <v>0</v>
          </cell>
          <cell r="ER986">
            <v>0</v>
          </cell>
          <cell r="ES986">
            <v>0</v>
          </cell>
          <cell r="ET986">
            <v>0</v>
          </cell>
          <cell r="EU986">
            <v>0</v>
          </cell>
          <cell r="EV986">
            <v>0</v>
          </cell>
          <cell r="EW986">
            <v>0</v>
          </cell>
          <cell r="EX986">
            <v>0</v>
          </cell>
          <cell r="EY986">
            <v>0</v>
          </cell>
          <cell r="EZ986">
            <v>0</v>
          </cell>
          <cell r="FA986">
            <v>0</v>
          </cell>
          <cell r="FB986">
            <v>0</v>
          </cell>
          <cell r="FC986">
            <v>0</v>
          </cell>
          <cell r="FD986">
            <v>0</v>
          </cell>
          <cell r="FE986">
            <v>0</v>
          </cell>
          <cell r="FF986">
            <v>0</v>
          </cell>
          <cell r="FG986">
            <v>0</v>
          </cell>
          <cell r="FH986">
            <v>0</v>
          </cell>
          <cell r="FI986">
            <v>0</v>
          </cell>
          <cell r="FJ986">
            <v>0</v>
          </cell>
          <cell r="FK986">
            <v>0</v>
          </cell>
          <cell r="FL986">
            <v>0</v>
          </cell>
          <cell r="FM986">
            <v>0</v>
          </cell>
          <cell r="FN986">
            <v>0</v>
          </cell>
          <cell r="FO986">
            <v>0</v>
          </cell>
          <cell r="FP986">
            <v>0</v>
          </cell>
          <cell r="FQ986">
            <v>0</v>
          </cell>
          <cell r="FR986">
            <v>0</v>
          </cell>
          <cell r="FS986">
            <v>0</v>
          </cell>
          <cell r="FT986">
            <v>0</v>
          </cell>
          <cell r="FU986">
            <v>0</v>
          </cell>
          <cell r="FV986">
            <v>0</v>
          </cell>
          <cell r="FW986">
            <v>0</v>
          </cell>
          <cell r="FX986">
            <v>0</v>
          </cell>
          <cell r="FY986">
            <v>0</v>
          </cell>
          <cell r="FZ986">
            <v>0</v>
          </cell>
          <cell r="GA986">
            <v>0</v>
          </cell>
          <cell r="GB986">
            <v>0</v>
          </cell>
          <cell r="GC986">
            <v>0</v>
          </cell>
          <cell r="GD986">
            <v>0</v>
          </cell>
          <cell r="GE986">
            <v>0</v>
          </cell>
          <cell r="GF986">
            <v>0</v>
          </cell>
          <cell r="GG986">
            <v>0</v>
          </cell>
          <cell r="GH986">
            <v>0</v>
          </cell>
          <cell r="GI986">
            <v>0</v>
          </cell>
          <cell r="GJ986">
            <v>0</v>
          </cell>
          <cell r="GK986">
            <v>0</v>
          </cell>
          <cell r="GL986">
            <v>0</v>
          </cell>
          <cell r="GM986">
            <v>0</v>
          </cell>
          <cell r="GN986">
            <v>0</v>
          </cell>
          <cell r="GO986">
            <v>0</v>
          </cell>
          <cell r="GP986">
            <v>0</v>
          </cell>
          <cell r="GQ986">
            <v>0</v>
          </cell>
          <cell r="GR986">
            <v>0</v>
          </cell>
          <cell r="GS986">
            <v>0</v>
          </cell>
          <cell r="GT986">
            <v>0</v>
          </cell>
          <cell r="GU986">
            <v>0</v>
          </cell>
          <cell r="GV986">
            <v>0</v>
          </cell>
          <cell r="GW986">
            <v>0</v>
          </cell>
          <cell r="GX986">
            <v>0</v>
          </cell>
          <cell r="GY986">
            <v>0</v>
          </cell>
          <cell r="GZ986">
            <v>0</v>
          </cell>
          <cell r="HA986">
            <v>0</v>
          </cell>
          <cell r="HB986">
            <v>0</v>
          </cell>
          <cell r="HC986">
            <v>0</v>
          </cell>
          <cell r="HD986">
            <v>0</v>
          </cell>
          <cell r="HE986">
            <v>0</v>
          </cell>
          <cell r="HF986">
            <v>0</v>
          </cell>
          <cell r="HG986">
            <v>0</v>
          </cell>
          <cell r="HH986">
            <v>0</v>
          </cell>
          <cell r="HI986">
            <v>0</v>
          </cell>
          <cell r="HJ986">
            <v>0</v>
          </cell>
          <cell r="HK986">
            <v>0</v>
          </cell>
          <cell r="HL986">
            <v>0</v>
          </cell>
          <cell r="HM986">
            <v>0</v>
          </cell>
          <cell r="HN986">
            <v>0</v>
          </cell>
          <cell r="HO986">
            <v>0</v>
          </cell>
          <cell r="HP986">
            <v>0</v>
          </cell>
          <cell r="HQ986">
            <v>0</v>
          </cell>
          <cell r="HR986">
            <v>0</v>
          </cell>
          <cell r="HS986">
            <v>0</v>
          </cell>
          <cell r="HT986">
            <v>0</v>
          </cell>
          <cell r="HU986">
            <v>0</v>
          </cell>
          <cell r="HV986">
            <v>0</v>
          </cell>
          <cell r="HW986">
            <v>0</v>
          </cell>
          <cell r="HX986">
            <v>0</v>
          </cell>
          <cell r="HY986">
            <v>0</v>
          </cell>
          <cell r="HZ986">
            <v>0</v>
          </cell>
          <cell r="IA986">
            <v>0</v>
          </cell>
          <cell r="IB986">
            <v>0</v>
          </cell>
          <cell r="IC986">
            <v>0</v>
          </cell>
          <cell r="ID986">
            <v>0</v>
          </cell>
          <cell r="IE986">
            <v>0</v>
          </cell>
          <cell r="IF986">
            <v>0</v>
          </cell>
          <cell r="IG986">
            <v>0</v>
          </cell>
          <cell r="IH986">
            <v>0</v>
          </cell>
          <cell r="II986">
            <v>0</v>
          </cell>
          <cell r="IJ986">
            <v>0</v>
          </cell>
          <cell r="IK986">
            <v>0</v>
          </cell>
          <cell r="IL986">
            <v>0</v>
          </cell>
          <cell r="IM986">
            <v>0</v>
          </cell>
          <cell r="IN986">
            <v>0</v>
          </cell>
          <cell r="IO986">
            <v>0</v>
          </cell>
          <cell r="IP986">
            <v>0</v>
          </cell>
          <cell r="IQ986">
            <v>0</v>
          </cell>
          <cell r="IR986">
            <v>0</v>
          </cell>
          <cell r="IS986">
            <v>0</v>
          </cell>
          <cell r="IT986">
            <v>0</v>
          </cell>
          <cell r="IU986">
            <v>0</v>
          </cell>
          <cell r="IV986">
            <v>0</v>
          </cell>
          <cell r="IW986">
            <v>0</v>
          </cell>
          <cell r="IX986">
            <v>0</v>
          </cell>
          <cell r="IY986">
            <v>0</v>
          </cell>
          <cell r="IZ986">
            <v>0</v>
          </cell>
          <cell r="JA986">
            <v>0</v>
          </cell>
          <cell r="JB986">
            <v>0</v>
          </cell>
          <cell r="JC986">
            <v>0</v>
          </cell>
          <cell r="JD986">
            <v>0</v>
          </cell>
          <cell r="JE986">
            <v>0</v>
          </cell>
          <cell r="JF986">
            <v>0</v>
          </cell>
          <cell r="JG986">
            <v>0</v>
          </cell>
          <cell r="JH986">
            <v>0</v>
          </cell>
          <cell r="JI986">
            <v>0</v>
          </cell>
          <cell r="JJ986">
            <v>0</v>
          </cell>
          <cell r="JK986">
            <v>0</v>
          </cell>
          <cell r="JL986">
            <v>0</v>
          </cell>
          <cell r="JM986">
            <v>0</v>
          </cell>
          <cell r="JN986">
            <v>0</v>
          </cell>
          <cell r="JO986">
            <v>0</v>
          </cell>
          <cell r="JP986">
            <v>0</v>
          </cell>
          <cell r="JQ986">
            <v>0</v>
          </cell>
        </row>
        <row r="987">
          <cell r="D987">
            <v>0</v>
          </cell>
          <cell r="F987">
            <v>0</v>
          </cell>
          <cell r="G987">
            <v>0</v>
          </cell>
          <cell r="H987">
            <v>0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0</v>
          </cell>
          <cell r="R987">
            <v>0</v>
          </cell>
          <cell r="S987">
            <v>0</v>
          </cell>
          <cell r="T987">
            <v>0</v>
          </cell>
          <cell r="U987">
            <v>0</v>
          </cell>
          <cell r="V987">
            <v>0</v>
          </cell>
          <cell r="W987">
            <v>0</v>
          </cell>
          <cell r="X987">
            <v>0</v>
          </cell>
          <cell r="Y987">
            <v>0</v>
          </cell>
          <cell r="Z987">
            <v>0</v>
          </cell>
          <cell r="AA987">
            <v>0</v>
          </cell>
          <cell r="AB987">
            <v>0</v>
          </cell>
          <cell r="AC987">
            <v>0</v>
          </cell>
          <cell r="AD987">
            <v>0</v>
          </cell>
          <cell r="AE987">
            <v>0</v>
          </cell>
          <cell r="AF987">
            <v>0</v>
          </cell>
          <cell r="AG987">
            <v>0</v>
          </cell>
          <cell r="AH987">
            <v>0</v>
          </cell>
          <cell r="AI987">
            <v>0</v>
          </cell>
          <cell r="AJ987">
            <v>0</v>
          </cell>
          <cell r="AK987">
            <v>0</v>
          </cell>
          <cell r="AL987">
            <v>0</v>
          </cell>
          <cell r="AM987">
            <v>0</v>
          </cell>
          <cell r="AN987">
            <v>0</v>
          </cell>
          <cell r="AO987">
            <v>0</v>
          </cell>
          <cell r="AP987">
            <v>0</v>
          </cell>
          <cell r="AQ987">
            <v>0</v>
          </cell>
          <cell r="AR987">
            <v>0</v>
          </cell>
          <cell r="AS987">
            <v>0</v>
          </cell>
          <cell r="AT987">
            <v>0</v>
          </cell>
          <cell r="AU987">
            <v>0</v>
          </cell>
          <cell r="AV987">
            <v>0</v>
          </cell>
          <cell r="AW987">
            <v>0</v>
          </cell>
          <cell r="AX987">
            <v>0</v>
          </cell>
          <cell r="AY987">
            <v>0</v>
          </cell>
          <cell r="AZ987">
            <v>0</v>
          </cell>
          <cell r="BA987">
            <v>0</v>
          </cell>
          <cell r="BB987">
            <v>0</v>
          </cell>
          <cell r="BC987">
            <v>0</v>
          </cell>
          <cell r="BD987">
            <v>0</v>
          </cell>
          <cell r="BE987">
            <v>0</v>
          </cell>
          <cell r="BF987">
            <v>0</v>
          </cell>
          <cell r="BG987">
            <v>0</v>
          </cell>
          <cell r="BH987">
            <v>0</v>
          </cell>
          <cell r="BI987">
            <v>0</v>
          </cell>
          <cell r="BJ987">
            <v>0</v>
          </cell>
          <cell r="BK987">
            <v>0</v>
          </cell>
          <cell r="BL987">
            <v>0</v>
          </cell>
          <cell r="BM987">
            <v>0</v>
          </cell>
          <cell r="BN987">
            <v>0</v>
          </cell>
          <cell r="BO987">
            <v>0</v>
          </cell>
          <cell r="BP987">
            <v>0</v>
          </cell>
          <cell r="BQ987">
            <v>0</v>
          </cell>
          <cell r="BR987">
            <v>0</v>
          </cell>
          <cell r="BS987">
            <v>0</v>
          </cell>
          <cell r="BT987">
            <v>0</v>
          </cell>
          <cell r="BU987">
            <v>0</v>
          </cell>
          <cell r="BV987">
            <v>0</v>
          </cell>
          <cell r="BW987">
            <v>0</v>
          </cell>
          <cell r="BX987">
            <v>0</v>
          </cell>
          <cell r="BY987">
            <v>0</v>
          </cell>
          <cell r="BZ987">
            <v>0</v>
          </cell>
          <cell r="CA987">
            <v>0</v>
          </cell>
          <cell r="CB987">
            <v>0</v>
          </cell>
          <cell r="CC987">
            <v>0</v>
          </cell>
          <cell r="CD987">
            <v>0</v>
          </cell>
          <cell r="CE987">
            <v>0</v>
          </cell>
          <cell r="CF987">
            <v>0</v>
          </cell>
          <cell r="CG987">
            <v>0</v>
          </cell>
          <cell r="CH987">
            <v>0</v>
          </cell>
          <cell r="CI987">
            <v>0</v>
          </cell>
          <cell r="CJ987">
            <v>0</v>
          </cell>
          <cell r="CK987">
            <v>0</v>
          </cell>
          <cell r="CL987">
            <v>0</v>
          </cell>
          <cell r="CM987">
            <v>0</v>
          </cell>
          <cell r="CN987">
            <v>0</v>
          </cell>
          <cell r="CO987">
            <v>0</v>
          </cell>
          <cell r="CP987">
            <v>0</v>
          </cell>
          <cell r="CQ987">
            <v>0</v>
          </cell>
          <cell r="CR987">
            <v>0</v>
          </cell>
          <cell r="CS987">
            <v>0</v>
          </cell>
          <cell r="CT987">
            <v>0</v>
          </cell>
          <cell r="CU987">
            <v>0</v>
          </cell>
          <cell r="CV987">
            <v>0</v>
          </cell>
          <cell r="CW987">
            <v>0</v>
          </cell>
          <cell r="CX987">
            <v>0</v>
          </cell>
          <cell r="CY987">
            <v>0</v>
          </cell>
          <cell r="CZ987">
            <v>0</v>
          </cell>
          <cell r="DA987">
            <v>0</v>
          </cell>
          <cell r="DB987">
            <v>0</v>
          </cell>
          <cell r="DC987">
            <v>0</v>
          </cell>
          <cell r="DD987">
            <v>0</v>
          </cell>
          <cell r="DE987">
            <v>0</v>
          </cell>
          <cell r="DF987">
            <v>0</v>
          </cell>
          <cell r="DG987">
            <v>0</v>
          </cell>
          <cell r="DH987">
            <v>0</v>
          </cell>
          <cell r="DI987">
            <v>0</v>
          </cell>
          <cell r="DJ987">
            <v>0</v>
          </cell>
          <cell r="DK987">
            <v>0</v>
          </cell>
          <cell r="DL987">
            <v>0</v>
          </cell>
          <cell r="DM987">
            <v>0</v>
          </cell>
          <cell r="DN987">
            <v>0</v>
          </cell>
          <cell r="DO987">
            <v>0</v>
          </cell>
          <cell r="DP987">
            <v>0</v>
          </cell>
          <cell r="DQ987">
            <v>0</v>
          </cell>
          <cell r="DR987">
            <v>0</v>
          </cell>
          <cell r="DS987">
            <v>0</v>
          </cell>
          <cell r="DT987">
            <v>0</v>
          </cell>
          <cell r="DU987">
            <v>0</v>
          </cell>
          <cell r="DV987">
            <v>0</v>
          </cell>
          <cell r="DW987">
            <v>0</v>
          </cell>
          <cell r="DX987">
            <v>0</v>
          </cell>
          <cell r="DY987">
            <v>0</v>
          </cell>
          <cell r="DZ987">
            <v>0</v>
          </cell>
          <cell r="EA987">
            <v>0</v>
          </cell>
          <cell r="EB987">
            <v>0</v>
          </cell>
          <cell r="EC987">
            <v>0</v>
          </cell>
          <cell r="ED987">
            <v>0</v>
          </cell>
          <cell r="EE987">
            <v>0</v>
          </cell>
          <cell r="EF987">
            <v>0</v>
          </cell>
          <cell r="EG987">
            <v>0</v>
          </cell>
          <cell r="EH987">
            <v>0</v>
          </cell>
          <cell r="EI987">
            <v>0</v>
          </cell>
          <cell r="EJ987">
            <v>0</v>
          </cell>
          <cell r="EK987">
            <v>0</v>
          </cell>
          <cell r="EL987">
            <v>0</v>
          </cell>
          <cell r="EM987">
            <v>0</v>
          </cell>
          <cell r="EN987">
            <v>0</v>
          </cell>
          <cell r="EO987">
            <v>0</v>
          </cell>
          <cell r="EP987">
            <v>0</v>
          </cell>
          <cell r="EQ987">
            <v>0</v>
          </cell>
          <cell r="ER987">
            <v>0</v>
          </cell>
          <cell r="ES987">
            <v>0</v>
          </cell>
          <cell r="ET987">
            <v>0</v>
          </cell>
          <cell r="EU987">
            <v>0</v>
          </cell>
          <cell r="EV987">
            <v>0</v>
          </cell>
          <cell r="EW987">
            <v>0</v>
          </cell>
          <cell r="EX987">
            <v>0</v>
          </cell>
          <cell r="EY987">
            <v>0</v>
          </cell>
          <cell r="EZ987">
            <v>0</v>
          </cell>
          <cell r="FA987">
            <v>0</v>
          </cell>
          <cell r="FB987">
            <v>0</v>
          </cell>
          <cell r="FC987">
            <v>0</v>
          </cell>
          <cell r="FD987">
            <v>0</v>
          </cell>
          <cell r="FE987">
            <v>0</v>
          </cell>
          <cell r="FF987">
            <v>0</v>
          </cell>
          <cell r="FG987">
            <v>0</v>
          </cell>
          <cell r="FH987">
            <v>0</v>
          </cell>
          <cell r="FI987">
            <v>0</v>
          </cell>
          <cell r="FJ987">
            <v>0</v>
          </cell>
          <cell r="FK987">
            <v>0</v>
          </cell>
          <cell r="FL987">
            <v>0</v>
          </cell>
          <cell r="FM987">
            <v>0</v>
          </cell>
          <cell r="FN987">
            <v>0</v>
          </cell>
          <cell r="FO987">
            <v>0</v>
          </cell>
          <cell r="FP987">
            <v>0</v>
          </cell>
          <cell r="FQ987">
            <v>0</v>
          </cell>
          <cell r="FR987">
            <v>0</v>
          </cell>
          <cell r="FS987">
            <v>0</v>
          </cell>
          <cell r="FT987">
            <v>0</v>
          </cell>
          <cell r="FU987">
            <v>0</v>
          </cell>
          <cell r="FV987">
            <v>0</v>
          </cell>
          <cell r="FW987">
            <v>0</v>
          </cell>
          <cell r="FX987">
            <v>0</v>
          </cell>
          <cell r="FY987">
            <v>0</v>
          </cell>
          <cell r="FZ987">
            <v>0</v>
          </cell>
          <cell r="GA987">
            <v>0</v>
          </cell>
          <cell r="GB987">
            <v>0</v>
          </cell>
          <cell r="GC987">
            <v>0</v>
          </cell>
          <cell r="GD987">
            <v>0</v>
          </cell>
          <cell r="GE987">
            <v>0</v>
          </cell>
          <cell r="GF987">
            <v>0</v>
          </cell>
          <cell r="GG987">
            <v>0</v>
          </cell>
          <cell r="GH987">
            <v>0</v>
          </cell>
          <cell r="GI987">
            <v>0</v>
          </cell>
          <cell r="GJ987">
            <v>0</v>
          </cell>
          <cell r="GK987">
            <v>0</v>
          </cell>
          <cell r="GL987">
            <v>0</v>
          </cell>
          <cell r="GM987">
            <v>0</v>
          </cell>
          <cell r="GN987">
            <v>0</v>
          </cell>
          <cell r="GO987">
            <v>0</v>
          </cell>
          <cell r="GP987">
            <v>0</v>
          </cell>
          <cell r="GQ987">
            <v>0</v>
          </cell>
          <cell r="GR987">
            <v>0</v>
          </cell>
          <cell r="GS987">
            <v>0</v>
          </cell>
          <cell r="GT987">
            <v>0</v>
          </cell>
          <cell r="GU987">
            <v>0</v>
          </cell>
          <cell r="GV987">
            <v>0</v>
          </cell>
          <cell r="GW987">
            <v>0</v>
          </cell>
          <cell r="GX987">
            <v>0</v>
          </cell>
          <cell r="GY987">
            <v>0</v>
          </cell>
          <cell r="GZ987">
            <v>0</v>
          </cell>
          <cell r="HA987">
            <v>0</v>
          </cell>
          <cell r="HB987">
            <v>0</v>
          </cell>
          <cell r="HC987">
            <v>0</v>
          </cell>
          <cell r="HD987">
            <v>0</v>
          </cell>
          <cell r="HE987">
            <v>0</v>
          </cell>
          <cell r="HF987">
            <v>0</v>
          </cell>
          <cell r="HG987">
            <v>0</v>
          </cell>
          <cell r="HH987">
            <v>0</v>
          </cell>
          <cell r="HI987">
            <v>0</v>
          </cell>
          <cell r="HJ987">
            <v>0</v>
          </cell>
          <cell r="HK987">
            <v>0</v>
          </cell>
          <cell r="HL987">
            <v>0</v>
          </cell>
          <cell r="HM987">
            <v>0</v>
          </cell>
          <cell r="HN987">
            <v>0</v>
          </cell>
          <cell r="HO987">
            <v>0</v>
          </cell>
          <cell r="HP987">
            <v>0</v>
          </cell>
          <cell r="HQ987">
            <v>0</v>
          </cell>
          <cell r="HR987">
            <v>0</v>
          </cell>
          <cell r="HS987">
            <v>0</v>
          </cell>
          <cell r="HT987">
            <v>0</v>
          </cell>
          <cell r="HU987">
            <v>0</v>
          </cell>
          <cell r="HV987">
            <v>0</v>
          </cell>
          <cell r="HW987">
            <v>0</v>
          </cell>
          <cell r="HX987">
            <v>0</v>
          </cell>
          <cell r="HY987">
            <v>0</v>
          </cell>
          <cell r="HZ987">
            <v>0</v>
          </cell>
          <cell r="IA987">
            <v>0</v>
          </cell>
          <cell r="IB987">
            <v>0</v>
          </cell>
          <cell r="IC987">
            <v>0</v>
          </cell>
          <cell r="ID987">
            <v>0</v>
          </cell>
          <cell r="IE987">
            <v>0</v>
          </cell>
          <cell r="IF987">
            <v>0</v>
          </cell>
          <cell r="IG987">
            <v>0</v>
          </cell>
          <cell r="IH987">
            <v>0</v>
          </cell>
          <cell r="II987">
            <v>0</v>
          </cell>
          <cell r="IJ987">
            <v>0</v>
          </cell>
          <cell r="IK987">
            <v>0</v>
          </cell>
          <cell r="IL987">
            <v>0</v>
          </cell>
          <cell r="IM987">
            <v>0</v>
          </cell>
          <cell r="IN987">
            <v>0</v>
          </cell>
          <cell r="IO987">
            <v>0</v>
          </cell>
          <cell r="IP987">
            <v>0</v>
          </cell>
          <cell r="IQ987">
            <v>0</v>
          </cell>
          <cell r="IR987">
            <v>0</v>
          </cell>
          <cell r="IS987">
            <v>0</v>
          </cell>
          <cell r="IT987">
            <v>0</v>
          </cell>
          <cell r="IU987">
            <v>0</v>
          </cell>
          <cell r="IV987">
            <v>0</v>
          </cell>
          <cell r="IW987">
            <v>0</v>
          </cell>
          <cell r="IX987">
            <v>0</v>
          </cell>
          <cell r="IY987">
            <v>0</v>
          </cell>
          <cell r="IZ987">
            <v>0</v>
          </cell>
          <cell r="JA987">
            <v>0</v>
          </cell>
          <cell r="JB987">
            <v>0</v>
          </cell>
          <cell r="JC987">
            <v>0</v>
          </cell>
          <cell r="JD987">
            <v>0</v>
          </cell>
          <cell r="JE987">
            <v>0</v>
          </cell>
          <cell r="JF987">
            <v>0</v>
          </cell>
          <cell r="JG987">
            <v>0</v>
          </cell>
          <cell r="JH987">
            <v>0</v>
          </cell>
          <cell r="JI987">
            <v>0</v>
          </cell>
          <cell r="JJ987">
            <v>0</v>
          </cell>
          <cell r="JK987">
            <v>0</v>
          </cell>
          <cell r="JL987">
            <v>0</v>
          </cell>
          <cell r="JM987">
            <v>0</v>
          </cell>
          <cell r="JN987">
            <v>0</v>
          </cell>
          <cell r="JO987">
            <v>0</v>
          </cell>
          <cell r="JP987">
            <v>0</v>
          </cell>
          <cell r="JQ987">
            <v>0</v>
          </cell>
        </row>
        <row r="988">
          <cell r="D988">
            <v>0</v>
          </cell>
          <cell r="F988">
            <v>0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0</v>
          </cell>
          <cell r="R988">
            <v>0</v>
          </cell>
          <cell r="S988">
            <v>0</v>
          </cell>
          <cell r="T988">
            <v>0</v>
          </cell>
          <cell r="U988">
            <v>0</v>
          </cell>
          <cell r="V988">
            <v>0</v>
          </cell>
          <cell r="W988">
            <v>0</v>
          </cell>
          <cell r="X988">
            <v>0</v>
          </cell>
          <cell r="Y988">
            <v>0</v>
          </cell>
          <cell r="Z988">
            <v>0</v>
          </cell>
          <cell r="AA988">
            <v>0</v>
          </cell>
          <cell r="AB988">
            <v>0</v>
          </cell>
          <cell r="AC988">
            <v>0</v>
          </cell>
          <cell r="AD988">
            <v>0</v>
          </cell>
          <cell r="AE988">
            <v>0</v>
          </cell>
          <cell r="AF988">
            <v>0</v>
          </cell>
          <cell r="AG988">
            <v>0</v>
          </cell>
          <cell r="AH988">
            <v>0</v>
          </cell>
          <cell r="AI988">
            <v>0</v>
          </cell>
          <cell r="AJ988">
            <v>0</v>
          </cell>
          <cell r="AK988">
            <v>0</v>
          </cell>
          <cell r="AL988">
            <v>0</v>
          </cell>
          <cell r="AM988">
            <v>0</v>
          </cell>
          <cell r="AN988">
            <v>0</v>
          </cell>
          <cell r="AO988">
            <v>0</v>
          </cell>
          <cell r="AP988">
            <v>0</v>
          </cell>
          <cell r="AQ988">
            <v>0</v>
          </cell>
          <cell r="AR988">
            <v>0</v>
          </cell>
          <cell r="AS988">
            <v>0</v>
          </cell>
          <cell r="AT988">
            <v>0</v>
          </cell>
          <cell r="AU988">
            <v>0</v>
          </cell>
          <cell r="AV988">
            <v>0</v>
          </cell>
          <cell r="AW988">
            <v>0</v>
          </cell>
          <cell r="AX988">
            <v>0</v>
          </cell>
          <cell r="AY988">
            <v>0</v>
          </cell>
          <cell r="AZ988">
            <v>0</v>
          </cell>
          <cell r="BA988">
            <v>0</v>
          </cell>
          <cell r="BB988">
            <v>0</v>
          </cell>
          <cell r="BC988">
            <v>0</v>
          </cell>
          <cell r="BD988">
            <v>0</v>
          </cell>
          <cell r="BE988">
            <v>0</v>
          </cell>
          <cell r="BF988">
            <v>0</v>
          </cell>
          <cell r="BG988">
            <v>0</v>
          </cell>
          <cell r="BH988">
            <v>0</v>
          </cell>
          <cell r="BI988">
            <v>0</v>
          </cell>
          <cell r="BJ988">
            <v>0</v>
          </cell>
          <cell r="BK988">
            <v>0</v>
          </cell>
          <cell r="BL988">
            <v>0</v>
          </cell>
          <cell r="BM988">
            <v>0</v>
          </cell>
          <cell r="BN988">
            <v>0</v>
          </cell>
          <cell r="BO988">
            <v>0</v>
          </cell>
          <cell r="BP988">
            <v>0</v>
          </cell>
          <cell r="BQ988">
            <v>0</v>
          </cell>
          <cell r="BR988">
            <v>0</v>
          </cell>
          <cell r="BS988">
            <v>0</v>
          </cell>
          <cell r="BT988">
            <v>0</v>
          </cell>
          <cell r="BU988">
            <v>0</v>
          </cell>
          <cell r="BV988">
            <v>0</v>
          </cell>
          <cell r="BW988">
            <v>0</v>
          </cell>
          <cell r="BX988">
            <v>0</v>
          </cell>
          <cell r="BY988">
            <v>0</v>
          </cell>
          <cell r="BZ988">
            <v>0</v>
          </cell>
          <cell r="CA988">
            <v>0</v>
          </cell>
          <cell r="CB988">
            <v>0</v>
          </cell>
          <cell r="CC988">
            <v>0</v>
          </cell>
          <cell r="CD988">
            <v>0</v>
          </cell>
          <cell r="CE988">
            <v>0</v>
          </cell>
          <cell r="CF988">
            <v>0</v>
          </cell>
          <cell r="CG988">
            <v>0</v>
          </cell>
          <cell r="CH988">
            <v>0</v>
          </cell>
          <cell r="CI988">
            <v>0</v>
          </cell>
          <cell r="CJ988">
            <v>0</v>
          </cell>
          <cell r="CK988">
            <v>0</v>
          </cell>
          <cell r="CL988">
            <v>0</v>
          </cell>
          <cell r="CM988">
            <v>0</v>
          </cell>
          <cell r="CN988">
            <v>0</v>
          </cell>
          <cell r="CO988">
            <v>0</v>
          </cell>
          <cell r="CP988">
            <v>0</v>
          </cell>
          <cell r="CQ988">
            <v>0</v>
          </cell>
          <cell r="CR988">
            <v>0</v>
          </cell>
          <cell r="CS988">
            <v>0</v>
          </cell>
          <cell r="CT988">
            <v>0</v>
          </cell>
          <cell r="CU988">
            <v>0</v>
          </cell>
          <cell r="CV988">
            <v>0</v>
          </cell>
          <cell r="CW988">
            <v>0</v>
          </cell>
          <cell r="CX988">
            <v>0</v>
          </cell>
          <cell r="CY988">
            <v>0</v>
          </cell>
          <cell r="CZ988">
            <v>0</v>
          </cell>
          <cell r="DA988">
            <v>0</v>
          </cell>
          <cell r="DB988">
            <v>0</v>
          </cell>
          <cell r="DC988">
            <v>0</v>
          </cell>
          <cell r="DD988">
            <v>0</v>
          </cell>
          <cell r="DE988">
            <v>0</v>
          </cell>
          <cell r="DF988">
            <v>0</v>
          </cell>
          <cell r="DG988">
            <v>0</v>
          </cell>
          <cell r="DH988">
            <v>0</v>
          </cell>
          <cell r="DI988">
            <v>0</v>
          </cell>
          <cell r="DJ988">
            <v>0</v>
          </cell>
          <cell r="DK988">
            <v>0</v>
          </cell>
          <cell r="DL988">
            <v>0</v>
          </cell>
          <cell r="DM988">
            <v>0</v>
          </cell>
          <cell r="DN988">
            <v>0</v>
          </cell>
          <cell r="DO988">
            <v>0</v>
          </cell>
          <cell r="DP988">
            <v>0</v>
          </cell>
          <cell r="DQ988">
            <v>0</v>
          </cell>
          <cell r="DR988">
            <v>0</v>
          </cell>
          <cell r="DS988">
            <v>0</v>
          </cell>
          <cell r="DT988">
            <v>0</v>
          </cell>
          <cell r="DU988">
            <v>0</v>
          </cell>
          <cell r="DV988">
            <v>0</v>
          </cell>
          <cell r="DW988">
            <v>0</v>
          </cell>
          <cell r="DX988">
            <v>0</v>
          </cell>
          <cell r="DY988">
            <v>0</v>
          </cell>
          <cell r="DZ988">
            <v>0</v>
          </cell>
          <cell r="EA988">
            <v>0</v>
          </cell>
          <cell r="EB988">
            <v>0</v>
          </cell>
          <cell r="EC988">
            <v>0</v>
          </cell>
          <cell r="ED988">
            <v>0</v>
          </cell>
          <cell r="EE988">
            <v>0</v>
          </cell>
          <cell r="EF988">
            <v>0</v>
          </cell>
          <cell r="EG988">
            <v>0</v>
          </cell>
          <cell r="EH988">
            <v>0</v>
          </cell>
          <cell r="EI988">
            <v>0</v>
          </cell>
          <cell r="EJ988">
            <v>0</v>
          </cell>
          <cell r="EK988">
            <v>0</v>
          </cell>
          <cell r="EL988">
            <v>0</v>
          </cell>
          <cell r="EM988">
            <v>0</v>
          </cell>
          <cell r="EN988">
            <v>0</v>
          </cell>
          <cell r="EO988">
            <v>0</v>
          </cell>
          <cell r="EP988">
            <v>0</v>
          </cell>
          <cell r="EQ988">
            <v>0</v>
          </cell>
          <cell r="ER988">
            <v>0</v>
          </cell>
          <cell r="ES988">
            <v>0</v>
          </cell>
          <cell r="ET988">
            <v>0</v>
          </cell>
          <cell r="EU988">
            <v>0</v>
          </cell>
          <cell r="EV988">
            <v>0</v>
          </cell>
          <cell r="EW988">
            <v>0</v>
          </cell>
          <cell r="EX988">
            <v>0</v>
          </cell>
          <cell r="EY988">
            <v>0</v>
          </cell>
          <cell r="EZ988">
            <v>0</v>
          </cell>
          <cell r="FA988">
            <v>0</v>
          </cell>
          <cell r="FB988">
            <v>0</v>
          </cell>
          <cell r="FC988">
            <v>0</v>
          </cell>
          <cell r="FD988">
            <v>0</v>
          </cell>
          <cell r="FE988">
            <v>0</v>
          </cell>
          <cell r="FF988">
            <v>0</v>
          </cell>
          <cell r="FG988">
            <v>0</v>
          </cell>
          <cell r="FH988">
            <v>0</v>
          </cell>
          <cell r="FI988">
            <v>0</v>
          </cell>
          <cell r="FJ988">
            <v>0</v>
          </cell>
          <cell r="FK988">
            <v>0</v>
          </cell>
          <cell r="FL988">
            <v>0</v>
          </cell>
          <cell r="FM988">
            <v>0</v>
          </cell>
          <cell r="FN988">
            <v>0</v>
          </cell>
          <cell r="FO988">
            <v>0</v>
          </cell>
          <cell r="FP988">
            <v>0</v>
          </cell>
          <cell r="FQ988">
            <v>0</v>
          </cell>
          <cell r="FR988">
            <v>0</v>
          </cell>
          <cell r="FS988">
            <v>0</v>
          </cell>
          <cell r="FT988">
            <v>0</v>
          </cell>
          <cell r="FU988">
            <v>0</v>
          </cell>
          <cell r="FV988">
            <v>0</v>
          </cell>
          <cell r="FW988">
            <v>0</v>
          </cell>
          <cell r="FX988">
            <v>0</v>
          </cell>
          <cell r="FY988">
            <v>0</v>
          </cell>
          <cell r="FZ988">
            <v>0</v>
          </cell>
          <cell r="GA988">
            <v>0</v>
          </cell>
          <cell r="GB988">
            <v>0</v>
          </cell>
          <cell r="GC988">
            <v>0</v>
          </cell>
          <cell r="GD988">
            <v>0</v>
          </cell>
          <cell r="GE988">
            <v>0</v>
          </cell>
          <cell r="GF988">
            <v>0</v>
          </cell>
          <cell r="GG988">
            <v>0</v>
          </cell>
          <cell r="GH988">
            <v>0</v>
          </cell>
          <cell r="GI988">
            <v>0</v>
          </cell>
          <cell r="GJ988">
            <v>0</v>
          </cell>
          <cell r="GK988">
            <v>0</v>
          </cell>
          <cell r="GL988">
            <v>0</v>
          </cell>
          <cell r="GM988">
            <v>0</v>
          </cell>
          <cell r="GN988">
            <v>0</v>
          </cell>
          <cell r="GO988">
            <v>0</v>
          </cell>
          <cell r="GP988">
            <v>0</v>
          </cell>
          <cell r="GQ988">
            <v>0</v>
          </cell>
          <cell r="GR988">
            <v>0</v>
          </cell>
          <cell r="GS988">
            <v>0</v>
          </cell>
          <cell r="GT988">
            <v>0</v>
          </cell>
          <cell r="GU988">
            <v>0</v>
          </cell>
          <cell r="GV988">
            <v>0</v>
          </cell>
          <cell r="GW988">
            <v>0</v>
          </cell>
          <cell r="GX988">
            <v>0</v>
          </cell>
          <cell r="GY988">
            <v>0</v>
          </cell>
          <cell r="GZ988">
            <v>0</v>
          </cell>
          <cell r="HA988">
            <v>0</v>
          </cell>
          <cell r="HB988">
            <v>0</v>
          </cell>
          <cell r="HC988">
            <v>0</v>
          </cell>
          <cell r="HD988">
            <v>0</v>
          </cell>
          <cell r="HE988">
            <v>0</v>
          </cell>
          <cell r="HF988">
            <v>0</v>
          </cell>
          <cell r="HG988">
            <v>0</v>
          </cell>
          <cell r="HH988">
            <v>0</v>
          </cell>
          <cell r="HI988">
            <v>0</v>
          </cell>
          <cell r="HJ988">
            <v>0</v>
          </cell>
          <cell r="HK988">
            <v>0</v>
          </cell>
          <cell r="HL988">
            <v>0</v>
          </cell>
          <cell r="HM988">
            <v>0</v>
          </cell>
          <cell r="HN988">
            <v>0</v>
          </cell>
          <cell r="HO988">
            <v>0</v>
          </cell>
          <cell r="HP988">
            <v>0</v>
          </cell>
          <cell r="HQ988">
            <v>0</v>
          </cell>
          <cell r="HR988">
            <v>0</v>
          </cell>
          <cell r="HS988">
            <v>0</v>
          </cell>
          <cell r="HT988">
            <v>0</v>
          </cell>
          <cell r="HU988">
            <v>0</v>
          </cell>
          <cell r="HV988">
            <v>0</v>
          </cell>
          <cell r="HW988">
            <v>0</v>
          </cell>
          <cell r="HX988">
            <v>0</v>
          </cell>
          <cell r="HY988">
            <v>0</v>
          </cell>
          <cell r="HZ988">
            <v>0</v>
          </cell>
          <cell r="IA988">
            <v>0</v>
          </cell>
          <cell r="IB988">
            <v>0</v>
          </cell>
          <cell r="IC988">
            <v>0</v>
          </cell>
          <cell r="ID988">
            <v>0</v>
          </cell>
          <cell r="IE988">
            <v>0</v>
          </cell>
          <cell r="IF988">
            <v>0</v>
          </cell>
          <cell r="IG988">
            <v>0</v>
          </cell>
          <cell r="IH988">
            <v>0</v>
          </cell>
          <cell r="II988">
            <v>0</v>
          </cell>
          <cell r="IJ988">
            <v>0</v>
          </cell>
          <cell r="IK988">
            <v>0</v>
          </cell>
          <cell r="IL988">
            <v>0</v>
          </cell>
          <cell r="IM988">
            <v>0</v>
          </cell>
          <cell r="IN988">
            <v>0</v>
          </cell>
          <cell r="IO988">
            <v>0</v>
          </cell>
          <cell r="IP988">
            <v>0</v>
          </cell>
          <cell r="IQ988">
            <v>0</v>
          </cell>
          <cell r="IR988">
            <v>0</v>
          </cell>
          <cell r="IS988">
            <v>0</v>
          </cell>
          <cell r="IT988">
            <v>0</v>
          </cell>
          <cell r="IU988">
            <v>0</v>
          </cell>
          <cell r="IV988">
            <v>0</v>
          </cell>
          <cell r="IW988">
            <v>0</v>
          </cell>
          <cell r="IX988">
            <v>0</v>
          </cell>
          <cell r="IY988">
            <v>0</v>
          </cell>
          <cell r="IZ988">
            <v>0</v>
          </cell>
          <cell r="JA988">
            <v>0</v>
          </cell>
          <cell r="JB988">
            <v>0</v>
          </cell>
          <cell r="JC988">
            <v>0</v>
          </cell>
          <cell r="JD988">
            <v>0</v>
          </cell>
          <cell r="JE988">
            <v>0</v>
          </cell>
          <cell r="JF988">
            <v>0</v>
          </cell>
          <cell r="JG988">
            <v>0</v>
          </cell>
          <cell r="JH988">
            <v>0</v>
          </cell>
          <cell r="JI988">
            <v>0</v>
          </cell>
          <cell r="JJ988">
            <v>0</v>
          </cell>
          <cell r="JK988">
            <v>0</v>
          </cell>
          <cell r="JL988">
            <v>0</v>
          </cell>
          <cell r="JM988">
            <v>0</v>
          </cell>
          <cell r="JN988">
            <v>0</v>
          </cell>
          <cell r="JO988">
            <v>0</v>
          </cell>
          <cell r="JP988">
            <v>0</v>
          </cell>
          <cell r="JQ988">
            <v>0</v>
          </cell>
        </row>
        <row r="989">
          <cell r="D989">
            <v>0</v>
          </cell>
          <cell r="F989">
            <v>0</v>
          </cell>
          <cell r="G989">
            <v>0</v>
          </cell>
          <cell r="H989">
            <v>0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0</v>
          </cell>
          <cell r="R989">
            <v>0</v>
          </cell>
          <cell r="S989">
            <v>0</v>
          </cell>
          <cell r="T989">
            <v>0</v>
          </cell>
          <cell r="U989">
            <v>0</v>
          </cell>
          <cell r="V989">
            <v>0</v>
          </cell>
          <cell r="W989">
            <v>0</v>
          </cell>
          <cell r="X989">
            <v>0</v>
          </cell>
          <cell r="Y989">
            <v>0</v>
          </cell>
          <cell r="Z989">
            <v>0</v>
          </cell>
          <cell r="AA989">
            <v>0</v>
          </cell>
          <cell r="AB989">
            <v>0</v>
          </cell>
          <cell r="AC989">
            <v>0</v>
          </cell>
          <cell r="AD989">
            <v>0</v>
          </cell>
          <cell r="AE989">
            <v>0</v>
          </cell>
          <cell r="AF989">
            <v>0</v>
          </cell>
          <cell r="AG989">
            <v>0</v>
          </cell>
          <cell r="AH989">
            <v>0</v>
          </cell>
          <cell r="AI989">
            <v>0</v>
          </cell>
          <cell r="AJ989">
            <v>0</v>
          </cell>
          <cell r="AK989">
            <v>0</v>
          </cell>
          <cell r="AL989">
            <v>0</v>
          </cell>
          <cell r="AM989">
            <v>0</v>
          </cell>
          <cell r="AN989">
            <v>0</v>
          </cell>
          <cell r="AO989">
            <v>0</v>
          </cell>
          <cell r="AP989">
            <v>0</v>
          </cell>
          <cell r="AQ989">
            <v>0</v>
          </cell>
          <cell r="AR989">
            <v>0</v>
          </cell>
          <cell r="AS989">
            <v>0</v>
          </cell>
          <cell r="AT989">
            <v>0</v>
          </cell>
          <cell r="AU989">
            <v>0</v>
          </cell>
          <cell r="AV989">
            <v>0</v>
          </cell>
          <cell r="AW989">
            <v>0</v>
          </cell>
          <cell r="AX989">
            <v>0</v>
          </cell>
          <cell r="AY989">
            <v>0</v>
          </cell>
          <cell r="AZ989">
            <v>0</v>
          </cell>
          <cell r="BA989">
            <v>0</v>
          </cell>
          <cell r="BB989">
            <v>0</v>
          </cell>
          <cell r="BC989">
            <v>0</v>
          </cell>
          <cell r="BD989">
            <v>0</v>
          </cell>
          <cell r="BE989">
            <v>0</v>
          </cell>
          <cell r="BF989">
            <v>0</v>
          </cell>
          <cell r="BG989">
            <v>0</v>
          </cell>
          <cell r="BH989">
            <v>0</v>
          </cell>
          <cell r="BI989">
            <v>0</v>
          </cell>
          <cell r="BJ989">
            <v>0</v>
          </cell>
          <cell r="BK989">
            <v>0</v>
          </cell>
          <cell r="BL989">
            <v>0</v>
          </cell>
          <cell r="BM989">
            <v>0</v>
          </cell>
          <cell r="BN989">
            <v>0</v>
          </cell>
          <cell r="BO989">
            <v>0</v>
          </cell>
          <cell r="BP989">
            <v>0</v>
          </cell>
          <cell r="BQ989">
            <v>0</v>
          </cell>
          <cell r="BR989">
            <v>0</v>
          </cell>
          <cell r="BS989">
            <v>0</v>
          </cell>
          <cell r="BT989">
            <v>0</v>
          </cell>
          <cell r="BU989">
            <v>0</v>
          </cell>
          <cell r="BV989">
            <v>0</v>
          </cell>
          <cell r="BW989">
            <v>0</v>
          </cell>
          <cell r="BX989">
            <v>0</v>
          </cell>
          <cell r="BY989">
            <v>0</v>
          </cell>
          <cell r="BZ989">
            <v>0</v>
          </cell>
          <cell r="CA989">
            <v>0</v>
          </cell>
          <cell r="CB989">
            <v>0</v>
          </cell>
          <cell r="CC989">
            <v>0</v>
          </cell>
          <cell r="CD989">
            <v>0</v>
          </cell>
          <cell r="CE989">
            <v>0</v>
          </cell>
          <cell r="CF989">
            <v>0</v>
          </cell>
          <cell r="CG989">
            <v>0</v>
          </cell>
          <cell r="CH989">
            <v>0</v>
          </cell>
          <cell r="CI989">
            <v>0</v>
          </cell>
          <cell r="CJ989">
            <v>0</v>
          </cell>
          <cell r="CK989">
            <v>0</v>
          </cell>
          <cell r="CL989">
            <v>0</v>
          </cell>
          <cell r="CM989">
            <v>0</v>
          </cell>
          <cell r="CN989">
            <v>0</v>
          </cell>
          <cell r="CO989">
            <v>0</v>
          </cell>
          <cell r="CP989">
            <v>0</v>
          </cell>
          <cell r="CQ989">
            <v>0</v>
          </cell>
          <cell r="CR989">
            <v>0</v>
          </cell>
          <cell r="CS989">
            <v>0</v>
          </cell>
          <cell r="CT989">
            <v>0</v>
          </cell>
          <cell r="CU989">
            <v>0</v>
          </cell>
          <cell r="CV989">
            <v>0</v>
          </cell>
          <cell r="CW989">
            <v>0</v>
          </cell>
          <cell r="CX989">
            <v>0</v>
          </cell>
          <cell r="CY989">
            <v>0</v>
          </cell>
          <cell r="CZ989">
            <v>0</v>
          </cell>
          <cell r="DA989">
            <v>0</v>
          </cell>
          <cell r="DB989">
            <v>0</v>
          </cell>
          <cell r="DC989">
            <v>0</v>
          </cell>
          <cell r="DD989">
            <v>0</v>
          </cell>
          <cell r="DE989">
            <v>0</v>
          </cell>
          <cell r="DF989">
            <v>0</v>
          </cell>
          <cell r="DG989">
            <v>0</v>
          </cell>
          <cell r="DH989">
            <v>0</v>
          </cell>
          <cell r="DI989">
            <v>0</v>
          </cell>
          <cell r="DJ989">
            <v>0</v>
          </cell>
          <cell r="DK989">
            <v>0</v>
          </cell>
          <cell r="DL989">
            <v>0</v>
          </cell>
          <cell r="DM989">
            <v>0</v>
          </cell>
          <cell r="DN989">
            <v>0</v>
          </cell>
          <cell r="DO989">
            <v>0</v>
          </cell>
          <cell r="DP989">
            <v>0</v>
          </cell>
          <cell r="DQ989">
            <v>0</v>
          </cell>
          <cell r="DR989">
            <v>0</v>
          </cell>
          <cell r="DS989">
            <v>0</v>
          </cell>
          <cell r="DT989">
            <v>0</v>
          </cell>
          <cell r="DU989">
            <v>0</v>
          </cell>
          <cell r="DV989">
            <v>0</v>
          </cell>
          <cell r="DW989">
            <v>0</v>
          </cell>
          <cell r="DX989">
            <v>0</v>
          </cell>
          <cell r="DY989">
            <v>0</v>
          </cell>
          <cell r="DZ989">
            <v>0</v>
          </cell>
          <cell r="EA989">
            <v>0</v>
          </cell>
          <cell r="EB989">
            <v>0</v>
          </cell>
          <cell r="EC989">
            <v>0</v>
          </cell>
          <cell r="ED989">
            <v>0</v>
          </cell>
          <cell r="EE989">
            <v>0</v>
          </cell>
          <cell r="EF989">
            <v>0</v>
          </cell>
          <cell r="EG989">
            <v>0</v>
          </cell>
          <cell r="EH989">
            <v>0</v>
          </cell>
          <cell r="EI989">
            <v>0</v>
          </cell>
          <cell r="EJ989">
            <v>0</v>
          </cell>
          <cell r="EK989">
            <v>0</v>
          </cell>
          <cell r="EL989">
            <v>0</v>
          </cell>
          <cell r="EM989">
            <v>0</v>
          </cell>
          <cell r="EN989">
            <v>0</v>
          </cell>
          <cell r="EO989">
            <v>0</v>
          </cell>
          <cell r="EP989">
            <v>0</v>
          </cell>
          <cell r="EQ989">
            <v>0</v>
          </cell>
          <cell r="ER989">
            <v>0</v>
          </cell>
          <cell r="ES989">
            <v>0</v>
          </cell>
          <cell r="ET989">
            <v>0</v>
          </cell>
          <cell r="EU989">
            <v>0</v>
          </cell>
          <cell r="EV989">
            <v>0</v>
          </cell>
          <cell r="EW989">
            <v>0</v>
          </cell>
          <cell r="EX989">
            <v>0</v>
          </cell>
          <cell r="EY989">
            <v>0</v>
          </cell>
          <cell r="EZ989">
            <v>0</v>
          </cell>
          <cell r="FA989">
            <v>0</v>
          </cell>
          <cell r="FB989">
            <v>0</v>
          </cell>
          <cell r="FC989">
            <v>0</v>
          </cell>
          <cell r="FD989">
            <v>0</v>
          </cell>
          <cell r="FE989">
            <v>0</v>
          </cell>
          <cell r="FF989">
            <v>0</v>
          </cell>
          <cell r="FG989">
            <v>0</v>
          </cell>
          <cell r="FH989">
            <v>0</v>
          </cell>
          <cell r="FI989">
            <v>0</v>
          </cell>
          <cell r="FJ989">
            <v>0</v>
          </cell>
          <cell r="FK989">
            <v>0</v>
          </cell>
          <cell r="FL989">
            <v>0</v>
          </cell>
          <cell r="FM989">
            <v>0</v>
          </cell>
          <cell r="FN989">
            <v>0</v>
          </cell>
          <cell r="FO989">
            <v>0</v>
          </cell>
          <cell r="FP989">
            <v>0</v>
          </cell>
          <cell r="FQ989">
            <v>0</v>
          </cell>
          <cell r="FR989">
            <v>0</v>
          </cell>
          <cell r="FS989">
            <v>0</v>
          </cell>
          <cell r="FT989">
            <v>0</v>
          </cell>
          <cell r="FU989">
            <v>0</v>
          </cell>
          <cell r="FV989">
            <v>0</v>
          </cell>
          <cell r="FW989">
            <v>0</v>
          </cell>
          <cell r="FX989">
            <v>0</v>
          </cell>
          <cell r="FY989">
            <v>0</v>
          </cell>
          <cell r="FZ989">
            <v>0</v>
          </cell>
          <cell r="GA989">
            <v>0</v>
          </cell>
          <cell r="GB989">
            <v>0</v>
          </cell>
          <cell r="GC989">
            <v>0</v>
          </cell>
          <cell r="GD989">
            <v>0</v>
          </cell>
          <cell r="GE989">
            <v>0</v>
          </cell>
          <cell r="GF989">
            <v>0</v>
          </cell>
          <cell r="GG989">
            <v>0</v>
          </cell>
          <cell r="GH989">
            <v>0</v>
          </cell>
          <cell r="GI989">
            <v>0</v>
          </cell>
          <cell r="GJ989">
            <v>0</v>
          </cell>
          <cell r="GK989">
            <v>0</v>
          </cell>
          <cell r="GL989">
            <v>0</v>
          </cell>
          <cell r="GM989">
            <v>0</v>
          </cell>
          <cell r="GN989">
            <v>0</v>
          </cell>
          <cell r="GO989">
            <v>0</v>
          </cell>
          <cell r="GP989">
            <v>0</v>
          </cell>
          <cell r="GQ989">
            <v>0</v>
          </cell>
          <cell r="GR989">
            <v>0</v>
          </cell>
          <cell r="GS989">
            <v>0</v>
          </cell>
          <cell r="GT989">
            <v>0</v>
          </cell>
          <cell r="GU989">
            <v>0</v>
          </cell>
          <cell r="GV989">
            <v>0</v>
          </cell>
          <cell r="GW989">
            <v>0</v>
          </cell>
          <cell r="GX989">
            <v>0</v>
          </cell>
          <cell r="GY989">
            <v>0</v>
          </cell>
          <cell r="GZ989">
            <v>0</v>
          </cell>
          <cell r="HA989">
            <v>0</v>
          </cell>
          <cell r="HB989">
            <v>0</v>
          </cell>
          <cell r="HC989">
            <v>0</v>
          </cell>
          <cell r="HD989">
            <v>0</v>
          </cell>
          <cell r="HE989">
            <v>0</v>
          </cell>
          <cell r="HF989">
            <v>0</v>
          </cell>
          <cell r="HG989">
            <v>0</v>
          </cell>
          <cell r="HH989">
            <v>0</v>
          </cell>
          <cell r="HI989">
            <v>0</v>
          </cell>
          <cell r="HJ989">
            <v>0</v>
          </cell>
          <cell r="HK989">
            <v>0</v>
          </cell>
          <cell r="HL989">
            <v>0</v>
          </cell>
          <cell r="HM989">
            <v>0</v>
          </cell>
          <cell r="HN989">
            <v>0</v>
          </cell>
          <cell r="HO989">
            <v>0</v>
          </cell>
          <cell r="HP989">
            <v>0</v>
          </cell>
          <cell r="HQ989">
            <v>0</v>
          </cell>
          <cell r="HR989">
            <v>0</v>
          </cell>
          <cell r="HS989">
            <v>0</v>
          </cell>
          <cell r="HT989">
            <v>0</v>
          </cell>
          <cell r="HU989">
            <v>0</v>
          </cell>
          <cell r="HV989">
            <v>0</v>
          </cell>
          <cell r="HW989">
            <v>0</v>
          </cell>
          <cell r="HX989">
            <v>0</v>
          </cell>
          <cell r="HY989">
            <v>0</v>
          </cell>
          <cell r="HZ989">
            <v>0</v>
          </cell>
          <cell r="IA989">
            <v>0</v>
          </cell>
          <cell r="IB989">
            <v>0</v>
          </cell>
          <cell r="IC989">
            <v>0</v>
          </cell>
          <cell r="ID989">
            <v>0</v>
          </cell>
          <cell r="IE989">
            <v>0</v>
          </cell>
          <cell r="IF989">
            <v>0</v>
          </cell>
          <cell r="IG989">
            <v>0</v>
          </cell>
          <cell r="IH989">
            <v>0</v>
          </cell>
          <cell r="II989">
            <v>0</v>
          </cell>
          <cell r="IJ989">
            <v>0</v>
          </cell>
          <cell r="IK989">
            <v>0</v>
          </cell>
          <cell r="IL989">
            <v>0</v>
          </cell>
          <cell r="IM989">
            <v>0</v>
          </cell>
          <cell r="IN989">
            <v>0</v>
          </cell>
          <cell r="IO989">
            <v>0</v>
          </cell>
          <cell r="IP989">
            <v>0</v>
          </cell>
          <cell r="IQ989">
            <v>0</v>
          </cell>
          <cell r="IR989">
            <v>0</v>
          </cell>
          <cell r="IS989">
            <v>0</v>
          </cell>
          <cell r="IT989">
            <v>0</v>
          </cell>
          <cell r="IU989">
            <v>0</v>
          </cell>
          <cell r="IV989">
            <v>0</v>
          </cell>
          <cell r="IW989">
            <v>0</v>
          </cell>
          <cell r="IX989">
            <v>0</v>
          </cell>
          <cell r="IY989">
            <v>0</v>
          </cell>
          <cell r="IZ989">
            <v>0</v>
          </cell>
          <cell r="JA989">
            <v>0</v>
          </cell>
          <cell r="JB989">
            <v>0</v>
          </cell>
          <cell r="JC989">
            <v>0</v>
          </cell>
          <cell r="JD989">
            <v>0</v>
          </cell>
          <cell r="JE989">
            <v>0</v>
          </cell>
          <cell r="JF989">
            <v>0</v>
          </cell>
          <cell r="JG989">
            <v>0</v>
          </cell>
          <cell r="JH989">
            <v>0</v>
          </cell>
          <cell r="JI989">
            <v>0</v>
          </cell>
          <cell r="JJ989">
            <v>0</v>
          </cell>
          <cell r="JK989">
            <v>0</v>
          </cell>
          <cell r="JL989">
            <v>0</v>
          </cell>
          <cell r="JM989">
            <v>0</v>
          </cell>
          <cell r="JN989">
            <v>0</v>
          </cell>
          <cell r="JO989">
            <v>0</v>
          </cell>
          <cell r="JP989">
            <v>0</v>
          </cell>
          <cell r="JQ989">
            <v>0</v>
          </cell>
        </row>
        <row r="990">
          <cell r="D990">
            <v>0</v>
          </cell>
          <cell r="F990">
            <v>0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0</v>
          </cell>
          <cell r="R990">
            <v>0</v>
          </cell>
          <cell r="S990">
            <v>0</v>
          </cell>
          <cell r="T990">
            <v>0</v>
          </cell>
          <cell r="U990">
            <v>0</v>
          </cell>
          <cell r="V990">
            <v>0</v>
          </cell>
          <cell r="W990">
            <v>0</v>
          </cell>
          <cell r="X990">
            <v>0</v>
          </cell>
          <cell r="Y990">
            <v>0</v>
          </cell>
          <cell r="Z990">
            <v>0</v>
          </cell>
          <cell r="AA990">
            <v>0</v>
          </cell>
          <cell r="AB990">
            <v>0</v>
          </cell>
          <cell r="AC990">
            <v>0</v>
          </cell>
          <cell r="AD990">
            <v>0</v>
          </cell>
          <cell r="AE990">
            <v>0</v>
          </cell>
          <cell r="AF990">
            <v>0</v>
          </cell>
          <cell r="AG990">
            <v>0</v>
          </cell>
          <cell r="AH990">
            <v>0</v>
          </cell>
          <cell r="AI990">
            <v>0</v>
          </cell>
          <cell r="AJ990">
            <v>0</v>
          </cell>
          <cell r="AK990">
            <v>0</v>
          </cell>
          <cell r="AL990">
            <v>0</v>
          </cell>
          <cell r="AM990">
            <v>0</v>
          </cell>
          <cell r="AN990">
            <v>0</v>
          </cell>
          <cell r="AO990">
            <v>0</v>
          </cell>
          <cell r="AP990">
            <v>0</v>
          </cell>
          <cell r="AQ990">
            <v>0</v>
          </cell>
          <cell r="AR990">
            <v>0</v>
          </cell>
          <cell r="AS990">
            <v>0</v>
          </cell>
          <cell r="AT990">
            <v>0</v>
          </cell>
          <cell r="AU990">
            <v>0</v>
          </cell>
          <cell r="AV990">
            <v>0</v>
          </cell>
          <cell r="AW990">
            <v>0</v>
          </cell>
          <cell r="AX990">
            <v>0</v>
          </cell>
          <cell r="AY990">
            <v>0</v>
          </cell>
          <cell r="AZ990">
            <v>0</v>
          </cell>
          <cell r="BA990">
            <v>0</v>
          </cell>
          <cell r="BB990">
            <v>0</v>
          </cell>
          <cell r="BC990">
            <v>0</v>
          </cell>
          <cell r="BD990">
            <v>0</v>
          </cell>
          <cell r="BE990">
            <v>0</v>
          </cell>
          <cell r="BF990">
            <v>0</v>
          </cell>
          <cell r="BG990">
            <v>0</v>
          </cell>
          <cell r="BH990">
            <v>0</v>
          </cell>
          <cell r="BI990">
            <v>0</v>
          </cell>
          <cell r="BJ990">
            <v>0</v>
          </cell>
          <cell r="BK990">
            <v>0</v>
          </cell>
          <cell r="BL990">
            <v>0</v>
          </cell>
          <cell r="BM990">
            <v>0</v>
          </cell>
          <cell r="BN990">
            <v>0</v>
          </cell>
          <cell r="BO990">
            <v>0</v>
          </cell>
          <cell r="BP990">
            <v>0</v>
          </cell>
          <cell r="BQ990">
            <v>0</v>
          </cell>
          <cell r="BR990">
            <v>0</v>
          </cell>
          <cell r="BS990">
            <v>0</v>
          </cell>
          <cell r="BT990">
            <v>0</v>
          </cell>
          <cell r="BU990">
            <v>0</v>
          </cell>
          <cell r="BV990">
            <v>0</v>
          </cell>
          <cell r="BW990">
            <v>0</v>
          </cell>
          <cell r="BX990">
            <v>0</v>
          </cell>
          <cell r="BY990">
            <v>0</v>
          </cell>
          <cell r="BZ990">
            <v>0</v>
          </cell>
          <cell r="CA990">
            <v>0</v>
          </cell>
          <cell r="CB990">
            <v>0</v>
          </cell>
          <cell r="CC990">
            <v>0</v>
          </cell>
          <cell r="CD990">
            <v>0</v>
          </cell>
          <cell r="CE990">
            <v>0</v>
          </cell>
          <cell r="CF990">
            <v>0</v>
          </cell>
          <cell r="CG990">
            <v>0</v>
          </cell>
          <cell r="CH990">
            <v>0</v>
          </cell>
          <cell r="CI990">
            <v>0</v>
          </cell>
          <cell r="CJ990">
            <v>0</v>
          </cell>
          <cell r="CK990">
            <v>0</v>
          </cell>
          <cell r="CL990">
            <v>0</v>
          </cell>
          <cell r="CM990">
            <v>0</v>
          </cell>
          <cell r="CN990">
            <v>0</v>
          </cell>
          <cell r="CO990">
            <v>0</v>
          </cell>
          <cell r="CP990">
            <v>0</v>
          </cell>
          <cell r="CQ990">
            <v>0</v>
          </cell>
          <cell r="CR990">
            <v>0</v>
          </cell>
          <cell r="CS990">
            <v>0</v>
          </cell>
          <cell r="CT990">
            <v>0</v>
          </cell>
          <cell r="CU990">
            <v>0</v>
          </cell>
          <cell r="CV990">
            <v>0</v>
          </cell>
          <cell r="CW990">
            <v>0</v>
          </cell>
          <cell r="CX990">
            <v>0</v>
          </cell>
          <cell r="CY990">
            <v>0</v>
          </cell>
          <cell r="CZ990">
            <v>0</v>
          </cell>
          <cell r="DA990">
            <v>0</v>
          </cell>
          <cell r="DB990">
            <v>0</v>
          </cell>
          <cell r="DC990">
            <v>0</v>
          </cell>
          <cell r="DD990">
            <v>0</v>
          </cell>
          <cell r="DE990">
            <v>0</v>
          </cell>
          <cell r="DF990">
            <v>0</v>
          </cell>
          <cell r="DG990">
            <v>0</v>
          </cell>
          <cell r="DH990">
            <v>0</v>
          </cell>
          <cell r="DI990">
            <v>0</v>
          </cell>
          <cell r="DJ990">
            <v>0</v>
          </cell>
          <cell r="DK990">
            <v>0</v>
          </cell>
          <cell r="DL990">
            <v>0</v>
          </cell>
          <cell r="DM990">
            <v>0</v>
          </cell>
          <cell r="DN990">
            <v>0</v>
          </cell>
          <cell r="DO990">
            <v>0</v>
          </cell>
          <cell r="DP990">
            <v>0</v>
          </cell>
          <cell r="DQ990">
            <v>0</v>
          </cell>
          <cell r="DR990">
            <v>0</v>
          </cell>
          <cell r="DS990">
            <v>0</v>
          </cell>
          <cell r="DT990">
            <v>0</v>
          </cell>
          <cell r="DU990">
            <v>0</v>
          </cell>
          <cell r="DV990">
            <v>0</v>
          </cell>
          <cell r="DW990">
            <v>0</v>
          </cell>
          <cell r="DX990">
            <v>0</v>
          </cell>
          <cell r="DY990">
            <v>0</v>
          </cell>
          <cell r="DZ990">
            <v>0</v>
          </cell>
          <cell r="EA990">
            <v>0</v>
          </cell>
          <cell r="EB990">
            <v>0</v>
          </cell>
          <cell r="EC990">
            <v>0</v>
          </cell>
          <cell r="ED990">
            <v>0</v>
          </cell>
          <cell r="EE990">
            <v>0</v>
          </cell>
          <cell r="EF990">
            <v>0</v>
          </cell>
          <cell r="EG990">
            <v>0</v>
          </cell>
          <cell r="EH990">
            <v>0</v>
          </cell>
          <cell r="EI990">
            <v>0</v>
          </cell>
          <cell r="EJ990">
            <v>0</v>
          </cell>
          <cell r="EK990">
            <v>0</v>
          </cell>
          <cell r="EL990">
            <v>0</v>
          </cell>
          <cell r="EM990">
            <v>0</v>
          </cell>
          <cell r="EN990">
            <v>0</v>
          </cell>
          <cell r="EO990">
            <v>0</v>
          </cell>
          <cell r="EP990">
            <v>0</v>
          </cell>
          <cell r="EQ990">
            <v>0</v>
          </cell>
          <cell r="ER990">
            <v>0</v>
          </cell>
          <cell r="ES990">
            <v>0</v>
          </cell>
          <cell r="ET990">
            <v>0</v>
          </cell>
          <cell r="EU990">
            <v>0</v>
          </cell>
          <cell r="EV990">
            <v>0</v>
          </cell>
          <cell r="EW990">
            <v>0</v>
          </cell>
          <cell r="EX990">
            <v>0</v>
          </cell>
          <cell r="EY990">
            <v>0</v>
          </cell>
          <cell r="EZ990">
            <v>0</v>
          </cell>
          <cell r="FA990">
            <v>0</v>
          </cell>
          <cell r="FB990">
            <v>0</v>
          </cell>
          <cell r="FC990">
            <v>0</v>
          </cell>
          <cell r="FD990">
            <v>0</v>
          </cell>
          <cell r="FE990">
            <v>0</v>
          </cell>
          <cell r="FF990">
            <v>0</v>
          </cell>
          <cell r="FG990">
            <v>0</v>
          </cell>
          <cell r="FH990">
            <v>0</v>
          </cell>
          <cell r="FI990">
            <v>0</v>
          </cell>
          <cell r="FJ990">
            <v>0</v>
          </cell>
          <cell r="FK990">
            <v>0</v>
          </cell>
          <cell r="FL990">
            <v>0</v>
          </cell>
          <cell r="FM990">
            <v>0</v>
          </cell>
          <cell r="FN990">
            <v>0</v>
          </cell>
          <cell r="FO990">
            <v>0</v>
          </cell>
          <cell r="FP990">
            <v>0</v>
          </cell>
          <cell r="FQ990">
            <v>0</v>
          </cell>
          <cell r="FR990">
            <v>0</v>
          </cell>
          <cell r="FS990">
            <v>0</v>
          </cell>
          <cell r="FT990">
            <v>0</v>
          </cell>
          <cell r="FU990">
            <v>0</v>
          </cell>
          <cell r="FV990">
            <v>0</v>
          </cell>
          <cell r="FW990">
            <v>0</v>
          </cell>
          <cell r="FX990">
            <v>0</v>
          </cell>
          <cell r="FY990">
            <v>0</v>
          </cell>
          <cell r="FZ990">
            <v>0</v>
          </cell>
          <cell r="GA990">
            <v>0</v>
          </cell>
          <cell r="GB990">
            <v>0</v>
          </cell>
          <cell r="GC990">
            <v>0</v>
          </cell>
          <cell r="GD990">
            <v>0</v>
          </cell>
          <cell r="GE990">
            <v>0</v>
          </cell>
          <cell r="GF990">
            <v>0</v>
          </cell>
          <cell r="GG990">
            <v>0</v>
          </cell>
          <cell r="GH990">
            <v>0</v>
          </cell>
          <cell r="GI990">
            <v>0</v>
          </cell>
          <cell r="GJ990">
            <v>0</v>
          </cell>
          <cell r="GK990">
            <v>0</v>
          </cell>
          <cell r="GL990">
            <v>0</v>
          </cell>
          <cell r="GM990">
            <v>0</v>
          </cell>
          <cell r="GN990">
            <v>0</v>
          </cell>
          <cell r="GO990">
            <v>0</v>
          </cell>
          <cell r="GP990">
            <v>0</v>
          </cell>
          <cell r="GQ990">
            <v>0</v>
          </cell>
          <cell r="GR990">
            <v>0</v>
          </cell>
          <cell r="GS990">
            <v>0</v>
          </cell>
          <cell r="GT990">
            <v>0</v>
          </cell>
          <cell r="GU990">
            <v>0</v>
          </cell>
          <cell r="GV990">
            <v>0</v>
          </cell>
          <cell r="GW990">
            <v>0</v>
          </cell>
          <cell r="GX990">
            <v>0</v>
          </cell>
          <cell r="GY990">
            <v>0</v>
          </cell>
          <cell r="GZ990">
            <v>0</v>
          </cell>
          <cell r="HA990">
            <v>0</v>
          </cell>
          <cell r="HB990">
            <v>0</v>
          </cell>
          <cell r="HC990">
            <v>0</v>
          </cell>
          <cell r="HD990">
            <v>0</v>
          </cell>
          <cell r="HE990">
            <v>0</v>
          </cell>
          <cell r="HF990">
            <v>0</v>
          </cell>
          <cell r="HG990">
            <v>0</v>
          </cell>
          <cell r="HH990">
            <v>0</v>
          </cell>
          <cell r="HI990">
            <v>0</v>
          </cell>
          <cell r="HJ990">
            <v>0</v>
          </cell>
          <cell r="HK990">
            <v>0</v>
          </cell>
          <cell r="HL990">
            <v>0</v>
          </cell>
          <cell r="HM990">
            <v>0</v>
          </cell>
          <cell r="HN990">
            <v>0</v>
          </cell>
          <cell r="HO990">
            <v>0</v>
          </cell>
          <cell r="HP990">
            <v>0</v>
          </cell>
          <cell r="HQ990">
            <v>0</v>
          </cell>
          <cell r="HR990">
            <v>0</v>
          </cell>
          <cell r="HS990">
            <v>0</v>
          </cell>
          <cell r="HT990">
            <v>0</v>
          </cell>
          <cell r="HU990">
            <v>0</v>
          </cell>
          <cell r="HV990">
            <v>0</v>
          </cell>
          <cell r="HW990">
            <v>0</v>
          </cell>
          <cell r="HX990">
            <v>0</v>
          </cell>
          <cell r="HY990">
            <v>0</v>
          </cell>
          <cell r="HZ990">
            <v>0</v>
          </cell>
          <cell r="IA990">
            <v>0</v>
          </cell>
          <cell r="IB990">
            <v>0</v>
          </cell>
          <cell r="IC990">
            <v>0</v>
          </cell>
          <cell r="ID990">
            <v>0</v>
          </cell>
          <cell r="IE990">
            <v>0</v>
          </cell>
          <cell r="IF990">
            <v>0</v>
          </cell>
          <cell r="IG990">
            <v>0</v>
          </cell>
          <cell r="IH990">
            <v>0</v>
          </cell>
          <cell r="II990">
            <v>0</v>
          </cell>
          <cell r="IJ990">
            <v>0</v>
          </cell>
          <cell r="IK990">
            <v>0</v>
          </cell>
          <cell r="IL990">
            <v>0</v>
          </cell>
          <cell r="IM990">
            <v>0</v>
          </cell>
          <cell r="IN990">
            <v>0</v>
          </cell>
          <cell r="IO990">
            <v>0</v>
          </cell>
          <cell r="IP990">
            <v>0</v>
          </cell>
          <cell r="IQ990">
            <v>0</v>
          </cell>
          <cell r="IR990">
            <v>0</v>
          </cell>
          <cell r="IS990">
            <v>0</v>
          </cell>
          <cell r="IT990">
            <v>0</v>
          </cell>
          <cell r="IU990">
            <v>0</v>
          </cell>
          <cell r="IV990">
            <v>0</v>
          </cell>
          <cell r="IW990">
            <v>0</v>
          </cell>
          <cell r="IX990">
            <v>0</v>
          </cell>
          <cell r="IY990">
            <v>0</v>
          </cell>
          <cell r="IZ990">
            <v>0</v>
          </cell>
          <cell r="JA990">
            <v>0</v>
          </cell>
          <cell r="JB990">
            <v>0</v>
          </cell>
          <cell r="JC990">
            <v>0</v>
          </cell>
          <cell r="JD990">
            <v>0</v>
          </cell>
          <cell r="JE990">
            <v>0</v>
          </cell>
          <cell r="JF990">
            <v>0</v>
          </cell>
          <cell r="JG990">
            <v>0</v>
          </cell>
          <cell r="JH990">
            <v>0</v>
          </cell>
          <cell r="JI990">
            <v>0</v>
          </cell>
          <cell r="JJ990">
            <v>0</v>
          </cell>
          <cell r="JK990">
            <v>0</v>
          </cell>
          <cell r="JL990">
            <v>0</v>
          </cell>
          <cell r="JM990">
            <v>0</v>
          </cell>
          <cell r="JN990">
            <v>0</v>
          </cell>
          <cell r="JO990">
            <v>0</v>
          </cell>
          <cell r="JP990">
            <v>0</v>
          </cell>
          <cell r="JQ990">
            <v>0</v>
          </cell>
        </row>
        <row r="991">
          <cell r="D991">
            <v>0</v>
          </cell>
          <cell r="F991">
            <v>0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0</v>
          </cell>
          <cell r="R991">
            <v>0</v>
          </cell>
          <cell r="S991">
            <v>0</v>
          </cell>
          <cell r="T991">
            <v>0</v>
          </cell>
          <cell r="U991">
            <v>0</v>
          </cell>
          <cell r="V991">
            <v>0</v>
          </cell>
          <cell r="W991">
            <v>0</v>
          </cell>
          <cell r="X991">
            <v>0</v>
          </cell>
          <cell r="Y991">
            <v>0</v>
          </cell>
          <cell r="Z991">
            <v>0</v>
          </cell>
          <cell r="AA991">
            <v>0</v>
          </cell>
          <cell r="AB991">
            <v>0</v>
          </cell>
          <cell r="AC991">
            <v>0</v>
          </cell>
          <cell r="AD991">
            <v>0</v>
          </cell>
          <cell r="AE991">
            <v>0</v>
          </cell>
          <cell r="AF991">
            <v>0</v>
          </cell>
          <cell r="AG991">
            <v>0</v>
          </cell>
          <cell r="AH991">
            <v>0</v>
          </cell>
          <cell r="AI991">
            <v>0</v>
          </cell>
          <cell r="AJ991">
            <v>0</v>
          </cell>
          <cell r="AK991">
            <v>0</v>
          </cell>
          <cell r="AL991">
            <v>0</v>
          </cell>
          <cell r="AM991">
            <v>0</v>
          </cell>
          <cell r="AN991">
            <v>0</v>
          </cell>
          <cell r="AO991">
            <v>0</v>
          </cell>
          <cell r="AP991">
            <v>0</v>
          </cell>
          <cell r="AQ991">
            <v>0</v>
          </cell>
          <cell r="AR991">
            <v>0</v>
          </cell>
          <cell r="AS991">
            <v>0</v>
          </cell>
          <cell r="AT991">
            <v>0</v>
          </cell>
          <cell r="AU991">
            <v>0</v>
          </cell>
          <cell r="AV991">
            <v>0</v>
          </cell>
          <cell r="AW991">
            <v>0</v>
          </cell>
          <cell r="AX991">
            <v>0</v>
          </cell>
          <cell r="AY991">
            <v>0</v>
          </cell>
          <cell r="AZ991">
            <v>0</v>
          </cell>
          <cell r="BA991">
            <v>0</v>
          </cell>
          <cell r="BB991">
            <v>0</v>
          </cell>
          <cell r="BC991">
            <v>0</v>
          </cell>
          <cell r="BD991">
            <v>0</v>
          </cell>
          <cell r="BE991">
            <v>0</v>
          </cell>
          <cell r="BF991">
            <v>0</v>
          </cell>
          <cell r="BG991">
            <v>0</v>
          </cell>
          <cell r="BH991">
            <v>0</v>
          </cell>
          <cell r="BI991">
            <v>0</v>
          </cell>
          <cell r="BJ991">
            <v>0</v>
          </cell>
          <cell r="BK991">
            <v>0</v>
          </cell>
          <cell r="BL991">
            <v>0</v>
          </cell>
          <cell r="BM991">
            <v>0</v>
          </cell>
          <cell r="BN991">
            <v>0</v>
          </cell>
          <cell r="BO991">
            <v>0</v>
          </cell>
          <cell r="BP991">
            <v>0</v>
          </cell>
          <cell r="BQ991">
            <v>0</v>
          </cell>
          <cell r="BR991">
            <v>0</v>
          </cell>
          <cell r="BS991">
            <v>0</v>
          </cell>
          <cell r="BT991">
            <v>0</v>
          </cell>
          <cell r="BU991">
            <v>0</v>
          </cell>
          <cell r="BV991">
            <v>0</v>
          </cell>
          <cell r="BW991">
            <v>0</v>
          </cell>
          <cell r="BX991">
            <v>0</v>
          </cell>
          <cell r="BY991">
            <v>0</v>
          </cell>
          <cell r="BZ991">
            <v>0</v>
          </cell>
          <cell r="CA991">
            <v>0</v>
          </cell>
          <cell r="CB991">
            <v>0</v>
          </cell>
          <cell r="CC991">
            <v>0</v>
          </cell>
          <cell r="CD991">
            <v>0</v>
          </cell>
          <cell r="CE991">
            <v>0</v>
          </cell>
          <cell r="CF991">
            <v>0</v>
          </cell>
          <cell r="CG991">
            <v>0</v>
          </cell>
          <cell r="CH991">
            <v>0</v>
          </cell>
          <cell r="CI991">
            <v>0</v>
          </cell>
          <cell r="CJ991">
            <v>0</v>
          </cell>
          <cell r="CK991">
            <v>0</v>
          </cell>
          <cell r="CL991">
            <v>0</v>
          </cell>
          <cell r="CM991">
            <v>0</v>
          </cell>
          <cell r="CN991">
            <v>0</v>
          </cell>
          <cell r="CO991">
            <v>0</v>
          </cell>
          <cell r="CP991">
            <v>0</v>
          </cell>
          <cell r="CQ991">
            <v>0</v>
          </cell>
          <cell r="CR991">
            <v>0</v>
          </cell>
          <cell r="CS991">
            <v>0</v>
          </cell>
          <cell r="CT991">
            <v>0</v>
          </cell>
          <cell r="CU991">
            <v>0</v>
          </cell>
          <cell r="CV991">
            <v>0</v>
          </cell>
          <cell r="CW991">
            <v>0</v>
          </cell>
          <cell r="CX991">
            <v>0</v>
          </cell>
          <cell r="CY991">
            <v>0</v>
          </cell>
          <cell r="CZ991">
            <v>0</v>
          </cell>
          <cell r="DA991">
            <v>0</v>
          </cell>
          <cell r="DB991">
            <v>0</v>
          </cell>
          <cell r="DC991">
            <v>0</v>
          </cell>
          <cell r="DD991">
            <v>0</v>
          </cell>
          <cell r="DE991">
            <v>0</v>
          </cell>
          <cell r="DF991">
            <v>0</v>
          </cell>
          <cell r="DG991">
            <v>0</v>
          </cell>
          <cell r="DH991">
            <v>0</v>
          </cell>
          <cell r="DI991">
            <v>0</v>
          </cell>
          <cell r="DJ991">
            <v>0</v>
          </cell>
          <cell r="DK991">
            <v>0</v>
          </cell>
          <cell r="DL991">
            <v>0</v>
          </cell>
          <cell r="DM991">
            <v>0</v>
          </cell>
          <cell r="DN991">
            <v>0</v>
          </cell>
          <cell r="DO991">
            <v>0</v>
          </cell>
          <cell r="DP991">
            <v>0</v>
          </cell>
          <cell r="DQ991">
            <v>0</v>
          </cell>
          <cell r="DR991">
            <v>0</v>
          </cell>
          <cell r="DS991">
            <v>0</v>
          </cell>
          <cell r="DT991">
            <v>0</v>
          </cell>
          <cell r="DU991">
            <v>0</v>
          </cell>
          <cell r="DV991">
            <v>0</v>
          </cell>
          <cell r="DW991">
            <v>0</v>
          </cell>
          <cell r="DX991">
            <v>0</v>
          </cell>
          <cell r="DY991">
            <v>0</v>
          </cell>
          <cell r="DZ991">
            <v>0</v>
          </cell>
          <cell r="EA991">
            <v>0</v>
          </cell>
          <cell r="EB991">
            <v>0</v>
          </cell>
          <cell r="EC991">
            <v>0</v>
          </cell>
          <cell r="ED991">
            <v>0</v>
          </cell>
          <cell r="EE991">
            <v>0</v>
          </cell>
          <cell r="EF991">
            <v>0</v>
          </cell>
          <cell r="EG991">
            <v>0</v>
          </cell>
          <cell r="EH991">
            <v>0</v>
          </cell>
          <cell r="EI991">
            <v>0</v>
          </cell>
          <cell r="EJ991">
            <v>0</v>
          </cell>
          <cell r="EK991">
            <v>0</v>
          </cell>
          <cell r="EL991">
            <v>0</v>
          </cell>
          <cell r="EM991">
            <v>0</v>
          </cell>
          <cell r="EN991">
            <v>0</v>
          </cell>
          <cell r="EO991">
            <v>0</v>
          </cell>
          <cell r="EP991">
            <v>0</v>
          </cell>
          <cell r="EQ991">
            <v>0</v>
          </cell>
          <cell r="ER991">
            <v>0</v>
          </cell>
          <cell r="ES991">
            <v>0</v>
          </cell>
          <cell r="ET991">
            <v>0</v>
          </cell>
          <cell r="EU991">
            <v>0</v>
          </cell>
          <cell r="EV991">
            <v>0</v>
          </cell>
          <cell r="EW991">
            <v>0</v>
          </cell>
          <cell r="EX991">
            <v>0</v>
          </cell>
          <cell r="EY991">
            <v>0</v>
          </cell>
          <cell r="EZ991">
            <v>0</v>
          </cell>
          <cell r="FA991">
            <v>0</v>
          </cell>
          <cell r="FB991">
            <v>0</v>
          </cell>
          <cell r="FC991">
            <v>0</v>
          </cell>
          <cell r="FD991">
            <v>0</v>
          </cell>
          <cell r="FE991">
            <v>0</v>
          </cell>
          <cell r="FF991">
            <v>0</v>
          </cell>
          <cell r="FG991">
            <v>0</v>
          </cell>
          <cell r="FH991">
            <v>0</v>
          </cell>
          <cell r="FI991">
            <v>0</v>
          </cell>
          <cell r="FJ991">
            <v>0</v>
          </cell>
          <cell r="FK991">
            <v>0</v>
          </cell>
          <cell r="FL991">
            <v>0</v>
          </cell>
          <cell r="FM991">
            <v>0</v>
          </cell>
          <cell r="FN991">
            <v>0</v>
          </cell>
          <cell r="FO991">
            <v>0</v>
          </cell>
          <cell r="FP991">
            <v>0</v>
          </cell>
          <cell r="FQ991">
            <v>0</v>
          </cell>
          <cell r="FR991">
            <v>0</v>
          </cell>
          <cell r="FS991">
            <v>0</v>
          </cell>
          <cell r="FT991">
            <v>0</v>
          </cell>
          <cell r="FU991">
            <v>0</v>
          </cell>
          <cell r="FV991">
            <v>0</v>
          </cell>
          <cell r="FW991">
            <v>0</v>
          </cell>
          <cell r="FX991">
            <v>0</v>
          </cell>
          <cell r="FY991">
            <v>0</v>
          </cell>
          <cell r="FZ991">
            <v>0</v>
          </cell>
          <cell r="GA991">
            <v>0</v>
          </cell>
          <cell r="GB991">
            <v>0</v>
          </cell>
          <cell r="GC991">
            <v>0</v>
          </cell>
          <cell r="GD991">
            <v>0</v>
          </cell>
          <cell r="GE991">
            <v>0</v>
          </cell>
          <cell r="GF991">
            <v>0</v>
          </cell>
          <cell r="GG991">
            <v>0</v>
          </cell>
          <cell r="GH991">
            <v>0</v>
          </cell>
          <cell r="GI991">
            <v>0</v>
          </cell>
          <cell r="GJ991">
            <v>0</v>
          </cell>
          <cell r="GK991">
            <v>0</v>
          </cell>
          <cell r="GL991">
            <v>0</v>
          </cell>
          <cell r="GM991">
            <v>0</v>
          </cell>
          <cell r="GN991">
            <v>0</v>
          </cell>
          <cell r="GO991">
            <v>0</v>
          </cell>
          <cell r="GP991">
            <v>0</v>
          </cell>
          <cell r="GQ991">
            <v>0</v>
          </cell>
          <cell r="GR991">
            <v>0</v>
          </cell>
          <cell r="GS991">
            <v>0</v>
          </cell>
          <cell r="GT991">
            <v>0</v>
          </cell>
          <cell r="GU991">
            <v>0</v>
          </cell>
          <cell r="GV991">
            <v>0</v>
          </cell>
          <cell r="GW991">
            <v>0</v>
          </cell>
          <cell r="GX991">
            <v>0</v>
          </cell>
          <cell r="GY991">
            <v>0</v>
          </cell>
          <cell r="GZ991">
            <v>0</v>
          </cell>
          <cell r="HA991">
            <v>0</v>
          </cell>
          <cell r="HB991">
            <v>0</v>
          </cell>
          <cell r="HC991">
            <v>0</v>
          </cell>
          <cell r="HD991">
            <v>0</v>
          </cell>
          <cell r="HE991">
            <v>0</v>
          </cell>
          <cell r="HF991">
            <v>0</v>
          </cell>
          <cell r="HG991">
            <v>0</v>
          </cell>
          <cell r="HH991">
            <v>0</v>
          </cell>
          <cell r="HI991">
            <v>0</v>
          </cell>
          <cell r="HJ991">
            <v>0</v>
          </cell>
          <cell r="HK991">
            <v>0</v>
          </cell>
          <cell r="HL991">
            <v>0</v>
          </cell>
          <cell r="HM991">
            <v>0</v>
          </cell>
          <cell r="HN991">
            <v>0</v>
          </cell>
          <cell r="HO991">
            <v>0</v>
          </cell>
          <cell r="HP991">
            <v>0</v>
          </cell>
          <cell r="HQ991">
            <v>0</v>
          </cell>
          <cell r="HR991">
            <v>0</v>
          </cell>
          <cell r="HS991">
            <v>0</v>
          </cell>
          <cell r="HT991">
            <v>0</v>
          </cell>
          <cell r="HU991">
            <v>0</v>
          </cell>
          <cell r="HV991">
            <v>0</v>
          </cell>
          <cell r="HW991">
            <v>0</v>
          </cell>
          <cell r="HX991">
            <v>0</v>
          </cell>
          <cell r="HY991">
            <v>0</v>
          </cell>
          <cell r="HZ991">
            <v>0</v>
          </cell>
          <cell r="IA991">
            <v>0</v>
          </cell>
          <cell r="IB991">
            <v>0</v>
          </cell>
          <cell r="IC991">
            <v>0</v>
          </cell>
          <cell r="ID991">
            <v>0</v>
          </cell>
          <cell r="IE991">
            <v>0</v>
          </cell>
          <cell r="IF991">
            <v>0</v>
          </cell>
          <cell r="IG991">
            <v>0</v>
          </cell>
          <cell r="IH991">
            <v>0</v>
          </cell>
          <cell r="II991">
            <v>0</v>
          </cell>
          <cell r="IJ991">
            <v>0</v>
          </cell>
          <cell r="IK991">
            <v>0</v>
          </cell>
          <cell r="IL991">
            <v>0</v>
          </cell>
          <cell r="IM991">
            <v>0</v>
          </cell>
          <cell r="IN991">
            <v>0</v>
          </cell>
          <cell r="IO991">
            <v>0</v>
          </cell>
          <cell r="IP991">
            <v>0</v>
          </cell>
          <cell r="IQ991">
            <v>0</v>
          </cell>
          <cell r="IR991">
            <v>0</v>
          </cell>
          <cell r="IS991">
            <v>0</v>
          </cell>
          <cell r="IT991">
            <v>0</v>
          </cell>
          <cell r="IU991">
            <v>0</v>
          </cell>
          <cell r="IV991">
            <v>0</v>
          </cell>
          <cell r="IW991">
            <v>0</v>
          </cell>
          <cell r="IX991">
            <v>0</v>
          </cell>
          <cell r="IY991">
            <v>0</v>
          </cell>
          <cell r="IZ991">
            <v>0</v>
          </cell>
          <cell r="JA991">
            <v>0</v>
          </cell>
          <cell r="JB991">
            <v>0</v>
          </cell>
          <cell r="JC991">
            <v>0</v>
          </cell>
          <cell r="JD991">
            <v>0</v>
          </cell>
          <cell r="JE991">
            <v>0</v>
          </cell>
          <cell r="JF991">
            <v>0</v>
          </cell>
          <cell r="JG991">
            <v>0</v>
          </cell>
          <cell r="JH991">
            <v>0</v>
          </cell>
          <cell r="JI991">
            <v>0</v>
          </cell>
          <cell r="JJ991">
            <v>0</v>
          </cell>
          <cell r="JK991">
            <v>0</v>
          </cell>
          <cell r="JL991">
            <v>0</v>
          </cell>
          <cell r="JM991">
            <v>0</v>
          </cell>
          <cell r="JN991">
            <v>0</v>
          </cell>
          <cell r="JO991">
            <v>0</v>
          </cell>
          <cell r="JP991">
            <v>0</v>
          </cell>
          <cell r="JQ991">
            <v>0</v>
          </cell>
        </row>
        <row r="992">
          <cell r="F992">
            <v>-96.575838129851036</v>
          </cell>
          <cell r="G992">
            <v>-52.90410847007297</v>
          </cell>
          <cell r="H992">
            <v>-120.34477525000693</v>
          </cell>
          <cell r="I992">
            <v>-175.13524650997715</v>
          </cell>
          <cell r="J992">
            <v>-77.319364210066851</v>
          </cell>
          <cell r="K992">
            <v>-29.899014690017793</v>
          </cell>
          <cell r="L992">
            <v>-4.0164423399837688</v>
          </cell>
          <cell r="M992">
            <v>-9.0935937600152101</v>
          </cell>
          <cell r="N992">
            <v>-46.206225409987383</v>
          </cell>
          <cell r="O992">
            <v>-177.18319997005165</v>
          </cell>
          <cell r="P992">
            <v>-35.272715839964803</v>
          </cell>
          <cell r="Q992">
            <v>-676.95602800999768</v>
          </cell>
          <cell r="R992">
            <v>-1155.329149659723</v>
          </cell>
          <cell r="S992">
            <v>-95.209523709956557</v>
          </cell>
          <cell r="T992">
            <v>-79.322887570015155</v>
          </cell>
          <cell r="U992">
            <v>-2.0480619499576278</v>
          </cell>
          <cell r="V992">
            <v>-144.12017085996922</v>
          </cell>
          <cell r="W992">
            <v>-376.65857352991588</v>
          </cell>
          <cell r="X992">
            <v>-6.645477470010519</v>
          </cell>
          <cell r="Y992">
            <v>2.5173869699938223</v>
          </cell>
          <cell r="Z992">
            <v>-40.265777480002725</v>
          </cell>
          <cell r="AA992">
            <v>-34.68649190996075</v>
          </cell>
          <cell r="AB992">
            <v>-208.76038285007235</v>
          </cell>
          <cell r="AC992">
            <v>-88.195083850005176</v>
          </cell>
          <cell r="AD992">
            <v>-81.934105450054631</v>
          </cell>
          <cell r="AE992">
            <v>-1099.7102854503319</v>
          </cell>
          <cell r="AF992">
            <v>-4.8387096798978746</v>
          </cell>
          <cell r="AG992">
            <v>-308.26310737995664</v>
          </cell>
          <cell r="AH992">
            <v>-110.40907148004044</v>
          </cell>
          <cell r="AI992">
            <v>-38.088562940014526</v>
          </cell>
          <cell r="AJ992">
            <v>-15.177398959989659</v>
          </cell>
          <cell r="AK992">
            <v>-301.29590829997323</v>
          </cell>
          <cell r="AL992">
            <v>0</v>
          </cell>
          <cell r="AM992">
            <v>-5.5965561800112482</v>
          </cell>
          <cell r="AN992">
            <v>-9.4135629900265485</v>
          </cell>
          <cell r="AO992">
            <v>-151.88335798995104</v>
          </cell>
          <cell r="AP992">
            <v>-109.14486050000414</v>
          </cell>
          <cell r="AQ992">
            <v>-45.599189050146379</v>
          </cell>
          <cell r="AR992">
            <v>-637.555673959665</v>
          </cell>
          <cell r="AS992">
            <v>-14.581628159852698</v>
          </cell>
          <cell r="AT992">
            <v>-8.1801324699772522</v>
          </cell>
          <cell r="AU992">
            <v>-68.104506140109152</v>
          </cell>
          <cell r="AV992">
            <v>-165.96629157999996</v>
          </cell>
          <cell r="AW992">
            <v>-10</v>
          </cell>
          <cell r="AX992">
            <v>-18.200893259956501</v>
          </cell>
          <cell r="AY992">
            <v>0</v>
          </cell>
          <cell r="AZ992">
            <v>-19.999999999970896</v>
          </cell>
          <cell r="BA992">
            <v>-62.088992500008317</v>
          </cell>
          <cell r="BB992">
            <v>-147.43626888992731</v>
          </cell>
          <cell r="BC992">
            <v>-78.765040750033222</v>
          </cell>
          <cell r="BD992">
            <v>-44.231920209946111</v>
          </cell>
          <cell r="BE992">
            <v>-95.302309269085526</v>
          </cell>
          <cell r="BF992">
            <v>0</v>
          </cell>
          <cell r="BG992">
            <v>-10.709681659995113</v>
          </cell>
          <cell r="BH992">
            <v>0</v>
          </cell>
          <cell r="BI992">
            <v>155.295551660005</v>
          </cell>
          <cell r="BJ992">
            <v>-250.48834684002213</v>
          </cell>
          <cell r="BK992">
            <v>0</v>
          </cell>
          <cell r="BL992">
            <v>0</v>
          </cell>
          <cell r="BM992">
            <v>0</v>
          </cell>
          <cell r="BN992">
            <v>0</v>
          </cell>
          <cell r="BO992">
            <v>10.600167569995392</v>
          </cell>
          <cell r="BP992">
            <v>0</v>
          </cell>
          <cell r="BQ992">
            <v>0</v>
          </cell>
          <cell r="BR992">
            <v>-539.70655931998044</v>
          </cell>
          <cell r="BS992">
            <v>0</v>
          </cell>
          <cell r="BT992">
            <v>-156.43474045000039</v>
          </cell>
          <cell r="BU992">
            <v>197.68993420002516</v>
          </cell>
          <cell r="BV992">
            <v>308.21196787001099</v>
          </cell>
          <cell r="BW992">
            <v>-510.02806217002217</v>
          </cell>
          <cell r="BX992">
            <v>-254.14533433993347</v>
          </cell>
          <cell r="BY992">
            <v>0</v>
          </cell>
          <cell r="BZ992">
            <v>1.2871171199949458</v>
          </cell>
          <cell r="CA992">
            <v>0</v>
          </cell>
          <cell r="CB992">
            <v>-126.28744155005552</v>
          </cell>
          <cell r="CC992">
            <v>0</v>
          </cell>
          <cell r="CD992">
            <v>0</v>
          </cell>
          <cell r="CE992">
            <v>-1380.6971667706966</v>
          </cell>
          <cell r="CF992">
            <v>0</v>
          </cell>
          <cell r="CG992">
            <v>129.27401100000134</v>
          </cell>
          <cell r="CH992">
            <v>26.540751380030997</v>
          </cell>
          <cell r="CI992">
            <v>-239.70687307004118</v>
          </cell>
          <cell r="CJ992">
            <v>-902.72417816001689</v>
          </cell>
          <cell r="CK992">
            <v>-144.71232773998054</v>
          </cell>
          <cell r="CL992">
            <v>0</v>
          </cell>
          <cell r="CM992">
            <v>0</v>
          </cell>
          <cell r="CN992">
            <v>-62.625611110008322</v>
          </cell>
          <cell r="CO992">
            <v>-186.74293906998355</v>
          </cell>
          <cell r="CP992">
            <v>0</v>
          </cell>
          <cell r="CQ992">
            <v>0</v>
          </cell>
          <cell r="CR992">
            <v>-198.12579127959907</v>
          </cell>
          <cell r="CS992">
            <v>0</v>
          </cell>
          <cell r="CT992">
            <v>-148.59099166002125</v>
          </cell>
          <cell r="CU992">
            <v>-339.28318895999109</v>
          </cell>
          <cell r="CV992">
            <v>-73.36447212996427</v>
          </cell>
          <cell r="CW992">
            <v>-20.14955639996333</v>
          </cell>
          <cell r="CX992">
            <v>549.32824207999511</v>
          </cell>
          <cell r="CY992">
            <v>0</v>
          </cell>
          <cell r="CZ992">
            <v>0</v>
          </cell>
          <cell r="DA992">
            <v>0</v>
          </cell>
          <cell r="DB992">
            <v>-166.06582421000348</v>
          </cell>
          <cell r="DC992">
            <v>0</v>
          </cell>
          <cell r="DD992">
            <v>0</v>
          </cell>
          <cell r="DE992">
            <v>-984.73541705030948</v>
          </cell>
          <cell r="DF992">
            <v>0</v>
          </cell>
          <cell r="DG992">
            <v>139.68756793002831</v>
          </cell>
          <cell r="DH992">
            <v>-692.3205317799584</v>
          </cell>
          <cell r="DI992">
            <v>-251.88770646002376</v>
          </cell>
          <cell r="DJ992">
            <v>34.22675855999114</v>
          </cell>
          <cell r="DK992">
            <v>-68.08409084007144</v>
          </cell>
          <cell r="DL992">
            <v>2.2810638700029813</v>
          </cell>
          <cell r="DM992">
            <v>0</v>
          </cell>
          <cell r="DN992">
            <v>0</v>
          </cell>
          <cell r="DO992">
            <v>-148.63847832998727</v>
          </cell>
          <cell r="DP992">
            <v>0</v>
          </cell>
          <cell r="DQ992">
            <v>0</v>
          </cell>
          <cell r="DR992">
            <v>-271.57346284016967</v>
          </cell>
          <cell r="DS992">
            <v>0</v>
          </cell>
          <cell r="DT992">
            <v>-80.149235969991423</v>
          </cell>
          <cell r="DU992">
            <v>105.43741623000824</v>
          </cell>
          <cell r="DV992">
            <v>-356.4838481899933</v>
          </cell>
          <cell r="DW992">
            <v>-315.65381307003554</v>
          </cell>
          <cell r="DX992">
            <v>494.29574398000841</v>
          </cell>
          <cell r="DY992">
            <v>0</v>
          </cell>
          <cell r="DZ992">
            <v>0</v>
          </cell>
          <cell r="EA992">
            <v>0</v>
          </cell>
          <cell r="EB992">
            <v>-119.01972581999144</v>
          </cell>
          <cell r="EC992">
            <v>0</v>
          </cell>
          <cell r="ED992">
            <v>0</v>
          </cell>
          <cell r="EE992">
            <v>1580.6037839599885</v>
          </cell>
          <cell r="EF992">
            <v>0</v>
          </cell>
          <cell r="EG992">
            <v>0</v>
          </cell>
          <cell r="EH992">
            <v>2190.3650762999896</v>
          </cell>
          <cell r="EI992">
            <v>-378.62202690995764</v>
          </cell>
          <cell r="EJ992">
            <v>-212.37657015002333</v>
          </cell>
          <cell r="EK992">
            <v>0</v>
          </cell>
          <cell r="EL992">
            <v>0</v>
          </cell>
          <cell r="EM992">
            <v>0</v>
          </cell>
          <cell r="EN992">
            <v>0</v>
          </cell>
          <cell r="EO992">
            <v>-18.762695280020125</v>
          </cell>
          <cell r="EP992">
            <v>0</v>
          </cell>
          <cell r="EQ992">
            <v>0</v>
          </cell>
          <cell r="ER992">
            <v>-1080.1509330002591</v>
          </cell>
          <cell r="ES992">
            <v>0</v>
          </cell>
          <cell r="ET992">
            <v>0</v>
          </cell>
          <cell r="EU992">
            <v>-527.46473923005397</v>
          </cell>
          <cell r="EV992">
            <v>-365.69935529999202</v>
          </cell>
          <cell r="EW992">
            <v>-186.98683846998028</v>
          </cell>
          <cell r="EX992">
            <v>0</v>
          </cell>
          <cell r="EY992">
            <v>0</v>
          </cell>
          <cell r="EZ992">
            <v>0</v>
          </cell>
          <cell r="FA992">
            <v>0</v>
          </cell>
          <cell r="FB992">
            <v>0</v>
          </cell>
          <cell r="FC992">
            <v>0</v>
          </cell>
          <cell r="FD992">
            <v>0</v>
          </cell>
          <cell r="FE992">
            <v>1743.4461309295148</v>
          </cell>
          <cell r="FF992">
            <v>0</v>
          </cell>
          <cell r="FG992">
            <v>0</v>
          </cell>
          <cell r="FH992">
            <v>2602.2526028700522</v>
          </cell>
          <cell r="FI992">
            <v>-319.43147482001223</v>
          </cell>
          <cell r="FJ992">
            <v>-519.33234367001569</v>
          </cell>
          <cell r="FK992">
            <v>-20.042653450043872</v>
          </cell>
          <cell r="FL992">
            <v>0</v>
          </cell>
          <cell r="FM992">
            <v>0</v>
          </cell>
          <cell r="FN992">
            <v>0</v>
          </cell>
          <cell r="FO992">
            <v>0</v>
          </cell>
          <cell r="FP992">
            <v>0</v>
          </cell>
          <cell r="FQ992">
            <v>0</v>
          </cell>
          <cell r="FR992">
            <v>2128.4603687701747</v>
          </cell>
          <cell r="FS992">
            <v>0</v>
          </cell>
          <cell r="FT992">
            <v>0</v>
          </cell>
          <cell r="FU992">
            <v>1728.0400756599847</v>
          </cell>
          <cell r="FV992">
            <v>242.80627070995979</v>
          </cell>
          <cell r="FW992">
            <v>157.61402239999734</v>
          </cell>
          <cell r="FX992">
            <v>0</v>
          </cell>
          <cell r="FY992">
            <v>0</v>
          </cell>
          <cell r="FZ992">
            <v>0</v>
          </cell>
          <cell r="GA992">
            <v>0</v>
          </cell>
          <cell r="GB992">
            <v>0</v>
          </cell>
          <cell r="GC992">
            <v>0</v>
          </cell>
          <cell r="GD992">
            <v>0</v>
          </cell>
          <cell r="GE992">
            <v>-116.37580765038729</v>
          </cell>
          <cell r="GF992">
            <v>0</v>
          </cell>
          <cell r="GG992">
            <v>0</v>
          </cell>
          <cell r="GH992">
            <v>466.47944695001934</v>
          </cell>
          <cell r="GI992">
            <v>-440.86463083000854</v>
          </cell>
          <cell r="GJ992">
            <v>-141.99062377004884</v>
          </cell>
          <cell r="GK992">
            <v>0</v>
          </cell>
          <cell r="GL992">
            <v>0</v>
          </cell>
          <cell r="GM992">
            <v>0</v>
          </cell>
          <cell r="GN992">
            <v>0</v>
          </cell>
          <cell r="GO992">
            <v>0</v>
          </cell>
          <cell r="GP992">
            <v>0</v>
          </cell>
          <cell r="GQ992">
            <v>0</v>
          </cell>
          <cell r="GR992">
            <v>1645.7027934100479</v>
          </cell>
          <cell r="GS992">
            <v>0</v>
          </cell>
          <cell r="GT992">
            <v>0</v>
          </cell>
          <cell r="GU992">
            <v>1330.2349064800073</v>
          </cell>
          <cell r="GV992">
            <v>249.66414025000995</v>
          </cell>
          <cell r="GW992">
            <v>65.803746680030599</v>
          </cell>
          <cell r="GX992">
            <v>0</v>
          </cell>
          <cell r="GY992">
            <v>0</v>
          </cell>
          <cell r="GZ992">
            <v>0</v>
          </cell>
          <cell r="HA992">
            <v>0</v>
          </cell>
          <cell r="HB992">
            <v>0</v>
          </cell>
          <cell r="HC992">
            <v>0</v>
          </cell>
          <cell r="HD992">
            <v>0</v>
          </cell>
          <cell r="HE992">
            <v>-62.041094650048763</v>
          </cell>
          <cell r="HF992">
            <v>0</v>
          </cell>
          <cell r="HG992">
            <v>0</v>
          </cell>
          <cell r="HH992">
            <v>-244.16521417995682</v>
          </cell>
          <cell r="HI992">
            <v>-547.37812816002406</v>
          </cell>
          <cell r="HJ992">
            <v>729.50224769001943</v>
          </cell>
          <cell r="HK992">
            <v>0</v>
          </cell>
          <cell r="HL992">
            <v>0</v>
          </cell>
          <cell r="HM992">
            <v>0</v>
          </cell>
          <cell r="HN992">
            <v>0</v>
          </cell>
          <cell r="HO992">
            <v>0</v>
          </cell>
          <cell r="HP992">
            <v>0</v>
          </cell>
          <cell r="HQ992">
            <v>0</v>
          </cell>
          <cell r="HR992">
            <v>-739.26342333015054</v>
          </cell>
          <cell r="HS992">
            <v>0</v>
          </cell>
          <cell r="HT992">
            <v>0</v>
          </cell>
          <cell r="HU992">
            <v>-1346.9310945100151</v>
          </cell>
          <cell r="HV992">
            <v>85.72832040998037</v>
          </cell>
          <cell r="HW992">
            <v>521.93935077002971</v>
          </cell>
          <cell r="HX992">
            <v>0</v>
          </cell>
          <cell r="HY992">
            <v>0</v>
          </cell>
          <cell r="HZ992">
            <v>0</v>
          </cell>
          <cell r="IA992">
            <v>0</v>
          </cell>
          <cell r="IB992">
            <v>0</v>
          </cell>
          <cell r="IC992">
            <v>0</v>
          </cell>
          <cell r="ID992">
            <v>0</v>
          </cell>
          <cell r="IE992">
            <v>-2074.8423770503141</v>
          </cell>
          <cell r="IF992">
            <v>0</v>
          </cell>
          <cell r="IG992">
            <v>0</v>
          </cell>
          <cell r="IH992">
            <v>-2296.0859952699975</v>
          </cell>
          <cell r="II992">
            <v>-147.54192948000855</v>
          </cell>
          <cell r="IJ992">
            <v>368.7855476999539</v>
          </cell>
          <cell r="IK992">
            <v>0</v>
          </cell>
          <cell r="IL992">
            <v>0</v>
          </cell>
          <cell r="IM992">
            <v>0</v>
          </cell>
          <cell r="IN992">
            <v>0</v>
          </cell>
          <cell r="IO992">
            <v>0</v>
          </cell>
          <cell r="IP992">
            <v>0</v>
          </cell>
          <cell r="IQ992">
            <v>0</v>
          </cell>
          <cell r="IR992">
            <v>1097.0834791697562</v>
          </cell>
          <cell r="IS992">
            <v>0</v>
          </cell>
          <cell r="IT992">
            <v>0</v>
          </cell>
          <cell r="IU992">
            <v>901.48491189000197</v>
          </cell>
          <cell r="IV992">
            <v>148.91529507999076</v>
          </cell>
          <cell r="IW992">
            <v>46.683272200025385</v>
          </cell>
          <cell r="IX992">
            <v>0</v>
          </cell>
          <cell r="IY992">
            <v>0</v>
          </cell>
          <cell r="IZ992">
            <v>0</v>
          </cell>
          <cell r="JA992">
            <v>0</v>
          </cell>
          <cell r="JB992">
            <v>0</v>
          </cell>
          <cell r="JC992">
            <v>0</v>
          </cell>
          <cell r="JD992">
            <v>0</v>
          </cell>
          <cell r="JE992">
            <v>0</v>
          </cell>
          <cell r="JF992">
            <v>0</v>
          </cell>
          <cell r="JG992">
            <v>0</v>
          </cell>
          <cell r="JH992">
            <v>0</v>
          </cell>
          <cell r="JI992">
            <v>0</v>
          </cell>
          <cell r="JJ992">
            <v>0</v>
          </cell>
          <cell r="JK992">
            <v>0</v>
          </cell>
          <cell r="JL992">
            <v>0</v>
          </cell>
          <cell r="JM992">
            <v>0</v>
          </cell>
          <cell r="JN992">
            <v>0</v>
          </cell>
          <cell r="JO992">
            <v>0</v>
          </cell>
          <cell r="JP992">
            <v>0</v>
          </cell>
          <cell r="JQ992">
            <v>0</v>
          </cell>
        </row>
        <row r="994">
          <cell r="D994" t="str">
            <v>BIO.QF.SOR._.qOR.Biomass_One</v>
          </cell>
          <cell r="F994">
            <v>0</v>
          </cell>
          <cell r="G994">
            <v>0</v>
          </cell>
          <cell r="H994">
            <v>0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0</v>
          </cell>
          <cell r="R994">
            <v>0</v>
          </cell>
          <cell r="S994">
            <v>0</v>
          </cell>
          <cell r="T994">
            <v>0</v>
          </cell>
          <cell r="U994">
            <v>0</v>
          </cell>
          <cell r="V994">
            <v>0</v>
          </cell>
          <cell r="W994">
            <v>0</v>
          </cell>
          <cell r="X994">
            <v>0</v>
          </cell>
          <cell r="Y994">
            <v>0</v>
          </cell>
          <cell r="Z994">
            <v>0</v>
          </cell>
          <cell r="AA994">
            <v>0</v>
          </cell>
          <cell r="AB994">
            <v>0</v>
          </cell>
          <cell r="AC994">
            <v>0</v>
          </cell>
          <cell r="AD994">
            <v>0</v>
          </cell>
          <cell r="AE994">
            <v>0</v>
          </cell>
          <cell r="AF994">
            <v>0</v>
          </cell>
          <cell r="AG994">
            <v>0</v>
          </cell>
          <cell r="AH994">
            <v>0</v>
          </cell>
          <cell r="AI994">
            <v>0</v>
          </cell>
          <cell r="AJ994">
            <v>0</v>
          </cell>
          <cell r="AK994">
            <v>0</v>
          </cell>
          <cell r="AL994">
            <v>0</v>
          </cell>
          <cell r="AM994">
            <v>0</v>
          </cell>
          <cell r="AN994">
            <v>0</v>
          </cell>
          <cell r="AO994">
            <v>0</v>
          </cell>
          <cell r="AP994">
            <v>0</v>
          </cell>
          <cell r="AQ994">
            <v>0</v>
          </cell>
          <cell r="AR994">
            <v>0</v>
          </cell>
          <cell r="AS994">
            <v>0</v>
          </cell>
          <cell r="AT994">
            <v>0</v>
          </cell>
          <cell r="AU994">
            <v>0</v>
          </cell>
          <cell r="AV994">
            <v>0</v>
          </cell>
          <cell r="AW994">
            <v>0</v>
          </cell>
          <cell r="AX994">
            <v>0</v>
          </cell>
          <cell r="AY994">
            <v>0</v>
          </cell>
          <cell r="AZ994">
            <v>0</v>
          </cell>
          <cell r="BA994">
            <v>0</v>
          </cell>
          <cell r="BB994">
            <v>0</v>
          </cell>
          <cell r="BC994">
            <v>0</v>
          </cell>
          <cell r="BD994">
            <v>0</v>
          </cell>
          <cell r="BE994">
            <v>0</v>
          </cell>
          <cell r="BF994">
            <v>0</v>
          </cell>
          <cell r="BG994">
            <v>0</v>
          </cell>
          <cell r="BH994">
            <v>0</v>
          </cell>
          <cell r="BI994">
            <v>0</v>
          </cell>
          <cell r="BJ994">
            <v>0</v>
          </cell>
          <cell r="BK994">
            <v>0</v>
          </cell>
          <cell r="BL994">
            <v>0</v>
          </cell>
          <cell r="BM994">
            <v>0</v>
          </cell>
          <cell r="BN994">
            <v>0</v>
          </cell>
          <cell r="BO994">
            <v>0</v>
          </cell>
          <cell r="BP994">
            <v>0</v>
          </cell>
          <cell r="BQ994">
            <v>0</v>
          </cell>
          <cell r="BR994">
            <v>0</v>
          </cell>
          <cell r="BS994">
            <v>0</v>
          </cell>
          <cell r="BT994">
            <v>0</v>
          </cell>
          <cell r="BU994">
            <v>0</v>
          </cell>
          <cell r="BV994">
            <v>0</v>
          </cell>
          <cell r="BW994">
            <v>0</v>
          </cell>
          <cell r="BX994">
            <v>0</v>
          </cell>
          <cell r="BY994">
            <v>0</v>
          </cell>
          <cell r="BZ994">
            <v>0</v>
          </cell>
          <cell r="CA994">
            <v>0</v>
          </cell>
          <cell r="CB994">
            <v>0</v>
          </cell>
          <cell r="CC994">
            <v>0</v>
          </cell>
          <cell r="CD994">
            <v>0</v>
          </cell>
          <cell r="CE994">
            <v>0</v>
          </cell>
          <cell r="CF994">
            <v>0</v>
          </cell>
          <cell r="CG994">
            <v>0</v>
          </cell>
          <cell r="CH994">
            <v>0</v>
          </cell>
          <cell r="CI994">
            <v>0</v>
          </cell>
          <cell r="CJ994">
            <v>0</v>
          </cell>
          <cell r="CK994">
            <v>0</v>
          </cell>
          <cell r="CL994">
            <v>0</v>
          </cell>
          <cell r="CM994">
            <v>0</v>
          </cell>
          <cell r="CN994">
            <v>0</v>
          </cell>
          <cell r="CO994">
            <v>0</v>
          </cell>
          <cell r="CP994">
            <v>0</v>
          </cell>
          <cell r="CQ994">
            <v>0</v>
          </cell>
          <cell r="CR994">
            <v>0</v>
          </cell>
          <cell r="CS994">
            <v>0</v>
          </cell>
          <cell r="CT994">
            <v>0</v>
          </cell>
          <cell r="CU994">
            <v>0</v>
          </cell>
          <cell r="CV994">
            <v>0</v>
          </cell>
          <cell r="CW994">
            <v>0</v>
          </cell>
          <cell r="CX994">
            <v>0</v>
          </cell>
          <cell r="CY994">
            <v>0</v>
          </cell>
          <cell r="CZ994">
            <v>0</v>
          </cell>
          <cell r="DA994">
            <v>0</v>
          </cell>
          <cell r="DB994">
            <v>0</v>
          </cell>
          <cell r="DC994">
            <v>0</v>
          </cell>
          <cell r="DD994">
            <v>0</v>
          </cell>
          <cell r="DE994">
            <v>0</v>
          </cell>
          <cell r="DF994">
            <v>0</v>
          </cell>
          <cell r="DG994">
            <v>0</v>
          </cell>
          <cell r="DH994">
            <v>0</v>
          </cell>
          <cell r="DI994">
            <v>0</v>
          </cell>
          <cell r="DJ994">
            <v>0</v>
          </cell>
          <cell r="DK994">
            <v>0</v>
          </cell>
          <cell r="DL994">
            <v>0</v>
          </cell>
          <cell r="DM994">
            <v>0</v>
          </cell>
          <cell r="DN994">
            <v>0</v>
          </cell>
          <cell r="DO994">
            <v>0</v>
          </cell>
          <cell r="DP994">
            <v>0</v>
          </cell>
          <cell r="DQ994">
            <v>0</v>
          </cell>
          <cell r="DR994">
            <v>0</v>
          </cell>
          <cell r="DS994">
            <v>0</v>
          </cell>
          <cell r="DT994">
            <v>0</v>
          </cell>
          <cell r="DU994">
            <v>0</v>
          </cell>
          <cell r="DV994">
            <v>0</v>
          </cell>
          <cell r="DW994">
            <v>0</v>
          </cell>
          <cell r="DX994">
            <v>0</v>
          </cell>
          <cell r="DY994">
            <v>0</v>
          </cell>
          <cell r="DZ994">
            <v>0</v>
          </cell>
          <cell r="EA994">
            <v>0</v>
          </cell>
          <cell r="EB994">
            <v>0</v>
          </cell>
          <cell r="EC994">
            <v>0</v>
          </cell>
          <cell r="ED994">
            <v>0</v>
          </cell>
          <cell r="EE994">
            <v>0</v>
          </cell>
          <cell r="EF994">
            <v>0</v>
          </cell>
          <cell r="EG994">
            <v>0</v>
          </cell>
          <cell r="EH994">
            <v>0</v>
          </cell>
          <cell r="EI994">
            <v>0</v>
          </cell>
          <cell r="EJ994">
            <v>0</v>
          </cell>
          <cell r="EK994">
            <v>0</v>
          </cell>
          <cell r="EL994">
            <v>0</v>
          </cell>
          <cell r="EM994">
            <v>0</v>
          </cell>
          <cell r="EN994">
            <v>0</v>
          </cell>
          <cell r="EO994">
            <v>0</v>
          </cell>
          <cell r="EP994">
            <v>0</v>
          </cell>
          <cell r="EQ994">
            <v>0</v>
          </cell>
          <cell r="ER994">
            <v>0</v>
          </cell>
          <cell r="ES994">
            <v>0</v>
          </cell>
          <cell r="ET994">
            <v>0</v>
          </cell>
          <cell r="EU994">
            <v>0</v>
          </cell>
          <cell r="EV994">
            <v>0</v>
          </cell>
          <cell r="EW994">
            <v>0</v>
          </cell>
          <cell r="EX994">
            <v>0</v>
          </cell>
          <cell r="EY994">
            <v>0</v>
          </cell>
          <cell r="EZ994">
            <v>0</v>
          </cell>
          <cell r="FA994">
            <v>0</v>
          </cell>
          <cell r="FB994">
            <v>0</v>
          </cell>
          <cell r="FC994">
            <v>0</v>
          </cell>
          <cell r="FD994">
            <v>0</v>
          </cell>
          <cell r="FE994">
            <v>0</v>
          </cell>
          <cell r="FF994">
            <v>0</v>
          </cell>
          <cell r="FG994">
            <v>0</v>
          </cell>
          <cell r="FH994">
            <v>0</v>
          </cell>
          <cell r="FI994">
            <v>0</v>
          </cell>
          <cell r="FJ994">
            <v>0</v>
          </cell>
          <cell r="FK994">
            <v>0</v>
          </cell>
          <cell r="FL994">
            <v>0</v>
          </cell>
          <cell r="FM994">
            <v>0</v>
          </cell>
          <cell r="FN994">
            <v>0</v>
          </cell>
          <cell r="FO994">
            <v>0</v>
          </cell>
          <cell r="FP994">
            <v>0</v>
          </cell>
          <cell r="FQ994">
            <v>0</v>
          </cell>
          <cell r="FR994">
            <v>0</v>
          </cell>
          <cell r="FS994">
            <v>0</v>
          </cell>
          <cell r="FT994">
            <v>0</v>
          </cell>
          <cell r="FU994">
            <v>0</v>
          </cell>
          <cell r="FV994">
            <v>0</v>
          </cell>
          <cell r="FW994">
            <v>0</v>
          </cell>
          <cell r="FX994">
            <v>0</v>
          </cell>
          <cell r="FY994">
            <v>0</v>
          </cell>
          <cell r="FZ994">
            <v>0</v>
          </cell>
          <cell r="GA994">
            <v>0</v>
          </cell>
          <cell r="GB994">
            <v>0</v>
          </cell>
          <cell r="GC994">
            <v>0</v>
          </cell>
          <cell r="GD994">
            <v>0</v>
          </cell>
          <cell r="GE994">
            <v>0</v>
          </cell>
          <cell r="GF994">
            <v>0</v>
          </cell>
          <cell r="GG994">
            <v>0</v>
          </cell>
          <cell r="GH994">
            <v>0</v>
          </cell>
          <cell r="GI994">
            <v>0</v>
          </cell>
          <cell r="GJ994">
            <v>0</v>
          </cell>
          <cell r="GK994">
            <v>0</v>
          </cell>
          <cell r="GL994">
            <v>0</v>
          </cell>
          <cell r="GM994">
            <v>0</v>
          </cell>
          <cell r="GN994">
            <v>0</v>
          </cell>
          <cell r="GO994">
            <v>0</v>
          </cell>
          <cell r="GP994">
            <v>0</v>
          </cell>
          <cell r="GQ994">
            <v>0</v>
          </cell>
          <cell r="GR994">
            <v>0</v>
          </cell>
          <cell r="GS994">
            <v>0</v>
          </cell>
          <cell r="GT994">
            <v>0</v>
          </cell>
          <cell r="GU994">
            <v>0</v>
          </cell>
          <cell r="GV994">
            <v>0</v>
          </cell>
          <cell r="GW994">
            <v>0</v>
          </cell>
          <cell r="GX994">
            <v>0</v>
          </cell>
          <cell r="GY994">
            <v>0</v>
          </cell>
          <cell r="GZ994">
            <v>0</v>
          </cell>
          <cell r="HA994">
            <v>0</v>
          </cell>
          <cell r="HB994">
            <v>0</v>
          </cell>
          <cell r="HC994">
            <v>0</v>
          </cell>
          <cell r="HD994">
            <v>0</v>
          </cell>
          <cell r="HE994">
            <v>0</v>
          </cell>
          <cell r="HF994">
            <v>0</v>
          </cell>
          <cell r="HG994">
            <v>0</v>
          </cell>
          <cell r="HH994">
            <v>0</v>
          </cell>
          <cell r="HI994">
            <v>0</v>
          </cell>
          <cell r="HJ994">
            <v>0</v>
          </cell>
          <cell r="HK994">
            <v>0</v>
          </cell>
          <cell r="HL994">
            <v>0</v>
          </cell>
          <cell r="HM994">
            <v>0</v>
          </cell>
          <cell r="HN994">
            <v>0</v>
          </cell>
          <cell r="HO994">
            <v>0</v>
          </cell>
          <cell r="HP994">
            <v>0</v>
          </cell>
          <cell r="HQ994">
            <v>0</v>
          </cell>
          <cell r="HR994">
            <v>0</v>
          </cell>
          <cell r="HS994">
            <v>0</v>
          </cell>
          <cell r="HT994">
            <v>0</v>
          </cell>
          <cell r="HU994">
            <v>0</v>
          </cell>
          <cell r="HV994">
            <v>0</v>
          </cell>
          <cell r="HW994">
            <v>0</v>
          </cell>
          <cell r="HX994">
            <v>0</v>
          </cell>
          <cell r="HY994">
            <v>0</v>
          </cell>
          <cell r="HZ994">
            <v>0</v>
          </cell>
          <cell r="IA994">
            <v>0</v>
          </cell>
          <cell r="IB994">
            <v>0</v>
          </cell>
          <cell r="IC994">
            <v>0</v>
          </cell>
          <cell r="ID994">
            <v>0</v>
          </cell>
          <cell r="IE994">
            <v>0</v>
          </cell>
          <cell r="IF994">
            <v>0</v>
          </cell>
          <cell r="IG994">
            <v>0</v>
          </cell>
          <cell r="IH994">
            <v>0</v>
          </cell>
          <cell r="II994">
            <v>0</v>
          </cell>
          <cell r="IJ994">
            <v>0</v>
          </cell>
          <cell r="IK994">
            <v>0</v>
          </cell>
          <cell r="IL994">
            <v>0</v>
          </cell>
          <cell r="IM994">
            <v>0</v>
          </cell>
          <cell r="IN994">
            <v>0</v>
          </cell>
          <cell r="IO994">
            <v>0</v>
          </cell>
          <cell r="IP994">
            <v>0</v>
          </cell>
          <cell r="IQ994">
            <v>0</v>
          </cell>
          <cell r="IR994">
            <v>0</v>
          </cell>
          <cell r="IS994">
            <v>0</v>
          </cell>
          <cell r="IT994">
            <v>0</v>
          </cell>
          <cell r="IU994">
            <v>0</v>
          </cell>
          <cell r="IV994">
            <v>0</v>
          </cell>
          <cell r="IW994">
            <v>0</v>
          </cell>
          <cell r="IX994">
            <v>0</v>
          </cell>
          <cell r="IY994">
            <v>0</v>
          </cell>
          <cell r="IZ994">
            <v>0</v>
          </cell>
          <cell r="JA994">
            <v>0</v>
          </cell>
          <cell r="JB994">
            <v>0</v>
          </cell>
          <cell r="JC994">
            <v>0</v>
          </cell>
          <cell r="JD994">
            <v>0</v>
          </cell>
          <cell r="JE994">
            <v>0</v>
          </cell>
          <cell r="JF994">
            <v>0</v>
          </cell>
          <cell r="JG994">
            <v>0</v>
          </cell>
          <cell r="JH994">
            <v>0</v>
          </cell>
          <cell r="JI994">
            <v>0</v>
          </cell>
          <cell r="JJ994">
            <v>0</v>
          </cell>
          <cell r="JK994">
            <v>0</v>
          </cell>
          <cell r="JL994">
            <v>0</v>
          </cell>
          <cell r="JM994">
            <v>0</v>
          </cell>
          <cell r="JN994">
            <v>0</v>
          </cell>
          <cell r="JO994">
            <v>0</v>
          </cell>
          <cell r="JP994">
            <v>0</v>
          </cell>
          <cell r="JQ994">
            <v>0</v>
          </cell>
        </row>
        <row r="995">
          <cell r="D995" t="str">
            <v>BIO.QF.SOR._.qOR.Roseburg_Dillard</v>
          </cell>
          <cell r="F995">
            <v>0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0</v>
          </cell>
          <cell r="R995">
            <v>0</v>
          </cell>
          <cell r="S995">
            <v>0</v>
          </cell>
          <cell r="T995">
            <v>0</v>
          </cell>
          <cell r="U995">
            <v>0</v>
          </cell>
          <cell r="V995">
            <v>0</v>
          </cell>
          <cell r="W995">
            <v>0</v>
          </cell>
          <cell r="X995">
            <v>0</v>
          </cell>
          <cell r="Y995">
            <v>0</v>
          </cell>
          <cell r="Z995">
            <v>0</v>
          </cell>
          <cell r="AA995">
            <v>0</v>
          </cell>
          <cell r="AB995">
            <v>0</v>
          </cell>
          <cell r="AC995">
            <v>0</v>
          </cell>
          <cell r="AD995">
            <v>0</v>
          </cell>
          <cell r="AE995">
            <v>0</v>
          </cell>
          <cell r="AF995">
            <v>0</v>
          </cell>
          <cell r="AG995">
            <v>0</v>
          </cell>
          <cell r="AH995">
            <v>0</v>
          </cell>
          <cell r="AI995">
            <v>0</v>
          </cell>
          <cell r="AJ995">
            <v>0</v>
          </cell>
          <cell r="AK995">
            <v>0</v>
          </cell>
          <cell r="AL995">
            <v>0</v>
          </cell>
          <cell r="AM995">
            <v>0</v>
          </cell>
          <cell r="AN995">
            <v>0</v>
          </cell>
          <cell r="AO995">
            <v>0</v>
          </cell>
          <cell r="AP995">
            <v>0</v>
          </cell>
          <cell r="AQ995">
            <v>0</v>
          </cell>
          <cell r="AR995">
            <v>0</v>
          </cell>
          <cell r="AS995">
            <v>0</v>
          </cell>
          <cell r="AT995">
            <v>0</v>
          </cell>
          <cell r="AU995">
            <v>0</v>
          </cell>
          <cell r="AV995">
            <v>0</v>
          </cell>
          <cell r="AW995">
            <v>0</v>
          </cell>
          <cell r="AX995">
            <v>0</v>
          </cell>
          <cell r="AY995">
            <v>0</v>
          </cell>
          <cell r="AZ995">
            <v>0</v>
          </cell>
          <cell r="BA995">
            <v>0</v>
          </cell>
          <cell r="BB995">
            <v>0</v>
          </cell>
          <cell r="BC995">
            <v>0</v>
          </cell>
          <cell r="BD995">
            <v>0</v>
          </cell>
          <cell r="BE995">
            <v>0</v>
          </cell>
          <cell r="BF995">
            <v>0</v>
          </cell>
          <cell r="BG995">
            <v>0</v>
          </cell>
          <cell r="BH995">
            <v>0</v>
          </cell>
          <cell r="BI995">
            <v>0</v>
          </cell>
          <cell r="BJ995">
            <v>0</v>
          </cell>
          <cell r="BK995">
            <v>0</v>
          </cell>
          <cell r="BL995">
            <v>0</v>
          </cell>
          <cell r="BM995">
            <v>0</v>
          </cell>
          <cell r="BN995">
            <v>0</v>
          </cell>
          <cell r="BO995">
            <v>0</v>
          </cell>
          <cell r="BP995">
            <v>0</v>
          </cell>
          <cell r="BQ995">
            <v>0</v>
          </cell>
          <cell r="BR995">
            <v>0</v>
          </cell>
          <cell r="BS995">
            <v>0</v>
          </cell>
          <cell r="BT995">
            <v>0</v>
          </cell>
          <cell r="BU995">
            <v>0</v>
          </cell>
          <cell r="BV995">
            <v>0</v>
          </cell>
          <cell r="BW995">
            <v>0</v>
          </cell>
          <cell r="BX995">
            <v>0</v>
          </cell>
          <cell r="BY995">
            <v>0</v>
          </cell>
          <cell r="BZ995">
            <v>0</v>
          </cell>
          <cell r="CA995">
            <v>0</v>
          </cell>
          <cell r="CB995">
            <v>0</v>
          </cell>
          <cell r="CC995">
            <v>0</v>
          </cell>
          <cell r="CD995">
            <v>0</v>
          </cell>
          <cell r="CE995">
            <v>0</v>
          </cell>
          <cell r="CF995">
            <v>0</v>
          </cell>
          <cell r="CG995">
            <v>0</v>
          </cell>
          <cell r="CH995">
            <v>0</v>
          </cell>
          <cell r="CI995">
            <v>0</v>
          </cell>
          <cell r="CJ995">
            <v>0</v>
          </cell>
          <cell r="CK995">
            <v>0</v>
          </cell>
          <cell r="CL995">
            <v>0</v>
          </cell>
          <cell r="CM995">
            <v>0</v>
          </cell>
          <cell r="CN995">
            <v>0</v>
          </cell>
          <cell r="CO995">
            <v>0</v>
          </cell>
          <cell r="CP995">
            <v>0</v>
          </cell>
          <cell r="CQ995">
            <v>0</v>
          </cell>
          <cell r="CR995">
            <v>0</v>
          </cell>
          <cell r="CS995">
            <v>0</v>
          </cell>
          <cell r="CT995">
            <v>0</v>
          </cell>
          <cell r="CU995">
            <v>0</v>
          </cell>
          <cell r="CV995">
            <v>0</v>
          </cell>
          <cell r="CW995">
            <v>0</v>
          </cell>
          <cell r="CX995">
            <v>0</v>
          </cell>
          <cell r="CY995">
            <v>0</v>
          </cell>
          <cell r="CZ995">
            <v>0</v>
          </cell>
          <cell r="DA995">
            <v>0</v>
          </cell>
          <cell r="DB995">
            <v>0</v>
          </cell>
          <cell r="DC995">
            <v>0</v>
          </cell>
          <cell r="DD995">
            <v>0</v>
          </cell>
          <cell r="DE995">
            <v>0</v>
          </cell>
          <cell r="DF995">
            <v>0</v>
          </cell>
          <cell r="DG995">
            <v>0</v>
          </cell>
          <cell r="DH995">
            <v>0</v>
          </cell>
          <cell r="DI995">
            <v>0</v>
          </cell>
          <cell r="DJ995">
            <v>0</v>
          </cell>
          <cell r="DK995">
            <v>0</v>
          </cell>
          <cell r="DL995">
            <v>0</v>
          </cell>
          <cell r="DM995">
            <v>0</v>
          </cell>
          <cell r="DN995">
            <v>0</v>
          </cell>
          <cell r="DO995">
            <v>0</v>
          </cell>
          <cell r="DP995">
            <v>0</v>
          </cell>
          <cell r="DQ995">
            <v>0</v>
          </cell>
          <cell r="DR995">
            <v>0</v>
          </cell>
          <cell r="DS995">
            <v>0</v>
          </cell>
          <cell r="DT995">
            <v>0</v>
          </cell>
          <cell r="DU995">
            <v>0</v>
          </cell>
          <cell r="DV995">
            <v>0</v>
          </cell>
          <cell r="DW995">
            <v>0</v>
          </cell>
          <cell r="DX995">
            <v>0</v>
          </cell>
          <cell r="DY995">
            <v>0</v>
          </cell>
          <cell r="DZ995">
            <v>0</v>
          </cell>
          <cell r="EA995">
            <v>0</v>
          </cell>
          <cell r="EB995">
            <v>0</v>
          </cell>
          <cell r="EC995">
            <v>0</v>
          </cell>
          <cell r="ED995">
            <v>0</v>
          </cell>
          <cell r="EE995">
            <v>0</v>
          </cell>
          <cell r="EF995">
            <v>0</v>
          </cell>
          <cell r="EG995">
            <v>0</v>
          </cell>
          <cell r="EH995">
            <v>0</v>
          </cell>
          <cell r="EI995">
            <v>0</v>
          </cell>
          <cell r="EJ995">
            <v>0</v>
          </cell>
          <cell r="EK995">
            <v>0</v>
          </cell>
          <cell r="EL995">
            <v>0</v>
          </cell>
          <cell r="EM995">
            <v>0</v>
          </cell>
          <cell r="EN995">
            <v>0</v>
          </cell>
          <cell r="EO995">
            <v>0</v>
          </cell>
          <cell r="EP995">
            <v>0</v>
          </cell>
          <cell r="EQ995">
            <v>0</v>
          </cell>
          <cell r="ER995">
            <v>0</v>
          </cell>
          <cell r="ES995">
            <v>0</v>
          </cell>
          <cell r="ET995">
            <v>0</v>
          </cell>
          <cell r="EU995">
            <v>0</v>
          </cell>
          <cell r="EV995">
            <v>0</v>
          </cell>
          <cell r="EW995">
            <v>0</v>
          </cell>
          <cell r="EX995">
            <v>0</v>
          </cell>
          <cell r="EY995">
            <v>0</v>
          </cell>
          <cell r="EZ995">
            <v>0</v>
          </cell>
          <cell r="FA995">
            <v>0</v>
          </cell>
          <cell r="FB995">
            <v>0</v>
          </cell>
          <cell r="FC995">
            <v>0</v>
          </cell>
          <cell r="FD995">
            <v>0</v>
          </cell>
          <cell r="FE995">
            <v>0</v>
          </cell>
          <cell r="FF995">
            <v>0</v>
          </cell>
          <cell r="FG995">
            <v>0</v>
          </cell>
          <cell r="FH995">
            <v>0</v>
          </cell>
          <cell r="FI995">
            <v>0</v>
          </cell>
          <cell r="FJ995">
            <v>0</v>
          </cell>
          <cell r="FK995">
            <v>0</v>
          </cell>
          <cell r="FL995">
            <v>0</v>
          </cell>
          <cell r="FM995">
            <v>0</v>
          </cell>
          <cell r="FN995">
            <v>0</v>
          </cell>
          <cell r="FO995">
            <v>0</v>
          </cell>
          <cell r="FP995">
            <v>0</v>
          </cell>
          <cell r="FQ995">
            <v>0</v>
          </cell>
          <cell r="FR995">
            <v>0</v>
          </cell>
          <cell r="FS995">
            <v>0</v>
          </cell>
          <cell r="FT995">
            <v>0</v>
          </cell>
          <cell r="FU995">
            <v>0</v>
          </cell>
          <cell r="FV995">
            <v>0</v>
          </cell>
          <cell r="FW995">
            <v>0</v>
          </cell>
          <cell r="FX995">
            <v>0</v>
          </cell>
          <cell r="FY995">
            <v>0</v>
          </cell>
          <cell r="FZ995">
            <v>0</v>
          </cell>
          <cell r="GA995">
            <v>0</v>
          </cell>
          <cell r="GB995">
            <v>0</v>
          </cell>
          <cell r="GC995">
            <v>0</v>
          </cell>
          <cell r="GD995">
            <v>0</v>
          </cell>
          <cell r="GE995">
            <v>0</v>
          </cell>
          <cell r="GF995">
            <v>0</v>
          </cell>
          <cell r="GG995">
            <v>0</v>
          </cell>
          <cell r="GH995">
            <v>0</v>
          </cell>
          <cell r="GI995">
            <v>0</v>
          </cell>
          <cell r="GJ995">
            <v>0</v>
          </cell>
          <cell r="GK995">
            <v>0</v>
          </cell>
          <cell r="GL995">
            <v>0</v>
          </cell>
          <cell r="GM995">
            <v>0</v>
          </cell>
          <cell r="GN995">
            <v>0</v>
          </cell>
          <cell r="GO995">
            <v>0</v>
          </cell>
          <cell r="GP995">
            <v>0</v>
          </cell>
          <cell r="GQ995">
            <v>0</v>
          </cell>
          <cell r="GR995">
            <v>0</v>
          </cell>
          <cell r="GS995">
            <v>0</v>
          </cell>
          <cell r="GT995">
            <v>0</v>
          </cell>
          <cell r="GU995">
            <v>0</v>
          </cell>
          <cell r="GV995">
            <v>0</v>
          </cell>
          <cell r="GW995">
            <v>0</v>
          </cell>
          <cell r="GX995">
            <v>0</v>
          </cell>
          <cell r="GY995">
            <v>0</v>
          </cell>
          <cell r="GZ995">
            <v>0</v>
          </cell>
          <cell r="HA995">
            <v>0</v>
          </cell>
          <cell r="HB995">
            <v>0</v>
          </cell>
          <cell r="HC995">
            <v>0</v>
          </cell>
          <cell r="HD995">
            <v>0</v>
          </cell>
          <cell r="HE995">
            <v>0</v>
          </cell>
          <cell r="HF995">
            <v>0</v>
          </cell>
          <cell r="HG995">
            <v>0</v>
          </cell>
          <cell r="HH995">
            <v>0</v>
          </cell>
          <cell r="HI995">
            <v>0</v>
          </cell>
          <cell r="HJ995">
            <v>0</v>
          </cell>
          <cell r="HK995">
            <v>0</v>
          </cell>
          <cell r="HL995">
            <v>0</v>
          </cell>
          <cell r="HM995">
            <v>0</v>
          </cell>
          <cell r="HN995">
            <v>0</v>
          </cell>
          <cell r="HO995">
            <v>0</v>
          </cell>
          <cell r="HP995">
            <v>0</v>
          </cell>
          <cell r="HQ995">
            <v>0</v>
          </cell>
          <cell r="HR995">
            <v>0</v>
          </cell>
          <cell r="HS995">
            <v>0</v>
          </cell>
          <cell r="HT995">
            <v>0</v>
          </cell>
          <cell r="HU995">
            <v>0</v>
          </cell>
          <cell r="HV995">
            <v>0</v>
          </cell>
          <cell r="HW995">
            <v>0</v>
          </cell>
          <cell r="HX995">
            <v>0</v>
          </cell>
          <cell r="HY995">
            <v>0</v>
          </cell>
          <cell r="HZ995">
            <v>0</v>
          </cell>
          <cell r="IA995">
            <v>0</v>
          </cell>
          <cell r="IB995">
            <v>0</v>
          </cell>
          <cell r="IC995">
            <v>0</v>
          </cell>
          <cell r="ID995">
            <v>0</v>
          </cell>
          <cell r="IE995">
            <v>0</v>
          </cell>
          <cell r="IF995">
            <v>0</v>
          </cell>
          <cell r="IG995">
            <v>0</v>
          </cell>
          <cell r="IH995">
            <v>0</v>
          </cell>
          <cell r="II995">
            <v>0</v>
          </cell>
          <cell r="IJ995">
            <v>0</v>
          </cell>
          <cell r="IK995">
            <v>0</v>
          </cell>
          <cell r="IL995">
            <v>0</v>
          </cell>
          <cell r="IM995">
            <v>0</v>
          </cell>
          <cell r="IN995">
            <v>0</v>
          </cell>
          <cell r="IO995">
            <v>0</v>
          </cell>
          <cell r="IP995">
            <v>0</v>
          </cell>
          <cell r="IQ995">
            <v>0</v>
          </cell>
          <cell r="IR995">
            <v>0</v>
          </cell>
          <cell r="IS995">
            <v>0</v>
          </cell>
          <cell r="IT995">
            <v>0</v>
          </cell>
          <cell r="IU995">
            <v>0</v>
          </cell>
          <cell r="IV995">
            <v>0</v>
          </cell>
          <cell r="IW995">
            <v>0</v>
          </cell>
          <cell r="IX995">
            <v>0</v>
          </cell>
          <cell r="IY995">
            <v>0</v>
          </cell>
          <cell r="IZ995">
            <v>0</v>
          </cell>
          <cell r="JA995">
            <v>0</v>
          </cell>
          <cell r="JB995">
            <v>0</v>
          </cell>
          <cell r="JC995">
            <v>0</v>
          </cell>
          <cell r="JD995">
            <v>0</v>
          </cell>
          <cell r="JE995">
            <v>0</v>
          </cell>
          <cell r="JF995">
            <v>0</v>
          </cell>
          <cell r="JG995">
            <v>0</v>
          </cell>
          <cell r="JH995">
            <v>0</v>
          </cell>
          <cell r="JI995">
            <v>0</v>
          </cell>
          <cell r="JJ995">
            <v>0</v>
          </cell>
          <cell r="JK995">
            <v>0</v>
          </cell>
          <cell r="JL995">
            <v>0</v>
          </cell>
          <cell r="JM995">
            <v>0</v>
          </cell>
          <cell r="JN995">
            <v>0</v>
          </cell>
          <cell r="JO995">
            <v>0</v>
          </cell>
          <cell r="JP995">
            <v>0</v>
          </cell>
          <cell r="JQ995">
            <v>0</v>
          </cell>
        </row>
        <row r="996">
          <cell r="D996" t="str">
            <v>BIO.QF.SOR._.qOR.Roseburg_Dillard</v>
          </cell>
          <cell r="F996">
            <v>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0</v>
          </cell>
          <cell r="R996">
            <v>0</v>
          </cell>
          <cell r="S996">
            <v>0</v>
          </cell>
          <cell r="T996">
            <v>0</v>
          </cell>
          <cell r="U996">
            <v>0</v>
          </cell>
          <cell r="V996">
            <v>0</v>
          </cell>
          <cell r="W996">
            <v>0</v>
          </cell>
          <cell r="X996">
            <v>0</v>
          </cell>
          <cell r="Y996">
            <v>0</v>
          </cell>
          <cell r="Z996">
            <v>0</v>
          </cell>
          <cell r="AA996">
            <v>0</v>
          </cell>
          <cell r="AB996">
            <v>0</v>
          </cell>
          <cell r="AC996">
            <v>0</v>
          </cell>
          <cell r="AD996">
            <v>0</v>
          </cell>
          <cell r="AE996">
            <v>0</v>
          </cell>
          <cell r="AF996">
            <v>0</v>
          </cell>
          <cell r="AG996">
            <v>0</v>
          </cell>
          <cell r="AH996">
            <v>0</v>
          </cell>
          <cell r="AI996">
            <v>0</v>
          </cell>
          <cell r="AJ996">
            <v>0</v>
          </cell>
          <cell r="AK996">
            <v>0</v>
          </cell>
          <cell r="AL996">
            <v>0</v>
          </cell>
          <cell r="AM996">
            <v>0</v>
          </cell>
          <cell r="AN996">
            <v>0</v>
          </cell>
          <cell r="AO996">
            <v>0</v>
          </cell>
          <cell r="AP996">
            <v>0</v>
          </cell>
          <cell r="AQ996">
            <v>0</v>
          </cell>
          <cell r="AR996">
            <v>0</v>
          </cell>
          <cell r="AS996">
            <v>0</v>
          </cell>
          <cell r="AT996">
            <v>0</v>
          </cell>
          <cell r="AU996">
            <v>0</v>
          </cell>
          <cell r="AV996">
            <v>0</v>
          </cell>
          <cell r="AW996">
            <v>0</v>
          </cell>
          <cell r="AX996">
            <v>0</v>
          </cell>
          <cell r="AY996">
            <v>0</v>
          </cell>
          <cell r="AZ996">
            <v>0</v>
          </cell>
          <cell r="BA996">
            <v>0</v>
          </cell>
          <cell r="BB996">
            <v>0</v>
          </cell>
          <cell r="BC996">
            <v>0</v>
          </cell>
          <cell r="BD996">
            <v>0</v>
          </cell>
          <cell r="BE996">
            <v>0</v>
          </cell>
          <cell r="BF996">
            <v>0</v>
          </cell>
          <cell r="BG996">
            <v>0</v>
          </cell>
          <cell r="BH996">
            <v>0</v>
          </cell>
          <cell r="BI996">
            <v>0</v>
          </cell>
          <cell r="BJ996">
            <v>0</v>
          </cell>
          <cell r="BK996">
            <v>0</v>
          </cell>
          <cell r="BL996">
            <v>0</v>
          </cell>
          <cell r="BM996">
            <v>0</v>
          </cell>
          <cell r="BN996">
            <v>0</v>
          </cell>
          <cell r="BO996">
            <v>0</v>
          </cell>
          <cell r="BP996">
            <v>0</v>
          </cell>
          <cell r="BQ996">
            <v>0</v>
          </cell>
          <cell r="BR996">
            <v>0</v>
          </cell>
          <cell r="BS996">
            <v>0</v>
          </cell>
          <cell r="BT996">
            <v>0</v>
          </cell>
          <cell r="BU996">
            <v>0</v>
          </cell>
          <cell r="BV996">
            <v>0</v>
          </cell>
          <cell r="BW996">
            <v>0</v>
          </cell>
          <cell r="BX996">
            <v>0</v>
          </cell>
          <cell r="BY996">
            <v>0</v>
          </cell>
          <cell r="BZ996">
            <v>0</v>
          </cell>
          <cell r="CA996">
            <v>0</v>
          </cell>
          <cell r="CB996">
            <v>0</v>
          </cell>
          <cell r="CC996">
            <v>0</v>
          </cell>
          <cell r="CD996">
            <v>0</v>
          </cell>
          <cell r="CE996">
            <v>0</v>
          </cell>
          <cell r="CF996">
            <v>0</v>
          </cell>
          <cell r="CG996">
            <v>0</v>
          </cell>
          <cell r="CH996">
            <v>0</v>
          </cell>
          <cell r="CI996">
            <v>0</v>
          </cell>
          <cell r="CJ996">
            <v>0</v>
          </cell>
          <cell r="CK996">
            <v>0</v>
          </cell>
          <cell r="CL996">
            <v>0</v>
          </cell>
          <cell r="CM996">
            <v>0</v>
          </cell>
          <cell r="CN996">
            <v>0</v>
          </cell>
          <cell r="CO996">
            <v>0</v>
          </cell>
          <cell r="CP996">
            <v>0</v>
          </cell>
          <cell r="CQ996">
            <v>0</v>
          </cell>
          <cell r="CR996">
            <v>0</v>
          </cell>
          <cell r="CS996">
            <v>0</v>
          </cell>
          <cell r="CT996">
            <v>0</v>
          </cell>
          <cell r="CU996">
            <v>0</v>
          </cell>
          <cell r="CV996">
            <v>0</v>
          </cell>
          <cell r="CW996">
            <v>0</v>
          </cell>
          <cell r="CX996">
            <v>0</v>
          </cell>
          <cell r="CY996">
            <v>0</v>
          </cell>
          <cell r="CZ996">
            <v>0</v>
          </cell>
          <cell r="DA996">
            <v>0</v>
          </cell>
          <cell r="DB996">
            <v>0</v>
          </cell>
          <cell r="DC996">
            <v>0</v>
          </cell>
          <cell r="DD996">
            <v>0</v>
          </cell>
          <cell r="DE996">
            <v>0</v>
          </cell>
          <cell r="DF996">
            <v>0</v>
          </cell>
          <cell r="DG996">
            <v>0</v>
          </cell>
          <cell r="DH996">
            <v>0</v>
          </cell>
          <cell r="DI996">
            <v>0</v>
          </cell>
          <cell r="DJ996">
            <v>0</v>
          </cell>
          <cell r="DK996">
            <v>0</v>
          </cell>
          <cell r="DL996">
            <v>0</v>
          </cell>
          <cell r="DM996">
            <v>0</v>
          </cell>
          <cell r="DN996">
            <v>0</v>
          </cell>
          <cell r="DO996">
            <v>0</v>
          </cell>
          <cell r="DP996">
            <v>0</v>
          </cell>
          <cell r="DQ996">
            <v>0</v>
          </cell>
          <cell r="DR996">
            <v>0</v>
          </cell>
          <cell r="DS996">
            <v>0</v>
          </cell>
          <cell r="DT996">
            <v>0</v>
          </cell>
          <cell r="DU996">
            <v>0</v>
          </cell>
          <cell r="DV996">
            <v>0</v>
          </cell>
          <cell r="DW996">
            <v>0</v>
          </cell>
          <cell r="DX996">
            <v>0</v>
          </cell>
          <cell r="DY996">
            <v>0</v>
          </cell>
          <cell r="DZ996">
            <v>0</v>
          </cell>
          <cell r="EA996">
            <v>0</v>
          </cell>
          <cell r="EB996">
            <v>0</v>
          </cell>
          <cell r="EC996">
            <v>0</v>
          </cell>
          <cell r="ED996">
            <v>0</v>
          </cell>
          <cell r="EE996">
            <v>0</v>
          </cell>
          <cell r="EF996">
            <v>0</v>
          </cell>
          <cell r="EG996">
            <v>0</v>
          </cell>
          <cell r="EH996">
            <v>0</v>
          </cell>
          <cell r="EI996">
            <v>0</v>
          </cell>
          <cell r="EJ996">
            <v>0</v>
          </cell>
          <cell r="EK996">
            <v>0</v>
          </cell>
          <cell r="EL996">
            <v>0</v>
          </cell>
          <cell r="EM996">
            <v>0</v>
          </cell>
          <cell r="EN996">
            <v>0</v>
          </cell>
          <cell r="EO996">
            <v>0</v>
          </cell>
          <cell r="EP996">
            <v>0</v>
          </cell>
          <cell r="EQ996">
            <v>0</v>
          </cell>
          <cell r="ER996">
            <v>0</v>
          </cell>
          <cell r="ES996">
            <v>0</v>
          </cell>
          <cell r="ET996">
            <v>0</v>
          </cell>
          <cell r="EU996">
            <v>0</v>
          </cell>
          <cell r="EV996">
            <v>0</v>
          </cell>
          <cell r="EW996">
            <v>0</v>
          </cell>
          <cell r="EX996">
            <v>0</v>
          </cell>
          <cell r="EY996">
            <v>0</v>
          </cell>
          <cell r="EZ996">
            <v>0</v>
          </cell>
          <cell r="FA996">
            <v>0</v>
          </cell>
          <cell r="FB996">
            <v>0</v>
          </cell>
          <cell r="FC996">
            <v>0</v>
          </cell>
          <cell r="FD996">
            <v>0</v>
          </cell>
          <cell r="FE996">
            <v>0</v>
          </cell>
          <cell r="FF996">
            <v>0</v>
          </cell>
          <cell r="FG996">
            <v>0</v>
          </cell>
          <cell r="FH996">
            <v>0</v>
          </cell>
          <cell r="FI996">
            <v>0</v>
          </cell>
          <cell r="FJ996">
            <v>0</v>
          </cell>
          <cell r="FK996">
            <v>0</v>
          </cell>
          <cell r="FL996">
            <v>0</v>
          </cell>
          <cell r="FM996">
            <v>0</v>
          </cell>
          <cell r="FN996">
            <v>0</v>
          </cell>
          <cell r="FO996">
            <v>0</v>
          </cell>
          <cell r="FP996">
            <v>0</v>
          </cell>
          <cell r="FQ996">
            <v>0</v>
          </cell>
          <cell r="FR996">
            <v>0</v>
          </cell>
          <cell r="FS996">
            <v>0</v>
          </cell>
          <cell r="FT996">
            <v>0</v>
          </cell>
          <cell r="FU996">
            <v>0</v>
          </cell>
          <cell r="FV996">
            <v>0</v>
          </cell>
          <cell r="FW996">
            <v>0</v>
          </cell>
          <cell r="FX996">
            <v>0</v>
          </cell>
          <cell r="FY996">
            <v>0</v>
          </cell>
          <cell r="FZ996">
            <v>0</v>
          </cell>
          <cell r="GA996">
            <v>0</v>
          </cell>
          <cell r="GB996">
            <v>0</v>
          </cell>
          <cell r="GC996">
            <v>0</v>
          </cell>
          <cell r="GD996">
            <v>0</v>
          </cell>
          <cell r="GE996">
            <v>0</v>
          </cell>
          <cell r="GF996">
            <v>0</v>
          </cell>
          <cell r="GG996">
            <v>0</v>
          </cell>
          <cell r="GH996">
            <v>0</v>
          </cell>
          <cell r="GI996">
            <v>0</v>
          </cell>
          <cell r="GJ996">
            <v>0</v>
          </cell>
          <cell r="GK996">
            <v>0</v>
          </cell>
          <cell r="GL996">
            <v>0</v>
          </cell>
          <cell r="GM996">
            <v>0</v>
          </cell>
          <cell r="GN996">
            <v>0</v>
          </cell>
          <cell r="GO996">
            <v>0</v>
          </cell>
          <cell r="GP996">
            <v>0</v>
          </cell>
          <cell r="GQ996">
            <v>0</v>
          </cell>
          <cell r="GR996">
            <v>0</v>
          </cell>
          <cell r="GS996">
            <v>0</v>
          </cell>
          <cell r="GT996">
            <v>0</v>
          </cell>
          <cell r="GU996">
            <v>0</v>
          </cell>
          <cell r="GV996">
            <v>0</v>
          </cell>
          <cell r="GW996">
            <v>0</v>
          </cell>
          <cell r="GX996">
            <v>0</v>
          </cell>
          <cell r="GY996">
            <v>0</v>
          </cell>
          <cell r="GZ996">
            <v>0</v>
          </cell>
          <cell r="HA996">
            <v>0</v>
          </cell>
          <cell r="HB996">
            <v>0</v>
          </cell>
          <cell r="HC996">
            <v>0</v>
          </cell>
          <cell r="HD996">
            <v>0</v>
          </cell>
          <cell r="HE996">
            <v>0</v>
          </cell>
          <cell r="HF996">
            <v>0</v>
          </cell>
          <cell r="HG996">
            <v>0</v>
          </cell>
          <cell r="HH996">
            <v>0</v>
          </cell>
          <cell r="HI996">
            <v>0</v>
          </cell>
          <cell r="HJ996">
            <v>0</v>
          </cell>
          <cell r="HK996">
            <v>0</v>
          </cell>
          <cell r="HL996">
            <v>0</v>
          </cell>
          <cell r="HM996">
            <v>0</v>
          </cell>
          <cell r="HN996">
            <v>0</v>
          </cell>
          <cell r="HO996">
            <v>0</v>
          </cell>
          <cell r="HP996">
            <v>0</v>
          </cell>
          <cell r="HQ996">
            <v>0</v>
          </cell>
          <cell r="HR996">
            <v>0</v>
          </cell>
          <cell r="HS996">
            <v>0</v>
          </cell>
          <cell r="HT996">
            <v>0</v>
          </cell>
          <cell r="HU996">
            <v>0</v>
          </cell>
          <cell r="HV996">
            <v>0</v>
          </cell>
          <cell r="HW996">
            <v>0</v>
          </cell>
          <cell r="HX996">
            <v>0</v>
          </cell>
          <cell r="HY996">
            <v>0</v>
          </cell>
          <cell r="HZ996">
            <v>0</v>
          </cell>
          <cell r="IA996">
            <v>0</v>
          </cell>
          <cell r="IB996">
            <v>0</v>
          </cell>
          <cell r="IC996">
            <v>0</v>
          </cell>
          <cell r="ID996">
            <v>0</v>
          </cell>
          <cell r="IE996">
            <v>0</v>
          </cell>
          <cell r="IF996">
            <v>0</v>
          </cell>
          <cell r="IG996">
            <v>0</v>
          </cell>
          <cell r="IH996">
            <v>0</v>
          </cell>
          <cell r="II996">
            <v>0</v>
          </cell>
          <cell r="IJ996">
            <v>0</v>
          </cell>
          <cell r="IK996">
            <v>0</v>
          </cell>
          <cell r="IL996">
            <v>0</v>
          </cell>
          <cell r="IM996">
            <v>0</v>
          </cell>
          <cell r="IN996">
            <v>0</v>
          </cell>
          <cell r="IO996">
            <v>0</v>
          </cell>
          <cell r="IP996">
            <v>0</v>
          </cell>
          <cell r="IQ996">
            <v>0</v>
          </cell>
          <cell r="IR996">
            <v>0</v>
          </cell>
          <cell r="IS996">
            <v>0</v>
          </cell>
          <cell r="IT996">
            <v>0</v>
          </cell>
          <cell r="IU996">
            <v>0</v>
          </cell>
          <cell r="IV996">
            <v>0</v>
          </cell>
          <cell r="IW996">
            <v>0</v>
          </cell>
          <cell r="IX996">
            <v>0</v>
          </cell>
          <cell r="IY996">
            <v>0</v>
          </cell>
          <cell r="IZ996">
            <v>0</v>
          </cell>
          <cell r="JA996">
            <v>0</v>
          </cell>
          <cell r="JB996">
            <v>0</v>
          </cell>
          <cell r="JC996">
            <v>0</v>
          </cell>
          <cell r="JD996">
            <v>0</v>
          </cell>
          <cell r="JE996">
            <v>0</v>
          </cell>
          <cell r="JF996">
            <v>0</v>
          </cell>
          <cell r="JG996">
            <v>0</v>
          </cell>
          <cell r="JH996">
            <v>0</v>
          </cell>
          <cell r="JI996">
            <v>0</v>
          </cell>
          <cell r="JJ996">
            <v>0</v>
          </cell>
          <cell r="JK996">
            <v>0</v>
          </cell>
          <cell r="JL996">
            <v>0</v>
          </cell>
          <cell r="JM996">
            <v>0</v>
          </cell>
          <cell r="JN996">
            <v>0</v>
          </cell>
          <cell r="JO996">
            <v>0</v>
          </cell>
          <cell r="JP996">
            <v>0</v>
          </cell>
          <cell r="JQ996">
            <v>0</v>
          </cell>
        </row>
        <row r="997">
          <cell r="D997" t="str">
            <v>BIO.QF.SOR._.SML.Douglas_County_Forest</v>
          </cell>
          <cell r="F997">
            <v>0</v>
          </cell>
          <cell r="G997">
            <v>0</v>
          </cell>
          <cell r="H997">
            <v>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0</v>
          </cell>
          <cell r="R997">
            <v>0</v>
          </cell>
          <cell r="S997">
            <v>0</v>
          </cell>
          <cell r="T997">
            <v>0</v>
          </cell>
          <cell r="U997">
            <v>0</v>
          </cell>
          <cell r="V997">
            <v>0</v>
          </cell>
          <cell r="W997">
            <v>0</v>
          </cell>
          <cell r="X997">
            <v>0</v>
          </cell>
          <cell r="Y997">
            <v>0</v>
          </cell>
          <cell r="Z997">
            <v>0</v>
          </cell>
          <cell r="AA997">
            <v>0</v>
          </cell>
          <cell r="AB997">
            <v>0</v>
          </cell>
          <cell r="AC997">
            <v>0</v>
          </cell>
          <cell r="AD997">
            <v>0</v>
          </cell>
          <cell r="AE997">
            <v>0</v>
          </cell>
          <cell r="AF997">
            <v>0</v>
          </cell>
          <cell r="AG997">
            <v>0</v>
          </cell>
          <cell r="AH997">
            <v>0</v>
          </cell>
          <cell r="AI997">
            <v>0</v>
          </cell>
          <cell r="AJ997">
            <v>0</v>
          </cell>
          <cell r="AK997">
            <v>0</v>
          </cell>
          <cell r="AL997">
            <v>0</v>
          </cell>
          <cell r="AM997">
            <v>0</v>
          </cell>
          <cell r="AN997">
            <v>0</v>
          </cell>
          <cell r="AO997">
            <v>0</v>
          </cell>
          <cell r="AP997">
            <v>0</v>
          </cell>
          <cell r="AQ997">
            <v>0</v>
          </cell>
          <cell r="AR997">
            <v>0</v>
          </cell>
          <cell r="AS997">
            <v>0</v>
          </cell>
          <cell r="AT997">
            <v>0</v>
          </cell>
          <cell r="AU997">
            <v>0</v>
          </cell>
          <cell r="AV997">
            <v>0</v>
          </cell>
          <cell r="AW997">
            <v>0</v>
          </cell>
          <cell r="AX997">
            <v>0</v>
          </cell>
          <cell r="AY997">
            <v>0</v>
          </cell>
          <cell r="AZ997">
            <v>0</v>
          </cell>
          <cell r="BA997">
            <v>0</v>
          </cell>
          <cell r="BB997">
            <v>0</v>
          </cell>
          <cell r="BC997">
            <v>0</v>
          </cell>
          <cell r="BD997">
            <v>0</v>
          </cell>
          <cell r="BE997">
            <v>0</v>
          </cell>
          <cell r="BF997">
            <v>0</v>
          </cell>
          <cell r="BG997">
            <v>0</v>
          </cell>
          <cell r="BH997">
            <v>0</v>
          </cell>
          <cell r="BI997">
            <v>0</v>
          </cell>
          <cell r="BJ997">
            <v>0</v>
          </cell>
          <cell r="BK997">
            <v>0</v>
          </cell>
          <cell r="BL997">
            <v>0</v>
          </cell>
          <cell r="BM997">
            <v>0</v>
          </cell>
          <cell r="BN997">
            <v>0</v>
          </cell>
          <cell r="BO997">
            <v>0</v>
          </cell>
          <cell r="BP997">
            <v>0</v>
          </cell>
          <cell r="BQ997">
            <v>0</v>
          </cell>
          <cell r="BR997">
            <v>0</v>
          </cell>
          <cell r="BS997">
            <v>0</v>
          </cell>
          <cell r="BT997">
            <v>0</v>
          </cell>
          <cell r="BU997">
            <v>0</v>
          </cell>
          <cell r="BV997">
            <v>0</v>
          </cell>
          <cell r="BW997">
            <v>0</v>
          </cell>
          <cell r="BX997">
            <v>0</v>
          </cell>
          <cell r="BY997">
            <v>0</v>
          </cell>
          <cell r="BZ997">
            <v>0</v>
          </cell>
          <cell r="CA997">
            <v>0</v>
          </cell>
          <cell r="CB997">
            <v>0</v>
          </cell>
          <cell r="CC997">
            <v>0</v>
          </cell>
          <cell r="CD997">
            <v>0</v>
          </cell>
          <cell r="CE997">
            <v>0</v>
          </cell>
          <cell r="CF997">
            <v>0</v>
          </cell>
          <cell r="CG997">
            <v>0</v>
          </cell>
          <cell r="CH997">
            <v>0</v>
          </cell>
          <cell r="CI997">
            <v>0</v>
          </cell>
          <cell r="CJ997">
            <v>0</v>
          </cell>
          <cell r="CK997">
            <v>0</v>
          </cell>
          <cell r="CL997">
            <v>0</v>
          </cell>
          <cell r="CM997">
            <v>0</v>
          </cell>
          <cell r="CN997">
            <v>0</v>
          </cell>
          <cell r="CO997">
            <v>0</v>
          </cell>
          <cell r="CP997">
            <v>0</v>
          </cell>
          <cell r="CQ997">
            <v>0</v>
          </cell>
          <cell r="CR997">
            <v>0</v>
          </cell>
          <cell r="CS997">
            <v>0</v>
          </cell>
          <cell r="CT997">
            <v>0</v>
          </cell>
          <cell r="CU997">
            <v>0</v>
          </cell>
          <cell r="CV997">
            <v>0</v>
          </cell>
          <cell r="CW997">
            <v>0</v>
          </cell>
          <cell r="CX997">
            <v>0</v>
          </cell>
          <cell r="CY997">
            <v>0</v>
          </cell>
          <cell r="CZ997">
            <v>0</v>
          </cell>
          <cell r="DA997">
            <v>0</v>
          </cell>
          <cell r="DB997">
            <v>0</v>
          </cell>
          <cell r="DC997">
            <v>0</v>
          </cell>
          <cell r="DD997">
            <v>0</v>
          </cell>
          <cell r="DE997">
            <v>0</v>
          </cell>
          <cell r="DF997">
            <v>0</v>
          </cell>
          <cell r="DG997">
            <v>0</v>
          </cell>
          <cell r="DH997">
            <v>0</v>
          </cell>
          <cell r="DI997">
            <v>0</v>
          </cell>
          <cell r="DJ997">
            <v>0</v>
          </cell>
          <cell r="DK997">
            <v>0</v>
          </cell>
          <cell r="DL997">
            <v>0</v>
          </cell>
          <cell r="DM997">
            <v>0</v>
          </cell>
          <cell r="DN997">
            <v>0</v>
          </cell>
          <cell r="DO997">
            <v>0</v>
          </cell>
          <cell r="DP997">
            <v>0</v>
          </cell>
          <cell r="DQ997">
            <v>0</v>
          </cell>
          <cell r="DR997">
            <v>0</v>
          </cell>
          <cell r="DS997">
            <v>0</v>
          </cell>
          <cell r="DT997">
            <v>0</v>
          </cell>
          <cell r="DU997">
            <v>0</v>
          </cell>
          <cell r="DV997">
            <v>0</v>
          </cell>
          <cell r="DW997">
            <v>0</v>
          </cell>
          <cell r="DX997">
            <v>0</v>
          </cell>
          <cell r="DY997">
            <v>0</v>
          </cell>
          <cell r="DZ997">
            <v>0</v>
          </cell>
          <cell r="EA997">
            <v>0</v>
          </cell>
          <cell r="EB997">
            <v>0</v>
          </cell>
          <cell r="EC997">
            <v>0</v>
          </cell>
          <cell r="ED997">
            <v>0</v>
          </cell>
          <cell r="EE997">
            <v>0</v>
          </cell>
          <cell r="EF997">
            <v>0</v>
          </cell>
          <cell r="EG997">
            <v>0</v>
          </cell>
          <cell r="EH997">
            <v>0</v>
          </cell>
          <cell r="EI997">
            <v>0</v>
          </cell>
          <cell r="EJ997">
            <v>0</v>
          </cell>
          <cell r="EK997">
            <v>0</v>
          </cell>
          <cell r="EL997">
            <v>0</v>
          </cell>
          <cell r="EM997">
            <v>0</v>
          </cell>
          <cell r="EN997">
            <v>0</v>
          </cell>
          <cell r="EO997">
            <v>0</v>
          </cell>
          <cell r="EP997">
            <v>0</v>
          </cell>
          <cell r="EQ997">
            <v>0</v>
          </cell>
          <cell r="ER997">
            <v>0</v>
          </cell>
          <cell r="ES997">
            <v>0</v>
          </cell>
          <cell r="ET997">
            <v>0</v>
          </cell>
          <cell r="EU997">
            <v>0</v>
          </cell>
          <cell r="EV997">
            <v>0</v>
          </cell>
          <cell r="EW997">
            <v>0</v>
          </cell>
          <cell r="EX997">
            <v>0</v>
          </cell>
          <cell r="EY997">
            <v>0</v>
          </cell>
          <cell r="EZ997">
            <v>0</v>
          </cell>
          <cell r="FA997">
            <v>0</v>
          </cell>
          <cell r="FB997">
            <v>0</v>
          </cell>
          <cell r="FC997">
            <v>0</v>
          </cell>
          <cell r="FD997">
            <v>0</v>
          </cell>
          <cell r="FE997">
            <v>0</v>
          </cell>
          <cell r="FF997">
            <v>0</v>
          </cell>
          <cell r="FG997">
            <v>0</v>
          </cell>
          <cell r="FH997">
            <v>0</v>
          </cell>
          <cell r="FI997">
            <v>0</v>
          </cell>
          <cell r="FJ997">
            <v>0</v>
          </cell>
          <cell r="FK997">
            <v>0</v>
          </cell>
          <cell r="FL997">
            <v>0</v>
          </cell>
          <cell r="FM997">
            <v>0</v>
          </cell>
          <cell r="FN997">
            <v>0</v>
          </cell>
          <cell r="FO997">
            <v>0</v>
          </cell>
          <cell r="FP997">
            <v>0</v>
          </cell>
          <cell r="FQ997">
            <v>0</v>
          </cell>
          <cell r="FR997">
            <v>0</v>
          </cell>
          <cell r="FS997">
            <v>0</v>
          </cell>
          <cell r="FT997">
            <v>0</v>
          </cell>
          <cell r="FU997">
            <v>0</v>
          </cell>
          <cell r="FV997">
            <v>0</v>
          </cell>
          <cell r="FW997">
            <v>0</v>
          </cell>
          <cell r="FX997">
            <v>0</v>
          </cell>
          <cell r="FY997">
            <v>0</v>
          </cell>
          <cell r="FZ997">
            <v>0</v>
          </cell>
          <cell r="GA997">
            <v>0</v>
          </cell>
          <cell r="GB997">
            <v>0</v>
          </cell>
          <cell r="GC997">
            <v>0</v>
          </cell>
          <cell r="GD997">
            <v>0</v>
          </cell>
          <cell r="GE997">
            <v>0</v>
          </cell>
          <cell r="GF997">
            <v>0</v>
          </cell>
          <cell r="GG997">
            <v>0</v>
          </cell>
          <cell r="GH997">
            <v>0</v>
          </cell>
          <cell r="GI997">
            <v>0</v>
          </cell>
          <cell r="GJ997">
            <v>0</v>
          </cell>
          <cell r="GK997">
            <v>0</v>
          </cell>
          <cell r="GL997">
            <v>0</v>
          </cell>
          <cell r="GM997">
            <v>0</v>
          </cell>
          <cell r="GN997">
            <v>0</v>
          </cell>
          <cell r="GO997">
            <v>0</v>
          </cell>
          <cell r="GP997">
            <v>0</v>
          </cell>
          <cell r="GQ997">
            <v>0</v>
          </cell>
          <cell r="GR997">
            <v>0</v>
          </cell>
          <cell r="GS997">
            <v>0</v>
          </cell>
          <cell r="GT997">
            <v>0</v>
          </cell>
          <cell r="GU997">
            <v>0</v>
          </cell>
          <cell r="GV997">
            <v>0</v>
          </cell>
          <cell r="GW997">
            <v>0</v>
          </cell>
          <cell r="GX997">
            <v>0</v>
          </cell>
          <cell r="GY997">
            <v>0</v>
          </cell>
          <cell r="GZ997">
            <v>0</v>
          </cell>
          <cell r="HA997">
            <v>0</v>
          </cell>
          <cell r="HB997">
            <v>0</v>
          </cell>
          <cell r="HC997">
            <v>0</v>
          </cell>
          <cell r="HD997">
            <v>0</v>
          </cell>
          <cell r="HE997">
            <v>0</v>
          </cell>
          <cell r="HF997">
            <v>0</v>
          </cell>
          <cell r="HG997">
            <v>0</v>
          </cell>
          <cell r="HH997">
            <v>0</v>
          </cell>
          <cell r="HI997">
            <v>0</v>
          </cell>
          <cell r="HJ997">
            <v>0</v>
          </cell>
          <cell r="HK997">
            <v>0</v>
          </cell>
          <cell r="HL997">
            <v>0</v>
          </cell>
          <cell r="HM997">
            <v>0</v>
          </cell>
          <cell r="HN997">
            <v>0</v>
          </cell>
          <cell r="HO997">
            <v>0</v>
          </cell>
          <cell r="HP997">
            <v>0</v>
          </cell>
          <cell r="HQ997">
            <v>0</v>
          </cell>
          <cell r="HR997">
            <v>0</v>
          </cell>
          <cell r="HS997">
            <v>0</v>
          </cell>
          <cell r="HT997">
            <v>0</v>
          </cell>
          <cell r="HU997">
            <v>0</v>
          </cell>
          <cell r="HV997">
            <v>0</v>
          </cell>
          <cell r="HW997">
            <v>0</v>
          </cell>
          <cell r="HX997">
            <v>0</v>
          </cell>
          <cell r="HY997">
            <v>0</v>
          </cell>
          <cell r="HZ997">
            <v>0</v>
          </cell>
          <cell r="IA997">
            <v>0</v>
          </cell>
          <cell r="IB997">
            <v>0</v>
          </cell>
          <cell r="IC997">
            <v>0</v>
          </cell>
          <cell r="ID997">
            <v>0</v>
          </cell>
          <cell r="IE997">
            <v>0</v>
          </cell>
          <cell r="IF997">
            <v>0</v>
          </cell>
          <cell r="IG997">
            <v>0</v>
          </cell>
          <cell r="IH997">
            <v>0</v>
          </cell>
          <cell r="II997">
            <v>0</v>
          </cell>
          <cell r="IJ997">
            <v>0</v>
          </cell>
          <cell r="IK997">
            <v>0</v>
          </cell>
          <cell r="IL997">
            <v>0</v>
          </cell>
          <cell r="IM997">
            <v>0</v>
          </cell>
          <cell r="IN997">
            <v>0</v>
          </cell>
          <cell r="IO997">
            <v>0</v>
          </cell>
          <cell r="IP997">
            <v>0</v>
          </cell>
          <cell r="IQ997">
            <v>0</v>
          </cell>
          <cell r="IR997">
            <v>0</v>
          </cell>
          <cell r="IS997">
            <v>0</v>
          </cell>
          <cell r="IT997">
            <v>0</v>
          </cell>
          <cell r="IU997">
            <v>0</v>
          </cell>
          <cell r="IV997">
            <v>0</v>
          </cell>
          <cell r="IW997">
            <v>0</v>
          </cell>
          <cell r="IX997">
            <v>0</v>
          </cell>
          <cell r="IY997">
            <v>0</v>
          </cell>
          <cell r="IZ997">
            <v>0</v>
          </cell>
          <cell r="JA997">
            <v>0</v>
          </cell>
          <cell r="JB997">
            <v>0</v>
          </cell>
          <cell r="JC997">
            <v>0</v>
          </cell>
          <cell r="JD997">
            <v>0</v>
          </cell>
          <cell r="JE997">
            <v>0</v>
          </cell>
          <cell r="JF997">
            <v>0</v>
          </cell>
          <cell r="JG997">
            <v>0</v>
          </cell>
          <cell r="JH997">
            <v>0</v>
          </cell>
          <cell r="JI997">
            <v>0</v>
          </cell>
          <cell r="JJ997">
            <v>0</v>
          </cell>
          <cell r="JK997">
            <v>0</v>
          </cell>
          <cell r="JL997">
            <v>0</v>
          </cell>
          <cell r="JM997">
            <v>0</v>
          </cell>
          <cell r="JN997">
            <v>0</v>
          </cell>
          <cell r="JO997">
            <v>0</v>
          </cell>
          <cell r="JP997">
            <v>0</v>
          </cell>
          <cell r="JQ997">
            <v>0</v>
          </cell>
        </row>
        <row r="998">
          <cell r="D998">
            <v>0</v>
          </cell>
          <cell r="F998">
            <v>0</v>
          </cell>
          <cell r="G998">
            <v>0</v>
          </cell>
          <cell r="H998">
            <v>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0</v>
          </cell>
          <cell r="R998">
            <v>0</v>
          </cell>
          <cell r="S998">
            <v>0</v>
          </cell>
          <cell r="T998">
            <v>0</v>
          </cell>
          <cell r="U998">
            <v>0</v>
          </cell>
          <cell r="V998">
            <v>0</v>
          </cell>
          <cell r="W998">
            <v>0</v>
          </cell>
          <cell r="X998">
            <v>0</v>
          </cell>
          <cell r="Y998">
            <v>0</v>
          </cell>
          <cell r="Z998">
            <v>0</v>
          </cell>
          <cell r="AA998">
            <v>0</v>
          </cell>
          <cell r="AB998">
            <v>0</v>
          </cell>
          <cell r="AC998">
            <v>0</v>
          </cell>
          <cell r="AD998">
            <v>0</v>
          </cell>
          <cell r="AE998">
            <v>0</v>
          </cell>
          <cell r="AF998">
            <v>0</v>
          </cell>
          <cell r="AG998">
            <v>0</v>
          </cell>
          <cell r="AH998">
            <v>0</v>
          </cell>
          <cell r="AI998">
            <v>0</v>
          </cell>
          <cell r="AJ998">
            <v>0</v>
          </cell>
          <cell r="AK998">
            <v>0</v>
          </cell>
          <cell r="AL998">
            <v>0</v>
          </cell>
          <cell r="AM998">
            <v>0</v>
          </cell>
          <cell r="AN998">
            <v>0</v>
          </cell>
          <cell r="AO998">
            <v>0</v>
          </cell>
          <cell r="AP998">
            <v>0</v>
          </cell>
          <cell r="AQ998">
            <v>0</v>
          </cell>
          <cell r="AR998">
            <v>0</v>
          </cell>
          <cell r="AS998">
            <v>0</v>
          </cell>
          <cell r="AT998">
            <v>0</v>
          </cell>
          <cell r="AU998">
            <v>0</v>
          </cell>
          <cell r="AV998">
            <v>0</v>
          </cell>
          <cell r="AW998">
            <v>0</v>
          </cell>
          <cell r="AX998">
            <v>0</v>
          </cell>
          <cell r="AY998">
            <v>0</v>
          </cell>
          <cell r="AZ998">
            <v>0</v>
          </cell>
          <cell r="BA998">
            <v>0</v>
          </cell>
          <cell r="BB998">
            <v>0</v>
          </cell>
          <cell r="BC998">
            <v>0</v>
          </cell>
          <cell r="BD998">
            <v>0</v>
          </cell>
          <cell r="BE998">
            <v>0</v>
          </cell>
          <cell r="BF998">
            <v>0</v>
          </cell>
          <cell r="BG998">
            <v>0</v>
          </cell>
          <cell r="BH998">
            <v>0</v>
          </cell>
          <cell r="BI998">
            <v>0</v>
          </cell>
          <cell r="BJ998">
            <v>0</v>
          </cell>
          <cell r="BK998">
            <v>0</v>
          </cell>
          <cell r="BL998">
            <v>0</v>
          </cell>
          <cell r="BM998">
            <v>0</v>
          </cell>
          <cell r="BN998">
            <v>0</v>
          </cell>
          <cell r="BO998">
            <v>0</v>
          </cell>
          <cell r="BP998">
            <v>0</v>
          </cell>
          <cell r="BQ998">
            <v>0</v>
          </cell>
          <cell r="BR998">
            <v>0</v>
          </cell>
          <cell r="BS998">
            <v>0</v>
          </cell>
          <cell r="BT998">
            <v>0</v>
          </cell>
          <cell r="BU998">
            <v>0</v>
          </cell>
          <cell r="BV998">
            <v>0</v>
          </cell>
          <cell r="BW998">
            <v>0</v>
          </cell>
          <cell r="BX998">
            <v>0</v>
          </cell>
          <cell r="BY998">
            <v>0</v>
          </cell>
          <cell r="BZ998">
            <v>0</v>
          </cell>
          <cell r="CA998">
            <v>0</v>
          </cell>
          <cell r="CB998">
            <v>0</v>
          </cell>
          <cell r="CC998">
            <v>0</v>
          </cell>
          <cell r="CD998">
            <v>0</v>
          </cell>
          <cell r="CE998">
            <v>0</v>
          </cell>
          <cell r="CF998">
            <v>0</v>
          </cell>
          <cell r="CG998">
            <v>0</v>
          </cell>
          <cell r="CH998">
            <v>0</v>
          </cell>
          <cell r="CI998">
            <v>0</v>
          </cell>
          <cell r="CJ998">
            <v>0</v>
          </cell>
          <cell r="CK998">
            <v>0</v>
          </cell>
          <cell r="CL998">
            <v>0</v>
          </cell>
          <cell r="CM998">
            <v>0</v>
          </cell>
          <cell r="CN998">
            <v>0</v>
          </cell>
          <cell r="CO998">
            <v>0</v>
          </cell>
          <cell r="CP998">
            <v>0</v>
          </cell>
          <cell r="CQ998">
            <v>0</v>
          </cell>
          <cell r="CR998">
            <v>0</v>
          </cell>
          <cell r="CS998">
            <v>0</v>
          </cell>
          <cell r="CT998">
            <v>0</v>
          </cell>
          <cell r="CU998">
            <v>0</v>
          </cell>
          <cell r="CV998">
            <v>0</v>
          </cell>
          <cell r="CW998">
            <v>0</v>
          </cell>
          <cell r="CX998">
            <v>0</v>
          </cell>
          <cell r="CY998">
            <v>0</v>
          </cell>
          <cell r="CZ998">
            <v>0</v>
          </cell>
          <cell r="DA998">
            <v>0</v>
          </cell>
          <cell r="DB998">
            <v>0</v>
          </cell>
          <cell r="DC998">
            <v>0</v>
          </cell>
          <cell r="DD998">
            <v>0</v>
          </cell>
          <cell r="DE998">
            <v>0</v>
          </cell>
          <cell r="DF998">
            <v>0</v>
          </cell>
          <cell r="DG998">
            <v>0</v>
          </cell>
          <cell r="DH998">
            <v>0</v>
          </cell>
          <cell r="DI998">
            <v>0</v>
          </cell>
          <cell r="DJ998">
            <v>0</v>
          </cell>
          <cell r="DK998">
            <v>0</v>
          </cell>
          <cell r="DL998">
            <v>0</v>
          </cell>
          <cell r="DM998">
            <v>0</v>
          </cell>
          <cell r="DN998">
            <v>0</v>
          </cell>
          <cell r="DO998">
            <v>0</v>
          </cell>
          <cell r="DP998">
            <v>0</v>
          </cell>
          <cell r="DQ998">
            <v>0</v>
          </cell>
          <cell r="DR998">
            <v>0</v>
          </cell>
          <cell r="DS998">
            <v>0</v>
          </cell>
          <cell r="DT998">
            <v>0</v>
          </cell>
          <cell r="DU998">
            <v>0</v>
          </cell>
          <cell r="DV998">
            <v>0</v>
          </cell>
          <cell r="DW998">
            <v>0</v>
          </cell>
          <cell r="DX998">
            <v>0</v>
          </cell>
          <cell r="DY998">
            <v>0</v>
          </cell>
          <cell r="DZ998">
            <v>0</v>
          </cell>
          <cell r="EA998">
            <v>0</v>
          </cell>
          <cell r="EB998">
            <v>0</v>
          </cell>
          <cell r="EC998">
            <v>0</v>
          </cell>
          <cell r="ED998">
            <v>0</v>
          </cell>
          <cell r="EE998">
            <v>0</v>
          </cell>
          <cell r="EF998">
            <v>0</v>
          </cell>
          <cell r="EG998">
            <v>0</v>
          </cell>
          <cell r="EH998">
            <v>0</v>
          </cell>
          <cell r="EI998">
            <v>0</v>
          </cell>
          <cell r="EJ998">
            <v>0</v>
          </cell>
          <cell r="EK998">
            <v>0</v>
          </cell>
          <cell r="EL998">
            <v>0</v>
          </cell>
          <cell r="EM998">
            <v>0</v>
          </cell>
          <cell r="EN998">
            <v>0</v>
          </cell>
          <cell r="EO998">
            <v>0</v>
          </cell>
          <cell r="EP998">
            <v>0</v>
          </cell>
          <cell r="EQ998">
            <v>0</v>
          </cell>
          <cell r="ER998">
            <v>0</v>
          </cell>
          <cell r="ES998">
            <v>0</v>
          </cell>
          <cell r="ET998">
            <v>0</v>
          </cell>
          <cell r="EU998">
            <v>0</v>
          </cell>
          <cell r="EV998">
            <v>0</v>
          </cell>
          <cell r="EW998">
            <v>0</v>
          </cell>
          <cell r="EX998">
            <v>0</v>
          </cell>
          <cell r="EY998">
            <v>0</v>
          </cell>
          <cell r="EZ998">
            <v>0</v>
          </cell>
          <cell r="FA998">
            <v>0</v>
          </cell>
          <cell r="FB998">
            <v>0</v>
          </cell>
          <cell r="FC998">
            <v>0</v>
          </cell>
          <cell r="FD998">
            <v>0</v>
          </cell>
          <cell r="FE998">
            <v>0</v>
          </cell>
          <cell r="FF998">
            <v>0</v>
          </cell>
          <cell r="FG998">
            <v>0</v>
          </cell>
          <cell r="FH998">
            <v>0</v>
          </cell>
          <cell r="FI998">
            <v>0</v>
          </cell>
          <cell r="FJ998">
            <v>0</v>
          </cell>
          <cell r="FK998">
            <v>0</v>
          </cell>
          <cell r="FL998">
            <v>0</v>
          </cell>
          <cell r="FM998">
            <v>0</v>
          </cell>
          <cell r="FN998">
            <v>0</v>
          </cell>
          <cell r="FO998">
            <v>0</v>
          </cell>
          <cell r="FP998">
            <v>0</v>
          </cell>
          <cell r="FQ998">
            <v>0</v>
          </cell>
          <cell r="FR998">
            <v>0</v>
          </cell>
          <cell r="FS998">
            <v>0</v>
          </cell>
          <cell r="FT998">
            <v>0</v>
          </cell>
          <cell r="FU998">
            <v>0</v>
          </cell>
          <cell r="FV998">
            <v>0</v>
          </cell>
          <cell r="FW998">
            <v>0</v>
          </cell>
          <cell r="FX998">
            <v>0</v>
          </cell>
          <cell r="FY998">
            <v>0</v>
          </cell>
          <cell r="FZ998">
            <v>0</v>
          </cell>
          <cell r="GA998">
            <v>0</v>
          </cell>
          <cell r="GB998">
            <v>0</v>
          </cell>
          <cell r="GC998">
            <v>0</v>
          </cell>
          <cell r="GD998">
            <v>0</v>
          </cell>
          <cell r="GE998">
            <v>0</v>
          </cell>
          <cell r="GF998">
            <v>0</v>
          </cell>
          <cell r="GG998">
            <v>0</v>
          </cell>
          <cell r="GH998">
            <v>0</v>
          </cell>
          <cell r="GI998">
            <v>0</v>
          </cell>
          <cell r="GJ998">
            <v>0</v>
          </cell>
          <cell r="GK998">
            <v>0</v>
          </cell>
          <cell r="GL998">
            <v>0</v>
          </cell>
          <cell r="GM998">
            <v>0</v>
          </cell>
          <cell r="GN998">
            <v>0</v>
          </cell>
          <cell r="GO998">
            <v>0</v>
          </cell>
          <cell r="GP998">
            <v>0</v>
          </cell>
          <cell r="GQ998">
            <v>0</v>
          </cell>
          <cell r="GR998">
            <v>0</v>
          </cell>
          <cell r="GS998">
            <v>0</v>
          </cell>
          <cell r="GT998">
            <v>0</v>
          </cell>
          <cell r="GU998">
            <v>0</v>
          </cell>
          <cell r="GV998">
            <v>0</v>
          </cell>
          <cell r="GW998">
            <v>0</v>
          </cell>
          <cell r="GX998">
            <v>0</v>
          </cell>
          <cell r="GY998">
            <v>0</v>
          </cell>
          <cell r="GZ998">
            <v>0</v>
          </cell>
          <cell r="HA998">
            <v>0</v>
          </cell>
          <cell r="HB998">
            <v>0</v>
          </cell>
          <cell r="HC998">
            <v>0</v>
          </cell>
          <cell r="HD998">
            <v>0</v>
          </cell>
          <cell r="HE998">
            <v>0</v>
          </cell>
          <cell r="HF998">
            <v>0</v>
          </cell>
          <cell r="HG998">
            <v>0</v>
          </cell>
          <cell r="HH998">
            <v>0</v>
          </cell>
          <cell r="HI998">
            <v>0</v>
          </cell>
          <cell r="HJ998">
            <v>0</v>
          </cell>
          <cell r="HK998">
            <v>0</v>
          </cell>
          <cell r="HL998">
            <v>0</v>
          </cell>
          <cell r="HM998">
            <v>0</v>
          </cell>
          <cell r="HN998">
            <v>0</v>
          </cell>
          <cell r="HO998">
            <v>0</v>
          </cell>
          <cell r="HP998">
            <v>0</v>
          </cell>
          <cell r="HQ998">
            <v>0</v>
          </cell>
          <cell r="HR998">
            <v>0</v>
          </cell>
          <cell r="HS998">
            <v>0</v>
          </cell>
          <cell r="HT998">
            <v>0</v>
          </cell>
          <cell r="HU998">
            <v>0</v>
          </cell>
          <cell r="HV998">
            <v>0</v>
          </cell>
          <cell r="HW998">
            <v>0</v>
          </cell>
          <cell r="HX998">
            <v>0</v>
          </cell>
          <cell r="HY998">
            <v>0</v>
          </cell>
          <cell r="HZ998">
            <v>0</v>
          </cell>
          <cell r="IA998">
            <v>0</v>
          </cell>
          <cell r="IB998">
            <v>0</v>
          </cell>
          <cell r="IC998">
            <v>0</v>
          </cell>
          <cell r="ID998">
            <v>0</v>
          </cell>
          <cell r="IE998">
            <v>0</v>
          </cell>
          <cell r="IF998">
            <v>0</v>
          </cell>
          <cell r="IG998">
            <v>0</v>
          </cell>
          <cell r="IH998">
            <v>0</v>
          </cell>
          <cell r="II998">
            <v>0</v>
          </cell>
          <cell r="IJ998">
            <v>0</v>
          </cell>
          <cell r="IK998">
            <v>0</v>
          </cell>
          <cell r="IL998">
            <v>0</v>
          </cell>
          <cell r="IM998">
            <v>0</v>
          </cell>
          <cell r="IN998">
            <v>0</v>
          </cell>
          <cell r="IO998">
            <v>0</v>
          </cell>
          <cell r="IP998">
            <v>0</v>
          </cell>
          <cell r="IQ998">
            <v>0</v>
          </cell>
          <cell r="IR998">
            <v>0</v>
          </cell>
          <cell r="IS998">
            <v>0</v>
          </cell>
          <cell r="IT998">
            <v>0</v>
          </cell>
          <cell r="IU998">
            <v>0</v>
          </cell>
          <cell r="IV998">
            <v>0</v>
          </cell>
          <cell r="IW998">
            <v>0</v>
          </cell>
          <cell r="IX998">
            <v>0</v>
          </cell>
          <cell r="IY998">
            <v>0</v>
          </cell>
          <cell r="IZ998">
            <v>0</v>
          </cell>
          <cell r="JA998">
            <v>0</v>
          </cell>
          <cell r="JB998">
            <v>0</v>
          </cell>
          <cell r="JC998">
            <v>0</v>
          </cell>
          <cell r="JD998">
            <v>0</v>
          </cell>
          <cell r="JE998">
            <v>0</v>
          </cell>
          <cell r="JF998">
            <v>0</v>
          </cell>
          <cell r="JG998">
            <v>0</v>
          </cell>
          <cell r="JH998">
            <v>0</v>
          </cell>
          <cell r="JI998">
            <v>0</v>
          </cell>
          <cell r="JJ998">
            <v>0</v>
          </cell>
          <cell r="JK998">
            <v>0</v>
          </cell>
          <cell r="JL998">
            <v>0</v>
          </cell>
          <cell r="JM998">
            <v>0</v>
          </cell>
          <cell r="JN998">
            <v>0</v>
          </cell>
          <cell r="JO998">
            <v>0</v>
          </cell>
          <cell r="JP998">
            <v>0</v>
          </cell>
          <cell r="JQ998">
            <v>0</v>
          </cell>
        </row>
        <row r="999">
          <cell r="F999">
            <v>0</v>
          </cell>
          <cell r="G999">
            <v>0</v>
          </cell>
          <cell r="H999">
            <v>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0</v>
          </cell>
          <cell r="R999">
            <v>0</v>
          </cell>
          <cell r="S999">
            <v>0</v>
          </cell>
          <cell r="T999">
            <v>0</v>
          </cell>
          <cell r="U999">
            <v>0</v>
          </cell>
          <cell r="V999">
            <v>0</v>
          </cell>
          <cell r="W999">
            <v>0</v>
          </cell>
          <cell r="X999">
            <v>0</v>
          </cell>
          <cell r="Y999">
            <v>0</v>
          </cell>
          <cell r="Z999">
            <v>0</v>
          </cell>
          <cell r="AA999">
            <v>0</v>
          </cell>
          <cell r="AB999">
            <v>0</v>
          </cell>
          <cell r="AC999">
            <v>0</v>
          </cell>
          <cell r="AD999">
            <v>0</v>
          </cell>
          <cell r="AE999">
            <v>0</v>
          </cell>
          <cell r="AF999">
            <v>0</v>
          </cell>
          <cell r="AG999">
            <v>0</v>
          </cell>
          <cell r="AH999">
            <v>0</v>
          </cell>
          <cell r="AI999">
            <v>0</v>
          </cell>
          <cell r="AJ999">
            <v>0</v>
          </cell>
          <cell r="AK999">
            <v>0</v>
          </cell>
          <cell r="AL999">
            <v>0</v>
          </cell>
          <cell r="AM999">
            <v>0</v>
          </cell>
          <cell r="AN999">
            <v>0</v>
          </cell>
          <cell r="AO999">
            <v>0</v>
          </cell>
          <cell r="AP999">
            <v>0</v>
          </cell>
          <cell r="AQ999">
            <v>0</v>
          </cell>
          <cell r="AR999">
            <v>0</v>
          </cell>
          <cell r="AS999">
            <v>0</v>
          </cell>
          <cell r="AT999">
            <v>0</v>
          </cell>
          <cell r="AU999">
            <v>0</v>
          </cell>
          <cell r="AV999">
            <v>0</v>
          </cell>
          <cell r="AW999">
            <v>0</v>
          </cell>
          <cell r="AX999">
            <v>0</v>
          </cell>
          <cell r="AY999">
            <v>0</v>
          </cell>
          <cell r="AZ999">
            <v>0</v>
          </cell>
          <cell r="BA999">
            <v>0</v>
          </cell>
          <cell r="BB999">
            <v>0</v>
          </cell>
          <cell r="BC999">
            <v>0</v>
          </cell>
          <cell r="BD999">
            <v>0</v>
          </cell>
          <cell r="BE999">
            <v>0</v>
          </cell>
          <cell r="BF999">
            <v>0</v>
          </cell>
          <cell r="BG999">
            <v>0</v>
          </cell>
          <cell r="BH999">
            <v>0</v>
          </cell>
          <cell r="BI999">
            <v>0</v>
          </cell>
          <cell r="BJ999">
            <v>0</v>
          </cell>
          <cell r="BK999">
            <v>0</v>
          </cell>
          <cell r="BL999">
            <v>0</v>
          </cell>
          <cell r="BM999">
            <v>0</v>
          </cell>
          <cell r="BN999">
            <v>0</v>
          </cell>
          <cell r="BO999">
            <v>0</v>
          </cell>
          <cell r="BP999">
            <v>0</v>
          </cell>
          <cell r="BQ999">
            <v>0</v>
          </cell>
          <cell r="BR999">
            <v>0</v>
          </cell>
          <cell r="BS999">
            <v>0</v>
          </cell>
          <cell r="BT999">
            <v>0</v>
          </cell>
          <cell r="BU999">
            <v>0</v>
          </cell>
          <cell r="BV999">
            <v>0</v>
          </cell>
          <cell r="BW999">
            <v>0</v>
          </cell>
          <cell r="BX999">
            <v>0</v>
          </cell>
          <cell r="BY999">
            <v>0</v>
          </cell>
          <cell r="BZ999">
            <v>0</v>
          </cell>
          <cell r="CA999">
            <v>0</v>
          </cell>
          <cell r="CB999">
            <v>0</v>
          </cell>
          <cell r="CC999">
            <v>0</v>
          </cell>
          <cell r="CD999">
            <v>0</v>
          </cell>
          <cell r="CE999">
            <v>0</v>
          </cell>
          <cell r="CF999">
            <v>0</v>
          </cell>
          <cell r="CG999">
            <v>0</v>
          </cell>
          <cell r="CH999">
            <v>0</v>
          </cell>
          <cell r="CI999">
            <v>0</v>
          </cell>
          <cell r="CJ999">
            <v>0</v>
          </cell>
          <cell r="CK999">
            <v>0</v>
          </cell>
          <cell r="CL999">
            <v>0</v>
          </cell>
          <cell r="CM999">
            <v>0</v>
          </cell>
          <cell r="CN999">
            <v>0</v>
          </cell>
          <cell r="CO999">
            <v>0</v>
          </cell>
          <cell r="CP999">
            <v>0</v>
          </cell>
          <cell r="CQ999">
            <v>0</v>
          </cell>
          <cell r="CR999">
            <v>0</v>
          </cell>
          <cell r="CS999">
            <v>0</v>
          </cell>
          <cell r="CT999">
            <v>0</v>
          </cell>
          <cell r="CU999">
            <v>0</v>
          </cell>
          <cell r="CV999">
            <v>0</v>
          </cell>
          <cell r="CW999">
            <v>0</v>
          </cell>
          <cell r="CX999">
            <v>0</v>
          </cell>
          <cell r="CY999">
            <v>0</v>
          </cell>
          <cell r="CZ999">
            <v>0</v>
          </cell>
          <cell r="DA999">
            <v>0</v>
          </cell>
          <cell r="DB999">
            <v>0</v>
          </cell>
          <cell r="DC999">
            <v>0</v>
          </cell>
          <cell r="DD999">
            <v>0</v>
          </cell>
          <cell r="DE999">
            <v>0</v>
          </cell>
          <cell r="DF999">
            <v>0</v>
          </cell>
          <cell r="DG999">
            <v>0</v>
          </cell>
          <cell r="DH999">
            <v>0</v>
          </cell>
          <cell r="DI999">
            <v>0</v>
          </cell>
          <cell r="DJ999">
            <v>0</v>
          </cell>
          <cell r="DK999">
            <v>0</v>
          </cell>
          <cell r="DL999">
            <v>0</v>
          </cell>
          <cell r="DM999">
            <v>0</v>
          </cell>
          <cell r="DN999">
            <v>0</v>
          </cell>
          <cell r="DO999">
            <v>0</v>
          </cell>
          <cell r="DP999">
            <v>0</v>
          </cell>
          <cell r="DQ999">
            <v>0</v>
          </cell>
          <cell r="DR999">
            <v>0</v>
          </cell>
          <cell r="DS999">
            <v>0</v>
          </cell>
          <cell r="DT999">
            <v>0</v>
          </cell>
          <cell r="DU999">
            <v>0</v>
          </cell>
          <cell r="DV999">
            <v>0</v>
          </cell>
          <cell r="DW999">
            <v>0</v>
          </cell>
          <cell r="DX999">
            <v>0</v>
          </cell>
          <cell r="DY999">
            <v>0</v>
          </cell>
          <cell r="DZ999">
            <v>0</v>
          </cell>
          <cell r="EA999">
            <v>0</v>
          </cell>
          <cell r="EB999">
            <v>0</v>
          </cell>
          <cell r="EC999">
            <v>0</v>
          </cell>
          <cell r="ED999">
            <v>0</v>
          </cell>
          <cell r="EE999">
            <v>0</v>
          </cell>
          <cell r="EF999">
            <v>0</v>
          </cell>
          <cell r="EG999">
            <v>0</v>
          </cell>
          <cell r="EH999">
            <v>0</v>
          </cell>
          <cell r="EI999">
            <v>0</v>
          </cell>
          <cell r="EJ999">
            <v>0</v>
          </cell>
          <cell r="EK999">
            <v>0</v>
          </cell>
          <cell r="EL999">
            <v>0</v>
          </cell>
          <cell r="EM999">
            <v>0</v>
          </cell>
          <cell r="EN999">
            <v>0</v>
          </cell>
          <cell r="EO999">
            <v>0</v>
          </cell>
          <cell r="EP999">
            <v>0</v>
          </cell>
          <cell r="EQ999">
            <v>0</v>
          </cell>
          <cell r="ER999">
            <v>0</v>
          </cell>
          <cell r="ES999">
            <v>0</v>
          </cell>
          <cell r="ET999">
            <v>0</v>
          </cell>
          <cell r="EU999">
            <v>0</v>
          </cell>
          <cell r="EV999">
            <v>0</v>
          </cell>
          <cell r="EW999">
            <v>0</v>
          </cell>
          <cell r="EX999">
            <v>0</v>
          </cell>
          <cell r="EY999">
            <v>0</v>
          </cell>
          <cell r="EZ999">
            <v>0</v>
          </cell>
          <cell r="FA999">
            <v>0</v>
          </cell>
          <cell r="FB999">
            <v>0</v>
          </cell>
          <cell r="FC999">
            <v>0</v>
          </cell>
          <cell r="FD999">
            <v>0</v>
          </cell>
          <cell r="FE999">
            <v>0</v>
          </cell>
          <cell r="FF999">
            <v>0</v>
          </cell>
          <cell r="FG999">
            <v>0</v>
          </cell>
          <cell r="FH999">
            <v>0</v>
          </cell>
          <cell r="FI999">
            <v>0</v>
          </cell>
          <cell r="FJ999">
            <v>0</v>
          </cell>
          <cell r="FK999">
            <v>0</v>
          </cell>
          <cell r="FL999">
            <v>0</v>
          </cell>
          <cell r="FM999">
            <v>0</v>
          </cell>
          <cell r="FN999">
            <v>0</v>
          </cell>
          <cell r="FO999">
            <v>0</v>
          </cell>
          <cell r="FP999">
            <v>0</v>
          </cell>
          <cell r="FQ999">
            <v>0</v>
          </cell>
          <cell r="FR999">
            <v>0</v>
          </cell>
          <cell r="FS999">
            <v>0</v>
          </cell>
          <cell r="FT999">
            <v>0</v>
          </cell>
          <cell r="FU999">
            <v>0</v>
          </cell>
          <cell r="FV999">
            <v>0</v>
          </cell>
          <cell r="FW999">
            <v>0</v>
          </cell>
          <cell r="FX999">
            <v>0</v>
          </cell>
          <cell r="FY999">
            <v>0</v>
          </cell>
          <cell r="FZ999">
            <v>0</v>
          </cell>
          <cell r="GA999">
            <v>0</v>
          </cell>
          <cell r="GB999">
            <v>0</v>
          </cell>
          <cell r="GC999">
            <v>0</v>
          </cell>
          <cell r="GD999">
            <v>0</v>
          </cell>
          <cell r="GE999">
            <v>0</v>
          </cell>
          <cell r="GF999">
            <v>0</v>
          </cell>
          <cell r="GG999">
            <v>0</v>
          </cell>
          <cell r="GH999">
            <v>0</v>
          </cell>
          <cell r="GI999">
            <v>0</v>
          </cell>
          <cell r="GJ999">
            <v>0</v>
          </cell>
          <cell r="GK999">
            <v>0</v>
          </cell>
          <cell r="GL999">
            <v>0</v>
          </cell>
          <cell r="GM999">
            <v>0</v>
          </cell>
          <cell r="GN999">
            <v>0</v>
          </cell>
          <cell r="GO999">
            <v>0</v>
          </cell>
          <cell r="GP999">
            <v>0</v>
          </cell>
          <cell r="GQ999">
            <v>0</v>
          </cell>
          <cell r="GR999">
            <v>0</v>
          </cell>
          <cell r="GS999">
            <v>0</v>
          </cell>
          <cell r="GT999">
            <v>0</v>
          </cell>
          <cell r="GU999">
            <v>0</v>
          </cell>
          <cell r="GV999">
            <v>0</v>
          </cell>
          <cell r="GW999">
            <v>0</v>
          </cell>
          <cell r="GX999">
            <v>0</v>
          </cell>
          <cell r="GY999">
            <v>0</v>
          </cell>
          <cell r="GZ999">
            <v>0</v>
          </cell>
          <cell r="HA999">
            <v>0</v>
          </cell>
          <cell r="HB999">
            <v>0</v>
          </cell>
          <cell r="HC999">
            <v>0</v>
          </cell>
          <cell r="HD999">
            <v>0</v>
          </cell>
          <cell r="HE999">
            <v>0</v>
          </cell>
          <cell r="HF999">
            <v>0</v>
          </cell>
          <cell r="HG999">
            <v>0</v>
          </cell>
          <cell r="HH999">
            <v>0</v>
          </cell>
          <cell r="HI999">
            <v>0</v>
          </cell>
          <cell r="HJ999">
            <v>0</v>
          </cell>
          <cell r="HK999">
            <v>0</v>
          </cell>
          <cell r="HL999">
            <v>0</v>
          </cell>
          <cell r="HM999">
            <v>0</v>
          </cell>
          <cell r="HN999">
            <v>0</v>
          </cell>
          <cell r="HO999">
            <v>0</v>
          </cell>
          <cell r="HP999">
            <v>0</v>
          </cell>
          <cell r="HQ999">
            <v>0</v>
          </cell>
          <cell r="HR999">
            <v>0</v>
          </cell>
          <cell r="HS999">
            <v>0</v>
          </cell>
          <cell r="HT999">
            <v>0</v>
          </cell>
          <cell r="HU999">
            <v>0</v>
          </cell>
          <cell r="HV999">
            <v>0</v>
          </cell>
          <cell r="HW999">
            <v>0</v>
          </cell>
          <cell r="HX999">
            <v>0</v>
          </cell>
          <cell r="HY999">
            <v>0</v>
          </cell>
          <cell r="HZ999">
            <v>0</v>
          </cell>
          <cell r="IA999">
            <v>0</v>
          </cell>
          <cell r="IB999">
            <v>0</v>
          </cell>
          <cell r="IC999">
            <v>0</v>
          </cell>
          <cell r="ID999">
            <v>0</v>
          </cell>
          <cell r="IE999">
            <v>0</v>
          </cell>
          <cell r="IF999">
            <v>0</v>
          </cell>
          <cell r="IG999">
            <v>0</v>
          </cell>
          <cell r="IH999">
            <v>0</v>
          </cell>
          <cell r="II999">
            <v>0</v>
          </cell>
          <cell r="IJ999">
            <v>0</v>
          </cell>
          <cell r="IK999">
            <v>0</v>
          </cell>
          <cell r="IL999">
            <v>0</v>
          </cell>
          <cell r="IM999">
            <v>0</v>
          </cell>
          <cell r="IN999">
            <v>0</v>
          </cell>
          <cell r="IO999">
            <v>0</v>
          </cell>
          <cell r="IP999">
            <v>0</v>
          </cell>
          <cell r="IQ999">
            <v>0</v>
          </cell>
          <cell r="IR999">
            <v>0</v>
          </cell>
          <cell r="IS999">
            <v>0</v>
          </cell>
          <cell r="IT999">
            <v>0</v>
          </cell>
          <cell r="IU999">
            <v>0</v>
          </cell>
          <cell r="IV999">
            <v>0</v>
          </cell>
          <cell r="IW999">
            <v>0</v>
          </cell>
          <cell r="IX999">
            <v>0</v>
          </cell>
          <cell r="IY999">
            <v>0</v>
          </cell>
          <cell r="IZ999">
            <v>0</v>
          </cell>
          <cell r="JA999">
            <v>0</v>
          </cell>
          <cell r="JB999">
            <v>0</v>
          </cell>
          <cell r="JC999">
            <v>0</v>
          </cell>
          <cell r="JD999">
            <v>0</v>
          </cell>
          <cell r="JE999">
            <v>0</v>
          </cell>
          <cell r="JF999">
            <v>0</v>
          </cell>
          <cell r="JG999">
            <v>0</v>
          </cell>
          <cell r="JH999">
            <v>0</v>
          </cell>
          <cell r="JI999">
            <v>0</v>
          </cell>
          <cell r="JJ999">
            <v>0</v>
          </cell>
          <cell r="JK999">
            <v>0</v>
          </cell>
          <cell r="JL999">
            <v>0</v>
          </cell>
          <cell r="JM999">
            <v>0</v>
          </cell>
          <cell r="JN999">
            <v>0</v>
          </cell>
          <cell r="JO999">
            <v>0</v>
          </cell>
          <cell r="JP999">
            <v>0</v>
          </cell>
          <cell r="JQ999">
            <v>0</v>
          </cell>
        </row>
        <row r="1001">
          <cell r="D1001" t="str">
            <v>WD_.QF.GOE._.qID.Five_Pine</v>
          </cell>
          <cell r="F1001">
            <v>0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0</v>
          </cell>
          <cell r="R1001">
            <v>0</v>
          </cell>
          <cell r="S1001">
            <v>0</v>
          </cell>
          <cell r="T1001">
            <v>0</v>
          </cell>
          <cell r="U1001">
            <v>0</v>
          </cell>
          <cell r="V1001">
            <v>0</v>
          </cell>
          <cell r="W1001">
            <v>0</v>
          </cell>
          <cell r="X1001">
            <v>0</v>
          </cell>
          <cell r="Y1001">
            <v>0</v>
          </cell>
          <cell r="Z1001">
            <v>0</v>
          </cell>
          <cell r="AA1001">
            <v>0</v>
          </cell>
          <cell r="AB1001">
            <v>0</v>
          </cell>
          <cell r="AC1001">
            <v>0</v>
          </cell>
          <cell r="AD1001">
            <v>0</v>
          </cell>
          <cell r="AE1001">
            <v>0</v>
          </cell>
          <cell r="AF1001">
            <v>0</v>
          </cell>
          <cell r="AG1001">
            <v>0</v>
          </cell>
          <cell r="AH1001">
            <v>0</v>
          </cell>
          <cell r="AI1001">
            <v>0</v>
          </cell>
          <cell r="AJ1001">
            <v>0</v>
          </cell>
          <cell r="AK1001">
            <v>0</v>
          </cell>
          <cell r="AL1001">
            <v>0</v>
          </cell>
          <cell r="AM1001">
            <v>0</v>
          </cell>
          <cell r="AN1001">
            <v>0</v>
          </cell>
          <cell r="AO1001">
            <v>0</v>
          </cell>
          <cell r="AP1001">
            <v>0</v>
          </cell>
          <cell r="AQ1001">
            <v>0</v>
          </cell>
          <cell r="AR1001">
            <v>0</v>
          </cell>
          <cell r="AS1001">
            <v>0</v>
          </cell>
          <cell r="AT1001">
            <v>0</v>
          </cell>
          <cell r="AU1001">
            <v>0</v>
          </cell>
          <cell r="AV1001">
            <v>0</v>
          </cell>
          <cell r="AW1001">
            <v>0</v>
          </cell>
          <cell r="AX1001">
            <v>0</v>
          </cell>
          <cell r="AY1001">
            <v>0</v>
          </cell>
          <cell r="AZ1001">
            <v>0</v>
          </cell>
          <cell r="BA1001">
            <v>0</v>
          </cell>
          <cell r="BB1001">
            <v>0</v>
          </cell>
          <cell r="BC1001">
            <v>0</v>
          </cell>
          <cell r="BD1001">
            <v>0</v>
          </cell>
          <cell r="BE1001">
            <v>0</v>
          </cell>
          <cell r="BF1001">
            <v>0</v>
          </cell>
          <cell r="BG1001">
            <v>0</v>
          </cell>
          <cell r="BH1001">
            <v>0</v>
          </cell>
          <cell r="BI1001">
            <v>0</v>
          </cell>
          <cell r="BJ1001">
            <v>0</v>
          </cell>
          <cell r="BK1001">
            <v>0</v>
          </cell>
          <cell r="BL1001">
            <v>0</v>
          </cell>
          <cell r="BM1001">
            <v>0</v>
          </cell>
          <cell r="BN1001">
            <v>0</v>
          </cell>
          <cell r="BO1001">
            <v>0</v>
          </cell>
          <cell r="BP1001">
            <v>0</v>
          </cell>
          <cell r="BQ1001">
            <v>0</v>
          </cell>
          <cell r="BR1001">
            <v>0</v>
          </cell>
          <cell r="BS1001">
            <v>0</v>
          </cell>
          <cell r="BT1001">
            <v>0</v>
          </cell>
          <cell r="BU1001">
            <v>0</v>
          </cell>
          <cell r="BV1001">
            <v>0</v>
          </cell>
          <cell r="BW1001">
            <v>0</v>
          </cell>
          <cell r="BX1001">
            <v>0</v>
          </cell>
          <cell r="BY1001">
            <v>0</v>
          </cell>
          <cell r="BZ1001">
            <v>0</v>
          </cell>
          <cell r="CA1001">
            <v>0</v>
          </cell>
          <cell r="CB1001">
            <v>0</v>
          </cell>
          <cell r="CC1001">
            <v>0</v>
          </cell>
          <cell r="CD1001">
            <v>0</v>
          </cell>
          <cell r="CE1001">
            <v>0</v>
          </cell>
          <cell r="CF1001">
            <v>0</v>
          </cell>
          <cell r="CG1001">
            <v>0</v>
          </cell>
          <cell r="CH1001">
            <v>0</v>
          </cell>
          <cell r="CI1001">
            <v>0</v>
          </cell>
          <cell r="CJ1001">
            <v>0</v>
          </cell>
          <cell r="CK1001">
            <v>0</v>
          </cell>
          <cell r="CL1001">
            <v>0</v>
          </cell>
          <cell r="CM1001">
            <v>0</v>
          </cell>
          <cell r="CN1001">
            <v>0</v>
          </cell>
          <cell r="CO1001">
            <v>0</v>
          </cell>
          <cell r="CP1001">
            <v>0</v>
          </cell>
          <cell r="CQ1001">
            <v>0</v>
          </cell>
          <cell r="CR1001">
            <v>0</v>
          </cell>
          <cell r="CS1001">
            <v>0</v>
          </cell>
          <cell r="CT1001">
            <v>0</v>
          </cell>
          <cell r="CU1001">
            <v>0</v>
          </cell>
          <cell r="CV1001">
            <v>0</v>
          </cell>
          <cell r="CW1001">
            <v>0</v>
          </cell>
          <cell r="CX1001">
            <v>0</v>
          </cell>
          <cell r="CY1001">
            <v>0</v>
          </cell>
          <cell r="CZ1001">
            <v>0</v>
          </cell>
          <cell r="DA1001">
            <v>0</v>
          </cell>
          <cell r="DB1001">
            <v>0</v>
          </cell>
          <cell r="DC1001">
            <v>0</v>
          </cell>
          <cell r="DD1001">
            <v>0</v>
          </cell>
          <cell r="DE1001">
            <v>0</v>
          </cell>
          <cell r="DF1001">
            <v>0</v>
          </cell>
          <cell r="DG1001">
            <v>0</v>
          </cell>
          <cell r="DH1001">
            <v>0</v>
          </cell>
          <cell r="DI1001">
            <v>0</v>
          </cell>
          <cell r="DJ1001">
            <v>0</v>
          </cell>
          <cell r="DK1001">
            <v>0</v>
          </cell>
          <cell r="DL1001">
            <v>0</v>
          </cell>
          <cell r="DM1001">
            <v>0</v>
          </cell>
          <cell r="DN1001">
            <v>0</v>
          </cell>
          <cell r="DO1001">
            <v>0</v>
          </cell>
          <cell r="DP1001">
            <v>0</v>
          </cell>
          <cell r="DQ1001">
            <v>0</v>
          </cell>
          <cell r="DR1001">
            <v>0</v>
          </cell>
          <cell r="DS1001">
            <v>0</v>
          </cell>
          <cell r="DT1001">
            <v>0</v>
          </cell>
          <cell r="DU1001">
            <v>0</v>
          </cell>
          <cell r="DV1001">
            <v>0</v>
          </cell>
          <cell r="DW1001">
            <v>0</v>
          </cell>
          <cell r="DX1001">
            <v>0</v>
          </cell>
          <cell r="DY1001">
            <v>0</v>
          </cell>
          <cell r="DZ1001">
            <v>0</v>
          </cell>
          <cell r="EA1001">
            <v>0</v>
          </cell>
          <cell r="EB1001">
            <v>0</v>
          </cell>
          <cell r="EC1001">
            <v>0</v>
          </cell>
          <cell r="ED1001">
            <v>0</v>
          </cell>
          <cell r="EE1001">
            <v>0</v>
          </cell>
          <cell r="EF1001">
            <v>0</v>
          </cell>
          <cell r="EG1001">
            <v>0</v>
          </cell>
          <cell r="EH1001">
            <v>0</v>
          </cell>
          <cell r="EI1001">
            <v>0</v>
          </cell>
          <cell r="EJ1001">
            <v>0</v>
          </cell>
          <cell r="EK1001">
            <v>0</v>
          </cell>
          <cell r="EL1001">
            <v>0</v>
          </cell>
          <cell r="EM1001">
            <v>0</v>
          </cell>
          <cell r="EN1001">
            <v>0</v>
          </cell>
          <cell r="EO1001">
            <v>0</v>
          </cell>
          <cell r="EP1001">
            <v>0</v>
          </cell>
          <cell r="EQ1001">
            <v>0</v>
          </cell>
          <cell r="ER1001">
            <v>0</v>
          </cell>
          <cell r="ES1001">
            <v>0</v>
          </cell>
          <cell r="ET1001">
            <v>0</v>
          </cell>
          <cell r="EU1001">
            <v>0</v>
          </cell>
          <cell r="EV1001">
            <v>0</v>
          </cell>
          <cell r="EW1001">
            <v>0</v>
          </cell>
          <cell r="EX1001">
            <v>0</v>
          </cell>
          <cell r="EY1001">
            <v>0</v>
          </cell>
          <cell r="EZ1001">
            <v>0</v>
          </cell>
          <cell r="FA1001">
            <v>0</v>
          </cell>
          <cell r="FB1001">
            <v>0</v>
          </cell>
          <cell r="FC1001">
            <v>0</v>
          </cell>
          <cell r="FD1001">
            <v>0</v>
          </cell>
          <cell r="FE1001">
            <v>0</v>
          </cell>
          <cell r="FF1001">
            <v>0</v>
          </cell>
          <cell r="FG1001">
            <v>0</v>
          </cell>
          <cell r="FH1001">
            <v>0</v>
          </cell>
          <cell r="FI1001">
            <v>0</v>
          </cell>
          <cell r="FJ1001">
            <v>0</v>
          </cell>
          <cell r="FK1001">
            <v>0</v>
          </cell>
          <cell r="FL1001">
            <v>0</v>
          </cell>
          <cell r="FM1001">
            <v>0</v>
          </cell>
          <cell r="FN1001">
            <v>0</v>
          </cell>
          <cell r="FO1001">
            <v>0</v>
          </cell>
          <cell r="FP1001">
            <v>0</v>
          </cell>
          <cell r="FQ1001">
            <v>0</v>
          </cell>
          <cell r="FR1001">
            <v>0</v>
          </cell>
          <cell r="FS1001">
            <v>0</v>
          </cell>
          <cell r="FT1001">
            <v>0</v>
          </cell>
          <cell r="FU1001">
            <v>0</v>
          </cell>
          <cell r="FV1001">
            <v>0</v>
          </cell>
          <cell r="FW1001">
            <v>0</v>
          </cell>
          <cell r="FX1001">
            <v>0</v>
          </cell>
          <cell r="FY1001">
            <v>0</v>
          </cell>
          <cell r="FZ1001">
            <v>0</v>
          </cell>
          <cell r="GA1001">
            <v>0</v>
          </cell>
          <cell r="GB1001">
            <v>0</v>
          </cell>
          <cell r="GC1001">
            <v>0</v>
          </cell>
          <cell r="GD1001">
            <v>0</v>
          </cell>
          <cell r="GE1001">
            <v>0</v>
          </cell>
          <cell r="GF1001">
            <v>0</v>
          </cell>
          <cell r="GG1001">
            <v>0</v>
          </cell>
          <cell r="GH1001">
            <v>0</v>
          </cell>
          <cell r="GI1001">
            <v>0</v>
          </cell>
          <cell r="GJ1001">
            <v>0</v>
          </cell>
          <cell r="GK1001">
            <v>0</v>
          </cell>
          <cell r="GL1001">
            <v>0</v>
          </cell>
          <cell r="GM1001">
            <v>0</v>
          </cell>
          <cell r="GN1001">
            <v>0</v>
          </cell>
          <cell r="GO1001">
            <v>0</v>
          </cell>
          <cell r="GP1001">
            <v>0</v>
          </cell>
          <cell r="GQ1001">
            <v>0</v>
          </cell>
          <cell r="GR1001">
            <v>0</v>
          </cell>
          <cell r="GS1001">
            <v>0</v>
          </cell>
          <cell r="GT1001">
            <v>0</v>
          </cell>
          <cell r="GU1001">
            <v>0</v>
          </cell>
          <cell r="GV1001">
            <v>0</v>
          </cell>
          <cell r="GW1001">
            <v>0</v>
          </cell>
          <cell r="GX1001">
            <v>0</v>
          </cell>
          <cell r="GY1001">
            <v>0</v>
          </cell>
          <cell r="GZ1001">
            <v>0</v>
          </cell>
          <cell r="HA1001">
            <v>0</v>
          </cell>
          <cell r="HB1001">
            <v>0</v>
          </cell>
          <cell r="HC1001">
            <v>0</v>
          </cell>
          <cell r="HD1001">
            <v>0</v>
          </cell>
          <cell r="HE1001">
            <v>0</v>
          </cell>
          <cell r="HF1001">
            <v>0</v>
          </cell>
          <cell r="HG1001">
            <v>0</v>
          </cell>
          <cell r="HH1001">
            <v>0</v>
          </cell>
          <cell r="HI1001">
            <v>0</v>
          </cell>
          <cell r="HJ1001">
            <v>0</v>
          </cell>
          <cell r="HK1001">
            <v>0</v>
          </cell>
          <cell r="HL1001">
            <v>0</v>
          </cell>
          <cell r="HM1001">
            <v>0</v>
          </cell>
          <cell r="HN1001">
            <v>0</v>
          </cell>
          <cell r="HO1001">
            <v>0</v>
          </cell>
          <cell r="HP1001">
            <v>0</v>
          </cell>
          <cell r="HQ1001">
            <v>0</v>
          </cell>
          <cell r="HR1001">
            <v>0</v>
          </cell>
          <cell r="HS1001">
            <v>0</v>
          </cell>
          <cell r="HT1001">
            <v>0</v>
          </cell>
          <cell r="HU1001">
            <v>0</v>
          </cell>
          <cell r="HV1001">
            <v>0</v>
          </cell>
          <cell r="HW1001">
            <v>0</v>
          </cell>
          <cell r="HX1001">
            <v>0</v>
          </cell>
          <cell r="HY1001">
            <v>0</v>
          </cell>
          <cell r="HZ1001">
            <v>0</v>
          </cell>
          <cell r="IA1001">
            <v>0</v>
          </cell>
          <cell r="IB1001">
            <v>0</v>
          </cell>
          <cell r="IC1001">
            <v>0</v>
          </cell>
          <cell r="ID1001">
            <v>0</v>
          </cell>
          <cell r="IE1001">
            <v>0</v>
          </cell>
          <cell r="IF1001">
            <v>0</v>
          </cell>
          <cell r="IG1001">
            <v>0</v>
          </cell>
          <cell r="IH1001">
            <v>0</v>
          </cell>
          <cell r="II1001">
            <v>0</v>
          </cell>
          <cell r="IJ1001">
            <v>0</v>
          </cell>
          <cell r="IK1001">
            <v>0</v>
          </cell>
          <cell r="IL1001">
            <v>0</v>
          </cell>
          <cell r="IM1001">
            <v>0</v>
          </cell>
          <cell r="IN1001">
            <v>0</v>
          </cell>
          <cell r="IO1001">
            <v>0</v>
          </cell>
          <cell r="IP1001">
            <v>0</v>
          </cell>
          <cell r="IQ1001">
            <v>0</v>
          </cell>
          <cell r="IR1001">
            <v>0</v>
          </cell>
          <cell r="IS1001">
            <v>0</v>
          </cell>
          <cell r="IT1001">
            <v>0</v>
          </cell>
          <cell r="IU1001">
            <v>0</v>
          </cell>
          <cell r="IV1001">
            <v>0</v>
          </cell>
          <cell r="IW1001">
            <v>0</v>
          </cell>
          <cell r="IX1001">
            <v>0</v>
          </cell>
          <cell r="IY1001">
            <v>0</v>
          </cell>
          <cell r="IZ1001">
            <v>0</v>
          </cell>
          <cell r="JA1001">
            <v>0</v>
          </cell>
          <cell r="JB1001">
            <v>0</v>
          </cell>
          <cell r="JC1001">
            <v>0</v>
          </cell>
          <cell r="JD1001">
            <v>0</v>
          </cell>
          <cell r="JE1001">
            <v>0</v>
          </cell>
          <cell r="JF1001">
            <v>0</v>
          </cell>
          <cell r="JG1001">
            <v>0</v>
          </cell>
          <cell r="JH1001">
            <v>0</v>
          </cell>
          <cell r="JI1001">
            <v>0</v>
          </cell>
          <cell r="JJ1001">
            <v>0</v>
          </cell>
          <cell r="JK1001">
            <v>0</v>
          </cell>
          <cell r="JL1001">
            <v>0</v>
          </cell>
          <cell r="JM1001">
            <v>0</v>
          </cell>
          <cell r="JN1001">
            <v>0</v>
          </cell>
          <cell r="JO1001">
            <v>0</v>
          </cell>
          <cell r="JP1001">
            <v>0</v>
          </cell>
          <cell r="JQ1001">
            <v>0</v>
          </cell>
        </row>
        <row r="1002">
          <cell r="D1002" t="str">
            <v>WD_.QF.GOE._.qID.North_Point</v>
          </cell>
          <cell r="F1002">
            <v>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0</v>
          </cell>
          <cell r="R1002">
            <v>0</v>
          </cell>
          <cell r="S1002">
            <v>0</v>
          </cell>
          <cell r="T1002">
            <v>0</v>
          </cell>
          <cell r="U1002">
            <v>0</v>
          </cell>
          <cell r="V1002">
            <v>0</v>
          </cell>
          <cell r="W1002">
            <v>0</v>
          </cell>
          <cell r="X1002">
            <v>0</v>
          </cell>
          <cell r="Y1002">
            <v>0</v>
          </cell>
          <cell r="Z1002">
            <v>0</v>
          </cell>
          <cell r="AA1002">
            <v>0</v>
          </cell>
          <cell r="AB1002">
            <v>0</v>
          </cell>
          <cell r="AC1002">
            <v>0</v>
          </cell>
          <cell r="AD1002">
            <v>0</v>
          </cell>
          <cell r="AE1002">
            <v>0</v>
          </cell>
          <cell r="AF1002">
            <v>0</v>
          </cell>
          <cell r="AG1002">
            <v>0</v>
          </cell>
          <cell r="AH1002">
            <v>0</v>
          </cell>
          <cell r="AI1002">
            <v>0</v>
          </cell>
          <cell r="AJ1002">
            <v>0</v>
          </cell>
          <cell r="AK1002">
            <v>0</v>
          </cell>
          <cell r="AL1002">
            <v>0</v>
          </cell>
          <cell r="AM1002">
            <v>0</v>
          </cell>
          <cell r="AN1002">
            <v>0</v>
          </cell>
          <cell r="AO1002">
            <v>0</v>
          </cell>
          <cell r="AP1002">
            <v>0</v>
          </cell>
          <cell r="AQ1002">
            <v>0</v>
          </cell>
          <cell r="AR1002">
            <v>0</v>
          </cell>
          <cell r="AS1002">
            <v>0</v>
          </cell>
          <cell r="AT1002">
            <v>0</v>
          </cell>
          <cell r="AU1002">
            <v>0</v>
          </cell>
          <cell r="AV1002">
            <v>0</v>
          </cell>
          <cell r="AW1002">
            <v>0</v>
          </cell>
          <cell r="AX1002">
            <v>0</v>
          </cell>
          <cell r="AY1002">
            <v>0</v>
          </cell>
          <cell r="AZ1002">
            <v>0</v>
          </cell>
          <cell r="BA1002">
            <v>0</v>
          </cell>
          <cell r="BB1002">
            <v>0</v>
          </cell>
          <cell r="BC1002">
            <v>0</v>
          </cell>
          <cell r="BD1002">
            <v>0</v>
          </cell>
          <cell r="BE1002">
            <v>0</v>
          </cell>
          <cell r="BF1002">
            <v>0</v>
          </cell>
          <cell r="BG1002">
            <v>0</v>
          </cell>
          <cell r="BH1002">
            <v>0</v>
          </cell>
          <cell r="BI1002">
            <v>0</v>
          </cell>
          <cell r="BJ1002">
            <v>0</v>
          </cell>
          <cell r="BK1002">
            <v>0</v>
          </cell>
          <cell r="BL1002">
            <v>0</v>
          </cell>
          <cell r="BM1002">
            <v>0</v>
          </cell>
          <cell r="BN1002">
            <v>0</v>
          </cell>
          <cell r="BO1002">
            <v>0</v>
          </cell>
          <cell r="BP1002">
            <v>0</v>
          </cell>
          <cell r="BQ1002">
            <v>0</v>
          </cell>
          <cell r="BR1002">
            <v>0</v>
          </cell>
          <cell r="BS1002">
            <v>0</v>
          </cell>
          <cell r="BT1002">
            <v>0</v>
          </cell>
          <cell r="BU1002">
            <v>0</v>
          </cell>
          <cell r="BV1002">
            <v>0</v>
          </cell>
          <cell r="BW1002">
            <v>0</v>
          </cell>
          <cell r="BX1002">
            <v>0</v>
          </cell>
          <cell r="BY1002">
            <v>0</v>
          </cell>
          <cell r="BZ1002">
            <v>0</v>
          </cell>
          <cell r="CA1002">
            <v>0</v>
          </cell>
          <cell r="CB1002">
            <v>0</v>
          </cell>
          <cell r="CC1002">
            <v>0</v>
          </cell>
          <cell r="CD1002">
            <v>0</v>
          </cell>
          <cell r="CE1002">
            <v>0</v>
          </cell>
          <cell r="CF1002">
            <v>0</v>
          </cell>
          <cell r="CG1002">
            <v>0</v>
          </cell>
          <cell r="CH1002">
            <v>0</v>
          </cell>
          <cell r="CI1002">
            <v>0</v>
          </cell>
          <cell r="CJ1002">
            <v>0</v>
          </cell>
          <cell r="CK1002">
            <v>0</v>
          </cell>
          <cell r="CL1002">
            <v>0</v>
          </cell>
          <cell r="CM1002">
            <v>0</v>
          </cell>
          <cell r="CN1002">
            <v>0</v>
          </cell>
          <cell r="CO1002">
            <v>0</v>
          </cell>
          <cell r="CP1002">
            <v>0</v>
          </cell>
          <cell r="CQ1002">
            <v>0</v>
          </cell>
          <cell r="CR1002">
            <v>0</v>
          </cell>
          <cell r="CS1002">
            <v>0</v>
          </cell>
          <cell r="CT1002">
            <v>0</v>
          </cell>
          <cell r="CU1002">
            <v>0</v>
          </cell>
          <cell r="CV1002">
            <v>0</v>
          </cell>
          <cell r="CW1002">
            <v>0</v>
          </cell>
          <cell r="CX1002">
            <v>0</v>
          </cell>
          <cell r="CY1002">
            <v>0</v>
          </cell>
          <cell r="CZ1002">
            <v>0</v>
          </cell>
          <cell r="DA1002">
            <v>0</v>
          </cell>
          <cell r="DB1002">
            <v>0</v>
          </cell>
          <cell r="DC1002">
            <v>0</v>
          </cell>
          <cell r="DD1002">
            <v>0</v>
          </cell>
          <cell r="DE1002">
            <v>0</v>
          </cell>
          <cell r="DF1002">
            <v>0</v>
          </cell>
          <cell r="DG1002">
            <v>0</v>
          </cell>
          <cell r="DH1002">
            <v>0</v>
          </cell>
          <cell r="DI1002">
            <v>0</v>
          </cell>
          <cell r="DJ1002">
            <v>0</v>
          </cell>
          <cell r="DK1002">
            <v>0</v>
          </cell>
          <cell r="DL1002">
            <v>0</v>
          </cell>
          <cell r="DM1002">
            <v>0</v>
          </cell>
          <cell r="DN1002">
            <v>0</v>
          </cell>
          <cell r="DO1002">
            <v>0</v>
          </cell>
          <cell r="DP1002">
            <v>0</v>
          </cell>
          <cell r="DQ1002">
            <v>0</v>
          </cell>
          <cell r="DR1002">
            <v>0</v>
          </cell>
          <cell r="DS1002">
            <v>0</v>
          </cell>
          <cell r="DT1002">
            <v>0</v>
          </cell>
          <cell r="DU1002">
            <v>0</v>
          </cell>
          <cell r="DV1002">
            <v>0</v>
          </cell>
          <cell r="DW1002">
            <v>0</v>
          </cell>
          <cell r="DX1002">
            <v>0</v>
          </cell>
          <cell r="DY1002">
            <v>0</v>
          </cell>
          <cell r="DZ1002">
            <v>0</v>
          </cell>
          <cell r="EA1002">
            <v>0</v>
          </cell>
          <cell r="EB1002">
            <v>0</v>
          </cell>
          <cell r="EC1002">
            <v>0</v>
          </cell>
          <cell r="ED1002">
            <v>0</v>
          </cell>
          <cell r="EE1002">
            <v>0</v>
          </cell>
          <cell r="EF1002">
            <v>0</v>
          </cell>
          <cell r="EG1002">
            <v>0</v>
          </cell>
          <cell r="EH1002">
            <v>0</v>
          </cell>
          <cell r="EI1002">
            <v>0</v>
          </cell>
          <cell r="EJ1002">
            <v>0</v>
          </cell>
          <cell r="EK1002">
            <v>0</v>
          </cell>
          <cell r="EL1002">
            <v>0</v>
          </cell>
          <cell r="EM1002">
            <v>0</v>
          </cell>
          <cell r="EN1002">
            <v>0</v>
          </cell>
          <cell r="EO1002">
            <v>0</v>
          </cell>
          <cell r="EP1002">
            <v>0</v>
          </cell>
          <cell r="EQ1002">
            <v>0</v>
          </cell>
          <cell r="ER1002">
            <v>0</v>
          </cell>
          <cell r="ES1002">
            <v>0</v>
          </cell>
          <cell r="ET1002">
            <v>0</v>
          </cell>
          <cell r="EU1002">
            <v>0</v>
          </cell>
          <cell r="EV1002">
            <v>0</v>
          </cell>
          <cell r="EW1002">
            <v>0</v>
          </cell>
          <cell r="EX1002">
            <v>0</v>
          </cell>
          <cell r="EY1002">
            <v>0</v>
          </cell>
          <cell r="EZ1002">
            <v>0</v>
          </cell>
          <cell r="FA1002">
            <v>0</v>
          </cell>
          <cell r="FB1002">
            <v>0</v>
          </cell>
          <cell r="FC1002">
            <v>0</v>
          </cell>
          <cell r="FD1002">
            <v>0</v>
          </cell>
          <cell r="FE1002">
            <v>0</v>
          </cell>
          <cell r="FF1002">
            <v>0</v>
          </cell>
          <cell r="FG1002">
            <v>0</v>
          </cell>
          <cell r="FH1002">
            <v>0</v>
          </cell>
          <cell r="FI1002">
            <v>0</v>
          </cell>
          <cell r="FJ1002">
            <v>0</v>
          </cell>
          <cell r="FK1002">
            <v>0</v>
          </cell>
          <cell r="FL1002">
            <v>0</v>
          </cell>
          <cell r="FM1002">
            <v>0</v>
          </cell>
          <cell r="FN1002">
            <v>0</v>
          </cell>
          <cell r="FO1002">
            <v>0</v>
          </cell>
          <cell r="FP1002">
            <v>0</v>
          </cell>
          <cell r="FQ1002">
            <v>0</v>
          </cell>
          <cell r="FR1002">
            <v>0</v>
          </cell>
          <cell r="FS1002">
            <v>0</v>
          </cell>
          <cell r="FT1002">
            <v>0</v>
          </cell>
          <cell r="FU1002">
            <v>0</v>
          </cell>
          <cell r="FV1002">
            <v>0</v>
          </cell>
          <cell r="FW1002">
            <v>0</v>
          </cell>
          <cell r="FX1002">
            <v>0</v>
          </cell>
          <cell r="FY1002">
            <v>0</v>
          </cell>
          <cell r="FZ1002">
            <v>0</v>
          </cell>
          <cell r="GA1002">
            <v>0</v>
          </cell>
          <cell r="GB1002">
            <v>0</v>
          </cell>
          <cell r="GC1002">
            <v>0</v>
          </cell>
          <cell r="GD1002">
            <v>0</v>
          </cell>
          <cell r="GE1002">
            <v>0</v>
          </cell>
          <cell r="GF1002">
            <v>0</v>
          </cell>
          <cell r="GG1002">
            <v>0</v>
          </cell>
          <cell r="GH1002">
            <v>0</v>
          </cell>
          <cell r="GI1002">
            <v>0</v>
          </cell>
          <cell r="GJ1002">
            <v>0</v>
          </cell>
          <cell r="GK1002">
            <v>0</v>
          </cell>
          <cell r="GL1002">
            <v>0</v>
          </cell>
          <cell r="GM1002">
            <v>0</v>
          </cell>
          <cell r="GN1002">
            <v>0</v>
          </cell>
          <cell r="GO1002">
            <v>0</v>
          </cell>
          <cell r="GP1002">
            <v>0</v>
          </cell>
          <cell r="GQ1002">
            <v>0</v>
          </cell>
          <cell r="GR1002">
            <v>0</v>
          </cell>
          <cell r="GS1002">
            <v>0</v>
          </cell>
          <cell r="GT1002">
            <v>0</v>
          </cell>
          <cell r="GU1002">
            <v>0</v>
          </cell>
          <cell r="GV1002">
            <v>0</v>
          </cell>
          <cell r="GW1002">
            <v>0</v>
          </cell>
          <cell r="GX1002">
            <v>0</v>
          </cell>
          <cell r="GY1002">
            <v>0</v>
          </cell>
          <cell r="GZ1002">
            <v>0</v>
          </cell>
          <cell r="HA1002">
            <v>0</v>
          </cell>
          <cell r="HB1002">
            <v>0</v>
          </cell>
          <cell r="HC1002">
            <v>0</v>
          </cell>
          <cell r="HD1002">
            <v>0</v>
          </cell>
          <cell r="HE1002">
            <v>0</v>
          </cell>
          <cell r="HF1002">
            <v>0</v>
          </cell>
          <cell r="HG1002">
            <v>0</v>
          </cell>
          <cell r="HH1002">
            <v>0</v>
          </cell>
          <cell r="HI1002">
            <v>0</v>
          </cell>
          <cell r="HJ1002">
            <v>0</v>
          </cell>
          <cell r="HK1002">
            <v>0</v>
          </cell>
          <cell r="HL1002">
            <v>0</v>
          </cell>
          <cell r="HM1002">
            <v>0</v>
          </cell>
          <cell r="HN1002">
            <v>0</v>
          </cell>
          <cell r="HO1002">
            <v>0</v>
          </cell>
          <cell r="HP1002">
            <v>0</v>
          </cell>
          <cell r="HQ1002">
            <v>0</v>
          </cell>
          <cell r="HR1002">
            <v>0</v>
          </cell>
          <cell r="HS1002">
            <v>0</v>
          </cell>
          <cell r="HT1002">
            <v>0</v>
          </cell>
          <cell r="HU1002">
            <v>0</v>
          </cell>
          <cell r="HV1002">
            <v>0</v>
          </cell>
          <cell r="HW1002">
            <v>0</v>
          </cell>
          <cell r="HX1002">
            <v>0</v>
          </cell>
          <cell r="HY1002">
            <v>0</v>
          </cell>
          <cell r="HZ1002">
            <v>0</v>
          </cell>
          <cell r="IA1002">
            <v>0</v>
          </cell>
          <cell r="IB1002">
            <v>0</v>
          </cell>
          <cell r="IC1002">
            <v>0</v>
          </cell>
          <cell r="ID1002">
            <v>0</v>
          </cell>
          <cell r="IE1002">
            <v>0</v>
          </cell>
          <cell r="IF1002">
            <v>0</v>
          </cell>
          <cell r="IG1002">
            <v>0</v>
          </cell>
          <cell r="IH1002">
            <v>0</v>
          </cell>
          <cell r="II1002">
            <v>0</v>
          </cell>
          <cell r="IJ1002">
            <v>0</v>
          </cell>
          <cell r="IK1002">
            <v>0</v>
          </cell>
          <cell r="IL1002">
            <v>0</v>
          </cell>
          <cell r="IM1002">
            <v>0</v>
          </cell>
          <cell r="IN1002">
            <v>0</v>
          </cell>
          <cell r="IO1002">
            <v>0</v>
          </cell>
          <cell r="IP1002">
            <v>0</v>
          </cell>
          <cell r="IQ1002">
            <v>0</v>
          </cell>
          <cell r="IR1002">
            <v>0</v>
          </cell>
          <cell r="IS1002">
            <v>0</v>
          </cell>
          <cell r="IT1002">
            <v>0</v>
          </cell>
          <cell r="IU1002">
            <v>0</v>
          </cell>
          <cell r="IV1002">
            <v>0</v>
          </cell>
          <cell r="IW1002">
            <v>0</v>
          </cell>
          <cell r="IX1002">
            <v>0</v>
          </cell>
          <cell r="IY1002">
            <v>0</v>
          </cell>
          <cell r="IZ1002">
            <v>0</v>
          </cell>
          <cell r="JA1002">
            <v>0</v>
          </cell>
          <cell r="JB1002">
            <v>0</v>
          </cell>
          <cell r="JC1002">
            <v>0</v>
          </cell>
          <cell r="JD1002">
            <v>0</v>
          </cell>
          <cell r="JE1002">
            <v>0</v>
          </cell>
          <cell r="JF1002">
            <v>0</v>
          </cell>
          <cell r="JG1002">
            <v>0</v>
          </cell>
          <cell r="JH1002">
            <v>0</v>
          </cell>
          <cell r="JI1002">
            <v>0</v>
          </cell>
          <cell r="JJ1002">
            <v>0</v>
          </cell>
          <cell r="JK1002">
            <v>0</v>
          </cell>
          <cell r="JL1002">
            <v>0</v>
          </cell>
          <cell r="JM1002">
            <v>0</v>
          </cell>
          <cell r="JN1002">
            <v>0</v>
          </cell>
          <cell r="JO1002">
            <v>0</v>
          </cell>
          <cell r="JP1002">
            <v>0</v>
          </cell>
          <cell r="JQ1002">
            <v>0</v>
          </cell>
        </row>
        <row r="1003">
          <cell r="D1003" t="str">
            <v>WD_.QF.UID._.qUT.Park_North</v>
          </cell>
          <cell r="F1003">
            <v>0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0</v>
          </cell>
          <cell r="R1003">
            <v>0</v>
          </cell>
          <cell r="S1003">
            <v>0</v>
          </cell>
          <cell r="T1003">
            <v>0</v>
          </cell>
          <cell r="U1003">
            <v>0</v>
          </cell>
          <cell r="V1003">
            <v>0</v>
          </cell>
          <cell r="W1003">
            <v>0</v>
          </cell>
          <cell r="X1003">
            <v>0</v>
          </cell>
          <cell r="Y1003">
            <v>0</v>
          </cell>
          <cell r="Z1003">
            <v>0</v>
          </cell>
          <cell r="AA1003">
            <v>0</v>
          </cell>
          <cell r="AB1003">
            <v>0</v>
          </cell>
          <cell r="AC1003">
            <v>0</v>
          </cell>
          <cell r="AD1003">
            <v>0</v>
          </cell>
          <cell r="AE1003">
            <v>0</v>
          </cell>
          <cell r="AF1003">
            <v>0</v>
          </cell>
          <cell r="AG1003">
            <v>0</v>
          </cell>
          <cell r="AH1003">
            <v>0</v>
          </cell>
          <cell r="AI1003">
            <v>0</v>
          </cell>
          <cell r="AJ1003">
            <v>0</v>
          </cell>
          <cell r="AK1003">
            <v>0</v>
          </cell>
          <cell r="AL1003">
            <v>0</v>
          </cell>
          <cell r="AM1003">
            <v>0</v>
          </cell>
          <cell r="AN1003">
            <v>0</v>
          </cell>
          <cell r="AO1003">
            <v>0</v>
          </cell>
          <cell r="AP1003">
            <v>0</v>
          </cell>
          <cell r="AQ1003">
            <v>0</v>
          </cell>
          <cell r="AR1003">
            <v>0</v>
          </cell>
          <cell r="AS1003">
            <v>0</v>
          </cell>
          <cell r="AT1003">
            <v>0</v>
          </cell>
          <cell r="AU1003">
            <v>0</v>
          </cell>
          <cell r="AV1003">
            <v>0</v>
          </cell>
          <cell r="AW1003">
            <v>0</v>
          </cell>
          <cell r="AX1003">
            <v>0</v>
          </cell>
          <cell r="AY1003">
            <v>0</v>
          </cell>
          <cell r="AZ1003">
            <v>0</v>
          </cell>
          <cell r="BA1003">
            <v>0</v>
          </cell>
          <cell r="BB1003">
            <v>0</v>
          </cell>
          <cell r="BC1003">
            <v>0</v>
          </cell>
          <cell r="BD1003">
            <v>0</v>
          </cell>
          <cell r="BE1003">
            <v>0</v>
          </cell>
          <cell r="BF1003">
            <v>0</v>
          </cell>
          <cell r="BG1003">
            <v>0</v>
          </cell>
          <cell r="BH1003">
            <v>0</v>
          </cell>
          <cell r="BI1003">
            <v>0</v>
          </cell>
          <cell r="BJ1003">
            <v>0</v>
          </cell>
          <cell r="BK1003">
            <v>0</v>
          </cell>
          <cell r="BL1003">
            <v>0</v>
          </cell>
          <cell r="BM1003">
            <v>0</v>
          </cell>
          <cell r="BN1003">
            <v>0</v>
          </cell>
          <cell r="BO1003">
            <v>0</v>
          </cell>
          <cell r="BP1003">
            <v>0</v>
          </cell>
          <cell r="BQ1003">
            <v>0</v>
          </cell>
          <cell r="BR1003">
            <v>0</v>
          </cell>
          <cell r="BS1003">
            <v>0</v>
          </cell>
          <cell r="BT1003">
            <v>0</v>
          </cell>
          <cell r="BU1003">
            <v>0</v>
          </cell>
          <cell r="BV1003">
            <v>0</v>
          </cell>
          <cell r="BW1003">
            <v>0</v>
          </cell>
          <cell r="BX1003">
            <v>0</v>
          </cell>
          <cell r="BY1003">
            <v>0</v>
          </cell>
          <cell r="BZ1003">
            <v>0</v>
          </cell>
          <cell r="CA1003">
            <v>0</v>
          </cell>
          <cell r="CB1003">
            <v>0</v>
          </cell>
          <cell r="CC1003">
            <v>0</v>
          </cell>
          <cell r="CD1003">
            <v>0</v>
          </cell>
          <cell r="CE1003">
            <v>0</v>
          </cell>
          <cell r="CF1003">
            <v>0</v>
          </cell>
          <cell r="CG1003">
            <v>0</v>
          </cell>
          <cell r="CH1003">
            <v>0</v>
          </cell>
          <cell r="CI1003">
            <v>0</v>
          </cell>
          <cell r="CJ1003">
            <v>0</v>
          </cell>
          <cell r="CK1003">
            <v>0</v>
          </cell>
          <cell r="CL1003">
            <v>0</v>
          </cell>
          <cell r="CM1003">
            <v>0</v>
          </cell>
          <cell r="CN1003">
            <v>0</v>
          </cell>
          <cell r="CO1003">
            <v>0</v>
          </cell>
          <cell r="CP1003">
            <v>0</v>
          </cell>
          <cell r="CQ1003">
            <v>0</v>
          </cell>
          <cell r="CR1003">
            <v>0</v>
          </cell>
          <cell r="CS1003">
            <v>0</v>
          </cell>
          <cell r="CT1003">
            <v>0</v>
          </cell>
          <cell r="CU1003">
            <v>0</v>
          </cell>
          <cell r="CV1003">
            <v>0</v>
          </cell>
          <cell r="CW1003">
            <v>0</v>
          </cell>
          <cell r="CX1003">
            <v>0</v>
          </cell>
          <cell r="CY1003">
            <v>0</v>
          </cell>
          <cell r="CZ1003">
            <v>0</v>
          </cell>
          <cell r="DA1003">
            <v>0</v>
          </cell>
          <cell r="DB1003">
            <v>0</v>
          </cell>
          <cell r="DC1003">
            <v>0</v>
          </cell>
          <cell r="DD1003">
            <v>0</v>
          </cell>
          <cell r="DE1003">
            <v>0</v>
          </cell>
          <cell r="DF1003">
            <v>0</v>
          </cell>
          <cell r="DG1003">
            <v>0</v>
          </cell>
          <cell r="DH1003">
            <v>0</v>
          </cell>
          <cell r="DI1003">
            <v>0</v>
          </cell>
          <cell r="DJ1003">
            <v>0</v>
          </cell>
          <cell r="DK1003">
            <v>0</v>
          </cell>
          <cell r="DL1003">
            <v>0</v>
          </cell>
          <cell r="DM1003">
            <v>0</v>
          </cell>
          <cell r="DN1003">
            <v>0</v>
          </cell>
          <cell r="DO1003">
            <v>0</v>
          </cell>
          <cell r="DP1003">
            <v>0</v>
          </cell>
          <cell r="DQ1003">
            <v>0</v>
          </cell>
          <cell r="DR1003">
            <v>0</v>
          </cell>
          <cell r="DS1003">
            <v>0</v>
          </cell>
          <cell r="DT1003">
            <v>0</v>
          </cell>
          <cell r="DU1003">
            <v>0</v>
          </cell>
          <cell r="DV1003">
            <v>0</v>
          </cell>
          <cell r="DW1003">
            <v>0</v>
          </cell>
          <cell r="DX1003">
            <v>0</v>
          </cell>
          <cell r="DY1003">
            <v>0</v>
          </cell>
          <cell r="DZ1003">
            <v>0</v>
          </cell>
          <cell r="EA1003">
            <v>0</v>
          </cell>
          <cell r="EB1003">
            <v>0</v>
          </cell>
          <cell r="EC1003">
            <v>0</v>
          </cell>
          <cell r="ED1003">
            <v>0</v>
          </cell>
          <cell r="EE1003">
            <v>0</v>
          </cell>
          <cell r="EF1003">
            <v>0</v>
          </cell>
          <cell r="EG1003">
            <v>0</v>
          </cell>
          <cell r="EH1003">
            <v>0</v>
          </cell>
          <cell r="EI1003">
            <v>0</v>
          </cell>
          <cell r="EJ1003">
            <v>0</v>
          </cell>
          <cell r="EK1003">
            <v>0</v>
          </cell>
          <cell r="EL1003">
            <v>0</v>
          </cell>
          <cell r="EM1003">
            <v>0</v>
          </cell>
          <cell r="EN1003">
            <v>0</v>
          </cell>
          <cell r="EO1003">
            <v>0</v>
          </cell>
          <cell r="EP1003">
            <v>0</v>
          </cell>
          <cell r="EQ1003">
            <v>0</v>
          </cell>
          <cell r="ER1003">
            <v>0</v>
          </cell>
          <cell r="ES1003">
            <v>0</v>
          </cell>
          <cell r="ET1003">
            <v>0</v>
          </cell>
          <cell r="EU1003">
            <v>0</v>
          </cell>
          <cell r="EV1003">
            <v>0</v>
          </cell>
          <cell r="EW1003">
            <v>0</v>
          </cell>
          <cell r="EX1003">
            <v>0</v>
          </cell>
          <cell r="EY1003">
            <v>0</v>
          </cell>
          <cell r="EZ1003">
            <v>0</v>
          </cell>
          <cell r="FA1003">
            <v>0</v>
          </cell>
          <cell r="FB1003">
            <v>0</v>
          </cell>
          <cell r="FC1003">
            <v>0</v>
          </cell>
          <cell r="FD1003">
            <v>0</v>
          </cell>
          <cell r="FE1003">
            <v>0</v>
          </cell>
          <cell r="FF1003">
            <v>0</v>
          </cell>
          <cell r="FG1003">
            <v>0</v>
          </cell>
          <cell r="FH1003">
            <v>0</v>
          </cell>
          <cell r="FI1003">
            <v>0</v>
          </cell>
          <cell r="FJ1003">
            <v>0</v>
          </cell>
          <cell r="FK1003">
            <v>0</v>
          </cell>
          <cell r="FL1003">
            <v>0</v>
          </cell>
          <cell r="FM1003">
            <v>0</v>
          </cell>
          <cell r="FN1003">
            <v>0</v>
          </cell>
          <cell r="FO1003">
            <v>0</v>
          </cell>
          <cell r="FP1003">
            <v>0</v>
          </cell>
          <cell r="FQ1003">
            <v>0</v>
          </cell>
          <cell r="FR1003">
            <v>0</v>
          </cell>
          <cell r="FS1003">
            <v>0</v>
          </cell>
          <cell r="FT1003">
            <v>0</v>
          </cell>
          <cell r="FU1003">
            <v>0</v>
          </cell>
          <cell r="FV1003">
            <v>0</v>
          </cell>
          <cell r="FW1003">
            <v>0</v>
          </cell>
          <cell r="FX1003">
            <v>0</v>
          </cell>
          <cell r="FY1003">
            <v>0</v>
          </cell>
          <cell r="FZ1003">
            <v>0</v>
          </cell>
          <cell r="GA1003">
            <v>0</v>
          </cell>
          <cell r="GB1003">
            <v>0</v>
          </cell>
          <cell r="GC1003">
            <v>0</v>
          </cell>
          <cell r="GD1003">
            <v>0</v>
          </cell>
          <cell r="GE1003">
            <v>0</v>
          </cell>
          <cell r="GF1003">
            <v>0</v>
          </cell>
          <cell r="GG1003">
            <v>0</v>
          </cell>
          <cell r="GH1003">
            <v>0</v>
          </cell>
          <cell r="GI1003">
            <v>0</v>
          </cell>
          <cell r="GJ1003">
            <v>0</v>
          </cell>
          <cell r="GK1003">
            <v>0</v>
          </cell>
          <cell r="GL1003">
            <v>0</v>
          </cell>
          <cell r="GM1003">
            <v>0</v>
          </cell>
          <cell r="GN1003">
            <v>0</v>
          </cell>
          <cell r="GO1003">
            <v>0</v>
          </cell>
          <cell r="GP1003">
            <v>0</v>
          </cell>
          <cell r="GQ1003">
            <v>0</v>
          </cell>
          <cell r="GR1003">
            <v>0</v>
          </cell>
          <cell r="GS1003">
            <v>0</v>
          </cell>
          <cell r="GT1003">
            <v>0</v>
          </cell>
          <cell r="GU1003">
            <v>0</v>
          </cell>
          <cell r="GV1003">
            <v>0</v>
          </cell>
          <cell r="GW1003">
            <v>0</v>
          </cell>
          <cell r="GX1003">
            <v>0</v>
          </cell>
          <cell r="GY1003">
            <v>0</v>
          </cell>
          <cell r="GZ1003">
            <v>0</v>
          </cell>
          <cell r="HA1003">
            <v>0</v>
          </cell>
          <cell r="HB1003">
            <v>0</v>
          </cell>
          <cell r="HC1003">
            <v>0</v>
          </cell>
          <cell r="HD1003">
            <v>0</v>
          </cell>
          <cell r="HE1003">
            <v>0</v>
          </cell>
          <cell r="HF1003">
            <v>0</v>
          </cell>
          <cell r="HG1003">
            <v>0</v>
          </cell>
          <cell r="HH1003">
            <v>0</v>
          </cell>
          <cell r="HI1003">
            <v>0</v>
          </cell>
          <cell r="HJ1003">
            <v>0</v>
          </cell>
          <cell r="HK1003">
            <v>0</v>
          </cell>
          <cell r="HL1003">
            <v>0</v>
          </cell>
          <cell r="HM1003">
            <v>0</v>
          </cell>
          <cell r="HN1003">
            <v>0</v>
          </cell>
          <cell r="HO1003">
            <v>0</v>
          </cell>
          <cell r="HP1003">
            <v>0</v>
          </cell>
          <cell r="HQ1003">
            <v>0</v>
          </cell>
          <cell r="HR1003">
            <v>0</v>
          </cell>
          <cell r="HS1003">
            <v>0</v>
          </cell>
          <cell r="HT1003">
            <v>0</v>
          </cell>
          <cell r="HU1003">
            <v>0</v>
          </cell>
          <cell r="HV1003">
            <v>0</v>
          </cell>
          <cell r="HW1003">
            <v>0</v>
          </cell>
          <cell r="HX1003">
            <v>0</v>
          </cell>
          <cell r="HY1003">
            <v>0</v>
          </cell>
          <cell r="HZ1003">
            <v>0</v>
          </cell>
          <cell r="IA1003">
            <v>0</v>
          </cell>
          <cell r="IB1003">
            <v>0</v>
          </cell>
          <cell r="IC1003">
            <v>0</v>
          </cell>
          <cell r="ID1003">
            <v>0</v>
          </cell>
          <cell r="IE1003">
            <v>0</v>
          </cell>
          <cell r="IF1003">
            <v>0</v>
          </cell>
          <cell r="IG1003">
            <v>0</v>
          </cell>
          <cell r="IH1003">
            <v>0</v>
          </cell>
          <cell r="II1003">
            <v>0</v>
          </cell>
          <cell r="IJ1003">
            <v>0</v>
          </cell>
          <cell r="IK1003">
            <v>0</v>
          </cell>
          <cell r="IL1003">
            <v>0</v>
          </cell>
          <cell r="IM1003">
            <v>0</v>
          </cell>
          <cell r="IN1003">
            <v>0</v>
          </cell>
          <cell r="IO1003">
            <v>0</v>
          </cell>
          <cell r="IP1003">
            <v>0</v>
          </cell>
          <cell r="IQ1003">
            <v>0</v>
          </cell>
          <cell r="IR1003">
            <v>0</v>
          </cell>
          <cell r="IS1003">
            <v>0</v>
          </cell>
          <cell r="IT1003">
            <v>0</v>
          </cell>
          <cell r="IU1003">
            <v>0</v>
          </cell>
          <cell r="IV1003">
            <v>0</v>
          </cell>
          <cell r="IW1003">
            <v>0</v>
          </cell>
          <cell r="IX1003">
            <v>0</v>
          </cell>
          <cell r="IY1003">
            <v>0</v>
          </cell>
          <cell r="IZ1003">
            <v>0</v>
          </cell>
          <cell r="JA1003">
            <v>0</v>
          </cell>
          <cell r="JB1003">
            <v>0</v>
          </cell>
          <cell r="JC1003">
            <v>0</v>
          </cell>
          <cell r="JD1003">
            <v>0</v>
          </cell>
          <cell r="JE1003">
            <v>0</v>
          </cell>
          <cell r="JF1003">
            <v>0</v>
          </cell>
          <cell r="JG1003">
            <v>0</v>
          </cell>
          <cell r="JH1003">
            <v>0</v>
          </cell>
          <cell r="JI1003">
            <v>0</v>
          </cell>
          <cell r="JJ1003">
            <v>0</v>
          </cell>
          <cell r="JK1003">
            <v>0</v>
          </cell>
          <cell r="JL1003">
            <v>0</v>
          </cell>
          <cell r="JM1003">
            <v>0</v>
          </cell>
          <cell r="JN1003">
            <v>0</v>
          </cell>
          <cell r="JO1003">
            <v>0</v>
          </cell>
          <cell r="JP1003">
            <v>0</v>
          </cell>
          <cell r="JQ1003">
            <v>0</v>
          </cell>
        </row>
        <row r="1004">
          <cell r="D1004" t="str">
            <v>WD_.QF.UID._.qUT.Park_South</v>
          </cell>
          <cell r="F1004">
            <v>0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0</v>
          </cell>
          <cell r="R1004">
            <v>0</v>
          </cell>
          <cell r="S1004">
            <v>0</v>
          </cell>
          <cell r="T1004">
            <v>0</v>
          </cell>
          <cell r="U1004">
            <v>0</v>
          </cell>
          <cell r="V1004">
            <v>0</v>
          </cell>
          <cell r="W1004">
            <v>0</v>
          </cell>
          <cell r="X1004">
            <v>0</v>
          </cell>
          <cell r="Y1004">
            <v>0</v>
          </cell>
          <cell r="Z1004">
            <v>0</v>
          </cell>
          <cell r="AA1004">
            <v>0</v>
          </cell>
          <cell r="AB1004">
            <v>0</v>
          </cell>
          <cell r="AC1004">
            <v>0</v>
          </cell>
          <cell r="AD1004">
            <v>0</v>
          </cell>
          <cell r="AE1004">
            <v>0</v>
          </cell>
          <cell r="AF1004">
            <v>0</v>
          </cell>
          <cell r="AG1004">
            <v>0</v>
          </cell>
          <cell r="AH1004">
            <v>0</v>
          </cell>
          <cell r="AI1004">
            <v>0</v>
          </cell>
          <cell r="AJ1004">
            <v>0</v>
          </cell>
          <cell r="AK1004">
            <v>0</v>
          </cell>
          <cell r="AL1004">
            <v>0</v>
          </cell>
          <cell r="AM1004">
            <v>0</v>
          </cell>
          <cell r="AN1004">
            <v>0</v>
          </cell>
          <cell r="AO1004">
            <v>0</v>
          </cell>
          <cell r="AP1004">
            <v>0</v>
          </cell>
          <cell r="AQ1004">
            <v>0</v>
          </cell>
          <cell r="AR1004">
            <v>0</v>
          </cell>
          <cell r="AS1004">
            <v>0</v>
          </cell>
          <cell r="AT1004">
            <v>0</v>
          </cell>
          <cell r="AU1004">
            <v>0</v>
          </cell>
          <cell r="AV1004">
            <v>0</v>
          </cell>
          <cell r="AW1004">
            <v>0</v>
          </cell>
          <cell r="AX1004">
            <v>0</v>
          </cell>
          <cell r="AY1004">
            <v>0</v>
          </cell>
          <cell r="AZ1004">
            <v>0</v>
          </cell>
          <cell r="BA1004">
            <v>0</v>
          </cell>
          <cell r="BB1004">
            <v>0</v>
          </cell>
          <cell r="BC1004">
            <v>0</v>
          </cell>
          <cell r="BD1004">
            <v>0</v>
          </cell>
          <cell r="BE1004">
            <v>0</v>
          </cell>
          <cell r="BF1004">
            <v>0</v>
          </cell>
          <cell r="BG1004">
            <v>0</v>
          </cell>
          <cell r="BH1004">
            <v>0</v>
          </cell>
          <cell r="BI1004">
            <v>0</v>
          </cell>
          <cell r="BJ1004">
            <v>0</v>
          </cell>
          <cell r="BK1004">
            <v>0</v>
          </cell>
          <cell r="BL1004">
            <v>0</v>
          </cell>
          <cell r="BM1004">
            <v>0</v>
          </cell>
          <cell r="BN1004">
            <v>0</v>
          </cell>
          <cell r="BO1004">
            <v>0</v>
          </cell>
          <cell r="BP1004">
            <v>0</v>
          </cell>
          <cell r="BQ1004">
            <v>0</v>
          </cell>
          <cell r="BR1004">
            <v>0</v>
          </cell>
          <cell r="BS1004">
            <v>0</v>
          </cell>
          <cell r="BT1004">
            <v>0</v>
          </cell>
          <cell r="BU1004">
            <v>0</v>
          </cell>
          <cell r="BV1004">
            <v>0</v>
          </cell>
          <cell r="BW1004">
            <v>0</v>
          </cell>
          <cell r="BX1004">
            <v>0</v>
          </cell>
          <cell r="BY1004">
            <v>0</v>
          </cell>
          <cell r="BZ1004">
            <v>0</v>
          </cell>
          <cell r="CA1004">
            <v>0</v>
          </cell>
          <cell r="CB1004">
            <v>0</v>
          </cell>
          <cell r="CC1004">
            <v>0</v>
          </cell>
          <cell r="CD1004">
            <v>0</v>
          </cell>
          <cell r="CE1004">
            <v>0</v>
          </cell>
          <cell r="CF1004">
            <v>0</v>
          </cell>
          <cell r="CG1004">
            <v>0</v>
          </cell>
          <cell r="CH1004">
            <v>0</v>
          </cell>
          <cell r="CI1004">
            <v>0</v>
          </cell>
          <cell r="CJ1004">
            <v>0</v>
          </cell>
          <cell r="CK1004">
            <v>0</v>
          </cell>
          <cell r="CL1004">
            <v>0</v>
          </cell>
          <cell r="CM1004">
            <v>0</v>
          </cell>
          <cell r="CN1004">
            <v>0</v>
          </cell>
          <cell r="CO1004">
            <v>0</v>
          </cell>
          <cell r="CP1004">
            <v>0</v>
          </cell>
          <cell r="CQ1004">
            <v>0</v>
          </cell>
          <cell r="CR1004">
            <v>0</v>
          </cell>
          <cell r="CS1004">
            <v>0</v>
          </cell>
          <cell r="CT1004">
            <v>0</v>
          </cell>
          <cell r="CU1004">
            <v>0</v>
          </cell>
          <cell r="CV1004">
            <v>0</v>
          </cell>
          <cell r="CW1004">
            <v>0</v>
          </cell>
          <cell r="CX1004">
            <v>0</v>
          </cell>
          <cell r="CY1004">
            <v>0</v>
          </cell>
          <cell r="CZ1004">
            <v>0</v>
          </cell>
          <cell r="DA1004">
            <v>0</v>
          </cell>
          <cell r="DB1004">
            <v>0</v>
          </cell>
          <cell r="DC1004">
            <v>0</v>
          </cell>
          <cell r="DD1004">
            <v>0</v>
          </cell>
          <cell r="DE1004">
            <v>0</v>
          </cell>
          <cell r="DF1004">
            <v>0</v>
          </cell>
          <cell r="DG1004">
            <v>0</v>
          </cell>
          <cell r="DH1004">
            <v>0</v>
          </cell>
          <cell r="DI1004">
            <v>0</v>
          </cell>
          <cell r="DJ1004">
            <v>0</v>
          </cell>
          <cell r="DK1004">
            <v>0</v>
          </cell>
          <cell r="DL1004">
            <v>0</v>
          </cell>
          <cell r="DM1004">
            <v>0</v>
          </cell>
          <cell r="DN1004">
            <v>0</v>
          </cell>
          <cell r="DO1004">
            <v>0</v>
          </cell>
          <cell r="DP1004">
            <v>0</v>
          </cell>
          <cell r="DQ1004">
            <v>0</v>
          </cell>
          <cell r="DR1004">
            <v>0</v>
          </cell>
          <cell r="DS1004">
            <v>0</v>
          </cell>
          <cell r="DT1004">
            <v>0</v>
          </cell>
          <cell r="DU1004">
            <v>0</v>
          </cell>
          <cell r="DV1004">
            <v>0</v>
          </cell>
          <cell r="DW1004">
            <v>0</v>
          </cell>
          <cell r="DX1004">
            <v>0</v>
          </cell>
          <cell r="DY1004">
            <v>0</v>
          </cell>
          <cell r="DZ1004">
            <v>0</v>
          </cell>
          <cell r="EA1004">
            <v>0</v>
          </cell>
          <cell r="EB1004">
            <v>0</v>
          </cell>
          <cell r="EC1004">
            <v>0</v>
          </cell>
          <cell r="ED1004">
            <v>0</v>
          </cell>
          <cell r="EE1004">
            <v>0</v>
          </cell>
          <cell r="EF1004">
            <v>0</v>
          </cell>
          <cell r="EG1004">
            <v>0</v>
          </cell>
          <cell r="EH1004">
            <v>0</v>
          </cell>
          <cell r="EI1004">
            <v>0</v>
          </cell>
          <cell r="EJ1004">
            <v>0</v>
          </cell>
          <cell r="EK1004">
            <v>0</v>
          </cell>
          <cell r="EL1004">
            <v>0</v>
          </cell>
          <cell r="EM1004">
            <v>0</v>
          </cell>
          <cell r="EN1004">
            <v>0</v>
          </cell>
          <cell r="EO1004">
            <v>0</v>
          </cell>
          <cell r="EP1004">
            <v>0</v>
          </cell>
          <cell r="EQ1004">
            <v>0</v>
          </cell>
          <cell r="ER1004">
            <v>0</v>
          </cell>
          <cell r="ES1004">
            <v>0</v>
          </cell>
          <cell r="ET1004">
            <v>0</v>
          </cell>
          <cell r="EU1004">
            <v>0</v>
          </cell>
          <cell r="EV1004">
            <v>0</v>
          </cell>
          <cell r="EW1004">
            <v>0</v>
          </cell>
          <cell r="EX1004">
            <v>0</v>
          </cell>
          <cell r="EY1004">
            <v>0</v>
          </cell>
          <cell r="EZ1004">
            <v>0</v>
          </cell>
          <cell r="FA1004">
            <v>0</v>
          </cell>
          <cell r="FB1004">
            <v>0</v>
          </cell>
          <cell r="FC1004">
            <v>0</v>
          </cell>
          <cell r="FD1004">
            <v>0</v>
          </cell>
          <cell r="FE1004">
            <v>0</v>
          </cell>
          <cell r="FF1004">
            <v>0</v>
          </cell>
          <cell r="FG1004">
            <v>0</v>
          </cell>
          <cell r="FH1004">
            <v>0</v>
          </cell>
          <cell r="FI1004">
            <v>0</v>
          </cell>
          <cell r="FJ1004">
            <v>0</v>
          </cell>
          <cell r="FK1004">
            <v>0</v>
          </cell>
          <cell r="FL1004">
            <v>0</v>
          </cell>
          <cell r="FM1004">
            <v>0</v>
          </cell>
          <cell r="FN1004">
            <v>0</v>
          </cell>
          <cell r="FO1004">
            <v>0</v>
          </cell>
          <cell r="FP1004">
            <v>0</v>
          </cell>
          <cell r="FQ1004">
            <v>0</v>
          </cell>
          <cell r="FR1004">
            <v>0</v>
          </cell>
          <cell r="FS1004">
            <v>0</v>
          </cell>
          <cell r="FT1004">
            <v>0</v>
          </cell>
          <cell r="FU1004">
            <v>0</v>
          </cell>
          <cell r="FV1004">
            <v>0</v>
          </cell>
          <cell r="FW1004">
            <v>0</v>
          </cell>
          <cell r="FX1004">
            <v>0</v>
          </cell>
          <cell r="FY1004">
            <v>0</v>
          </cell>
          <cell r="FZ1004">
            <v>0</v>
          </cell>
          <cell r="GA1004">
            <v>0</v>
          </cell>
          <cell r="GB1004">
            <v>0</v>
          </cell>
          <cell r="GC1004">
            <v>0</v>
          </cell>
          <cell r="GD1004">
            <v>0</v>
          </cell>
          <cell r="GE1004">
            <v>0</v>
          </cell>
          <cell r="GF1004">
            <v>0</v>
          </cell>
          <cell r="GG1004">
            <v>0</v>
          </cell>
          <cell r="GH1004">
            <v>0</v>
          </cell>
          <cell r="GI1004">
            <v>0</v>
          </cell>
          <cell r="GJ1004">
            <v>0</v>
          </cell>
          <cell r="GK1004">
            <v>0</v>
          </cell>
          <cell r="GL1004">
            <v>0</v>
          </cell>
          <cell r="GM1004">
            <v>0</v>
          </cell>
          <cell r="GN1004">
            <v>0</v>
          </cell>
          <cell r="GO1004">
            <v>0</v>
          </cell>
          <cell r="GP1004">
            <v>0</v>
          </cell>
          <cell r="GQ1004">
            <v>0</v>
          </cell>
          <cell r="GR1004">
            <v>0</v>
          </cell>
          <cell r="GS1004">
            <v>0</v>
          </cell>
          <cell r="GT1004">
            <v>0</v>
          </cell>
          <cell r="GU1004">
            <v>0</v>
          </cell>
          <cell r="GV1004">
            <v>0</v>
          </cell>
          <cell r="GW1004">
            <v>0</v>
          </cell>
          <cell r="GX1004">
            <v>0</v>
          </cell>
          <cell r="GY1004">
            <v>0</v>
          </cell>
          <cell r="GZ1004">
            <v>0</v>
          </cell>
          <cell r="HA1004">
            <v>0</v>
          </cell>
          <cell r="HB1004">
            <v>0</v>
          </cell>
          <cell r="HC1004">
            <v>0</v>
          </cell>
          <cell r="HD1004">
            <v>0</v>
          </cell>
          <cell r="HE1004">
            <v>0</v>
          </cell>
          <cell r="HF1004">
            <v>0</v>
          </cell>
          <cell r="HG1004">
            <v>0</v>
          </cell>
          <cell r="HH1004">
            <v>0</v>
          </cell>
          <cell r="HI1004">
            <v>0</v>
          </cell>
          <cell r="HJ1004">
            <v>0</v>
          </cell>
          <cell r="HK1004">
            <v>0</v>
          </cell>
          <cell r="HL1004">
            <v>0</v>
          </cell>
          <cell r="HM1004">
            <v>0</v>
          </cell>
          <cell r="HN1004">
            <v>0</v>
          </cell>
          <cell r="HO1004">
            <v>0</v>
          </cell>
          <cell r="HP1004">
            <v>0</v>
          </cell>
          <cell r="HQ1004">
            <v>0</v>
          </cell>
          <cell r="HR1004">
            <v>0</v>
          </cell>
          <cell r="HS1004">
            <v>0</v>
          </cell>
          <cell r="HT1004">
            <v>0</v>
          </cell>
          <cell r="HU1004">
            <v>0</v>
          </cell>
          <cell r="HV1004">
            <v>0</v>
          </cell>
          <cell r="HW1004">
            <v>0</v>
          </cell>
          <cell r="HX1004">
            <v>0</v>
          </cell>
          <cell r="HY1004">
            <v>0</v>
          </cell>
          <cell r="HZ1004">
            <v>0</v>
          </cell>
          <cell r="IA1004">
            <v>0</v>
          </cell>
          <cell r="IB1004">
            <v>0</v>
          </cell>
          <cell r="IC1004">
            <v>0</v>
          </cell>
          <cell r="ID1004">
            <v>0</v>
          </cell>
          <cell r="IE1004">
            <v>0</v>
          </cell>
          <cell r="IF1004">
            <v>0</v>
          </cell>
          <cell r="IG1004">
            <v>0</v>
          </cell>
          <cell r="IH1004">
            <v>0</v>
          </cell>
          <cell r="II1004">
            <v>0</v>
          </cell>
          <cell r="IJ1004">
            <v>0</v>
          </cell>
          <cell r="IK1004">
            <v>0</v>
          </cell>
          <cell r="IL1004">
            <v>0</v>
          </cell>
          <cell r="IM1004">
            <v>0</v>
          </cell>
          <cell r="IN1004">
            <v>0</v>
          </cell>
          <cell r="IO1004">
            <v>0</v>
          </cell>
          <cell r="IP1004">
            <v>0</v>
          </cell>
          <cell r="IQ1004">
            <v>0</v>
          </cell>
          <cell r="IR1004">
            <v>0</v>
          </cell>
          <cell r="IS1004">
            <v>0</v>
          </cell>
          <cell r="IT1004">
            <v>0</v>
          </cell>
          <cell r="IU1004">
            <v>0</v>
          </cell>
          <cell r="IV1004">
            <v>0</v>
          </cell>
          <cell r="IW1004">
            <v>0</v>
          </cell>
          <cell r="IX1004">
            <v>0</v>
          </cell>
          <cell r="IY1004">
            <v>0</v>
          </cell>
          <cell r="IZ1004">
            <v>0</v>
          </cell>
          <cell r="JA1004">
            <v>0</v>
          </cell>
          <cell r="JB1004">
            <v>0</v>
          </cell>
          <cell r="JC1004">
            <v>0</v>
          </cell>
          <cell r="JD1004">
            <v>0</v>
          </cell>
          <cell r="JE1004">
            <v>0</v>
          </cell>
          <cell r="JF1004">
            <v>0</v>
          </cell>
          <cell r="JG1004">
            <v>0</v>
          </cell>
          <cell r="JH1004">
            <v>0</v>
          </cell>
          <cell r="JI1004">
            <v>0</v>
          </cell>
          <cell r="JJ1004">
            <v>0</v>
          </cell>
          <cell r="JK1004">
            <v>0</v>
          </cell>
          <cell r="JL1004">
            <v>0</v>
          </cell>
          <cell r="JM1004">
            <v>0</v>
          </cell>
          <cell r="JN1004">
            <v>0</v>
          </cell>
          <cell r="JO1004">
            <v>0</v>
          </cell>
          <cell r="JP1004">
            <v>0</v>
          </cell>
          <cell r="JQ1004">
            <v>0</v>
          </cell>
        </row>
        <row r="1005">
          <cell r="D1005" t="str">
            <v>WD_.QF.UTS._.qUT.Latigo_Wind</v>
          </cell>
          <cell r="F1005">
            <v>0</v>
          </cell>
          <cell r="G1005">
            <v>0</v>
          </cell>
          <cell r="H1005">
            <v>0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0</v>
          </cell>
          <cell r="R1005">
            <v>0</v>
          </cell>
          <cell r="S1005">
            <v>0</v>
          </cell>
          <cell r="T1005">
            <v>0</v>
          </cell>
          <cell r="U1005">
            <v>0</v>
          </cell>
          <cell r="V1005">
            <v>0</v>
          </cell>
          <cell r="W1005">
            <v>0</v>
          </cell>
          <cell r="X1005">
            <v>0</v>
          </cell>
          <cell r="Y1005">
            <v>0</v>
          </cell>
          <cell r="Z1005">
            <v>0</v>
          </cell>
          <cell r="AA1005">
            <v>0</v>
          </cell>
          <cell r="AB1005">
            <v>0</v>
          </cell>
          <cell r="AC1005">
            <v>0</v>
          </cell>
          <cell r="AD1005">
            <v>0</v>
          </cell>
          <cell r="AE1005">
            <v>0</v>
          </cell>
          <cell r="AF1005">
            <v>0</v>
          </cell>
          <cell r="AG1005">
            <v>0</v>
          </cell>
          <cell r="AH1005">
            <v>0</v>
          </cell>
          <cell r="AI1005">
            <v>0</v>
          </cell>
          <cell r="AJ1005">
            <v>0</v>
          </cell>
          <cell r="AK1005">
            <v>0</v>
          </cell>
          <cell r="AL1005">
            <v>0</v>
          </cell>
          <cell r="AM1005">
            <v>0</v>
          </cell>
          <cell r="AN1005">
            <v>0</v>
          </cell>
          <cell r="AO1005">
            <v>0</v>
          </cell>
          <cell r="AP1005">
            <v>0</v>
          </cell>
          <cell r="AQ1005">
            <v>0</v>
          </cell>
          <cell r="AR1005">
            <v>0</v>
          </cell>
          <cell r="AS1005">
            <v>0</v>
          </cell>
          <cell r="AT1005">
            <v>0</v>
          </cell>
          <cell r="AU1005">
            <v>0</v>
          </cell>
          <cell r="AV1005">
            <v>0</v>
          </cell>
          <cell r="AW1005">
            <v>0</v>
          </cell>
          <cell r="AX1005">
            <v>0</v>
          </cell>
          <cell r="AY1005">
            <v>0</v>
          </cell>
          <cell r="AZ1005">
            <v>0</v>
          </cell>
          <cell r="BA1005">
            <v>0</v>
          </cell>
          <cell r="BB1005">
            <v>0</v>
          </cell>
          <cell r="BC1005">
            <v>0</v>
          </cell>
          <cell r="BD1005">
            <v>0</v>
          </cell>
          <cell r="BE1005">
            <v>0</v>
          </cell>
          <cell r="BF1005">
            <v>0</v>
          </cell>
          <cell r="BG1005">
            <v>0</v>
          </cell>
          <cell r="BH1005">
            <v>0</v>
          </cell>
          <cell r="BI1005">
            <v>0</v>
          </cell>
          <cell r="BJ1005">
            <v>0</v>
          </cell>
          <cell r="BK1005">
            <v>0</v>
          </cell>
          <cell r="BL1005">
            <v>0</v>
          </cell>
          <cell r="BM1005">
            <v>0</v>
          </cell>
          <cell r="BN1005">
            <v>0</v>
          </cell>
          <cell r="BO1005">
            <v>0</v>
          </cell>
          <cell r="BP1005">
            <v>0</v>
          </cell>
          <cell r="BQ1005">
            <v>0</v>
          </cell>
          <cell r="BR1005">
            <v>0</v>
          </cell>
          <cell r="BS1005">
            <v>0</v>
          </cell>
          <cell r="BT1005">
            <v>0</v>
          </cell>
          <cell r="BU1005">
            <v>0</v>
          </cell>
          <cell r="BV1005">
            <v>0</v>
          </cell>
          <cell r="BW1005">
            <v>0</v>
          </cell>
          <cell r="BX1005">
            <v>0</v>
          </cell>
          <cell r="BY1005">
            <v>0</v>
          </cell>
          <cell r="BZ1005">
            <v>0</v>
          </cell>
          <cell r="CA1005">
            <v>0</v>
          </cell>
          <cell r="CB1005">
            <v>0</v>
          </cell>
          <cell r="CC1005">
            <v>0</v>
          </cell>
          <cell r="CD1005">
            <v>0</v>
          </cell>
          <cell r="CE1005">
            <v>0</v>
          </cell>
          <cell r="CF1005">
            <v>0</v>
          </cell>
          <cell r="CG1005">
            <v>0</v>
          </cell>
          <cell r="CH1005">
            <v>0</v>
          </cell>
          <cell r="CI1005">
            <v>0</v>
          </cell>
          <cell r="CJ1005">
            <v>0</v>
          </cell>
          <cell r="CK1005">
            <v>0</v>
          </cell>
          <cell r="CL1005">
            <v>0</v>
          </cell>
          <cell r="CM1005">
            <v>0</v>
          </cell>
          <cell r="CN1005">
            <v>0</v>
          </cell>
          <cell r="CO1005">
            <v>0</v>
          </cell>
          <cell r="CP1005">
            <v>0</v>
          </cell>
          <cell r="CQ1005">
            <v>0</v>
          </cell>
          <cell r="CR1005">
            <v>0</v>
          </cell>
          <cell r="CS1005">
            <v>0</v>
          </cell>
          <cell r="CT1005">
            <v>0</v>
          </cell>
          <cell r="CU1005">
            <v>0</v>
          </cell>
          <cell r="CV1005">
            <v>0</v>
          </cell>
          <cell r="CW1005">
            <v>0</v>
          </cell>
          <cell r="CX1005">
            <v>0</v>
          </cell>
          <cell r="CY1005">
            <v>0</v>
          </cell>
          <cell r="CZ1005">
            <v>0</v>
          </cell>
          <cell r="DA1005">
            <v>0</v>
          </cell>
          <cell r="DB1005">
            <v>0</v>
          </cell>
          <cell r="DC1005">
            <v>0</v>
          </cell>
          <cell r="DD1005">
            <v>0</v>
          </cell>
          <cell r="DE1005">
            <v>0</v>
          </cell>
          <cell r="DF1005">
            <v>0</v>
          </cell>
          <cell r="DG1005">
            <v>0</v>
          </cell>
          <cell r="DH1005">
            <v>0</v>
          </cell>
          <cell r="DI1005">
            <v>0</v>
          </cell>
          <cell r="DJ1005">
            <v>0</v>
          </cell>
          <cell r="DK1005">
            <v>0</v>
          </cell>
          <cell r="DL1005">
            <v>0</v>
          </cell>
          <cell r="DM1005">
            <v>0</v>
          </cell>
          <cell r="DN1005">
            <v>0</v>
          </cell>
          <cell r="DO1005">
            <v>0</v>
          </cell>
          <cell r="DP1005">
            <v>0</v>
          </cell>
          <cell r="DQ1005">
            <v>0</v>
          </cell>
          <cell r="DR1005">
            <v>0</v>
          </cell>
          <cell r="DS1005">
            <v>0</v>
          </cell>
          <cell r="DT1005">
            <v>0</v>
          </cell>
          <cell r="DU1005">
            <v>0</v>
          </cell>
          <cell r="DV1005">
            <v>0</v>
          </cell>
          <cell r="DW1005">
            <v>0</v>
          </cell>
          <cell r="DX1005">
            <v>0</v>
          </cell>
          <cell r="DY1005">
            <v>0</v>
          </cell>
          <cell r="DZ1005">
            <v>0</v>
          </cell>
          <cell r="EA1005">
            <v>0</v>
          </cell>
          <cell r="EB1005">
            <v>0</v>
          </cell>
          <cell r="EC1005">
            <v>0</v>
          </cell>
          <cell r="ED1005">
            <v>0</v>
          </cell>
          <cell r="EE1005">
            <v>0</v>
          </cell>
          <cell r="EF1005">
            <v>0</v>
          </cell>
          <cell r="EG1005">
            <v>0</v>
          </cell>
          <cell r="EH1005">
            <v>0</v>
          </cell>
          <cell r="EI1005">
            <v>0</v>
          </cell>
          <cell r="EJ1005">
            <v>0</v>
          </cell>
          <cell r="EK1005">
            <v>0</v>
          </cell>
          <cell r="EL1005">
            <v>0</v>
          </cell>
          <cell r="EM1005">
            <v>0</v>
          </cell>
          <cell r="EN1005">
            <v>0</v>
          </cell>
          <cell r="EO1005">
            <v>0</v>
          </cell>
          <cell r="EP1005">
            <v>0</v>
          </cell>
          <cell r="EQ1005">
            <v>0</v>
          </cell>
          <cell r="ER1005">
            <v>0</v>
          </cell>
          <cell r="ES1005">
            <v>0</v>
          </cell>
          <cell r="ET1005">
            <v>0</v>
          </cell>
          <cell r="EU1005">
            <v>0</v>
          </cell>
          <cell r="EV1005">
            <v>0</v>
          </cell>
          <cell r="EW1005">
            <v>0</v>
          </cell>
          <cell r="EX1005">
            <v>0</v>
          </cell>
          <cell r="EY1005">
            <v>0</v>
          </cell>
          <cell r="EZ1005">
            <v>0</v>
          </cell>
          <cell r="FA1005">
            <v>0</v>
          </cell>
          <cell r="FB1005">
            <v>0</v>
          </cell>
          <cell r="FC1005">
            <v>0</v>
          </cell>
          <cell r="FD1005">
            <v>0</v>
          </cell>
          <cell r="FE1005">
            <v>0</v>
          </cell>
          <cell r="FF1005">
            <v>0</v>
          </cell>
          <cell r="FG1005">
            <v>0</v>
          </cell>
          <cell r="FH1005">
            <v>0</v>
          </cell>
          <cell r="FI1005">
            <v>0</v>
          </cell>
          <cell r="FJ1005">
            <v>0</v>
          </cell>
          <cell r="FK1005">
            <v>0</v>
          </cell>
          <cell r="FL1005">
            <v>0</v>
          </cell>
          <cell r="FM1005">
            <v>0</v>
          </cell>
          <cell r="FN1005">
            <v>0</v>
          </cell>
          <cell r="FO1005">
            <v>0</v>
          </cell>
          <cell r="FP1005">
            <v>0</v>
          </cell>
          <cell r="FQ1005">
            <v>0</v>
          </cell>
          <cell r="FR1005">
            <v>0</v>
          </cell>
          <cell r="FS1005">
            <v>0</v>
          </cell>
          <cell r="FT1005">
            <v>0</v>
          </cell>
          <cell r="FU1005">
            <v>0</v>
          </cell>
          <cell r="FV1005">
            <v>0</v>
          </cell>
          <cell r="FW1005">
            <v>0</v>
          </cell>
          <cell r="FX1005">
            <v>0</v>
          </cell>
          <cell r="FY1005">
            <v>0</v>
          </cell>
          <cell r="FZ1005">
            <v>0</v>
          </cell>
          <cell r="GA1005">
            <v>0</v>
          </cell>
          <cell r="GB1005">
            <v>0</v>
          </cell>
          <cell r="GC1005">
            <v>0</v>
          </cell>
          <cell r="GD1005">
            <v>0</v>
          </cell>
          <cell r="GE1005">
            <v>0</v>
          </cell>
          <cell r="GF1005">
            <v>0</v>
          </cell>
          <cell r="GG1005">
            <v>0</v>
          </cell>
          <cell r="GH1005">
            <v>0</v>
          </cell>
          <cell r="GI1005">
            <v>0</v>
          </cell>
          <cell r="GJ1005">
            <v>0</v>
          </cell>
          <cell r="GK1005">
            <v>0</v>
          </cell>
          <cell r="GL1005">
            <v>0</v>
          </cell>
          <cell r="GM1005">
            <v>0</v>
          </cell>
          <cell r="GN1005">
            <v>0</v>
          </cell>
          <cell r="GO1005">
            <v>0</v>
          </cell>
          <cell r="GP1005">
            <v>0</v>
          </cell>
          <cell r="GQ1005">
            <v>0</v>
          </cell>
          <cell r="GR1005">
            <v>0</v>
          </cell>
          <cell r="GS1005">
            <v>0</v>
          </cell>
          <cell r="GT1005">
            <v>0</v>
          </cell>
          <cell r="GU1005">
            <v>0</v>
          </cell>
          <cell r="GV1005">
            <v>0</v>
          </cell>
          <cell r="GW1005">
            <v>0</v>
          </cell>
          <cell r="GX1005">
            <v>0</v>
          </cell>
          <cell r="GY1005">
            <v>0</v>
          </cell>
          <cell r="GZ1005">
            <v>0</v>
          </cell>
          <cell r="HA1005">
            <v>0</v>
          </cell>
          <cell r="HB1005">
            <v>0</v>
          </cell>
          <cell r="HC1005">
            <v>0</v>
          </cell>
          <cell r="HD1005">
            <v>0</v>
          </cell>
          <cell r="HE1005">
            <v>0</v>
          </cell>
          <cell r="HF1005">
            <v>0</v>
          </cell>
          <cell r="HG1005">
            <v>0</v>
          </cell>
          <cell r="HH1005">
            <v>0</v>
          </cell>
          <cell r="HI1005">
            <v>0</v>
          </cell>
          <cell r="HJ1005">
            <v>0</v>
          </cell>
          <cell r="HK1005">
            <v>0</v>
          </cell>
          <cell r="HL1005">
            <v>0</v>
          </cell>
          <cell r="HM1005">
            <v>0</v>
          </cell>
          <cell r="HN1005">
            <v>0</v>
          </cell>
          <cell r="HO1005">
            <v>0</v>
          </cell>
          <cell r="HP1005">
            <v>0</v>
          </cell>
          <cell r="HQ1005">
            <v>0</v>
          </cell>
          <cell r="HR1005">
            <v>0</v>
          </cell>
          <cell r="HS1005">
            <v>0</v>
          </cell>
          <cell r="HT1005">
            <v>0</v>
          </cell>
          <cell r="HU1005">
            <v>0</v>
          </cell>
          <cell r="HV1005">
            <v>0</v>
          </cell>
          <cell r="HW1005">
            <v>0</v>
          </cell>
          <cell r="HX1005">
            <v>0</v>
          </cell>
          <cell r="HY1005">
            <v>0</v>
          </cell>
          <cell r="HZ1005">
            <v>0</v>
          </cell>
          <cell r="IA1005">
            <v>0</v>
          </cell>
          <cell r="IB1005">
            <v>0</v>
          </cell>
          <cell r="IC1005">
            <v>0</v>
          </cell>
          <cell r="ID1005">
            <v>0</v>
          </cell>
          <cell r="IE1005">
            <v>0</v>
          </cell>
          <cell r="IF1005">
            <v>0</v>
          </cell>
          <cell r="IG1005">
            <v>0</v>
          </cell>
          <cell r="IH1005">
            <v>0</v>
          </cell>
          <cell r="II1005">
            <v>0</v>
          </cell>
          <cell r="IJ1005">
            <v>0</v>
          </cell>
          <cell r="IK1005">
            <v>0</v>
          </cell>
          <cell r="IL1005">
            <v>0</v>
          </cell>
          <cell r="IM1005">
            <v>0</v>
          </cell>
          <cell r="IN1005">
            <v>0</v>
          </cell>
          <cell r="IO1005">
            <v>0</v>
          </cell>
          <cell r="IP1005">
            <v>0</v>
          </cell>
          <cell r="IQ1005">
            <v>0</v>
          </cell>
          <cell r="IR1005">
            <v>0</v>
          </cell>
          <cell r="IS1005">
            <v>0</v>
          </cell>
          <cell r="IT1005">
            <v>0</v>
          </cell>
          <cell r="IU1005">
            <v>0</v>
          </cell>
          <cell r="IV1005">
            <v>0</v>
          </cell>
          <cell r="IW1005">
            <v>0</v>
          </cell>
          <cell r="IX1005">
            <v>0</v>
          </cell>
          <cell r="IY1005">
            <v>0</v>
          </cell>
          <cell r="IZ1005">
            <v>0</v>
          </cell>
          <cell r="JA1005">
            <v>0</v>
          </cell>
          <cell r="JB1005">
            <v>0</v>
          </cell>
          <cell r="JC1005">
            <v>0</v>
          </cell>
          <cell r="JD1005">
            <v>0</v>
          </cell>
          <cell r="JE1005">
            <v>0</v>
          </cell>
          <cell r="JF1005">
            <v>0</v>
          </cell>
          <cell r="JG1005">
            <v>0</v>
          </cell>
          <cell r="JH1005">
            <v>0</v>
          </cell>
          <cell r="JI1005">
            <v>0</v>
          </cell>
          <cell r="JJ1005">
            <v>0</v>
          </cell>
          <cell r="JK1005">
            <v>0</v>
          </cell>
          <cell r="JL1005">
            <v>0</v>
          </cell>
          <cell r="JM1005">
            <v>0</v>
          </cell>
          <cell r="JN1005">
            <v>0</v>
          </cell>
          <cell r="JO1005">
            <v>0</v>
          </cell>
          <cell r="JP1005">
            <v>0</v>
          </cell>
          <cell r="JQ1005">
            <v>0</v>
          </cell>
        </row>
        <row r="1006">
          <cell r="D1006" t="str">
            <v>WD_.QF.UWY._.qWY.Mountain_Wind_1</v>
          </cell>
          <cell r="F1006">
            <v>0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0</v>
          </cell>
          <cell r="R1006">
            <v>0</v>
          </cell>
          <cell r="S1006">
            <v>0</v>
          </cell>
          <cell r="T1006">
            <v>0</v>
          </cell>
          <cell r="U1006">
            <v>0</v>
          </cell>
          <cell r="V1006">
            <v>0</v>
          </cell>
          <cell r="W1006">
            <v>0</v>
          </cell>
          <cell r="X1006">
            <v>0</v>
          </cell>
          <cell r="Y1006">
            <v>0</v>
          </cell>
          <cell r="Z1006">
            <v>0</v>
          </cell>
          <cell r="AA1006">
            <v>0</v>
          </cell>
          <cell r="AB1006">
            <v>0</v>
          </cell>
          <cell r="AC1006">
            <v>0</v>
          </cell>
          <cell r="AD1006">
            <v>0</v>
          </cell>
          <cell r="AE1006">
            <v>0</v>
          </cell>
          <cell r="AF1006">
            <v>0</v>
          </cell>
          <cell r="AG1006">
            <v>0</v>
          </cell>
          <cell r="AH1006">
            <v>0</v>
          </cell>
          <cell r="AI1006">
            <v>0</v>
          </cell>
          <cell r="AJ1006">
            <v>0</v>
          </cell>
          <cell r="AK1006">
            <v>0</v>
          </cell>
          <cell r="AL1006">
            <v>0</v>
          </cell>
          <cell r="AM1006">
            <v>0</v>
          </cell>
          <cell r="AN1006">
            <v>0</v>
          </cell>
          <cell r="AO1006">
            <v>0</v>
          </cell>
          <cell r="AP1006">
            <v>0</v>
          </cell>
          <cell r="AQ1006">
            <v>0</v>
          </cell>
          <cell r="AR1006">
            <v>0</v>
          </cell>
          <cell r="AS1006">
            <v>0</v>
          </cell>
          <cell r="AT1006">
            <v>0</v>
          </cell>
          <cell r="AU1006">
            <v>0</v>
          </cell>
          <cell r="AV1006">
            <v>0</v>
          </cell>
          <cell r="AW1006">
            <v>0</v>
          </cell>
          <cell r="AX1006">
            <v>0</v>
          </cell>
          <cell r="AY1006">
            <v>0</v>
          </cell>
          <cell r="AZ1006">
            <v>0</v>
          </cell>
          <cell r="BA1006">
            <v>0</v>
          </cell>
          <cell r="BB1006">
            <v>0</v>
          </cell>
          <cell r="BC1006">
            <v>0</v>
          </cell>
          <cell r="BD1006">
            <v>0</v>
          </cell>
          <cell r="BE1006">
            <v>0</v>
          </cell>
          <cell r="BF1006">
            <v>0</v>
          </cell>
          <cell r="BG1006">
            <v>0</v>
          </cell>
          <cell r="BH1006">
            <v>0</v>
          </cell>
          <cell r="BI1006">
            <v>0</v>
          </cell>
          <cell r="BJ1006">
            <v>0</v>
          </cell>
          <cell r="BK1006">
            <v>0</v>
          </cell>
          <cell r="BL1006">
            <v>0</v>
          </cell>
          <cell r="BM1006">
            <v>0</v>
          </cell>
          <cell r="BN1006">
            <v>0</v>
          </cell>
          <cell r="BO1006">
            <v>0</v>
          </cell>
          <cell r="BP1006">
            <v>0</v>
          </cell>
          <cell r="BQ1006">
            <v>0</v>
          </cell>
          <cell r="BR1006">
            <v>0</v>
          </cell>
          <cell r="BS1006">
            <v>0</v>
          </cell>
          <cell r="BT1006">
            <v>0</v>
          </cell>
          <cell r="BU1006">
            <v>0</v>
          </cell>
          <cell r="BV1006">
            <v>0</v>
          </cell>
          <cell r="BW1006">
            <v>0</v>
          </cell>
          <cell r="BX1006">
            <v>0</v>
          </cell>
          <cell r="BY1006">
            <v>0</v>
          </cell>
          <cell r="BZ1006">
            <v>0</v>
          </cell>
          <cell r="CA1006">
            <v>0</v>
          </cell>
          <cell r="CB1006">
            <v>0</v>
          </cell>
          <cell r="CC1006">
            <v>0</v>
          </cell>
          <cell r="CD1006">
            <v>0</v>
          </cell>
          <cell r="CE1006">
            <v>0</v>
          </cell>
          <cell r="CF1006">
            <v>0</v>
          </cell>
          <cell r="CG1006">
            <v>0</v>
          </cell>
          <cell r="CH1006">
            <v>0</v>
          </cell>
          <cell r="CI1006">
            <v>0</v>
          </cell>
          <cell r="CJ1006">
            <v>0</v>
          </cell>
          <cell r="CK1006">
            <v>0</v>
          </cell>
          <cell r="CL1006">
            <v>0</v>
          </cell>
          <cell r="CM1006">
            <v>0</v>
          </cell>
          <cell r="CN1006">
            <v>0</v>
          </cell>
          <cell r="CO1006">
            <v>0</v>
          </cell>
          <cell r="CP1006">
            <v>0</v>
          </cell>
          <cell r="CQ1006">
            <v>0</v>
          </cell>
          <cell r="CR1006">
            <v>0</v>
          </cell>
          <cell r="CS1006">
            <v>0</v>
          </cell>
          <cell r="CT1006">
            <v>0</v>
          </cell>
          <cell r="CU1006">
            <v>0</v>
          </cell>
          <cell r="CV1006">
            <v>0</v>
          </cell>
          <cell r="CW1006">
            <v>0</v>
          </cell>
          <cell r="CX1006">
            <v>0</v>
          </cell>
          <cell r="CY1006">
            <v>0</v>
          </cell>
          <cell r="CZ1006">
            <v>0</v>
          </cell>
          <cell r="DA1006">
            <v>0</v>
          </cell>
          <cell r="DB1006">
            <v>0</v>
          </cell>
          <cell r="DC1006">
            <v>0</v>
          </cell>
          <cell r="DD1006">
            <v>0</v>
          </cell>
          <cell r="DE1006">
            <v>0</v>
          </cell>
          <cell r="DF1006">
            <v>0</v>
          </cell>
          <cell r="DG1006">
            <v>0</v>
          </cell>
          <cell r="DH1006">
            <v>0</v>
          </cell>
          <cell r="DI1006">
            <v>0</v>
          </cell>
          <cell r="DJ1006">
            <v>0</v>
          </cell>
          <cell r="DK1006">
            <v>0</v>
          </cell>
          <cell r="DL1006">
            <v>0</v>
          </cell>
          <cell r="DM1006">
            <v>0</v>
          </cell>
          <cell r="DN1006">
            <v>0</v>
          </cell>
          <cell r="DO1006">
            <v>0</v>
          </cell>
          <cell r="DP1006">
            <v>0</v>
          </cell>
          <cell r="DQ1006">
            <v>0</v>
          </cell>
          <cell r="DR1006">
            <v>0</v>
          </cell>
          <cell r="DS1006">
            <v>0</v>
          </cell>
          <cell r="DT1006">
            <v>0</v>
          </cell>
          <cell r="DU1006">
            <v>0</v>
          </cell>
          <cell r="DV1006">
            <v>0</v>
          </cell>
          <cell r="DW1006">
            <v>0</v>
          </cell>
          <cell r="DX1006">
            <v>0</v>
          </cell>
          <cell r="DY1006">
            <v>0</v>
          </cell>
          <cell r="DZ1006">
            <v>0</v>
          </cell>
          <cell r="EA1006">
            <v>0</v>
          </cell>
          <cell r="EB1006">
            <v>0</v>
          </cell>
          <cell r="EC1006">
            <v>0</v>
          </cell>
          <cell r="ED1006">
            <v>0</v>
          </cell>
          <cell r="EE1006">
            <v>0</v>
          </cell>
          <cell r="EF1006">
            <v>0</v>
          </cell>
          <cell r="EG1006">
            <v>0</v>
          </cell>
          <cell r="EH1006">
            <v>0</v>
          </cell>
          <cell r="EI1006">
            <v>0</v>
          </cell>
          <cell r="EJ1006">
            <v>0</v>
          </cell>
          <cell r="EK1006">
            <v>0</v>
          </cell>
          <cell r="EL1006">
            <v>0</v>
          </cell>
          <cell r="EM1006">
            <v>0</v>
          </cell>
          <cell r="EN1006">
            <v>0</v>
          </cell>
          <cell r="EO1006">
            <v>0</v>
          </cell>
          <cell r="EP1006">
            <v>0</v>
          </cell>
          <cell r="EQ1006">
            <v>0</v>
          </cell>
          <cell r="ER1006">
            <v>0</v>
          </cell>
          <cell r="ES1006">
            <v>0</v>
          </cell>
          <cell r="ET1006">
            <v>0</v>
          </cell>
          <cell r="EU1006">
            <v>0</v>
          </cell>
          <cell r="EV1006">
            <v>0</v>
          </cell>
          <cell r="EW1006">
            <v>0</v>
          </cell>
          <cell r="EX1006">
            <v>0</v>
          </cell>
          <cell r="EY1006">
            <v>0</v>
          </cell>
          <cell r="EZ1006">
            <v>0</v>
          </cell>
          <cell r="FA1006">
            <v>0</v>
          </cell>
          <cell r="FB1006">
            <v>0</v>
          </cell>
          <cell r="FC1006">
            <v>0</v>
          </cell>
          <cell r="FD1006">
            <v>0</v>
          </cell>
          <cell r="FE1006">
            <v>0</v>
          </cell>
          <cell r="FF1006">
            <v>0</v>
          </cell>
          <cell r="FG1006">
            <v>0</v>
          </cell>
          <cell r="FH1006">
            <v>0</v>
          </cell>
          <cell r="FI1006">
            <v>0</v>
          </cell>
          <cell r="FJ1006">
            <v>0</v>
          </cell>
          <cell r="FK1006">
            <v>0</v>
          </cell>
          <cell r="FL1006">
            <v>0</v>
          </cell>
          <cell r="FM1006">
            <v>0</v>
          </cell>
          <cell r="FN1006">
            <v>0</v>
          </cell>
          <cell r="FO1006">
            <v>0</v>
          </cell>
          <cell r="FP1006">
            <v>0</v>
          </cell>
          <cell r="FQ1006">
            <v>0</v>
          </cell>
          <cell r="FR1006">
            <v>0</v>
          </cell>
          <cell r="FS1006">
            <v>0</v>
          </cell>
          <cell r="FT1006">
            <v>0</v>
          </cell>
          <cell r="FU1006">
            <v>0</v>
          </cell>
          <cell r="FV1006">
            <v>0</v>
          </cell>
          <cell r="FW1006">
            <v>0</v>
          </cell>
          <cell r="FX1006">
            <v>0</v>
          </cell>
          <cell r="FY1006">
            <v>0</v>
          </cell>
          <cell r="FZ1006">
            <v>0</v>
          </cell>
          <cell r="GA1006">
            <v>0</v>
          </cell>
          <cell r="GB1006">
            <v>0</v>
          </cell>
          <cell r="GC1006">
            <v>0</v>
          </cell>
          <cell r="GD1006">
            <v>0</v>
          </cell>
          <cell r="GE1006">
            <v>0</v>
          </cell>
          <cell r="GF1006">
            <v>0</v>
          </cell>
          <cell r="GG1006">
            <v>0</v>
          </cell>
          <cell r="GH1006">
            <v>0</v>
          </cell>
          <cell r="GI1006">
            <v>0</v>
          </cell>
          <cell r="GJ1006">
            <v>0</v>
          </cell>
          <cell r="GK1006">
            <v>0</v>
          </cell>
          <cell r="GL1006">
            <v>0</v>
          </cell>
          <cell r="GM1006">
            <v>0</v>
          </cell>
          <cell r="GN1006">
            <v>0</v>
          </cell>
          <cell r="GO1006">
            <v>0</v>
          </cell>
          <cell r="GP1006">
            <v>0</v>
          </cell>
          <cell r="GQ1006">
            <v>0</v>
          </cell>
          <cell r="GR1006">
            <v>0</v>
          </cell>
          <cell r="GS1006">
            <v>0</v>
          </cell>
          <cell r="GT1006">
            <v>0</v>
          </cell>
          <cell r="GU1006">
            <v>0</v>
          </cell>
          <cell r="GV1006">
            <v>0</v>
          </cell>
          <cell r="GW1006">
            <v>0</v>
          </cell>
          <cell r="GX1006">
            <v>0</v>
          </cell>
          <cell r="GY1006">
            <v>0</v>
          </cell>
          <cell r="GZ1006">
            <v>0</v>
          </cell>
          <cell r="HA1006">
            <v>0</v>
          </cell>
          <cell r="HB1006">
            <v>0</v>
          </cell>
          <cell r="HC1006">
            <v>0</v>
          </cell>
          <cell r="HD1006">
            <v>0</v>
          </cell>
          <cell r="HE1006">
            <v>0</v>
          </cell>
          <cell r="HF1006">
            <v>0</v>
          </cell>
          <cell r="HG1006">
            <v>0</v>
          </cell>
          <cell r="HH1006">
            <v>0</v>
          </cell>
          <cell r="HI1006">
            <v>0</v>
          </cell>
          <cell r="HJ1006">
            <v>0</v>
          </cell>
          <cell r="HK1006">
            <v>0</v>
          </cell>
          <cell r="HL1006">
            <v>0</v>
          </cell>
          <cell r="HM1006">
            <v>0</v>
          </cell>
          <cell r="HN1006">
            <v>0</v>
          </cell>
          <cell r="HO1006">
            <v>0</v>
          </cell>
          <cell r="HP1006">
            <v>0</v>
          </cell>
          <cell r="HQ1006">
            <v>0</v>
          </cell>
          <cell r="HR1006">
            <v>0</v>
          </cell>
          <cell r="HS1006">
            <v>0</v>
          </cell>
          <cell r="HT1006">
            <v>0</v>
          </cell>
          <cell r="HU1006">
            <v>0</v>
          </cell>
          <cell r="HV1006">
            <v>0</v>
          </cell>
          <cell r="HW1006">
            <v>0</v>
          </cell>
          <cell r="HX1006">
            <v>0</v>
          </cell>
          <cell r="HY1006">
            <v>0</v>
          </cell>
          <cell r="HZ1006">
            <v>0</v>
          </cell>
          <cell r="IA1006">
            <v>0</v>
          </cell>
          <cell r="IB1006">
            <v>0</v>
          </cell>
          <cell r="IC1006">
            <v>0</v>
          </cell>
          <cell r="ID1006">
            <v>0</v>
          </cell>
          <cell r="IE1006">
            <v>0</v>
          </cell>
          <cell r="IF1006">
            <v>0</v>
          </cell>
          <cell r="IG1006">
            <v>0</v>
          </cell>
          <cell r="IH1006">
            <v>0</v>
          </cell>
          <cell r="II1006">
            <v>0</v>
          </cell>
          <cell r="IJ1006">
            <v>0</v>
          </cell>
          <cell r="IK1006">
            <v>0</v>
          </cell>
          <cell r="IL1006">
            <v>0</v>
          </cell>
          <cell r="IM1006">
            <v>0</v>
          </cell>
          <cell r="IN1006">
            <v>0</v>
          </cell>
          <cell r="IO1006">
            <v>0</v>
          </cell>
          <cell r="IP1006">
            <v>0</v>
          </cell>
          <cell r="IQ1006">
            <v>0</v>
          </cell>
          <cell r="IR1006">
            <v>0</v>
          </cell>
          <cell r="IS1006">
            <v>0</v>
          </cell>
          <cell r="IT1006">
            <v>0</v>
          </cell>
          <cell r="IU1006">
            <v>0</v>
          </cell>
          <cell r="IV1006">
            <v>0</v>
          </cell>
          <cell r="IW1006">
            <v>0</v>
          </cell>
          <cell r="IX1006">
            <v>0</v>
          </cell>
          <cell r="IY1006">
            <v>0</v>
          </cell>
          <cell r="IZ1006">
            <v>0</v>
          </cell>
          <cell r="JA1006">
            <v>0</v>
          </cell>
          <cell r="JB1006">
            <v>0</v>
          </cell>
          <cell r="JC1006">
            <v>0</v>
          </cell>
          <cell r="JD1006">
            <v>0</v>
          </cell>
          <cell r="JE1006">
            <v>0</v>
          </cell>
          <cell r="JF1006">
            <v>0</v>
          </cell>
          <cell r="JG1006">
            <v>0</v>
          </cell>
          <cell r="JH1006">
            <v>0</v>
          </cell>
          <cell r="JI1006">
            <v>0</v>
          </cell>
          <cell r="JJ1006">
            <v>0</v>
          </cell>
          <cell r="JK1006">
            <v>0</v>
          </cell>
          <cell r="JL1006">
            <v>0</v>
          </cell>
          <cell r="JM1006">
            <v>0</v>
          </cell>
          <cell r="JN1006">
            <v>0</v>
          </cell>
          <cell r="JO1006">
            <v>0</v>
          </cell>
          <cell r="JP1006">
            <v>0</v>
          </cell>
          <cell r="JQ1006">
            <v>0</v>
          </cell>
        </row>
        <row r="1007">
          <cell r="D1007" t="str">
            <v>WD_.QF.UWY._.qWY.Mountain_Wind_2</v>
          </cell>
          <cell r="F1007">
            <v>0</v>
          </cell>
          <cell r="G1007">
            <v>0</v>
          </cell>
          <cell r="H1007">
            <v>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0</v>
          </cell>
          <cell r="R1007">
            <v>0</v>
          </cell>
          <cell r="S1007">
            <v>0</v>
          </cell>
          <cell r="T1007">
            <v>0</v>
          </cell>
          <cell r="U1007">
            <v>0</v>
          </cell>
          <cell r="V1007">
            <v>0</v>
          </cell>
          <cell r="W1007">
            <v>0</v>
          </cell>
          <cell r="X1007">
            <v>0</v>
          </cell>
          <cell r="Y1007">
            <v>0</v>
          </cell>
          <cell r="Z1007">
            <v>0</v>
          </cell>
          <cell r="AA1007">
            <v>0</v>
          </cell>
          <cell r="AB1007">
            <v>0</v>
          </cell>
          <cell r="AC1007">
            <v>0</v>
          </cell>
          <cell r="AD1007">
            <v>0</v>
          </cell>
          <cell r="AE1007">
            <v>0</v>
          </cell>
          <cell r="AF1007">
            <v>0</v>
          </cell>
          <cell r="AG1007">
            <v>0</v>
          </cell>
          <cell r="AH1007">
            <v>0</v>
          </cell>
          <cell r="AI1007">
            <v>0</v>
          </cell>
          <cell r="AJ1007">
            <v>0</v>
          </cell>
          <cell r="AK1007">
            <v>0</v>
          </cell>
          <cell r="AL1007">
            <v>0</v>
          </cell>
          <cell r="AM1007">
            <v>0</v>
          </cell>
          <cell r="AN1007">
            <v>0</v>
          </cell>
          <cell r="AO1007">
            <v>0</v>
          </cell>
          <cell r="AP1007">
            <v>0</v>
          </cell>
          <cell r="AQ1007">
            <v>0</v>
          </cell>
          <cell r="AR1007">
            <v>0</v>
          </cell>
          <cell r="AS1007">
            <v>0</v>
          </cell>
          <cell r="AT1007">
            <v>0</v>
          </cell>
          <cell r="AU1007">
            <v>0</v>
          </cell>
          <cell r="AV1007">
            <v>0</v>
          </cell>
          <cell r="AW1007">
            <v>0</v>
          </cell>
          <cell r="AX1007">
            <v>0</v>
          </cell>
          <cell r="AY1007">
            <v>0</v>
          </cell>
          <cell r="AZ1007">
            <v>0</v>
          </cell>
          <cell r="BA1007">
            <v>0</v>
          </cell>
          <cell r="BB1007">
            <v>0</v>
          </cell>
          <cell r="BC1007">
            <v>0</v>
          </cell>
          <cell r="BD1007">
            <v>0</v>
          </cell>
          <cell r="BE1007">
            <v>0</v>
          </cell>
          <cell r="BF1007">
            <v>0</v>
          </cell>
          <cell r="BG1007">
            <v>0</v>
          </cell>
          <cell r="BH1007">
            <v>0</v>
          </cell>
          <cell r="BI1007">
            <v>0</v>
          </cell>
          <cell r="BJ1007">
            <v>0</v>
          </cell>
          <cell r="BK1007">
            <v>0</v>
          </cell>
          <cell r="BL1007">
            <v>0</v>
          </cell>
          <cell r="BM1007">
            <v>0</v>
          </cell>
          <cell r="BN1007">
            <v>0</v>
          </cell>
          <cell r="BO1007">
            <v>0</v>
          </cell>
          <cell r="BP1007">
            <v>0</v>
          </cell>
          <cell r="BQ1007">
            <v>0</v>
          </cell>
          <cell r="BR1007">
            <v>0</v>
          </cell>
          <cell r="BS1007">
            <v>0</v>
          </cell>
          <cell r="BT1007">
            <v>0</v>
          </cell>
          <cell r="BU1007">
            <v>0</v>
          </cell>
          <cell r="BV1007">
            <v>0</v>
          </cell>
          <cell r="BW1007">
            <v>0</v>
          </cell>
          <cell r="BX1007">
            <v>0</v>
          </cell>
          <cell r="BY1007">
            <v>0</v>
          </cell>
          <cell r="BZ1007">
            <v>0</v>
          </cell>
          <cell r="CA1007">
            <v>0</v>
          </cell>
          <cell r="CB1007">
            <v>0</v>
          </cell>
          <cell r="CC1007">
            <v>0</v>
          </cell>
          <cell r="CD1007">
            <v>0</v>
          </cell>
          <cell r="CE1007">
            <v>0</v>
          </cell>
          <cell r="CF1007">
            <v>0</v>
          </cell>
          <cell r="CG1007">
            <v>0</v>
          </cell>
          <cell r="CH1007">
            <v>0</v>
          </cell>
          <cell r="CI1007">
            <v>0</v>
          </cell>
          <cell r="CJ1007">
            <v>0</v>
          </cell>
          <cell r="CK1007">
            <v>0</v>
          </cell>
          <cell r="CL1007">
            <v>0</v>
          </cell>
          <cell r="CM1007">
            <v>0</v>
          </cell>
          <cell r="CN1007">
            <v>0</v>
          </cell>
          <cell r="CO1007">
            <v>0</v>
          </cell>
          <cell r="CP1007">
            <v>0</v>
          </cell>
          <cell r="CQ1007">
            <v>0</v>
          </cell>
          <cell r="CR1007">
            <v>0</v>
          </cell>
          <cell r="CS1007">
            <v>0</v>
          </cell>
          <cell r="CT1007">
            <v>0</v>
          </cell>
          <cell r="CU1007">
            <v>0</v>
          </cell>
          <cell r="CV1007">
            <v>0</v>
          </cell>
          <cell r="CW1007">
            <v>0</v>
          </cell>
          <cell r="CX1007">
            <v>0</v>
          </cell>
          <cell r="CY1007">
            <v>0</v>
          </cell>
          <cell r="CZ1007">
            <v>0</v>
          </cell>
          <cell r="DA1007">
            <v>0</v>
          </cell>
          <cell r="DB1007">
            <v>0</v>
          </cell>
          <cell r="DC1007">
            <v>0</v>
          </cell>
          <cell r="DD1007">
            <v>0</v>
          </cell>
          <cell r="DE1007">
            <v>0</v>
          </cell>
          <cell r="DF1007">
            <v>0</v>
          </cell>
          <cell r="DG1007">
            <v>0</v>
          </cell>
          <cell r="DH1007">
            <v>0</v>
          </cell>
          <cell r="DI1007">
            <v>0</v>
          </cell>
          <cell r="DJ1007">
            <v>0</v>
          </cell>
          <cell r="DK1007">
            <v>0</v>
          </cell>
          <cell r="DL1007">
            <v>0</v>
          </cell>
          <cell r="DM1007">
            <v>0</v>
          </cell>
          <cell r="DN1007">
            <v>0</v>
          </cell>
          <cell r="DO1007">
            <v>0</v>
          </cell>
          <cell r="DP1007">
            <v>0</v>
          </cell>
          <cell r="DQ1007">
            <v>0</v>
          </cell>
          <cell r="DR1007">
            <v>0</v>
          </cell>
          <cell r="DS1007">
            <v>0</v>
          </cell>
          <cell r="DT1007">
            <v>0</v>
          </cell>
          <cell r="DU1007">
            <v>0</v>
          </cell>
          <cell r="DV1007">
            <v>0</v>
          </cell>
          <cell r="DW1007">
            <v>0</v>
          </cell>
          <cell r="DX1007">
            <v>0</v>
          </cell>
          <cell r="DY1007">
            <v>0</v>
          </cell>
          <cell r="DZ1007">
            <v>0</v>
          </cell>
          <cell r="EA1007">
            <v>0</v>
          </cell>
          <cell r="EB1007">
            <v>0</v>
          </cell>
          <cell r="EC1007">
            <v>0</v>
          </cell>
          <cell r="ED1007">
            <v>0</v>
          </cell>
          <cell r="EE1007">
            <v>0</v>
          </cell>
          <cell r="EF1007">
            <v>0</v>
          </cell>
          <cell r="EG1007">
            <v>0</v>
          </cell>
          <cell r="EH1007">
            <v>0</v>
          </cell>
          <cell r="EI1007">
            <v>0</v>
          </cell>
          <cell r="EJ1007">
            <v>0</v>
          </cell>
          <cell r="EK1007">
            <v>0</v>
          </cell>
          <cell r="EL1007">
            <v>0</v>
          </cell>
          <cell r="EM1007">
            <v>0</v>
          </cell>
          <cell r="EN1007">
            <v>0</v>
          </cell>
          <cell r="EO1007">
            <v>0</v>
          </cell>
          <cell r="EP1007">
            <v>0</v>
          </cell>
          <cell r="EQ1007">
            <v>0</v>
          </cell>
          <cell r="ER1007">
            <v>0</v>
          </cell>
          <cell r="ES1007">
            <v>0</v>
          </cell>
          <cell r="ET1007">
            <v>0</v>
          </cell>
          <cell r="EU1007">
            <v>0</v>
          </cell>
          <cell r="EV1007">
            <v>0</v>
          </cell>
          <cell r="EW1007">
            <v>0</v>
          </cell>
          <cell r="EX1007">
            <v>0</v>
          </cell>
          <cell r="EY1007">
            <v>0</v>
          </cell>
          <cell r="EZ1007">
            <v>0</v>
          </cell>
          <cell r="FA1007">
            <v>0</v>
          </cell>
          <cell r="FB1007">
            <v>0</v>
          </cell>
          <cell r="FC1007">
            <v>0</v>
          </cell>
          <cell r="FD1007">
            <v>0</v>
          </cell>
          <cell r="FE1007">
            <v>0</v>
          </cell>
          <cell r="FF1007">
            <v>0</v>
          </cell>
          <cell r="FG1007">
            <v>0</v>
          </cell>
          <cell r="FH1007">
            <v>0</v>
          </cell>
          <cell r="FI1007">
            <v>0</v>
          </cell>
          <cell r="FJ1007">
            <v>0</v>
          </cell>
          <cell r="FK1007">
            <v>0</v>
          </cell>
          <cell r="FL1007">
            <v>0</v>
          </cell>
          <cell r="FM1007">
            <v>0</v>
          </cell>
          <cell r="FN1007">
            <v>0</v>
          </cell>
          <cell r="FO1007">
            <v>0</v>
          </cell>
          <cell r="FP1007">
            <v>0</v>
          </cell>
          <cell r="FQ1007">
            <v>0</v>
          </cell>
          <cell r="FR1007">
            <v>0</v>
          </cell>
          <cell r="FS1007">
            <v>0</v>
          </cell>
          <cell r="FT1007">
            <v>0</v>
          </cell>
          <cell r="FU1007">
            <v>0</v>
          </cell>
          <cell r="FV1007">
            <v>0</v>
          </cell>
          <cell r="FW1007">
            <v>0</v>
          </cell>
          <cell r="FX1007">
            <v>0</v>
          </cell>
          <cell r="FY1007">
            <v>0</v>
          </cell>
          <cell r="FZ1007">
            <v>0</v>
          </cell>
          <cell r="GA1007">
            <v>0</v>
          </cell>
          <cell r="GB1007">
            <v>0</v>
          </cell>
          <cell r="GC1007">
            <v>0</v>
          </cell>
          <cell r="GD1007">
            <v>0</v>
          </cell>
          <cell r="GE1007">
            <v>0</v>
          </cell>
          <cell r="GF1007">
            <v>0</v>
          </cell>
          <cell r="GG1007">
            <v>0</v>
          </cell>
          <cell r="GH1007">
            <v>0</v>
          </cell>
          <cell r="GI1007">
            <v>0</v>
          </cell>
          <cell r="GJ1007">
            <v>0</v>
          </cell>
          <cell r="GK1007">
            <v>0</v>
          </cell>
          <cell r="GL1007">
            <v>0</v>
          </cell>
          <cell r="GM1007">
            <v>0</v>
          </cell>
          <cell r="GN1007">
            <v>0</v>
          </cell>
          <cell r="GO1007">
            <v>0</v>
          </cell>
          <cell r="GP1007">
            <v>0</v>
          </cell>
          <cell r="GQ1007">
            <v>0</v>
          </cell>
          <cell r="GR1007">
            <v>0</v>
          </cell>
          <cell r="GS1007">
            <v>0</v>
          </cell>
          <cell r="GT1007">
            <v>0</v>
          </cell>
          <cell r="GU1007">
            <v>0</v>
          </cell>
          <cell r="GV1007">
            <v>0</v>
          </cell>
          <cell r="GW1007">
            <v>0</v>
          </cell>
          <cell r="GX1007">
            <v>0</v>
          </cell>
          <cell r="GY1007">
            <v>0</v>
          </cell>
          <cell r="GZ1007">
            <v>0</v>
          </cell>
          <cell r="HA1007">
            <v>0</v>
          </cell>
          <cell r="HB1007">
            <v>0</v>
          </cell>
          <cell r="HC1007">
            <v>0</v>
          </cell>
          <cell r="HD1007">
            <v>0</v>
          </cell>
          <cell r="HE1007">
            <v>0</v>
          </cell>
          <cell r="HF1007">
            <v>0</v>
          </cell>
          <cell r="HG1007">
            <v>0</v>
          </cell>
          <cell r="HH1007">
            <v>0</v>
          </cell>
          <cell r="HI1007">
            <v>0</v>
          </cell>
          <cell r="HJ1007">
            <v>0</v>
          </cell>
          <cell r="HK1007">
            <v>0</v>
          </cell>
          <cell r="HL1007">
            <v>0</v>
          </cell>
          <cell r="HM1007">
            <v>0</v>
          </cell>
          <cell r="HN1007">
            <v>0</v>
          </cell>
          <cell r="HO1007">
            <v>0</v>
          </cell>
          <cell r="HP1007">
            <v>0</v>
          </cell>
          <cell r="HQ1007">
            <v>0</v>
          </cell>
          <cell r="HR1007">
            <v>0</v>
          </cell>
          <cell r="HS1007">
            <v>0</v>
          </cell>
          <cell r="HT1007">
            <v>0</v>
          </cell>
          <cell r="HU1007">
            <v>0</v>
          </cell>
          <cell r="HV1007">
            <v>0</v>
          </cell>
          <cell r="HW1007">
            <v>0</v>
          </cell>
          <cell r="HX1007">
            <v>0</v>
          </cell>
          <cell r="HY1007">
            <v>0</v>
          </cell>
          <cell r="HZ1007">
            <v>0</v>
          </cell>
          <cell r="IA1007">
            <v>0</v>
          </cell>
          <cell r="IB1007">
            <v>0</v>
          </cell>
          <cell r="IC1007">
            <v>0</v>
          </cell>
          <cell r="ID1007">
            <v>0</v>
          </cell>
          <cell r="IE1007">
            <v>0</v>
          </cell>
          <cell r="IF1007">
            <v>0</v>
          </cell>
          <cell r="IG1007">
            <v>0</v>
          </cell>
          <cell r="IH1007">
            <v>0</v>
          </cell>
          <cell r="II1007">
            <v>0</v>
          </cell>
          <cell r="IJ1007">
            <v>0</v>
          </cell>
          <cell r="IK1007">
            <v>0</v>
          </cell>
          <cell r="IL1007">
            <v>0</v>
          </cell>
          <cell r="IM1007">
            <v>0</v>
          </cell>
          <cell r="IN1007">
            <v>0</v>
          </cell>
          <cell r="IO1007">
            <v>0</v>
          </cell>
          <cell r="IP1007">
            <v>0</v>
          </cell>
          <cell r="IQ1007">
            <v>0</v>
          </cell>
          <cell r="IR1007">
            <v>0</v>
          </cell>
          <cell r="IS1007">
            <v>0</v>
          </cell>
          <cell r="IT1007">
            <v>0</v>
          </cell>
          <cell r="IU1007">
            <v>0</v>
          </cell>
          <cell r="IV1007">
            <v>0</v>
          </cell>
          <cell r="IW1007">
            <v>0</v>
          </cell>
          <cell r="IX1007">
            <v>0</v>
          </cell>
          <cell r="IY1007">
            <v>0</v>
          </cell>
          <cell r="IZ1007">
            <v>0</v>
          </cell>
          <cell r="JA1007">
            <v>0</v>
          </cell>
          <cell r="JB1007">
            <v>0</v>
          </cell>
          <cell r="JC1007">
            <v>0</v>
          </cell>
          <cell r="JD1007">
            <v>0</v>
          </cell>
          <cell r="JE1007">
            <v>0</v>
          </cell>
          <cell r="JF1007">
            <v>0</v>
          </cell>
          <cell r="JG1007">
            <v>0</v>
          </cell>
          <cell r="JH1007">
            <v>0</v>
          </cell>
          <cell r="JI1007">
            <v>0</v>
          </cell>
          <cell r="JJ1007">
            <v>0</v>
          </cell>
          <cell r="JK1007">
            <v>0</v>
          </cell>
          <cell r="JL1007">
            <v>0</v>
          </cell>
          <cell r="JM1007">
            <v>0</v>
          </cell>
          <cell r="JN1007">
            <v>0</v>
          </cell>
          <cell r="JO1007">
            <v>0</v>
          </cell>
          <cell r="JP1007">
            <v>0</v>
          </cell>
          <cell r="JQ1007">
            <v>0</v>
          </cell>
        </row>
        <row r="1008">
          <cell r="D1008" t="str">
            <v>WD_.QF.WOR._.qOR.ORWF_Big_Top</v>
          </cell>
          <cell r="F1008">
            <v>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0</v>
          </cell>
          <cell r="R1008">
            <v>0</v>
          </cell>
          <cell r="S1008">
            <v>0</v>
          </cell>
          <cell r="T1008">
            <v>0</v>
          </cell>
          <cell r="U1008">
            <v>0</v>
          </cell>
          <cell r="V1008">
            <v>0</v>
          </cell>
          <cell r="W1008">
            <v>0</v>
          </cell>
          <cell r="X1008">
            <v>0</v>
          </cell>
          <cell r="Y1008">
            <v>0</v>
          </cell>
          <cell r="Z1008">
            <v>0</v>
          </cell>
          <cell r="AA1008">
            <v>0</v>
          </cell>
          <cell r="AB1008">
            <v>0</v>
          </cell>
          <cell r="AC1008">
            <v>0</v>
          </cell>
          <cell r="AD1008">
            <v>0</v>
          </cell>
          <cell r="AE1008">
            <v>0</v>
          </cell>
          <cell r="AF1008">
            <v>0</v>
          </cell>
          <cell r="AG1008">
            <v>0</v>
          </cell>
          <cell r="AH1008">
            <v>0</v>
          </cell>
          <cell r="AI1008">
            <v>0</v>
          </cell>
          <cell r="AJ1008">
            <v>0</v>
          </cell>
          <cell r="AK1008">
            <v>0</v>
          </cell>
          <cell r="AL1008">
            <v>0</v>
          </cell>
          <cell r="AM1008">
            <v>0</v>
          </cell>
          <cell r="AN1008">
            <v>0</v>
          </cell>
          <cell r="AO1008">
            <v>0</v>
          </cell>
          <cell r="AP1008">
            <v>0</v>
          </cell>
          <cell r="AQ1008">
            <v>0</v>
          </cell>
          <cell r="AR1008">
            <v>0</v>
          </cell>
          <cell r="AS1008">
            <v>0</v>
          </cell>
          <cell r="AT1008">
            <v>0</v>
          </cell>
          <cell r="AU1008">
            <v>0</v>
          </cell>
          <cell r="AV1008">
            <v>0</v>
          </cell>
          <cell r="AW1008">
            <v>0</v>
          </cell>
          <cell r="AX1008">
            <v>0</v>
          </cell>
          <cell r="AY1008">
            <v>0</v>
          </cell>
          <cell r="AZ1008">
            <v>0</v>
          </cell>
          <cell r="BA1008">
            <v>0</v>
          </cell>
          <cell r="BB1008">
            <v>0</v>
          </cell>
          <cell r="BC1008">
            <v>0</v>
          </cell>
          <cell r="BD1008">
            <v>0</v>
          </cell>
          <cell r="BE1008">
            <v>0</v>
          </cell>
          <cell r="BF1008">
            <v>0</v>
          </cell>
          <cell r="BG1008">
            <v>0</v>
          </cell>
          <cell r="BH1008">
            <v>0</v>
          </cell>
          <cell r="BI1008">
            <v>0</v>
          </cell>
          <cell r="BJ1008">
            <v>0</v>
          </cell>
          <cell r="BK1008">
            <v>0</v>
          </cell>
          <cell r="BL1008">
            <v>0</v>
          </cell>
          <cell r="BM1008">
            <v>0</v>
          </cell>
          <cell r="BN1008">
            <v>0</v>
          </cell>
          <cell r="BO1008">
            <v>0</v>
          </cell>
          <cell r="BP1008">
            <v>0</v>
          </cell>
          <cell r="BQ1008">
            <v>0</v>
          </cell>
          <cell r="BR1008">
            <v>0</v>
          </cell>
          <cell r="BS1008">
            <v>0</v>
          </cell>
          <cell r="BT1008">
            <v>0</v>
          </cell>
          <cell r="BU1008">
            <v>0</v>
          </cell>
          <cell r="BV1008">
            <v>0</v>
          </cell>
          <cell r="BW1008">
            <v>0</v>
          </cell>
          <cell r="BX1008">
            <v>0</v>
          </cell>
          <cell r="BY1008">
            <v>0</v>
          </cell>
          <cell r="BZ1008">
            <v>0</v>
          </cell>
          <cell r="CA1008">
            <v>0</v>
          </cell>
          <cell r="CB1008">
            <v>0</v>
          </cell>
          <cell r="CC1008">
            <v>0</v>
          </cell>
          <cell r="CD1008">
            <v>0</v>
          </cell>
          <cell r="CE1008">
            <v>0</v>
          </cell>
          <cell r="CF1008">
            <v>0</v>
          </cell>
          <cell r="CG1008">
            <v>0</v>
          </cell>
          <cell r="CH1008">
            <v>0</v>
          </cell>
          <cell r="CI1008">
            <v>0</v>
          </cell>
          <cell r="CJ1008">
            <v>0</v>
          </cell>
          <cell r="CK1008">
            <v>0</v>
          </cell>
          <cell r="CL1008">
            <v>0</v>
          </cell>
          <cell r="CM1008">
            <v>0</v>
          </cell>
          <cell r="CN1008">
            <v>0</v>
          </cell>
          <cell r="CO1008">
            <v>0</v>
          </cell>
          <cell r="CP1008">
            <v>0</v>
          </cell>
          <cell r="CQ1008">
            <v>0</v>
          </cell>
          <cell r="CR1008">
            <v>0</v>
          </cell>
          <cell r="CS1008">
            <v>0</v>
          </cell>
          <cell r="CT1008">
            <v>0</v>
          </cell>
          <cell r="CU1008">
            <v>0</v>
          </cell>
          <cell r="CV1008">
            <v>0</v>
          </cell>
          <cell r="CW1008">
            <v>0</v>
          </cell>
          <cell r="CX1008">
            <v>0</v>
          </cell>
          <cell r="CY1008">
            <v>0</v>
          </cell>
          <cell r="CZ1008">
            <v>0</v>
          </cell>
          <cell r="DA1008">
            <v>0</v>
          </cell>
          <cell r="DB1008">
            <v>0</v>
          </cell>
          <cell r="DC1008">
            <v>0</v>
          </cell>
          <cell r="DD1008">
            <v>0</v>
          </cell>
          <cell r="DE1008">
            <v>0</v>
          </cell>
          <cell r="DF1008">
            <v>0</v>
          </cell>
          <cell r="DG1008">
            <v>0</v>
          </cell>
          <cell r="DH1008">
            <v>0</v>
          </cell>
          <cell r="DI1008">
            <v>0</v>
          </cell>
          <cell r="DJ1008">
            <v>0</v>
          </cell>
          <cell r="DK1008">
            <v>0</v>
          </cell>
          <cell r="DL1008">
            <v>0</v>
          </cell>
          <cell r="DM1008">
            <v>0</v>
          </cell>
          <cell r="DN1008">
            <v>0</v>
          </cell>
          <cell r="DO1008">
            <v>0</v>
          </cell>
          <cell r="DP1008">
            <v>0</v>
          </cell>
          <cell r="DQ1008">
            <v>0</v>
          </cell>
          <cell r="DR1008">
            <v>0</v>
          </cell>
          <cell r="DS1008">
            <v>0</v>
          </cell>
          <cell r="DT1008">
            <v>0</v>
          </cell>
          <cell r="DU1008">
            <v>0</v>
          </cell>
          <cell r="DV1008">
            <v>0</v>
          </cell>
          <cell r="DW1008">
            <v>0</v>
          </cell>
          <cell r="DX1008">
            <v>0</v>
          </cell>
          <cell r="DY1008">
            <v>0</v>
          </cell>
          <cell r="DZ1008">
            <v>0</v>
          </cell>
          <cell r="EA1008">
            <v>0</v>
          </cell>
          <cell r="EB1008">
            <v>0</v>
          </cell>
          <cell r="EC1008">
            <v>0</v>
          </cell>
          <cell r="ED1008">
            <v>0</v>
          </cell>
          <cell r="EE1008">
            <v>0</v>
          </cell>
          <cell r="EF1008">
            <v>0</v>
          </cell>
          <cell r="EG1008">
            <v>0</v>
          </cell>
          <cell r="EH1008">
            <v>0</v>
          </cell>
          <cell r="EI1008">
            <v>0</v>
          </cell>
          <cell r="EJ1008">
            <v>0</v>
          </cell>
          <cell r="EK1008">
            <v>0</v>
          </cell>
          <cell r="EL1008">
            <v>0</v>
          </cell>
          <cell r="EM1008">
            <v>0</v>
          </cell>
          <cell r="EN1008">
            <v>0</v>
          </cell>
          <cell r="EO1008">
            <v>0</v>
          </cell>
          <cell r="EP1008">
            <v>0</v>
          </cell>
          <cell r="EQ1008">
            <v>0</v>
          </cell>
          <cell r="ER1008">
            <v>0</v>
          </cell>
          <cell r="ES1008">
            <v>0</v>
          </cell>
          <cell r="ET1008">
            <v>0</v>
          </cell>
          <cell r="EU1008">
            <v>0</v>
          </cell>
          <cell r="EV1008">
            <v>0</v>
          </cell>
          <cell r="EW1008">
            <v>0</v>
          </cell>
          <cell r="EX1008">
            <v>0</v>
          </cell>
          <cell r="EY1008">
            <v>0</v>
          </cell>
          <cell r="EZ1008">
            <v>0</v>
          </cell>
          <cell r="FA1008">
            <v>0</v>
          </cell>
          <cell r="FB1008">
            <v>0</v>
          </cell>
          <cell r="FC1008">
            <v>0</v>
          </cell>
          <cell r="FD1008">
            <v>0</v>
          </cell>
          <cell r="FE1008">
            <v>0</v>
          </cell>
          <cell r="FF1008">
            <v>0</v>
          </cell>
          <cell r="FG1008">
            <v>0</v>
          </cell>
          <cell r="FH1008">
            <v>0</v>
          </cell>
          <cell r="FI1008">
            <v>0</v>
          </cell>
          <cell r="FJ1008">
            <v>0</v>
          </cell>
          <cell r="FK1008">
            <v>0</v>
          </cell>
          <cell r="FL1008">
            <v>0</v>
          </cell>
          <cell r="FM1008">
            <v>0</v>
          </cell>
          <cell r="FN1008">
            <v>0</v>
          </cell>
          <cell r="FO1008">
            <v>0</v>
          </cell>
          <cell r="FP1008">
            <v>0</v>
          </cell>
          <cell r="FQ1008">
            <v>0</v>
          </cell>
          <cell r="FR1008">
            <v>0</v>
          </cell>
          <cell r="FS1008">
            <v>0</v>
          </cell>
          <cell r="FT1008">
            <v>0</v>
          </cell>
          <cell r="FU1008">
            <v>0</v>
          </cell>
          <cell r="FV1008">
            <v>0</v>
          </cell>
          <cell r="FW1008">
            <v>0</v>
          </cell>
          <cell r="FX1008">
            <v>0</v>
          </cell>
          <cell r="FY1008">
            <v>0</v>
          </cell>
          <cell r="FZ1008">
            <v>0</v>
          </cell>
          <cell r="GA1008">
            <v>0</v>
          </cell>
          <cell r="GB1008">
            <v>0</v>
          </cell>
          <cell r="GC1008">
            <v>0</v>
          </cell>
          <cell r="GD1008">
            <v>0</v>
          </cell>
          <cell r="GE1008">
            <v>0</v>
          </cell>
          <cell r="GF1008">
            <v>0</v>
          </cell>
          <cell r="GG1008">
            <v>0</v>
          </cell>
          <cell r="GH1008">
            <v>0</v>
          </cell>
          <cell r="GI1008">
            <v>0</v>
          </cell>
          <cell r="GJ1008">
            <v>0</v>
          </cell>
          <cell r="GK1008">
            <v>0</v>
          </cell>
          <cell r="GL1008">
            <v>0</v>
          </cell>
          <cell r="GM1008">
            <v>0</v>
          </cell>
          <cell r="GN1008">
            <v>0</v>
          </cell>
          <cell r="GO1008">
            <v>0</v>
          </cell>
          <cell r="GP1008">
            <v>0</v>
          </cell>
          <cell r="GQ1008">
            <v>0</v>
          </cell>
          <cell r="GR1008">
            <v>0</v>
          </cell>
          <cell r="GS1008">
            <v>0</v>
          </cell>
          <cell r="GT1008">
            <v>0</v>
          </cell>
          <cell r="GU1008">
            <v>0</v>
          </cell>
          <cell r="GV1008">
            <v>0</v>
          </cell>
          <cell r="GW1008">
            <v>0</v>
          </cell>
          <cell r="GX1008">
            <v>0</v>
          </cell>
          <cell r="GY1008">
            <v>0</v>
          </cell>
          <cell r="GZ1008">
            <v>0</v>
          </cell>
          <cell r="HA1008">
            <v>0</v>
          </cell>
          <cell r="HB1008">
            <v>0</v>
          </cell>
          <cell r="HC1008">
            <v>0</v>
          </cell>
          <cell r="HD1008">
            <v>0</v>
          </cell>
          <cell r="HE1008">
            <v>0</v>
          </cell>
          <cell r="HF1008">
            <v>0</v>
          </cell>
          <cell r="HG1008">
            <v>0</v>
          </cell>
          <cell r="HH1008">
            <v>0</v>
          </cell>
          <cell r="HI1008">
            <v>0</v>
          </cell>
          <cell r="HJ1008">
            <v>0</v>
          </cell>
          <cell r="HK1008">
            <v>0</v>
          </cell>
          <cell r="HL1008">
            <v>0</v>
          </cell>
          <cell r="HM1008">
            <v>0</v>
          </cell>
          <cell r="HN1008">
            <v>0</v>
          </cell>
          <cell r="HO1008">
            <v>0</v>
          </cell>
          <cell r="HP1008">
            <v>0</v>
          </cell>
          <cell r="HQ1008">
            <v>0</v>
          </cell>
          <cell r="HR1008">
            <v>0</v>
          </cell>
          <cell r="HS1008">
            <v>0</v>
          </cell>
          <cell r="HT1008">
            <v>0</v>
          </cell>
          <cell r="HU1008">
            <v>0</v>
          </cell>
          <cell r="HV1008">
            <v>0</v>
          </cell>
          <cell r="HW1008">
            <v>0</v>
          </cell>
          <cell r="HX1008">
            <v>0</v>
          </cell>
          <cell r="HY1008">
            <v>0</v>
          </cell>
          <cell r="HZ1008">
            <v>0</v>
          </cell>
          <cell r="IA1008">
            <v>0</v>
          </cell>
          <cell r="IB1008">
            <v>0</v>
          </cell>
          <cell r="IC1008">
            <v>0</v>
          </cell>
          <cell r="ID1008">
            <v>0</v>
          </cell>
          <cell r="IE1008">
            <v>0</v>
          </cell>
          <cell r="IF1008">
            <v>0</v>
          </cell>
          <cell r="IG1008">
            <v>0</v>
          </cell>
          <cell r="IH1008">
            <v>0</v>
          </cell>
          <cell r="II1008">
            <v>0</v>
          </cell>
          <cell r="IJ1008">
            <v>0</v>
          </cell>
          <cell r="IK1008">
            <v>0</v>
          </cell>
          <cell r="IL1008">
            <v>0</v>
          </cell>
          <cell r="IM1008">
            <v>0</v>
          </cell>
          <cell r="IN1008">
            <v>0</v>
          </cell>
          <cell r="IO1008">
            <v>0</v>
          </cell>
          <cell r="IP1008">
            <v>0</v>
          </cell>
          <cell r="IQ1008">
            <v>0</v>
          </cell>
          <cell r="IR1008">
            <v>0</v>
          </cell>
          <cell r="IS1008">
            <v>0</v>
          </cell>
          <cell r="IT1008">
            <v>0</v>
          </cell>
          <cell r="IU1008">
            <v>0</v>
          </cell>
          <cell r="IV1008">
            <v>0</v>
          </cell>
          <cell r="IW1008">
            <v>0</v>
          </cell>
          <cell r="IX1008">
            <v>0</v>
          </cell>
          <cell r="IY1008">
            <v>0</v>
          </cell>
          <cell r="IZ1008">
            <v>0</v>
          </cell>
          <cell r="JA1008">
            <v>0</v>
          </cell>
          <cell r="JB1008">
            <v>0</v>
          </cell>
          <cell r="JC1008">
            <v>0</v>
          </cell>
          <cell r="JD1008">
            <v>0</v>
          </cell>
          <cell r="JE1008">
            <v>0</v>
          </cell>
          <cell r="JF1008">
            <v>0</v>
          </cell>
          <cell r="JG1008">
            <v>0</v>
          </cell>
          <cell r="JH1008">
            <v>0</v>
          </cell>
          <cell r="JI1008">
            <v>0</v>
          </cell>
          <cell r="JJ1008">
            <v>0</v>
          </cell>
          <cell r="JK1008">
            <v>0</v>
          </cell>
          <cell r="JL1008">
            <v>0</v>
          </cell>
          <cell r="JM1008">
            <v>0</v>
          </cell>
          <cell r="JN1008">
            <v>0</v>
          </cell>
          <cell r="JO1008">
            <v>0</v>
          </cell>
          <cell r="JP1008">
            <v>0</v>
          </cell>
          <cell r="JQ1008">
            <v>0</v>
          </cell>
        </row>
        <row r="1009">
          <cell r="D1009" t="str">
            <v>WD_.QF.WOR._.qOR.ORWF_Butter_Creek</v>
          </cell>
          <cell r="F1009">
            <v>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0</v>
          </cell>
          <cell r="R1009">
            <v>0</v>
          </cell>
          <cell r="S1009">
            <v>0</v>
          </cell>
          <cell r="T1009">
            <v>0</v>
          </cell>
          <cell r="U1009">
            <v>0</v>
          </cell>
          <cell r="V1009">
            <v>0</v>
          </cell>
          <cell r="W1009">
            <v>0</v>
          </cell>
          <cell r="X1009">
            <v>0</v>
          </cell>
          <cell r="Y1009">
            <v>0</v>
          </cell>
          <cell r="Z1009">
            <v>0</v>
          </cell>
          <cell r="AA1009">
            <v>0</v>
          </cell>
          <cell r="AB1009">
            <v>0</v>
          </cell>
          <cell r="AC1009">
            <v>0</v>
          </cell>
          <cell r="AD1009">
            <v>0</v>
          </cell>
          <cell r="AE1009">
            <v>0</v>
          </cell>
          <cell r="AF1009">
            <v>0</v>
          </cell>
          <cell r="AG1009">
            <v>0</v>
          </cell>
          <cell r="AH1009">
            <v>0</v>
          </cell>
          <cell r="AI1009">
            <v>0</v>
          </cell>
          <cell r="AJ1009">
            <v>0</v>
          </cell>
          <cell r="AK1009">
            <v>0</v>
          </cell>
          <cell r="AL1009">
            <v>0</v>
          </cell>
          <cell r="AM1009">
            <v>0</v>
          </cell>
          <cell r="AN1009">
            <v>0</v>
          </cell>
          <cell r="AO1009">
            <v>0</v>
          </cell>
          <cell r="AP1009">
            <v>0</v>
          </cell>
          <cell r="AQ1009">
            <v>0</v>
          </cell>
          <cell r="AR1009">
            <v>0</v>
          </cell>
          <cell r="AS1009">
            <v>0</v>
          </cell>
          <cell r="AT1009">
            <v>0</v>
          </cell>
          <cell r="AU1009">
            <v>0</v>
          </cell>
          <cell r="AV1009">
            <v>0</v>
          </cell>
          <cell r="AW1009">
            <v>0</v>
          </cell>
          <cell r="AX1009">
            <v>0</v>
          </cell>
          <cell r="AY1009">
            <v>0</v>
          </cell>
          <cell r="AZ1009">
            <v>0</v>
          </cell>
          <cell r="BA1009">
            <v>0</v>
          </cell>
          <cell r="BB1009">
            <v>0</v>
          </cell>
          <cell r="BC1009">
            <v>0</v>
          </cell>
          <cell r="BD1009">
            <v>0</v>
          </cell>
          <cell r="BE1009">
            <v>0</v>
          </cell>
          <cell r="BF1009">
            <v>0</v>
          </cell>
          <cell r="BG1009">
            <v>0</v>
          </cell>
          <cell r="BH1009">
            <v>0</v>
          </cell>
          <cell r="BI1009">
            <v>0</v>
          </cell>
          <cell r="BJ1009">
            <v>0</v>
          </cell>
          <cell r="BK1009">
            <v>0</v>
          </cell>
          <cell r="BL1009">
            <v>0</v>
          </cell>
          <cell r="BM1009">
            <v>0</v>
          </cell>
          <cell r="BN1009">
            <v>0</v>
          </cell>
          <cell r="BO1009">
            <v>0</v>
          </cell>
          <cell r="BP1009">
            <v>0</v>
          </cell>
          <cell r="BQ1009">
            <v>0</v>
          </cell>
          <cell r="BR1009">
            <v>0</v>
          </cell>
          <cell r="BS1009">
            <v>0</v>
          </cell>
          <cell r="BT1009">
            <v>0</v>
          </cell>
          <cell r="BU1009">
            <v>0</v>
          </cell>
          <cell r="BV1009">
            <v>0</v>
          </cell>
          <cell r="BW1009">
            <v>0</v>
          </cell>
          <cell r="BX1009">
            <v>0</v>
          </cell>
          <cell r="BY1009">
            <v>0</v>
          </cell>
          <cell r="BZ1009">
            <v>0</v>
          </cell>
          <cell r="CA1009">
            <v>0</v>
          </cell>
          <cell r="CB1009">
            <v>0</v>
          </cell>
          <cell r="CC1009">
            <v>0</v>
          </cell>
          <cell r="CD1009">
            <v>0</v>
          </cell>
          <cell r="CE1009">
            <v>0</v>
          </cell>
          <cell r="CF1009">
            <v>0</v>
          </cell>
          <cell r="CG1009">
            <v>0</v>
          </cell>
          <cell r="CH1009">
            <v>0</v>
          </cell>
          <cell r="CI1009">
            <v>0</v>
          </cell>
          <cell r="CJ1009">
            <v>0</v>
          </cell>
          <cell r="CK1009">
            <v>0</v>
          </cell>
          <cell r="CL1009">
            <v>0</v>
          </cell>
          <cell r="CM1009">
            <v>0</v>
          </cell>
          <cell r="CN1009">
            <v>0</v>
          </cell>
          <cell r="CO1009">
            <v>0</v>
          </cell>
          <cell r="CP1009">
            <v>0</v>
          </cell>
          <cell r="CQ1009">
            <v>0</v>
          </cell>
          <cell r="CR1009">
            <v>0</v>
          </cell>
          <cell r="CS1009">
            <v>0</v>
          </cell>
          <cell r="CT1009">
            <v>0</v>
          </cell>
          <cell r="CU1009">
            <v>0</v>
          </cell>
          <cell r="CV1009">
            <v>0</v>
          </cell>
          <cell r="CW1009">
            <v>0</v>
          </cell>
          <cell r="CX1009">
            <v>0</v>
          </cell>
          <cell r="CY1009">
            <v>0</v>
          </cell>
          <cell r="CZ1009">
            <v>0</v>
          </cell>
          <cell r="DA1009">
            <v>0</v>
          </cell>
          <cell r="DB1009">
            <v>0</v>
          </cell>
          <cell r="DC1009">
            <v>0</v>
          </cell>
          <cell r="DD1009">
            <v>0</v>
          </cell>
          <cell r="DE1009">
            <v>0</v>
          </cell>
          <cell r="DF1009">
            <v>0</v>
          </cell>
          <cell r="DG1009">
            <v>0</v>
          </cell>
          <cell r="DH1009">
            <v>0</v>
          </cell>
          <cell r="DI1009">
            <v>0</v>
          </cell>
          <cell r="DJ1009">
            <v>0</v>
          </cell>
          <cell r="DK1009">
            <v>0</v>
          </cell>
          <cell r="DL1009">
            <v>0</v>
          </cell>
          <cell r="DM1009">
            <v>0</v>
          </cell>
          <cell r="DN1009">
            <v>0</v>
          </cell>
          <cell r="DO1009">
            <v>0</v>
          </cell>
          <cell r="DP1009">
            <v>0</v>
          </cell>
          <cell r="DQ1009">
            <v>0</v>
          </cell>
          <cell r="DR1009">
            <v>0</v>
          </cell>
          <cell r="DS1009">
            <v>0</v>
          </cell>
          <cell r="DT1009">
            <v>0</v>
          </cell>
          <cell r="DU1009">
            <v>0</v>
          </cell>
          <cell r="DV1009">
            <v>0</v>
          </cell>
          <cell r="DW1009">
            <v>0</v>
          </cell>
          <cell r="DX1009">
            <v>0</v>
          </cell>
          <cell r="DY1009">
            <v>0</v>
          </cell>
          <cell r="DZ1009">
            <v>0</v>
          </cell>
          <cell r="EA1009">
            <v>0</v>
          </cell>
          <cell r="EB1009">
            <v>0</v>
          </cell>
          <cell r="EC1009">
            <v>0</v>
          </cell>
          <cell r="ED1009">
            <v>0</v>
          </cell>
          <cell r="EE1009">
            <v>0</v>
          </cell>
          <cell r="EF1009">
            <v>0</v>
          </cell>
          <cell r="EG1009">
            <v>0</v>
          </cell>
          <cell r="EH1009">
            <v>0</v>
          </cell>
          <cell r="EI1009">
            <v>0</v>
          </cell>
          <cell r="EJ1009">
            <v>0</v>
          </cell>
          <cell r="EK1009">
            <v>0</v>
          </cell>
          <cell r="EL1009">
            <v>0</v>
          </cell>
          <cell r="EM1009">
            <v>0</v>
          </cell>
          <cell r="EN1009">
            <v>0</v>
          </cell>
          <cell r="EO1009">
            <v>0</v>
          </cell>
          <cell r="EP1009">
            <v>0</v>
          </cell>
          <cell r="EQ1009">
            <v>0</v>
          </cell>
          <cell r="ER1009">
            <v>0</v>
          </cell>
          <cell r="ES1009">
            <v>0</v>
          </cell>
          <cell r="ET1009">
            <v>0</v>
          </cell>
          <cell r="EU1009">
            <v>0</v>
          </cell>
          <cell r="EV1009">
            <v>0</v>
          </cell>
          <cell r="EW1009">
            <v>0</v>
          </cell>
          <cell r="EX1009">
            <v>0</v>
          </cell>
          <cell r="EY1009">
            <v>0</v>
          </cell>
          <cell r="EZ1009">
            <v>0</v>
          </cell>
          <cell r="FA1009">
            <v>0</v>
          </cell>
          <cell r="FB1009">
            <v>0</v>
          </cell>
          <cell r="FC1009">
            <v>0</v>
          </cell>
          <cell r="FD1009">
            <v>0</v>
          </cell>
          <cell r="FE1009">
            <v>0</v>
          </cell>
          <cell r="FF1009">
            <v>0</v>
          </cell>
          <cell r="FG1009">
            <v>0</v>
          </cell>
          <cell r="FH1009">
            <v>0</v>
          </cell>
          <cell r="FI1009">
            <v>0</v>
          </cell>
          <cell r="FJ1009">
            <v>0</v>
          </cell>
          <cell r="FK1009">
            <v>0</v>
          </cell>
          <cell r="FL1009">
            <v>0</v>
          </cell>
          <cell r="FM1009">
            <v>0</v>
          </cell>
          <cell r="FN1009">
            <v>0</v>
          </cell>
          <cell r="FO1009">
            <v>0</v>
          </cell>
          <cell r="FP1009">
            <v>0</v>
          </cell>
          <cell r="FQ1009">
            <v>0</v>
          </cell>
          <cell r="FR1009">
            <v>0</v>
          </cell>
          <cell r="FS1009">
            <v>0</v>
          </cell>
          <cell r="FT1009">
            <v>0</v>
          </cell>
          <cell r="FU1009">
            <v>0</v>
          </cell>
          <cell r="FV1009">
            <v>0</v>
          </cell>
          <cell r="FW1009">
            <v>0</v>
          </cell>
          <cell r="FX1009">
            <v>0</v>
          </cell>
          <cell r="FY1009">
            <v>0</v>
          </cell>
          <cell r="FZ1009">
            <v>0</v>
          </cell>
          <cell r="GA1009">
            <v>0</v>
          </cell>
          <cell r="GB1009">
            <v>0</v>
          </cell>
          <cell r="GC1009">
            <v>0</v>
          </cell>
          <cell r="GD1009">
            <v>0</v>
          </cell>
          <cell r="GE1009">
            <v>0</v>
          </cell>
          <cell r="GF1009">
            <v>0</v>
          </cell>
          <cell r="GG1009">
            <v>0</v>
          </cell>
          <cell r="GH1009">
            <v>0</v>
          </cell>
          <cell r="GI1009">
            <v>0</v>
          </cell>
          <cell r="GJ1009">
            <v>0</v>
          </cell>
          <cell r="GK1009">
            <v>0</v>
          </cell>
          <cell r="GL1009">
            <v>0</v>
          </cell>
          <cell r="GM1009">
            <v>0</v>
          </cell>
          <cell r="GN1009">
            <v>0</v>
          </cell>
          <cell r="GO1009">
            <v>0</v>
          </cell>
          <cell r="GP1009">
            <v>0</v>
          </cell>
          <cell r="GQ1009">
            <v>0</v>
          </cell>
          <cell r="GR1009">
            <v>0</v>
          </cell>
          <cell r="GS1009">
            <v>0</v>
          </cell>
          <cell r="GT1009">
            <v>0</v>
          </cell>
          <cell r="GU1009">
            <v>0</v>
          </cell>
          <cell r="GV1009">
            <v>0</v>
          </cell>
          <cell r="GW1009">
            <v>0</v>
          </cell>
          <cell r="GX1009">
            <v>0</v>
          </cell>
          <cell r="GY1009">
            <v>0</v>
          </cell>
          <cell r="GZ1009">
            <v>0</v>
          </cell>
          <cell r="HA1009">
            <v>0</v>
          </cell>
          <cell r="HB1009">
            <v>0</v>
          </cell>
          <cell r="HC1009">
            <v>0</v>
          </cell>
          <cell r="HD1009">
            <v>0</v>
          </cell>
          <cell r="HE1009">
            <v>0</v>
          </cell>
          <cell r="HF1009">
            <v>0</v>
          </cell>
          <cell r="HG1009">
            <v>0</v>
          </cell>
          <cell r="HH1009">
            <v>0</v>
          </cell>
          <cell r="HI1009">
            <v>0</v>
          </cell>
          <cell r="HJ1009">
            <v>0</v>
          </cell>
          <cell r="HK1009">
            <v>0</v>
          </cell>
          <cell r="HL1009">
            <v>0</v>
          </cell>
          <cell r="HM1009">
            <v>0</v>
          </cell>
          <cell r="HN1009">
            <v>0</v>
          </cell>
          <cell r="HO1009">
            <v>0</v>
          </cell>
          <cell r="HP1009">
            <v>0</v>
          </cell>
          <cell r="HQ1009">
            <v>0</v>
          </cell>
          <cell r="HR1009">
            <v>0</v>
          </cell>
          <cell r="HS1009">
            <v>0</v>
          </cell>
          <cell r="HT1009">
            <v>0</v>
          </cell>
          <cell r="HU1009">
            <v>0</v>
          </cell>
          <cell r="HV1009">
            <v>0</v>
          </cell>
          <cell r="HW1009">
            <v>0</v>
          </cell>
          <cell r="HX1009">
            <v>0</v>
          </cell>
          <cell r="HY1009">
            <v>0</v>
          </cell>
          <cell r="HZ1009">
            <v>0</v>
          </cell>
          <cell r="IA1009">
            <v>0</v>
          </cell>
          <cell r="IB1009">
            <v>0</v>
          </cell>
          <cell r="IC1009">
            <v>0</v>
          </cell>
          <cell r="ID1009">
            <v>0</v>
          </cell>
          <cell r="IE1009">
            <v>0</v>
          </cell>
          <cell r="IF1009">
            <v>0</v>
          </cell>
          <cell r="IG1009">
            <v>0</v>
          </cell>
          <cell r="IH1009">
            <v>0</v>
          </cell>
          <cell r="II1009">
            <v>0</v>
          </cell>
          <cell r="IJ1009">
            <v>0</v>
          </cell>
          <cell r="IK1009">
            <v>0</v>
          </cell>
          <cell r="IL1009">
            <v>0</v>
          </cell>
          <cell r="IM1009">
            <v>0</v>
          </cell>
          <cell r="IN1009">
            <v>0</v>
          </cell>
          <cell r="IO1009">
            <v>0</v>
          </cell>
          <cell r="IP1009">
            <v>0</v>
          </cell>
          <cell r="IQ1009">
            <v>0</v>
          </cell>
          <cell r="IR1009">
            <v>0</v>
          </cell>
          <cell r="IS1009">
            <v>0</v>
          </cell>
          <cell r="IT1009">
            <v>0</v>
          </cell>
          <cell r="IU1009">
            <v>0</v>
          </cell>
          <cell r="IV1009">
            <v>0</v>
          </cell>
          <cell r="IW1009">
            <v>0</v>
          </cell>
          <cell r="IX1009">
            <v>0</v>
          </cell>
          <cell r="IY1009">
            <v>0</v>
          </cell>
          <cell r="IZ1009">
            <v>0</v>
          </cell>
          <cell r="JA1009">
            <v>0</v>
          </cell>
          <cell r="JB1009">
            <v>0</v>
          </cell>
          <cell r="JC1009">
            <v>0</v>
          </cell>
          <cell r="JD1009">
            <v>0</v>
          </cell>
          <cell r="JE1009">
            <v>0</v>
          </cell>
          <cell r="JF1009">
            <v>0</v>
          </cell>
          <cell r="JG1009">
            <v>0</v>
          </cell>
          <cell r="JH1009">
            <v>0</v>
          </cell>
          <cell r="JI1009">
            <v>0</v>
          </cell>
          <cell r="JJ1009">
            <v>0</v>
          </cell>
          <cell r="JK1009">
            <v>0</v>
          </cell>
          <cell r="JL1009">
            <v>0</v>
          </cell>
          <cell r="JM1009">
            <v>0</v>
          </cell>
          <cell r="JN1009">
            <v>0</v>
          </cell>
          <cell r="JO1009">
            <v>0</v>
          </cell>
          <cell r="JP1009">
            <v>0</v>
          </cell>
          <cell r="JQ1009">
            <v>0</v>
          </cell>
        </row>
        <row r="1010">
          <cell r="D1010" t="str">
            <v>WD_.QF.WOR._.qOR.ORWF_Chopin</v>
          </cell>
          <cell r="F1010">
            <v>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0</v>
          </cell>
          <cell r="R1010">
            <v>0</v>
          </cell>
          <cell r="S1010">
            <v>0</v>
          </cell>
          <cell r="T1010">
            <v>0</v>
          </cell>
          <cell r="U1010">
            <v>0</v>
          </cell>
          <cell r="V1010">
            <v>0</v>
          </cell>
          <cell r="W1010">
            <v>0</v>
          </cell>
          <cell r="X1010">
            <v>0</v>
          </cell>
          <cell r="Y1010">
            <v>0</v>
          </cell>
          <cell r="Z1010">
            <v>0</v>
          </cell>
          <cell r="AA1010">
            <v>0</v>
          </cell>
          <cell r="AB1010">
            <v>0</v>
          </cell>
          <cell r="AC1010">
            <v>0</v>
          </cell>
          <cell r="AD1010">
            <v>0</v>
          </cell>
          <cell r="AE1010">
            <v>0</v>
          </cell>
          <cell r="AF1010">
            <v>0</v>
          </cell>
          <cell r="AG1010">
            <v>0</v>
          </cell>
          <cell r="AH1010">
            <v>0</v>
          </cell>
          <cell r="AI1010">
            <v>0</v>
          </cell>
          <cell r="AJ1010">
            <v>0</v>
          </cell>
          <cell r="AK1010">
            <v>0</v>
          </cell>
          <cell r="AL1010">
            <v>0</v>
          </cell>
          <cell r="AM1010">
            <v>0</v>
          </cell>
          <cell r="AN1010">
            <v>0</v>
          </cell>
          <cell r="AO1010">
            <v>0</v>
          </cell>
          <cell r="AP1010">
            <v>0</v>
          </cell>
          <cell r="AQ1010">
            <v>0</v>
          </cell>
          <cell r="AR1010">
            <v>0</v>
          </cell>
          <cell r="AS1010">
            <v>0</v>
          </cell>
          <cell r="AT1010">
            <v>0</v>
          </cell>
          <cell r="AU1010">
            <v>0</v>
          </cell>
          <cell r="AV1010">
            <v>0</v>
          </cell>
          <cell r="AW1010">
            <v>0</v>
          </cell>
          <cell r="AX1010">
            <v>0</v>
          </cell>
          <cell r="AY1010">
            <v>0</v>
          </cell>
          <cell r="AZ1010">
            <v>0</v>
          </cell>
          <cell r="BA1010">
            <v>0</v>
          </cell>
          <cell r="BB1010">
            <v>0</v>
          </cell>
          <cell r="BC1010">
            <v>0</v>
          </cell>
          <cell r="BD1010">
            <v>0</v>
          </cell>
          <cell r="BE1010">
            <v>0</v>
          </cell>
          <cell r="BF1010">
            <v>0</v>
          </cell>
          <cell r="BG1010">
            <v>0</v>
          </cell>
          <cell r="BH1010">
            <v>0</v>
          </cell>
          <cell r="BI1010">
            <v>0</v>
          </cell>
          <cell r="BJ1010">
            <v>0</v>
          </cell>
          <cell r="BK1010">
            <v>0</v>
          </cell>
          <cell r="BL1010">
            <v>0</v>
          </cell>
          <cell r="BM1010">
            <v>0</v>
          </cell>
          <cell r="BN1010">
            <v>0</v>
          </cell>
          <cell r="BO1010">
            <v>0</v>
          </cell>
          <cell r="BP1010">
            <v>0</v>
          </cell>
          <cell r="BQ1010">
            <v>0</v>
          </cell>
          <cell r="BR1010">
            <v>0</v>
          </cell>
          <cell r="BS1010">
            <v>0</v>
          </cell>
          <cell r="BT1010">
            <v>0</v>
          </cell>
          <cell r="BU1010">
            <v>0</v>
          </cell>
          <cell r="BV1010">
            <v>0</v>
          </cell>
          <cell r="BW1010">
            <v>0</v>
          </cell>
          <cell r="BX1010">
            <v>0</v>
          </cell>
          <cell r="BY1010">
            <v>0</v>
          </cell>
          <cell r="BZ1010">
            <v>0</v>
          </cell>
          <cell r="CA1010">
            <v>0</v>
          </cell>
          <cell r="CB1010">
            <v>0</v>
          </cell>
          <cell r="CC1010">
            <v>0</v>
          </cell>
          <cell r="CD1010">
            <v>0</v>
          </cell>
          <cell r="CE1010">
            <v>0</v>
          </cell>
          <cell r="CF1010">
            <v>0</v>
          </cell>
          <cell r="CG1010">
            <v>0</v>
          </cell>
          <cell r="CH1010">
            <v>0</v>
          </cell>
          <cell r="CI1010">
            <v>0</v>
          </cell>
          <cell r="CJ1010">
            <v>0</v>
          </cell>
          <cell r="CK1010">
            <v>0</v>
          </cell>
          <cell r="CL1010">
            <v>0</v>
          </cell>
          <cell r="CM1010">
            <v>0</v>
          </cell>
          <cell r="CN1010">
            <v>0</v>
          </cell>
          <cell r="CO1010">
            <v>0</v>
          </cell>
          <cell r="CP1010">
            <v>0</v>
          </cell>
          <cell r="CQ1010">
            <v>0</v>
          </cell>
          <cell r="CR1010">
            <v>0</v>
          </cell>
          <cell r="CS1010">
            <v>0</v>
          </cell>
          <cell r="CT1010">
            <v>0</v>
          </cell>
          <cell r="CU1010">
            <v>0</v>
          </cell>
          <cell r="CV1010">
            <v>0</v>
          </cell>
          <cell r="CW1010">
            <v>0</v>
          </cell>
          <cell r="CX1010">
            <v>0</v>
          </cell>
          <cell r="CY1010">
            <v>0</v>
          </cell>
          <cell r="CZ1010">
            <v>0</v>
          </cell>
          <cell r="DA1010">
            <v>0</v>
          </cell>
          <cell r="DB1010">
            <v>0</v>
          </cell>
          <cell r="DC1010">
            <v>0</v>
          </cell>
          <cell r="DD1010">
            <v>0</v>
          </cell>
          <cell r="DE1010">
            <v>0</v>
          </cell>
          <cell r="DF1010">
            <v>0</v>
          </cell>
          <cell r="DG1010">
            <v>0</v>
          </cell>
          <cell r="DH1010">
            <v>0</v>
          </cell>
          <cell r="DI1010">
            <v>0</v>
          </cell>
          <cell r="DJ1010">
            <v>0</v>
          </cell>
          <cell r="DK1010">
            <v>0</v>
          </cell>
          <cell r="DL1010">
            <v>0</v>
          </cell>
          <cell r="DM1010">
            <v>0</v>
          </cell>
          <cell r="DN1010">
            <v>0</v>
          </cell>
          <cell r="DO1010">
            <v>0</v>
          </cell>
          <cell r="DP1010">
            <v>0</v>
          </cell>
          <cell r="DQ1010">
            <v>0</v>
          </cell>
          <cell r="DR1010">
            <v>0</v>
          </cell>
          <cell r="DS1010">
            <v>0</v>
          </cell>
          <cell r="DT1010">
            <v>0</v>
          </cell>
          <cell r="DU1010">
            <v>0</v>
          </cell>
          <cell r="DV1010">
            <v>0</v>
          </cell>
          <cell r="DW1010">
            <v>0</v>
          </cell>
          <cell r="DX1010">
            <v>0</v>
          </cell>
          <cell r="DY1010">
            <v>0</v>
          </cell>
          <cell r="DZ1010">
            <v>0</v>
          </cell>
          <cell r="EA1010">
            <v>0</v>
          </cell>
          <cell r="EB1010">
            <v>0</v>
          </cell>
          <cell r="EC1010">
            <v>0</v>
          </cell>
          <cell r="ED1010">
            <v>0</v>
          </cell>
          <cell r="EE1010">
            <v>0</v>
          </cell>
          <cell r="EF1010">
            <v>0</v>
          </cell>
          <cell r="EG1010">
            <v>0</v>
          </cell>
          <cell r="EH1010">
            <v>0</v>
          </cell>
          <cell r="EI1010">
            <v>0</v>
          </cell>
          <cell r="EJ1010">
            <v>0</v>
          </cell>
          <cell r="EK1010">
            <v>0</v>
          </cell>
          <cell r="EL1010">
            <v>0</v>
          </cell>
          <cell r="EM1010">
            <v>0</v>
          </cell>
          <cell r="EN1010">
            <v>0</v>
          </cell>
          <cell r="EO1010">
            <v>0</v>
          </cell>
          <cell r="EP1010">
            <v>0</v>
          </cell>
          <cell r="EQ1010">
            <v>0</v>
          </cell>
          <cell r="ER1010">
            <v>0</v>
          </cell>
          <cell r="ES1010">
            <v>0</v>
          </cell>
          <cell r="ET1010">
            <v>0</v>
          </cell>
          <cell r="EU1010">
            <v>0</v>
          </cell>
          <cell r="EV1010">
            <v>0</v>
          </cell>
          <cell r="EW1010">
            <v>0</v>
          </cell>
          <cell r="EX1010">
            <v>0</v>
          </cell>
          <cell r="EY1010">
            <v>0</v>
          </cell>
          <cell r="EZ1010">
            <v>0</v>
          </cell>
          <cell r="FA1010">
            <v>0</v>
          </cell>
          <cell r="FB1010">
            <v>0</v>
          </cell>
          <cell r="FC1010">
            <v>0</v>
          </cell>
          <cell r="FD1010">
            <v>0</v>
          </cell>
          <cell r="FE1010">
            <v>0</v>
          </cell>
          <cell r="FF1010">
            <v>0</v>
          </cell>
          <cell r="FG1010">
            <v>0</v>
          </cell>
          <cell r="FH1010">
            <v>0</v>
          </cell>
          <cell r="FI1010">
            <v>0</v>
          </cell>
          <cell r="FJ1010">
            <v>0</v>
          </cell>
          <cell r="FK1010">
            <v>0</v>
          </cell>
          <cell r="FL1010">
            <v>0</v>
          </cell>
          <cell r="FM1010">
            <v>0</v>
          </cell>
          <cell r="FN1010">
            <v>0</v>
          </cell>
          <cell r="FO1010">
            <v>0</v>
          </cell>
          <cell r="FP1010">
            <v>0</v>
          </cell>
          <cell r="FQ1010">
            <v>0</v>
          </cell>
          <cell r="FR1010">
            <v>0</v>
          </cell>
          <cell r="FS1010">
            <v>0</v>
          </cell>
          <cell r="FT1010">
            <v>0</v>
          </cell>
          <cell r="FU1010">
            <v>0</v>
          </cell>
          <cell r="FV1010">
            <v>0</v>
          </cell>
          <cell r="FW1010">
            <v>0</v>
          </cell>
          <cell r="FX1010">
            <v>0</v>
          </cell>
          <cell r="FY1010">
            <v>0</v>
          </cell>
          <cell r="FZ1010">
            <v>0</v>
          </cell>
          <cell r="GA1010">
            <v>0</v>
          </cell>
          <cell r="GB1010">
            <v>0</v>
          </cell>
          <cell r="GC1010">
            <v>0</v>
          </cell>
          <cell r="GD1010">
            <v>0</v>
          </cell>
          <cell r="GE1010">
            <v>0</v>
          </cell>
          <cell r="GF1010">
            <v>0</v>
          </cell>
          <cell r="GG1010">
            <v>0</v>
          </cell>
          <cell r="GH1010">
            <v>0</v>
          </cell>
          <cell r="GI1010">
            <v>0</v>
          </cell>
          <cell r="GJ1010">
            <v>0</v>
          </cell>
          <cell r="GK1010">
            <v>0</v>
          </cell>
          <cell r="GL1010">
            <v>0</v>
          </cell>
          <cell r="GM1010">
            <v>0</v>
          </cell>
          <cell r="GN1010">
            <v>0</v>
          </cell>
          <cell r="GO1010">
            <v>0</v>
          </cell>
          <cell r="GP1010">
            <v>0</v>
          </cell>
          <cell r="GQ1010">
            <v>0</v>
          </cell>
          <cell r="GR1010">
            <v>0</v>
          </cell>
          <cell r="GS1010">
            <v>0</v>
          </cell>
          <cell r="GT1010">
            <v>0</v>
          </cell>
          <cell r="GU1010">
            <v>0</v>
          </cell>
          <cell r="GV1010">
            <v>0</v>
          </cell>
          <cell r="GW1010">
            <v>0</v>
          </cell>
          <cell r="GX1010">
            <v>0</v>
          </cell>
          <cell r="GY1010">
            <v>0</v>
          </cell>
          <cell r="GZ1010">
            <v>0</v>
          </cell>
          <cell r="HA1010">
            <v>0</v>
          </cell>
          <cell r="HB1010">
            <v>0</v>
          </cell>
          <cell r="HC1010">
            <v>0</v>
          </cell>
          <cell r="HD1010">
            <v>0</v>
          </cell>
          <cell r="HE1010">
            <v>0</v>
          </cell>
          <cell r="HF1010">
            <v>0</v>
          </cell>
          <cell r="HG1010">
            <v>0</v>
          </cell>
          <cell r="HH1010">
            <v>0</v>
          </cell>
          <cell r="HI1010">
            <v>0</v>
          </cell>
          <cell r="HJ1010">
            <v>0</v>
          </cell>
          <cell r="HK1010">
            <v>0</v>
          </cell>
          <cell r="HL1010">
            <v>0</v>
          </cell>
          <cell r="HM1010">
            <v>0</v>
          </cell>
          <cell r="HN1010">
            <v>0</v>
          </cell>
          <cell r="HO1010">
            <v>0</v>
          </cell>
          <cell r="HP1010">
            <v>0</v>
          </cell>
          <cell r="HQ1010">
            <v>0</v>
          </cell>
          <cell r="HR1010">
            <v>0</v>
          </cell>
          <cell r="HS1010">
            <v>0</v>
          </cell>
          <cell r="HT1010">
            <v>0</v>
          </cell>
          <cell r="HU1010">
            <v>0</v>
          </cell>
          <cell r="HV1010">
            <v>0</v>
          </cell>
          <cell r="HW1010">
            <v>0</v>
          </cell>
          <cell r="HX1010">
            <v>0</v>
          </cell>
          <cell r="HY1010">
            <v>0</v>
          </cell>
          <cell r="HZ1010">
            <v>0</v>
          </cell>
          <cell r="IA1010">
            <v>0</v>
          </cell>
          <cell r="IB1010">
            <v>0</v>
          </cell>
          <cell r="IC1010">
            <v>0</v>
          </cell>
          <cell r="ID1010">
            <v>0</v>
          </cell>
          <cell r="IE1010">
            <v>0</v>
          </cell>
          <cell r="IF1010">
            <v>0</v>
          </cell>
          <cell r="IG1010">
            <v>0</v>
          </cell>
          <cell r="IH1010">
            <v>0</v>
          </cell>
          <cell r="II1010">
            <v>0</v>
          </cell>
          <cell r="IJ1010">
            <v>0</v>
          </cell>
          <cell r="IK1010">
            <v>0</v>
          </cell>
          <cell r="IL1010">
            <v>0</v>
          </cell>
          <cell r="IM1010">
            <v>0</v>
          </cell>
          <cell r="IN1010">
            <v>0</v>
          </cell>
          <cell r="IO1010">
            <v>0</v>
          </cell>
          <cell r="IP1010">
            <v>0</v>
          </cell>
          <cell r="IQ1010">
            <v>0</v>
          </cell>
          <cell r="IR1010">
            <v>0</v>
          </cell>
          <cell r="IS1010">
            <v>0</v>
          </cell>
          <cell r="IT1010">
            <v>0</v>
          </cell>
          <cell r="IU1010">
            <v>0</v>
          </cell>
          <cell r="IV1010">
            <v>0</v>
          </cell>
          <cell r="IW1010">
            <v>0</v>
          </cell>
          <cell r="IX1010">
            <v>0</v>
          </cell>
          <cell r="IY1010">
            <v>0</v>
          </cell>
          <cell r="IZ1010">
            <v>0</v>
          </cell>
          <cell r="JA1010">
            <v>0</v>
          </cell>
          <cell r="JB1010">
            <v>0</v>
          </cell>
          <cell r="JC1010">
            <v>0</v>
          </cell>
          <cell r="JD1010">
            <v>0</v>
          </cell>
          <cell r="JE1010">
            <v>0</v>
          </cell>
          <cell r="JF1010">
            <v>0</v>
          </cell>
          <cell r="JG1010">
            <v>0</v>
          </cell>
          <cell r="JH1010">
            <v>0</v>
          </cell>
          <cell r="JI1010">
            <v>0</v>
          </cell>
          <cell r="JJ1010">
            <v>0</v>
          </cell>
          <cell r="JK1010">
            <v>0</v>
          </cell>
          <cell r="JL1010">
            <v>0</v>
          </cell>
          <cell r="JM1010">
            <v>0</v>
          </cell>
          <cell r="JN1010">
            <v>0</v>
          </cell>
          <cell r="JO1010">
            <v>0</v>
          </cell>
          <cell r="JP1010">
            <v>0</v>
          </cell>
          <cell r="JQ1010">
            <v>0</v>
          </cell>
        </row>
        <row r="1011">
          <cell r="D1011" t="str">
            <v>WD_.QF.WOR._.qOR.ORWF_Chopin-Schumann</v>
          </cell>
          <cell r="F1011">
            <v>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0</v>
          </cell>
          <cell r="R1011">
            <v>0</v>
          </cell>
          <cell r="S1011">
            <v>0</v>
          </cell>
          <cell r="T1011">
            <v>0</v>
          </cell>
          <cell r="U1011">
            <v>0</v>
          </cell>
          <cell r="V1011">
            <v>0</v>
          </cell>
          <cell r="W1011">
            <v>0</v>
          </cell>
          <cell r="X1011">
            <v>0</v>
          </cell>
          <cell r="Y1011">
            <v>0</v>
          </cell>
          <cell r="Z1011">
            <v>0</v>
          </cell>
          <cell r="AA1011">
            <v>0</v>
          </cell>
          <cell r="AB1011">
            <v>0</v>
          </cell>
          <cell r="AC1011">
            <v>0</v>
          </cell>
          <cell r="AD1011">
            <v>0</v>
          </cell>
          <cell r="AE1011">
            <v>0</v>
          </cell>
          <cell r="AF1011">
            <v>0</v>
          </cell>
          <cell r="AG1011">
            <v>0</v>
          </cell>
          <cell r="AH1011">
            <v>0</v>
          </cell>
          <cell r="AI1011">
            <v>0</v>
          </cell>
          <cell r="AJ1011">
            <v>0</v>
          </cell>
          <cell r="AK1011">
            <v>0</v>
          </cell>
          <cell r="AL1011">
            <v>0</v>
          </cell>
          <cell r="AM1011">
            <v>0</v>
          </cell>
          <cell r="AN1011">
            <v>0</v>
          </cell>
          <cell r="AO1011">
            <v>0</v>
          </cell>
          <cell r="AP1011">
            <v>0</v>
          </cell>
          <cell r="AQ1011">
            <v>0</v>
          </cell>
          <cell r="AR1011">
            <v>0</v>
          </cell>
          <cell r="AS1011">
            <v>0</v>
          </cell>
          <cell r="AT1011">
            <v>0</v>
          </cell>
          <cell r="AU1011">
            <v>0</v>
          </cell>
          <cell r="AV1011">
            <v>0</v>
          </cell>
          <cell r="AW1011">
            <v>0</v>
          </cell>
          <cell r="AX1011">
            <v>0</v>
          </cell>
          <cell r="AY1011">
            <v>0</v>
          </cell>
          <cell r="AZ1011">
            <v>0</v>
          </cell>
          <cell r="BA1011">
            <v>0</v>
          </cell>
          <cell r="BB1011">
            <v>0</v>
          </cell>
          <cell r="BC1011">
            <v>0</v>
          </cell>
          <cell r="BD1011">
            <v>0</v>
          </cell>
          <cell r="BE1011">
            <v>0</v>
          </cell>
          <cell r="BF1011">
            <v>0</v>
          </cell>
          <cell r="BG1011">
            <v>0</v>
          </cell>
          <cell r="BH1011">
            <v>0</v>
          </cell>
          <cell r="BI1011">
            <v>0</v>
          </cell>
          <cell r="BJ1011">
            <v>0</v>
          </cell>
          <cell r="BK1011">
            <v>0</v>
          </cell>
          <cell r="BL1011">
            <v>0</v>
          </cell>
          <cell r="BM1011">
            <v>0</v>
          </cell>
          <cell r="BN1011">
            <v>0</v>
          </cell>
          <cell r="BO1011">
            <v>0</v>
          </cell>
          <cell r="BP1011">
            <v>0</v>
          </cell>
          <cell r="BQ1011">
            <v>0</v>
          </cell>
          <cell r="BR1011">
            <v>0</v>
          </cell>
          <cell r="BS1011">
            <v>0</v>
          </cell>
          <cell r="BT1011">
            <v>0</v>
          </cell>
          <cell r="BU1011">
            <v>0</v>
          </cell>
          <cell r="BV1011">
            <v>0</v>
          </cell>
          <cell r="BW1011">
            <v>0</v>
          </cell>
          <cell r="BX1011">
            <v>0</v>
          </cell>
          <cell r="BY1011">
            <v>0</v>
          </cell>
          <cell r="BZ1011">
            <v>0</v>
          </cell>
          <cell r="CA1011">
            <v>0</v>
          </cell>
          <cell r="CB1011">
            <v>0</v>
          </cell>
          <cell r="CC1011">
            <v>0</v>
          </cell>
          <cell r="CD1011">
            <v>0</v>
          </cell>
          <cell r="CE1011">
            <v>0</v>
          </cell>
          <cell r="CF1011">
            <v>0</v>
          </cell>
          <cell r="CG1011">
            <v>0</v>
          </cell>
          <cell r="CH1011">
            <v>0</v>
          </cell>
          <cell r="CI1011">
            <v>0</v>
          </cell>
          <cell r="CJ1011">
            <v>0</v>
          </cell>
          <cell r="CK1011">
            <v>0</v>
          </cell>
          <cell r="CL1011">
            <v>0</v>
          </cell>
          <cell r="CM1011">
            <v>0</v>
          </cell>
          <cell r="CN1011">
            <v>0</v>
          </cell>
          <cell r="CO1011">
            <v>0</v>
          </cell>
          <cell r="CP1011">
            <v>0</v>
          </cell>
          <cell r="CQ1011">
            <v>0</v>
          </cell>
          <cell r="CR1011">
            <v>0</v>
          </cell>
          <cell r="CS1011">
            <v>0</v>
          </cell>
          <cell r="CT1011">
            <v>0</v>
          </cell>
          <cell r="CU1011">
            <v>0</v>
          </cell>
          <cell r="CV1011">
            <v>0</v>
          </cell>
          <cell r="CW1011">
            <v>0</v>
          </cell>
          <cell r="CX1011">
            <v>0</v>
          </cell>
          <cell r="CY1011">
            <v>0</v>
          </cell>
          <cell r="CZ1011">
            <v>0</v>
          </cell>
          <cell r="DA1011">
            <v>0</v>
          </cell>
          <cell r="DB1011">
            <v>0</v>
          </cell>
          <cell r="DC1011">
            <v>0</v>
          </cell>
          <cell r="DD1011">
            <v>0</v>
          </cell>
          <cell r="DE1011">
            <v>0</v>
          </cell>
          <cell r="DF1011">
            <v>0</v>
          </cell>
          <cell r="DG1011">
            <v>0</v>
          </cell>
          <cell r="DH1011">
            <v>0</v>
          </cell>
          <cell r="DI1011">
            <v>0</v>
          </cell>
          <cell r="DJ1011">
            <v>0</v>
          </cell>
          <cell r="DK1011">
            <v>0</v>
          </cell>
          <cell r="DL1011">
            <v>0</v>
          </cell>
          <cell r="DM1011">
            <v>0</v>
          </cell>
          <cell r="DN1011">
            <v>0</v>
          </cell>
          <cell r="DO1011">
            <v>0</v>
          </cell>
          <cell r="DP1011">
            <v>0</v>
          </cell>
          <cell r="DQ1011">
            <v>0</v>
          </cell>
          <cell r="DR1011">
            <v>0</v>
          </cell>
          <cell r="DS1011">
            <v>0</v>
          </cell>
          <cell r="DT1011">
            <v>0</v>
          </cell>
          <cell r="DU1011">
            <v>0</v>
          </cell>
          <cell r="DV1011">
            <v>0</v>
          </cell>
          <cell r="DW1011">
            <v>0</v>
          </cell>
          <cell r="DX1011">
            <v>0</v>
          </cell>
          <cell r="DY1011">
            <v>0</v>
          </cell>
          <cell r="DZ1011">
            <v>0</v>
          </cell>
          <cell r="EA1011">
            <v>0</v>
          </cell>
          <cell r="EB1011">
            <v>0</v>
          </cell>
          <cell r="EC1011">
            <v>0</v>
          </cell>
          <cell r="ED1011">
            <v>0</v>
          </cell>
          <cell r="EE1011">
            <v>0</v>
          </cell>
          <cell r="EF1011">
            <v>0</v>
          </cell>
          <cell r="EG1011">
            <v>0</v>
          </cell>
          <cell r="EH1011">
            <v>0</v>
          </cell>
          <cell r="EI1011">
            <v>0</v>
          </cell>
          <cell r="EJ1011">
            <v>0</v>
          </cell>
          <cell r="EK1011">
            <v>0</v>
          </cell>
          <cell r="EL1011">
            <v>0</v>
          </cell>
          <cell r="EM1011">
            <v>0</v>
          </cell>
          <cell r="EN1011">
            <v>0</v>
          </cell>
          <cell r="EO1011">
            <v>0</v>
          </cell>
          <cell r="EP1011">
            <v>0</v>
          </cell>
          <cell r="EQ1011">
            <v>0</v>
          </cell>
          <cell r="ER1011">
            <v>0</v>
          </cell>
          <cell r="ES1011">
            <v>0</v>
          </cell>
          <cell r="ET1011">
            <v>0</v>
          </cell>
          <cell r="EU1011">
            <v>0</v>
          </cell>
          <cell r="EV1011">
            <v>0</v>
          </cell>
          <cell r="EW1011">
            <v>0</v>
          </cell>
          <cell r="EX1011">
            <v>0</v>
          </cell>
          <cell r="EY1011">
            <v>0</v>
          </cell>
          <cell r="EZ1011">
            <v>0</v>
          </cell>
          <cell r="FA1011">
            <v>0</v>
          </cell>
          <cell r="FB1011">
            <v>0</v>
          </cell>
          <cell r="FC1011">
            <v>0</v>
          </cell>
          <cell r="FD1011">
            <v>0</v>
          </cell>
          <cell r="FE1011">
            <v>0</v>
          </cell>
          <cell r="FF1011">
            <v>0</v>
          </cell>
          <cell r="FG1011">
            <v>0</v>
          </cell>
          <cell r="FH1011">
            <v>0</v>
          </cell>
          <cell r="FI1011">
            <v>0</v>
          </cell>
          <cell r="FJ1011">
            <v>0</v>
          </cell>
          <cell r="FK1011">
            <v>0</v>
          </cell>
          <cell r="FL1011">
            <v>0</v>
          </cell>
          <cell r="FM1011">
            <v>0</v>
          </cell>
          <cell r="FN1011">
            <v>0</v>
          </cell>
          <cell r="FO1011">
            <v>0</v>
          </cell>
          <cell r="FP1011">
            <v>0</v>
          </cell>
          <cell r="FQ1011">
            <v>0</v>
          </cell>
          <cell r="FR1011">
            <v>0</v>
          </cell>
          <cell r="FS1011">
            <v>0</v>
          </cell>
          <cell r="FT1011">
            <v>0</v>
          </cell>
          <cell r="FU1011">
            <v>0</v>
          </cell>
          <cell r="FV1011">
            <v>0</v>
          </cell>
          <cell r="FW1011">
            <v>0</v>
          </cell>
          <cell r="FX1011">
            <v>0</v>
          </cell>
          <cell r="FY1011">
            <v>0</v>
          </cell>
          <cell r="FZ1011">
            <v>0</v>
          </cell>
          <cell r="GA1011">
            <v>0</v>
          </cell>
          <cell r="GB1011">
            <v>0</v>
          </cell>
          <cell r="GC1011">
            <v>0</v>
          </cell>
          <cell r="GD1011">
            <v>0</v>
          </cell>
          <cell r="GE1011">
            <v>0</v>
          </cell>
          <cell r="GF1011">
            <v>0</v>
          </cell>
          <cell r="GG1011">
            <v>0</v>
          </cell>
          <cell r="GH1011">
            <v>0</v>
          </cell>
          <cell r="GI1011">
            <v>0</v>
          </cell>
          <cell r="GJ1011">
            <v>0</v>
          </cell>
          <cell r="GK1011">
            <v>0</v>
          </cell>
          <cell r="GL1011">
            <v>0</v>
          </cell>
          <cell r="GM1011">
            <v>0</v>
          </cell>
          <cell r="GN1011">
            <v>0</v>
          </cell>
          <cell r="GO1011">
            <v>0</v>
          </cell>
          <cell r="GP1011">
            <v>0</v>
          </cell>
          <cell r="GQ1011">
            <v>0</v>
          </cell>
          <cell r="GR1011">
            <v>0</v>
          </cell>
          <cell r="GS1011">
            <v>0</v>
          </cell>
          <cell r="GT1011">
            <v>0</v>
          </cell>
          <cell r="GU1011">
            <v>0</v>
          </cell>
          <cell r="GV1011">
            <v>0</v>
          </cell>
          <cell r="GW1011">
            <v>0</v>
          </cell>
          <cell r="GX1011">
            <v>0</v>
          </cell>
          <cell r="GY1011">
            <v>0</v>
          </cell>
          <cell r="GZ1011">
            <v>0</v>
          </cell>
          <cell r="HA1011">
            <v>0</v>
          </cell>
          <cell r="HB1011">
            <v>0</v>
          </cell>
          <cell r="HC1011">
            <v>0</v>
          </cell>
          <cell r="HD1011">
            <v>0</v>
          </cell>
          <cell r="HE1011">
            <v>0</v>
          </cell>
          <cell r="HF1011">
            <v>0</v>
          </cell>
          <cell r="HG1011">
            <v>0</v>
          </cell>
          <cell r="HH1011">
            <v>0</v>
          </cell>
          <cell r="HI1011">
            <v>0</v>
          </cell>
          <cell r="HJ1011">
            <v>0</v>
          </cell>
          <cell r="HK1011">
            <v>0</v>
          </cell>
          <cell r="HL1011">
            <v>0</v>
          </cell>
          <cell r="HM1011">
            <v>0</v>
          </cell>
          <cell r="HN1011">
            <v>0</v>
          </cell>
          <cell r="HO1011">
            <v>0</v>
          </cell>
          <cell r="HP1011">
            <v>0</v>
          </cell>
          <cell r="HQ1011">
            <v>0</v>
          </cell>
          <cell r="HR1011">
            <v>0</v>
          </cell>
          <cell r="HS1011">
            <v>0</v>
          </cell>
          <cell r="HT1011">
            <v>0</v>
          </cell>
          <cell r="HU1011">
            <v>0</v>
          </cell>
          <cell r="HV1011">
            <v>0</v>
          </cell>
          <cell r="HW1011">
            <v>0</v>
          </cell>
          <cell r="HX1011">
            <v>0</v>
          </cell>
          <cell r="HY1011">
            <v>0</v>
          </cell>
          <cell r="HZ1011">
            <v>0</v>
          </cell>
          <cell r="IA1011">
            <v>0</v>
          </cell>
          <cell r="IB1011">
            <v>0</v>
          </cell>
          <cell r="IC1011">
            <v>0</v>
          </cell>
          <cell r="ID1011">
            <v>0</v>
          </cell>
          <cell r="IE1011">
            <v>0</v>
          </cell>
          <cell r="IF1011">
            <v>0</v>
          </cell>
          <cell r="IG1011">
            <v>0</v>
          </cell>
          <cell r="IH1011">
            <v>0</v>
          </cell>
          <cell r="II1011">
            <v>0</v>
          </cell>
          <cell r="IJ1011">
            <v>0</v>
          </cell>
          <cell r="IK1011">
            <v>0</v>
          </cell>
          <cell r="IL1011">
            <v>0</v>
          </cell>
          <cell r="IM1011">
            <v>0</v>
          </cell>
          <cell r="IN1011">
            <v>0</v>
          </cell>
          <cell r="IO1011">
            <v>0</v>
          </cell>
          <cell r="IP1011">
            <v>0</v>
          </cell>
          <cell r="IQ1011">
            <v>0</v>
          </cell>
          <cell r="IR1011">
            <v>0</v>
          </cell>
          <cell r="IS1011">
            <v>0</v>
          </cell>
          <cell r="IT1011">
            <v>0</v>
          </cell>
          <cell r="IU1011">
            <v>0</v>
          </cell>
          <cell r="IV1011">
            <v>0</v>
          </cell>
          <cell r="IW1011">
            <v>0</v>
          </cell>
          <cell r="IX1011">
            <v>0</v>
          </cell>
          <cell r="IY1011">
            <v>0</v>
          </cell>
          <cell r="IZ1011">
            <v>0</v>
          </cell>
          <cell r="JA1011">
            <v>0</v>
          </cell>
          <cell r="JB1011">
            <v>0</v>
          </cell>
          <cell r="JC1011">
            <v>0</v>
          </cell>
          <cell r="JD1011">
            <v>0</v>
          </cell>
          <cell r="JE1011">
            <v>0</v>
          </cell>
          <cell r="JF1011">
            <v>0</v>
          </cell>
          <cell r="JG1011">
            <v>0</v>
          </cell>
          <cell r="JH1011">
            <v>0</v>
          </cell>
          <cell r="JI1011">
            <v>0</v>
          </cell>
          <cell r="JJ1011">
            <v>0</v>
          </cell>
          <cell r="JK1011">
            <v>0</v>
          </cell>
          <cell r="JL1011">
            <v>0</v>
          </cell>
          <cell r="JM1011">
            <v>0</v>
          </cell>
          <cell r="JN1011">
            <v>0</v>
          </cell>
          <cell r="JO1011">
            <v>0</v>
          </cell>
          <cell r="JP1011">
            <v>0</v>
          </cell>
          <cell r="JQ1011">
            <v>0</v>
          </cell>
        </row>
        <row r="1012">
          <cell r="D1012" t="str">
            <v>WD_.QF.WOR._.qOR.ORWF_Four_Corners</v>
          </cell>
          <cell r="F1012">
            <v>0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0</v>
          </cell>
          <cell r="R1012">
            <v>0</v>
          </cell>
          <cell r="S1012">
            <v>0</v>
          </cell>
          <cell r="T1012">
            <v>0</v>
          </cell>
          <cell r="U1012">
            <v>0</v>
          </cell>
          <cell r="V1012">
            <v>0</v>
          </cell>
          <cell r="W1012">
            <v>0</v>
          </cell>
          <cell r="X1012">
            <v>0</v>
          </cell>
          <cell r="Y1012">
            <v>0</v>
          </cell>
          <cell r="Z1012">
            <v>0</v>
          </cell>
          <cell r="AA1012">
            <v>0</v>
          </cell>
          <cell r="AB1012">
            <v>0</v>
          </cell>
          <cell r="AC1012">
            <v>0</v>
          </cell>
          <cell r="AD1012">
            <v>0</v>
          </cell>
          <cell r="AE1012">
            <v>0</v>
          </cell>
          <cell r="AF1012">
            <v>0</v>
          </cell>
          <cell r="AG1012">
            <v>0</v>
          </cell>
          <cell r="AH1012">
            <v>0</v>
          </cell>
          <cell r="AI1012">
            <v>0</v>
          </cell>
          <cell r="AJ1012">
            <v>0</v>
          </cell>
          <cell r="AK1012">
            <v>0</v>
          </cell>
          <cell r="AL1012">
            <v>0</v>
          </cell>
          <cell r="AM1012">
            <v>0</v>
          </cell>
          <cell r="AN1012">
            <v>0</v>
          </cell>
          <cell r="AO1012">
            <v>0</v>
          </cell>
          <cell r="AP1012">
            <v>0</v>
          </cell>
          <cell r="AQ1012">
            <v>0</v>
          </cell>
          <cell r="AR1012">
            <v>0</v>
          </cell>
          <cell r="AS1012">
            <v>0</v>
          </cell>
          <cell r="AT1012">
            <v>0</v>
          </cell>
          <cell r="AU1012">
            <v>0</v>
          </cell>
          <cell r="AV1012">
            <v>0</v>
          </cell>
          <cell r="AW1012">
            <v>0</v>
          </cell>
          <cell r="AX1012">
            <v>0</v>
          </cell>
          <cell r="AY1012">
            <v>0</v>
          </cell>
          <cell r="AZ1012">
            <v>0</v>
          </cell>
          <cell r="BA1012">
            <v>0</v>
          </cell>
          <cell r="BB1012">
            <v>0</v>
          </cell>
          <cell r="BC1012">
            <v>0</v>
          </cell>
          <cell r="BD1012">
            <v>0</v>
          </cell>
          <cell r="BE1012">
            <v>0</v>
          </cell>
          <cell r="BF1012">
            <v>0</v>
          </cell>
          <cell r="BG1012">
            <v>0</v>
          </cell>
          <cell r="BH1012">
            <v>0</v>
          </cell>
          <cell r="BI1012">
            <v>0</v>
          </cell>
          <cell r="BJ1012">
            <v>0</v>
          </cell>
          <cell r="BK1012">
            <v>0</v>
          </cell>
          <cell r="BL1012">
            <v>0</v>
          </cell>
          <cell r="BM1012">
            <v>0</v>
          </cell>
          <cell r="BN1012">
            <v>0</v>
          </cell>
          <cell r="BO1012">
            <v>0</v>
          </cell>
          <cell r="BP1012">
            <v>0</v>
          </cell>
          <cell r="BQ1012">
            <v>0</v>
          </cell>
          <cell r="BR1012">
            <v>0</v>
          </cell>
          <cell r="BS1012">
            <v>0</v>
          </cell>
          <cell r="BT1012">
            <v>0</v>
          </cell>
          <cell r="BU1012">
            <v>0</v>
          </cell>
          <cell r="BV1012">
            <v>0</v>
          </cell>
          <cell r="BW1012">
            <v>0</v>
          </cell>
          <cell r="BX1012">
            <v>0</v>
          </cell>
          <cell r="BY1012">
            <v>0</v>
          </cell>
          <cell r="BZ1012">
            <v>0</v>
          </cell>
          <cell r="CA1012">
            <v>0</v>
          </cell>
          <cell r="CB1012">
            <v>0</v>
          </cell>
          <cell r="CC1012">
            <v>0</v>
          </cell>
          <cell r="CD1012">
            <v>0</v>
          </cell>
          <cell r="CE1012">
            <v>0</v>
          </cell>
          <cell r="CF1012">
            <v>0</v>
          </cell>
          <cell r="CG1012">
            <v>0</v>
          </cell>
          <cell r="CH1012">
            <v>0</v>
          </cell>
          <cell r="CI1012">
            <v>0</v>
          </cell>
          <cell r="CJ1012">
            <v>0</v>
          </cell>
          <cell r="CK1012">
            <v>0</v>
          </cell>
          <cell r="CL1012">
            <v>0</v>
          </cell>
          <cell r="CM1012">
            <v>0</v>
          </cell>
          <cell r="CN1012">
            <v>0</v>
          </cell>
          <cell r="CO1012">
            <v>0</v>
          </cell>
          <cell r="CP1012">
            <v>0</v>
          </cell>
          <cell r="CQ1012">
            <v>0</v>
          </cell>
          <cell r="CR1012">
            <v>0</v>
          </cell>
          <cell r="CS1012">
            <v>0</v>
          </cell>
          <cell r="CT1012">
            <v>0</v>
          </cell>
          <cell r="CU1012">
            <v>0</v>
          </cell>
          <cell r="CV1012">
            <v>0</v>
          </cell>
          <cell r="CW1012">
            <v>0</v>
          </cell>
          <cell r="CX1012">
            <v>0</v>
          </cell>
          <cell r="CY1012">
            <v>0</v>
          </cell>
          <cell r="CZ1012">
            <v>0</v>
          </cell>
          <cell r="DA1012">
            <v>0</v>
          </cell>
          <cell r="DB1012">
            <v>0</v>
          </cell>
          <cell r="DC1012">
            <v>0</v>
          </cell>
          <cell r="DD1012">
            <v>0</v>
          </cell>
          <cell r="DE1012">
            <v>0</v>
          </cell>
          <cell r="DF1012">
            <v>0</v>
          </cell>
          <cell r="DG1012">
            <v>0</v>
          </cell>
          <cell r="DH1012">
            <v>0</v>
          </cell>
          <cell r="DI1012">
            <v>0</v>
          </cell>
          <cell r="DJ1012">
            <v>0</v>
          </cell>
          <cell r="DK1012">
            <v>0</v>
          </cell>
          <cell r="DL1012">
            <v>0</v>
          </cell>
          <cell r="DM1012">
            <v>0</v>
          </cell>
          <cell r="DN1012">
            <v>0</v>
          </cell>
          <cell r="DO1012">
            <v>0</v>
          </cell>
          <cell r="DP1012">
            <v>0</v>
          </cell>
          <cell r="DQ1012">
            <v>0</v>
          </cell>
          <cell r="DR1012">
            <v>0</v>
          </cell>
          <cell r="DS1012">
            <v>0</v>
          </cell>
          <cell r="DT1012">
            <v>0</v>
          </cell>
          <cell r="DU1012">
            <v>0</v>
          </cell>
          <cell r="DV1012">
            <v>0</v>
          </cell>
          <cell r="DW1012">
            <v>0</v>
          </cell>
          <cell r="DX1012">
            <v>0</v>
          </cell>
          <cell r="DY1012">
            <v>0</v>
          </cell>
          <cell r="DZ1012">
            <v>0</v>
          </cell>
          <cell r="EA1012">
            <v>0</v>
          </cell>
          <cell r="EB1012">
            <v>0</v>
          </cell>
          <cell r="EC1012">
            <v>0</v>
          </cell>
          <cell r="ED1012">
            <v>0</v>
          </cell>
          <cell r="EE1012">
            <v>0</v>
          </cell>
          <cell r="EF1012">
            <v>0</v>
          </cell>
          <cell r="EG1012">
            <v>0</v>
          </cell>
          <cell r="EH1012">
            <v>0</v>
          </cell>
          <cell r="EI1012">
            <v>0</v>
          </cell>
          <cell r="EJ1012">
            <v>0</v>
          </cell>
          <cell r="EK1012">
            <v>0</v>
          </cell>
          <cell r="EL1012">
            <v>0</v>
          </cell>
          <cell r="EM1012">
            <v>0</v>
          </cell>
          <cell r="EN1012">
            <v>0</v>
          </cell>
          <cell r="EO1012">
            <v>0</v>
          </cell>
          <cell r="EP1012">
            <v>0</v>
          </cell>
          <cell r="EQ1012">
            <v>0</v>
          </cell>
          <cell r="ER1012">
            <v>0</v>
          </cell>
          <cell r="ES1012">
            <v>0</v>
          </cell>
          <cell r="ET1012">
            <v>0</v>
          </cell>
          <cell r="EU1012">
            <v>0</v>
          </cell>
          <cell r="EV1012">
            <v>0</v>
          </cell>
          <cell r="EW1012">
            <v>0</v>
          </cell>
          <cell r="EX1012">
            <v>0</v>
          </cell>
          <cell r="EY1012">
            <v>0</v>
          </cell>
          <cell r="EZ1012">
            <v>0</v>
          </cell>
          <cell r="FA1012">
            <v>0</v>
          </cell>
          <cell r="FB1012">
            <v>0</v>
          </cell>
          <cell r="FC1012">
            <v>0</v>
          </cell>
          <cell r="FD1012">
            <v>0</v>
          </cell>
          <cell r="FE1012">
            <v>0</v>
          </cell>
          <cell r="FF1012">
            <v>0</v>
          </cell>
          <cell r="FG1012">
            <v>0</v>
          </cell>
          <cell r="FH1012">
            <v>0</v>
          </cell>
          <cell r="FI1012">
            <v>0</v>
          </cell>
          <cell r="FJ1012">
            <v>0</v>
          </cell>
          <cell r="FK1012">
            <v>0</v>
          </cell>
          <cell r="FL1012">
            <v>0</v>
          </cell>
          <cell r="FM1012">
            <v>0</v>
          </cell>
          <cell r="FN1012">
            <v>0</v>
          </cell>
          <cell r="FO1012">
            <v>0</v>
          </cell>
          <cell r="FP1012">
            <v>0</v>
          </cell>
          <cell r="FQ1012">
            <v>0</v>
          </cell>
          <cell r="FR1012">
            <v>0</v>
          </cell>
          <cell r="FS1012">
            <v>0</v>
          </cell>
          <cell r="FT1012">
            <v>0</v>
          </cell>
          <cell r="FU1012">
            <v>0</v>
          </cell>
          <cell r="FV1012">
            <v>0</v>
          </cell>
          <cell r="FW1012">
            <v>0</v>
          </cell>
          <cell r="FX1012">
            <v>0</v>
          </cell>
          <cell r="FY1012">
            <v>0</v>
          </cell>
          <cell r="FZ1012">
            <v>0</v>
          </cell>
          <cell r="GA1012">
            <v>0</v>
          </cell>
          <cell r="GB1012">
            <v>0</v>
          </cell>
          <cell r="GC1012">
            <v>0</v>
          </cell>
          <cell r="GD1012">
            <v>0</v>
          </cell>
          <cell r="GE1012">
            <v>0</v>
          </cell>
          <cell r="GF1012">
            <v>0</v>
          </cell>
          <cell r="GG1012">
            <v>0</v>
          </cell>
          <cell r="GH1012">
            <v>0</v>
          </cell>
          <cell r="GI1012">
            <v>0</v>
          </cell>
          <cell r="GJ1012">
            <v>0</v>
          </cell>
          <cell r="GK1012">
            <v>0</v>
          </cell>
          <cell r="GL1012">
            <v>0</v>
          </cell>
          <cell r="GM1012">
            <v>0</v>
          </cell>
          <cell r="GN1012">
            <v>0</v>
          </cell>
          <cell r="GO1012">
            <v>0</v>
          </cell>
          <cell r="GP1012">
            <v>0</v>
          </cell>
          <cell r="GQ1012">
            <v>0</v>
          </cell>
          <cell r="GR1012">
            <v>0</v>
          </cell>
          <cell r="GS1012">
            <v>0</v>
          </cell>
          <cell r="GT1012">
            <v>0</v>
          </cell>
          <cell r="GU1012">
            <v>0</v>
          </cell>
          <cell r="GV1012">
            <v>0</v>
          </cell>
          <cell r="GW1012">
            <v>0</v>
          </cell>
          <cell r="GX1012">
            <v>0</v>
          </cell>
          <cell r="GY1012">
            <v>0</v>
          </cell>
          <cell r="GZ1012">
            <v>0</v>
          </cell>
          <cell r="HA1012">
            <v>0</v>
          </cell>
          <cell r="HB1012">
            <v>0</v>
          </cell>
          <cell r="HC1012">
            <v>0</v>
          </cell>
          <cell r="HD1012">
            <v>0</v>
          </cell>
          <cell r="HE1012">
            <v>0</v>
          </cell>
          <cell r="HF1012">
            <v>0</v>
          </cell>
          <cell r="HG1012">
            <v>0</v>
          </cell>
          <cell r="HH1012">
            <v>0</v>
          </cell>
          <cell r="HI1012">
            <v>0</v>
          </cell>
          <cell r="HJ1012">
            <v>0</v>
          </cell>
          <cell r="HK1012">
            <v>0</v>
          </cell>
          <cell r="HL1012">
            <v>0</v>
          </cell>
          <cell r="HM1012">
            <v>0</v>
          </cell>
          <cell r="HN1012">
            <v>0</v>
          </cell>
          <cell r="HO1012">
            <v>0</v>
          </cell>
          <cell r="HP1012">
            <v>0</v>
          </cell>
          <cell r="HQ1012">
            <v>0</v>
          </cell>
          <cell r="HR1012">
            <v>0</v>
          </cell>
          <cell r="HS1012">
            <v>0</v>
          </cell>
          <cell r="HT1012">
            <v>0</v>
          </cell>
          <cell r="HU1012">
            <v>0</v>
          </cell>
          <cell r="HV1012">
            <v>0</v>
          </cell>
          <cell r="HW1012">
            <v>0</v>
          </cell>
          <cell r="HX1012">
            <v>0</v>
          </cell>
          <cell r="HY1012">
            <v>0</v>
          </cell>
          <cell r="HZ1012">
            <v>0</v>
          </cell>
          <cell r="IA1012">
            <v>0</v>
          </cell>
          <cell r="IB1012">
            <v>0</v>
          </cell>
          <cell r="IC1012">
            <v>0</v>
          </cell>
          <cell r="ID1012">
            <v>0</v>
          </cell>
          <cell r="IE1012">
            <v>0</v>
          </cell>
          <cell r="IF1012">
            <v>0</v>
          </cell>
          <cell r="IG1012">
            <v>0</v>
          </cell>
          <cell r="IH1012">
            <v>0</v>
          </cell>
          <cell r="II1012">
            <v>0</v>
          </cell>
          <cell r="IJ1012">
            <v>0</v>
          </cell>
          <cell r="IK1012">
            <v>0</v>
          </cell>
          <cell r="IL1012">
            <v>0</v>
          </cell>
          <cell r="IM1012">
            <v>0</v>
          </cell>
          <cell r="IN1012">
            <v>0</v>
          </cell>
          <cell r="IO1012">
            <v>0</v>
          </cell>
          <cell r="IP1012">
            <v>0</v>
          </cell>
          <cell r="IQ1012">
            <v>0</v>
          </cell>
          <cell r="IR1012">
            <v>0</v>
          </cell>
          <cell r="IS1012">
            <v>0</v>
          </cell>
          <cell r="IT1012">
            <v>0</v>
          </cell>
          <cell r="IU1012">
            <v>0</v>
          </cell>
          <cell r="IV1012">
            <v>0</v>
          </cell>
          <cell r="IW1012">
            <v>0</v>
          </cell>
          <cell r="IX1012">
            <v>0</v>
          </cell>
          <cell r="IY1012">
            <v>0</v>
          </cell>
          <cell r="IZ1012">
            <v>0</v>
          </cell>
          <cell r="JA1012">
            <v>0</v>
          </cell>
          <cell r="JB1012">
            <v>0</v>
          </cell>
          <cell r="JC1012">
            <v>0</v>
          </cell>
          <cell r="JD1012">
            <v>0</v>
          </cell>
          <cell r="JE1012">
            <v>0</v>
          </cell>
          <cell r="JF1012">
            <v>0</v>
          </cell>
          <cell r="JG1012">
            <v>0</v>
          </cell>
          <cell r="JH1012">
            <v>0</v>
          </cell>
          <cell r="JI1012">
            <v>0</v>
          </cell>
          <cell r="JJ1012">
            <v>0</v>
          </cell>
          <cell r="JK1012">
            <v>0</v>
          </cell>
          <cell r="JL1012">
            <v>0</v>
          </cell>
          <cell r="JM1012">
            <v>0</v>
          </cell>
          <cell r="JN1012">
            <v>0</v>
          </cell>
          <cell r="JO1012">
            <v>0</v>
          </cell>
          <cell r="JP1012">
            <v>0</v>
          </cell>
          <cell r="JQ1012">
            <v>0</v>
          </cell>
        </row>
        <row r="1013">
          <cell r="D1013" t="str">
            <v>WD_.QF.WOR._.qOR.ORWF_Four_Mile_</v>
          </cell>
          <cell r="F1013">
            <v>0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0</v>
          </cell>
          <cell r="R1013">
            <v>0</v>
          </cell>
          <cell r="S1013">
            <v>0</v>
          </cell>
          <cell r="T1013">
            <v>0</v>
          </cell>
          <cell r="U1013">
            <v>0</v>
          </cell>
          <cell r="V1013">
            <v>0</v>
          </cell>
          <cell r="W1013">
            <v>0</v>
          </cell>
          <cell r="X1013">
            <v>0</v>
          </cell>
          <cell r="Y1013">
            <v>0</v>
          </cell>
          <cell r="Z1013">
            <v>0</v>
          </cell>
          <cell r="AA1013">
            <v>0</v>
          </cell>
          <cell r="AB1013">
            <v>0</v>
          </cell>
          <cell r="AC1013">
            <v>0</v>
          </cell>
          <cell r="AD1013">
            <v>0</v>
          </cell>
          <cell r="AE1013">
            <v>0</v>
          </cell>
          <cell r="AF1013">
            <v>0</v>
          </cell>
          <cell r="AG1013">
            <v>0</v>
          </cell>
          <cell r="AH1013">
            <v>0</v>
          </cell>
          <cell r="AI1013">
            <v>0</v>
          </cell>
          <cell r="AJ1013">
            <v>0</v>
          </cell>
          <cell r="AK1013">
            <v>0</v>
          </cell>
          <cell r="AL1013">
            <v>0</v>
          </cell>
          <cell r="AM1013">
            <v>0</v>
          </cell>
          <cell r="AN1013">
            <v>0</v>
          </cell>
          <cell r="AO1013">
            <v>0</v>
          </cell>
          <cell r="AP1013">
            <v>0</v>
          </cell>
          <cell r="AQ1013">
            <v>0</v>
          </cell>
          <cell r="AR1013">
            <v>0</v>
          </cell>
          <cell r="AS1013">
            <v>0</v>
          </cell>
          <cell r="AT1013">
            <v>0</v>
          </cell>
          <cell r="AU1013">
            <v>0</v>
          </cell>
          <cell r="AV1013">
            <v>0</v>
          </cell>
          <cell r="AW1013">
            <v>0</v>
          </cell>
          <cell r="AX1013">
            <v>0</v>
          </cell>
          <cell r="AY1013">
            <v>0</v>
          </cell>
          <cell r="AZ1013">
            <v>0</v>
          </cell>
          <cell r="BA1013">
            <v>0</v>
          </cell>
          <cell r="BB1013">
            <v>0</v>
          </cell>
          <cell r="BC1013">
            <v>0</v>
          </cell>
          <cell r="BD1013">
            <v>0</v>
          </cell>
          <cell r="BE1013">
            <v>0</v>
          </cell>
          <cell r="BF1013">
            <v>0</v>
          </cell>
          <cell r="BG1013">
            <v>0</v>
          </cell>
          <cell r="BH1013">
            <v>0</v>
          </cell>
          <cell r="BI1013">
            <v>0</v>
          </cell>
          <cell r="BJ1013">
            <v>0</v>
          </cell>
          <cell r="BK1013">
            <v>0</v>
          </cell>
          <cell r="BL1013">
            <v>0</v>
          </cell>
          <cell r="BM1013">
            <v>0</v>
          </cell>
          <cell r="BN1013">
            <v>0</v>
          </cell>
          <cell r="BO1013">
            <v>0</v>
          </cell>
          <cell r="BP1013">
            <v>0</v>
          </cell>
          <cell r="BQ1013">
            <v>0</v>
          </cell>
          <cell r="BR1013">
            <v>0</v>
          </cell>
          <cell r="BS1013">
            <v>0</v>
          </cell>
          <cell r="BT1013">
            <v>0</v>
          </cell>
          <cell r="BU1013">
            <v>0</v>
          </cell>
          <cell r="BV1013">
            <v>0</v>
          </cell>
          <cell r="BW1013">
            <v>0</v>
          </cell>
          <cell r="BX1013">
            <v>0</v>
          </cell>
          <cell r="BY1013">
            <v>0</v>
          </cell>
          <cell r="BZ1013">
            <v>0</v>
          </cell>
          <cell r="CA1013">
            <v>0</v>
          </cell>
          <cell r="CB1013">
            <v>0</v>
          </cell>
          <cell r="CC1013">
            <v>0</v>
          </cell>
          <cell r="CD1013">
            <v>0</v>
          </cell>
          <cell r="CE1013">
            <v>0</v>
          </cell>
          <cell r="CF1013">
            <v>0</v>
          </cell>
          <cell r="CG1013">
            <v>0</v>
          </cell>
          <cell r="CH1013">
            <v>0</v>
          </cell>
          <cell r="CI1013">
            <v>0</v>
          </cell>
          <cell r="CJ1013">
            <v>0</v>
          </cell>
          <cell r="CK1013">
            <v>0</v>
          </cell>
          <cell r="CL1013">
            <v>0</v>
          </cell>
          <cell r="CM1013">
            <v>0</v>
          </cell>
          <cell r="CN1013">
            <v>0</v>
          </cell>
          <cell r="CO1013">
            <v>0</v>
          </cell>
          <cell r="CP1013">
            <v>0</v>
          </cell>
          <cell r="CQ1013">
            <v>0</v>
          </cell>
          <cell r="CR1013">
            <v>0</v>
          </cell>
          <cell r="CS1013">
            <v>0</v>
          </cell>
          <cell r="CT1013">
            <v>0</v>
          </cell>
          <cell r="CU1013">
            <v>0</v>
          </cell>
          <cell r="CV1013">
            <v>0</v>
          </cell>
          <cell r="CW1013">
            <v>0</v>
          </cell>
          <cell r="CX1013">
            <v>0</v>
          </cell>
          <cell r="CY1013">
            <v>0</v>
          </cell>
          <cell r="CZ1013">
            <v>0</v>
          </cell>
          <cell r="DA1013">
            <v>0</v>
          </cell>
          <cell r="DB1013">
            <v>0</v>
          </cell>
          <cell r="DC1013">
            <v>0</v>
          </cell>
          <cell r="DD1013">
            <v>0</v>
          </cell>
          <cell r="DE1013">
            <v>0</v>
          </cell>
          <cell r="DF1013">
            <v>0</v>
          </cell>
          <cell r="DG1013">
            <v>0</v>
          </cell>
          <cell r="DH1013">
            <v>0</v>
          </cell>
          <cell r="DI1013">
            <v>0</v>
          </cell>
          <cell r="DJ1013">
            <v>0</v>
          </cell>
          <cell r="DK1013">
            <v>0</v>
          </cell>
          <cell r="DL1013">
            <v>0</v>
          </cell>
          <cell r="DM1013">
            <v>0</v>
          </cell>
          <cell r="DN1013">
            <v>0</v>
          </cell>
          <cell r="DO1013">
            <v>0</v>
          </cell>
          <cell r="DP1013">
            <v>0</v>
          </cell>
          <cell r="DQ1013">
            <v>0</v>
          </cell>
          <cell r="DR1013">
            <v>0</v>
          </cell>
          <cell r="DS1013">
            <v>0</v>
          </cell>
          <cell r="DT1013">
            <v>0</v>
          </cell>
          <cell r="DU1013">
            <v>0</v>
          </cell>
          <cell r="DV1013">
            <v>0</v>
          </cell>
          <cell r="DW1013">
            <v>0</v>
          </cell>
          <cell r="DX1013">
            <v>0</v>
          </cell>
          <cell r="DY1013">
            <v>0</v>
          </cell>
          <cell r="DZ1013">
            <v>0</v>
          </cell>
          <cell r="EA1013">
            <v>0</v>
          </cell>
          <cell r="EB1013">
            <v>0</v>
          </cell>
          <cell r="EC1013">
            <v>0</v>
          </cell>
          <cell r="ED1013">
            <v>0</v>
          </cell>
          <cell r="EE1013">
            <v>0</v>
          </cell>
          <cell r="EF1013">
            <v>0</v>
          </cell>
          <cell r="EG1013">
            <v>0</v>
          </cell>
          <cell r="EH1013">
            <v>0</v>
          </cell>
          <cell r="EI1013">
            <v>0</v>
          </cell>
          <cell r="EJ1013">
            <v>0</v>
          </cell>
          <cell r="EK1013">
            <v>0</v>
          </cell>
          <cell r="EL1013">
            <v>0</v>
          </cell>
          <cell r="EM1013">
            <v>0</v>
          </cell>
          <cell r="EN1013">
            <v>0</v>
          </cell>
          <cell r="EO1013">
            <v>0</v>
          </cell>
          <cell r="EP1013">
            <v>0</v>
          </cell>
          <cell r="EQ1013">
            <v>0</v>
          </cell>
          <cell r="ER1013">
            <v>0</v>
          </cell>
          <cell r="ES1013">
            <v>0</v>
          </cell>
          <cell r="ET1013">
            <v>0</v>
          </cell>
          <cell r="EU1013">
            <v>0</v>
          </cell>
          <cell r="EV1013">
            <v>0</v>
          </cell>
          <cell r="EW1013">
            <v>0</v>
          </cell>
          <cell r="EX1013">
            <v>0</v>
          </cell>
          <cell r="EY1013">
            <v>0</v>
          </cell>
          <cell r="EZ1013">
            <v>0</v>
          </cell>
          <cell r="FA1013">
            <v>0</v>
          </cell>
          <cell r="FB1013">
            <v>0</v>
          </cell>
          <cell r="FC1013">
            <v>0</v>
          </cell>
          <cell r="FD1013">
            <v>0</v>
          </cell>
          <cell r="FE1013">
            <v>0</v>
          </cell>
          <cell r="FF1013">
            <v>0</v>
          </cell>
          <cell r="FG1013">
            <v>0</v>
          </cell>
          <cell r="FH1013">
            <v>0</v>
          </cell>
          <cell r="FI1013">
            <v>0</v>
          </cell>
          <cell r="FJ1013">
            <v>0</v>
          </cell>
          <cell r="FK1013">
            <v>0</v>
          </cell>
          <cell r="FL1013">
            <v>0</v>
          </cell>
          <cell r="FM1013">
            <v>0</v>
          </cell>
          <cell r="FN1013">
            <v>0</v>
          </cell>
          <cell r="FO1013">
            <v>0</v>
          </cell>
          <cell r="FP1013">
            <v>0</v>
          </cell>
          <cell r="FQ1013">
            <v>0</v>
          </cell>
          <cell r="FR1013">
            <v>0</v>
          </cell>
          <cell r="FS1013">
            <v>0</v>
          </cell>
          <cell r="FT1013">
            <v>0</v>
          </cell>
          <cell r="FU1013">
            <v>0</v>
          </cell>
          <cell r="FV1013">
            <v>0</v>
          </cell>
          <cell r="FW1013">
            <v>0</v>
          </cell>
          <cell r="FX1013">
            <v>0</v>
          </cell>
          <cell r="FY1013">
            <v>0</v>
          </cell>
          <cell r="FZ1013">
            <v>0</v>
          </cell>
          <cell r="GA1013">
            <v>0</v>
          </cell>
          <cell r="GB1013">
            <v>0</v>
          </cell>
          <cell r="GC1013">
            <v>0</v>
          </cell>
          <cell r="GD1013">
            <v>0</v>
          </cell>
          <cell r="GE1013">
            <v>0</v>
          </cell>
          <cell r="GF1013">
            <v>0</v>
          </cell>
          <cell r="GG1013">
            <v>0</v>
          </cell>
          <cell r="GH1013">
            <v>0</v>
          </cell>
          <cell r="GI1013">
            <v>0</v>
          </cell>
          <cell r="GJ1013">
            <v>0</v>
          </cell>
          <cell r="GK1013">
            <v>0</v>
          </cell>
          <cell r="GL1013">
            <v>0</v>
          </cell>
          <cell r="GM1013">
            <v>0</v>
          </cell>
          <cell r="GN1013">
            <v>0</v>
          </cell>
          <cell r="GO1013">
            <v>0</v>
          </cell>
          <cell r="GP1013">
            <v>0</v>
          </cell>
          <cell r="GQ1013">
            <v>0</v>
          </cell>
          <cell r="GR1013">
            <v>0</v>
          </cell>
          <cell r="GS1013">
            <v>0</v>
          </cell>
          <cell r="GT1013">
            <v>0</v>
          </cell>
          <cell r="GU1013">
            <v>0</v>
          </cell>
          <cell r="GV1013">
            <v>0</v>
          </cell>
          <cell r="GW1013">
            <v>0</v>
          </cell>
          <cell r="GX1013">
            <v>0</v>
          </cell>
          <cell r="GY1013">
            <v>0</v>
          </cell>
          <cell r="GZ1013">
            <v>0</v>
          </cell>
          <cell r="HA1013">
            <v>0</v>
          </cell>
          <cell r="HB1013">
            <v>0</v>
          </cell>
          <cell r="HC1013">
            <v>0</v>
          </cell>
          <cell r="HD1013">
            <v>0</v>
          </cell>
          <cell r="HE1013">
            <v>0</v>
          </cell>
          <cell r="HF1013">
            <v>0</v>
          </cell>
          <cell r="HG1013">
            <v>0</v>
          </cell>
          <cell r="HH1013">
            <v>0</v>
          </cell>
          <cell r="HI1013">
            <v>0</v>
          </cell>
          <cell r="HJ1013">
            <v>0</v>
          </cell>
          <cell r="HK1013">
            <v>0</v>
          </cell>
          <cell r="HL1013">
            <v>0</v>
          </cell>
          <cell r="HM1013">
            <v>0</v>
          </cell>
          <cell r="HN1013">
            <v>0</v>
          </cell>
          <cell r="HO1013">
            <v>0</v>
          </cell>
          <cell r="HP1013">
            <v>0</v>
          </cell>
          <cell r="HQ1013">
            <v>0</v>
          </cell>
          <cell r="HR1013">
            <v>0</v>
          </cell>
          <cell r="HS1013">
            <v>0</v>
          </cell>
          <cell r="HT1013">
            <v>0</v>
          </cell>
          <cell r="HU1013">
            <v>0</v>
          </cell>
          <cell r="HV1013">
            <v>0</v>
          </cell>
          <cell r="HW1013">
            <v>0</v>
          </cell>
          <cell r="HX1013">
            <v>0</v>
          </cell>
          <cell r="HY1013">
            <v>0</v>
          </cell>
          <cell r="HZ1013">
            <v>0</v>
          </cell>
          <cell r="IA1013">
            <v>0</v>
          </cell>
          <cell r="IB1013">
            <v>0</v>
          </cell>
          <cell r="IC1013">
            <v>0</v>
          </cell>
          <cell r="ID1013">
            <v>0</v>
          </cell>
          <cell r="IE1013">
            <v>0</v>
          </cell>
          <cell r="IF1013">
            <v>0</v>
          </cell>
          <cell r="IG1013">
            <v>0</v>
          </cell>
          <cell r="IH1013">
            <v>0</v>
          </cell>
          <cell r="II1013">
            <v>0</v>
          </cell>
          <cell r="IJ1013">
            <v>0</v>
          </cell>
          <cell r="IK1013">
            <v>0</v>
          </cell>
          <cell r="IL1013">
            <v>0</v>
          </cell>
          <cell r="IM1013">
            <v>0</v>
          </cell>
          <cell r="IN1013">
            <v>0</v>
          </cell>
          <cell r="IO1013">
            <v>0</v>
          </cell>
          <cell r="IP1013">
            <v>0</v>
          </cell>
          <cell r="IQ1013">
            <v>0</v>
          </cell>
          <cell r="IR1013">
            <v>0</v>
          </cell>
          <cell r="IS1013">
            <v>0</v>
          </cell>
          <cell r="IT1013">
            <v>0</v>
          </cell>
          <cell r="IU1013">
            <v>0</v>
          </cell>
          <cell r="IV1013">
            <v>0</v>
          </cell>
          <cell r="IW1013">
            <v>0</v>
          </cell>
          <cell r="IX1013">
            <v>0</v>
          </cell>
          <cell r="IY1013">
            <v>0</v>
          </cell>
          <cell r="IZ1013">
            <v>0</v>
          </cell>
          <cell r="JA1013">
            <v>0</v>
          </cell>
          <cell r="JB1013">
            <v>0</v>
          </cell>
          <cell r="JC1013">
            <v>0</v>
          </cell>
          <cell r="JD1013">
            <v>0</v>
          </cell>
          <cell r="JE1013">
            <v>0</v>
          </cell>
          <cell r="JF1013">
            <v>0</v>
          </cell>
          <cell r="JG1013">
            <v>0</v>
          </cell>
          <cell r="JH1013">
            <v>0</v>
          </cell>
          <cell r="JI1013">
            <v>0</v>
          </cell>
          <cell r="JJ1013">
            <v>0</v>
          </cell>
          <cell r="JK1013">
            <v>0</v>
          </cell>
          <cell r="JL1013">
            <v>0</v>
          </cell>
          <cell r="JM1013">
            <v>0</v>
          </cell>
          <cell r="JN1013">
            <v>0</v>
          </cell>
          <cell r="JO1013">
            <v>0</v>
          </cell>
          <cell r="JP1013">
            <v>0</v>
          </cell>
          <cell r="JQ1013">
            <v>0</v>
          </cell>
        </row>
        <row r="1014">
          <cell r="D1014" t="str">
            <v>WD_.QF.WOR._.qOR.ORWF_Orchard_1</v>
          </cell>
          <cell r="F1014">
            <v>0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0</v>
          </cell>
          <cell r="R1014">
            <v>0</v>
          </cell>
          <cell r="S1014">
            <v>0</v>
          </cell>
          <cell r="T1014">
            <v>0</v>
          </cell>
          <cell r="U1014">
            <v>0</v>
          </cell>
          <cell r="V1014">
            <v>0</v>
          </cell>
          <cell r="W1014">
            <v>0</v>
          </cell>
          <cell r="X1014">
            <v>0</v>
          </cell>
          <cell r="Y1014">
            <v>0</v>
          </cell>
          <cell r="Z1014">
            <v>0</v>
          </cell>
          <cell r="AA1014">
            <v>0</v>
          </cell>
          <cell r="AB1014">
            <v>0</v>
          </cell>
          <cell r="AC1014">
            <v>0</v>
          </cell>
          <cell r="AD1014">
            <v>0</v>
          </cell>
          <cell r="AE1014">
            <v>0</v>
          </cell>
          <cell r="AF1014">
            <v>0</v>
          </cell>
          <cell r="AG1014">
            <v>0</v>
          </cell>
          <cell r="AH1014">
            <v>0</v>
          </cell>
          <cell r="AI1014">
            <v>0</v>
          </cell>
          <cell r="AJ1014">
            <v>0</v>
          </cell>
          <cell r="AK1014">
            <v>0</v>
          </cell>
          <cell r="AL1014">
            <v>0</v>
          </cell>
          <cell r="AM1014">
            <v>0</v>
          </cell>
          <cell r="AN1014">
            <v>0</v>
          </cell>
          <cell r="AO1014">
            <v>0</v>
          </cell>
          <cell r="AP1014">
            <v>0</v>
          </cell>
          <cell r="AQ1014">
            <v>0</v>
          </cell>
          <cell r="AR1014">
            <v>0</v>
          </cell>
          <cell r="AS1014">
            <v>0</v>
          </cell>
          <cell r="AT1014">
            <v>0</v>
          </cell>
          <cell r="AU1014">
            <v>0</v>
          </cell>
          <cell r="AV1014">
            <v>0</v>
          </cell>
          <cell r="AW1014">
            <v>0</v>
          </cell>
          <cell r="AX1014">
            <v>0</v>
          </cell>
          <cell r="AY1014">
            <v>0</v>
          </cell>
          <cell r="AZ1014">
            <v>0</v>
          </cell>
          <cell r="BA1014">
            <v>0</v>
          </cell>
          <cell r="BB1014">
            <v>0</v>
          </cell>
          <cell r="BC1014">
            <v>0</v>
          </cell>
          <cell r="BD1014">
            <v>0</v>
          </cell>
          <cell r="BE1014">
            <v>0</v>
          </cell>
          <cell r="BF1014">
            <v>0</v>
          </cell>
          <cell r="BG1014">
            <v>0</v>
          </cell>
          <cell r="BH1014">
            <v>0</v>
          </cell>
          <cell r="BI1014">
            <v>0</v>
          </cell>
          <cell r="BJ1014">
            <v>0</v>
          </cell>
          <cell r="BK1014">
            <v>0</v>
          </cell>
          <cell r="BL1014">
            <v>0</v>
          </cell>
          <cell r="BM1014">
            <v>0</v>
          </cell>
          <cell r="BN1014">
            <v>0</v>
          </cell>
          <cell r="BO1014">
            <v>0</v>
          </cell>
          <cell r="BP1014">
            <v>0</v>
          </cell>
          <cell r="BQ1014">
            <v>0</v>
          </cell>
          <cell r="BR1014">
            <v>0</v>
          </cell>
          <cell r="BS1014">
            <v>0</v>
          </cell>
          <cell r="BT1014">
            <v>0</v>
          </cell>
          <cell r="BU1014">
            <v>0</v>
          </cell>
          <cell r="BV1014">
            <v>0</v>
          </cell>
          <cell r="BW1014">
            <v>0</v>
          </cell>
          <cell r="BX1014">
            <v>0</v>
          </cell>
          <cell r="BY1014">
            <v>0</v>
          </cell>
          <cell r="BZ1014">
            <v>0</v>
          </cell>
          <cell r="CA1014">
            <v>0</v>
          </cell>
          <cell r="CB1014">
            <v>0</v>
          </cell>
          <cell r="CC1014">
            <v>0</v>
          </cell>
          <cell r="CD1014">
            <v>0</v>
          </cell>
          <cell r="CE1014">
            <v>0</v>
          </cell>
          <cell r="CF1014">
            <v>0</v>
          </cell>
          <cell r="CG1014">
            <v>0</v>
          </cell>
          <cell r="CH1014">
            <v>0</v>
          </cell>
          <cell r="CI1014">
            <v>0</v>
          </cell>
          <cell r="CJ1014">
            <v>0</v>
          </cell>
          <cell r="CK1014">
            <v>0</v>
          </cell>
          <cell r="CL1014">
            <v>0</v>
          </cell>
          <cell r="CM1014">
            <v>0</v>
          </cell>
          <cell r="CN1014">
            <v>0</v>
          </cell>
          <cell r="CO1014">
            <v>0</v>
          </cell>
          <cell r="CP1014">
            <v>0</v>
          </cell>
          <cell r="CQ1014">
            <v>0</v>
          </cell>
          <cell r="CR1014">
            <v>0</v>
          </cell>
          <cell r="CS1014">
            <v>0</v>
          </cell>
          <cell r="CT1014">
            <v>0</v>
          </cell>
          <cell r="CU1014">
            <v>0</v>
          </cell>
          <cell r="CV1014">
            <v>0</v>
          </cell>
          <cell r="CW1014">
            <v>0</v>
          </cell>
          <cell r="CX1014">
            <v>0</v>
          </cell>
          <cell r="CY1014">
            <v>0</v>
          </cell>
          <cell r="CZ1014">
            <v>0</v>
          </cell>
          <cell r="DA1014">
            <v>0</v>
          </cell>
          <cell r="DB1014">
            <v>0</v>
          </cell>
          <cell r="DC1014">
            <v>0</v>
          </cell>
          <cell r="DD1014">
            <v>0</v>
          </cell>
          <cell r="DE1014">
            <v>0</v>
          </cell>
          <cell r="DF1014">
            <v>0</v>
          </cell>
          <cell r="DG1014">
            <v>0</v>
          </cell>
          <cell r="DH1014">
            <v>0</v>
          </cell>
          <cell r="DI1014">
            <v>0</v>
          </cell>
          <cell r="DJ1014">
            <v>0</v>
          </cell>
          <cell r="DK1014">
            <v>0</v>
          </cell>
          <cell r="DL1014">
            <v>0</v>
          </cell>
          <cell r="DM1014">
            <v>0</v>
          </cell>
          <cell r="DN1014">
            <v>0</v>
          </cell>
          <cell r="DO1014">
            <v>0</v>
          </cell>
          <cell r="DP1014">
            <v>0</v>
          </cell>
          <cell r="DQ1014">
            <v>0</v>
          </cell>
          <cell r="DR1014">
            <v>0</v>
          </cell>
          <cell r="DS1014">
            <v>0</v>
          </cell>
          <cell r="DT1014">
            <v>0</v>
          </cell>
          <cell r="DU1014">
            <v>0</v>
          </cell>
          <cell r="DV1014">
            <v>0</v>
          </cell>
          <cell r="DW1014">
            <v>0</v>
          </cell>
          <cell r="DX1014">
            <v>0</v>
          </cell>
          <cell r="DY1014">
            <v>0</v>
          </cell>
          <cell r="DZ1014">
            <v>0</v>
          </cell>
          <cell r="EA1014">
            <v>0</v>
          </cell>
          <cell r="EB1014">
            <v>0</v>
          </cell>
          <cell r="EC1014">
            <v>0</v>
          </cell>
          <cell r="ED1014">
            <v>0</v>
          </cell>
          <cell r="EE1014">
            <v>0</v>
          </cell>
          <cell r="EF1014">
            <v>0</v>
          </cell>
          <cell r="EG1014">
            <v>0</v>
          </cell>
          <cell r="EH1014">
            <v>0</v>
          </cell>
          <cell r="EI1014">
            <v>0</v>
          </cell>
          <cell r="EJ1014">
            <v>0</v>
          </cell>
          <cell r="EK1014">
            <v>0</v>
          </cell>
          <cell r="EL1014">
            <v>0</v>
          </cell>
          <cell r="EM1014">
            <v>0</v>
          </cell>
          <cell r="EN1014">
            <v>0</v>
          </cell>
          <cell r="EO1014">
            <v>0</v>
          </cell>
          <cell r="EP1014">
            <v>0</v>
          </cell>
          <cell r="EQ1014">
            <v>0</v>
          </cell>
          <cell r="ER1014">
            <v>0</v>
          </cell>
          <cell r="ES1014">
            <v>0</v>
          </cell>
          <cell r="ET1014">
            <v>0</v>
          </cell>
          <cell r="EU1014">
            <v>0</v>
          </cell>
          <cell r="EV1014">
            <v>0</v>
          </cell>
          <cell r="EW1014">
            <v>0</v>
          </cell>
          <cell r="EX1014">
            <v>0</v>
          </cell>
          <cell r="EY1014">
            <v>0</v>
          </cell>
          <cell r="EZ1014">
            <v>0</v>
          </cell>
          <cell r="FA1014">
            <v>0</v>
          </cell>
          <cell r="FB1014">
            <v>0</v>
          </cell>
          <cell r="FC1014">
            <v>0</v>
          </cell>
          <cell r="FD1014">
            <v>0</v>
          </cell>
          <cell r="FE1014">
            <v>0</v>
          </cell>
          <cell r="FF1014">
            <v>0</v>
          </cell>
          <cell r="FG1014">
            <v>0</v>
          </cell>
          <cell r="FH1014">
            <v>0</v>
          </cell>
          <cell r="FI1014">
            <v>0</v>
          </cell>
          <cell r="FJ1014">
            <v>0</v>
          </cell>
          <cell r="FK1014">
            <v>0</v>
          </cell>
          <cell r="FL1014">
            <v>0</v>
          </cell>
          <cell r="FM1014">
            <v>0</v>
          </cell>
          <cell r="FN1014">
            <v>0</v>
          </cell>
          <cell r="FO1014">
            <v>0</v>
          </cell>
          <cell r="FP1014">
            <v>0</v>
          </cell>
          <cell r="FQ1014">
            <v>0</v>
          </cell>
          <cell r="FR1014">
            <v>0</v>
          </cell>
          <cell r="FS1014">
            <v>0</v>
          </cell>
          <cell r="FT1014">
            <v>0</v>
          </cell>
          <cell r="FU1014">
            <v>0</v>
          </cell>
          <cell r="FV1014">
            <v>0</v>
          </cell>
          <cell r="FW1014">
            <v>0</v>
          </cell>
          <cell r="FX1014">
            <v>0</v>
          </cell>
          <cell r="FY1014">
            <v>0</v>
          </cell>
          <cell r="FZ1014">
            <v>0</v>
          </cell>
          <cell r="GA1014">
            <v>0</v>
          </cell>
          <cell r="GB1014">
            <v>0</v>
          </cell>
          <cell r="GC1014">
            <v>0</v>
          </cell>
          <cell r="GD1014">
            <v>0</v>
          </cell>
          <cell r="GE1014">
            <v>0</v>
          </cell>
          <cell r="GF1014">
            <v>0</v>
          </cell>
          <cell r="GG1014">
            <v>0</v>
          </cell>
          <cell r="GH1014">
            <v>0</v>
          </cell>
          <cell r="GI1014">
            <v>0</v>
          </cell>
          <cell r="GJ1014">
            <v>0</v>
          </cell>
          <cell r="GK1014">
            <v>0</v>
          </cell>
          <cell r="GL1014">
            <v>0</v>
          </cell>
          <cell r="GM1014">
            <v>0</v>
          </cell>
          <cell r="GN1014">
            <v>0</v>
          </cell>
          <cell r="GO1014">
            <v>0</v>
          </cell>
          <cell r="GP1014">
            <v>0</v>
          </cell>
          <cell r="GQ1014">
            <v>0</v>
          </cell>
          <cell r="GR1014">
            <v>0</v>
          </cell>
          <cell r="GS1014">
            <v>0</v>
          </cell>
          <cell r="GT1014">
            <v>0</v>
          </cell>
          <cell r="GU1014">
            <v>0</v>
          </cell>
          <cell r="GV1014">
            <v>0</v>
          </cell>
          <cell r="GW1014">
            <v>0</v>
          </cell>
          <cell r="GX1014">
            <v>0</v>
          </cell>
          <cell r="GY1014">
            <v>0</v>
          </cell>
          <cell r="GZ1014">
            <v>0</v>
          </cell>
          <cell r="HA1014">
            <v>0</v>
          </cell>
          <cell r="HB1014">
            <v>0</v>
          </cell>
          <cell r="HC1014">
            <v>0</v>
          </cell>
          <cell r="HD1014">
            <v>0</v>
          </cell>
          <cell r="HE1014">
            <v>0</v>
          </cell>
          <cell r="HF1014">
            <v>0</v>
          </cell>
          <cell r="HG1014">
            <v>0</v>
          </cell>
          <cell r="HH1014">
            <v>0</v>
          </cell>
          <cell r="HI1014">
            <v>0</v>
          </cell>
          <cell r="HJ1014">
            <v>0</v>
          </cell>
          <cell r="HK1014">
            <v>0</v>
          </cell>
          <cell r="HL1014">
            <v>0</v>
          </cell>
          <cell r="HM1014">
            <v>0</v>
          </cell>
          <cell r="HN1014">
            <v>0</v>
          </cell>
          <cell r="HO1014">
            <v>0</v>
          </cell>
          <cell r="HP1014">
            <v>0</v>
          </cell>
          <cell r="HQ1014">
            <v>0</v>
          </cell>
          <cell r="HR1014">
            <v>0</v>
          </cell>
          <cell r="HS1014">
            <v>0</v>
          </cell>
          <cell r="HT1014">
            <v>0</v>
          </cell>
          <cell r="HU1014">
            <v>0</v>
          </cell>
          <cell r="HV1014">
            <v>0</v>
          </cell>
          <cell r="HW1014">
            <v>0</v>
          </cell>
          <cell r="HX1014">
            <v>0</v>
          </cell>
          <cell r="HY1014">
            <v>0</v>
          </cell>
          <cell r="HZ1014">
            <v>0</v>
          </cell>
          <cell r="IA1014">
            <v>0</v>
          </cell>
          <cell r="IB1014">
            <v>0</v>
          </cell>
          <cell r="IC1014">
            <v>0</v>
          </cell>
          <cell r="ID1014">
            <v>0</v>
          </cell>
          <cell r="IE1014">
            <v>0</v>
          </cell>
          <cell r="IF1014">
            <v>0</v>
          </cell>
          <cell r="IG1014">
            <v>0</v>
          </cell>
          <cell r="IH1014">
            <v>0</v>
          </cell>
          <cell r="II1014">
            <v>0</v>
          </cell>
          <cell r="IJ1014">
            <v>0</v>
          </cell>
          <cell r="IK1014">
            <v>0</v>
          </cell>
          <cell r="IL1014">
            <v>0</v>
          </cell>
          <cell r="IM1014">
            <v>0</v>
          </cell>
          <cell r="IN1014">
            <v>0</v>
          </cell>
          <cell r="IO1014">
            <v>0</v>
          </cell>
          <cell r="IP1014">
            <v>0</v>
          </cell>
          <cell r="IQ1014">
            <v>0</v>
          </cell>
          <cell r="IR1014">
            <v>0</v>
          </cell>
          <cell r="IS1014">
            <v>0</v>
          </cell>
          <cell r="IT1014">
            <v>0</v>
          </cell>
          <cell r="IU1014">
            <v>0</v>
          </cell>
          <cell r="IV1014">
            <v>0</v>
          </cell>
          <cell r="IW1014">
            <v>0</v>
          </cell>
          <cell r="IX1014">
            <v>0</v>
          </cell>
          <cell r="IY1014">
            <v>0</v>
          </cell>
          <cell r="IZ1014">
            <v>0</v>
          </cell>
          <cell r="JA1014">
            <v>0</v>
          </cell>
          <cell r="JB1014">
            <v>0</v>
          </cell>
          <cell r="JC1014">
            <v>0</v>
          </cell>
          <cell r="JD1014">
            <v>0</v>
          </cell>
          <cell r="JE1014">
            <v>0</v>
          </cell>
          <cell r="JF1014">
            <v>0</v>
          </cell>
          <cell r="JG1014">
            <v>0</v>
          </cell>
          <cell r="JH1014">
            <v>0</v>
          </cell>
          <cell r="JI1014">
            <v>0</v>
          </cell>
          <cell r="JJ1014">
            <v>0</v>
          </cell>
          <cell r="JK1014">
            <v>0</v>
          </cell>
          <cell r="JL1014">
            <v>0</v>
          </cell>
          <cell r="JM1014">
            <v>0</v>
          </cell>
          <cell r="JN1014">
            <v>0</v>
          </cell>
          <cell r="JO1014">
            <v>0</v>
          </cell>
          <cell r="JP1014">
            <v>0</v>
          </cell>
          <cell r="JQ1014">
            <v>0</v>
          </cell>
        </row>
        <row r="1015">
          <cell r="D1015" t="str">
            <v>WD_.QF.WOR._.qOR.ORWF_Orchard_2</v>
          </cell>
          <cell r="F1015">
            <v>0</v>
          </cell>
          <cell r="G1015">
            <v>0</v>
          </cell>
          <cell r="H1015">
            <v>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0</v>
          </cell>
          <cell r="R1015">
            <v>0</v>
          </cell>
          <cell r="S1015">
            <v>0</v>
          </cell>
          <cell r="T1015">
            <v>0</v>
          </cell>
          <cell r="U1015">
            <v>0</v>
          </cell>
          <cell r="V1015">
            <v>0</v>
          </cell>
          <cell r="W1015">
            <v>0</v>
          </cell>
          <cell r="X1015">
            <v>0</v>
          </cell>
          <cell r="Y1015">
            <v>0</v>
          </cell>
          <cell r="Z1015">
            <v>0</v>
          </cell>
          <cell r="AA1015">
            <v>0</v>
          </cell>
          <cell r="AB1015">
            <v>0</v>
          </cell>
          <cell r="AC1015">
            <v>0</v>
          </cell>
          <cell r="AD1015">
            <v>0</v>
          </cell>
          <cell r="AE1015">
            <v>0</v>
          </cell>
          <cell r="AF1015">
            <v>0</v>
          </cell>
          <cell r="AG1015">
            <v>0</v>
          </cell>
          <cell r="AH1015">
            <v>0</v>
          </cell>
          <cell r="AI1015">
            <v>0</v>
          </cell>
          <cell r="AJ1015">
            <v>0</v>
          </cell>
          <cell r="AK1015">
            <v>0</v>
          </cell>
          <cell r="AL1015">
            <v>0</v>
          </cell>
          <cell r="AM1015">
            <v>0</v>
          </cell>
          <cell r="AN1015">
            <v>0</v>
          </cell>
          <cell r="AO1015">
            <v>0</v>
          </cell>
          <cell r="AP1015">
            <v>0</v>
          </cell>
          <cell r="AQ1015">
            <v>0</v>
          </cell>
          <cell r="AR1015">
            <v>0</v>
          </cell>
          <cell r="AS1015">
            <v>0</v>
          </cell>
          <cell r="AT1015">
            <v>0</v>
          </cell>
          <cell r="AU1015">
            <v>0</v>
          </cell>
          <cell r="AV1015">
            <v>0</v>
          </cell>
          <cell r="AW1015">
            <v>0</v>
          </cell>
          <cell r="AX1015">
            <v>0</v>
          </cell>
          <cell r="AY1015">
            <v>0</v>
          </cell>
          <cell r="AZ1015">
            <v>0</v>
          </cell>
          <cell r="BA1015">
            <v>0</v>
          </cell>
          <cell r="BB1015">
            <v>0</v>
          </cell>
          <cell r="BC1015">
            <v>0</v>
          </cell>
          <cell r="BD1015">
            <v>0</v>
          </cell>
          <cell r="BE1015">
            <v>0</v>
          </cell>
          <cell r="BF1015">
            <v>0</v>
          </cell>
          <cell r="BG1015">
            <v>0</v>
          </cell>
          <cell r="BH1015">
            <v>0</v>
          </cell>
          <cell r="BI1015">
            <v>0</v>
          </cell>
          <cell r="BJ1015">
            <v>0</v>
          </cell>
          <cell r="BK1015">
            <v>0</v>
          </cell>
          <cell r="BL1015">
            <v>0</v>
          </cell>
          <cell r="BM1015">
            <v>0</v>
          </cell>
          <cell r="BN1015">
            <v>0</v>
          </cell>
          <cell r="BO1015">
            <v>0</v>
          </cell>
          <cell r="BP1015">
            <v>0</v>
          </cell>
          <cell r="BQ1015">
            <v>0</v>
          </cell>
          <cell r="BR1015">
            <v>0</v>
          </cell>
          <cell r="BS1015">
            <v>0</v>
          </cell>
          <cell r="BT1015">
            <v>0</v>
          </cell>
          <cell r="BU1015">
            <v>0</v>
          </cell>
          <cell r="BV1015">
            <v>0</v>
          </cell>
          <cell r="BW1015">
            <v>0</v>
          </cell>
          <cell r="BX1015">
            <v>0</v>
          </cell>
          <cell r="BY1015">
            <v>0</v>
          </cell>
          <cell r="BZ1015">
            <v>0</v>
          </cell>
          <cell r="CA1015">
            <v>0</v>
          </cell>
          <cell r="CB1015">
            <v>0</v>
          </cell>
          <cell r="CC1015">
            <v>0</v>
          </cell>
          <cell r="CD1015">
            <v>0</v>
          </cell>
          <cell r="CE1015">
            <v>0</v>
          </cell>
          <cell r="CF1015">
            <v>0</v>
          </cell>
          <cell r="CG1015">
            <v>0</v>
          </cell>
          <cell r="CH1015">
            <v>0</v>
          </cell>
          <cell r="CI1015">
            <v>0</v>
          </cell>
          <cell r="CJ1015">
            <v>0</v>
          </cell>
          <cell r="CK1015">
            <v>0</v>
          </cell>
          <cell r="CL1015">
            <v>0</v>
          </cell>
          <cell r="CM1015">
            <v>0</v>
          </cell>
          <cell r="CN1015">
            <v>0</v>
          </cell>
          <cell r="CO1015">
            <v>0</v>
          </cell>
          <cell r="CP1015">
            <v>0</v>
          </cell>
          <cell r="CQ1015">
            <v>0</v>
          </cell>
          <cell r="CR1015">
            <v>0</v>
          </cell>
          <cell r="CS1015">
            <v>0</v>
          </cell>
          <cell r="CT1015">
            <v>0</v>
          </cell>
          <cell r="CU1015">
            <v>0</v>
          </cell>
          <cell r="CV1015">
            <v>0</v>
          </cell>
          <cell r="CW1015">
            <v>0</v>
          </cell>
          <cell r="CX1015">
            <v>0</v>
          </cell>
          <cell r="CY1015">
            <v>0</v>
          </cell>
          <cell r="CZ1015">
            <v>0</v>
          </cell>
          <cell r="DA1015">
            <v>0</v>
          </cell>
          <cell r="DB1015">
            <v>0</v>
          </cell>
          <cell r="DC1015">
            <v>0</v>
          </cell>
          <cell r="DD1015">
            <v>0</v>
          </cell>
          <cell r="DE1015">
            <v>0</v>
          </cell>
          <cell r="DF1015">
            <v>0</v>
          </cell>
          <cell r="DG1015">
            <v>0</v>
          </cell>
          <cell r="DH1015">
            <v>0</v>
          </cell>
          <cell r="DI1015">
            <v>0</v>
          </cell>
          <cell r="DJ1015">
            <v>0</v>
          </cell>
          <cell r="DK1015">
            <v>0</v>
          </cell>
          <cell r="DL1015">
            <v>0</v>
          </cell>
          <cell r="DM1015">
            <v>0</v>
          </cell>
          <cell r="DN1015">
            <v>0</v>
          </cell>
          <cell r="DO1015">
            <v>0</v>
          </cell>
          <cell r="DP1015">
            <v>0</v>
          </cell>
          <cell r="DQ1015">
            <v>0</v>
          </cell>
          <cell r="DR1015">
            <v>0</v>
          </cell>
          <cell r="DS1015">
            <v>0</v>
          </cell>
          <cell r="DT1015">
            <v>0</v>
          </cell>
          <cell r="DU1015">
            <v>0</v>
          </cell>
          <cell r="DV1015">
            <v>0</v>
          </cell>
          <cell r="DW1015">
            <v>0</v>
          </cell>
          <cell r="DX1015">
            <v>0</v>
          </cell>
          <cell r="DY1015">
            <v>0</v>
          </cell>
          <cell r="DZ1015">
            <v>0</v>
          </cell>
          <cell r="EA1015">
            <v>0</v>
          </cell>
          <cell r="EB1015">
            <v>0</v>
          </cell>
          <cell r="EC1015">
            <v>0</v>
          </cell>
          <cell r="ED1015">
            <v>0</v>
          </cell>
          <cell r="EE1015">
            <v>0</v>
          </cell>
          <cell r="EF1015">
            <v>0</v>
          </cell>
          <cell r="EG1015">
            <v>0</v>
          </cell>
          <cell r="EH1015">
            <v>0</v>
          </cell>
          <cell r="EI1015">
            <v>0</v>
          </cell>
          <cell r="EJ1015">
            <v>0</v>
          </cell>
          <cell r="EK1015">
            <v>0</v>
          </cell>
          <cell r="EL1015">
            <v>0</v>
          </cell>
          <cell r="EM1015">
            <v>0</v>
          </cell>
          <cell r="EN1015">
            <v>0</v>
          </cell>
          <cell r="EO1015">
            <v>0</v>
          </cell>
          <cell r="EP1015">
            <v>0</v>
          </cell>
          <cell r="EQ1015">
            <v>0</v>
          </cell>
          <cell r="ER1015">
            <v>0</v>
          </cell>
          <cell r="ES1015">
            <v>0</v>
          </cell>
          <cell r="ET1015">
            <v>0</v>
          </cell>
          <cell r="EU1015">
            <v>0</v>
          </cell>
          <cell r="EV1015">
            <v>0</v>
          </cell>
          <cell r="EW1015">
            <v>0</v>
          </cell>
          <cell r="EX1015">
            <v>0</v>
          </cell>
          <cell r="EY1015">
            <v>0</v>
          </cell>
          <cell r="EZ1015">
            <v>0</v>
          </cell>
          <cell r="FA1015">
            <v>0</v>
          </cell>
          <cell r="FB1015">
            <v>0</v>
          </cell>
          <cell r="FC1015">
            <v>0</v>
          </cell>
          <cell r="FD1015">
            <v>0</v>
          </cell>
          <cell r="FE1015">
            <v>0</v>
          </cell>
          <cell r="FF1015">
            <v>0</v>
          </cell>
          <cell r="FG1015">
            <v>0</v>
          </cell>
          <cell r="FH1015">
            <v>0</v>
          </cell>
          <cell r="FI1015">
            <v>0</v>
          </cell>
          <cell r="FJ1015">
            <v>0</v>
          </cell>
          <cell r="FK1015">
            <v>0</v>
          </cell>
          <cell r="FL1015">
            <v>0</v>
          </cell>
          <cell r="FM1015">
            <v>0</v>
          </cell>
          <cell r="FN1015">
            <v>0</v>
          </cell>
          <cell r="FO1015">
            <v>0</v>
          </cell>
          <cell r="FP1015">
            <v>0</v>
          </cell>
          <cell r="FQ1015">
            <v>0</v>
          </cell>
          <cell r="FR1015">
            <v>0</v>
          </cell>
          <cell r="FS1015">
            <v>0</v>
          </cell>
          <cell r="FT1015">
            <v>0</v>
          </cell>
          <cell r="FU1015">
            <v>0</v>
          </cell>
          <cell r="FV1015">
            <v>0</v>
          </cell>
          <cell r="FW1015">
            <v>0</v>
          </cell>
          <cell r="FX1015">
            <v>0</v>
          </cell>
          <cell r="FY1015">
            <v>0</v>
          </cell>
          <cell r="FZ1015">
            <v>0</v>
          </cell>
          <cell r="GA1015">
            <v>0</v>
          </cell>
          <cell r="GB1015">
            <v>0</v>
          </cell>
          <cell r="GC1015">
            <v>0</v>
          </cell>
          <cell r="GD1015">
            <v>0</v>
          </cell>
          <cell r="GE1015">
            <v>0</v>
          </cell>
          <cell r="GF1015">
            <v>0</v>
          </cell>
          <cell r="GG1015">
            <v>0</v>
          </cell>
          <cell r="GH1015">
            <v>0</v>
          </cell>
          <cell r="GI1015">
            <v>0</v>
          </cell>
          <cell r="GJ1015">
            <v>0</v>
          </cell>
          <cell r="GK1015">
            <v>0</v>
          </cell>
          <cell r="GL1015">
            <v>0</v>
          </cell>
          <cell r="GM1015">
            <v>0</v>
          </cell>
          <cell r="GN1015">
            <v>0</v>
          </cell>
          <cell r="GO1015">
            <v>0</v>
          </cell>
          <cell r="GP1015">
            <v>0</v>
          </cell>
          <cell r="GQ1015">
            <v>0</v>
          </cell>
          <cell r="GR1015">
            <v>0</v>
          </cell>
          <cell r="GS1015">
            <v>0</v>
          </cell>
          <cell r="GT1015">
            <v>0</v>
          </cell>
          <cell r="GU1015">
            <v>0</v>
          </cell>
          <cell r="GV1015">
            <v>0</v>
          </cell>
          <cell r="GW1015">
            <v>0</v>
          </cell>
          <cell r="GX1015">
            <v>0</v>
          </cell>
          <cell r="GY1015">
            <v>0</v>
          </cell>
          <cell r="GZ1015">
            <v>0</v>
          </cell>
          <cell r="HA1015">
            <v>0</v>
          </cell>
          <cell r="HB1015">
            <v>0</v>
          </cell>
          <cell r="HC1015">
            <v>0</v>
          </cell>
          <cell r="HD1015">
            <v>0</v>
          </cell>
          <cell r="HE1015">
            <v>0</v>
          </cell>
          <cell r="HF1015">
            <v>0</v>
          </cell>
          <cell r="HG1015">
            <v>0</v>
          </cell>
          <cell r="HH1015">
            <v>0</v>
          </cell>
          <cell r="HI1015">
            <v>0</v>
          </cell>
          <cell r="HJ1015">
            <v>0</v>
          </cell>
          <cell r="HK1015">
            <v>0</v>
          </cell>
          <cell r="HL1015">
            <v>0</v>
          </cell>
          <cell r="HM1015">
            <v>0</v>
          </cell>
          <cell r="HN1015">
            <v>0</v>
          </cell>
          <cell r="HO1015">
            <v>0</v>
          </cell>
          <cell r="HP1015">
            <v>0</v>
          </cell>
          <cell r="HQ1015">
            <v>0</v>
          </cell>
          <cell r="HR1015">
            <v>0</v>
          </cell>
          <cell r="HS1015">
            <v>0</v>
          </cell>
          <cell r="HT1015">
            <v>0</v>
          </cell>
          <cell r="HU1015">
            <v>0</v>
          </cell>
          <cell r="HV1015">
            <v>0</v>
          </cell>
          <cell r="HW1015">
            <v>0</v>
          </cell>
          <cell r="HX1015">
            <v>0</v>
          </cell>
          <cell r="HY1015">
            <v>0</v>
          </cell>
          <cell r="HZ1015">
            <v>0</v>
          </cell>
          <cell r="IA1015">
            <v>0</v>
          </cell>
          <cell r="IB1015">
            <v>0</v>
          </cell>
          <cell r="IC1015">
            <v>0</v>
          </cell>
          <cell r="ID1015">
            <v>0</v>
          </cell>
          <cell r="IE1015">
            <v>0</v>
          </cell>
          <cell r="IF1015">
            <v>0</v>
          </cell>
          <cell r="IG1015">
            <v>0</v>
          </cell>
          <cell r="IH1015">
            <v>0</v>
          </cell>
          <cell r="II1015">
            <v>0</v>
          </cell>
          <cell r="IJ1015">
            <v>0</v>
          </cell>
          <cell r="IK1015">
            <v>0</v>
          </cell>
          <cell r="IL1015">
            <v>0</v>
          </cell>
          <cell r="IM1015">
            <v>0</v>
          </cell>
          <cell r="IN1015">
            <v>0</v>
          </cell>
          <cell r="IO1015">
            <v>0</v>
          </cell>
          <cell r="IP1015">
            <v>0</v>
          </cell>
          <cell r="IQ1015">
            <v>0</v>
          </cell>
          <cell r="IR1015">
            <v>0</v>
          </cell>
          <cell r="IS1015">
            <v>0</v>
          </cell>
          <cell r="IT1015">
            <v>0</v>
          </cell>
          <cell r="IU1015">
            <v>0</v>
          </cell>
          <cell r="IV1015">
            <v>0</v>
          </cell>
          <cell r="IW1015">
            <v>0</v>
          </cell>
          <cell r="IX1015">
            <v>0</v>
          </cell>
          <cell r="IY1015">
            <v>0</v>
          </cell>
          <cell r="IZ1015">
            <v>0</v>
          </cell>
          <cell r="JA1015">
            <v>0</v>
          </cell>
          <cell r="JB1015">
            <v>0</v>
          </cell>
          <cell r="JC1015">
            <v>0</v>
          </cell>
          <cell r="JD1015">
            <v>0</v>
          </cell>
          <cell r="JE1015">
            <v>0</v>
          </cell>
          <cell r="JF1015">
            <v>0</v>
          </cell>
          <cell r="JG1015">
            <v>0</v>
          </cell>
          <cell r="JH1015">
            <v>0</v>
          </cell>
          <cell r="JI1015">
            <v>0</v>
          </cell>
          <cell r="JJ1015">
            <v>0</v>
          </cell>
          <cell r="JK1015">
            <v>0</v>
          </cell>
          <cell r="JL1015">
            <v>0</v>
          </cell>
          <cell r="JM1015">
            <v>0</v>
          </cell>
          <cell r="JN1015">
            <v>0</v>
          </cell>
          <cell r="JO1015">
            <v>0</v>
          </cell>
          <cell r="JP1015">
            <v>0</v>
          </cell>
          <cell r="JQ1015">
            <v>0</v>
          </cell>
        </row>
        <row r="1016">
          <cell r="D1016" t="str">
            <v>WD_.QF.WOR._.qOR.ORWF_Orchard_3</v>
          </cell>
          <cell r="F1016">
            <v>0</v>
          </cell>
          <cell r="G1016">
            <v>0</v>
          </cell>
          <cell r="H1016">
            <v>0</v>
          </cell>
          <cell r="I1016">
            <v>0</v>
          </cell>
          <cell r="J1016">
            <v>0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>
            <v>0</v>
          </cell>
          <cell r="T1016">
            <v>0</v>
          </cell>
          <cell r="U1016">
            <v>0</v>
          </cell>
          <cell r="V1016">
            <v>0</v>
          </cell>
          <cell r="W1016">
            <v>0</v>
          </cell>
          <cell r="X1016">
            <v>0</v>
          </cell>
          <cell r="Y1016">
            <v>0</v>
          </cell>
          <cell r="Z1016">
            <v>0</v>
          </cell>
          <cell r="AA1016">
            <v>0</v>
          </cell>
          <cell r="AB1016">
            <v>0</v>
          </cell>
          <cell r="AC1016">
            <v>0</v>
          </cell>
          <cell r="AD1016">
            <v>0</v>
          </cell>
          <cell r="AE1016">
            <v>0</v>
          </cell>
          <cell r="AF1016">
            <v>0</v>
          </cell>
          <cell r="AG1016">
            <v>0</v>
          </cell>
          <cell r="AH1016">
            <v>0</v>
          </cell>
          <cell r="AI1016">
            <v>0</v>
          </cell>
          <cell r="AJ1016">
            <v>0</v>
          </cell>
          <cell r="AK1016">
            <v>0</v>
          </cell>
          <cell r="AL1016">
            <v>0</v>
          </cell>
          <cell r="AM1016">
            <v>0</v>
          </cell>
          <cell r="AN1016">
            <v>0</v>
          </cell>
          <cell r="AO1016">
            <v>0</v>
          </cell>
          <cell r="AP1016">
            <v>0</v>
          </cell>
          <cell r="AQ1016">
            <v>0</v>
          </cell>
          <cell r="AR1016">
            <v>0</v>
          </cell>
          <cell r="AS1016">
            <v>0</v>
          </cell>
          <cell r="AT1016">
            <v>0</v>
          </cell>
          <cell r="AU1016">
            <v>0</v>
          </cell>
          <cell r="AV1016">
            <v>0</v>
          </cell>
          <cell r="AW1016">
            <v>0</v>
          </cell>
          <cell r="AX1016">
            <v>0</v>
          </cell>
          <cell r="AY1016">
            <v>0</v>
          </cell>
          <cell r="AZ1016">
            <v>0</v>
          </cell>
          <cell r="BA1016">
            <v>0</v>
          </cell>
          <cell r="BB1016">
            <v>0</v>
          </cell>
          <cell r="BC1016">
            <v>0</v>
          </cell>
          <cell r="BD1016">
            <v>0</v>
          </cell>
          <cell r="BE1016">
            <v>0</v>
          </cell>
          <cell r="BF1016">
            <v>0</v>
          </cell>
          <cell r="BG1016">
            <v>0</v>
          </cell>
          <cell r="BH1016">
            <v>0</v>
          </cell>
          <cell r="BI1016">
            <v>0</v>
          </cell>
          <cell r="BJ1016">
            <v>0</v>
          </cell>
          <cell r="BK1016">
            <v>0</v>
          </cell>
          <cell r="BL1016">
            <v>0</v>
          </cell>
          <cell r="BM1016">
            <v>0</v>
          </cell>
          <cell r="BN1016">
            <v>0</v>
          </cell>
          <cell r="BO1016">
            <v>0</v>
          </cell>
          <cell r="BP1016">
            <v>0</v>
          </cell>
          <cell r="BQ1016">
            <v>0</v>
          </cell>
          <cell r="BR1016">
            <v>0</v>
          </cell>
          <cell r="BS1016">
            <v>0</v>
          </cell>
          <cell r="BT1016">
            <v>0</v>
          </cell>
          <cell r="BU1016">
            <v>0</v>
          </cell>
          <cell r="BV1016">
            <v>0</v>
          </cell>
          <cell r="BW1016">
            <v>0</v>
          </cell>
          <cell r="BX1016">
            <v>0</v>
          </cell>
          <cell r="BY1016">
            <v>0</v>
          </cell>
          <cell r="BZ1016">
            <v>0</v>
          </cell>
          <cell r="CA1016">
            <v>0</v>
          </cell>
          <cell r="CB1016">
            <v>0</v>
          </cell>
          <cell r="CC1016">
            <v>0</v>
          </cell>
          <cell r="CD1016">
            <v>0</v>
          </cell>
          <cell r="CE1016">
            <v>0</v>
          </cell>
          <cell r="CF1016">
            <v>0</v>
          </cell>
          <cell r="CG1016">
            <v>0</v>
          </cell>
          <cell r="CH1016">
            <v>0</v>
          </cell>
          <cell r="CI1016">
            <v>0</v>
          </cell>
          <cell r="CJ1016">
            <v>0</v>
          </cell>
          <cell r="CK1016">
            <v>0</v>
          </cell>
          <cell r="CL1016">
            <v>0</v>
          </cell>
          <cell r="CM1016">
            <v>0</v>
          </cell>
          <cell r="CN1016">
            <v>0</v>
          </cell>
          <cell r="CO1016">
            <v>0</v>
          </cell>
          <cell r="CP1016">
            <v>0</v>
          </cell>
          <cell r="CQ1016">
            <v>0</v>
          </cell>
          <cell r="CR1016">
            <v>0</v>
          </cell>
          <cell r="CS1016">
            <v>0</v>
          </cell>
          <cell r="CT1016">
            <v>0</v>
          </cell>
          <cell r="CU1016">
            <v>0</v>
          </cell>
          <cell r="CV1016">
            <v>0</v>
          </cell>
          <cell r="CW1016">
            <v>0</v>
          </cell>
          <cell r="CX1016">
            <v>0</v>
          </cell>
          <cell r="CY1016">
            <v>0</v>
          </cell>
          <cell r="CZ1016">
            <v>0</v>
          </cell>
          <cell r="DA1016">
            <v>0</v>
          </cell>
          <cell r="DB1016">
            <v>0</v>
          </cell>
          <cell r="DC1016">
            <v>0</v>
          </cell>
          <cell r="DD1016">
            <v>0</v>
          </cell>
          <cell r="DE1016">
            <v>0</v>
          </cell>
          <cell r="DF1016">
            <v>0</v>
          </cell>
          <cell r="DG1016">
            <v>0</v>
          </cell>
          <cell r="DH1016">
            <v>0</v>
          </cell>
          <cell r="DI1016">
            <v>0</v>
          </cell>
          <cell r="DJ1016">
            <v>0</v>
          </cell>
          <cell r="DK1016">
            <v>0</v>
          </cell>
          <cell r="DL1016">
            <v>0</v>
          </cell>
          <cell r="DM1016">
            <v>0</v>
          </cell>
          <cell r="DN1016">
            <v>0</v>
          </cell>
          <cell r="DO1016">
            <v>0</v>
          </cell>
          <cell r="DP1016">
            <v>0</v>
          </cell>
          <cell r="DQ1016">
            <v>0</v>
          </cell>
          <cell r="DR1016">
            <v>0</v>
          </cell>
          <cell r="DS1016">
            <v>0</v>
          </cell>
          <cell r="DT1016">
            <v>0</v>
          </cell>
          <cell r="DU1016">
            <v>0</v>
          </cell>
          <cell r="DV1016">
            <v>0</v>
          </cell>
          <cell r="DW1016">
            <v>0</v>
          </cell>
          <cell r="DX1016">
            <v>0</v>
          </cell>
          <cell r="DY1016">
            <v>0</v>
          </cell>
          <cell r="DZ1016">
            <v>0</v>
          </cell>
          <cell r="EA1016">
            <v>0</v>
          </cell>
          <cell r="EB1016">
            <v>0</v>
          </cell>
          <cell r="EC1016">
            <v>0</v>
          </cell>
          <cell r="ED1016">
            <v>0</v>
          </cell>
          <cell r="EE1016">
            <v>0</v>
          </cell>
          <cell r="EF1016">
            <v>0</v>
          </cell>
          <cell r="EG1016">
            <v>0</v>
          </cell>
          <cell r="EH1016">
            <v>0</v>
          </cell>
          <cell r="EI1016">
            <v>0</v>
          </cell>
          <cell r="EJ1016">
            <v>0</v>
          </cell>
          <cell r="EK1016">
            <v>0</v>
          </cell>
          <cell r="EL1016">
            <v>0</v>
          </cell>
          <cell r="EM1016">
            <v>0</v>
          </cell>
          <cell r="EN1016">
            <v>0</v>
          </cell>
          <cell r="EO1016">
            <v>0</v>
          </cell>
          <cell r="EP1016">
            <v>0</v>
          </cell>
          <cell r="EQ1016">
            <v>0</v>
          </cell>
          <cell r="ER1016">
            <v>0</v>
          </cell>
          <cell r="ES1016">
            <v>0</v>
          </cell>
          <cell r="ET1016">
            <v>0</v>
          </cell>
          <cell r="EU1016">
            <v>0</v>
          </cell>
          <cell r="EV1016">
            <v>0</v>
          </cell>
          <cell r="EW1016">
            <v>0</v>
          </cell>
          <cell r="EX1016">
            <v>0</v>
          </cell>
          <cell r="EY1016">
            <v>0</v>
          </cell>
          <cell r="EZ1016">
            <v>0</v>
          </cell>
          <cell r="FA1016">
            <v>0</v>
          </cell>
          <cell r="FB1016">
            <v>0</v>
          </cell>
          <cell r="FC1016">
            <v>0</v>
          </cell>
          <cell r="FD1016">
            <v>0</v>
          </cell>
          <cell r="FE1016">
            <v>0</v>
          </cell>
          <cell r="FF1016">
            <v>0</v>
          </cell>
          <cell r="FG1016">
            <v>0</v>
          </cell>
          <cell r="FH1016">
            <v>0</v>
          </cell>
          <cell r="FI1016">
            <v>0</v>
          </cell>
          <cell r="FJ1016">
            <v>0</v>
          </cell>
          <cell r="FK1016">
            <v>0</v>
          </cell>
          <cell r="FL1016">
            <v>0</v>
          </cell>
          <cell r="FM1016">
            <v>0</v>
          </cell>
          <cell r="FN1016">
            <v>0</v>
          </cell>
          <cell r="FO1016">
            <v>0</v>
          </cell>
          <cell r="FP1016">
            <v>0</v>
          </cell>
          <cell r="FQ1016">
            <v>0</v>
          </cell>
          <cell r="FR1016">
            <v>0</v>
          </cell>
          <cell r="FS1016">
            <v>0</v>
          </cell>
          <cell r="FT1016">
            <v>0</v>
          </cell>
          <cell r="FU1016">
            <v>0</v>
          </cell>
          <cell r="FV1016">
            <v>0</v>
          </cell>
          <cell r="FW1016">
            <v>0</v>
          </cell>
          <cell r="FX1016">
            <v>0</v>
          </cell>
          <cell r="FY1016">
            <v>0</v>
          </cell>
          <cell r="FZ1016">
            <v>0</v>
          </cell>
          <cell r="GA1016">
            <v>0</v>
          </cell>
          <cell r="GB1016">
            <v>0</v>
          </cell>
          <cell r="GC1016">
            <v>0</v>
          </cell>
          <cell r="GD1016">
            <v>0</v>
          </cell>
          <cell r="GE1016">
            <v>0</v>
          </cell>
          <cell r="GF1016">
            <v>0</v>
          </cell>
          <cell r="GG1016">
            <v>0</v>
          </cell>
          <cell r="GH1016">
            <v>0</v>
          </cell>
          <cell r="GI1016">
            <v>0</v>
          </cell>
          <cell r="GJ1016">
            <v>0</v>
          </cell>
          <cell r="GK1016">
            <v>0</v>
          </cell>
          <cell r="GL1016">
            <v>0</v>
          </cell>
          <cell r="GM1016">
            <v>0</v>
          </cell>
          <cell r="GN1016">
            <v>0</v>
          </cell>
          <cell r="GO1016">
            <v>0</v>
          </cell>
          <cell r="GP1016">
            <v>0</v>
          </cell>
          <cell r="GQ1016">
            <v>0</v>
          </cell>
          <cell r="GR1016">
            <v>0</v>
          </cell>
          <cell r="GS1016">
            <v>0</v>
          </cell>
          <cell r="GT1016">
            <v>0</v>
          </cell>
          <cell r="GU1016">
            <v>0</v>
          </cell>
          <cell r="GV1016">
            <v>0</v>
          </cell>
          <cell r="GW1016">
            <v>0</v>
          </cell>
          <cell r="GX1016">
            <v>0</v>
          </cell>
          <cell r="GY1016">
            <v>0</v>
          </cell>
          <cell r="GZ1016">
            <v>0</v>
          </cell>
          <cell r="HA1016">
            <v>0</v>
          </cell>
          <cell r="HB1016">
            <v>0</v>
          </cell>
          <cell r="HC1016">
            <v>0</v>
          </cell>
          <cell r="HD1016">
            <v>0</v>
          </cell>
          <cell r="HE1016">
            <v>0</v>
          </cell>
          <cell r="HF1016">
            <v>0</v>
          </cell>
          <cell r="HG1016">
            <v>0</v>
          </cell>
          <cell r="HH1016">
            <v>0</v>
          </cell>
          <cell r="HI1016">
            <v>0</v>
          </cell>
          <cell r="HJ1016">
            <v>0</v>
          </cell>
          <cell r="HK1016">
            <v>0</v>
          </cell>
          <cell r="HL1016">
            <v>0</v>
          </cell>
          <cell r="HM1016">
            <v>0</v>
          </cell>
          <cell r="HN1016">
            <v>0</v>
          </cell>
          <cell r="HO1016">
            <v>0</v>
          </cell>
          <cell r="HP1016">
            <v>0</v>
          </cell>
          <cell r="HQ1016">
            <v>0</v>
          </cell>
          <cell r="HR1016">
            <v>0</v>
          </cell>
          <cell r="HS1016">
            <v>0</v>
          </cell>
          <cell r="HT1016">
            <v>0</v>
          </cell>
          <cell r="HU1016">
            <v>0</v>
          </cell>
          <cell r="HV1016">
            <v>0</v>
          </cell>
          <cell r="HW1016">
            <v>0</v>
          </cell>
          <cell r="HX1016">
            <v>0</v>
          </cell>
          <cell r="HY1016">
            <v>0</v>
          </cell>
          <cell r="HZ1016">
            <v>0</v>
          </cell>
          <cell r="IA1016">
            <v>0</v>
          </cell>
          <cell r="IB1016">
            <v>0</v>
          </cell>
          <cell r="IC1016">
            <v>0</v>
          </cell>
          <cell r="ID1016">
            <v>0</v>
          </cell>
          <cell r="IE1016">
            <v>0</v>
          </cell>
          <cell r="IF1016">
            <v>0</v>
          </cell>
          <cell r="IG1016">
            <v>0</v>
          </cell>
          <cell r="IH1016">
            <v>0</v>
          </cell>
          <cell r="II1016">
            <v>0</v>
          </cell>
          <cell r="IJ1016">
            <v>0</v>
          </cell>
          <cell r="IK1016">
            <v>0</v>
          </cell>
          <cell r="IL1016">
            <v>0</v>
          </cell>
          <cell r="IM1016">
            <v>0</v>
          </cell>
          <cell r="IN1016">
            <v>0</v>
          </cell>
          <cell r="IO1016">
            <v>0</v>
          </cell>
          <cell r="IP1016">
            <v>0</v>
          </cell>
          <cell r="IQ1016">
            <v>0</v>
          </cell>
          <cell r="IR1016">
            <v>0</v>
          </cell>
          <cell r="IS1016">
            <v>0</v>
          </cell>
          <cell r="IT1016">
            <v>0</v>
          </cell>
          <cell r="IU1016">
            <v>0</v>
          </cell>
          <cell r="IV1016">
            <v>0</v>
          </cell>
          <cell r="IW1016">
            <v>0</v>
          </cell>
          <cell r="IX1016">
            <v>0</v>
          </cell>
          <cell r="IY1016">
            <v>0</v>
          </cell>
          <cell r="IZ1016">
            <v>0</v>
          </cell>
          <cell r="JA1016">
            <v>0</v>
          </cell>
          <cell r="JB1016">
            <v>0</v>
          </cell>
          <cell r="JC1016">
            <v>0</v>
          </cell>
          <cell r="JD1016">
            <v>0</v>
          </cell>
          <cell r="JE1016">
            <v>0</v>
          </cell>
          <cell r="JF1016">
            <v>0</v>
          </cell>
          <cell r="JG1016">
            <v>0</v>
          </cell>
          <cell r="JH1016">
            <v>0</v>
          </cell>
          <cell r="JI1016">
            <v>0</v>
          </cell>
          <cell r="JJ1016">
            <v>0</v>
          </cell>
          <cell r="JK1016">
            <v>0</v>
          </cell>
          <cell r="JL1016">
            <v>0</v>
          </cell>
          <cell r="JM1016">
            <v>0</v>
          </cell>
          <cell r="JN1016">
            <v>0</v>
          </cell>
          <cell r="JO1016">
            <v>0</v>
          </cell>
          <cell r="JP1016">
            <v>0</v>
          </cell>
          <cell r="JQ1016">
            <v>0</v>
          </cell>
        </row>
        <row r="1017">
          <cell r="D1017" t="str">
            <v>WD_.QF.WOR._.qOR.ORWF_Orchard_4</v>
          </cell>
          <cell r="F1017">
            <v>0</v>
          </cell>
          <cell r="G1017">
            <v>0</v>
          </cell>
          <cell r="H1017">
            <v>0</v>
          </cell>
          <cell r="I1017">
            <v>0</v>
          </cell>
          <cell r="J1017">
            <v>0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0</v>
          </cell>
          <cell r="R1017">
            <v>0</v>
          </cell>
          <cell r="S1017">
            <v>0</v>
          </cell>
          <cell r="T1017">
            <v>0</v>
          </cell>
          <cell r="U1017">
            <v>0</v>
          </cell>
          <cell r="V1017">
            <v>0</v>
          </cell>
          <cell r="W1017">
            <v>0</v>
          </cell>
          <cell r="X1017">
            <v>0</v>
          </cell>
          <cell r="Y1017">
            <v>0</v>
          </cell>
          <cell r="Z1017">
            <v>0</v>
          </cell>
          <cell r="AA1017">
            <v>0</v>
          </cell>
          <cell r="AB1017">
            <v>0</v>
          </cell>
          <cell r="AC1017">
            <v>0</v>
          </cell>
          <cell r="AD1017">
            <v>0</v>
          </cell>
          <cell r="AE1017">
            <v>0</v>
          </cell>
          <cell r="AF1017">
            <v>0</v>
          </cell>
          <cell r="AG1017">
            <v>0</v>
          </cell>
          <cell r="AH1017">
            <v>0</v>
          </cell>
          <cell r="AI1017">
            <v>0</v>
          </cell>
          <cell r="AJ1017">
            <v>0</v>
          </cell>
          <cell r="AK1017">
            <v>0</v>
          </cell>
          <cell r="AL1017">
            <v>0</v>
          </cell>
          <cell r="AM1017">
            <v>0</v>
          </cell>
          <cell r="AN1017">
            <v>0</v>
          </cell>
          <cell r="AO1017">
            <v>0</v>
          </cell>
          <cell r="AP1017">
            <v>0</v>
          </cell>
          <cell r="AQ1017">
            <v>0</v>
          </cell>
          <cell r="AR1017">
            <v>0</v>
          </cell>
          <cell r="AS1017">
            <v>0</v>
          </cell>
          <cell r="AT1017">
            <v>0</v>
          </cell>
          <cell r="AU1017">
            <v>0</v>
          </cell>
          <cell r="AV1017">
            <v>0</v>
          </cell>
          <cell r="AW1017">
            <v>0</v>
          </cell>
          <cell r="AX1017">
            <v>0</v>
          </cell>
          <cell r="AY1017">
            <v>0</v>
          </cell>
          <cell r="AZ1017">
            <v>0</v>
          </cell>
          <cell r="BA1017">
            <v>0</v>
          </cell>
          <cell r="BB1017">
            <v>0</v>
          </cell>
          <cell r="BC1017">
            <v>0</v>
          </cell>
          <cell r="BD1017">
            <v>0</v>
          </cell>
          <cell r="BE1017">
            <v>0</v>
          </cell>
          <cell r="BF1017">
            <v>0</v>
          </cell>
          <cell r="BG1017">
            <v>0</v>
          </cell>
          <cell r="BH1017">
            <v>0</v>
          </cell>
          <cell r="BI1017">
            <v>0</v>
          </cell>
          <cell r="BJ1017">
            <v>0</v>
          </cell>
          <cell r="BK1017">
            <v>0</v>
          </cell>
          <cell r="BL1017">
            <v>0</v>
          </cell>
          <cell r="BM1017">
            <v>0</v>
          </cell>
          <cell r="BN1017">
            <v>0</v>
          </cell>
          <cell r="BO1017">
            <v>0</v>
          </cell>
          <cell r="BP1017">
            <v>0</v>
          </cell>
          <cell r="BQ1017">
            <v>0</v>
          </cell>
          <cell r="BR1017">
            <v>0</v>
          </cell>
          <cell r="BS1017">
            <v>0</v>
          </cell>
          <cell r="BT1017">
            <v>0</v>
          </cell>
          <cell r="BU1017">
            <v>0</v>
          </cell>
          <cell r="BV1017">
            <v>0</v>
          </cell>
          <cell r="BW1017">
            <v>0</v>
          </cell>
          <cell r="BX1017">
            <v>0</v>
          </cell>
          <cell r="BY1017">
            <v>0</v>
          </cell>
          <cell r="BZ1017">
            <v>0</v>
          </cell>
          <cell r="CA1017">
            <v>0</v>
          </cell>
          <cell r="CB1017">
            <v>0</v>
          </cell>
          <cell r="CC1017">
            <v>0</v>
          </cell>
          <cell r="CD1017">
            <v>0</v>
          </cell>
          <cell r="CE1017">
            <v>0</v>
          </cell>
          <cell r="CF1017">
            <v>0</v>
          </cell>
          <cell r="CG1017">
            <v>0</v>
          </cell>
          <cell r="CH1017">
            <v>0</v>
          </cell>
          <cell r="CI1017">
            <v>0</v>
          </cell>
          <cell r="CJ1017">
            <v>0</v>
          </cell>
          <cell r="CK1017">
            <v>0</v>
          </cell>
          <cell r="CL1017">
            <v>0</v>
          </cell>
          <cell r="CM1017">
            <v>0</v>
          </cell>
          <cell r="CN1017">
            <v>0</v>
          </cell>
          <cell r="CO1017">
            <v>0</v>
          </cell>
          <cell r="CP1017">
            <v>0</v>
          </cell>
          <cell r="CQ1017">
            <v>0</v>
          </cell>
          <cell r="CR1017">
            <v>0</v>
          </cell>
          <cell r="CS1017">
            <v>0</v>
          </cell>
          <cell r="CT1017">
            <v>0</v>
          </cell>
          <cell r="CU1017">
            <v>0</v>
          </cell>
          <cell r="CV1017">
            <v>0</v>
          </cell>
          <cell r="CW1017">
            <v>0</v>
          </cell>
          <cell r="CX1017">
            <v>0</v>
          </cell>
          <cell r="CY1017">
            <v>0</v>
          </cell>
          <cell r="CZ1017">
            <v>0</v>
          </cell>
          <cell r="DA1017">
            <v>0</v>
          </cell>
          <cell r="DB1017">
            <v>0</v>
          </cell>
          <cell r="DC1017">
            <v>0</v>
          </cell>
          <cell r="DD1017">
            <v>0</v>
          </cell>
          <cell r="DE1017">
            <v>0</v>
          </cell>
          <cell r="DF1017">
            <v>0</v>
          </cell>
          <cell r="DG1017">
            <v>0</v>
          </cell>
          <cell r="DH1017">
            <v>0</v>
          </cell>
          <cell r="DI1017">
            <v>0</v>
          </cell>
          <cell r="DJ1017">
            <v>0</v>
          </cell>
          <cell r="DK1017">
            <v>0</v>
          </cell>
          <cell r="DL1017">
            <v>0</v>
          </cell>
          <cell r="DM1017">
            <v>0</v>
          </cell>
          <cell r="DN1017">
            <v>0</v>
          </cell>
          <cell r="DO1017">
            <v>0</v>
          </cell>
          <cell r="DP1017">
            <v>0</v>
          </cell>
          <cell r="DQ1017">
            <v>0</v>
          </cell>
          <cell r="DR1017">
            <v>0</v>
          </cell>
          <cell r="DS1017">
            <v>0</v>
          </cell>
          <cell r="DT1017">
            <v>0</v>
          </cell>
          <cell r="DU1017">
            <v>0</v>
          </cell>
          <cell r="DV1017">
            <v>0</v>
          </cell>
          <cell r="DW1017">
            <v>0</v>
          </cell>
          <cell r="DX1017">
            <v>0</v>
          </cell>
          <cell r="DY1017">
            <v>0</v>
          </cell>
          <cell r="DZ1017">
            <v>0</v>
          </cell>
          <cell r="EA1017">
            <v>0</v>
          </cell>
          <cell r="EB1017">
            <v>0</v>
          </cell>
          <cell r="EC1017">
            <v>0</v>
          </cell>
          <cell r="ED1017">
            <v>0</v>
          </cell>
          <cell r="EE1017">
            <v>0</v>
          </cell>
          <cell r="EF1017">
            <v>0</v>
          </cell>
          <cell r="EG1017">
            <v>0</v>
          </cell>
          <cell r="EH1017">
            <v>0</v>
          </cell>
          <cell r="EI1017">
            <v>0</v>
          </cell>
          <cell r="EJ1017">
            <v>0</v>
          </cell>
          <cell r="EK1017">
            <v>0</v>
          </cell>
          <cell r="EL1017">
            <v>0</v>
          </cell>
          <cell r="EM1017">
            <v>0</v>
          </cell>
          <cell r="EN1017">
            <v>0</v>
          </cell>
          <cell r="EO1017">
            <v>0</v>
          </cell>
          <cell r="EP1017">
            <v>0</v>
          </cell>
          <cell r="EQ1017">
            <v>0</v>
          </cell>
          <cell r="ER1017">
            <v>0</v>
          </cell>
          <cell r="ES1017">
            <v>0</v>
          </cell>
          <cell r="ET1017">
            <v>0</v>
          </cell>
          <cell r="EU1017">
            <v>0</v>
          </cell>
          <cell r="EV1017">
            <v>0</v>
          </cell>
          <cell r="EW1017">
            <v>0</v>
          </cell>
          <cell r="EX1017">
            <v>0</v>
          </cell>
          <cell r="EY1017">
            <v>0</v>
          </cell>
          <cell r="EZ1017">
            <v>0</v>
          </cell>
          <cell r="FA1017">
            <v>0</v>
          </cell>
          <cell r="FB1017">
            <v>0</v>
          </cell>
          <cell r="FC1017">
            <v>0</v>
          </cell>
          <cell r="FD1017">
            <v>0</v>
          </cell>
          <cell r="FE1017">
            <v>0</v>
          </cell>
          <cell r="FF1017">
            <v>0</v>
          </cell>
          <cell r="FG1017">
            <v>0</v>
          </cell>
          <cell r="FH1017">
            <v>0</v>
          </cell>
          <cell r="FI1017">
            <v>0</v>
          </cell>
          <cell r="FJ1017">
            <v>0</v>
          </cell>
          <cell r="FK1017">
            <v>0</v>
          </cell>
          <cell r="FL1017">
            <v>0</v>
          </cell>
          <cell r="FM1017">
            <v>0</v>
          </cell>
          <cell r="FN1017">
            <v>0</v>
          </cell>
          <cell r="FO1017">
            <v>0</v>
          </cell>
          <cell r="FP1017">
            <v>0</v>
          </cell>
          <cell r="FQ1017">
            <v>0</v>
          </cell>
          <cell r="FR1017">
            <v>0</v>
          </cell>
          <cell r="FS1017">
            <v>0</v>
          </cell>
          <cell r="FT1017">
            <v>0</v>
          </cell>
          <cell r="FU1017">
            <v>0</v>
          </cell>
          <cell r="FV1017">
            <v>0</v>
          </cell>
          <cell r="FW1017">
            <v>0</v>
          </cell>
          <cell r="FX1017">
            <v>0</v>
          </cell>
          <cell r="FY1017">
            <v>0</v>
          </cell>
          <cell r="FZ1017">
            <v>0</v>
          </cell>
          <cell r="GA1017">
            <v>0</v>
          </cell>
          <cell r="GB1017">
            <v>0</v>
          </cell>
          <cell r="GC1017">
            <v>0</v>
          </cell>
          <cell r="GD1017">
            <v>0</v>
          </cell>
          <cell r="GE1017">
            <v>0</v>
          </cell>
          <cell r="GF1017">
            <v>0</v>
          </cell>
          <cell r="GG1017">
            <v>0</v>
          </cell>
          <cell r="GH1017">
            <v>0</v>
          </cell>
          <cell r="GI1017">
            <v>0</v>
          </cell>
          <cell r="GJ1017">
            <v>0</v>
          </cell>
          <cell r="GK1017">
            <v>0</v>
          </cell>
          <cell r="GL1017">
            <v>0</v>
          </cell>
          <cell r="GM1017">
            <v>0</v>
          </cell>
          <cell r="GN1017">
            <v>0</v>
          </cell>
          <cell r="GO1017">
            <v>0</v>
          </cell>
          <cell r="GP1017">
            <v>0</v>
          </cell>
          <cell r="GQ1017">
            <v>0</v>
          </cell>
          <cell r="GR1017">
            <v>0</v>
          </cell>
          <cell r="GS1017">
            <v>0</v>
          </cell>
          <cell r="GT1017">
            <v>0</v>
          </cell>
          <cell r="GU1017">
            <v>0</v>
          </cell>
          <cell r="GV1017">
            <v>0</v>
          </cell>
          <cell r="GW1017">
            <v>0</v>
          </cell>
          <cell r="GX1017">
            <v>0</v>
          </cell>
          <cell r="GY1017">
            <v>0</v>
          </cell>
          <cell r="GZ1017">
            <v>0</v>
          </cell>
          <cell r="HA1017">
            <v>0</v>
          </cell>
          <cell r="HB1017">
            <v>0</v>
          </cell>
          <cell r="HC1017">
            <v>0</v>
          </cell>
          <cell r="HD1017">
            <v>0</v>
          </cell>
          <cell r="HE1017">
            <v>0</v>
          </cell>
          <cell r="HF1017">
            <v>0</v>
          </cell>
          <cell r="HG1017">
            <v>0</v>
          </cell>
          <cell r="HH1017">
            <v>0</v>
          </cell>
          <cell r="HI1017">
            <v>0</v>
          </cell>
          <cell r="HJ1017">
            <v>0</v>
          </cell>
          <cell r="HK1017">
            <v>0</v>
          </cell>
          <cell r="HL1017">
            <v>0</v>
          </cell>
          <cell r="HM1017">
            <v>0</v>
          </cell>
          <cell r="HN1017">
            <v>0</v>
          </cell>
          <cell r="HO1017">
            <v>0</v>
          </cell>
          <cell r="HP1017">
            <v>0</v>
          </cell>
          <cell r="HQ1017">
            <v>0</v>
          </cell>
          <cell r="HR1017">
            <v>0</v>
          </cell>
          <cell r="HS1017">
            <v>0</v>
          </cell>
          <cell r="HT1017">
            <v>0</v>
          </cell>
          <cell r="HU1017">
            <v>0</v>
          </cell>
          <cell r="HV1017">
            <v>0</v>
          </cell>
          <cell r="HW1017">
            <v>0</v>
          </cell>
          <cell r="HX1017">
            <v>0</v>
          </cell>
          <cell r="HY1017">
            <v>0</v>
          </cell>
          <cell r="HZ1017">
            <v>0</v>
          </cell>
          <cell r="IA1017">
            <v>0</v>
          </cell>
          <cell r="IB1017">
            <v>0</v>
          </cell>
          <cell r="IC1017">
            <v>0</v>
          </cell>
          <cell r="ID1017">
            <v>0</v>
          </cell>
          <cell r="IE1017">
            <v>0</v>
          </cell>
          <cell r="IF1017">
            <v>0</v>
          </cell>
          <cell r="IG1017">
            <v>0</v>
          </cell>
          <cell r="IH1017">
            <v>0</v>
          </cell>
          <cell r="II1017">
            <v>0</v>
          </cell>
          <cell r="IJ1017">
            <v>0</v>
          </cell>
          <cell r="IK1017">
            <v>0</v>
          </cell>
          <cell r="IL1017">
            <v>0</v>
          </cell>
          <cell r="IM1017">
            <v>0</v>
          </cell>
          <cell r="IN1017">
            <v>0</v>
          </cell>
          <cell r="IO1017">
            <v>0</v>
          </cell>
          <cell r="IP1017">
            <v>0</v>
          </cell>
          <cell r="IQ1017">
            <v>0</v>
          </cell>
          <cell r="IR1017">
            <v>0</v>
          </cell>
          <cell r="IS1017">
            <v>0</v>
          </cell>
          <cell r="IT1017">
            <v>0</v>
          </cell>
          <cell r="IU1017">
            <v>0</v>
          </cell>
          <cell r="IV1017">
            <v>0</v>
          </cell>
          <cell r="IW1017">
            <v>0</v>
          </cell>
          <cell r="IX1017">
            <v>0</v>
          </cell>
          <cell r="IY1017">
            <v>0</v>
          </cell>
          <cell r="IZ1017">
            <v>0</v>
          </cell>
          <cell r="JA1017">
            <v>0</v>
          </cell>
          <cell r="JB1017">
            <v>0</v>
          </cell>
          <cell r="JC1017">
            <v>0</v>
          </cell>
          <cell r="JD1017">
            <v>0</v>
          </cell>
          <cell r="JE1017">
            <v>0</v>
          </cell>
          <cell r="JF1017">
            <v>0</v>
          </cell>
          <cell r="JG1017">
            <v>0</v>
          </cell>
          <cell r="JH1017">
            <v>0</v>
          </cell>
          <cell r="JI1017">
            <v>0</v>
          </cell>
          <cell r="JJ1017">
            <v>0</v>
          </cell>
          <cell r="JK1017">
            <v>0</v>
          </cell>
          <cell r="JL1017">
            <v>0</v>
          </cell>
          <cell r="JM1017">
            <v>0</v>
          </cell>
          <cell r="JN1017">
            <v>0</v>
          </cell>
          <cell r="JO1017">
            <v>0</v>
          </cell>
          <cell r="JP1017">
            <v>0</v>
          </cell>
          <cell r="JQ1017">
            <v>0</v>
          </cell>
        </row>
        <row r="1018">
          <cell r="D1018" t="str">
            <v>WD_.QF.WOR._.qOR.ORWF_Oregon_Trail</v>
          </cell>
          <cell r="F1018">
            <v>0</v>
          </cell>
          <cell r="G1018">
            <v>0</v>
          </cell>
          <cell r="H1018">
            <v>0</v>
          </cell>
          <cell r="I1018">
            <v>0</v>
          </cell>
          <cell r="J1018">
            <v>0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0</v>
          </cell>
          <cell r="R1018">
            <v>0</v>
          </cell>
          <cell r="S1018">
            <v>0</v>
          </cell>
          <cell r="T1018">
            <v>0</v>
          </cell>
          <cell r="U1018">
            <v>0</v>
          </cell>
          <cell r="V1018">
            <v>0</v>
          </cell>
          <cell r="W1018">
            <v>0</v>
          </cell>
          <cell r="X1018">
            <v>0</v>
          </cell>
          <cell r="Y1018">
            <v>0</v>
          </cell>
          <cell r="Z1018">
            <v>0</v>
          </cell>
          <cell r="AA1018">
            <v>0</v>
          </cell>
          <cell r="AB1018">
            <v>0</v>
          </cell>
          <cell r="AC1018">
            <v>0</v>
          </cell>
          <cell r="AD1018">
            <v>0</v>
          </cell>
          <cell r="AE1018">
            <v>0</v>
          </cell>
          <cell r="AF1018">
            <v>0</v>
          </cell>
          <cell r="AG1018">
            <v>0</v>
          </cell>
          <cell r="AH1018">
            <v>0</v>
          </cell>
          <cell r="AI1018">
            <v>0</v>
          </cell>
          <cell r="AJ1018">
            <v>0</v>
          </cell>
          <cell r="AK1018">
            <v>0</v>
          </cell>
          <cell r="AL1018">
            <v>0</v>
          </cell>
          <cell r="AM1018">
            <v>0</v>
          </cell>
          <cell r="AN1018">
            <v>0</v>
          </cell>
          <cell r="AO1018">
            <v>0</v>
          </cell>
          <cell r="AP1018">
            <v>0</v>
          </cell>
          <cell r="AQ1018">
            <v>0</v>
          </cell>
          <cell r="AR1018">
            <v>0</v>
          </cell>
          <cell r="AS1018">
            <v>0</v>
          </cell>
          <cell r="AT1018">
            <v>0</v>
          </cell>
          <cell r="AU1018">
            <v>0</v>
          </cell>
          <cell r="AV1018">
            <v>0</v>
          </cell>
          <cell r="AW1018">
            <v>0</v>
          </cell>
          <cell r="AX1018">
            <v>0</v>
          </cell>
          <cell r="AY1018">
            <v>0</v>
          </cell>
          <cell r="AZ1018">
            <v>0</v>
          </cell>
          <cell r="BA1018">
            <v>0</v>
          </cell>
          <cell r="BB1018">
            <v>0</v>
          </cell>
          <cell r="BC1018">
            <v>0</v>
          </cell>
          <cell r="BD1018">
            <v>0</v>
          </cell>
          <cell r="BE1018">
            <v>0</v>
          </cell>
          <cell r="BF1018">
            <v>0</v>
          </cell>
          <cell r="BG1018">
            <v>0</v>
          </cell>
          <cell r="BH1018">
            <v>0</v>
          </cell>
          <cell r="BI1018">
            <v>0</v>
          </cell>
          <cell r="BJ1018">
            <v>0</v>
          </cell>
          <cell r="BK1018">
            <v>0</v>
          </cell>
          <cell r="BL1018">
            <v>0</v>
          </cell>
          <cell r="BM1018">
            <v>0</v>
          </cell>
          <cell r="BN1018">
            <v>0</v>
          </cell>
          <cell r="BO1018">
            <v>0</v>
          </cell>
          <cell r="BP1018">
            <v>0</v>
          </cell>
          <cell r="BQ1018">
            <v>0</v>
          </cell>
          <cell r="BR1018">
            <v>0</v>
          </cell>
          <cell r="BS1018">
            <v>0</v>
          </cell>
          <cell r="BT1018">
            <v>0</v>
          </cell>
          <cell r="BU1018">
            <v>0</v>
          </cell>
          <cell r="BV1018">
            <v>0</v>
          </cell>
          <cell r="BW1018">
            <v>0</v>
          </cell>
          <cell r="BX1018">
            <v>0</v>
          </cell>
          <cell r="BY1018">
            <v>0</v>
          </cell>
          <cell r="BZ1018">
            <v>0</v>
          </cell>
          <cell r="CA1018">
            <v>0</v>
          </cell>
          <cell r="CB1018">
            <v>0</v>
          </cell>
          <cell r="CC1018">
            <v>0</v>
          </cell>
          <cell r="CD1018">
            <v>0</v>
          </cell>
          <cell r="CE1018">
            <v>0</v>
          </cell>
          <cell r="CF1018">
            <v>0</v>
          </cell>
          <cell r="CG1018">
            <v>0</v>
          </cell>
          <cell r="CH1018">
            <v>0</v>
          </cell>
          <cell r="CI1018">
            <v>0</v>
          </cell>
          <cell r="CJ1018">
            <v>0</v>
          </cell>
          <cell r="CK1018">
            <v>0</v>
          </cell>
          <cell r="CL1018">
            <v>0</v>
          </cell>
          <cell r="CM1018">
            <v>0</v>
          </cell>
          <cell r="CN1018">
            <v>0</v>
          </cell>
          <cell r="CO1018">
            <v>0</v>
          </cell>
          <cell r="CP1018">
            <v>0</v>
          </cell>
          <cell r="CQ1018">
            <v>0</v>
          </cell>
          <cell r="CR1018">
            <v>0</v>
          </cell>
          <cell r="CS1018">
            <v>0</v>
          </cell>
          <cell r="CT1018">
            <v>0</v>
          </cell>
          <cell r="CU1018">
            <v>0</v>
          </cell>
          <cell r="CV1018">
            <v>0</v>
          </cell>
          <cell r="CW1018">
            <v>0</v>
          </cell>
          <cell r="CX1018">
            <v>0</v>
          </cell>
          <cell r="CY1018">
            <v>0</v>
          </cell>
          <cell r="CZ1018">
            <v>0</v>
          </cell>
          <cell r="DA1018">
            <v>0</v>
          </cell>
          <cell r="DB1018">
            <v>0</v>
          </cell>
          <cell r="DC1018">
            <v>0</v>
          </cell>
          <cell r="DD1018">
            <v>0</v>
          </cell>
          <cell r="DE1018">
            <v>0</v>
          </cell>
          <cell r="DF1018">
            <v>0</v>
          </cell>
          <cell r="DG1018">
            <v>0</v>
          </cell>
          <cell r="DH1018">
            <v>0</v>
          </cell>
          <cell r="DI1018">
            <v>0</v>
          </cell>
          <cell r="DJ1018">
            <v>0</v>
          </cell>
          <cell r="DK1018">
            <v>0</v>
          </cell>
          <cell r="DL1018">
            <v>0</v>
          </cell>
          <cell r="DM1018">
            <v>0</v>
          </cell>
          <cell r="DN1018">
            <v>0</v>
          </cell>
          <cell r="DO1018">
            <v>0</v>
          </cell>
          <cell r="DP1018">
            <v>0</v>
          </cell>
          <cell r="DQ1018">
            <v>0</v>
          </cell>
          <cell r="DR1018">
            <v>0</v>
          </cell>
          <cell r="DS1018">
            <v>0</v>
          </cell>
          <cell r="DT1018">
            <v>0</v>
          </cell>
          <cell r="DU1018">
            <v>0</v>
          </cell>
          <cell r="DV1018">
            <v>0</v>
          </cell>
          <cell r="DW1018">
            <v>0</v>
          </cell>
          <cell r="DX1018">
            <v>0</v>
          </cell>
          <cell r="DY1018">
            <v>0</v>
          </cell>
          <cell r="DZ1018">
            <v>0</v>
          </cell>
          <cell r="EA1018">
            <v>0</v>
          </cell>
          <cell r="EB1018">
            <v>0</v>
          </cell>
          <cell r="EC1018">
            <v>0</v>
          </cell>
          <cell r="ED1018">
            <v>0</v>
          </cell>
          <cell r="EE1018">
            <v>0</v>
          </cell>
          <cell r="EF1018">
            <v>0</v>
          </cell>
          <cell r="EG1018">
            <v>0</v>
          </cell>
          <cell r="EH1018">
            <v>0</v>
          </cell>
          <cell r="EI1018">
            <v>0</v>
          </cell>
          <cell r="EJ1018">
            <v>0</v>
          </cell>
          <cell r="EK1018">
            <v>0</v>
          </cell>
          <cell r="EL1018">
            <v>0</v>
          </cell>
          <cell r="EM1018">
            <v>0</v>
          </cell>
          <cell r="EN1018">
            <v>0</v>
          </cell>
          <cell r="EO1018">
            <v>0</v>
          </cell>
          <cell r="EP1018">
            <v>0</v>
          </cell>
          <cell r="EQ1018">
            <v>0</v>
          </cell>
          <cell r="ER1018">
            <v>0</v>
          </cell>
          <cell r="ES1018">
            <v>0</v>
          </cell>
          <cell r="ET1018">
            <v>0</v>
          </cell>
          <cell r="EU1018">
            <v>0</v>
          </cell>
          <cell r="EV1018">
            <v>0</v>
          </cell>
          <cell r="EW1018">
            <v>0</v>
          </cell>
          <cell r="EX1018">
            <v>0</v>
          </cell>
          <cell r="EY1018">
            <v>0</v>
          </cell>
          <cell r="EZ1018">
            <v>0</v>
          </cell>
          <cell r="FA1018">
            <v>0</v>
          </cell>
          <cell r="FB1018">
            <v>0</v>
          </cell>
          <cell r="FC1018">
            <v>0</v>
          </cell>
          <cell r="FD1018">
            <v>0</v>
          </cell>
          <cell r="FE1018">
            <v>0</v>
          </cell>
          <cell r="FF1018">
            <v>0</v>
          </cell>
          <cell r="FG1018">
            <v>0</v>
          </cell>
          <cell r="FH1018">
            <v>0</v>
          </cell>
          <cell r="FI1018">
            <v>0</v>
          </cell>
          <cell r="FJ1018">
            <v>0</v>
          </cell>
          <cell r="FK1018">
            <v>0</v>
          </cell>
          <cell r="FL1018">
            <v>0</v>
          </cell>
          <cell r="FM1018">
            <v>0</v>
          </cell>
          <cell r="FN1018">
            <v>0</v>
          </cell>
          <cell r="FO1018">
            <v>0</v>
          </cell>
          <cell r="FP1018">
            <v>0</v>
          </cell>
          <cell r="FQ1018">
            <v>0</v>
          </cell>
          <cell r="FR1018">
            <v>0</v>
          </cell>
          <cell r="FS1018">
            <v>0</v>
          </cell>
          <cell r="FT1018">
            <v>0</v>
          </cell>
          <cell r="FU1018">
            <v>0</v>
          </cell>
          <cell r="FV1018">
            <v>0</v>
          </cell>
          <cell r="FW1018">
            <v>0</v>
          </cell>
          <cell r="FX1018">
            <v>0</v>
          </cell>
          <cell r="FY1018">
            <v>0</v>
          </cell>
          <cell r="FZ1018">
            <v>0</v>
          </cell>
          <cell r="GA1018">
            <v>0</v>
          </cell>
          <cell r="GB1018">
            <v>0</v>
          </cell>
          <cell r="GC1018">
            <v>0</v>
          </cell>
          <cell r="GD1018">
            <v>0</v>
          </cell>
          <cell r="GE1018">
            <v>0</v>
          </cell>
          <cell r="GF1018">
            <v>0</v>
          </cell>
          <cell r="GG1018">
            <v>0</v>
          </cell>
          <cell r="GH1018">
            <v>0</v>
          </cell>
          <cell r="GI1018">
            <v>0</v>
          </cell>
          <cell r="GJ1018">
            <v>0</v>
          </cell>
          <cell r="GK1018">
            <v>0</v>
          </cell>
          <cell r="GL1018">
            <v>0</v>
          </cell>
          <cell r="GM1018">
            <v>0</v>
          </cell>
          <cell r="GN1018">
            <v>0</v>
          </cell>
          <cell r="GO1018">
            <v>0</v>
          </cell>
          <cell r="GP1018">
            <v>0</v>
          </cell>
          <cell r="GQ1018">
            <v>0</v>
          </cell>
          <cell r="GR1018">
            <v>0</v>
          </cell>
          <cell r="GS1018">
            <v>0</v>
          </cell>
          <cell r="GT1018">
            <v>0</v>
          </cell>
          <cell r="GU1018">
            <v>0</v>
          </cell>
          <cell r="GV1018">
            <v>0</v>
          </cell>
          <cell r="GW1018">
            <v>0</v>
          </cell>
          <cell r="GX1018">
            <v>0</v>
          </cell>
          <cell r="GY1018">
            <v>0</v>
          </cell>
          <cell r="GZ1018">
            <v>0</v>
          </cell>
          <cell r="HA1018">
            <v>0</v>
          </cell>
          <cell r="HB1018">
            <v>0</v>
          </cell>
          <cell r="HC1018">
            <v>0</v>
          </cell>
          <cell r="HD1018">
            <v>0</v>
          </cell>
          <cell r="HE1018">
            <v>0</v>
          </cell>
          <cell r="HF1018">
            <v>0</v>
          </cell>
          <cell r="HG1018">
            <v>0</v>
          </cell>
          <cell r="HH1018">
            <v>0</v>
          </cell>
          <cell r="HI1018">
            <v>0</v>
          </cell>
          <cell r="HJ1018">
            <v>0</v>
          </cell>
          <cell r="HK1018">
            <v>0</v>
          </cell>
          <cell r="HL1018">
            <v>0</v>
          </cell>
          <cell r="HM1018">
            <v>0</v>
          </cell>
          <cell r="HN1018">
            <v>0</v>
          </cell>
          <cell r="HO1018">
            <v>0</v>
          </cell>
          <cell r="HP1018">
            <v>0</v>
          </cell>
          <cell r="HQ1018">
            <v>0</v>
          </cell>
          <cell r="HR1018">
            <v>0</v>
          </cell>
          <cell r="HS1018">
            <v>0</v>
          </cell>
          <cell r="HT1018">
            <v>0</v>
          </cell>
          <cell r="HU1018">
            <v>0</v>
          </cell>
          <cell r="HV1018">
            <v>0</v>
          </cell>
          <cell r="HW1018">
            <v>0</v>
          </cell>
          <cell r="HX1018">
            <v>0</v>
          </cell>
          <cell r="HY1018">
            <v>0</v>
          </cell>
          <cell r="HZ1018">
            <v>0</v>
          </cell>
          <cell r="IA1018">
            <v>0</v>
          </cell>
          <cell r="IB1018">
            <v>0</v>
          </cell>
          <cell r="IC1018">
            <v>0</v>
          </cell>
          <cell r="ID1018">
            <v>0</v>
          </cell>
          <cell r="IE1018">
            <v>0</v>
          </cell>
          <cell r="IF1018">
            <v>0</v>
          </cell>
          <cell r="IG1018">
            <v>0</v>
          </cell>
          <cell r="IH1018">
            <v>0</v>
          </cell>
          <cell r="II1018">
            <v>0</v>
          </cell>
          <cell r="IJ1018">
            <v>0</v>
          </cell>
          <cell r="IK1018">
            <v>0</v>
          </cell>
          <cell r="IL1018">
            <v>0</v>
          </cell>
          <cell r="IM1018">
            <v>0</v>
          </cell>
          <cell r="IN1018">
            <v>0</v>
          </cell>
          <cell r="IO1018">
            <v>0</v>
          </cell>
          <cell r="IP1018">
            <v>0</v>
          </cell>
          <cell r="IQ1018">
            <v>0</v>
          </cell>
          <cell r="IR1018">
            <v>0</v>
          </cell>
          <cell r="IS1018">
            <v>0</v>
          </cell>
          <cell r="IT1018">
            <v>0</v>
          </cell>
          <cell r="IU1018">
            <v>0</v>
          </cell>
          <cell r="IV1018">
            <v>0</v>
          </cell>
          <cell r="IW1018">
            <v>0</v>
          </cell>
          <cell r="IX1018">
            <v>0</v>
          </cell>
          <cell r="IY1018">
            <v>0</v>
          </cell>
          <cell r="IZ1018">
            <v>0</v>
          </cell>
          <cell r="JA1018">
            <v>0</v>
          </cell>
          <cell r="JB1018">
            <v>0</v>
          </cell>
          <cell r="JC1018">
            <v>0</v>
          </cell>
          <cell r="JD1018">
            <v>0</v>
          </cell>
          <cell r="JE1018">
            <v>0</v>
          </cell>
          <cell r="JF1018">
            <v>0</v>
          </cell>
          <cell r="JG1018">
            <v>0</v>
          </cell>
          <cell r="JH1018">
            <v>0</v>
          </cell>
          <cell r="JI1018">
            <v>0</v>
          </cell>
          <cell r="JJ1018">
            <v>0</v>
          </cell>
          <cell r="JK1018">
            <v>0</v>
          </cell>
          <cell r="JL1018">
            <v>0</v>
          </cell>
          <cell r="JM1018">
            <v>0</v>
          </cell>
          <cell r="JN1018">
            <v>0</v>
          </cell>
          <cell r="JO1018">
            <v>0</v>
          </cell>
          <cell r="JP1018">
            <v>0</v>
          </cell>
          <cell r="JQ1018">
            <v>0</v>
          </cell>
        </row>
        <row r="1019">
          <cell r="D1019" t="str">
            <v>WD_.QF.WOR._.qOR.ORWF_Pacific_Canyon</v>
          </cell>
          <cell r="F1019">
            <v>0</v>
          </cell>
          <cell r="G1019">
            <v>0</v>
          </cell>
          <cell r="H1019">
            <v>0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0</v>
          </cell>
          <cell r="R1019">
            <v>0</v>
          </cell>
          <cell r="S1019">
            <v>0</v>
          </cell>
          <cell r="T1019">
            <v>0</v>
          </cell>
          <cell r="U1019">
            <v>0</v>
          </cell>
          <cell r="V1019">
            <v>0</v>
          </cell>
          <cell r="W1019">
            <v>0</v>
          </cell>
          <cell r="X1019">
            <v>0</v>
          </cell>
          <cell r="Y1019">
            <v>0</v>
          </cell>
          <cell r="Z1019">
            <v>0</v>
          </cell>
          <cell r="AA1019">
            <v>0</v>
          </cell>
          <cell r="AB1019">
            <v>0</v>
          </cell>
          <cell r="AC1019">
            <v>0</v>
          </cell>
          <cell r="AD1019">
            <v>0</v>
          </cell>
          <cell r="AE1019">
            <v>0</v>
          </cell>
          <cell r="AF1019">
            <v>0</v>
          </cell>
          <cell r="AG1019">
            <v>0</v>
          </cell>
          <cell r="AH1019">
            <v>0</v>
          </cell>
          <cell r="AI1019">
            <v>0</v>
          </cell>
          <cell r="AJ1019">
            <v>0</v>
          </cell>
          <cell r="AK1019">
            <v>0</v>
          </cell>
          <cell r="AL1019">
            <v>0</v>
          </cell>
          <cell r="AM1019">
            <v>0</v>
          </cell>
          <cell r="AN1019">
            <v>0</v>
          </cell>
          <cell r="AO1019">
            <v>0</v>
          </cell>
          <cell r="AP1019">
            <v>0</v>
          </cell>
          <cell r="AQ1019">
            <v>0</v>
          </cell>
          <cell r="AR1019">
            <v>0</v>
          </cell>
          <cell r="AS1019">
            <v>0</v>
          </cell>
          <cell r="AT1019">
            <v>0</v>
          </cell>
          <cell r="AU1019">
            <v>0</v>
          </cell>
          <cell r="AV1019">
            <v>0</v>
          </cell>
          <cell r="AW1019">
            <v>0</v>
          </cell>
          <cell r="AX1019">
            <v>0</v>
          </cell>
          <cell r="AY1019">
            <v>0</v>
          </cell>
          <cell r="AZ1019">
            <v>0</v>
          </cell>
          <cell r="BA1019">
            <v>0</v>
          </cell>
          <cell r="BB1019">
            <v>0</v>
          </cell>
          <cell r="BC1019">
            <v>0</v>
          </cell>
          <cell r="BD1019">
            <v>0</v>
          </cell>
          <cell r="BE1019">
            <v>0</v>
          </cell>
          <cell r="BF1019">
            <v>0</v>
          </cell>
          <cell r="BG1019">
            <v>0</v>
          </cell>
          <cell r="BH1019">
            <v>0</v>
          </cell>
          <cell r="BI1019">
            <v>0</v>
          </cell>
          <cell r="BJ1019">
            <v>0</v>
          </cell>
          <cell r="BK1019">
            <v>0</v>
          </cell>
          <cell r="BL1019">
            <v>0</v>
          </cell>
          <cell r="BM1019">
            <v>0</v>
          </cell>
          <cell r="BN1019">
            <v>0</v>
          </cell>
          <cell r="BO1019">
            <v>0</v>
          </cell>
          <cell r="BP1019">
            <v>0</v>
          </cell>
          <cell r="BQ1019">
            <v>0</v>
          </cell>
          <cell r="BR1019">
            <v>0</v>
          </cell>
          <cell r="BS1019">
            <v>0</v>
          </cell>
          <cell r="BT1019">
            <v>0</v>
          </cell>
          <cell r="BU1019">
            <v>0</v>
          </cell>
          <cell r="BV1019">
            <v>0</v>
          </cell>
          <cell r="BW1019">
            <v>0</v>
          </cell>
          <cell r="BX1019">
            <v>0</v>
          </cell>
          <cell r="BY1019">
            <v>0</v>
          </cell>
          <cell r="BZ1019">
            <v>0</v>
          </cell>
          <cell r="CA1019">
            <v>0</v>
          </cell>
          <cell r="CB1019">
            <v>0</v>
          </cell>
          <cell r="CC1019">
            <v>0</v>
          </cell>
          <cell r="CD1019">
            <v>0</v>
          </cell>
          <cell r="CE1019">
            <v>0</v>
          </cell>
          <cell r="CF1019">
            <v>0</v>
          </cell>
          <cell r="CG1019">
            <v>0</v>
          </cell>
          <cell r="CH1019">
            <v>0</v>
          </cell>
          <cell r="CI1019">
            <v>0</v>
          </cell>
          <cell r="CJ1019">
            <v>0</v>
          </cell>
          <cell r="CK1019">
            <v>0</v>
          </cell>
          <cell r="CL1019">
            <v>0</v>
          </cell>
          <cell r="CM1019">
            <v>0</v>
          </cell>
          <cell r="CN1019">
            <v>0</v>
          </cell>
          <cell r="CO1019">
            <v>0</v>
          </cell>
          <cell r="CP1019">
            <v>0</v>
          </cell>
          <cell r="CQ1019">
            <v>0</v>
          </cell>
          <cell r="CR1019">
            <v>0</v>
          </cell>
          <cell r="CS1019">
            <v>0</v>
          </cell>
          <cell r="CT1019">
            <v>0</v>
          </cell>
          <cell r="CU1019">
            <v>0</v>
          </cell>
          <cell r="CV1019">
            <v>0</v>
          </cell>
          <cell r="CW1019">
            <v>0</v>
          </cell>
          <cell r="CX1019">
            <v>0</v>
          </cell>
          <cell r="CY1019">
            <v>0</v>
          </cell>
          <cell r="CZ1019">
            <v>0</v>
          </cell>
          <cell r="DA1019">
            <v>0</v>
          </cell>
          <cell r="DB1019">
            <v>0</v>
          </cell>
          <cell r="DC1019">
            <v>0</v>
          </cell>
          <cell r="DD1019">
            <v>0</v>
          </cell>
          <cell r="DE1019">
            <v>0</v>
          </cell>
          <cell r="DF1019">
            <v>0</v>
          </cell>
          <cell r="DG1019">
            <v>0</v>
          </cell>
          <cell r="DH1019">
            <v>0</v>
          </cell>
          <cell r="DI1019">
            <v>0</v>
          </cell>
          <cell r="DJ1019">
            <v>0</v>
          </cell>
          <cell r="DK1019">
            <v>0</v>
          </cell>
          <cell r="DL1019">
            <v>0</v>
          </cell>
          <cell r="DM1019">
            <v>0</v>
          </cell>
          <cell r="DN1019">
            <v>0</v>
          </cell>
          <cell r="DO1019">
            <v>0</v>
          </cell>
          <cell r="DP1019">
            <v>0</v>
          </cell>
          <cell r="DQ1019">
            <v>0</v>
          </cell>
          <cell r="DR1019">
            <v>0</v>
          </cell>
          <cell r="DS1019">
            <v>0</v>
          </cell>
          <cell r="DT1019">
            <v>0</v>
          </cell>
          <cell r="DU1019">
            <v>0</v>
          </cell>
          <cell r="DV1019">
            <v>0</v>
          </cell>
          <cell r="DW1019">
            <v>0</v>
          </cell>
          <cell r="DX1019">
            <v>0</v>
          </cell>
          <cell r="DY1019">
            <v>0</v>
          </cell>
          <cell r="DZ1019">
            <v>0</v>
          </cell>
          <cell r="EA1019">
            <v>0</v>
          </cell>
          <cell r="EB1019">
            <v>0</v>
          </cell>
          <cell r="EC1019">
            <v>0</v>
          </cell>
          <cell r="ED1019">
            <v>0</v>
          </cell>
          <cell r="EE1019">
            <v>0</v>
          </cell>
          <cell r="EF1019">
            <v>0</v>
          </cell>
          <cell r="EG1019">
            <v>0</v>
          </cell>
          <cell r="EH1019">
            <v>0</v>
          </cell>
          <cell r="EI1019">
            <v>0</v>
          </cell>
          <cell r="EJ1019">
            <v>0</v>
          </cell>
          <cell r="EK1019">
            <v>0</v>
          </cell>
          <cell r="EL1019">
            <v>0</v>
          </cell>
          <cell r="EM1019">
            <v>0</v>
          </cell>
          <cell r="EN1019">
            <v>0</v>
          </cell>
          <cell r="EO1019">
            <v>0</v>
          </cell>
          <cell r="EP1019">
            <v>0</v>
          </cell>
          <cell r="EQ1019">
            <v>0</v>
          </cell>
          <cell r="ER1019">
            <v>0</v>
          </cell>
          <cell r="ES1019">
            <v>0</v>
          </cell>
          <cell r="ET1019">
            <v>0</v>
          </cell>
          <cell r="EU1019">
            <v>0</v>
          </cell>
          <cell r="EV1019">
            <v>0</v>
          </cell>
          <cell r="EW1019">
            <v>0</v>
          </cell>
          <cell r="EX1019">
            <v>0</v>
          </cell>
          <cell r="EY1019">
            <v>0</v>
          </cell>
          <cell r="EZ1019">
            <v>0</v>
          </cell>
          <cell r="FA1019">
            <v>0</v>
          </cell>
          <cell r="FB1019">
            <v>0</v>
          </cell>
          <cell r="FC1019">
            <v>0</v>
          </cell>
          <cell r="FD1019">
            <v>0</v>
          </cell>
          <cell r="FE1019">
            <v>0</v>
          </cell>
          <cell r="FF1019">
            <v>0</v>
          </cell>
          <cell r="FG1019">
            <v>0</v>
          </cell>
          <cell r="FH1019">
            <v>0</v>
          </cell>
          <cell r="FI1019">
            <v>0</v>
          </cell>
          <cell r="FJ1019">
            <v>0</v>
          </cell>
          <cell r="FK1019">
            <v>0</v>
          </cell>
          <cell r="FL1019">
            <v>0</v>
          </cell>
          <cell r="FM1019">
            <v>0</v>
          </cell>
          <cell r="FN1019">
            <v>0</v>
          </cell>
          <cell r="FO1019">
            <v>0</v>
          </cell>
          <cell r="FP1019">
            <v>0</v>
          </cell>
          <cell r="FQ1019">
            <v>0</v>
          </cell>
          <cell r="FR1019">
            <v>0</v>
          </cell>
          <cell r="FS1019">
            <v>0</v>
          </cell>
          <cell r="FT1019">
            <v>0</v>
          </cell>
          <cell r="FU1019">
            <v>0</v>
          </cell>
          <cell r="FV1019">
            <v>0</v>
          </cell>
          <cell r="FW1019">
            <v>0</v>
          </cell>
          <cell r="FX1019">
            <v>0</v>
          </cell>
          <cell r="FY1019">
            <v>0</v>
          </cell>
          <cell r="FZ1019">
            <v>0</v>
          </cell>
          <cell r="GA1019">
            <v>0</v>
          </cell>
          <cell r="GB1019">
            <v>0</v>
          </cell>
          <cell r="GC1019">
            <v>0</v>
          </cell>
          <cell r="GD1019">
            <v>0</v>
          </cell>
          <cell r="GE1019">
            <v>0</v>
          </cell>
          <cell r="GF1019">
            <v>0</v>
          </cell>
          <cell r="GG1019">
            <v>0</v>
          </cell>
          <cell r="GH1019">
            <v>0</v>
          </cell>
          <cell r="GI1019">
            <v>0</v>
          </cell>
          <cell r="GJ1019">
            <v>0</v>
          </cell>
          <cell r="GK1019">
            <v>0</v>
          </cell>
          <cell r="GL1019">
            <v>0</v>
          </cell>
          <cell r="GM1019">
            <v>0</v>
          </cell>
          <cell r="GN1019">
            <v>0</v>
          </cell>
          <cell r="GO1019">
            <v>0</v>
          </cell>
          <cell r="GP1019">
            <v>0</v>
          </cell>
          <cell r="GQ1019">
            <v>0</v>
          </cell>
          <cell r="GR1019">
            <v>0</v>
          </cell>
          <cell r="GS1019">
            <v>0</v>
          </cell>
          <cell r="GT1019">
            <v>0</v>
          </cell>
          <cell r="GU1019">
            <v>0</v>
          </cell>
          <cell r="GV1019">
            <v>0</v>
          </cell>
          <cell r="GW1019">
            <v>0</v>
          </cell>
          <cell r="GX1019">
            <v>0</v>
          </cell>
          <cell r="GY1019">
            <v>0</v>
          </cell>
          <cell r="GZ1019">
            <v>0</v>
          </cell>
          <cell r="HA1019">
            <v>0</v>
          </cell>
          <cell r="HB1019">
            <v>0</v>
          </cell>
          <cell r="HC1019">
            <v>0</v>
          </cell>
          <cell r="HD1019">
            <v>0</v>
          </cell>
          <cell r="HE1019">
            <v>0</v>
          </cell>
          <cell r="HF1019">
            <v>0</v>
          </cell>
          <cell r="HG1019">
            <v>0</v>
          </cell>
          <cell r="HH1019">
            <v>0</v>
          </cell>
          <cell r="HI1019">
            <v>0</v>
          </cell>
          <cell r="HJ1019">
            <v>0</v>
          </cell>
          <cell r="HK1019">
            <v>0</v>
          </cell>
          <cell r="HL1019">
            <v>0</v>
          </cell>
          <cell r="HM1019">
            <v>0</v>
          </cell>
          <cell r="HN1019">
            <v>0</v>
          </cell>
          <cell r="HO1019">
            <v>0</v>
          </cell>
          <cell r="HP1019">
            <v>0</v>
          </cell>
          <cell r="HQ1019">
            <v>0</v>
          </cell>
          <cell r="HR1019">
            <v>0</v>
          </cell>
          <cell r="HS1019">
            <v>0</v>
          </cell>
          <cell r="HT1019">
            <v>0</v>
          </cell>
          <cell r="HU1019">
            <v>0</v>
          </cell>
          <cell r="HV1019">
            <v>0</v>
          </cell>
          <cell r="HW1019">
            <v>0</v>
          </cell>
          <cell r="HX1019">
            <v>0</v>
          </cell>
          <cell r="HY1019">
            <v>0</v>
          </cell>
          <cell r="HZ1019">
            <v>0</v>
          </cell>
          <cell r="IA1019">
            <v>0</v>
          </cell>
          <cell r="IB1019">
            <v>0</v>
          </cell>
          <cell r="IC1019">
            <v>0</v>
          </cell>
          <cell r="ID1019">
            <v>0</v>
          </cell>
          <cell r="IE1019">
            <v>0</v>
          </cell>
          <cell r="IF1019">
            <v>0</v>
          </cell>
          <cell r="IG1019">
            <v>0</v>
          </cell>
          <cell r="IH1019">
            <v>0</v>
          </cell>
          <cell r="II1019">
            <v>0</v>
          </cell>
          <cell r="IJ1019">
            <v>0</v>
          </cell>
          <cell r="IK1019">
            <v>0</v>
          </cell>
          <cell r="IL1019">
            <v>0</v>
          </cell>
          <cell r="IM1019">
            <v>0</v>
          </cell>
          <cell r="IN1019">
            <v>0</v>
          </cell>
          <cell r="IO1019">
            <v>0</v>
          </cell>
          <cell r="IP1019">
            <v>0</v>
          </cell>
          <cell r="IQ1019">
            <v>0</v>
          </cell>
          <cell r="IR1019">
            <v>0</v>
          </cell>
          <cell r="IS1019">
            <v>0</v>
          </cell>
          <cell r="IT1019">
            <v>0</v>
          </cell>
          <cell r="IU1019">
            <v>0</v>
          </cell>
          <cell r="IV1019">
            <v>0</v>
          </cell>
          <cell r="IW1019">
            <v>0</v>
          </cell>
          <cell r="IX1019">
            <v>0</v>
          </cell>
          <cell r="IY1019">
            <v>0</v>
          </cell>
          <cell r="IZ1019">
            <v>0</v>
          </cell>
          <cell r="JA1019">
            <v>0</v>
          </cell>
          <cell r="JB1019">
            <v>0</v>
          </cell>
          <cell r="JC1019">
            <v>0</v>
          </cell>
          <cell r="JD1019">
            <v>0</v>
          </cell>
          <cell r="JE1019">
            <v>0</v>
          </cell>
          <cell r="JF1019">
            <v>0</v>
          </cell>
          <cell r="JG1019">
            <v>0</v>
          </cell>
          <cell r="JH1019">
            <v>0</v>
          </cell>
          <cell r="JI1019">
            <v>0</v>
          </cell>
          <cell r="JJ1019">
            <v>0</v>
          </cell>
          <cell r="JK1019">
            <v>0</v>
          </cell>
          <cell r="JL1019">
            <v>0</v>
          </cell>
          <cell r="JM1019">
            <v>0</v>
          </cell>
          <cell r="JN1019">
            <v>0</v>
          </cell>
          <cell r="JO1019">
            <v>0</v>
          </cell>
          <cell r="JP1019">
            <v>0</v>
          </cell>
          <cell r="JQ1019">
            <v>0</v>
          </cell>
        </row>
        <row r="1020">
          <cell r="D1020" t="str">
            <v>WD_.QF.WOR._.qOR.ORWF_Sand_Ranch</v>
          </cell>
          <cell r="F1020">
            <v>0</v>
          </cell>
          <cell r="G1020">
            <v>0</v>
          </cell>
          <cell r="H1020">
            <v>0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0</v>
          </cell>
          <cell r="R1020">
            <v>0</v>
          </cell>
          <cell r="S1020">
            <v>0</v>
          </cell>
          <cell r="T1020">
            <v>0</v>
          </cell>
          <cell r="U1020">
            <v>0</v>
          </cell>
          <cell r="V1020">
            <v>0</v>
          </cell>
          <cell r="W1020">
            <v>0</v>
          </cell>
          <cell r="X1020">
            <v>0</v>
          </cell>
          <cell r="Y1020">
            <v>0</v>
          </cell>
          <cell r="Z1020">
            <v>0</v>
          </cell>
          <cell r="AA1020">
            <v>0</v>
          </cell>
          <cell r="AB1020">
            <v>0</v>
          </cell>
          <cell r="AC1020">
            <v>0</v>
          </cell>
          <cell r="AD1020">
            <v>0</v>
          </cell>
          <cell r="AE1020">
            <v>0</v>
          </cell>
          <cell r="AF1020">
            <v>0</v>
          </cell>
          <cell r="AG1020">
            <v>0</v>
          </cell>
          <cell r="AH1020">
            <v>0</v>
          </cell>
          <cell r="AI1020">
            <v>0</v>
          </cell>
          <cell r="AJ1020">
            <v>0</v>
          </cell>
          <cell r="AK1020">
            <v>0</v>
          </cell>
          <cell r="AL1020">
            <v>0</v>
          </cell>
          <cell r="AM1020">
            <v>0</v>
          </cell>
          <cell r="AN1020">
            <v>0</v>
          </cell>
          <cell r="AO1020">
            <v>0</v>
          </cell>
          <cell r="AP1020">
            <v>0</v>
          </cell>
          <cell r="AQ1020">
            <v>0</v>
          </cell>
          <cell r="AR1020">
            <v>0</v>
          </cell>
          <cell r="AS1020">
            <v>0</v>
          </cell>
          <cell r="AT1020">
            <v>0</v>
          </cell>
          <cell r="AU1020">
            <v>0</v>
          </cell>
          <cell r="AV1020">
            <v>0</v>
          </cell>
          <cell r="AW1020">
            <v>0</v>
          </cell>
          <cell r="AX1020">
            <v>0</v>
          </cell>
          <cell r="AY1020">
            <v>0</v>
          </cell>
          <cell r="AZ1020">
            <v>0</v>
          </cell>
          <cell r="BA1020">
            <v>0</v>
          </cell>
          <cell r="BB1020">
            <v>0</v>
          </cell>
          <cell r="BC1020">
            <v>0</v>
          </cell>
          <cell r="BD1020">
            <v>0</v>
          </cell>
          <cell r="BE1020">
            <v>0</v>
          </cell>
          <cell r="BF1020">
            <v>0</v>
          </cell>
          <cell r="BG1020">
            <v>0</v>
          </cell>
          <cell r="BH1020">
            <v>0</v>
          </cell>
          <cell r="BI1020">
            <v>0</v>
          </cell>
          <cell r="BJ1020">
            <v>0</v>
          </cell>
          <cell r="BK1020">
            <v>0</v>
          </cell>
          <cell r="BL1020">
            <v>0</v>
          </cell>
          <cell r="BM1020">
            <v>0</v>
          </cell>
          <cell r="BN1020">
            <v>0</v>
          </cell>
          <cell r="BO1020">
            <v>0</v>
          </cell>
          <cell r="BP1020">
            <v>0</v>
          </cell>
          <cell r="BQ1020">
            <v>0</v>
          </cell>
          <cell r="BR1020">
            <v>0</v>
          </cell>
          <cell r="BS1020">
            <v>0</v>
          </cell>
          <cell r="BT1020">
            <v>0</v>
          </cell>
          <cell r="BU1020">
            <v>0</v>
          </cell>
          <cell r="BV1020">
            <v>0</v>
          </cell>
          <cell r="BW1020">
            <v>0</v>
          </cell>
          <cell r="BX1020">
            <v>0</v>
          </cell>
          <cell r="BY1020">
            <v>0</v>
          </cell>
          <cell r="BZ1020">
            <v>0</v>
          </cell>
          <cell r="CA1020">
            <v>0</v>
          </cell>
          <cell r="CB1020">
            <v>0</v>
          </cell>
          <cell r="CC1020">
            <v>0</v>
          </cell>
          <cell r="CD1020">
            <v>0</v>
          </cell>
          <cell r="CE1020">
            <v>0</v>
          </cell>
          <cell r="CF1020">
            <v>0</v>
          </cell>
          <cell r="CG1020">
            <v>0</v>
          </cell>
          <cell r="CH1020">
            <v>0</v>
          </cell>
          <cell r="CI1020">
            <v>0</v>
          </cell>
          <cell r="CJ1020">
            <v>0</v>
          </cell>
          <cell r="CK1020">
            <v>0</v>
          </cell>
          <cell r="CL1020">
            <v>0</v>
          </cell>
          <cell r="CM1020">
            <v>0</v>
          </cell>
          <cell r="CN1020">
            <v>0</v>
          </cell>
          <cell r="CO1020">
            <v>0</v>
          </cell>
          <cell r="CP1020">
            <v>0</v>
          </cell>
          <cell r="CQ1020">
            <v>0</v>
          </cell>
          <cell r="CR1020">
            <v>0</v>
          </cell>
          <cell r="CS1020">
            <v>0</v>
          </cell>
          <cell r="CT1020">
            <v>0</v>
          </cell>
          <cell r="CU1020">
            <v>0</v>
          </cell>
          <cell r="CV1020">
            <v>0</v>
          </cell>
          <cell r="CW1020">
            <v>0</v>
          </cell>
          <cell r="CX1020">
            <v>0</v>
          </cell>
          <cell r="CY1020">
            <v>0</v>
          </cell>
          <cell r="CZ1020">
            <v>0</v>
          </cell>
          <cell r="DA1020">
            <v>0</v>
          </cell>
          <cell r="DB1020">
            <v>0</v>
          </cell>
          <cell r="DC1020">
            <v>0</v>
          </cell>
          <cell r="DD1020">
            <v>0</v>
          </cell>
          <cell r="DE1020">
            <v>0</v>
          </cell>
          <cell r="DF1020">
            <v>0</v>
          </cell>
          <cell r="DG1020">
            <v>0</v>
          </cell>
          <cell r="DH1020">
            <v>0</v>
          </cell>
          <cell r="DI1020">
            <v>0</v>
          </cell>
          <cell r="DJ1020">
            <v>0</v>
          </cell>
          <cell r="DK1020">
            <v>0</v>
          </cell>
          <cell r="DL1020">
            <v>0</v>
          </cell>
          <cell r="DM1020">
            <v>0</v>
          </cell>
          <cell r="DN1020">
            <v>0</v>
          </cell>
          <cell r="DO1020">
            <v>0</v>
          </cell>
          <cell r="DP1020">
            <v>0</v>
          </cell>
          <cell r="DQ1020">
            <v>0</v>
          </cell>
          <cell r="DR1020">
            <v>0</v>
          </cell>
          <cell r="DS1020">
            <v>0</v>
          </cell>
          <cell r="DT1020">
            <v>0</v>
          </cell>
          <cell r="DU1020">
            <v>0</v>
          </cell>
          <cell r="DV1020">
            <v>0</v>
          </cell>
          <cell r="DW1020">
            <v>0</v>
          </cell>
          <cell r="DX1020">
            <v>0</v>
          </cell>
          <cell r="DY1020">
            <v>0</v>
          </cell>
          <cell r="DZ1020">
            <v>0</v>
          </cell>
          <cell r="EA1020">
            <v>0</v>
          </cell>
          <cell r="EB1020">
            <v>0</v>
          </cell>
          <cell r="EC1020">
            <v>0</v>
          </cell>
          <cell r="ED1020">
            <v>0</v>
          </cell>
          <cell r="EE1020">
            <v>0</v>
          </cell>
          <cell r="EF1020">
            <v>0</v>
          </cell>
          <cell r="EG1020">
            <v>0</v>
          </cell>
          <cell r="EH1020">
            <v>0</v>
          </cell>
          <cell r="EI1020">
            <v>0</v>
          </cell>
          <cell r="EJ1020">
            <v>0</v>
          </cell>
          <cell r="EK1020">
            <v>0</v>
          </cell>
          <cell r="EL1020">
            <v>0</v>
          </cell>
          <cell r="EM1020">
            <v>0</v>
          </cell>
          <cell r="EN1020">
            <v>0</v>
          </cell>
          <cell r="EO1020">
            <v>0</v>
          </cell>
          <cell r="EP1020">
            <v>0</v>
          </cell>
          <cell r="EQ1020">
            <v>0</v>
          </cell>
          <cell r="ER1020">
            <v>0</v>
          </cell>
          <cell r="ES1020">
            <v>0</v>
          </cell>
          <cell r="ET1020">
            <v>0</v>
          </cell>
          <cell r="EU1020">
            <v>0</v>
          </cell>
          <cell r="EV1020">
            <v>0</v>
          </cell>
          <cell r="EW1020">
            <v>0</v>
          </cell>
          <cell r="EX1020">
            <v>0</v>
          </cell>
          <cell r="EY1020">
            <v>0</v>
          </cell>
          <cell r="EZ1020">
            <v>0</v>
          </cell>
          <cell r="FA1020">
            <v>0</v>
          </cell>
          <cell r="FB1020">
            <v>0</v>
          </cell>
          <cell r="FC1020">
            <v>0</v>
          </cell>
          <cell r="FD1020">
            <v>0</v>
          </cell>
          <cell r="FE1020">
            <v>0</v>
          </cell>
          <cell r="FF1020">
            <v>0</v>
          </cell>
          <cell r="FG1020">
            <v>0</v>
          </cell>
          <cell r="FH1020">
            <v>0</v>
          </cell>
          <cell r="FI1020">
            <v>0</v>
          </cell>
          <cell r="FJ1020">
            <v>0</v>
          </cell>
          <cell r="FK1020">
            <v>0</v>
          </cell>
          <cell r="FL1020">
            <v>0</v>
          </cell>
          <cell r="FM1020">
            <v>0</v>
          </cell>
          <cell r="FN1020">
            <v>0</v>
          </cell>
          <cell r="FO1020">
            <v>0</v>
          </cell>
          <cell r="FP1020">
            <v>0</v>
          </cell>
          <cell r="FQ1020">
            <v>0</v>
          </cell>
          <cell r="FR1020">
            <v>0</v>
          </cell>
          <cell r="FS1020">
            <v>0</v>
          </cell>
          <cell r="FT1020">
            <v>0</v>
          </cell>
          <cell r="FU1020">
            <v>0</v>
          </cell>
          <cell r="FV1020">
            <v>0</v>
          </cell>
          <cell r="FW1020">
            <v>0</v>
          </cell>
          <cell r="FX1020">
            <v>0</v>
          </cell>
          <cell r="FY1020">
            <v>0</v>
          </cell>
          <cell r="FZ1020">
            <v>0</v>
          </cell>
          <cell r="GA1020">
            <v>0</v>
          </cell>
          <cell r="GB1020">
            <v>0</v>
          </cell>
          <cell r="GC1020">
            <v>0</v>
          </cell>
          <cell r="GD1020">
            <v>0</v>
          </cell>
          <cell r="GE1020">
            <v>0</v>
          </cell>
          <cell r="GF1020">
            <v>0</v>
          </cell>
          <cell r="GG1020">
            <v>0</v>
          </cell>
          <cell r="GH1020">
            <v>0</v>
          </cell>
          <cell r="GI1020">
            <v>0</v>
          </cell>
          <cell r="GJ1020">
            <v>0</v>
          </cell>
          <cell r="GK1020">
            <v>0</v>
          </cell>
          <cell r="GL1020">
            <v>0</v>
          </cell>
          <cell r="GM1020">
            <v>0</v>
          </cell>
          <cell r="GN1020">
            <v>0</v>
          </cell>
          <cell r="GO1020">
            <v>0</v>
          </cell>
          <cell r="GP1020">
            <v>0</v>
          </cell>
          <cell r="GQ1020">
            <v>0</v>
          </cell>
          <cell r="GR1020">
            <v>0</v>
          </cell>
          <cell r="GS1020">
            <v>0</v>
          </cell>
          <cell r="GT1020">
            <v>0</v>
          </cell>
          <cell r="GU1020">
            <v>0</v>
          </cell>
          <cell r="GV1020">
            <v>0</v>
          </cell>
          <cell r="GW1020">
            <v>0</v>
          </cell>
          <cell r="GX1020">
            <v>0</v>
          </cell>
          <cell r="GY1020">
            <v>0</v>
          </cell>
          <cell r="GZ1020">
            <v>0</v>
          </cell>
          <cell r="HA1020">
            <v>0</v>
          </cell>
          <cell r="HB1020">
            <v>0</v>
          </cell>
          <cell r="HC1020">
            <v>0</v>
          </cell>
          <cell r="HD1020">
            <v>0</v>
          </cell>
          <cell r="HE1020">
            <v>0</v>
          </cell>
          <cell r="HF1020">
            <v>0</v>
          </cell>
          <cell r="HG1020">
            <v>0</v>
          </cell>
          <cell r="HH1020">
            <v>0</v>
          </cell>
          <cell r="HI1020">
            <v>0</v>
          </cell>
          <cell r="HJ1020">
            <v>0</v>
          </cell>
          <cell r="HK1020">
            <v>0</v>
          </cell>
          <cell r="HL1020">
            <v>0</v>
          </cell>
          <cell r="HM1020">
            <v>0</v>
          </cell>
          <cell r="HN1020">
            <v>0</v>
          </cell>
          <cell r="HO1020">
            <v>0</v>
          </cell>
          <cell r="HP1020">
            <v>0</v>
          </cell>
          <cell r="HQ1020">
            <v>0</v>
          </cell>
          <cell r="HR1020">
            <v>0</v>
          </cell>
          <cell r="HS1020">
            <v>0</v>
          </cell>
          <cell r="HT1020">
            <v>0</v>
          </cell>
          <cell r="HU1020">
            <v>0</v>
          </cell>
          <cell r="HV1020">
            <v>0</v>
          </cell>
          <cell r="HW1020">
            <v>0</v>
          </cell>
          <cell r="HX1020">
            <v>0</v>
          </cell>
          <cell r="HY1020">
            <v>0</v>
          </cell>
          <cell r="HZ1020">
            <v>0</v>
          </cell>
          <cell r="IA1020">
            <v>0</v>
          </cell>
          <cell r="IB1020">
            <v>0</v>
          </cell>
          <cell r="IC1020">
            <v>0</v>
          </cell>
          <cell r="ID1020">
            <v>0</v>
          </cell>
          <cell r="IE1020">
            <v>0</v>
          </cell>
          <cell r="IF1020">
            <v>0</v>
          </cell>
          <cell r="IG1020">
            <v>0</v>
          </cell>
          <cell r="IH1020">
            <v>0</v>
          </cell>
          <cell r="II1020">
            <v>0</v>
          </cell>
          <cell r="IJ1020">
            <v>0</v>
          </cell>
          <cell r="IK1020">
            <v>0</v>
          </cell>
          <cell r="IL1020">
            <v>0</v>
          </cell>
          <cell r="IM1020">
            <v>0</v>
          </cell>
          <cell r="IN1020">
            <v>0</v>
          </cell>
          <cell r="IO1020">
            <v>0</v>
          </cell>
          <cell r="IP1020">
            <v>0</v>
          </cell>
          <cell r="IQ1020">
            <v>0</v>
          </cell>
          <cell r="IR1020">
            <v>0</v>
          </cell>
          <cell r="IS1020">
            <v>0</v>
          </cell>
          <cell r="IT1020">
            <v>0</v>
          </cell>
          <cell r="IU1020">
            <v>0</v>
          </cell>
          <cell r="IV1020">
            <v>0</v>
          </cell>
          <cell r="IW1020">
            <v>0</v>
          </cell>
          <cell r="IX1020">
            <v>0</v>
          </cell>
          <cell r="IY1020">
            <v>0</v>
          </cell>
          <cell r="IZ1020">
            <v>0</v>
          </cell>
          <cell r="JA1020">
            <v>0</v>
          </cell>
          <cell r="JB1020">
            <v>0</v>
          </cell>
          <cell r="JC1020">
            <v>0</v>
          </cell>
          <cell r="JD1020">
            <v>0</v>
          </cell>
          <cell r="JE1020">
            <v>0</v>
          </cell>
          <cell r="JF1020">
            <v>0</v>
          </cell>
          <cell r="JG1020">
            <v>0</v>
          </cell>
          <cell r="JH1020">
            <v>0</v>
          </cell>
          <cell r="JI1020">
            <v>0</v>
          </cell>
          <cell r="JJ1020">
            <v>0</v>
          </cell>
          <cell r="JK1020">
            <v>0</v>
          </cell>
          <cell r="JL1020">
            <v>0</v>
          </cell>
          <cell r="JM1020">
            <v>0</v>
          </cell>
          <cell r="JN1020">
            <v>0</v>
          </cell>
          <cell r="JO1020">
            <v>0</v>
          </cell>
          <cell r="JP1020">
            <v>0</v>
          </cell>
          <cell r="JQ1020">
            <v>0</v>
          </cell>
        </row>
        <row r="1021">
          <cell r="D1021" t="str">
            <v>WD_.QF.WOR._.qOR.ORWF_Wagon_Trail</v>
          </cell>
          <cell r="F1021">
            <v>0</v>
          </cell>
          <cell r="G1021">
            <v>0</v>
          </cell>
          <cell r="H1021">
            <v>0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0</v>
          </cell>
          <cell r="R1021">
            <v>0</v>
          </cell>
          <cell r="S1021">
            <v>0</v>
          </cell>
          <cell r="T1021">
            <v>0</v>
          </cell>
          <cell r="U1021">
            <v>0</v>
          </cell>
          <cell r="V1021">
            <v>0</v>
          </cell>
          <cell r="W1021">
            <v>0</v>
          </cell>
          <cell r="X1021">
            <v>0</v>
          </cell>
          <cell r="Y1021">
            <v>0</v>
          </cell>
          <cell r="Z1021">
            <v>0</v>
          </cell>
          <cell r="AA1021">
            <v>0</v>
          </cell>
          <cell r="AB1021">
            <v>0</v>
          </cell>
          <cell r="AC1021">
            <v>0</v>
          </cell>
          <cell r="AD1021">
            <v>0</v>
          </cell>
          <cell r="AE1021">
            <v>0</v>
          </cell>
          <cell r="AF1021">
            <v>0</v>
          </cell>
          <cell r="AG1021">
            <v>0</v>
          </cell>
          <cell r="AH1021">
            <v>0</v>
          </cell>
          <cell r="AI1021">
            <v>0</v>
          </cell>
          <cell r="AJ1021">
            <v>0</v>
          </cell>
          <cell r="AK1021">
            <v>0</v>
          </cell>
          <cell r="AL1021">
            <v>0</v>
          </cell>
          <cell r="AM1021">
            <v>0</v>
          </cell>
          <cell r="AN1021">
            <v>0</v>
          </cell>
          <cell r="AO1021">
            <v>0</v>
          </cell>
          <cell r="AP1021">
            <v>0</v>
          </cell>
          <cell r="AQ1021">
            <v>0</v>
          </cell>
          <cell r="AR1021">
            <v>0</v>
          </cell>
          <cell r="AS1021">
            <v>0</v>
          </cell>
          <cell r="AT1021">
            <v>0</v>
          </cell>
          <cell r="AU1021">
            <v>0</v>
          </cell>
          <cell r="AV1021">
            <v>0</v>
          </cell>
          <cell r="AW1021">
            <v>0</v>
          </cell>
          <cell r="AX1021">
            <v>0</v>
          </cell>
          <cell r="AY1021">
            <v>0</v>
          </cell>
          <cell r="AZ1021">
            <v>0</v>
          </cell>
          <cell r="BA1021">
            <v>0</v>
          </cell>
          <cell r="BB1021">
            <v>0</v>
          </cell>
          <cell r="BC1021">
            <v>0</v>
          </cell>
          <cell r="BD1021">
            <v>0</v>
          </cell>
          <cell r="BE1021">
            <v>0</v>
          </cell>
          <cell r="BF1021">
            <v>0</v>
          </cell>
          <cell r="BG1021">
            <v>0</v>
          </cell>
          <cell r="BH1021">
            <v>0</v>
          </cell>
          <cell r="BI1021">
            <v>0</v>
          </cell>
          <cell r="BJ1021">
            <v>0</v>
          </cell>
          <cell r="BK1021">
            <v>0</v>
          </cell>
          <cell r="BL1021">
            <v>0</v>
          </cell>
          <cell r="BM1021">
            <v>0</v>
          </cell>
          <cell r="BN1021">
            <v>0</v>
          </cell>
          <cell r="BO1021">
            <v>0</v>
          </cell>
          <cell r="BP1021">
            <v>0</v>
          </cell>
          <cell r="BQ1021">
            <v>0</v>
          </cell>
          <cell r="BR1021">
            <v>0</v>
          </cell>
          <cell r="BS1021">
            <v>0</v>
          </cell>
          <cell r="BT1021">
            <v>0</v>
          </cell>
          <cell r="BU1021">
            <v>0</v>
          </cell>
          <cell r="BV1021">
            <v>0</v>
          </cell>
          <cell r="BW1021">
            <v>0</v>
          </cell>
          <cell r="BX1021">
            <v>0</v>
          </cell>
          <cell r="BY1021">
            <v>0</v>
          </cell>
          <cell r="BZ1021">
            <v>0</v>
          </cell>
          <cell r="CA1021">
            <v>0</v>
          </cell>
          <cell r="CB1021">
            <v>0</v>
          </cell>
          <cell r="CC1021">
            <v>0</v>
          </cell>
          <cell r="CD1021">
            <v>0</v>
          </cell>
          <cell r="CE1021">
            <v>0</v>
          </cell>
          <cell r="CF1021">
            <v>0</v>
          </cell>
          <cell r="CG1021">
            <v>0</v>
          </cell>
          <cell r="CH1021">
            <v>0</v>
          </cell>
          <cell r="CI1021">
            <v>0</v>
          </cell>
          <cell r="CJ1021">
            <v>0</v>
          </cell>
          <cell r="CK1021">
            <v>0</v>
          </cell>
          <cell r="CL1021">
            <v>0</v>
          </cell>
          <cell r="CM1021">
            <v>0</v>
          </cell>
          <cell r="CN1021">
            <v>0</v>
          </cell>
          <cell r="CO1021">
            <v>0</v>
          </cell>
          <cell r="CP1021">
            <v>0</v>
          </cell>
          <cell r="CQ1021">
            <v>0</v>
          </cell>
          <cell r="CR1021">
            <v>0</v>
          </cell>
          <cell r="CS1021">
            <v>0</v>
          </cell>
          <cell r="CT1021">
            <v>0</v>
          </cell>
          <cell r="CU1021">
            <v>0</v>
          </cell>
          <cell r="CV1021">
            <v>0</v>
          </cell>
          <cell r="CW1021">
            <v>0</v>
          </cell>
          <cell r="CX1021">
            <v>0</v>
          </cell>
          <cell r="CY1021">
            <v>0</v>
          </cell>
          <cell r="CZ1021">
            <v>0</v>
          </cell>
          <cell r="DA1021">
            <v>0</v>
          </cell>
          <cell r="DB1021">
            <v>0</v>
          </cell>
          <cell r="DC1021">
            <v>0</v>
          </cell>
          <cell r="DD1021">
            <v>0</v>
          </cell>
          <cell r="DE1021">
            <v>0</v>
          </cell>
          <cell r="DF1021">
            <v>0</v>
          </cell>
          <cell r="DG1021">
            <v>0</v>
          </cell>
          <cell r="DH1021">
            <v>0</v>
          </cell>
          <cell r="DI1021">
            <v>0</v>
          </cell>
          <cell r="DJ1021">
            <v>0</v>
          </cell>
          <cell r="DK1021">
            <v>0</v>
          </cell>
          <cell r="DL1021">
            <v>0</v>
          </cell>
          <cell r="DM1021">
            <v>0</v>
          </cell>
          <cell r="DN1021">
            <v>0</v>
          </cell>
          <cell r="DO1021">
            <v>0</v>
          </cell>
          <cell r="DP1021">
            <v>0</v>
          </cell>
          <cell r="DQ1021">
            <v>0</v>
          </cell>
          <cell r="DR1021">
            <v>0</v>
          </cell>
          <cell r="DS1021">
            <v>0</v>
          </cell>
          <cell r="DT1021">
            <v>0</v>
          </cell>
          <cell r="DU1021">
            <v>0</v>
          </cell>
          <cell r="DV1021">
            <v>0</v>
          </cell>
          <cell r="DW1021">
            <v>0</v>
          </cell>
          <cell r="DX1021">
            <v>0</v>
          </cell>
          <cell r="DY1021">
            <v>0</v>
          </cell>
          <cell r="DZ1021">
            <v>0</v>
          </cell>
          <cell r="EA1021">
            <v>0</v>
          </cell>
          <cell r="EB1021">
            <v>0</v>
          </cell>
          <cell r="EC1021">
            <v>0</v>
          </cell>
          <cell r="ED1021">
            <v>0</v>
          </cell>
          <cell r="EE1021">
            <v>0</v>
          </cell>
          <cell r="EF1021">
            <v>0</v>
          </cell>
          <cell r="EG1021">
            <v>0</v>
          </cell>
          <cell r="EH1021">
            <v>0</v>
          </cell>
          <cell r="EI1021">
            <v>0</v>
          </cell>
          <cell r="EJ1021">
            <v>0</v>
          </cell>
          <cell r="EK1021">
            <v>0</v>
          </cell>
          <cell r="EL1021">
            <v>0</v>
          </cell>
          <cell r="EM1021">
            <v>0</v>
          </cell>
          <cell r="EN1021">
            <v>0</v>
          </cell>
          <cell r="EO1021">
            <v>0</v>
          </cell>
          <cell r="EP1021">
            <v>0</v>
          </cell>
          <cell r="EQ1021">
            <v>0</v>
          </cell>
          <cell r="ER1021">
            <v>0</v>
          </cell>
          <cell r="ES1021">
            <v>0</v>
          </cell>
          <cell r="ET1021">
            <v>0</v>
          </cell>
          <cell r="EU1021">
            <v>0</v>
          </cell>
          <cell r="EV1021">
            <v>0</v>
          </cell>
          <cell r="EW1021">
            <v>0</v>
          </cell>
          <cell r="EX1021">
            <v>0</v>
          </cell>
          <cell r="EY1021">
            <v>0</v>
          </cell>
          <cell r="EZ1021">
            <v>0</v>
          </cell>
          <cell r="FA1021">
            <v>0</v>
          </cell>
          <cell r="FB1021">
            <v>0</v>
          </cell>
          <cell r="FC1021">
            <v>0</v>
          </cell>
          <cell r="FD1021">
            <v>0</v>
          </cell>
          <cell r="FE1021">
            <v>0</v>
          </cell>
          <cell r="FF1021">
            <v>0</v>
          </cell>
          <cell r="FG1021">
            <v>0</v>
          </cell>
          <cell r="FH1021">
            <v>0</v>
          </cell>
          <cell r="FI1021">
            <v>0</v>
          </cell>
          <cell r="FJ1021">
            <v>0</v>
          </cell>
          <cell r="FK1021">
            <v>0</v>
          </cell>
          <cell r="FL1021">
            <v>0</v>
          </cell>
          <cell r="FM1021">
            <v>0</v>
          </cell>
          <cell r="FN1021">
            <v>0</v>
          </cell>
          <cell r="FO1021">
            <v>0</v>
          </cell>
          <cell r="FP1021">
            <v>0</v>
          </cell>
          <cell r="FQ1021">
            <v>0</v>
          </cell>
          <cell r="FR1021">
            <v>0</v>
          </cell>
          <cell r="FS1021">
            <v>0</v>
          </cell>
          <cell r="FT1021">
            <v>0</v>
          </cell>
          <cell r="FU1021">
            <v>0</v>
          </cell>
          <cell r="FV1021">
            <v>0</v>
          </cell>
          <cell r="FW1021">
            <v>0</v>
          </cell>
          <cell r="FX1021">
            <v>0</v>
          </cell>
          <cell r="FY1021">
            <v>0</v>
          </cell>
          <cell r="FZ1021">
            <v>0</v>
          </cell>
          <cell r="GA1021">
            <v>0</v>
          </cell>
          <cell r="GB1021">
            <v>0</v>
          </cell>
          <cell r="GC1021">
            <v>0</v>
          </cell>
          <cell r="GD1021">
            <v>0</v>
          </cell>
          <cell r="GE1021">
            <v>0</v>
          </cell>
          <cell r="GF1021">
            <v>0</v>
          </cell>
          <cell r="GG1021">
            <v>0</v>
          </cell>
          <cell r="GH1021">
            <v>0</v>
          </cell>
          <cell r="GI1021">
            <v>0</v>
          </cell>
          <cell r="GJ1021">
            <v>0</v>
          </cell>
          <cell r="GK1021">
            <v>0</v>
          </cell>
          <cell r="GL1021">
            <v>0</v>
          </cell>
          <cell r="GM1021">
            <v>0</v>
          </cell>
          <cell r="GN1021">
            <v>0</v>
          </cell>
          <cell r="GO1021">
            <v>0</v>
          </cell>
          <cell r="GP1021">
            <v>0</v>
          </cell>
          <cell r="GQ1021">
            <v>0</v>
          </cell>
          <cell r="GR1021">
            <v>0</v>
          </cell>
          <cell r="GS1021">
            <v>0</v>
          </cell>
          <cell r="GT1021">
            <v>0</v>
          </cell>
          <cell r="GU1021">
            <v>0</v>
          </cell>
          <cell r="GV1021">
            <v>0</v>
          </cell>
          <cell r="GW1021">
            <v>0</v>
          </cell>
          <cell r="GX1021">
            <v>0</v>
          </cell>
          <cell r="GY1021">
            <v>0</v>
          </cell>
          <cell r="GZ1021">
            <v>0</v>
          </cell>
          <cell r="HA1021">
            <v>0</v>
          </cell>
          <cell r="HB1021">
            <v>0</v>
          </cell>
          <cell r="HC1021">
            <v>0</v>
          </cell>
          <cell r="HD1021">
            <v>0</v>
          </cell>
          <cell r="HE1021">
            <v>0</v>
          </cell>
          <cell r="HF1021">
            <v>0</v>
          </cell>
          <cell r="HG1021">
            <v>0</v>
          </cell>
          <cell r="HH1021">
            <v>0</v>
          </cell>
          <cell r="HI1021">
            <v>0</v>
          </cell>
          <cell r="HJ1021">
            <v>0</v>
          </cell>
          <cell r="HK1021">
            <v>0</v>
          </cell>
          <cell r="HL1021">
            <v>0</v>
          </cell>
          <cell r="HM1021">
            <v>0</v>
          </cell>
          <cell r="HN1021">
            <v>0</v>
          </cell>
          <cell r="HO1021">
            <v>0</v>
          </cell>
          <cell r="HP1021">
            <v>0</v>
          </cell>
          <cell r="HQ1021">
            <v>0</v>
          </cell>
          <cell r="HR1021">
            <v>0</v>
          </cell>
          <cell r="HS1021">
            <v>0</v>
          </cell>
          <cell r="HT1021">
            <v>0</v>
          </cell>
          <cell r="HU1021">
            <v>0</v>
          </cell>
          <cell r="HV1021">
            <v>0</v>
          </cell>
          <cell r="HW1021">
            <v>0</v>
          </cell>
          <cell r="HX1021">
            <v>0</v>
          </cell>
          <cell r="HY1021">
            <v>0</v>
          </cell>
          <cell r="HZ1021">
            <v>0</v>
          </cell>
          <cell r="IA1021">
            <v>0</v>
          </cell>
          <cell r="IB1021">
            <v>0</v>
          </cell>
          <cell r="IC1021">
            <v>0</v>
          </cell>
          <cell r="ID1021">
            <v>0</v>
          </cell>
          <cell r="IE1021">
            <v>0</v>
          </cell>
          <cell r="IF1021">
            <v>0</v>
          </cell>
          <cell r="IG1021">
            <v>0</v>
          </cell>
          <cell r="IH1021">
            <v>0</v>
          </cell>
          <cell r="II1021">
            <v>0</v>
          </cell>
          <cell r="IJ1021">
            <v>0</v>
          </cell>
          <cell r="IK1021">
            <v>0</v>
          </cell>
          <cell r="IL1021">
            <v>0</v>
          </cell>
          <cell r="IM1021">
            <v>0</v>
          </cell>
          <cell r="IN1021">
            <v>0</v>
          </cell>
          <cell r="IO1021">
            <v>0</v>
          </cell>
          <cell r="IP1021">
            <v>0</v>
          </cell>
          <cell r="IQ1021">
            <v>0</v>
          </cell>
          <cell r="IR1021">
            <v>0</v>
          </cell>
          <cell r="IS1021">
            <v>0</v>
          </cell>
          <cell r="IT1021">
            <v>0</v>
          </cell>
          <cell r="IU1021">
            <v>0</v>
          </cell>
          <cell r="IV1021">
            <v>0</v>
          </cell>
          <cell r="IW1021">
            <v>0</v>
          </cell>
          <cell r="IX1021">
            <v>0</v>
          </cell>
          <cell r="IY1021">
            <v>0</v>
          </cell>
          <cell r="IZ1021">
            <v>0</v>
          </cell>
          <cell r="JA1021">
            <v>0</v>
          </cell>
          <cell r="JB1021">
            <v>0</v>
          </cell>
          <cell r="JC1021">
            <v>0</v>
          </cell>
          <cell r="JD1021">
            <v>0</v>
          </cell>
          <cell r="JE1021">
            <v>0</v>
          </cell>
          <cell r="JF1021">
            <v>0</v>
          </cell>
          <cell r="JG1021">
            <v>0</v>
          </cell>
          <cell r="JH1021">
            <v>0</v>
          </cell>
          <cell r="JI1021">
            <v>0</v>
          </cell>
          <cell r="JJ1021">
            <v>0</v>
          </cell>
          <cell r="JK1021">
            <v>0</v>
          </cell>
          <cell r="JL1021">
            <v>0</v>
          </cell>
          <cell r="JM1021">
            <v>0</v>
          </cell>
          <cell r="JN1021">
            <v>0</v>
          </cell>
          <cell r="JO1021">
            <v>0</v>
          </cell>
          <cell r="JP1021">
            <v>0</v>
          </cell>
          <cell r="JQ1021">
            <v>0</v>
          </cell>
        </row>
        <row r="1022">
          <cell r="D1022" t="str">
            <v>WD_.QF.WOR._.qOR.ORWF_Ward_Butte</v>
          </cell>
          <cell r="F1022">
            <v>0</v>
          </cell>
          <cell r="G1022">
            <v>0</v>
          </cell>
          <cell r="H1022">
            <v>0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0</v>
          </cell>
          <cell r="R1022">
            <v>0</v>
          </cell>
          <cell r="S1022">
            <v>0</v>
          </cell>
          <cell r="T1022">
            <v>0</v>
          </cell>
          <cell r="U1022">
            <v>0</v>
          </cell>
          <cell r="V1022">
            <v>0</v>
          </cell>
          <cell r="W1022">
            <v>0</v>
          </cell>
          <cell r="X1022">
            <v>0</v>
          </cell>
          <cell r="Y1022">
            <v>0</v>
          </cell>
          <cell r="Z1022">
            <v>0</v>
          </cell>
          <cell r="AA1022">
            <v>0</v>
          </cell>
          <cell r="AB1022">
            <v>0</v>
          </cell>
          <cell r="AC1022">
            <v>0</v>
          </cell>
          <cell r="AD1022">
            <v>0</v>
          </cell>
          <cell r="AE1022">
            <v>0</v>
          </cell>
          <cell r="AF1022">
            <v>0</v>
          </cell>
          <cell r="AG1022">
            <v>0</v>
          </cell>
          <cell r="AH1022">
            <v>0</v>
          </cell>
          <cell r="AI1022">
            <v>0</v>
          </cell>
          <cell r="AJ1022">
            <v>0</v>
          </cell>
          <cell r="AK1022">
            <v>0</v>
          </cell>
          <cell r="AL1022">
            <v>0</v>
          </cell>
          <cell r="AM1022">
            <v>0</v>
          </cell>
          <cell r="AN1022">
            <v>0</v>
          </cell>
          <cell r="AO1022">
            <v>0</v>
          </cell>
          <cell r="AP1022">
            <v>0</v>
          </cell>
          <cell r="AQ1022">
            <v>0</v>
          </cell>
          <cell r="AR1022">
            <v>0</v>
          </cell>
          <cell r="AS1022">
            <v>0</v>
          </cell>
          <cell r="AT1022">
            <v>0</v>
          </cell>
          <cell r="AU1022">
            <v>0</v>
          </cell>
          <cell r="AV1022">
            <v>0</v>
          </cell>
          <cell r="AW1022">
            <v>0</v>
          </cell>
          <cell r="AX1022">
            <v>0</v>
          </cell>
          <cell r="AY1022">
            <v>0</v>
          </cell>
          <cell r="AZ1022">
            <v>0</v>
          </cell>
          <cell r="BA1022">
            <v>0</v>
          </cell>
          <cell r="BB1022">
            <v>0</v>
          </cell>
          <cell r="BC1022">
            <v>0</v>
          </cell>
          <cell r="BD1022">
            <v>0</v>
          </cell>
          <cell r="BE1022">
            <v>0</v>
          </cell>
          <cell r="BF1022">
            <v>0</v>
          </cell>
          <cell r="BG1022">
            <v>0</v>
          </cell>
          <cell r="BH1022">
            <v>0</v>
          </cell>
          <cell r="BI1022">
            <v>0</v>
          </cell>
          <cell r="BJ1022">
            <v>0</v>
          </cell>
          <cell r="BK1022">
            <v>0</v>
          </cell>
          <cell r="BL1022">
            <v>0</v>
          </cell>
          <cell r="BM1022">
            <v>0</v>
          </cell>
          <cell r="BN1022">
            <v>0</v>
          </cell>
          <cell r="BO1022">
            <v>0</v>
          </cell>
          <cell r="BP1022">
            <v>0</v>
          </cell>
          <cell r="BQ1022">
            <v>0</v>
          </cell>
          <cell r="BR1022">
            <v>0</v>
          </cell>
          <cell r="BS1022">
            <v>0</v>
          </cell>
          <cell r="BT1022">
            <v>0</v>
          </cell>
          <cell r="BU1022">
            <v>0</v>
          </cell>
          <cell r="BV1022">
            <v>0</v>
          </cell>
          <cell r="BW1022">
            <v>0</v>
          </cell>
          <cell r="BX1022">
            <v>0</v>
          </cell>
          <cell r="BY1022">
            <v>0</v>
          </cell>
          <cell r="BZ1022">
            <v>0</v>
          </cell>
          <cell r="CA1022">
            <v>0</v>
          </cell>
          <cell r="CB1022">
            <v>0</v>
          </cell>
          <cell r="CC1022">
            <v>0</v>
          </cell>
          <cell r="CD1022">
            <v>0</v>
          </cell>
          <cell r="CE1022">
            <v>0</v>
          </cell>
          <cell r="CF1022">
            <v>0</v>
          </cell>
          <cell r="CG1022">
            <v>0</v>
          </cell>
          <cell r="CH1022">
            <v>0</v>
          </cell>
          <cell r="CI1022">
            <v>0</v>
          </cell>
          <cell r="CJ1022">
            <v>0</v>
          </cell>
          <cell r="CK1022">
            <v>0</v>
          </cell>
          <cell r="CL1022">
            <v>0</v>
          </cell>
          <cell r="CM1022">
            <v>0</v>
          </cell>
          <cell r="CN1022">
            <v>0</v>
          </cell>
          <cell r="CO1022">
            <v>0</v>
          </cell>
          <cell r="CP1022">
            <v>0</v>
          </cell>
          <cell r="CQ1022">
            <v>0</v>
          </cell>
          <cell r="CR1022">
            <v>0</v>
          </cell>
          <cell r="CS1022">
            <v>0</v>
          </cell>
          <cell r="CT1022">
            <v>0</v>
          </cell>
          <cell r="CU1022">
            <v>0</v>
          </cell>
          <cell r="CV1022">
            <v>0</v>
          </cell>
          <cell r="CW1022">
            <v>0</v>
          </cell>
          <cell r="CX1022">
            <v>0</v>
          </cell>
          <cell r="CY1022">
            <v>0</v>
          </cell>
          <cell r="CZ1022">
            <v>0</v>
          </cell>
          <cell r="DA1022">
            <v>0</v>
          </cell>
          <cell r="DB1022">
            <v>0</v>
          </cell>
          <cell r="DC1022">
            <v>0</v>
          </cell>
          <cell r="DD1022">
            <v>0</v>
          </cell>
          <cell r="DE1022">
            <v>0</v>
          </cell>
          <cell r="DF1022">
            <v>0</v>
          </cell>
          <cell r="DG1022">
            <v>0</v>
          </cell>
          <cell r="DH1022">
            <v>0</v>
          </cell>
          <cell r="DI1022">
            <v>0</v>
          </cell>
          <cell r="DJ1022">
            <v>0</v>
          </cell>
          <cell r="DK1022">
            <v>0</v>
          </cell>
          <cell r="DL1022">
            <v>0</v>
          </cell>
          <cell r="DM1022">
            <v>0</v>
          </cell>
          <cell r="DN1022">
            <v>0</v>
          </cell>
          <cell r="DO1022">
            <v>0</v>
          </cell>
          <cell r="DP1022">
            <v>0</v>
          </cell>
          <cell r="DQ1022">
            <v>0</v>
          </cell>
          <cell r="DR1022">
            <v>0</v>
          </cell>
          <cell r="DS1022">
            <v>0</v>
          </cell>
          <cell r="DT1022">
            <v>0</v>
          </cell>
          <cell r="DU1022">
            <v>0</v>
          </cell>
          <cell r="DV1022">
            <v>0</v>
          </cell>
          <cell r="DW1022">
            <v>0</v>
          </cell>
          <cell r="DX1022">
            <v>0</v>
          </cell>
          <cell r="DY1022">
            <v>0</v>
          </cell>
          <cell r="DZ1022">
            <v>0</v>
          </cell>
          <cell r="EA1022">
            <v>0</v>
          </cell>
          <cell r="EB1022">
            <v>0</v>
          </cell>
          <cell r="EC1022">
            <v>0</v>
          </cell>
          <cell r="ED1022">
            <v>0</v>
          </cell>
          <cell r="EE1022">
            <v>0</v>
          </cell>
          <cell r="EF1022">
            <v>0</v>
          </cell>
          <cell r="EG1022">
            <v>0</v>
          </cell>
          <cell r="EH1022">
            <v>0</v>
          </cell>
          <cell r="EI1022">
            <v>0</v>
          </cell>
          <cell r="EJ1022">
            <v>0</v>
          </cell>
          <cell r="EK1022">
            <v>0</v>
          </cell>
          <cell r="EL1022">
            <v>0</v>
          </cell>
          <cell r="EM1022">
            <v>0</v>
          </cell>
          <cell r="EN1022">
            <v>0</v>
          </cell>
          <cell r="EO1022">
            <v>0</v>
          </cell>
          <cell r="EP1022">
            <v>0</v>
          </cell>
          <cell r="EQ1022">
            <v>0</v>
          </cell>
          <cell r="ER1022">
            <v>0</v>
          </cell>
          <cell r="ES1022">
            <v>0</v>
          </cell>
          <cell r="ET1022">
            <v>0</v>
          </cell>
          <cell r="EU1022">
            <v>0</v>
          </cell>
          <cell r="EV1022">
            <v>0</v>
          </cell>
          <cell r="EW1022">
            <v>0</v>
          </cell>
          <cell r="EX1022">
            <v>0</v>
          </cell>
          <cell r="EY1022">
            <v>0</v>
          </cell>
          <cell r="EZ1022">
            <v>0</v>
          </cell>
          <cell r="FA1022">
            <v>0</v>
          </cell>
          <cell r="FB1022">
            <v>0</v>
          </cell>
          <cell r="FC1022">
            <v>0</v>
          </cell>
          <cell r="FD1022">
            <v>0</v>
          </cell>
          <cell r="FE1022">
            <v>0</v>
          </cell>
          <cell r="FF1022">
            <v>0</v>
          </cell>
          <cell r="FG1022">
            <v>0</v>
          </cell>
          <cell r="FH1022">
            <v>0</v>
          </cell>
          <cell r="FI1022">
            <v>0</v>
          </cell>
          <cell r="FJ1022">
            <v>0</v>
          </cell>
          <cell r="FK1022">
            <v>0</v>
          </cell>
          <cell r="FL1022">
            <v>0</v>
          </cell>
          <cell r="FM1022">
            <v>0</v>
          </cell>
          <cell r="FN1022">
            <v>0</v>
          </cell>
          <cell r="FO1022">
            <v>0</v>
          </cell>
          <cell r="FP1022">
            <v>0</v>
          </cell>
          <cell r="FQ1022">
            <v>0</v>
          </cell>
          <cell r="FR1022">
            <v>0</v>
          </cell>
          <cell r="FS1022">
            <v>0</v>
          </cell>
          <cell r="FT1022">
            <v>0</v>
          </cell>
          <cell r="FU1022">
            <v>0</v>
          </cell>
          <cell r="FV1022">
            <v>0</v>
          </cell>
          <cell r="FW1022">
            <v>0</v>
          </cell>
          <cell r="FX1022">
            <v>0</v>
          </cell>
          <cell r="FY1022">
            <v>0</v>
          </cell>
          <cell r="FZ1022">
            <v>0</v>
          </cell>
          <cell r="GA1022">
            <v>0</v>
          </cell>
          <cell r="GB1022">
            <v>0</v>
          </cell>
          <cell r="GC1022">
            <v>0</v>
          </cell>
          <cell r="GD1022">
            <v>0</v>
          </cell>
          <cell r="GE1022">
            <v>0</v>
          </cell>
          <cell r="GF1022">
            <v>0</v>
          </cell>
          <cell r="GG1022">
            <v>0</v>
          </cell>
          <cell r="GH1022">
            <v>0</v>
          </cell>
          <cell r="GI1022">
            <v>0</v>
          </cell>
          <cell r="GJ1022">
            <v>0</v>
          </cell>
          <cell r="GK1022">
            <v>0</v>
          </cell>
          <cell r="GL1022">
            <v>0</v>
          </cell>
          <cell r="GM1022">
            <v>0</v>
          </cell>
          <cell r="GN1022">
            <v>0</v>
          </cell>
          <cell r="GO1022">
            <v>0</v>
          </cell>
          <cell r="GP1022">
            <v>0</v>
          </cell>
          <cell r="GQ1022">
            <v>0</v>
          </cell>
          <cell r="GR1022">
            <v>0</v>
          </cell>
          <cell r="GS1022">
            <v>0</v>
          </cell>
          <cell r="GT1022">
            <v>0</v>
          </cell>
          <cell r="GU1022">
            <v>0</v>
          </cell>
          <cell r="GV1022">
            <v>0</v>
          </cell>
          <cell r="GW1022">
            <v>0</v>
          </cell>
          <cell r="GX1022">
            <v>0</v>
          </cell>
          <cell r="GY1022">
            <v>0</v>
          </cell>
          <cell r="GZ1022">
            <v>0</v>
          </cell>
          <cell r="HA1022">
            <v>0</v>
          </cell>
          <cell r="HB1022">
            <v>0</v>
          </cell>
          <cell r="HC1022">
            <v>0</v>
          </cell>
          <cell r="HD1022">
            <v>0</v>
          </cell>
          <cell r="HE1022">
            <v>0</v>
          </cell>
          <cell r="HF1022">
            <v>0</v>
          </cell>
          <cell r="HG1022">
            <v>0</v>
          </cell>
          <cell r="HH1022">
            <v>0</v>
          </cell>
          <cell r="HI1022">
            <v>0</v>
          </cell>
          <cell r="HJ1022">
            <v>0</v>
          </cell>
          <cell r="HK1022">
            <v>0</v>
          </cell>
          <cell r="HL1022">
            <v>0</v>
          </cell>
          <cell r="HM1022">
            <v>0</v>
          </cell>
          <cell r="HN1022">
            <v>0</v>
          </cell>
          <cell r="HO1022">
            <v>0</v>
          </cell>
          <cell r="HP1022">
            <v>0</v>
          </cell>
          <cell r="HQ1022">
            <v>0</v>
          </cell>
          <cell r="HR1022">
            <v>0</v>
          </cell>
          <cell r="HS1022">
            <v>0</v>
          </cell>
          <cell r="HT1022">
            <v>0</v>
          </cell>
          <cell r="HU1022">
            <v>0</v>
          </cell>
          <cell r="HV1022">
            <v>0</v>
          </cell>
          <cell r="HW1022">
            <v>0</v>
          </cell>
          <cell r="HX1022">
            <v>0</v>
          </cell>
          <cell r="HY1022">
            <v>0</v>
          </cell>
          <cell r="HZ1022">
            <v>0</v>
          </cell>
          <cell r="IA1022">
            <v>0</v>
          </cell>
          <cell r="IB1022">
            <v>0</v>
          </cell>
          <cell r="IC1022">
            <v>0</v>
          </cell>
          <cell r="ID1022">
            <v>0</v>
          </cell>
          <cell r="IE1022">
            <v>0</v>
          </cell>
          <cell r="IF1022">
            <v>0</v>
          </cell>
          <cell r="IG1022">
            <v>0</v>
          </cell>
          <cell r="IH1022">
            <v>0</v>
          </cell>
          <cell r="II1022">
            <v>0</v>
          </cell>
          <cell r="IJ1022">
            <v>0</v>
          </cell>
          <cell r="IK1022">
            <v>0</v>
          </cell>
          <cell r="IL1022">
            <v>0</v>
          </cell>
          <cell r="IM1022">
            <v>0</v>
          </cell>
          <cell r="IN1022">
            <v>0</v>
          </cell>
          <cell r="IO1022">
            <v>0</v>
          </cell>
          <cell r="IP1022">
            <v>0</v>
          </cell>
          <cell r="IQ1022">
            <v>0</v>
          </cell>
          <cell r="IR1022">
            <v>0</v>
          </cell>
          <cell r="IS1022">
            <v>0</v>
          </cell>
          <cell r="IT1022">
            <v>0</v>
          </cell>
          <cell r="IU1022">
            <v>0</v>
          </cell>
          <cell r="IV1022">
            <v>0</v>
          </cell>
          <cell r="IW1022">
            <v>0</v>
          </cell>
          <cell r="IX1022">
            <v>0</v>
          </cell>
          <cell r="IY1022">
            <v>0</v>
          </cell>
          <cell r="IZ1022">
            <v>0</v>
          </cell>
          <cell r="JA1022">
            <v>0</v>
          </cell>
          <cell r="JB1022">
            <v>0</v>
          </cell>
          <cell r="JC1022">
            <v>0</v>
          </cell>
          <cell r="JD1022">
            <v>0</v>
          </cell>
          <cell r="JE1022">
            <v>0</v>
          </cell>
          <cell r="JF1022">
            <v>0</v>
          </cell>
          <cell r="JG1022">
            <v>0</v>
          </cell>
          <cell r="JH1022">
            <v>0</v>
          </cell>
          <cell r="JI1022">
            <v>0</v>
          </cell>
          <cell r="JJ1022">
            <v>0</v>
          </cell>
          <cell r="JK1022">
            <v>0</v>
          </cell>
          <cell r="JL1022">
            <v>0</v>
          </cell>
          <cell r="JM1022">
            <v>0</v>
          </cell>
          <cell r="JN1022">
            <v>0</v>
          </cell>
          <cell r="JO1022">
            <v>0</v>
          </cell>
          <cell r="JP1022">
            <v>0</v>
          </cell>
          <cell r="JQ1022">
            <v>0</v>
          </cell>
        </row>
        <row r="1023">
          <cell r="D1023" t="str">
            <v>WD_.QF.WOR._.qOR.Threemile_Canyon</v>
          </cell>
          <cell r="F1023">
            <v>0</v>
          </cell>
          <cell r="G1023">
            <v>0</v>
          </cell>
          <cell r="H1023">
            <v>0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0</v>
          </cell>
          <cell r="R1023">
            <v>0</v>
          </cell>
          <cell r="S1023">
            <v>0</v>
          </cell>
          <cell r="T1023">
            <v>0</v>
          </cell>
          <cell r="U1023">
            <v>0</v>
          </cell>
          <cell r="V1023">
            <v>0</v>
          </cell>
          <cell r="W1023">
            <v>0</v>
          </cell>
          <cell r="X1023">
            <v>0</v>
          </cell>
          <cell r="Y1023">
            <v>0</v>
          </cell>
          <cell r="Z1023">
            <v>0</v>
          </cell>
          <cell r="AA1023">
            <v>0</v>
          </cell>
          <cell r="AB1023">
            <v>0</v>
          </cell>
          <cell r="AC1023">
            <v>0</v>
          </cell>
          <cell r="AD1023">
            <v>0</v>
          </cell>
          <cell r="AE1023">
            <v>0</v>
          </cell>
          <cell r="AF1023">
            <v>0</v>
          </cell>
          <cell r="AG1023">
            <v>0</v>
          </cell>
          <cell r="AH1023">
            <v>0</v>
          </cell>
          <cell r="AI1023">
            <v>0</v>
          </cell>
          <cell r="AJ1023">
            <v>0</v>
          </cell>
          <cell r="AK1023">
            <v>0</v>
          </cell>
          <cell r="AL1023">
            <v>0</v>
          </cell>
          <cell r="AM1023">
            <v>0</v>
          </cell>
          <cell r="AN1023">
            <v>0</v>
          </cell>
          <cell r="AO1023">
            <v>0</v>
          </cell>
          <cell r="AP1023">
            <v>0</v>
          </cell>
          <cell r="AQ1023">
            <v>0</v>
          </cell>
          <cell r="AR1023">
            <v>0</v>
          </cell>
          <cell r="AS1023">
            <v>0</v>
          </cell>
          <cell r="AT1023">
            <v>0</v>
          </cell>
          <cell r="AU1023">
            <v>0</v>
          </cell>
          <cell r="AV1023">
            <v>0</v>
          </cell>
          <cell r="AW1023">
            <v>0</v>
          </cell>
          <cell r="AX1023">
            <v>0</v>
          </cell>
          <cell r="AY1023">
            <v>0</v>
          </cell>
          <cell r="AZ1023">
            <v>0</v>
          </cell>
          <cell r="BA1023">
            <v>0</v>
          </cell>
          <cell r="BB1023">
            <v>0</v>
          </cell>
          <cell r="BC1023">
            <v>0</v>
          </cell>
          <cell r="BD1023">
            <v>0</v>
          </cell>
          <cell r="BE1023">
            <v>0</v>
          </cell>
          <cell r="BF1023">
            <v>0</v>
          </cell>
          <cell r="BG1023">
            <v>0</v>
          </cell>
          <cell r="BH1023">
            <v>0</v>
          </cell>
          <cell r="BI1023">
            <v>0</v>
          </cell>
          <cell r="BJ1023">
            <v>0</v>
          </cell>
          <cell r="BK1023">
            <v>0</v>
          </cell>
          <cell r="BL1023">
            <v>0</v>
          </cell>
          <cell r="BM1023">
            <v>0</v>
          </cell>
          <cell r="BN1023">
            <v>0</v>
          </cell>
          <cell r="BO1023">
            <v>0</v>
          </cell>
          <cell r="BP1023">
            <v>0</v>
          </cell>
          <cell r="BQ1023">
            <v>0</v>
          </cell>
          <cell r="BR1023">
            <v>0</v>
          </cell>
          <cell r="BS1023">
            <v>0</v>
          </cell>
          <cell r="BT1023">
            <v>0</v>
          </cell>
          <cell r="BU1023">
            <v>0</v>
          </cell>
          <cell r="BV1023">
            <v>0</v>
          </cell>
          <cell r="BW1023">
            <v>0</v>
          </cell>
          <cell r="BX1023">
            <v>0</v>
          </cell>
          <cell r="BY1023">
            <v>0</v>
          </cell>
          <cell r="BZ1023">
            <v>0</v>
          </cell>
          <cell r="CA1023">
            <v>0</v>
          </cell>
          <cell r="CB1023">
            <v>0</v>
          </cell>
          <cell r="CC1023">
            <v>0</v>
          </cell>
          <cell r="CD1023">
            <v>0</v>
          </cell>
          <cell r="CE1023">
            <v>0</v>
          </cell>
          <cell r="CF1023">
            <v>0</v>
          </cell>
          <cell r="CG1023">
            <v>0</v>
          </cell>
          <cell r="CH1023">
            <v>0</v>
          </cell>
          <cell r="CI1023">
            <v>0</v>
          </cell>
          <cell r="CJ1023">
            <v>0</v>
          </cell>
          <cell r="CK1023">
            <v>0</v>
          </cell>
          <cell r="CL1023">
            <v>0</v>
          </cell>
          <cell r="CM1023">
            <v>0</v>
          </cell>
          <cell r="CN1023">
            <v>0</v>
          </cell>
          <cell r="CO1023">
            <v>0</v>
          </cell>
          <cell r="CP1023">
            <v>0</v>
          </cell>
          <cell r="CQ1023">
            <v>0</v>
          </cell>
          <cell r="CR1023">
            <v>0</v>
          </cell>
          <cell r="CS1023">
            <v>0</v>
          </cell>
          <cell r="CT1023">
            <v>0</v>
          </cell>
          <cell r="CU1023">
            <v>0</v>
          </cell>
          <cell r="CV1023">
            <v>0</v>
          </cell>
          <cell r="CW1023">
            <v>0</v>
          </cell>
          <cell r="CX1023">
            <v>0</v>
          </cell>
          <cell r="CY1023">
            <v>0</v>
          </cell>
          <cell r="CZ1023">
            <v>0</v>
          </cell>
          <cell r="DA1023">
            <v>0</v>
          </cell>
          <cell r="DB1023">
            <v>0</v>
          </cell>
          <cell r="DC1023">
            <v>0</v>
          </cell>
          <cell r="DD1023">
            <v>0</v>
          </cell>
          <cell r="DE1023">
            <v>0</v>
          </cell>
          <cell r="DF1023">
            <v>0</v>
          </cell>
          <cell r="DG1023">
            <v>0</v>
          </cell>
          <cell r="DH1023">
            <v>0</v>
          </cell>
          <cell r="DI1023">
            <v>0</v>
          </cell>
          <cell r="DJ1023">
            <v>0</v>
          </cell>
          <cell r="DK1023">
            <v>0</v>
          </cell>
          <cell r="DL1023">
            <v>0</v>
          </cell>
          <cell r="DM1023">
            <v>0</v>
          </cell>
          <cell r="DN1023">
            <v>0</v>
          </cell>
          <cell r="DO1023">
            <v>0</v>
          </cell>
          <cell r="DP1023">
            <v>0</v>
          </cell>
          <cell r="DQ1023">
            <v>0</v>
          </cell>
          <cell r="DR1023">
            <v>0</v>
          </cell>
          <cell r="DS1023">
            <v>0</v>
          </cell>
          <cell r="DT1023">
            <v>0</v>
          </cell>
          <cell r="DU1023">
            <v>0</v>
          </cell>
          <cell r="DV1023">
            <v>0</v>
          </cell>
          <cell r="DW1023">
            <v>0</v>
          </cell>
          <cell r="DX1023">
            <v>0</v>
          </cell>
          <cell r="DY1023">
            <v>0</v>
          </cell>
          <cell r="DZ1023">
            <v>0</v>
          </cell>
          <cell r="EA1023">
            <v>0</v>
          </cell>
          <cell r="EB1023">
            <v>0</v>
          </cell>
          <cell r="EC1023">
            <v>0</v>
          </cell>
          <cell r="ED1023">
            <v>0</v>
          </cell>
          <cell r="EE1023">
            <v>0</v>
          </cell>
          <cell r="EF1023">
            <v>0</v>
          </cell>
          <cell r="EG1023">
            <v>0</v>
          </cell>
          <cell r="EH1023">
            <v>0</v>
          </cell>
          <cell r="EI1023">
            <v>0</v>
          </cell>
          <cell r="EJ1023">
            <v>0</v>
          </cell>
          <cell r="EK1023">
            <v>0</v>
          </cell>
          <cell r="EL1023">
            <v>0</v>
          </cell>
          <cell r="EM1023">
            <v>0</v>
          </cell>
          <cell r="EN1023">
            <v>0</v>
          </cell>
          <cell r="EO1023">
            <v>0</v>
          </cell>
          <cell r="EP1023">
            <v>0</v>
          </cell>
          <cell r="EQ1023">
            <v>0</v>
          </cell>
          <cell r="ER1023">
            <v>0</v>
          </cell>
          <cell r="ES1023">
            <v>0</v>
          </cell>
          <cell r="ET1023">
            <v>0</v>
          </cell>
          <cell r="EU1023">
            <v>0</v>
          </cell>
          <cell r="EV1023">
            <v>0</v>
          </cell>
          <cell r="EW1023">
            <v>0</v>
          </cell>
          <cell r="EX1023">
            <v>0</v>
          </cell>
          <cell r="EY1023">
            <v>0</v>
          </cell>
          <cell r="EZ1023">
            <v>0</v>
          </cell>
          <cell r="FA1023">
            <v>0</v>
          </cell>
          <cell r="FB1023">
            <v>0</v>
          </cell>
          <cell r="FC1023">
            <v>0</v>
          </cell>
          <cell r="FD1023">
            <v>0</v>
          </cell>
          <cell r="FE1023">
            <v>0</v>
          </cell>
          <cell r="FF1023">
            <v>0</v>
          </cell>
          <cell r="FG1023">
            <v>0</v>
          </cell>
          <cell r="FH1023">
            <v>0</v>
          </cell>
          <cell r="FI1023">
            <v>0</v>
          </cell>
          <cell r="FJ1023">
            <v>0</v>
          </cell>
          <cell r="FK1023">
            <v>0</v>
          </cell>
          <cell r="FL1023">
            <v>0</v>
          </cell>
          <cell r="FM1023">
            <v>0</v>
          </cell>
          <cell r="FN1023">
            <v>0</v>
          </cell>
          <cell r="FO1023">
            <v>0</v>
          </cell>
          <cell r="FP1023">
            <v>0</v>
          </cell>
          <cell r="FQ1023">
            <v>0</v>
          </cell>
          <cell r="FR1023">
            <v>0</v>
          </cell>
          <cell r="FS1023">
            <v>0</v>
          </cell>
          <cell r="FT1023">
            <v>0</v>
          </cell>
          <cell r="FU1023">
            <v>0</v>
          </cell>
          <cell r="FV1023">
            <v>0</v>
          </cell>
          <cell r="FW1023">
            <v>0</v>
          </cell>
          <cell r="FX1023">
            <v>0</v>
          </cell>
          <cell r="FY1023">
            <v>0</v>
          </cell>
          <cell r="FZ1023">
            <v>0</v>
          </cell>
          <cell r="GA1023">
            <v>0</v>
          </cell>
          <cell r="GB1023">
            <v>0</v>
          </cell>
          <cell r="GC1023">
            <v>0</v>
          </cell>
          <cell r="GD1023">
            <v>0</v>
          </cell>
          <cell r="GE1023">
            <v>0</v>
          </cell>
          <cell r="GF1023">
            <v>0</v>
          </cell>
          <cell r="GG1023">
            <v>0</v>
          </cell>
          <cell r="GH1023">
            <v>0</v>
          </cell>
          <cell r="GI1023">
            <v>0</v>
          </cell>
          <cell r="GJ1023">
            <v>0</v>
          </cell>
          <cell r="GK1023">
            <v>0</v>
          </cell>
          <cell r="GL1023">
            <v>0</v>
          </cell>
          <cell r="GM1023">
            <v>0</v>
          </cell>
          <cell r="GN1023">
            <v>0</v>
          </cell>
          <cell r="GO1023">
            <v>0</v>
          </cell>
          <cell r="GP1023">
            <v>0</v>
          </cell>
          <cell r="GQ1023">
            <v>0</v>
          </cell>
          <cell r="GR1023">
            <v>0</v>
          </cell>
          <cell r="GS1023">
            <v>0</v>
          </cell>
          <cell r="GT1023">
            <v>0</v>
          </cell>
          <cell r="GU1023">
            <v>0</v>
          </cell>
          <cell r="GV1023">
            <v>0</v>
          </cell>
          <cell r="GW1023">
            <v>0</v>
          </cell>
          <cell r="GX1023">
            <v>0</v>
          </cell>
          <cell r="GY1023">
            <v>0</v>
          </cell>
          <cell r="GZ1023">
            <v>0</v>
          </cell>
          <cell r="HA1023">
            <v>0</v>
          </cell>
          <cell r="HB1023">
            <v>0</v>
          </cell>
          <cell r="HC1023">
            <v>0</v>
          </cell>
          <cell r="HD1023">
            <v>0</v>
          </cell>
          <cell r="HE1023">
            <v>0</v>
          </cell>
          <cell r="HF1023">
            <v>0</v>
          </cell>
          <cell r="HG1023">
            <v>0</v>
          </cell>
          <cell r="HH1023">
            <v>0</v>
          </cell>
          <cell r="HI1023">
            <v>0</v>
          </cell>
          <cell r="HJ1023">
            <v>0</v>
          </cell>
          <cell r="HK1023">
            <v>0</v>
          </cell>
          <cell r="HL1023">
            <v>0</v>
          </cell>
          <cell r="HM1023">
            <v>0</v>
          </cell>
          <cell r="HN1023">
            <v>0</v>
          </cell>
          <cell r="HO1023">
            <v>0</v>
          </cell>
          <cell r="HP1023">
            <v>0</v>
          </cell>
          <cell r="HQ1023">
            <v>0</v>
          </cell>
          <cell r="HR1023">
            <v>0</v>
          </cell>
          <cell r="HS1023">
            <v>0</v>
          </cell>
          <cell r="HT1023">
            <v>0</v>
          </cell>
          <cell r="HU1023">
            <v>0</v>
          </cell>
          <cell r="HV1023">
            <v>0</v>
          </cell>
          <cell r="HW1023">
            <v>0</v>
          </cell>
          <cell r="HX1023">
            <v>0</v>
          </cell>
          <cell r="HY1023">
            <v>0</v>
          </cell>
          <cell r="HZ1023">
            <v>0</v>
          </cell>
          <cell r="IA1023">
            <v>0</v>
          </cell>
          <cell r="IB1023">
            <v>0</v>
          </cell>
          <cell r="IC1023">
            <v>0</v>
          </cell>
          <cell r="ID1023">
            <v>0</v>
          </cell>
          <cell r="IE1023">
            <v>0</v>
          </cell>
          <cell r="IF1023">
            <v>0</v>
          </cell>
          <cell r="IG1023">
            <v>0</v>
          </cell>
          <cell r="IH1023">
            <v>0</v>
          </cell>
          <cell r="II1023">
            <v>0</v>
          </cell>
          <cell r="IJ1023">
            <v>0</v>
          </cell>
          <cell r="IK1023">
            <v>0</v>
          </cell>
          <cell r="IL1023">
            <v>0</v>
          </cell>
          <cell r="IM1023">
            <v>0</v>
          </cell>
          <cell r="IN1023">
            <v>0</v>
          </cell>
          <cell r="IO1023">
            <v>0</v>
          </cell>
          <cell r="IP1023">
            <v>0</v>
          </cell>
          <cell r="IQ1023">
            <v>0</v>
          </cell>
          <cell r="IR1023">
            <v>0</v>
          </cell>
          <cell r="IS1023">
            <v>0</v>
          </cell>
          <cell r="IT1023">
            <v>0</v>
          </cell>
          <cell r="IU1023">
            <v>0</v>
          </cell>
          <cell r="IV1023">
            <v>0</v>
          </cell>
          <cell r="IW1023">
            <v>0</v>
          </cell>
          <cell r="IX1023">
            <v>0</v>
          </cell>
          <cell r="IY1023">
            <v>0</v>
          </cell>
          <cell r="IZ1023">
            <v>0</v>
          </cell>
          <cell r="JA1023">
            <v>0</v>
          </cell>
          <cell r="JB1023">
            <v>0</v>
          </cell>
          <cell r="JC1023">
            <v>0</v>
          </cell>
          <cell r="JD1023">
            <v>0</v>
          </cell>
          <cell r="JE1023">
            <v>0</v>
          </cell>
          <cell r="JF1023">
            <v>0</v>
          </cell>
          <cell r="JG1023">
            <v>0</v>
          </cell>
          <cell r="JH1023">
            <v>0</v>
          </cell>
          <cell r="JI1023">
            <v>0</v>
          </cell>
          <cell r="JJ1023">
            <v>0</v>
          </cell>
          <cell r="JK1023">
            <v>0</v>
          </cell>
          <cell r="JL1023">
            <v>0</v>
          </cell>
          <cell r="JM1023">
            <v>0</v>
          </cell>
          <cell r="JN1023">
            <v>0</v>
          </cell>
          <cell r="JO1023">
            <v>0</v>
          </cell>
          <cell r="JP1023">
            <v>0</v>
          </cell>
          <cell r="JQ1023">
            <v>0</v>
          </cell>
        </row>
        <row r="1024">
          <cell r="D1024" t="str">
            <v>WD_.QF.WSF._.qUT.Tooele_1</v>
          </cell>
          <cell r="F1024">
            <v>0</v>
          </cell>
          <cell r="G1024">
            <v>0</v>
          </cell>
          <cell r="H1024">
            <v>0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0</v>
          </cell>
          <cell r="R1024">
            <v>0</v>
          </cell>
          <cell r="S1024">
            <v>0</v>
          </cell>
          <cell r="T1024">
            <v>0</v>
          </cell>
          <cell r="U1024">
            <v>0</v>
          </cell>
          <cell r="V1024">
            <v>0</v>
          </cell>
          <cell r="W1024">
            <v>0</v>
          </cell>
          <cell r="X1024">
            <v>0</v>
          </cell>
          <cell r="Y1024">
            <v>0</v>
          </cell>
          <cell r="Z1024">
            <v>0</v>
          </cell>
          <cell r="AA1024">
            <v>0</v>
          </cell>
          <cell r="AB1024">
            <v>0</v>
          </cell>
          <cell r="AC1024">
            <v>0</v>
          </cell>
          <cell r="AD1024">
            <v>0</v>
          </cell>
          <cell r="AE1024">
            <v>0</v>
          </cell>
          <cell r="AF1024">
            <v>0</v>
          </cell>
          <cell r="AG1024">
            <v>0</v>
          </cell>
          <cell r="AH1024">
            <v>0</v>
          </cell>
          <cell r="AI1024">
            <v>0</v>
          </cell>
          <cell r="AJ1024">
            <v>0</v>
          </cell>
          <cell r="AK1024">
            <v>0</v>
          </cell>
          <cell r="AL1024">
            <v>0</v>
          </cell>
          <cell r="AM1024">
            <v>0</v>
          </cell>
          <cell r="AN1024">
            <v>0</v>
          </cell>
          <cell r="AO1024">
            <v>0</v>
          </cell>
          <cell r="AP1024">
            <v>0</v>
          </cell>
          <cell r="AQ1024">
            <v>0</v>
          </cell>
          <cell r="AR1024">
            <v>0</v>
          </cell>
          <cell r="AS1024">
            <v>0</v>
          </cell>
          <cell r="AT1024">
            <v>0</v>
          </cell>
          <cell r="AU1024">
            <v>0</v>
          </cell>
          <cell r="AV1024">
            <v>0</v>
          </cell>
          <cell r="AW1024">
            <v>0</v>
          </cell>
          <cell r="AX1024">
            <v>0</v>
          </cell>
          <cell r="AY1024">
            <v>0</v>
          </cell>
          <cell r="AZ1024">
            <v>0</v>
          </cell>
          <cell r="BA1024">
            <v>0</v>
          </cell>
          <cell r="BB1024">
            <v>0</v>
          </cell>
          <cell r="BC1024">
            <v>0</v>
          </cell>
          <cell r="BD1024">
            <v>0</v>
          </cell>
          <cell r="BE1024">
            <v>0</v>
          </cell>
          <cell r="BF1024">
            <v>0</v>
          </cell>
          <cell r="BG1024">
            <v>0</v>
          </cell>
          <cell r="BH1024">
            <v>0</v>
          </cell>
          <cell r="BI1024">
            <v>0</v>
          </cell>
          <cell r="BJ1024">
            <v>0</v>
          </cell>
          <cell r="BK1024">
            <v>0</v>
          </cell>
          <cell r="BL1024">
            <v>0</v>
          </cell>
          <cell r="BM1024">
            <v>0</v>
          </cell>
          <cell r="BN1024">
            <v>0</v>
          </cell>
          <cell r="BO1024">
            <v>0</v>
          </cell>
          <cell r="BP1024">
            <v>0</v>
          </cell>
          <cell r="BQ1024">
            <v>0</v>
          </cell>
          <cell r="BR1024">
            <v>0</v>
          </cell>
          <cell r="BS1024">
            <v>0</v>
          </cell>
          <cell r="BT1024">
            <v>0</v>
          </cell>
          <cell r="BU1024">
            <v>0</v>
          </cell>
          <cell r="BV1024">
            <v>0</v>
          </cell>
          <cell r="BW1024">
            <v>0</v>
          </cell>
          <cell r="BX1024">
            <v>0</v>
          </cell>
          <cell r="BY1024">
            <v>0</v>
          </cell>
          <cell r="BZ1024">
            <v>0</v>
          </cell>
          <cell r="CA1024">
            <v>0</v>
          </cell>
          <cell r="CB1024">
            <v>0</v>
          </cell>
          <cell r="CC1024">
            <v>0</v>
          </cell>
          <cell r="CD1024">
            <v>0</v>
          </cell>
          <cell r="CE1024">
            <v>0</v>
          </cell>
          <cell r="CF1024">
            <v>0</v>
          </cell>
          <cell r="CG1024">
            <v>0</v>
          </cell>
          <cell r="CH1024">
            <v>0</v>
          </cell>
          <cell r="CI1024">
            <v>0</v>
          </cell>
          <cell r="CJ1024">
            <v>0</v>
          </cell>
          <cell r="CK1024">
            <v>0</v>
          </cell>
          <cell r="CL1024">
            <v>0</v>
          </cell>
          <cell r="CM1024">
            <v>0</v>
          </cell>
          <cell r="CN1024">
            <v>0</v>
          </cell>
          <cell r="CO1024">
            <v>0</v>
          </cell>
          <cell r="CP1024">
            <v>0</v>
          </cell>
          <cell r="CQ1024">
            <v>0</v>
          </cell>
          <cell r="CR1024">
            <v>0</v>
          </cell>
          <cell r="CS1024">
            <v>0</v>
          </cell>
          <cell r="CT1024">
            <v>0</v>
          </cell>
          <cell r="CU1024">
            <v>0</v>
          </cell>
          <cell r="CV1024">
            <v>0</v>
          </cell>
          <cell r="CW1024">
            <v>0</v>
          </cell>
          <cell r="CX1024">
            <v>0</v>
          </cell>
          <cell r="CY1024">
            <v>0</v>
          </cell>
          <cell r="CZ1024">
            <v>0</v>
          </cell>
          <cell r="DA1024">
            <v>0</v>
          </cell>
          <cell r="DB1024">
            <v>0</v>
          </cell>
          <cell r="DC1024">
            <v>0</v>
          </cell>
          <cell r="DD1024">
            <v>0</v>
          </cell>
          <cell r="DE1024">
            <v>0</v>
          </cell>
          <cell r="DF1024">
            <v>0</v>
          </cell>
          <cell r="DG1024">
            <v>0</v>
          </cell>
          <cell r="DH1024">
            <v>0</v>
          </cell>
          <cell r="DI1024">
            <v>0</v>
          </cell>
          <cell r="DJ1024">
            <v>0</v>
          </cell>
          <cell r="DK1024">
            <v>0</v>
          </cell>
          <cell r="DL1024">
            <v>0</v>
          </cell>
          <cell r="DM1024">
            <v>0</v>
          </cell>
          <cell r="DN1024">
            <v>0</v>
          </cell>
          <cell r="DO1024">
            <v>0</v>
          </cell>
          <cell r="DP1024">
            <v>0</v>
          </cell>
          <cell r="DQ1024">
            <v>0</v>
          </cell>
          <cell r="DR1024">
            <v>0</v>
          </cell>
          <cell r="DS1024">
            <v>0</v>
          </cell>
          <cell r="DT1024">
            <v>0</v>
          </cell>
          <cell r="DU1024">
            <v>0</v>
          </cell>
          <cell r="DV1024">
            <v>0</v>
          </cell>
          <cell r="DW1024">
            <v>0</v>
          </cell>
          <cell r="DX1024">
            <v>0</v>
          </cell>
          <cell r="DY1024">
            <v>0</v>
          </cell>
          <cell r="DZ1024">
            <v>0</v>
          </cell>
          <cell r="EA1024">
            <v>0</v>
          </cell>
          <cell r="EB1024">
            <v>0</v>
          </cell>
          <cell r="EC1024">
            <v>0</v>
          </cell>
          <cell r="ED1024">
            <v>0</v>
          </cell>
          <cell r="EE1024">
            <v>0</v>
          </cell>
          <cell r="EF1024">
            <v>0</v>
          </cell>
          <cell r="EG1024">
            <v>0</v>
          </cell>
          <cell r="EH1024">
            <v>0</v>
          </cell>
          <cell r="EI1024">
            <v>0</v>
          </cell>
          <cell r="EJ1024">
            <v>0</v>
          </cell>
          <cell r="EK1024">
            <v>0</v>
          </cell>
          <cell r="EL1024">
            <v>0</v>
          </cell>
          <cell r="EM1024">
            <v>0</v>
          </cell>
          <cell r="EN1024">
            <v>0</v>
          </cell>
          <cell r="EO1024">
            <v>0</v>
          </cell>
          <cell r="EP1024">
            <v>0</v>
          </cell>
          <cell r="EQ1024">
            <v>0</v>
          </cell>
          <cell r="ER1024">
            <v>0</v>
          </cell>
          <cell r="ES1024">
            <v>0</v>
          </cell>
          <cell r="ET1024">
            <v>0</v>
          </cell>
          <cell r="EU1024">
            <v>0</v>
          </cell>
          <cell r="EV1024">
            <v>0</v>
          </cell>
          <cell r="EW1024">
            <v>0</v>
          </cell>
          <cell r="EX1024">
            <v>0</v>
          </cell>
          <cell r="EY1024">
            <v>0</v>
          </cell>
          <cell r="EZ1024">
            <v>0</v>
          </cell>
          <cell r="FA1024">
            <v>0</v>
          </cell>
          <cell r="FB1024">
            <v>0</v>
          </cell>
          <cell r="FC1024">
            <v>0</v>
          </cell>
          <cell r="FD1024">
            <v>0</v>
          </cell>
          <cell r="FE1024">
            <v>0</v>
          </cell>
          <cell r="FF1024">
            <v>0</v>
          </cell>
          <cell r="FG1024">
            <v>0</v>
          </cell>
          <cell r="FH1024">
            <v>0</v>
          </cell>
          <cell r="FI1024">
            <v>0</v>
          </cell>
          <cell r="FJ1024">
            <v>0</v>
          </cell>
          <cell r="FK1024">
            <v>0</v>
          </cell>
          <cell r="FL1024">
            <v>0</v>
          </cell>
          <cell r="FM1024">
            <v>0</v>
          </cell>
          <cell r="FN1024">
            <v>0</v>
          </cell>
          <cell r="FO1024">
            <v>0</v>
          </cell>
          <cell r="FP1024">
            <v>0</v>
          </cell>
          <cell r="FQ1024">
            <v>0</v>
          </cell>
          <cell r="FR1024">
            <v>0</v>
          </cell>
          <cell r="FS1024">
            <v>0</v>
          </cell>
          <cell r="FT1024">
            <v>0</v>
          </cell>
          <cell r="FU1024">
            <v>0</v>
          </cell>
          <cell r="FV1024">
            <v>0</v>
          </cell>
          <cell r="FW1024">
            <v>0</v>
          </cell>
          <cell r="FX1024">
            <v>0</v>
          </cell>
          <cell r="FY1024">
            <v>0</v>
          </cell>
          <cell r="FZ1024">
            <v>0</v>
          </cell>
          <cell r="GA1024">
            <v>0</v>
          </cell>
          <cell r="GB1024">
            <v>0</v>
          </cell>
          <cell r="GC1024">
            <v>0</v>
          </cell>
          <cell r="GD1024">
            <v>0</v>
          </cell>
          <cell r="GE1024">
            <v>0</v>
          </cell>
          <cell r="GF1024">
            <v>0</v>
          </cell>
          <cell r="GG1024">
            <v>0</v>
          </cell>
          <cell r="GH1024">
            <v>0</v>
          </cell>
          <cell r="GI1024">
            <v>0</v>
          </cell>
          <cell r="GJ1024">
            <v>0</v>
          </cell>
          <cell r="GK1024">
            <v>0</v>
          </cell>
          <cell r="GL1024">
            <v>0</v>
          </cell>
          <cell r="GM1024">
            <v>0</v>
          </cell>
          <cell r="GN1024">
            <v>0</v>
          </cell>
          <cell r="GO1024">
            <v>0</v>
          </cell>
          <cell r="GP1024">
            <v>0</v>
          </cell>
          <cell r="GQ1024">
            <v>0</v>
          </cell>
          <cell r="GR1024">
            <v>0</v>
          </cell>
          <cell r="GS1024">
            <v>0</v>
          </cell>
          <cell r="GT1024">
            <v>0</v>
          </cell>
          <cell r="GU1024">
            <v>0</v>
          </cell>
          <cell r="GV1024">
            <v>0</v>
          </cell>
          <cell r="GW1024">
            <v>0</v>
          </cell>
          <cell r="GX1024">
            <v>0</v>
          </cell>
          <cell r="GY1024">
            <v>0</v>
          </cell>
          <cell r="GZ1024">
            <v>0</v>
          </cell>
          <cell r="HA1024">
            <v>0</v>
          </cell>
          <cell r="HB1024">
            <v>0</v>
          </cell>
          <cell r="HC1024">
            <v>0</v>
          </cell>
          <cell r="HD1024">
            <v>0</v>
          </cell>
          <cell r="HE1024">
            <v>0</v>
          </cell>
          <cell r="HF1024">
            <v>0</v>
          </cell>
          <cell r="HG1024">
            <v>0</v>
          </cell>
          <cell r="HH1024">
            <v>0</v>
          </cell>
          <cell r="HI1024">
            <v>0</v>
          </cell>
          <cell r="HJ1024">
            <v>0</v>
          </cell>
          <cell r="HK1024">
            <v>0</v>
          </cell>
          <cell r="HL1024">
            <v>0</v>
          </cell>
          <cell r="HM1024">
            <v>0</v>
          </cell>
          <cell r="HN1024">
            <v>0</v>
          </cell>
          <cell r="HO1024">
            <v>0</v>
          </cell>
          <cell r="HP1024">
            <v>0</v>
          </cell>
          <cell r="HQ1024">
            <v>0</v>
          </cell>
          <cell r="HR1024">
            <v>0</v>
          </cell>
          <cell r="HS1024">
            <v>0</v>
          </cell>
          <cell r="HT1024">
            <v>0</v>
          </cell>
          <cell r="HU1024">
            <v>0</v>
          </cell>
          <cell r="HV1024">
            <v>0</v>
          </cell>
          <cell r="HW1024">
            <v>0</v>
          </cell>
          <cell r="HX1024">
            <v>0</v>
          </cell>
          <cell r="HY1024">
            <v>0</v>
          </cell>
          <cell r="HZ1024">
            <v>0</v>
          </cell>
          <cell r="IA1024">
            <v>0</v>
          </cell>
          <cell r="IB1024">
            <v>0</v>
          </cell>
          <cell r="IC1024">
            <v>0</v>
          </cell>
          <cell r="ID1024">
            <v>0</v>
          </cell>
          <cell r="IE1024">
            <v>0</v>
          </cell>
          <cell r="IF1024">
            <v>0</v>
          </cell>
          <cell r="IG1024">
            <v>0</v>
          </cell>
          <cell r="IH1024">
            <v>0</v>
          </cell>
          <cell r="II1024">
            <v>0</v>
          </cell>
          <cell r="IJ1024">
            <v>0</v>
          </cell>
          <cell r="IK1024">
            <v>0</v>
          </cell>
          <cell r="IL1024">
            <v>0</v>
          </cell>
          <cell r="IM1024">
            <v>0</v>
          </cell>
          <cell r="IN1024">
            <v>0</v>
          </cell>
          <cell r="IO1024">
            <v>0</v>
          </cell>
          <cell r="IP1024">
            <v>0</v>
          </cell>
          <cell r="IQ1024">
            <v>0</v>
          </cell>
          <cell r="IR1024">
            <v>0</v>
          </cell>
          <cell r="IS1024">
            <v>0</v>
          </cell>
          <cell r="IT1024">
            <v>0</v>
          </cell>
          <cell r="IU1024">
            <v>0</v>
          </cell>
          <cell r="IV1024">
            <v>0</v>
          </cell>
          <cell r="IW1024">
            <v>0</v>
          </cell>
          <cell r="IX1024">
            <v>0</v>
          </cell>
          <cell r="IY1024">
            <v>0</v>
          </cell>
          <cell r="IZ1024">
            <v>0</v>
          </cell>
          <cell r="JA1024">
            <v>0</v>
          </cell>
          <cell r="JB1024">
            <v>0</v>
          </cell>
          <cell r="JC1024">
            <v>0</v>
          </cell>
          <cell r="JD1024">
            <v>0</v>
          </cell>
          <cell r="JE1024">
            <v>0</v>
          </cell>
          <cell r="JF1024">
            <v>0</v>
          </cell>
          <cell r="JG1024">
            <v>0</v>
          </cell>
          <cell r="JH1024">
            <v>0</v>
          </cell>
          <cell r="JI1024">
            <v>0</v>
          </cell>
          <cell r="JJ1024">
            <v>0</v>
          </cell>
          <cell r="JK1024">
            <v>0</v>
          </cell>
          <cell r="JL1024">
            <v>0</v>
          </cell>
          <cell r="JM1024">
            <v>0</v>
          </cell>
          <cell r="JN1024">
            <v>0</v>
          </cell>
          <cell r="JO1024">
            <v>0</v>
          </cell>
          <cell r="JP1024">
            <v>0</v>
          </cell>
          <cell r="JQ1024">
            <v>0</v>
          </cell>
        </row>
        <row r="1025">
          <cell r="D1025" t="str">
            <v>WD_.QF.WSF._.qUT.Tooele_2</v>
          </cell>
          <cell r="F1025">
            <v>0</v>
          </cell>
          <cell r="G1025">
            <v>0</v>
          </cell>
          <cell r="H1025">
            <v>0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0</v>
          </cell>
          <cell r="R1025">
            <v>0</v>
          </cell>
          <cell r="S1025">
            <v>0</v>
          </cell>
          <cell r="T1025">
            <v>0</v>
          </cell>
          <cell r="U1025">
            <v>0</v>
          </cell>
          <cell r="V1025">
            <v>0</v>
          </cell>
          <cell r="W1025">
            <v>0</v>
          </cell>
          <cell r="X1025">
            <v>0</v>
          </cell>
          <cell r="Y1025">
            <v>0</v>
          </cell>
          <cell r="Z1025">
            <v>0</v>
          </cell>
          <cell r="AA1025">
            <v>0</v>
          </cell>
          <cell r="AB1025">
            <v>0</v>
          </cell>
          <cell r="AC1025">
            <v>0</v>
          </cell>
          <cell r="AD1025">
            <v>0</v>
          </cell>
          <cell r="AE1025">
            <v>0</v>
          </cell>
          <cell r="AF1025">
            <v>0</v>
          </cell>
          <cell r="AG1025">
            <v>0</v>
          </cell>
          <cell r="AH1025">
            <v>0</v>
          </cell>
          <cell r="AI1025">
            <v>0</v>
          </cell>
          <cell r="AJ1025">
            <v>0</v>
          </cell>
          <cell r="AK1025">
            <v>0</v>
          </cell>
          <cell r="AL1025">
            <v>0</v>
          </cell>
          <cell r="AM1025">
            <v>0</v>
          </cell>
          <cell r="AN1025">
            <v>0</v>
          </cell>
          <cell r="AO1025">
            <v>0</v>
          </cell>
          <cell r="AP1025">
            <v>0</v>
          </cell>
          <cell r="AQ1025">
            <v>0</v>
          </cell>
          <cell r="AR1025">
            <v>0</v>
          </cell>
          <cell r="AS1025">
            <v>0</v>
          </cell>
          <cell r="AT1025">
            <v>0</v>
          </cell>
          <cell r="AU1025">
            <v>0</v>
          </cell>
          <cell r="AV1025">
            <v>0</v>
          </cell>
          <cell r="AW1025">
            <v>0</v>
          </cell>
          <cell r="AX1025">
            <v>0</v>
          </cell>
          <cell r="AY1025">
            <v>0</v>
          </cell>
          <cell r="AZ1025">
            <v>0</v>
          </cell>
          <cell r="BA1025">
            <v>0</v>
          </cell>
          <cell r="BB1025">
            <v>0</v>
          </cell>
          <cell r="BC1025">
            <v>0</v>
          </cell>
          <cell r="BD1025">
            <v>0</v>
          </cell>
          <cell r="BE1025">
            <v>0</v>
          </cell>
          <cell r="BF1025">
            <v>0</v>
          </cell>
          <cell r="BG1025">
            <v>0</v>
          </cell>
          <cell r="BH1025">
            <v>0</v>
          </cell>
          <cell r="BI1025">
            <v>0</v>
          </cell>
          <cell r="BJ1025">
            <v>0</v>
          </cell>
          <cell r="BK1025">
            <v>0</v>
          </cell>
          <cell r="BL1025">
            <v>0</v>
          </cell>
          <cell r="BM1025">
            <v>0</v>
          </cell>
          <cell r="BN1025">
            <v>0</v>
          </cell>
          <cell r="BO1025">
            <v>0</v>
          </cell>
          <cell r="BP1025">
            <v>0</v>
          </cell>
          <cell r="BQ1025">
            <v>0</v>
          </cell>
          <cell r="BR1025">
            <v>0</v>
          </cell>
          <cell r="BS1025">
            <v>0</v>
          </cell>
          <cell r="BT1025">
            <v>0</v>
          </cell>
          <cell r="BU1025">
            <v>0</v>
          </cell>
          <cell r="BV1025">
            <v>0</v>
          </cell>
          <cell r="BW1025">
            <v>0</v>
          </cell>
          <cell r="BX1025">
            <v>0</v>
          </cell>
          <cell r="BY1025">
            <v>0</v>
          </cell>
          <cell r="BZ1025">
            <v>0</v>
          </cell>
          <cell r="CA1025">
            <v>0</v>
          </cell>
          <cell r="CB1025">
            <v>0</v>
          </cell>
          <cell r="CC1025">
            <v>0</v>
          </cell>
          <cell r="CD1025">
            <v>0</v>
          </cell>
          <cell r="CE1025">
            <v>0</v>
          </cell>
          <cell r="CF1025">
            <v>0</v>
          </cell>
          <cell r="CG1025">
            <v>0</v>
          </cell>
          <cell r="CH1025">
            <v>0</v>
          </cell>
          <cell r="CI1025">
            <v>0</v>
          </cell>
          <cell r="CJ1025">
            <v>0</v>
          </cell>
          <cell r="CK1025">
            <v>0</v>
          </cell>
          <cell r="CL1025">
            <v>0</v>
          </cell>
          <cell r="CM1025">
            <v>0</v>
          </cell>
          <cell r="CN1025">
            <v>0</v>
          </cell>
          <cell r="CO1025">
            <v>0</v>
          </cell>
          <cell r="CP1025">
            <v>0</v>
          </cell>
          <cell r="CQ1025">
            <v>0</v>
          </cell>
          <cell r="CR1025">
            <v>0</v>
          </cell>
          <cell r="CS1025">
            <v>0</v>
          </cell>
          <cell r="CT1025">
            <v>0</v>
          </cell>
          <cell r="CU1025">
            <v>0</v>
          </cell>
          <cell r="CV1025">
            <v>0</v>
          </cell>
          <cell r="CW1025">
            <v>0</v>
          </cell>
          <cell r="CX1025">
            <v>0</v>
          </cell>
          <cell r="CY1025">
            <v>0</v>
          </cell>
          <cell r="CZ1025">
            <v>0</v>
          </cell>
          <cell r="DA1025">
            <v>0</v>
          </cell>
          <cell r="DB1025">
            <v>0</v>
          </cell>
          <cell r="DC1025">
            <v>0</v>
          </cell>
          <cell r="DD1025">
            <v>0</v>
          </cell>
          <cell r="DE1025">
            <v>0</v>
          </cell>
          <cell r="DF1025">
            <v>0</v>
          </cell>
          <cell r="DG1025">
            <v>0</v>
          </cell>
          <cell r="DH1025">
            <v>0</v>
          </cell>
          <cell r="DI1025">
            <v>0</v>
          </cell>
          <cell r="DJ1025">
            <v>0</v>
          </cell>
          <cell r="DK1025">
            <v>0</v>
          </cell>
          <cell r="DL1025">
            <v>0</v>
          </cell>
          <cell r="DM1025">
            <v>0</v>
          </cell>
          <cell r="DN1025">
            <v>0</v>
          </cell>
          <cell r="DO1025">
            <v>0</v>
          </cell>
          <cell r="DP1025">
            <v>0</v>
          </cell>
          <cell r="DQ1025">
            <v>0</v>
          </cell>
          <cell r="DR1025">
            <v>0</v>
          </cell>
          <cell r="DS1025">
            <v>0</v>
          </cell>
          <cell r="DT1025">
            <v>0</v>
          </cell>
          <cell r="DU1025">
            <v>0</v>
          </cell>
          <cell r="DV1025">
            <v>0</v>
          </cell>
          <cell r="DW1025">
            <v>0</v>
          </cell>
          <cell r="DX1025">
            <v>0</v>
          </cell>
          <cell r="DY1025">
            <v>0</v>
          </cell>
          <cell r="DZ1025">
            <v>0</v>
          </cell>
          <cell r="EA1025">
            <v>0</v>
          </cell>
          <cell r="EB1025">
            <v>0</v>
          </cell>
          <cell r="EC1025">
            <v>0</v>
          </cell>
          <cell r="ED1025">
            <v>0</v>
          </cell>
          <cell r="EE1025">
            <v>0</v>
          </cell>
          <cell r="EF1025">
            <v>0</v>
          </cell>
          <cell r="EG1025">
            <v>0</v>
          </cell>
          <cell r="EH1025">
            <v>0</v>
          </cell>
          <cell r="EI1025">
            <v>0</v>
          </cell>
          <cell r="EJ1025">
            <v>0</v>
          </cell>
          <cell r="EK1025">
            <v>0</v>
          </cell>
          <cell r="EL1025">
            <v>0</v>
          </cell>
          <cell r="EM1025">
            <v>0</v>
          </cell>
          <cell r="EN1025">
            <v>0</v>
          </cell>
          <cell r="EO1025">
            <v>0</v>
          </cell>
          <cell r="EP1025">
            <v>0</v>
          </cell>
          <cell r="EQ1025">
            <v>0</v>
          </cell>
          <cell r="ER1025">
            <v>0</v>
          </cell>
          <cell r="ES1025">
            <v>0</v>
          </cell>
          <cell r="ET1025">
            <v>0</v>
          </cell>
          <cell r="EU1025">
            <v>0</v>
          </cell>
          <cell r="EV1025">
            <v>0</v>
          </cell>
          <cell r="EW1025">
            <v>0</v>
          </cell>
          <cell r="EX1025">
            <v>0</v>
          </cell>
          <cell r="EY1025">
            <v>0</v>
          </cell>
          <cell r="EZ1025">
            <v>0</v>
          </cell>
          <cell r="FA1025">
            <v>0</v>
          </cell>
          <cell r="FB1025">
            <v>0</v>
          </cell>
          <cell r="FC1025">
            <v>0</v>
          </cell>
          <cell r="FD1025">
            <v>0</v>
          </cell>
          <cell r="FE1025">
            <v>0</v>
          </cell>
          <cell r="FF1025">
            <v>0</v>
          </cell>
          <cell r="FG1025">
            <v>0</v>
          </cell>
          <cell r="FH1025">
            <v>0</v>
          </cell>
          <cell r="FI1025">
            <v>0</v>
          </cell>
          <cell r="FJ1025">
            <v>0</v>
          </cell>
          <cell r="FK1025">
            <v>0</v>
          </cell>
          <cell r="FL1025">
            <v>0</v>
          </cell>
          <cell r="FM1025">
            <v>0</v>
          </cell>
          <cell r="FN1025">
            <v>0</v>
          </cell>
          <cell r="FO1025">
            <v>0</v>
          </cell>
          <cell r="FP1025">
            <v>0</v>
          </cell>
          <cell r="FQ1025">
            <v>0</v>
          </cell>
          <cell r="FR1025">
            <v>0</v>
          </cell>
          <cell r="FS1025">
            <v>0</v>
          </cell>
          <cell r="FT1025">
            <v>0</v>
          </cell>
          <cell r="FU1025">
            <v>0</v>
          </cell>
          <cell r="FV1025">
            <v>0</v>
          </cell>
          <cell r="FW1025">
            <v>0</v>
          </cell>
          <cell r="FX1025">
            <v>0</v>
          </cell>
          <cell r="FY1025">
            <v>0</v>
          </cell>
          <cell r="FZ1025">
            <v>0</v>
          </cell>
          <cell r="GA1025">
            <v>0</v>
          </cell>
          <cell r="GB1025">
            <v>0</v>
          </cell>
          <cell r="GC1025">
            <v>0</v>
          </cell>
          <cell r="GD1025">
            <v>0</v>
          </cell>
          <cell r="GE1025">
            <v>0</v>
          </cell>
          <cell r="GF1025">
            <v>0</v>
          </cell>
          <cell r="GG1025">
            <v>0</v>
          </cell>
          <cell r="GH1025">
            <v>0</v>
          </cell>
          <cell r="GI1025">
            <v>0</v>
          </cell>
          <cell r="GJ1025">
            <v>0</v>
          </cell>
          <cell r="GK1025">
            <v>0</v>
          </cell>
          <cell r="GL1025">
            <v>0</v>
          </cell>
          <cell r="GM1025">
            <v>0</v>
          </cell>
          <cell r="GN1025">
            <v>0</v>
          </cell>
          <cell r="GO1025">
            <v>0</v>
          </cell>
          <cell r="GP1025">
            <v>0</v>
          </cell>
          <cell r="GQ1025">
            <v>0</v>
          </cell>
          <cell r="GR1025">
            <v>0</v>
          </cell>
          <cell r="GS1025">
            <v>0</v>
          </cell>
          <cell r="GT1025">
            <v>0</v>
          </cell>
          <cell r="GU1025">
            <v>0</v>
          </cell>
          <cell r="GV1025">
            <v>0</v>
          </cell>
          <cell r="GW1025">
            <v>0</v>
          </cell>
          <cell r="GX1025">
            <v>0</v>
          </cell>
          <cell r="GY1025">
            <v>0</v>
          </cell>
          <cell r="GZ1025">
            <v>0</v>
          </cell>
          <cell r="HA1025">
            <v>0</v>
          </cell>
          <cell r="HB1025">
            <v>0</v>
          </cell>
          <cell r="HC1025">
            <v>0</v>
          </cell>
          <cell r="HD1025">
            <v>0</v>
          </cell>
          <cell r="HE1025">
            <v>0</v>
          </cell>
          <cell r="HF1025">
            <v>0</v>
          </cell>
          <cell r="HG1025">
            <v>0</v>
          </cell>
          <cell r="HH1025">
            <v>0</v>
          </cell>
          <cell r="HI1025">
            <v>0</v>
          </cell>
          <cell r="HJ1025">
            <v>0</v>
          </cell>
          <cell r="HK1025">
            <v>0</v>
          </cell>
          <cell r="HL1025">
            <v>0</v>
          </cell>
          <cell r="HM1025">
            <v>0</v>
          </cell>
          <cell r="HN1025">
            <v>0</v>
          </cell>
          <cell r="HO1025">
            <v>0</v>
          </cell>
          <cell r="HP1025">
            <v>0</v>
          </cell>
          <cell r="HQ1025">
            <v>0</v>
          </cell>
          <cell r="HR1025">
            <v>0</v>
          </cell>
          <cell r="HS1025">
            <v>0</v>
          </cell>
          <cell r="HT1025">
            <v>0</v>
          </cell>
          <cell r="HU1025">
            <v>0</v>
          </cell>
          <cell r="HV1025">
            <v>0</v>
          </cell>
          <cell r="HW1025">
            <v>0</v>
          </cell>
          <cell r="HX1025">
            <v>0</v>
          </cell>
          <cell r="HY1025">
            <v>0</v>
          </cell>
          <cell r="HZ1025">
            <v>0</v>
          </cell>
          <cell r="IA1025">
            <v>0</v>
          </cell>
          <cell r="IB1025">
            <v>0</v>
          </cell>
          <cell r="IC1025">
            <v>0</v>
          </cell>
          <cell r="ID1025">
            <v>0</v>
          </cell>
          <cell r="IE1025">
            <v>0</v>
          </cell>
          <cell r="IF1025">
            <v>0</v>
          </cell>
          <cell r="IG1025">
            <v>0</v>
          </cell>
          <cell r="IH1025">
            <v>0</v>
          </cell>
          <cell r="II1025">
            <v>0</v>
          </cell>
          <cell r="IJ1025">
            <v>0</v>
          </cell>
          <cell r="IK1025">
            <v>0</v>
          </cell>
          <cell r="IL1025">
            <v>0</v>
          </cell>
          <cell r="IM1025">
            <v>0</v>
          </cell>
          <cell r="IN1025">
            <v>0</v>
          </cell>
          <cell r="IO1025">
            <v>0</v>
          </cell>
          <cell r="IP1025">
            <v>0</v>
          </cell>
          <cell r="IQ1025">
            <v>0</v>
          </cell>
          <cell r="IR1025">
            <v>0</v>
          </cell>
          <cell r="IS1025">
            <v>0</v>
          </cell>
          <cell r="IT1025">
            <v>0</v>
          </cell>
          <cell r="IU1025">
            <v>0</v>
          </cell>
          <cell r="IV1025">
            <v>0</v>
          </cell>
          <cell r="IW1025">
            <v>0</v>
          </cell>
          <cell r="IX1025">
            <v>0</v>
          </cell>
          <cell r="IY1025">
            <v>0</v>
          </cell>
          <cell r="IZ1025">
            <v>0</v>
          </cell>
          <cell r="JA1025">
            <v>0</v>
          </cell>
          <cell r="JB1025">
            <v>0</v>
          </cell>
          <cell r="JC1025">
            <v>0</v>
          </cell>
          <cell r="JD1025">
            <v>0</v>
          </cell>
          <cell r="JE1025">
            <v>0</v>
          </cell>
          <cell r="JF1025">
            <v>0</v>
          </cell>
          <cell r="JG1025">
            <v>0</v>
          </cell>
          <cell r="JH1025">
            <v>0</v>
          </cell>
          <cell r="JI1025">
            <v>0</v>
          </cell>
          <cell r="JJ1025">
            <v>0</v>
          </cell>
          <cell r="JK1025">
            <v>0</v>
          </cell>
          <cell r="JL1025">
            <v>0</v>
          </cell>
          <cell r="JM1025">
            <v>0</v>
          </cell>
          <cell r="JN1025">
            <v>0</v>
          </cell>
          <cell r="JO1025">
            <v>0</v>
          </cell>
          <cell r="JP1025">
            <v>0</v>
          </cell>
          <cell r="JQ1025">
            <v>0</v>
          </cell>
        </row>
        <row r="1026">
          <cell r="D1026" t="str">
            <v>WD_.QF.WSF._.qWY.Spanish_Fork_2</v>
          </cell>
          <cell r="F1026">
            <v>0</v>
          </cell>
          <cell r="G1026">
            <v>0</v>
          </cell>
          <cell r="H1026">
            <v>0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0</v>
          </cell>
          <cell r="R1026">
            <v>0</v>
          </cell>
          <cell r="S1026">
            <v>0</v>
          </cell>
          <cell r="T1026">
            <v>0</v>
          </cell>
          <cell r="U1026">
            <v>0</v>
          </cell>
          <cell r="V1026">
            <v>0</v>
          </cell>
          <cell r="W1026">
            <v>0</v>
          </cell>
          <cell r="X1026">
            <v>0</v>
          </cell>
          <cell r="Y1026">
            <v>0</v>
          </cell>
          <cell r="Z1026">
            <v>0</v>
          </cell>
          <cell r="AA1026">
            <v>0</v>
          </cell>
          <cell r="AB1026">
            <v>0</v>
          </cell>
          <cell r="AC1026">
            <v>0</v>
          </cell>
          <cell r="AD1026">
            <v>0</v>
          </cell>
          <cell r="AE1026">
            <v>0</v>
          </cell>
          <cell r="AF1026">
            <v>0</v>
          </cell>
          <cell r="AG1026">
            <v>0</v>
          </cell>
          <cell r="AH1026">
            <v>0</v>
          </cell>
          <cell r="AI1026">
            <v>0</v>
          </cell>
          <cell r="AJ1026">
            <v>0</v>
          </cell>
          <cell r="AK1026">
            <v>0</v>
          </cell>
          <cell r="AL1026">
            <v>0</v>
          </cell>
          <cell r="AM1026">
            <v>0</v>
          </cell>
          <cell r="AN1026">
            <v>0</v>
          </cell>
          <cell r="AO1026">
            <v>0</v>
          </cell>
          <cell r="AP1026">
            <v>0</v>
          </cell>
          <cell r="AQ1026">
            <v>0</v>
          </cell>
          <cell r="AR1026">
            <v>0</v>
          </cell>
          <cell r="AS1026">
            <v>0</v>
          </cell>
          <cell r="AT1026">
            <v>0</v>
          </cell>
          <cell r="AU1026">
            <v>0</v>
          </cell>
          <cell r="AV1026">
            <v>0</v>
          </cell>
          <cell r="AW1026">
            <v>0</v>
          </cell>
          <cell r="AX1026">
            <v>0</v>
          </cell>
          <cell r="AY1026">
            <v>0</v>
          </cell>
          <cell r="AZ1026">
            <v>0</v>
          </cell>
          <cell r="BA1026">
            <v>0</v>
          </cell>
          <cell r="BB1026">
            <v>0</v>
          </cell>
          <cell r="BC1026">
            <v>0</v>
          </cell>
          <cell r="BD1026">
            <v>0</v>
          </cell>
          <cell r="BE1026">
            <v>0</v>
          </cell>
          <cell r="BF1026">
            <v>0</v>
          </cell>
          <cell r="BG1026">
            <v>0</v>
          </cell>
          <cell r="BH1026">
            <v>0</v>
          </cell>
          <cell r="BI1026">
            <v>0</v>
          </cell>
          <cell r="BJ1026">
            <v>0</v>
          </cell>
          <cell r="BK1026">
            <v>0</v>
          </cell>
          <cell r="BL1026">
            <v>0</v>
          </cell>
          <cell r="BM1026">
            <v>0</v>
          </cell>
          <cell r="BN1026">
            <v>0</v>
          </cell>
          <cell r="BO1026">
            <v>0</v>
          </cell>
          <cell r="BP1026">
            <v>0</v>
          </cell>
          <cell r="BQ1026">
            <v>0</v>
          </cell>
          <cell r="BR1026">
            <v>0</v>
          </cell>
          <cell r="BS1026">
            <v>0</v>
          </cell>
          <cell r="BT1026">
            <v>0</v>
          </cell>
          <cell r="BU1026">
            <v>0</v>
          </cell>
          <cell r="BV1026">
            <v>0</v>
          </cell>
          <cell r="BW1026">
            <v>0</v>
          </cell>
          <cell r="BX1026">
            <v>0</v>
          </cell>
          <cell r="BY1026">
            <v>0</v>
          </cell>
          <cell r="BZ1026">
            <v>0</v>
          </cell>
          <cell r="CA1026">
            <v>0</v>
          </cell>
          <cell r="CB1026">
            <v>0</v>
          </cell>
          <cell r="CC1026">
            <v>0</v>
          </cell>
          <cell r="CD1026">
            <v>0</v>
          </cell>
          <cell r="CE1026">
            <v>0</v>
          </cell>
          <cell r="CF1026">
            <v>0</v>
          </cell>
          <cell r="CG1026">
            <v>0</v>
          </cell>
          <cell r="CH1026">
            <v>0</v>
          </cell>
          <cell r="CI1026">
            <v>0</v>
          </cell>
          <cell r="CJ1026">
            <v>0</v>
          </cell>
          <cell r="CK1026">
            <v>0</v>
          </cell>
          <cell r="CL1026">
            <v>0</v>
          </cell>
          <cell r="CM1026">
            <v>0</v>
          </cell>
          <cell r="CN1026">
            <v>0</v>
          </cell>
          <cell r="CO1026">
            <v>0</v>
          </cell>
          <cell r="CP1026">
            <v>0</v>
          </cell>
          <cell r="CQ1026">
            <v>0</v>
          </cell>
          <cell r="CR1026">
            <v>0</v>
          </cell>
          <cell r="CS1026">
            <v>0</v>
          </cell>
          <cell r="CT1026">
            <v>0</v>
          </cell>
          <cell r="CU1026">
            <v>0</v>
          </cell>
          <cell r="CV1026">
            <v>0</v>
          </cell>
          <cell r="CW1026">
            <v>0</v>
          </cell>
          <cell r="CX1026">
            <v>0</v>
          </cell>
          <cell r="CY1026">
            <v>0</v>
          </cell>
          <cell r="CZ1026">
            <v>0</v>
          </cell>
          <cell r="DA1026">
            <v>0</v>
          </cell>
          <cell r="DB1026">
            <v>0</v>
          </cell>
          <cell r="DC1026">
            <v>0</v>
          </cell>
          <cell r="DD1026">
            <v>0</v>
          </cell>
          <cell r="DE1026">
            <v>0</v>
          </cell>
          <cell r="DF1026">
            <v>0</v>
          </cell>
          <cell r="DG1026">
            <v>0</v>
          </cell>
          <cell r="DH1026">
            <v>0</v>
          </cell>
          <cell r="DI1026">
            <v>0</v>
          </cell>
          <cell r="DJ1026">
            <v>0</v>
          </cell>
          <cell r="DK1026">
            <v>0</v>
          </cell>
          <cell r="DL1026">
            <v>0</v>
          </cell>
          <cell r="DM1026">
            <v>0</v>
          </cell>
          <cell r="DN1026">
            <v>0</v>
          </cell>
          <cell r="DO1026">
            <v>0</v>
          </cell>
          <cell r="DP1026">
            <v>0</v>
          </cell>
          <cell r="DQ1026">
            <v>0</v>
          </cell>
          <cell r="DR1026">
            <v>0</v>
          </cell>
          <cell r="DS1026">
            <v>0</v>
          </cell>
          <cell r="DT1026">
            <v>0</v>
          </cell>
          <cell r="DU1026">
            <v>0</v>
          </cell>
          <cell r="DV1026">
            <v>0</v>
          </cell>
          <cell r="DW1026">
            <v>0</v>
          </cell>
          <cell r="DX1026">
            <v>0</v>
          </cell>
          <cell r="DY1026">
            <v>0</v>
          </cell>
          <cell r="DZ1026">
            <v>0</v>
          </cell>
          <cell r="EA1026">
            <v>0</v>
          </cell>
          <cell r="EB1026">
            <v>0</v>
          </cell>
          <cell r="EC1026">
            <v>0</v>
          </cell>
          <cell r="ED1026">
            <v>0</v>
          </cell>
          <cell r="EE1026">
            <v>0</v>
          </cell>
          <cell r="EF1026">
            <v>0</v>
          </cell>
          <cell r="EG1026">
            <v>0</v>
          </cell>
          <cell r="EH1026">
            <v>0</v>
          </cell>
          <cell r="EI1026">
            <v>0</v>
          </cell>
          <cell r="EJ1026">
            <v>0</v>
          </cell>
          <cell r="EK1026">
            <v>0</v>
          </cell>
          <cell r="EL1026">
            <v>0</v>
          </cell>
          <cell r="EM1026">
            <v>0</v>
          </cell>
          <cell r="EN1026">
            <v>0</v>
          </cell>
          <cell r="EO1026">
            <v>0</v>
          </cell>
          <cell r="EP1026">
            <v>0</v>
          </cell>
          <cell r="EQ1026">
            <v>0</v>
          </cell>
          <cell r="ER1026">
            <v>0</v>
          </cell>
          <cell r="ES1026">
            <v>0</v>
          </cell>
          <cell r="ET1026">
            <v>0</v>
          </cell>
          <cell r="EU1026">
            <v>0</v>
          </cell>
          <cell r="EV1026">
            <v>0</v>
          </cell>
          <cell r="EW1026">
            <v>0</v>
          </cell>
          <cell r="EX1026">
            <v>0</v>
          </cell>
          <cell r="EY1026">
            <v>0</v>
          </cell>
          <cell r="EZ1026">
            <v>0</v>
          </cell>
          <cell r="FA1026">
            <v>0</v>
          </cell>
          <cell r="FB1026">
            <v>0</v>
          </cell>
          <cell r="FC1026">
            <v>0</v>
          </cell>
          <cell r="FD1026">
            <v>0</v>
          </cell>
          <cell r="FE1026">
            <v>0</v>
          </cell>
          <cell r="FF1026">
            <v>0</v>
          </cell>
          <cell r="FG1026">
            <v>0</v>
          </cell>
          <cell r="FH1026">
            <v>0</v>
          </cell>
          <cell r="FI1026">
            <v>0</v>
          </cell>
          <cell r="FJ1026">
            <v>0</v>
          </cell>
          <cell r="FK1026">
            <v>0</v>
          </cell>
          <cell r="FL1026">
            <v>0</v>
          </cell>
          <cell r="FM1026">
            <v>0</v>
          </cell>
          <cell r="FN1026">
            <v>0</v>
          </cell>
          <cell r="FO1026">
            <v>0</v>
          </cell>
          <cell r="FP1026">
            <v>0</v>
          </cell>
          <cell r="FQ1026">
            <v>0</v>
          </cell>
          <cell r="FR1026">
            <v>0</v>
          </cell>
          <cell r="FS1026">
            <v>0</v>
          </cell>
          <cell r="FT1026">
            <v>0</v>
          </cell>
          <cell r="FU1026">
            <v>0</v>
          </cell>
          <cell r="FV1026">
            <v>0</v>
          </cell>
          <cell r="FW1026">
            <v>0</v>
          </cell>
          <cell r="FX1026">
            <v>0</v>
          </cell>
          <cell r="FY1026">
            <v>0</v>
          </cell>
          <cell r="FZ1026">
            <v>0</v>
          </cell>
          <cell r="GA1026">
            <v>0</v>
          </cell>
          <cell r="GB1026">
            <v>0</v>
          </cell>
          <cell r="GC1026">
            <v>0</v>
          </cell>
          <cell r="GD1026">
            <v>0</v>
          </cell>
          <cell r="GE1026">
            <v>0</v>
          </cell>
          <cell r="GF1026">
            <v>0</v>
          </cell>
          <cell r="GG1026">
            <v>0</v>
          </cell>
          <cell r="GH1026">
            <v>0</v>
          </cell>
          <cell r="GI1026">
            <v>0</v>
          </cell>
          <cell r="GJ1026">
            <v>0</v>
          </cell>
          <cell r="GK1026">
            <v>0</v>
          </cell>
          <cell r="GL1026">
            <v>0</v>
          </cell>
          <cell r="GM1026">
            <v>0</v>
          </cell>
          <cell r="GN1026">
            <v>0</v>
          </cell>
          <cell r="GO1026">
            <v>0</v>
          </cell>
          <cell r="GP1026">
            <v>0</v>
          </cell>
          <cell r="GQ1026">
            <v>0</v>
          </cell>
          <cell r="GR1026">
            <v>0</v>
          </cell>
          <cell r="GS1026">
            <v>0</v>
          </cell>
          <cell r="GT1026">
            <v>0</v>
          </cell>
          <cell r="GU1026">
            <v>0</v>
          </cell>
          <cell r="GV1026">
            <v>0</v>
          </cell>
          <cell r="GW1026">
            <v>0</v>
          </cell>
          <cell r="GX1026">
            <v>0</v>
          </cell>
          <cell r="GY1026">
            <v>0</v>
          </cell>
          <cell r="GZ1026">
            <v>0</v>
          </cell>
          <cell r="HA1026">
            <v>0</v>
          </cell>
          <cell r="HB1026">
            <v>0</v>
          </cell>
          <cell r="HC1026">
            <v>0</v>
          </cell>
          <cell r="HD1026">
            <v>0</v>
          </cell>
          <cell r="HE1026">
            <v>0</v>
          </cell>
          <cell r="HF1026">
            <v>0</v>
          </cell>
          <cell r="HG1026">
            <v>0</v>
          </cell>
          <cell r="HH1026">
            <v>0</v>
          </cell>
          <cell r="HI1026">
            <v>0</v>
          </cell>
          <cell r="HJ1026">
            <v>0</v>
          </cell>
          <cell r="HK1026">
            <v>0</v>
          </cell>
          <cell r="HL1026">
            <v>0</v>
          </cell>
          <cell r="HM1026">
            <v>0</v>
          </cell>
          <cell r="HN1026">
            <v>0</v>
          </cell>
          <cell r="HO1026">
            <v>0</v>
          </cell>
          <cell r="HP1026">
            <v>0</v>
          </cell>
          <cell r="HQ1026">
            <v>0</v>
          </cell>
          <cell r="HR1026">
            <v>0</v>
          </cell>
          <cell r="HS1026">
            <v>0</v>
          </cell>
          <cell r="HT1026">
            <v>0</v>
          </cell>
          <cell r="HU1026">
            <v>0</v>
          </cell>
          <cell r="HV1026">
            <v>0</v>
          </cell>
          <cell r="HW1026">
            <v>0</v>
          </cell>
          <cell r="HX1026">
            <v>0</v>
          </cell>
          <cell r="HY1026">
            <v>0</v>
          </cell>
          <cell r="HZ1026">
            <v>0</v>
          </cell>
          <cell r="IA1026">
            <v>0</v>
          </cell>
          <cell r="IB1026">
            <v>0</v>
          </cell>
          <cell r="IC1026">
            <v>0</v>
          </cell>
          <cell r="ID1026">
            <v>0</v>
          </cell>
          <cell r="IE1026">
            <v>0</v>
          </cell>
          <cell r="IF1026">
            <v>0</v>
          </cell>
          <cell r="IG1026">
            <v>0</v>
          </cell>
          <cell r="IH1026">
            <v>0</v>
          </cell>
          <cell r="II1026">
            <v>0</v>
          </cell>
          <cell r="IJ1026">
            <v>0</v>
          </cell>
          <cell r="IK1026">
            <v>0</v>
          </cell>
          <cell r="IL1026">
            <v>0</v>
          </cell>
          <cell r="IM1026">
            <v>0</v>
          </cell>
          <cell r="IN1026">
            <v>0</v>
          </cell>
          <cell r="IO1026">
            <v>0</v>
          </cell>
          <cell r="IP1026">
            <v>0</v>
          </cell>
          <cell r="IQ1026">
            <v>0</v>
          </cell>
          <cell r="IR1026">
            <v>0</v>
          </cell>
          <cell r="IS1026">
            <v>0</v>
          </cell>
          <cell r="IT1026">
            <v>0</v>
          </cell>
          <cell r="IU1026">
            <v>0</v>
          </cell>
          <cell r="IV1026">
            <v>0</v>
          </cell>
          <cell r="IW1026">
            <v>0</v>
          </cell>
          <cell r="IX1026">
            <v>0</v>
          </cell>
          <cell r="IY1026">
            <v>0</v>
          </cell>
          <cell r="IZ1026">
            <v>0</v>
          </cell>
          <cell r="JA1026">
            <v>0</v>
          </cell>
          <cell r="JB1026">
            <v>0</v>
          </cell>
          <cell r="JC1026">
            <v>0</v>
          </cell>
          <cell r="JD1026">
            <v>0</v>
          </cell>
          <cell r="JE1026">
            <v>0</v>
          </cell>
          <cell r="JF1026">
            <v>0</v>
          </cell>
          <cell r="JG1026">
            <v>0</v>
          </cell>
          <cell r="JH1026">
            <v>0</v>
          </cell>
          <cell r="JI1026">
            <v>0</v>
          </cell>
          <cell r="JJ1026">
            <v>0</v>
          </cell>
          <cell r="JK1026">
            <v>0</v>
          </cell>
          <cell r="JL1026">
            <v>0</v>
          </cell>
          <cell r="JM1026">
            <v>0</v>
          </cell>
          <cell r="JN1026">
            <v>0</v>
          </cell>
          <cell r="JO1026">
            <v>0</v>
          </cell>
          <cell r="JP1026">
            <v>0</v>
          </cell>
          <cell r="JQ1026">
            <v>0</v>
          </cell>
        </row>
        <row r="1027">
          <cell r="D1027" t="str">
            <v>WD_.QF.WYE._.qWY.Pioneer_Park_I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0</v>
          </cell>
          <cell r="P1027">
            <v>0</v>
          </cell>
          <cell r="Q1027">
            <v>0</v>
          </cell>
          <cell r="R1027">
            <v>0</v>
          </cell>
          <cell r="S1027">
            <v>0</v>
          </cell>
          <cell r="T1027">
            <v>0</v>
          </cell>
          <cell r="U1027">
            <v>0</v>
          </cell>
          <cell r="V1027">
            <v>0</v>
          </cell>
          <cell r="W1027">
            <v>0</v>
          </cell>
          <cell r="X1027">
            <v>0</v>
          </cell>
          <cell r="Y1027">
            <v>0</v>
          </cell>
          <cell r="Z1027">
            <v>0</v>
          </cell>
          <cell r="AA1027">
            <v>0</v>
          </cell>
          <cell r="AB1027">
            <v>0</v>
          </cell>
          <cell r="AC1027">
            <v>0</v>
          </cell>
          <cell r="AD1027">
            <v>0</v>
          </cell>
          <cell r="AE1027">
            <v>0</v>
          </cell>
          <cell r="AF1027">
            <v>0</v>
          </cell>
          <cell r="AG1027">
            <v>0</v>
          </cell>
          <cell r="AH1027">
            <v>0</v>
          </cell>
          <cell r="AI1027">
            <v>0</v>
          </cell>
          <cell r="AJ1027">
            <v>0</v>
          </cell>
          <cell r="AK1027">
            <v>0</v>
          </cell>
          <cell r="AL1027">
            <v>0</v>
          </cell>
          <cell r="AM1027">
            <v>0</v>
          </cell>
          <cell r="AN1027">
            <v>0</v>
          </cell>
          <cell r="AO1027">
            <v>0</v>
          </cell>
          <cell r="AP1027">
            <v>0</v>
          </cell>
          <cell r="AQ1027">
            <v>0</v>
          </cell>
          <cell r="AR1027">
            <v>0</v>
          </cell>
          <cell r="AS1027">
            <v>0</v>
          </cell>
          <cell r="AT1027">
            <v>0</v>
          </cell>
          <cell r="AU1027">
            <v>0</v>
          </cell>
          <cell r="AV1027">
            <v>0</v>
          </cell>
          <cell r="AW1027">
            <v>0</v>
          </cell>
          <cell r="AX1027">
            <v>0</v>
          </cell>
          <cell r="AY1027">
            <v>0</v>
          </cell>
          <cell r="AZ1027">
            <v>0</v>
          </cell>
          <cell r="BA1027">
            <v>0</v>
          </cell>
          <cell r="BB1027">
            <v>0</v>
          </cell>
          <cell r="BC1027">
            <v>0</v>
          </cell>
          <cell r="BD1027">
            <v>0</v>
          </cell>
          <cell r="BE1027">
            <v>0</v>
          </cell>
          <cell r="BF1027">
            <v>0</v>
          </cell>
          <cell r="BG1027">
            <v>0</v>
          </cell>
          <cell r="BH1027">
            <v>0</v>
          </cell>
          <cell r="BI1027">
            <v>0</v>
          </cell>
          <cell r="BJ1027">
            <v>0</v>
          </cell>
          <cell r="BK1027">
            <v>0</v>
          </cell>
          <cell r="BL1027">
            <v>0</v>
          </cell>
          <cell r="BM1027">
            <v>0</v>
          </cell>
          <cell r="BN1027">
            <v>0</v>
          </cell>
          <cell r="BO1027">
            <v>0</v>
          </cell>
          <cell r="BP1027">
            <v>0</v>
          </cell>
          <cell r="BQ1027">
            <v>0</v>
          </cell>
          <cell r="BR1027">
            <v>0</v>
          </cell>
          <cell r="BS1027">
            <v>0</v>
          </cell>
          <cell r="BT1027">
            <v>0</v>
          </cell>
          <cell r="BU1027">
            <v>0</v>
          </cell>
          <cell r="BV1027">
            <v>0</v>
          </cell>
          <cell r="BW1027">
            <v>0</v>
          </cell>
          <cell r="BX1027">
            <v>0</v>
          </cell>
          <cell r="BY1027">
            <v>0</v>
          </cell>
          <cell r="BZ1027">
            <v>0</v>
          </cell>
          <cell r="CA1027">
            <v>0</v>
          </cell>
          <cell r="CB1027">
            <v>0</v>
          </cell>
          <cell r="CC1027">
            <v>0</v>
          </cell>
          <cell r="CD1027">
            <v>0</v>
          </cell>
          <cell r="CE1027">
            <v>0</v>
          </cell>
          <cell r="CF1027">
            <v>0</v>
          </cell>
          <cell r="CG1027">
            <v>0</v>
          </cell>
          <cell r="CH1027">
            <v>0</v>
          </cell>
          <cell r="CI1027">
            <v>0</v>
          </cell>
          <cell r="CJ1027">
            <v>0</v>
          </cell>
          <cell r="CK1027">
            <v>0</v>
          </cell>
          <cell r="CL1027">
            <v>0</v>
          </cell>
          <cell r="CM1027">
            <v>0</v>
          </cell>
          <cell r="CN1027">
            <v>0</v>
          </cell>
          <cell r="CO1027">
            <v>0</v>
          </cell>
          <cell r="CP1027">
            <v>0</v>
          </cell>
          <cell r="CQ1027">
            <v>0</v>
          </cell>
          <cell r="CR1027">
            <v>0</v>
          </cell>
          <cell r="CS1027">
            <v>0</v>
          </cell>
          <cell r="CT1027">
            <v>0</v>
          </cell>
          <cell r="CU1027">
            <v>0</v>
          </cell>
          <cell r="CV1027">
            <v>0</v>
          </cell>
          <cell r="CW1027">
            <v>0</v>
          </cell>
          <cell r="CX1027">
            <v>0</v>
          </cell>
          <cell r="CY1027">
            <v>0</v>
          </cell>
          <cell r="CZ1027">
            <v>0</v>
          </cell>
          <cell r="DA1027">
            <v>0</v>
          </cell>
          <cell r="DB1027">
            <v>0</v>
          </cell>
          <cell r="DC1027">
            <v>0</v>
          </cell>
          <cell r="DD1027">
            <v>0</v>
          </cell>
          <cell r="DE1027">
            <v>0</v>
          </cell>
          <cell r="DF1027">
            <v>0</v>
          </cell>
          <cell r="DG1027">
            <v>0</v>
          </cell>
          <cell r="DH1027">
            <v>0</v>
          </cell>
          <cell r="DI1027">
            <v>0</v>
          </cell>
          <cell r="DJ1027">
            <v>0</v>
          </cell>
          <cell r="DK1027">
            <v>0</v>
          </cell>
          <cell r="DL1027">
            <v>0</v>
          </cell>
          <cell r="DM1027">
            <v>0</v>
          </cell>
          <cell r="DN1027">
            <v>0</v>
          </cell>
          <cell r="DO1027">
            <v>0</v>
          </cell>
          <cell r="DP1027">
            <v>0</v>
          </cell>
          <cell r="DQ1027">
            <v>0</v>
          </cell>
          <cell r="DR1027">
            <v>0</v>
          </cell>
          <cell r="DS1027">
            <v>0</v>
          </cell>
          <cell r="DT1027">
            <v>0</v>
          </cell>
          <cell r="DU1027">
            <v>0</v>
          </cell>
          <cell r="DV1027">
            <v>0</v>
          </cell>
          <cell r="DW1027">
            <v>0</v>
          </cell>
          <cell r="DX1027">
            <v>0</v>
          </cell>
          <cell r="DY1027">
            <v>0</v>
          </cell>
          <cell r="DZ1027">
            <v>0</v>
          </cell>
          <cell r="EA1027">
            <v>0</v>
          </cell>
          <cell r="EB1027">
            <v>0</v>
          </cell>
          <cell r="EC1027">
            <v>0</v>
          </cell>
          <cell r="ED1027">
            <v>0</v>
          </cell>
          <cell r="EE1027">
            <v>0</v>
          </cell>
          <cell r="EF1027">
            <v>0</v>
          </cell>
          <cell r="EG1027">
            <v>0</v>
          </cell>
          <cell r="EH1027">
            <v>0</v>
          </cell>
          <cell r="EI1027">
            <v>0</v>
          </cell>
          <cell r="EJ1027">
            <v>0</v>
          </cell>
          <cell r="EK1027">
            <v>0</v>
          </cell>
          <cell r="EL1027">
            <v>0</v>
          </cell>
          <cell r="EM1027">
            <v>0</v>
          </cell>
          <cell r="EN1027">
            <v>0</v>
          </cell>
          <cell r="EO1027">
            <v>0</v>
          </cell>
          <cell r="EP1027">
            <v>0</v>
          </cell>
          <cell r="EQ1027">
            <v>0</v>
          </cell>
          <cell r="ER1027">
            <v>0</v>
          </cell>
          <cell r="ES1027">
            <v>0</v>
          </cell>
          <cell r="ET1027">
            <v>0</v>
          </cell>
          <cell r="EU1027">
            <v>0</v>
          </cell>
          <cell r="EV1027">
            <v>0</v>
          </cell>
          <cell r="EW1027">
            <v>0</v>
          </cell>
          <cell r="EX1027">
            <v>0</v>
          </cell>
          <cell r="EY1027">
            <v>0</v>
          </cell>
          <cell r="EZ1027">
            <v>0</v>
          </cell>
          <cell r="FA1027">
            <v>0</v>
          </cell>
          <cell r="FB1027">
            <v>0</v>
          </cell>
          <cell r="FC1027">
            <v>0</v>
          </cell>
          <cell r="FD1027">
            <v>0</v>
          </cell>
          <cell r="FE1027">
            <v>0</v>
          </cell>
          <cell r="FF1027">
            <v>0</v>
          </cell>
          <cell r="FG1027">
            <v>0</v>
          </cell>
          <cell r="FH1027">
            <v>0</v>
          </cell>
          <cell r="FI1027">
            <v>0</v>
          </cell>
          <cell r="FJ1027">
            <v>0</v>
          </cell>
          <cell r="FK1027">
            <v>0</v>
          </cell>
          <cell r="FL1027">
            <v>0</v>
          </cell>
          <cell r="FM1027">
            <v>0</v>
          </cell>
          <cell r="FN1027">
            <v>0</v>
          </cell>
          <cell r="FO1027">
            <v>0</v>
          </cell>
          <cell r="FP1027">
            <v>0</v>
          </cell>
          <cell r="FQ1027">
            <v>0</v>
          </cell>
          <cell r="FR1027">
            <v>0</v>
          </cell>
          <cell r="FS1027">
            <v>0</v>
          </cell>
          <cell r="FT1027">
            <v>0</v>
          </cell>
          <cell r="FU1027">
            <v>0</v>
          </cell>
          <cell r="FV1027">
            <v>0</v>
          </cell>
          <cell r="FW1027">
            <v>0</v>
          </cell>
          <cell r="FX1027">
            <v>0</v>
          </cell>
          <cell r="FY1027">
            <v>0</v>
          </cell>
          <cell r="FZ1027">
            <v>0</v>
          </cell>
          <cell r="GA1027">
            <v>0</v>
          </cell>
          <cell r="GB1027">
            <v>0</v>
          </cell>
          <cell r="GC1027">
            <v>0</v>
          </cell>
          <cell r="GD1027">
            <v>0</v>
          </cell>
          <cell r="GE1027">
            <v>0</v>
          </cell>
          <cell r="GF1027">
            <v>0</v>
          </cell>
          <cell r="GG1027">
            <v>0</v>
          </cell>
          <cell r="GH1027">
            <v>0</v>
          </cell>
          <cell r="GI1027">
            <v>0</v>
          </cell>
          <cell r="GJ1027">
            <v>0</v>
          </cell>
          <cell r="GK1027">
            <v>0</v>
          </cell>
          <cell r="GL1027">
            <v>0</v>
          </cell>
          <cell r="GM1027">
            <v>0</v>
          </cell>
          <cell r="GN1027">
            <v>0</v>
          </cell>
          <cell r="GO1027">
            <v>0</v>
          </cell>
          <cell r="GP1027">
            <v>0</v>
          </cell>
          <cell r="GQ1027">
            <v>0</v>
          </cell>
          <cell r="GR1027">
            <v>0</v>
          </cell>
          <cell r="GS1027">
            <v>0</v>
          </cell>
          <cell r="GT1027">
            <v>0</v>
          </cell>
          <cell r="GU1027">
            <v>0</v>
          </cell>
          <cell r="GV1027">
            <v>0</v>
          </cell>
          <cell r="GW1027">
            <v>0</v>
          </cell>
          <cell r="GX1027">
            <v>0</v>
          </cell>
          <cell r="GY1027">
            <v>0</v>
          </cell>
          <cell r="GZ1027">
            <v>0</v>
          </cell>
          <cell r="HA1027">
            <v>0</v>
          </cell>
          <cell r="HB1027">
            <v>0</v>
          </cell>
          <cell r="HC1027">
            <v>0</v>
          </cell>
          <cell r="HD1027">
            <v>0</v>
          </cell>
          <cell r="HE1027">
            <v>0</v>
          </cell>
          <cell r="HF1027">
            <v>0</v>
          </cell>
          <cell r="HG1027">
            <v>0</v>
          </cell>
          <cell r="HH1027">
            <v>0</v>
          </cell>
          <cell r="HI1027">
            <v>0</v>
          </cell>
          <cell r="HJ1027">
            <v>0</v>
          </cell>
          <cell r="HK1027">
            <v>0</v>
          </cell>
          <cell r="HL1027">
            <v>0</v>
          </cell>
          <cell r="HM1027">
            <v>0</v>
          </cell>
          <cell r="HN1027">
            <v>0</v>
          </cell>
          <cell r="HO1027">
            <v>0</v>
          </cell>
          <cell r="HP1027">
            <v>0</v>
          </cell>
          <cell r="HQ1027">
            <v>0</v>
          </cell>
          <cell r="HR1027">
            <v>0</v>
          </cell>
          <cell r="HS1027">
            <v>0</v>
          </cell>
          <cell r="HT1027">
            <v>0</v>
          </cell>
          <cell r="HU1027">
            <v>0</v>
          </cell>
          <cell r="HV1027">
            <v>0</v>
          </cell>
          <cell r="HW1027">
            <v>0</v>
          </cell>
          <cell r="HX1027">
            <v>0</v>
          </cell>
          <cell r="HY1027">
            <v>0</v>
          </cell>
          <cell r="HZ1027">
            <v>0</v>
          </cell>
          <cell r="IA1027">
            <v>0</v>
          </cell>
          <cell r="IB1027">
            <v>0</v>
          </cell>
          <cell r="IC1027">
            <v>0</v>
          </cell>
          <cell r="ID1027">
            <v>0</v>
          </cell>
          <cell r="IE1027">
            <v>0</v>
          </cell>
          <cell r="IF1027">
            <v>0</v>
          </cell>
          <cell r="IG1027">
            <v>0</v>
          </cell>
          <cell r="IH1027">
            <v>0</v>
          </cell>
          <cell r="II1027">
            <v>0</v>
          </cell>
          <cell r="IJ1027">
            <v>0</v>
          </cell>
          <cell r="IK1027">
            <v>0</v>
          </cell>
          <cell r="IL1027">
            <v>0</v>
          </cell>
          <cell r="IM1027">
            <v>0</v>
          </cell>
          <cell r="IN1027">
            <v>0</v>
          </cell>
          <cell r="IO1027">
            <v>0</v>
          </cell>
          <cell r="IP1027">
            <v>0</v>
          </cell>
          <cell r="IQ1027">
            <v>0</v>
          </cell>
          <cell r="IR1027">
            <v>0</v>
          </cell>
          <cell r="IS1027">
            <v>0</v>
          </cell>
          <cell r="IT1027">
            <v>0</v>
          </cell>
          <cell r="IU1027">
            <v>0</v>
          </cell>
          <cell r="IV1027">
            <v>0</v>
          </cell>
          <cell r="IW1027">
            <v>0</v>
          </cell>
          <cell r="IX1027">
            <v>0</v>
          </cell>
          <cell r="IY1027">
            <v>0</v>
          </cell>
          <cell r="IZ1027">
            <v>0</v>
          </cell>
          <cell r="JA1027">
            <v>0</v>
          </cell>
          <cell r="JB1027">
            <v>0</v>
          </cell>
          <cell r="JC1027">
            <v>0</v>
          </cell>
          <cell r="JD1027">
            <v>0</v>
          </cell>
          <cell r="JE1027">
            <v>0</v>
          </cell>
          <cell r="JF1027">
            <v>0</v>
          </cell>
          <cell r="JG1027">
            <v>0</v>
          </cell>
          <cell r="JH1027">
            <v>0</v>
          </cell>
          <cell r="JI1027">
            <v>0</v>
          </cell>
          <cell r="JJ1027">
            <v>0</v>
          </cell>
          <cell r="JK1027">
            <v>0</v>
          </cell>
          <cell r="JL1027">
            <v>0</v>
          </cell>
          <cell r="JM1027">
            <v>0</v>
          </cell>
          <cell r="JN1027">
            <v>0</v>
          </cell>
          <cell r="JO1027">
            <v>0</v>
          </cell>
          <cell r="JP1027">
            <v>0</v>
          </cell>
          <cell r="JQ1027">
            <v>0</v>
          </cell>
        </row>
        <row r="1028">
          <cell r="D1028" t="str">
            <v>WD_.QF.WYN._.qWY.BLM_Rawlins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0</v>
          </cell>
          <cell r="N1028">
            <v>0</v>
          </cell>
          <cell r="O1028">
            <v>0</v>
          </cell>
          <cell r="P1028">
            <v>0</v>
          </cell>
          <cell r="Q1028">
            <v>0</v>
          </cell>
          <cell r="R1028">
            <v>0</v>
          </cell>
          <cell r="S1028">
            <v>0</v>
          </cell>
          <cell r="T1028">
            <v>0</v>
          </cell>
          <cell r="U1028">
            <v>0</v>
          </cell>
          <cell r="V1028">
            <v>0</v>
          </cell>
          <cell r="W1028">
            <v>0</v>
          </cell>
          <cell r="X1028">
            <v>0</v>
          </cell>
          <cell r="Y1028">
            <v>0</v>
          </cell>
          <cell r="Z1028">
            <v>0</v>
          </cell>
          <cell r="AA1028">
            <v>0</v>
          </cell>
          <cell r="AB1028">
            <v>0</v>
          </cell>
          <cell r="AC1028">
            <v>0</v>
          </cell>
          <cell r="AD1028">
            <v>0</v>
          </cell>
          <cell r="AE1028">
            <v>0</v>
          </cell>
          <cell r="AF1028">
            <v>0</v>
          </cell>
          <cell r="AG1028">
            <v>0</v>
          </cell>
          <cell r="AH1028">
            <v>0</v>
          </cell>
          <cell r="AI1028">
            <v>0</v>
          </cell>
          <cell r="AJ1028">
            <v>0</v>
          </cell>
          <cell r="AK1028">
            <v>0</v>
          </cell>
          <cell r="AL1028">
            <v>0</v>
          </cell>
          <cell r="AM1028">
            <v>0</v>
          </cell>
          <cell r="AN1028">
            <v>0</v>
          </cell>
          <cell r="AO1028">
            <v>0</v>
          </cell>
          <cell r="AP1028">
            <v>0</v>
          </cell>
          <cell r="AQ1028">
            <v>0</v>
          </cell>
          <cell r="AR1028">
            <v>0</v>
          </cell>
          <cell r="AS1028">
            <v>0</v>
          </cell>
          <cell r="AT1028">
            <v>0</v>
          </cell>
          <cell r="AU1028">
            <v>0</v>
          </cell>
          <cell r="AV1028">
            <v>0</v>
          </cell>
          <cell r="AW1028">
            <v>0</v>
          </cell>
          <cell r="AX1028">
            <v>0</v>
          </cell>
          <cell r="AY1028">
            <v>0</v>
          </cell>
          <cell r="AZ1028">
            <v>0</v>
          </cell>
          <cell r="BA1028">
            <v>0</v>
          </cell>
          <cell r="BB1028">
            <v>0</v>
          </cell>
          <cell r="BC1028">
            <v>0</v>
          </cell>
          <cell r="BD1028">
            <v>0</v>
          </cell>
          <cell r="BE1028">
            <v>0</v>
          </cell>
          <cell r="BF1028">
            <v>0</v>
          </cell>
          <cell r="BG1028">
            <v>0</v>
          </cell>
          <cell r="BH1028">
            <v>0</v>
          </cell>
          <cell r="BI1028">
            <v>0</v>
          </cell>
          <cell r="BJ1028">
            <v>0</v>
          </cell>
          <cell r="BK1028">
            <v>0</v>
          </cell>
          <cell r="BL1028">
            <v>0</v>
          </cell>
          <cell r="BM1028">
            <v>0</v>
          </cell>
          <cell r="BN1028">
            <v>0</v>
          </cell>
          <cell r="BO1028">
            <v>0</v>
          </cell>
          <cell r="BP1028">
            <v>0</v>
          </cell>
          <cell r="BQ1028">
            <v>0</v>
          </cell>
          <cell r="BR1028">
            <v>0</v>
          </cell>
          <cell r="BS1028">
            <v>0</v>
          </cell>
          <cell r="BT1028">
            <v>0</v>
          </cell>
          <cell r="BU1028">
            <v>0</v>
          </cell>
          <cell r="BV1028">
            <v>0</v>
          </cell>
          <cell r="BW1028">
            <v>0</v>
          </cell>
          <cell r="BX1028">
            <v>0</v>
          </cell>
          <cell r="BY1028">
            <v>0</v>
          </cell>
          <cell r="BZ1028">
            <v>0</v>
          </cell>
          <cell r="CA1028">
            <v>0</v>
          </cell>
          <cell r="CB1028">
            <v>0</v>
          </cell>
          <cell r="CC1028">
            <v>0</v>
          </cell>
          <cell r="CD1028">
            <v>0</v>
          </cell>
          <cell r="CE1028">
            <v>0</v>
          </cell>
          <cell r="CF1028">
            <v>0</v>
          </cell>
          <cell r="CG1028">
            <v>0</v>
          </cell>
          <cell r="CH1028">
            <v>0</v>
          </cell>
          <cell r="CI1028">
            <v>0</v>
          </cell>
          <cell r="CJ1028">
            <v>0</v>
          </cell>
          <cell r="CK1028">
            <v>0</v>
          </cell>
          <cell r="CL1028">
            <v>0</v>
          </cell>
          <cell r="CM1028">
            <v>0</v>
          </cell>
          <cell r="CN1028">
            <v>0</v>
          </cell>
          <cell r="CO1028">
            <v>0</v>
          </cell>
          <cell r="CP1028">
            <v>0</v>
          </cell>
          <cell r="CQ1028">
            <v>0</v>
          </cell>
          <cell r="CR1028">
            <v>0</v>
          </cell>
          <cell r="CS1028">
            <v>0</v>
          </cell>
          <cell r="CT1028">
            <v>0</v>
          </cell>
          <cell r="CU1028">
            <v>0</v>
          </cell>
          <cell r="CV1028">
            <v>0</v>
          </cell>
          <cell r="CW1028">
            <v>0</v>
          </cell>
          <cell r="CX1028">
            <v>0</v>
          </cell>
          <cell r="CY1028">
            <v>0</v>
          </cell>
          <cell r="CZ1028">
            <v>0</v>
          </cell>
          <cell r="DA1028">
            <v>0</v>
          </cell>
          <cell r="DB1028">
            <v>0</v>
          </cell>
          <cell r="DC1028">
            <v>0</v>
          </cell>
          <cell r="DD1028">
            <v>0</v>
          </cell>
          <cell r="DE1028">
            <v>0</v>
          </cell>
          <cell r="DF1028">
            <v>0</v>
          </cell>
          <cell r="DG1028">
            <v>0</v>
          </cell>
          <cell r="DH1028">
            <v>0</v>
          </cell>
          <cell r="DI1028">
            <v>0</v>
          </cell>
          <cell r="DJ1028">
            <v>0</v>
          </cell>
          <cell r="DK1028">
            <v>0</v>
          </cell>
          <cell r="DL1028">
            <v>0</v>
          </cell>
          <cell r="DM1028">
            <v>0</v>
          </cell>
          <cell r="DN1028">
            <v>0</v>
          </cell>
          <cell r="DO1028">
            <v>0</v>
          </cell>
          <cell r="DP1028">
            <v>0</v>
          </cell>
          <cell r="DQ1028">
            <v>0</v>
          </cell>
          <cell r="DR1028">
            <v>0</v>
          </cell>
          <cell r="DS1028">
            <v>0</v>
          </cell>
          <cell r="DT1028">
            <v>0</v>
          </cell>
          <cell r="DU1028">
            <v>0</v>
          </cell>
          <cell r="DV1028">
            <v>0</v>
          </cell>
          <cell r="DW1028">
            <v>0</v>
          </cell>
          <cell r="DX1028">
            <v>0</v>
          </cell>
          <cell r="DY1028">
            <v>0</v>
          </cell>
          <cell r="DZ1028">
            <v>0</v>
          </cell>
          <cell r="EA1028">
            <v>0</v>
          </cell>
          <cell r="EB1028">
            <v>0</v>
          </cell>
          <cell r="EC1028">
            <v>0</v>
          </cell>
          <cell r="ED1028">
            <v>0</v>
          </cell>
          <cell r="EE1028">
            <v>0</v>
          </cell>
          <cell r="EF1028">
            <v>0</v>
          </cell>
          <cell r="EG1028">
            <v>0</v>
          </cell>
          <cell r="EH1028">
            <v>0</v>
          </cell>
          <cell r="EI1028">
            <v>0</v>
          </cell>
          <cell r="EJ1028">
            <v>0</v>
          </cell>
          <cell r="EK1028">
            <v>0</v>
          </cell>
          <cell r="EL1028">
            <v>0</v>
          </cell>
          <cell r="EM1028">
            <v>0</v>
          </cell>
          <cell r="EN1028">
            <v>0</v>
          </cell>
          <cell r="EO1028">
            <v>0</v>
          </cell>
          <cell r="EP1028">
            <v>0</v>
          </cell>
          <cell r="EQ1028">
            <v>0</v>
          </cell>
          <cell r="ER1028">
            <v>0</v>
          </cell>
          <cell r="ES1028">
            <v>0</v>
          </cell>
          <cell r="ET1028">
            <v>0</v>
          </cell>
          <cell r="EU1028">
            <v>0</v>
          </cell>
          <cell r="EV1028">
            <v>0</v>
          </cell>
          <cell r="EW1028">
            <v>0</v>
          </cell>
          <cell r="EX1028">
            <v>0</v>
          </cell>
          <cell r="EY1028">
            <v>0</v>
          </cell>
          <cell r="EZ1028">
            <v>0</v>
          </cell>
          <cell r="FA1028">
            <v>0</v>
          </cell>
          <cell r="FB1028">
            <v>0</v>
          </cell>
          <cell r="FC1028">
            <v>0</v>
          </cell>
          <cell r="FD1028">
            <v>0</v>
          </cell>
          <cell r="FE1028">
            <v>0</v>
          </cell>
          <cell r="FF1028">
            <v>0</v>
          </cell>
          <cell r="FG1028">
            <v>0</v>
          </cell>
          <cell r="FH1028">
            <v>0</v>
          </cell>
          <cell r="FI1028">
            <v>0</v>
          </cell>
          <cell r="FJ1028">
            <v>0</v>
          </cell>
          <cell r="FK1028">
            <v>0</v>
          </cell>
          <cell r="FL1028">
            <v>0</v>
          </cell>
          <cell r="FM1028">
            <v>0</v>
          </cell>
          <cell r="FN1028">
            <v>0</v>
          </cell>
          <cell r="FO1028">
            <v>0</v>
          </cell>
          <cell r="FP1028">
            <v>0</v>
          </cell>
          <cell r="FQ1028">
            <v>0</v>
          </cell>
          <cell r="FR1028">
            <v>0</v>
          </cell>
          <cell r="FS1028">
            <v>0</v>
          </cell>
          <cell r="FT1028">
            <v>0</v>
          </cell>
          <cell r="FU1028">
            <v>0</v>
          </cell>
          <cell r="FV1028">
            <v>0</v>
          </cell>
          <cell r="FW1028">
            <v>0</v>
          </cell>
          <cell r="FX1028">
            <v>0</v>
          </cell>
          <cell r="FY1028">
            <v>0</v>
          </cell>
          <cell r="FZ1028">
            <v>0</v>
          </cell>
          <cell r="GA1028">
            <v>0</v>
          </cell>
          <cell r="GB1028">
            <v>0</v>
          </cell>
          <cell r="GC1028">
            <v>0</v>
          </cell>
          <cell r="GD1028">
            <v>0</v>
          </cell>
          <cell r="GE1028">
            <v>0</v>
          </cell>
          <cell r="GF1028">
            <v>0</v>
          </cell>
          <cell r="GG1028">
            <v>0</v>
          </cell>
          <cell r="GH1028">
            <v>0</v>
          </cell>
          <cell r="GI1028">
            <v>0</v>
          </cell>
          <cell r="GJ1028">
            <v>0</v>
          </cell>
          <cell r="GK1028">
            <v>0</v>
          </cell>
          <cell r="GL1028">
            <v>0</v>
          </cell>
          <cell r="GM1028">
            <v>0</v>
          </cell>
          <cell r="GN1028">
            <v>0</v>
          </cell>
          <cell r="GO1028">
            <v>0</v>
          </cell>
          <cell r="GP1028">
            <v>0</v>
          </cell>
          <cell r="GQ1028">
            <v>0</v>
          </cell>
          <cell r="GR1028">
            <v>0</v>
          </cell>
          <cell r="GS1028">
            <v>0</v>
          </cell>
          <cell r="GT1028">
            <v>0</v>
          </cell>
          <cell r="GU1028">
            <v>0</v>
          </cell>
          <cell r="GV1028">
            <v>0</v>
          </cell>
          <cell r="GW1028">
            <v>0</v>
          </cell>
          <cell r="GX1028">
            <v>0</v>
          </cell>
          <cell r="GY1028">
            <v>0</v>
          </cell>
          <cell r="GZ1028">
            <v>0</v>
          </cell>
          <cell r="HA1028">
            <v>0</v>
          </cell>
          <cell r="HB1028">
            <v>0</v>
          </cell>
          <cell r="HC1028">
            <v>0</v>
          </cell>
          <cell r="HD1028">
            <v>0</v>
          </cell>
          <cell r="HE1028">
            <v>0</v>
          </cell>
          <cell r="HF1028">
            <v>0</v>
          </cell>
          <cell r="HG1028">
            <v>0</v>
          </cell>
          <cell r="HH1028">
            <v>0</v>
          </cell>
          <cell r="HI1028">
            <v>0</v>
          </cell>
          <cell r="HJ1028">
            <v>0</v>
          </cell>
          <cell r="HK1028">
            <v>0</v>
          </cell>
          <cell r="HL1028">
            <v>0</v>
          </cell>
          <cell r="HM1028">
            <v>0</v>
          </cell>
          <cell r="HN1028">
            <v>0</v>
          </cell>
          <cell r="HO1028">
            <v>0</v>
          </cell>
          <cell r="HP1028">
            <v>0</v>
          </cell>
          <cell r="HQ1028">
            <v>0</v>
          </cell>
          <cell r="HR1028">
            <v>0</v>
          </cell>
          <cell r="HS1028">
            <v>0</v>
          </cell>
          <cell r="HT1028">
            <v>0</v>
          </cell>
          <cell r="HU1028">
            <v>0</v>
          </cell>
          <cell r="HV1028">
            <v>0</v>
          </cell>
          <cell r="HW1028">
            <v>0</v>
          </cell>
          <cell r="HX1028">
            <v>0</v>
          </cell>
          <cell r="HY1028">
            <v>0</v>
          </cell>
          <cell r="HZ1028">
            <v>0</v>
          </cell>
          <cell r="IA1028">
            <v>0</v>
          </cell>
          <cell r="IB1028">
            <v>0</v>
          </cell>
          <cell r="IC1028">
            <v>0</v>
          </cell>
          <cell r="ID1028">
            <v>0</v>
          </cell>
          <cell r="IE1028">
            <v>0</v>
          </cell>
          <cell r="IF1028">
            <v>0</v>
          </cell>
          <cell r="IG1028">
            <v>0</v>
          </cell>
          <cell r="IH1028">
            <v>0</v>
          </cell>
          <cell r="II1028">
            <v>0</v>
          </cell>
          <cell r="IJ1028">
            <v>0</v>
          </cell>
          <cell r="IK1028">
            <v>0</v>
          </cell>
          <cell r="IL1028">
            <v>0</v>
          </cell>
          <cell r="IM1028">
            <v>0</v>
          </cell>
          <cell r="IN1028">
            <v>0</v>
          </cell>
          <cell r="IO1028">
            <v>0</v>
          </cell>
          <cell r="IP1028">
            <v>0</v>
          </cell>
          <cell r="IQ1028">
            <v>0</v>
          </cell>
          <cell r="IR1028">
            <v>0</v>
          </cell>
          <cell r="IS1028">
            <v>0</v>
          </cell>
          <cell r="IT1028">
            <v>0</v>
          </cell>
          <cell r="IU1028">
            <v>0</v>
          </cell>
          <cell r="IV1028">
            <v>0</v>
          </cell>
          <cell r="IW1028">
            <v>0</v>
          </cell>
          <cell r="IX1028">
            <v>0</v>
          </cell>
          <cell r="IY1028">
            <v>0</v>
          </cell>
          <cell r="IZ1028">
            <v>0</v>
          </cell>
          <cell r="JA1028">
            <v>0</v>
          </cell>
          <cell r="JB1028">
            <v>0</v>
          </cell>
          <cell r="JC1028">
            <v>0</v>
          </cell>
          <cell r="JD1028">
            <v>0</v>
          </cell>
          <cell r="JE1028">
            <v>0</v>
          </cell>
          <cell r="JF1028">
            <v>0</v>
          </cell>
          <cell r="JG1028">
            <v>0</v>
          </cell>
          <cell r="JH1028">
            <v>0</v>
          </cell>
          <cell r="JI1028">
            <v>0</v>
          </cell>
          <cell r="JJ1028">
            <v>0</v>
          </cell>
          <cell r="JK1028">
            <v>0</v>
          </cell>
          <cell r="JL1028">
            <v>0</v>
          </cell>
          <cell r="JM1028">
            <v>0</v>
          </cell>
          <cell r="JN1028">
            <v>0</v>
          </cell>
          <cell r="JO1028">
            <v>0</v>
          </cell>
          <cell r="JP1028">
            <v>0</v>
          </cell>
          <cell r="JQ1028">
            <v>0</v>
          </cell>
        </row>
        <row r="1029">
          <cell r="D1029" t="str">
            <v>WD_.QF.WYN._.qWY.J_Bar_9_Ranch</v>
          </cell>
          <cell r="F1029">
            <v>0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0</v>
          </cell>
          <cell r="R1029">
            <v>0</v>
          </cell>
          <cell r="S1029">
            <v>0</v>
          </cell>
          <cell r="T1029">
            <v>0</v>
          </cell>
          <cell r="U1029">
            <v>0</v>
          </cell>
          <cell r="V1029">
            <v>0</v>
          </cell>
          <cell r="W1029">
            <v>0</v>
          </cell>
          <cell r="X1029">
            <v>0</v>
          </cell>
          <cell r="Y1029">
            <v>0</v>
          </cell>
          <cell r="Z1029">
            <v>0</v>
          </cell>
          <cell r="AA1029">
            <v>0</v>
          </cell>
          <cell r="AB1029">
            <v>0</v>
          </cell>
          <cell r="AC1029">
            <v>0</v>
          </cell>
          <cell r="AD1029">
            <v>0</v>
          </cell>
          <cell r="AE1029">
            <v>0</v>
          </cell>
          <cell r="AF1029">
            <v>0</v>
          </cell>
          <cell r="AG1029">
            <v>0</v>
          </cell>
          <cell r="AH1029">
            <v>0</v>
          </cell>
          <cell r="AI1029">
            <v>0</v>
          </cell>
          <cell r="AJ1029">
            <v>0</v>
          </cell>
          <cell r="AK1029">
            <v>0</v>
          </cell>
          <cell r="AL1029">
            <v>0</v>
          </cell>
          <cell r="AM1029">
            <v>0</v>
          </cell>
          <cell r="AN1029">
            <v>0</v>
          </cell>
          <cell r="AO1029">
            <v>0</v>
          </cell>
          <cell r="AP1029">
            <v>0</v>
          </cell>
          <cell r="AQ1029">
            <v>0</v>
          </cell>
          <cell r="AR1029">
            <v>0</v>
          </cell>
          <cell r="AS1029">
            <v>0</v>
          </cell>
          <cell r="AT1029">
            <v>0</v>
          </cell>
          <cell r="AU1029">
            <v>0</v>
          </cell>
          <cell r="AV1029">
            <v>0</v>
          </cell>
          <cell r="AW1029">
            <v>0</v>
          </cell>
          <cell r="AX1029">
            <v>0</v>
          </cell>
          <cell r="AY1029">
            <v>0</v>
          </cell>
          <cell r="AZ1029">
            <v>0</v>
          </cell>
          <cell r="BA1029">
            <v>0</v>
          </cell>
          <cell r="BB1029">
            <v>0</v>
          </cell>
          <cell r="BC1029">
            <v>0</v>
          </cell>
          <cell r="BD1029">
            <v>0</v>
          </cell>
          <cell r="BE1029">
            <v>0</v>
          </cell>
          <cell r="BF1029">
            <v>0</v>
          </cell>
          <cell r="BG1029">
            <v>0</v>
          </cell>
          <cell r="BH1029">
            <v>0</v>
          </cell>
          <cell r="BI1029">
            <v>0</v>
          </cell>
          <cell r="BJ1029">
            <v>0</v>
          </cell>
          <cell r="BK1029">
            <v>0</v>
          </cell>
          <cell r="BL1029">
            <v>0</v>
          </cell>
          <cell r="BM1029">
            <v>0</v>
          </cell>
          <cell r="BN1029">
            <v>0</v>
          </cell>
          <cell r="BO1029">
            <v>0</v>
          </cell>
          <cell r="BP1029">
            <v>0</v>
          </cell>
          <cell r="BQ1029">
            <v>0</v>
          </cell>
          <cell r="BR1029">
            <v>0</v>
          </cell>
          <cell r="BS1029">
            <v>0</v>
          </cell>
          <cell r="BT1029">
            <v>0</v>
          </cell>
          <cell r="BU1029">
            <v>0</v>
          </cell>
          <cell r="BV1029">
            <v>0</v>
          </cell>
          <cell r="BW1029">
            <v>0</v>
          </cell>
          <cell r="BX1029">
            <v>0</v>
          </cell>
          <cell r="BY1029">
            <v>0</v>
          </cell>
          <cell r="BZ1029">
            <v>0</v>
          </cell>
          <cell r="CA1029">
            <v>0</v>
          </cell>
          <cell r="CB1029">
            <v>0</v>
          </cell>
          <cell r="CC1029">
            <v>0</v>
          </cell>
          <cell r="CD1029">
            <v>0</v>
          </cell>
          <cell r="CE1029">
            <v>0</v>
          </cell>
          <cell r="CF1029">
            <v>0</v>
          </cell>
          <cell r="CG1029">
            <v>0</v>
          </cell>
          <cell r="CH1029">
            <v>0</v>
          </cell>
          <cell r="CI1029">
            <v>0</v>
          </cell>
          <cell r="CJ1029">
            <v>0</v>
          </cell>
          <cell r="CK1029">
            <v>0</v>
          </cell>
          <cell r="CL1029">
            <v>0</v>
          </cell>
          <cell r="CM1029">
            <v>0</v>
          </cell>
          <cell r="CN1029">
            <v>0</v>
          </cell>
          <cell r="CO1029">
            <v>0</v>
          </cell>
          <cell r="CP1029">
            <v>0</v>
          </cell>
          <cell r="CQ1029">
            <v>0</v>
          </cell>
          <cell r="CR1029">
            <v>0</v>
          </cell>
          <cell r="CS1029">
            <v>0</v>
          </cell>
          <cell r="CT1029">
            <v>0</v>
          </cell>
          <cell r="CU1029">
            <v>0</v>
          </cell>
          <cell r="CV1029">
            <v>0</v>
          </cell>
          <cell r="CW1029">
            <v>0</v>
          </cell>
          <cell r="CX1029">
            <v>0</v>
          </cell>
          <cell r="CY1029">
            <v>0</v>
          </cell>
          <cell r="CZ1029">
            <v>0</v>
          </cell>
          <cell r="DA1029">
            <v>0</v>
          </cell>
          <cell r="DB1029">
            <v>0</v>
          </cell>
          <cell r="DC1029">
            <v>0</v>
          </cell>
          <cell r="DD1029">
            <v>0</v>
          </cell>
          <cell r="DE1029">
            <v>0</v>
          </cell>
          <cell r="DF1029">
            <v>0</v>
          </cell>
          <cell r="DG1029">
            <v>0</v>
          </cell>
          <cell r="DH1029">
            <v>0</v>
          </cell>
          <cell r="DI1029">
            <v>0</v>
          </cell>
          <cell r="DJ1029">
            <v>0</v>
          </cell>
          <cell r="DK1029">
            <v>0</v>
          </cell>
          <cell r="DL1029">
            <v>0</v>
          </cell>
          <cell r="DM1029">
            <v>0</v>
          </cell>
          <cell r="DN1029">
            <v>0</v>
          </cell>
          <cell r="DO1029">
            <v>0</v>
          </cell>
          <cell r="DP1029">
            <v>0</v>
          </cell>
          <cell r="DQ1029">
            <v>0</v>
          </cell>
          <cell r="DR1029">
            <v>0</v>
          </cell>
          <cell r="DS1029">
            <v>0</v>
          </cell>
          <cell r="DT1029">
            <v>0</v>
          </cell>
          <cell r="DU1029">
            <v>0</v>
          </cell>
          <cell r="DV1029">
            <v>0</v>
          </cell>
          <cell r="DW1029">
            <v>0</v>
          </cell>
          <cell r="DX1029">
            <v>0</v>
          </cell>
          <cell r="DY1029">
            <v>0</v>
          </cell>
          <cell r="DZ1029">
            <v>0</v>
          </cell>
          <cell r="EA1029">
            <v>0</v>
          </cell>
          <cell r="EB1029">
            <v>0</v>
          </cell>
          <cell r="EC1029">
            <v>0</v>
          </cell>
          <cell r="ED1029">
            <v>0</v>
          </cell>
          <cell r="EE1029">
            <v>0</v>
          </cell>
          <cell r="EF1029">
            <v>0</v>
          </cell>
          <cell r="EG1029">
            <v>0</v>
          </cell>
          <cell r="EH1029">
            <v>0</v>
          </cell>
          <cell r="EI1029">
            <v>0</v>
          </cell>
          <cell r="EJ1029">
            <v>0</v>
          </cell>
          <cell r="EK1029">
            <v>0</v>
          </cell>
          <cell r="EL1029">
            <v>0</v>
          </cell>
          <cell r="EM1029">
            <v>0</v>
          </cell>
          <cell r="EN1029">
            <v>0</v>
          </cell>
          <cell r="EO1029">
            <v>0</v>
          </cell>
          <cell r="EP1029">
            <v>0</v>
          </cell>
          <cell r="EQ1029">
            <v>0</v>
          </cell>
          <cell r="ER1029">
            <v>0</v>
          </cell>
          <cell r="ES1029">
            <v>0</v>
          </cell>
          <cell r="ET1029">
            <v>0</v>
          </cell>
          <cell r="EU1029">
            <v>0</v>
          </cell>
          <cell r="EV1029">
            <v>0</v>
          </cell>
          <cell r="EW1029">
            <v>0</v>
          </cell>
          <cell r="EX1029">
            <v>0</v>
          </cell>
          <cell r="EY1029">
            <v>0</v>
          </cell>
          <cell r="EZ1029">
            <v>0</v>
          </cell>
          <cell r="FA1029">
            <v>0</v>
          </cell>
          <cell r="FB1029">
            <v>0</v>
          </cell>
          <cell r="FC1029">
            <v>0</v>
          </cell>
          <cell r="FD1029">
            <v>0</v>
          </cell>
          <cell r="FE1029">
            <v>0</v>
          </cell>
          <cell r="FF1029">
            <v>0</v>
          </cell>
          <cell r="FG1029">
            <v>0</v>
          </cell>
          <cell r="FH1029">
            <v>0</v>
          </cell>
          <cell r="FI1029">
            <v>0</v>
          </cell>
          <cell r="FJ1029">
            <v>0</v>
          </cell>
          <cell r="FK1029">
            <v>0</v>
          </cell>
          <cell r="FL1029">
            <v>0</v>
          </cell>
          <cell r="FM1029">
            <v>0</v>
          </cell>
          <cell r="FN1029">
            <v>0</v>
          </cell>
          <cell r="FO1029">
            <v>0</v>
          </cell>
          <cell r="FP1029">
            <v>0</v>
          </cell>
          <cell r="FQ1029">
            <v>0</v>
          </cell>
          <cell r="FR1029">
            <v>0</v>
          </cell>
          <cell r="FS1029">
            <v>0</v>
          </cell>
          <cell r="FT1029">
            <v>0</v>
          </cell>
          <cell r="FU1029">
            <v>0</v>
          </cell>
          <cell r="FV1029">
            <v>0</v>
          </cell>
          <cell r="FW1029">
            <v>0</v>
          </cell>
          <cell r="FX1029">
            <v>0</v>
          </cell>
          <cell r="FY1029">
            <v>0</v>
          </cell>
          <cell r="FZ1029">
            <v>0</v>
          </cell>
          <cell r="GA1029">
            <v>0</v>
          </cell>
          <cell r="GB1029">
            <v>0</v>
          </cell>
          <cell r="GC1029">
            <v>0</v>
          </cell>
          <cell r="GD1029">
            <v>0</v>
          </cell>
          <cell r="GE1029">
            <v>0</v>
          </cell>
          <cell r="GF1029">
            <v>0</v>
          </cell>
          <cell r="GG1029">
            <v>0</v>
          </cell>
          <cell r="GH1029">
            <v>0</v>
          </cell>
          <cell r="GI1029">
            <v>0</v>
          </cell>
          <cell r="GJ1029">
            <v>0</v>
          </cell>
          <cell r="GK1029">
            <v>0</v>
          </cell>
          <cell r="GL1029">
            <v>0</v>
          </cell>
          <cell r="GM1029">
            <v>0</v>
          </cell>
          <cell r="GN1029">
            <v>0</v>
          </cell>
          <cell r="GO1029">
            <v>0</v>
          </cell>
          <cell r="GP1029">
            <v>0</v>
          </cell>
          <cell r="GQ1029">
            <v>0</v>
          </cell>
          <cell r="GR1029">
            <v>0</v>
          </cell>
          <cell r="GS1029">
            <v>0</v>
          </cell>
          <cell r="GT1029">
            <v>0</v>
          </cell>
          <cell r="GU1029">
            <v>0</v>
          </cell>
          <cell r="GV1029">
            <v>0</v>
          </cell>
          <cell r="GW1029">
            <v>0</v>
          </cell>
          <cell r="GX1029">
            <v>0</v>
          </cell>
          <cell r="GY1029">
            <v>0</v>
          </cell>
          <cell r="GZ1029">
            <v>0</v>
          </cell>
          <cell r="HA1029">
            <v>0</v>
          </cell>
          <cell r="HB1029">
            <v>0</v>
          </cell>
          <cell r="HC1029">
            <v>0</v>
          </cell>
          <cell r="HD1029">
            <v>0</v>
          </cell>
          <cell r="HE1029">
            <v>0</v>
          </cell>
          <cell r="HF1029">
            <v>0</v>
          </cell>
          <cell r="HG1029">
            <v>0</v>
          </cell>
          <cell r="HH1029">
            <v>0</v>
          </cell>
          <cell r="HI1029">
            <v>0</v>
          </cell>
          <cell r="HJ1029">
            <v>0</v>
          </cell>
          <cell r="HK1029">
            <v>0</v>
          </cell>
          <cell r="HL1029">
            <v>0</v>
          </cell>
          <cell r="HM1029">
            <v>0</v>
          </cell>
          <cell r="HN1029">
            <v>0</v>
          </cell>
          <cell r="HO1029">
            <v>0</v>
          </cell>
          <cell r="HP1029">
            <v>0</v>
          </cell>
          <cell r="HQ1029">
            <v>0</v>
          </cell>
          <cell r="HR1029">
            <v>0</v>
          </cell>
          <cell r="HS1029">
            <v>0</v>
          </cell>
          <cell r="HT1029">
            <v>0</v>
          </cell>
          <cell r="HU1029">
            <v>0</v>
          </cell>
          <cell r="HV1029">
            <v>0</v>
          </cell>
          <cell r="HW1029">
            <v>0</v>
          </cell>
          <cell r="HX1029">
            <v>0</v>
          </cell>
          <cell r="HY1029">
            <v>0</v>
          </cell>
          <cell r="HZ1029">
            <v>0</v>
          </cell>
          <cell r="IA1029">
            <v>0</v>
          </cell>
          <cell r="IB1029">
            <v>0</v>
          </cell>
          <cell r="IC1029">
            <v>0</v>
          </cell>
          <cell r="ID1029">
            <v>0</v>
          </cell>
          <cell r="IE1029">
            <v>0</v>
          </cell>
          <cell r="IF1029">
            <v>0</v>
          </cell>
          <cell r="IG1029">
            <v>0</v>
          </cell>
          <cell r="IH1029">
            <v>0</v>
          </cell>
          <cell r="II1029">
            <v>0</v>
          </cell>
          <cell r="IJ1029">
            <v>0</v>
          </cell>
          <cell r="IK1029">
            <v>0</v>
          </cell>
          <cell r="IL1029">
            <v>0</v>
          </cell>
          <cell r="IM1029">
            <v>0</v>
          </cell>
          <cell r="IN1029">
            <v>0</v>
          </cell>
          <cell r="IO1029">
            <v>0</v>
          </cell>
          <cell r="IP1029">
            <v>0</v>
          </cell>
          <cell r="IQ1029">
            <v>0</v>
          </cell>
          <cell r="IR1029">
            <v>0</v>
          </cell>
          <cell r="IS1029">
            <v>0</v>
          </cell>
          <cell r="IT1029">
            <v>0</v>
          </cell>
          <cell r="IU1029">
            <v>0</v>
          </cell>
          <cell r="IV1029">
            <v>0</v>
          </cell>
          <cell r="IW1029">
            <v>0</v>
          </cell>
          <cell r="IX1029">
            <v>0</v>
          </cell>
          <cell r="IY1029">
            <v>0</v>
          </cell>
          <cell r="IZ1029">
            <v>0</v>
          </cell>
          <cell r="JA1029">
            <v>0</v>
          </cell>
          <cell r="JB1029">
            <v>0</v>
          </cell>
          <cell r="JC1029">
            <v>0</v>
          </cell>
          <cell r="JD1029">
            <v>0</v>
          </cell>
          <cell r="JE1029">
            <v>0</v>
          </cell>
          <cell r="JF1029">
            <v>0</v>
          </cell>
          <cell r="JG1029">
            <v>0</v>
          </cell>
          <cell r="JH1029">
            <v>0</v>
          </cell>
          <cell r="JI1029">
            <v>0</v>
          </cell>
          <cell r="JJ1029">
            <v>0</v>
          </cell>
          <cell r="JK1029">
            <v>0</v>
          </cell>
          <cell r="JL1029">
            <v>0</v>
          </cell>
          <cell r="JM1029">
            <v>0</v>
          </cell>
          <cell r="JN1029">
            <v>0</v>
          </cell>
          <cell r="JO1029">
            <v>0</v>
          </cell>
          <cell r="JP1029">
            <v>0</v>
          </cell>
          <cell r="JQ1029">
            <v>0</v>
          </cell>
        </row>
        <row r="1030">
          <cell r="D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0</v>
          </cell>
          <cell r="J1030">
            <v>0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0</v>
          </cell>
          <cell r="R1030">
            <v>0</v>
          </cell>
          <cell r="S1030">
            <v>0</v>
          </cell>
          <cell r="T1030">
            <v>0</v>
          </cell>
          <cell r="U1030">
            <v>0</v>
          </cell>
          <cell r="V1030">
            <v>0</v>
          </cell>
          <cell r="W1030">
            <v>0</v>
          </cell>
          <cell r="X1030">
            <v>0</v>
          </cell>
          <cell r="Y1030">
            <v>0</v>
          </cell>
          <cell r="Z1030">
            <v>0</v>
          </cell>
          <cell r="AA1030">
            <v>0</v>
          </cell>
          <cell r="AB1030">
            <v>0</v>
          </cell>
          <cell r="AC1030">
            <v>0</v>
          </cell>
          <cell r="AD1030">
            <v>0</v>
          </cell>
          <cell r="AE1030">
            <v>0</v>
          </cell>
          <cell r="AF1030">
            <v>0</v>
          </cell>
          <cell r="AG1030">
            <v>0</v>
          </cell>
          <cell r="AH1030">
            <v>0</v>
          </cell>
          <cell r="AI1030">
            <v>0</v>
          </cell>
          <cell r="AJ1030">
            <v>0</v>
          </cell>
          <cell r="AK1030">
            <v>0</v>
          </cell>
          <cell r="AL1030">
            <v>0</v>
          </cell>
          <cell r="AM1030">
            <v>0</v>
          </cell>
          <cell r="AN1030">
            <v>0</v>
          </cell>
          <cell r="AO1030">
            <v>0</v>
          </cell>
          <cell r="AP1030">
            <v>0</v>
          </cell>
          <cell r="AQ1030">
            <v>0</v>
          </cell>
          <cell r="AR1030">
            <v>0</v>
          </cell>
          <cell r="AS1030">
            <v>0</v>
          </cell>
          <cell r="AT1030">
            <v>0</v>
          </cell>
          <cell r="AU1030">
            <v>0</v>
          </cell>
          <cell r="AV1030">
            <v>0</v>
          </cell>
          <cell r="AW1030">
            <v>0</v>
          </cell>
          <cell r="AX1030">
            <v>0</v>
          </cell>
          <cell r="AY1030">
            <v>0</v>
          </cell>
          <cell r="AZ1030">
            <v>0</v>
          </cell>
          <cell r="BA1030">
            <v>0</v>
          </cell>
          <cell r="BB1030">
            <v>0</v>
          </cell>
          <cell r="BC1030">
            <v>0</v>
          </cell>
          <cell r="BD1030">
            <v>0</v>
          </cell>
          <cell r="BE1030">
            <v>0</v>
          </cell>
          <cell r="BF1030">
            <v>0</v>
          </cell>
          <cell r="BG1030">
            <v>0</v>
          </cell>
          <cell r="BH1030">
            <v>0</v>
          </cell>
          <cell r="BI1030">
            <v>0</v>
          </cell>
          <cell r="BJ1030">
            <v>0</v>
          </cell>
          <cell r="BK1030">
            <v>0</v>
          </cell>
          <cell r="BL1030">
            <v>0</v>
          </cell>
          <cell r="BM1030">
            <v>0</v>
          </cell>
          <cell r="BN1030">
            <v>0</v>
          </cell>
          <cell r="BO1030">
            <v>0</v>
          </cell>
          <cell r="BP1030">
            <v>0</v>
          </cell>
          <cell r="BQ1030">
            <v>0</v>
          </cell>
          <cell r="BR1030">
            <v>0</v>
          </cell>
          <cell r="BS1030">
            <v>0</v>
          </cell>
          <cell r="BT1030">
            <v>0</v>
          </cell>
          <cell r="BU1030">
            <v>0</v>
          </cell>
          <cell r="BV1030">
            <v>0</v>
          </cell>
          <cell r="BW1030">
            <v>0</v>
          </cell>
          <cell r="BX1030">
            <v>0</v>
          </cell>
          <cell r="BY1030">
            <v>0</v>
          </cell>
          <cell r="BZ1030">
            <v>0</v>
          </cell>
          <cell r="CA1030">
            <v>0</v>
          </cell>
          <cell r="CB1030">
            <v>0</v>
          </cell>
          <cell r="CC1030">
            <v>0</v>
          </cell>
          <cell r="CD1030">
            <v>0</v>
          </cell>
          <cell r="CE1030">
            <v>0</v>
          </cell>
          <cell r="CF1030">
            <v>0</v>
          </cell>
          <cell r="CG1030">
            <v>0</v>
          </cell>
          <cell r="CH1030">
            <v>0</v>
          </cell>
          <cell r="CI1030">
            <v>0</v>
          </cell>
          <cell r="CJ1030">
            <v>0</v>
          </cell>
          <cell r="CK1030">
            <v>0</v>
          </cell>
          <cell r="CL1030">
            <v>0</v>
          </cell>
          <cell r="CM1030">
            <v>0</v>
          </cell>
          <cell r="CN1030">
            <v>0</v>
          </cell>
          <cell r="CO1030">
            <v>0</v>
          </cell>
          <cell r="CP1030">
            <v>0</v>
          </cell>
          <cell r="CQ1030">
            <v>0</v>
          </cell>
          <cell r="CR1030">
            <v>0</v>
          </cell>
          <cell r="CS1030">
            <v>0</v>
          </cell>
          <cell r="CT1030">
            <v>0</v>
          </cell>
          <cell r="CU1030">
            <v>0</v>
          </cell>
          <cell r="CV1030">
            <v>0</v>
          </cell>
          <cell r="CW1030">
            <v>0</v>
          </cell>
          <cell r="CX1030">
            <v>0</v>
          </cell>
          <cell r="CY1030">
            <v>0</v>
          </cell>
          <cell r="CZ1030">
            <v>0</v>
          </cell>
          <cell r="DA1030">
            <v>0</v>
          </cell>
          <cell r="DB1030">
            <v>0</v>
          </cell>
          <cell r="DC1030">
            <v>0</v>
          </cell>
          <cell r="DD1030">
            <v>0</v>
          </cell>
          <cell r="DE1030">
            <v>0</v>
          </cell>
          <cell r="DF1030">
            <v>0</v>
          </cell>
          <cell r="DG1030">
            <v>0</v>
          </cell>
          <cell r="DH1030">
            <v>0</v>
          </cell>
          <cell r="DI1030">
            <v>0</v>
          </cell>
          <cell r="DJ1030">
            <v>0</v>
          </cell>
          <cell r="DK1030">
            <v>0</v>
          </cell>
          <cell r="DL1030">
            <v>0</v>
          </cell>
          <cell r="DM1030">
            <v>0</v>
          </cell>
          <cell r="DN1030">
            <v>0</v>
          </cell>
          <cell r="DO1030">
            <v>0</v>
          </cell>
          <cell r="DP1030">
            <v>0</v>
          </cell>
          <cell r="DQ1030">
            <v>0</v>
          </cell>
          <cell r="DR1030">
            <v>0</v>
          </cell>
          <cell r="DS1030">
            <v>0</v>
          </cell>
          <cell r="DT1030">
            <v>0</v>
          </cell>
          <cell r="DU1030">
            <v>0</v>
          </cell>
          <cell r="DV1030">
            <v>0</v>
          </cell>
          <cell r="DW1030">
            <v>0</v>
          </cell>
          <cell r="DX1030">
            <v>0</v>
          </cell>
          <cell r="DY1030">
            <v>0</v>
          </cell>
          <cell r="DZ1030">
            <v>0</v>
          </cell>
          <cell r="EA1030">
            <v>0</v>
          </cell>
          <cell r="EB1030">
            <v>0</v>
          </cell>
          <cell r="EC1030">
            <v>0</v>
          </cell>
          <cell r="ED1030">
            <v>0</v>
          </cell>
          <cell r="EE1030">
            <v>0</v>
          </cell>
          <cell r="EF1030">
            <v>0</v>
          </cell>
          <cell r="EG1030">
            <v>0</v>
          </cell>
          <cell r="EH1030">
            <v>0</v>
          </cell>
          <cell r="EI1030">
            <v>0</v>
          </cell>
          <cell r="EJ1030">
            <v>0</v>
          </cell>
          <cell r="EK1030">
            <v>0</v>
          </cell>
          <cell r="EL1030">
            <v>0</v>
          </cell>
          <cell r="EM1030">
            <v>0</v>
          </cell>
          <cell r="EN1030">
            <v>0</v>
          </cell>
          <cell r="EO1030">
            <v>0</v>
          </cell>
          <cell r="EP1030">
            <v>0</v>
          </cell>
          <cell r="EQ1030">
            <v>0</v>
          </cell>
          <cell r="ER1030">
            <v>0</v>
          </cell>
          <cell r="ES1030">
            <v>0</v>
          </cell>
          <cell r="ET1030">
            <v>0</v>
          </cell>
          <cell r="EU1030">
            <v>0</v>
          </cell>
          <cell r="EV1030">
            <v>0</v>
          </cell>
          <cell r="EW1030">
            <v>0</v>
          </cell>
          <cell r="EX1030">
            <v>0</v>
          </cell>
          <cell r="EY1030">
            <v>0</v>
          </cell>
          <cell r="EZ1030">
            <v>0</v>
          </cell>
          <cell r="FA1030">
            <v>0</v>
          </cell>
          <cell r="FB1030">
            <v>0</v>
          </cell>
          <cell r="FC1030">
            <v>0</v>
          </cell>
          <cell r="FD1030">
            <v>0</v>
          </cell>
          <cell r="FE1030">
            <v>0</v>
          </cell>
          <cell r="FF1030">
            <v>0</v>
          </cell>
          <cell r="FG1030">
            <v>0</v>
          </cell>
          <cell r="FH1030">
            <v>0</v>
          </cell>
          <cell r="FI1030">
            <v>0</v>
          </cell>
          <cell r="FJ1030">
            <v>0</v>
          </cell>
          <cell r="FK1030">
            <v>0</v>
          </cell>
          <cell r="FL1030">
            <v>0</v>
          </cell>
          <cell r="FM1030">
            <v>0</v>
          </cell>
          <cell r="FN1030">
            <v>0</v>
          </cell>
          <cell r="FO1030">
            <v>0</v>
          </cell>
          <cell r="FP1030">
            <v>0</v>
          </cell>
          <cell r="FQ1030">
            <v>0</v>
          </cell>
          <cell r="FR1030">
            <v>0</v>
          </cell>
          <cell r="FS1030">
            <v>0</v>
          </cell>
          <cell r="FT1030">
            <v>0</v>
          </cell>
          <cell r="FU1030">
            <v>0</v>
          </cell>
          <cell r="FV1030">
            <v>0</v>
          </cell>
          <cell r="FW1030">
            <v>0</v>
          </cell>
          <cell r="FX1030">
            <v>0</v>
          </cell>
          <cell r="FY1030">
            <v>0</v>
          </cell>
          <cell r="FZ1030">
            <v>0</v>
          </cell>
          <cell r="GA1030">
            <v>0</v>
          </cell>
          <cell r="GB1030">
            <v>0</v>
          </cell>
          <cell r="GC1030">
            <v>0</v>
          </cell>
          <cell r="GD1030">
            <v>0</v>
          </cell>
          <cell r="GE1030">
            <v>0</v>
          </cell>
          <cell r="GF1030">
            <v>0</v>
          </cell>
          <cell r="GG1030">
            <v>0</v>
          </cell>
          <cell r="GH1030">
            <v>0</v>
          </cell>
          <cell r="GI1030">
            <v>0</v>
          </cell>
          <cell r="GJ1030">
            <v>0</v>
          </cell>
          <cell r="GK1030">
            <v>0</v>
          </cell>
          <cell r="GL1030">
            <v>0</v>
          </cell>
          <cell r="GM1030">
            <v>0</v>
          </cell>
          <cell r="GN1030">
            <v>0</v>
          </cell>
          <cell r="GO1030">
            <v>0</v>
          </cell>
          <cell r="GP1030">
            <v>0</v>
          </cell>
          <cell r="GQ1030">
            <v>0</v>
          </cell>
          <cell r="GR1030">
            <v>0</v>
          </cell>
          <cell r="GS1030">
            <v>0</v>
          </cell>
          <cell r="GT1030">
            <v>0</v>
          </cell>
          <cell r="GU1030">
            <v>0</v>
          </cell>
          <cell r="GV1030">
            <v>0</v>
          </cell>
          <cell r="GW1030">
            <v>0</v>
          </cell>
          <cell r="GX1030">
            <v>0</v>
          </cell>
          <cell r="GY1030">
            <v>0</v>
          </cell>
          <cell r="GZ1030">
            <v>0</v>
          </cell>
          <cell r="HA1030">
            <v>0</v>
          </cell>
          <cell r="HB1030">
            <v>0</v>
          </cell>
          <cell r="HC1030">
            <v>0</v>
          </cell>
          <cell r="HD1030">
            <v>0</v>
          </cell>
          <cell r="HE1030">
            <v>0</v>
          </cell>
          <cell r="HF1030">
            <v>0</v>
          </cell>
          <cell r="HG1030">
            <v>0</v>
          </cell>
          <cell r="HH1030">
            <v>0</v>
          </cell>
          <cell r="HI1030">
            <v>0</v>
          </cell>
          <cell r="HJ1030">
            <v>0</v>
          </cell>
          <cell r="HK1030">
            <v>0</v>
          </cell>
          <cell r="HL1030">
            <v>0</v>
          </cell>
          <cell r="HM1030">
            <v>0</v>
          </cell>
          <cell r="HN1030">
            <v>0</v>
          </cell>
          <cell r="HO1030">
            <v>0</v>
          </cell>
          <cell r="HP1030">
            <v>0</v>
          </cell>
          <cell r="HQ1030">
            <v>0</v>
          </cell>
          <cell r="HR1030">
            <v>0</v>
          </cell>
          <cell r="HS1030">
            <v>0</v>
          </cell>
          <cell r="HT1030">
            <v>0</v>
          </cell>
          <cell r="HU1030">
            <v>0</v>
          </cell>
          <cell r="HV1030">
            <v>0</v>
          </cell>
          <cell r="HW1030">
            <v>0</v>
          </cell>
          <cell r="HX1030">
            <v>0</v>
          </cell>
          <cell r="HY1030">
            <v>0</v>
          </cell>
          <cell r="HZ1030">
            <v>0</v>
          </cell>
          <cell r="IA1030">
            <v>0</v>
          </cell>
          <cell r="IB1030">
            <v>0</v>
          </cell>
          <cell r="IC1030">
            <v>0</v>
          </cell>
          <cell r="ID1030">
            <v>0</v>
          </cell>
          <cell r="IE1030">
            <v>0</v>
          </cell>
          <cell r="IF1030">
            <v>0</v>
          </cell>
          <cell r="IG1030">
            <v>0</v>
          </cell>
          <cell r="IH1030">
            <v>0</v>
          </cell>
          <cell r="II1030">
            <v>0</v>
          </cell>
          <cell r="IJ1030">
            <v>0</v>
          </cell>
          <cell r="IK1030">
            <v>0</v>
          </cell>
          <cell r="IL1030">
            <v>0</v>
          </cell>
          <cell r="IM1030">
            <v>0</v>
          </cell>
          <cell r="IN1030">
            <v>0</v>
          </cell>
          <cell r="IO1030">
            <v>0</v>
          </cell>
          <cell r="IP1030">
            <v>0</v>
          </cell>
          <cell r="IQ1030">
            <v>0</v>
          </cell>
          <cell r="IR1030">
            <v>0</v>
          </cell>
          <cell r="IS1030">
            <v>0</v>
          </cell>
          <cell r="IT1030">
            <v>0</v>
          </cell>
          <cell r="IU1030">
            <v>0</v>
          </cell>
          <cell r="IV1030">
            <v>0</v>
          </cell>
          <cell r="IW1030">
            <v>0</v>
          </cell>
          <cell r="IX1030">
            <v>0</v>
          </cell>
          <cell r="IY1030">
            <v>0</v>
          </cell>
          <cell r="IZ1030">
            <v>0</v>
          </cell>
          <cell r="JA1030">
            <v>0</v>
          </cell>
          <cell r="JB1030">
            <v>0</v>
          </cell>
          <cell r="JC1030">
            <v>0</v>
          </cell>
          <cell r="JD1030">
            <v>0</v>
          </cell>
          <cell r="JE1030">
            <v>0</v>
          </cell>
          <cell r="JF1030">
            <v>0</v>
          </cell>
          <cell r="JG1030">
            <v>0</v>
          </cell>
          <cell r="JH1030">
            <v>0</v>
          </cell>
          <cell r="JI1030">
            <v>0</v>
          </cell>
          <cell r="JJ1030">
            <v>0</v>
          </cell>
          <cell r="JK1030">
            <v>0</v>
          </cell>
          <cell r="JL1030">
            <v>0</v>
          </cell>
          <cell r="JM1030">
            <v>0</v>
          </cell>
          <cell r="JN1030">
            <v>0</v>
          </cell>
          <cell r="JO1030">
            <v>0</v>
          </cell>
          <cell r="JP1030">
            <v>0</v>
          </cell>
          <cell r="JQ1030">
            <v>0</v>
          </cell>
        </row>
        <row r="1031">
          <cell r="F1031">
            <v>0</v>
          </cell>
          <cell r="G1031">
            <v>0</v>
          </cell>
          <cell r="H1031">
            <v>0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0</v>
          </cell>
          <cell r="R1031">
            <v>0</v>
          </cell>
          <cell r="S1031">
            <v>0</v>
          </cell>
          <cell r="T1031">
            <v>0</v>
          </cell>
          <cell r="U1031">
            <v>0</v>
          </cell>
          <cell r="V1031">
            <v>0</v>
          </cell>
          <cell r="W1031">
            <v>0</v>
          </cell>
          <cell r="X1031">
            <v>0</v>
          </cell>
          <cell r="Y1031">
            <v>0</v>
          </cell>
          <cell r="Z1031">
            <v>0</v>
          </cell>
          <cell r="AA1031">
            <v>0</v>
          </cell>
          <cell r="AB1031">
            <v>0</v>
          </cell>
          <cell r="AC1031">
            <v>0</v>
          </cell>
          <cell r="AD1031">
            <v>0</v>
          </cell>
          <cell r="AE1031">
            <v>0</v>
          </cell>
          <cell r="AF1031">
            <v>0</v>
          </cell>
          <cell r="AG1031">
            <v>0</v>
          </cell>
          <cell r="AH1031">
            <v>0</v>
          </cell>
          <cell r="AI1031">
            <v>0</v>
          </cell>
          <cell r="AJ1031">
            <v>0</v>
          </cell>
          <cell r="AK1031">
            <v>0</v>
          </cell>
          <cell r="AL1031">
            <v>0</v>
          </cell>
          <cell r="AM1031">
            <v>0</v>
          </cell>
          <cell r="AN1031">
            <v>0</v>
          </cell>
          <cell r="AO1031">
            <v>0</v>
          </cell>
          <cell r="AP1031">
            <v>0</v>
          </cell>
          <cell r="AQ1031">
            <v>0</v>
          </cell>
          <cell r="AR1031">
            <v>0</v>
          </cell>
          <cell r="AS1031">
            <v>0</v>
          </cell>
          <cell r="AT1031">
            <v>0</v>
          </cell>
          <cell r="AU1031">
            <v>0</v>
          </cell>
          <cell r="AV1031">
            <v>0</v>
          </cell>
          <cell r="AW1031">
            <v>0</v>
          </cell>
          <cell r="AX1031">
            <v>0</v>
          </cell>
          <cell r="AY1031">
            <v>0</v>
          </cell>
          <cell r="AZ1031">
            <v>0</v>
          </cell>
          <cell r="BA1031">
            <v>0</v>
          </cell>
          <cell r="BB1031">
            <v>0</v>
          </cell>
          <cell r="BC1031">
            <v>0</v>
          </cell>
          <cell r="BD1031">
            <v>0</v>
          </cell>
          <cell r="BE1031">
            <v>0</v>
          </cell>
          <cell r="BF1031">
            <v>0</v>
          </cell>
          <cell r="BG1031">
            <v>0</v>
          </cell>
          <cell r="BH1031">
            <v>0</v>
          </cell>
          <cell r="BI1031">
            <v>0</v>
          </cell>
          <cell r="BJ1031">
            <v>0</v>
          </cell>
          <cell r="BK1031">
            <v>0</v>
          </cell>
          <cell r="BL1031">
            <v>0</v>
          </cell>
          <cell r="BM1031">
            <v>0</v>
          </cell>
          <cell r="BN1031">
            <v>0</v>
          </cell>
          <cell r="BO1031">
            <v>0</v>
          </cell>
          <cell r="BP1031">
            <v>0</v>
          </cell>
          <cell r="BQ1031">
            <v>0</v>
          </cell>
          <cell r="BR1031">
            <v>0</v>
          </cell>
          <cell r="BS1031">
            <v>0</v>
          </cell>
          <cell r="BT1031">
            <v>0</v>
          </cell>
          <cell r="BU1031">
            <v>0</v>
          </cell>
          <cell r="BV1031">
            <v>0</v>
          </cell>
          <cell r="BW1031">
            <v>0</v>
          </cell>
          <cell r="BX1031">
            <v>0</v>
          </cell>
          <cell r="BY1031">
            <v>0</v>
          </cell>
          <cell r="BZ1031">
            <v>0</v>
          </cell>
          <cell r="CA1031">
            <v>0</v>
          </cell>
          <cell r="CB1031">
            <v>0</v>
          </cell>
          <cell r="CC1031">
            <v>0</v>
          </cell>
          <cell r="CD1031">
            <v>0</v>
          </cell>
          <cell r="CE1031">
            <v>0</v>
          </cell>
          <cell r="CF1031">
            <v>0</v>
          </cell>
          <cell r="CG1031">
            <v>0</v>
          </cell>
          <cell r="CH1031">
            <v>0</v>
          </cell>
          <cell r="CI1031">
            <v>0</v>
          </cell>
          <cell r="CJ1031">
            <v>0</v>
          </cell>
          <cell r="CK1031">
            <v>0</v>
          </cell>
          <cell r="CL1031">
            <v>0</v>
          </cell>
          <cell r="CM1031">
            <v>0</v>
          </cell>
          <cell r="CN1031">
            <v>0</v>
          </cell>
          <cell r="CO1031">
            <v>0</v>
          </cell>
          <cell r="CP1031">
            <v>0</v>
          </cell>
          <cell r="CQ1031">
            <v>0</v>
          </cell>
          <cell r="CR1031">
            <v>0</v>
          </cell>
          <cell r="CS1031">
            <v>0</v>
          </cell>
          <cell r="CT1031">
            <v>0</v>
          </cell>
          <cell r="CU1031">
            <v>0</v>
          </cell>
          <cell r="CV1031">
            <v>0</v>
          </cell>
          <cell r="CW1031">
            <v>0</v>
          </cell>
          <cell r="CX1031">
            <v>0</v>
          </cell>
          <cell r="CY1031">
            <v>0</v>
          </cell>
          <cell r="CZ1031">
            <v>0</v>
          </cell>
          <cell r="DA1031">
            <v>0</v>
          </cell>
          <cell r="DB1031">
            <v>0</v>
          </cell>
          <cell r="DC1031">
            <v>0</v>
          </cell>
          <cell r="DD1031">
            <v>0</v>
          </cell>
          <cell r="DE1031">
            <v>0</v>
          </cell>
          <cell r="DF1031">
            <v>0</v>
          </cell>
          <cell r="DG1031">
            <v>0</v>
          </cell>
          <cell r="DH1031">
            <v>0</v>
          </cell>
          <cell r="DI1031">
            <v>0</v>
          </cell>
          <cell r="DJ1031">
            <v>0</v>
          </cell>
          <cell r="DK1031">
            <v>0</v>
          </cell>
          <cell r="DL1031">
            <v>0</v>
          </cell>
          <cell r="DM1031">
            <v>0</v>
          </cell>
          <cell r="DN1031">
            <v>0</v>
          </cell>
          <cell r="DO1031">
            <v>0</v>
          </cell>
          <cell r="DP1031">
            <v>0</v>
          </cell>
          <cell r="DQ1031">
            <v>0</v>
          </cell>
          <cell r="DR1031">
            <v>0</v>
          </cell>
          <cell r="DS1031">
            <v>0</v>
          </cell>
          <cell r="DT1031">
            <v>0</v>
          </cell>
          <cell r="DU1031">
            <v>0</v>
          </cell>
          <cell r="DV1031">
            <v>0</v>
          </cell>
          <cell r="DW1031">
            <v>0</v>
          </cell>
          <cell r="DX1031">
            <v>0</v>
          </cell>
          <cell r="DY1031">
            <v>0</v>
          </cell>
          <cell r="DZ1031">
            <v>0</v>
          </cell>
          <cell r="EA1031">
            <v>0</v>
          </cell>
          <cell r="EB1031">
            <v>0</v>
          </cell>
          <cell r="EC1031">
            <v>0</v>
          </cell>
          <cell r="ED1031">
            <v>0</v>
          </cell>
          <cell r="EE1031">
            <v>0</v>
          </cell>
          <cell r="EF1031">
            <v>0</v>
          </cell>
          <cell r="EG1031">
            <v>0</v>
          </cell>
          <cell r="EH1031">
            <v>0</v>
          </cell>
          <cell r="EI1031">
            <v>0</v>
          </cell>
          <cell r="EJ1031">
            <v>0</v>
          </cell>
          <cell r="EK1031">
            <v>0</v>
          </cell>
          <cell r="EL1031">
            <v>0</v>
          </cell>
          <cell r="EM1031">
            <v>0</v>
          </cell>
          <cell r="EN1031">
            <v>0</v>
          </cell>
          <cell r="EO1031">
            <v>0</v>
          </cell>
          <cell r="EP1031">
            <v>0</v>
          </cell>
          <cell r="EQ1031">
            <v>0</v>
          </cell>
          <cell r="ER1031">
            <v>0</v>
          </cell>
          <cell r="ES1031">
            <v>0</v>
          </cell>
          <cell r="ET1031">
            <v>0</v>
          </cell>
          <cell r="EU1031">
            <v>0</v>
          </cell>
          <cell r="EV1031">
            <v>0</v>
          </cell>
          <cell r="EW1031">
            <v>0</v>
          </cell>
          <cell r="EX1031">
            <v>0</v>
          </cell>
          <cell r="EY1031">
            <v>0</v>
          </cell>
          <cell r="EZ1031">
            <v>0</v>
          </cell>
          <cell r="FA1031">
            <v>0</v>
          </cell>
          <cell r="FB1031">
            <v>0</v>
          </cell>
          <cell r="FC1031">
            <v>0</v>
          </cell>
          <cell r="FD1031">
            <v>0</v>
          </cell>
          <cell r="FE1031">
            <v>0</v>
          </cell>
          <cell r="FF1031">
            <v>0</v>
          </cell>
          <cell r="FG1031">
            <v>0</v>
          </cell>
          <cell r="FH1031">
            <v>0</v>
          </cell>
          <cell r="FI1031">
            <v>0</v>
          </cell>
          <cell r="FJ1031">
            <v>0</v>
          </cell>
          <cell r="FK1031">
            <v>0</v>
          </cell>
          <cell r="FL1031">
            <v>0</v>
          </cell>
          <cell r="FM1031">
            <v>0</v>
          </cell>
          <cell r="FN1031">
            <v>0</v>
          </cell>
          <cell r="FO1031">
            <v>0</v>
          </cell>
          <cell r="FP1031">
            <v>0</v>
          </cell>
          <cell r="FQ1031">
            <v>0</v>
          </cell>
          <cell r="FR1031">
            <v>0</v>
          </cell>
          <cell r="FS1031">
            <v>0</v>
          </cell>
          <cell r="FT1031">
            <v>0</v>
          </cell>
          <cell r="FU1031">
            <v>0</v>
          </cell>
          <cell r="FV1031">
            <v>0</v>
          </cell>
          <cell r="FW1031">
            <v>0</v>
          </cell>
          <cell r="FX1031">
            <v>0</v>
          </cell>
          <cell r="FY1031">
            <v>0</v>
          </cell>
          <cell r="FZ1031">
            <v>0</v>
          </cell>
          <cell r="GA1031">
            <v>0</v>
          </cell>
          <cell r="GB1031">
            <v>0</v>
          </cell>
          <cell r="GC1031">
            <v>0</v>
          </cell>
          <cell r="GD1031">
            <v>0</v>
          </cell>
          <cell r="GE1031">
            <v>0</v>
          </cell>
          <cell r="GF1031">
            <v>0</v>
          </cell>
          <cell r="GG1031">
            <v>0</v>
          </cell>
          <cell r="GH1031">
            <v>0</v>
          </cell>
          <cell r="GI1031">
            <v>0</v>
          </cell>
          <cell r="GJ1031">
            <v>0</v>
          </cell>
          <cell r="GK1031">
            <v>0</v>
          </cell>
          <cell r="GL1031">
            <v>0</v>
          </cell>
          <cell r="GM1031">
            <v>0</v>
          </cell>
          <cell r="GN1031">
            <v>0</v>
          </cell>
          <cell r="GO1031">
            <v>0</v>
          </cell>
          <cell r="GP1031">
            <v>0</v>
          </cell>
          <cell r="GQ1031">
            <v>0</v>
          </cell>
          <cell r="GR1031">
            <v>0</v>
          </cell>
          <cell r="GS1031">
            <v>0</v>
          </cell>
          <cell r="GT1031">
            <v>0</v>
          </cell>
          <cell r="GU1031">
            <v>0</v>
          </cell>
          <cell r="GV1031">
            <v>0</v>
          </cell>
          <cell r="GW1031">
            <v>0</v>
          </cell>
          <cell r="GX1031">
            <v>0</v>
          </cell>
          <cell r="GY1031">
            <v>0</v>
          </cell>
          <cell r="GZ1031">
            <v>0</v>
          </cell>
          <cell r="HA1031">
            <v>0</v>
          </cell>
          <cell r="HB1031">
            <v>0</v>
          </cell>
          <cell r="HC1031">
            <v>0</v>
          </cell>
          <cell r="HD1031">
            <v>0</v>
          </cell>
          <cell r="HE1031">
            <v>0</v>
          </cell>
          <cell r="HF1031">
            <v>0</v>
          </cell>
          <cell r="HG1031">
            <v>0</v>
          </cell>
          <cell r="HH1031">
            <v>0</v>
          </cell>
          <cell r="HI1031">
            <v>0</v>
          </cell>
          <cell r="HJ1031">
            <v>0</v>
          </cell>
          <cell r="HK1031">
            <v>0</v>
          </cell>
          <cell r="HL1031">
            <v>0</v>
          </cell>
          <cell r="HM1031">
            <v>0</v>
          </cell>
          <cell r="HN1031">
            <v>0</v>
          </cell>
          <cell r="HO1031">
            <v>0</v>
          </cell>
          <cell r="HP1031">
            <v>0</v>
          </cell>
          <cell r="HQ1031">
            <v>0</v>
          </cell>
          <cell r="HR1031">
            <v>0</v>
          </cell>
          <cell r="HS1031">
            <v>0</v>
          </cell>
          <cell r="HT1031">
            <v>0</v>
          </cell>
          <cell r="HU1031">
            <v>0</v>
          </cell>
          <cell r="HV1031">
            <v>0</v>
          </cell>
          <cell r="HW1031">
            <v>0</v>
          </cell>
          <cell r="HX1031">
            <v>0</v>
          </cell>
          <cell r="HY1031">
            <v>0</v>
          </cell>
          <cell r="HZ1031">
            <v>0</v>
          </cell>
          <cell r="IA1031">
            <v>0</v>
          </cell>
          <cell r="IB1031">
            <v>0</v>
          </cell>
          <cell r="IC1031">
            <v>0</v>
          </cell>
          <cell r="ID1031">
            <v>0</v>
          </cell>
          <cell r="IE1031">
            <v>0</v>
          </cell>
          <cell r="IF1031">
            <v>0</v>
          </cell>
          <cell r="IG1031">
            <v>0</v>
          </cell>
          <cell r="IH1031">
            <v>0</v>
          </cell>
          <cell r="II1031">
            <v>0</v>
          </cell>
          <cell r="IJ1031">
            <v>0</v>
          </cell>
          <cell r="IK1031">
            <v>0</v>
          </cell>
          <cell r="IL1031">
            <v>0</v>
          </cell>
          <cell r="IM1031">
            <v>0</v>
          </cell>
          <cell r="IN1031">
            <v>0</v>
          </cell>
          <cell r="IO1031">
            <v>0</v>
          </cell>
          <cell r="IP1031">
            <v>0</v>
          </cell>
          <cell r="IQ1031">
            <v>0</v>
          </cell>
          <cell r="IR1031">
            <v>0</v>
          </cell>
          <cell r="IS1031">
            <v>0</v>
          </cell>
          <cell r="IT1031">
            <v>0</v>
          </cell>
          <cell r="IU1031">
            <v>0</v>
          </cell>
          <cell r="IV1031">
            <v>0</v>
          </cell>
          <cell r="IW1031">
            <v>0</v>
          </cell>
          <cell r="IX1031">
            <v>0</v>
          </cell>
          <cell r="IY1031">
            <v>0</v>
          </cell>
          <cell r="IZ1031">
            <v>0</v>
          </cell>
          <cell r="JA1031">
            <v>0</v>
          </cell>
          <cell r="JB1031">
            <v>0</v>
          </cell>
          <cell r="JC1031">
            <v>0</v>
          </cell>
          <cell r="JD1031">
            <v>0</v>
          </cell>
          <cell r="JE1031">
            <v>0</v>
          </cell>
          <cell r="JF1031">
            <v>0</v>
          </cell>
          <cell r="JG1031">
            <v>0</v>
          </cell>
          <cell r="JH1031">
            <v>0</v>
          </cell>
          <cell r="JI1031">
            <v>0</v>
          </cell>
          <cell r="JJ1031">
            <v>0</v>
          </cell>
          <cell r="JK1031">
            <v>0</v>
          </cell>
          <cell r="JL1031">
            <v>0</v>
          </cell>
          <cell r="JM1031">
            <v>0</v>
          </cell>
          <cell r="JN1031">
            <v>0</v>
          </cell>
          <cell r="JO1031">
            <v>0</v>
          </cell>
          <cell r="JP1031">
            <v>0</v>
          </cell>
          <cell r="JQ1031">
            <v>0</v>
          </cell>
        </row>
        <row r="1033">
          <cell r="D1033" t="str">
            <v>PV_.QF.COR._.qOR.CSP_Wallowa_County</v>
          </cell>
          <cell r="F1033">
            <v>0</v>
          </cell>
          <cell r="G1033">
            <v>0</v>
          </cell>
          <cell r="H1033">
            <v>0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0</v>
          </cell>
          <cell r="R1033">
            <v>0</v>
          </cell>
          <cell r="S1033">
            <v>0</v>
          </cell>
          <cell r="T1033">
            <v>0</v>
          </cell>
          <cell r="U1033">
            <v>0</v>
          </cell>
          <cell r="V1033">
            <v>0</v>
          </cell>
          <cell r="W1033">
            <v>0</v>
          </cell>
          <cell r="X1033">
            <v>0</v>
          </cell>
          <cell r="Y1033">
            <v>0</v>
          </cell>
          <cell r="Z1033">
            <v>0</v>
          </cell>
          <cell r="AA1033">
            <v>0</v>
          </cell>
          <cell r="AB1033">
            <v>0</v>
          </cell>
          <cell r="AC1033">
            <v>0</v>
          </cell>
          <cell r="AD1033">
            <v>0</v>
          </cell>
          <cell r="AE1033">
            <v>0</v>
          </cell>
          <cell r="AF1033">
            <v>0</v>
          </cell>
          <cell r="AG1033">
            <v>0</v>
          </cell>
          <cell r="AH1033">
            <v>0</v>
          </cell>
          <cell r="AI1033">
            <v>0</v>
          </cell>
          <cell r="AJ1033">
            <v>0</v>
          </cell>
          <cell r="AK1033">
            <v>0</v>
          </cell>
          <cell r="AL1033">
            <v>0</v>
          </cell>
          <cell r="AM1033">
            <v>0</v>
          </cell>
          <cell r="AN1033">
            <v>0</v>
          </cell>
          <cell r="AO1033">
            <v>0</v>
          </cell>
          <cell r="AP1033">
            <v>0</v>
          </cell>
          <cell r="AQ1033">
            <v>0</v>
          </cell>
          <cell r="AR1033">
            <v>0</v>
          </cell>
          <cell r="AS1033">
            <v>0</v>
          </cell>
          <cell r="AT1033">
            <v>0</v>
          </cell>
          <cell r="AU1033">
            <v>0</v>
          </cell>
          <cell r="AV1033">
            <v>0</v>
          </cell>
          <cell r="AW1033">
            <v>0</v>
          </cell>
          <cell r="AX1033">
            <v>0</v>
          </cell>
          <cell r="AY1033">
            <v>0</v>
          </cell>
          <cell r="AZ1033">
            <v>0</v>
          </cell>
          <cell r="BA1033">
            <v>0</v>
          </cell>
          <cell r="BB1033">
            <v>0</v>
          </cell>
          <cell r="BC1033">
            <v>0</v>
          </cell>
          <cell r="BD1033">
            <v>0</v>
          </cell>
          <cell r="BE1033">
            <v>0</v>
          </cell>
          <cell r="BF1033">
            <v>0</v>
          </cell>
          <cell r="BG1033">
            <v>0</v>
          </cell>
          <cell r="BH1033">
            <v>0</v>
          </cell>
          <cell r="BI1033">
            <v>0</v>
          </cell>
          <cell r="BJ1033">
            <v>0</v>
          </cell>
          <cell r="BK1033">
            <v>0</v>
          </cell>
          <cell r="BL1033">
            <v>0</v>
          </cell>
          <cell r="BM1033">
            <v>0</v>
          </cell>
          <cell r="BN1033">
            <v>0</v>
          </cell>
          <cell r="BO1033">
            <v>0</v>
          </cell>
          <cell r="BP1033">
            <v>0</v>
          </cell>
          <cell r="BQ1033">
            <v>0</v>
          </cell>
          <cell r="BR1033">
            <v>0</v>
          </cell>
          <cell r="BS1033">
            <v>0</v>
          </cell>
          <cell r="BT1033">
            <v>0</v>
          </cell>
          <cell r="BU1033">
            <v>0</v>
          </cell>
          <cell r="BV1033">
            <v>0</v>
          </cell>
          <cell r="BW1033">
            <v>0</v>
          </cell>
          <cell r="BX1033">
            <v>0</v>
          </cell>
          <cell r="BY1033">
            <v>0</v>
          </cell>
          <cell r="BZ1033">
            <v>0</v>
          </cell>
          <cell r="CA1033">
            <v>0</v>
          </cell>
          <cell r="CB1033">
            <v>0</v>
          </cell>
          <cell r="CC1033">
            <v>0</v>
          </cell>
          <cell r="CD1033">
            <v>0</v>
          </cell>
          <cell r="CE1033">
            <v>0</v>
          </cell>
          <cell r="CF1033">
            <v>0</v>
          </cell>
          <cell r="CG1033">
            <v>0</v>
          </cell>
          <cell r="CH1033">
            <v>0</v>
          </cell>
          <cell r="CI1033">
            <v>0</v>
          </cell>
          <cell r="CJ1033">
            <v>0</v>
          </cell>
          <cell r="CK1033">
            <v>0</v>
          </cell>
          <cell r="CL1033">
            <v>0</v>
          </cell>
          <cell r="CM1033">
            <v>0</v>
          </cell>
          <cell r="CN1033">
            <v>0</v>
          </cell>
          <cell r="CO1033">
            <v>0</v>
          </cell>
          <cell r="CP1033">
            <v>0</v>
          </cell>
          <cell r="CQ1033">
            <v>0</v>
          </cell>
          <cell r="CR1033">
            <v>0</v>
          </cell>
          <cell r="CS1033">
            <v>0</v>
          </cell>
          <cell r="CT1033">
            <v>0</v>
          </cell>
          <cell r="CU1033">
            <v>0</v>
          </cell>
          <cell r="CV1033">
            <v>0</v>
          </cell>
          <cell r="CW1033">
            <v>0</v>
          </cell>
          <cell r="CX1033">
            <v>0</v>
          </cell>
          <cell r="CY1033">
            <v>0</v>
          </cell>
          <cell r="CZ1033">
            <v>0</v>
          </cell>
          <cell r="DA1033">
            <v>0</v>
          </cell>
          <cell r="DB1033">
            <v>0</v>
          </cell>
          <cell r="DC1033">
            <v>0</v>
          </cell>
          <cell r="DD1033">
            <v>0</v>
          </cell>
          <cell r="DE1033">
            <v>0</v>
          </cell>
          <cell r="DF1033">
            <v>0</v>
          </cell>
          <cell r="DG1033">
            <v>0</v>
          </cell>
          <cell r="DH1033">
            <v>0</v>
          </cell>
          <cell r="DI1033">
            <v>0</v>
          </cell>
          <cell r="DJ1033">
            <v>0</v>
          </cell>
          <cell r="DK1033">
            <v>0</v>
          </cell>
          <cell r="DL1033">
            <v>0</v>
          </cell>
          <cell r="DM1033">
            <v>0</v>
          </cell>
          <cell r="DN1033">
            <v>0</v>
          </cell>
          <cell r="DO1033">
            <v>0</v>
          </cell>
          <cell r="DP1033">
            <v>0</v>
          </cell>
          <cell r="DQ1033">
            <v>0</v>
          </cell>
          <cell r="DR1033">
            <v>0</v>
          </cell>
          <cell r="DS1033">
            <v>0</v>
          </cell>
          <cell r="DT1033">
            <v>0</v>
          </cell>
          <cell r="DU1033">
            <v>0</v>
          </cell>
          <cell r="DV1033">
            <v>0</v>
          </cell>
          <cell r="DW1033">
            <v>0</v>
          </cell>
          <cell r="DX1033">
            <v>0</v>
          </cell>
          <cell r="DY1033">
            <v>0</v>
          </cell>
          <cell r="DZ1033">
            <v>0</v>
          </cell>
          <cell r="EA1033">
            <v>0</v>
          </cell>
          <cell r="EB1033">
            <v>0</v>
          </cell>
          <cell r="EC1033">
            <v>0</v>
          </cell>
          <cell r="ED1033">
            <v>0</v>
          </cell>
          <cell r="EE1033">
            <v>0</v>
          </cell>
          <cell r="EF1033">
            <v>0</v>
          </cell>
          <cell r="EG1033">
            <v>0</v>
          </cell>
          <cell r="EH1033">
            <v>0</v>
          </cell>
          <cell r="EI1033">
            <v>0</v>
          </cell>
          <cell r="EJ1033">
            <v>0</v>
          </cell>
          <cell r="EK1033">
            <v>0</v>
          </cell>
          <cell r="EL1033">
            <v>0</v>
          </cell>
          <cell r="EM1033">
            <v>0</v>
          </cell>
          <cell r="EN1033">
            <v>0</v>
          </cell>
          <cell r="EO1033">
            <v>0</v>
          </cell>
          <cell r="EP1033">
            <v>0</v>
          </cell>
          <cell r="EQ1033">
            <v>0</v>
          </cell>
          <cell r="ER1033">
            <v>0</v>
          </cell>
          <cell r="ES1033">
            <v>0</v>
          </cell>
          <cell r="ET1033">
            <v>0</v>
          </cell>
          <cell r="EU1033">
            <v>0</v>
          </cell>
          <cell r="EV1033">
            <v>0</v>
          </cell>
          <cell r="EW1033">
            <v>0</v>
          </cell>
          <cell r="EX1033">
            <v>0</v>
          </cell>
          <cell r="EY1033">
            <v>0</v>
          </cell>
          <cell r="EZ1033">
            <v>0</v>
          </cell>
          <cell r="FA1033">
            <v>0</v>
          </cell>
          <cell r="FB1033">
            <v>0</v>
          </cell>
          <cell r="FC1033">
            <v>0</v>
          </cell>
          <cell r="FD1033">
            <v>0</v>
          </cell>
          <cell r="FE1033">
            <v>0</v>
          </cell>
          <cell r="FF1033">
            <v>0</v>
          </cell>
          <cell r="FG1033">
            <v>0</v>
          </cell>
          <cell r="FH1033">
            <v>0</v>
          </cell>
          <cell r="FI1033">
            <v>0</v>
          </cell>
          <cell r="FJ1033">
            <v>0</v>
          </cell>
          <cell r="FK1033">
            <v>0</v>
          </cell>
          <cell r="FL1033">
            <v>0</v>
          </cell>
          <cell r="FM1033">
            <v>0</v>
          </cell>
          <cell r="FN1033">
            <v>0</v>
          </cell>
          <cell r="FO1033">
            <v>0</v>
          </cell>
          <cell r="FP1033">
            <v>0</v>
          </cell>
          <cell r="FQ1033">
            <v>0</v>
          </cell>
          <cell r="FR1033">
            <v>0</v>
          </cell>
          <cell r="FS1033">
            <v>0</v>
          </cell>
          <cell r="FT1033">
            <v>0</v>
          </cell>
          <cell r="FU1033">
            <v>0</v>
          </cell>
          <cell r="FV1033">
            <v>0</v>
          </cell>
          <cell r="FW1033">
            <v>0</v>
          </cell>
          <cell r="FX1033">
            <v>0</v>
          </cell>
          <cell r="FY1033">
            <v>0</v>
          </cell>
          <cell r="FZ1033">
            <v>0</v>
          </cell>
          <cell r="GA1033">
            <v>0</v>
          </cell>
          <cell r="GB1033">
            <v>0</v>
          </cell>
          <cell r="GC1033">
            <v>0</v>
          </cell>
          <cell r="GD1033">
            <v>0</v>
          </cell>
          <cell r="GE1033">
            <v>0</v>
          </cell>
          <cell r="GF1033">
            <v>0</v>
          </cell>
          <cell r="GG1033">
            <v>0</v>
          </cell>
          <cell r="GH1033">
            <v>0</v>
          </cell>
          <cell r="GI1033">
            <v>0</v>
          </cell>
          <cell r="GJ1033">
            <v>0</v>
          </cell>
          <cell r="GK1033">
            <v>0</v>
          </cell>
          <cell r="GL1033">
            <v>0</v>
          </cell>
          <cell r="GM1033">
            <v>0</v>
          </cell>
          <cell r="GN1033">
            <v>0</v>
          </cell>
          <cell r="GO1033">
            <v>0</v>
          </cell>
          <cell r="GP1033">
            <v>0</v>
          </cell>
          <cell r="GQ1033">
            <v>0</v>
          </cell>
          <cell r="GR1033">
            <v>0</v>
          </cell>
          <cell r="GS1033">
            <v>0</v>
          </cell>
          <cell r="GT1033">
            <v>0</v>
          </cell>
          <cell r="GU1033">
            <v>0</v>
          </cell>
          <cell r="GV1033">
            <v>0</v>
          </cell>
          <cell r="GW1033">
            <v>0</v>
          </cell>
          <cell r="GX1033">
            <v>0</v>
          </cell>
          <cell r="GY1033">
            <v>0</v>
          </cell>
          <cell r="GZ1033">
            <v>0</v>
          </cell>
          <cell r="HA1033">
            <v>0</v>
          </cell>
          <cell r="HB1033">
            <v>0</v>
          </cell>
          <cell r="HC1033">
            <v>0</v>
          </cell>
          <cell r="HD1033">
            <v>0</v>
          </cell>
          <cell r="HE1033">
            <v>0</v>
          </cell>
          <cell r="HF1033">
            <v>0</v>
          </cell>
          <cell r="HG1033">
            <v>0</v>
          </cell>
          <cell r="HH1033">
            <v>0</v>
          </cell>
          <cell r="HI1033">
            <v>0</v>
          </cell>
          <cell r="HJ1033">
            <v>0</v>
          </cell>
          <cell r="HK1033">
            <v>0</v>
          </cell>
          <cell r="HL1033">
            <v>0</v>
          </cell>
          <cell r="HM1033">
            <v>0</v>
          </cell>
          <cell r="HN1033">
            <v>0</v>
          </cell>
          <cell r="HO1033">
            <v>0</v>
          </cell>
          <cell r="HP1033">
            <v>0</v>
          </cell>
          <cell r="HQ1033">
            <v>0</v>
          </cell>
          <cell r="HR1033">
            <v>0</v>
          </cell>
          <cell r="HS1033">
            <v>0</v>
          </cell>
          <cell r="HT1033">
            <v>0</v>
          </cell>
          <cell r="HU1033">
            <v>0</v>
          </cell>
          <cell r="HV1033">
            <v>0</v>
          </cell>
          <cell r="HW1033">
            <v>0</v>
          </cell>
          <cell r="HX1033">
            <v>0</v>
          </cell>
          <cell r="HY1033">
            <v>0</v>
          </cell>
          <cell r="HZ1033">
            <v>0</v>
          </cell>
          <cell r="IA1033">
            <v>0</v>
          </cell>
          <cell r="IB1033">
            <v>0</v>
          </cell>
          <cell r="IC1033">
            <v>0</v>
          </cell>
          <cell r="ID1033">
            <v>0</v>
          </cell>
          <cell r="IE1033">
            <v>0</v>
          </cell>
          <cell r="IF1033">
            <v>0</v>
          </cell>
          <cell r="IG1033">
            <v>0</v>
          </cell>
          <cell r="IH1033">
            <v>0</v>
          </cell>
          <cell r="II1033">
            <v>0</v>
          </cell>
          <cell r="IJ1033">
            <v>0</v>
          </cell>
          <cell r="IK1033">
            <v>0</v>
          </cell>
          <cell r="IL1033">
            <v>0</v>
          </cell>
          <cell r="IM1033">
            <v>0</v>
          </cell>
          <cell r="IN1033">
            <v>0</v>
          </cell>
          <cell r="IO1033">
            <v>0</v>
          </cell>
          <cell r="IP1033">
            <v>0</v>
          </cell>
          <cell r="IQ1033">
            <v>0</v>
          </cell>
          <cell r="IR1033">
            <v>0</v>
          </cell>
          <cell r="IS1033">
            <v>0</v>
          </cell>
          <cell r="IT1033">
            <v>0</v>
          </cell>
          <cell r="IU1033">
            <v>0</v>
          </cell>
          <cell r="IV1033">
            <v>0</v>
          </cell>
          <cell r="IW1033">
            <v>0</v>
          </cell>
          <cell r="IX1033">
            <v>0</v>
          </cell>
          <cell r="IY1033">
            <v>0</v>
          </cell>
          <cell r="IZ1033">
            <v>0</v>
          </cell>
          <cell r="JA1033">
            <v>0</v>
          </cell>
          <cell r="JB1033">
            <v>0</v>
          </cell>
          <cell r="JC1033">
            <v>0</v>
          </cell>
          <cell r="JD1033">
            <v>0</v>
          </cell>
          <cell r="JE1033">
            <v>0</v>
          </cell>
          <cell r="JF1033">
            <v>0</v>
          </cell>
          <cell r="JG1033">
            <v>0</v>
          </cell>
          <cell r="JH1033">
            <v>0</v>
          </cell>
          <cell r="JI1033">
            <v>0</v>
          </cell>
          <cell r="JJ1033">
            <v>0</v>
          </cell>
          <cell r="JK1033">
            <v>0</v>
          </cell>
          <cell r="JL1033">
            <v>0</v>
          </cell>
          <cell r="JM1033">
            <v>0</v>
          </cell>
          <cell r="JN1033">
            <v>0</v>
          </cell>
          <cell r="JO1033">
            <v>0</v>
          </cell>
          <cell r="JP1033">
            <v>0</v>
          </cell>
          <cell r="JQ1033">
            <v>0</v>
          </cell>
        </row>
        <row r="1034">
          <cell r="D1034" t="str">
            <v>PV_.QF.COR._.qOR.NW4_Bonanza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0</v>
          </cell>
          <cell r="R1034">
            <v>0</v>
          </cell>
          <cell r="S1034">
            <v>0</v>
          </cell>
          <cell r="T1034">
            <v>0</v>
          </cell>
          <cell r="U1034">
            <v>0</v>
          </cell>
          <cell r="V1034">
            <v>0</v>
          </cell>
          <cell r="W1034">
            <v>0</v>
          </cell>
          <cell r="X1034">
            <v>0</v>
          </cell>
          <cell r="Y1034">
            <v>0</v>
          </cell>
          <cell r="Z1034">
            <v>0</v>
          </cell>
          <cell r="AA1034">
            <v>0</v>
          </cell>
          <cell r="AB1034">
            <v>0</v>
          </cell>
          <cell r="AC1034">
            <v>0</v>
          </cell>
          <cell r="AD1034">
            <v>0</v>
          </cell>
          <cell r="AE1034">
            <v>0</v>
          </cell>
          <cell r="AF1034">
            <v>0</v>
          </cell>
          <cell r="AG1034">
            <v>0</v>
          </cell>
          <cell r="AH1034">
            <v>0</v>
          </cell>
          <cell r="AI1034">
            <v>0</v>
          </cell>
          <cell r="AJ1034">
            <v>0</v>
          </cell>
          <cell r="AK1034">
            <v>0</v>
          </cell>
          <cell r="AL1034">
            <v>0</v>
          </cell>
          <cell r="AM1034">
            <v>0</v>
          </cell>
          <cell r="AN1034">
            <v>0</v>
          </cell>
          <cell r="AO1034">
            <v>0</v>
          </cell>
          <cell r="AP1034">
            <v>0</v>
          </cell>
          <cell r="AQ1034">
            <v>0</v>
          </cell>
          <cell r="AR1034">
            <v>0</v>
          </cell>
          <cell r="AS1034">
            <v>0</v>
          </cell>
          <cell r="AT1034">
            <v>0</v>
          </cell>
          <cell r="AU1034">
            <v>0</v>
          </cell>
          <cell r="AV1034">
            <v>0</v>
          </cell>
          <cell r="AW1034">
            <v>0</v>
          </cell>
          <cell r="AX1034">
            <v>0</v>
          </cell>
          <cell r="AY1034">
            <v>0</v>
          </cell>
          <cell r="AZ1034">
            <v>0</v>
          </cell>
          <cell r="BA1034">
            <v>0</v>
          </cell>
          <cell r="BB1034">
            <v>0</v>
          </cell>
          <cell r="BC1034">
            <v>0</v>
          </cell>
          <cell r="BD1034">
            <v>0</v>
          </cell>
          <cell r="BE1034">
            <v>0</v>
          </cell>
          <cell r="BF1034">
            <v>0</v>
          </cell>
          <cell r="BG1034">
            <v>0</v>
          </cell>
          <cell r="BH1034">
            <v>0</v>
          </cell>
          <cell r="BI1034">
            <v>0</v>
          </cell>
          <cell r="BJ1034">
            <v>0</v>
          </cell>
          <cell r="BK1034">
            <v>0</v>
          </cell>
          <cell r="BL1034">
            <v>0</v>
          </cell>
          <cell r="BM1034">
            <v>0</v>
          </cell>
          <cell r="BN1034">
            <v>0</v>
          </cell>
          <cell r="BO1034">
            <v>0</v>
          </cell>
          <cell r="BP1034">
            <v>0</v>
          </cell>
          <cell r="BQ1034">
            <v>0</v>
          </cell>
          <cell r="BR1034">
            <v>0</v>
          </cell>
          <cell r="BS1034">
            <v>0</v>
          </cell>
          <cell r="BT1034">
            <v>0</v>
          </cell>
          <cell r="BU1034">
            <v>0</v>
          </cell>
          <cell r="BV1034">
            <v>0</v>
          </cell>
          <cell r="BW1034">
            <v>0</v>
          </cell>
          <cell r="BX1034">
            <v>0</v>
          </cell>
          <cell r="BY1034">
            <v>0</v>
          </cell>
          <cell r="BZ1034">
            <v>0</v>
          </cell>
          <cell r="CA1034">
            <v>0</v>
          </cell>
          <cell r="CB1034">
            <v>0</v>
          </cell>
          <cell r="CC1034">
            <v>0</v>
          </cell>
          <cell r="CD1034">
            <v>0</v>
          </cell>
          <cell r="CE1034">
            <v>0</v>
          </cell>
          <cell r="CF1034">
            <v>0</v>
          </cell>
          <cell r="CG1034">
            <v>0</v>
          </cell>
          <cell r="CH1034">
            <v>0</v>
          </cell>
          <cell r="CI1034">
            <v>0</v>
          </cell>
          <cell r="CJ1034">
            <v>0</v>
          </cell>
          <cell r="CK1034">
            <v>0</v>
          </cell>
          <cell r="CL1034">
            <v>0</v>
          </cell>
          <cell r="CM1034">
            <v>0</v>
          </cell>
          <cell r="CN1034">
            <v>0</v>
          </cell>
          <cell r="CO1034">
            <v>0</v>
          </cell>
          <cell r="CP1034">
            <v>0</v>
          </cell>
          <cell r="CQ1034">
            <v>0</v>
          </cell>
          <cell r="CR1034">
            <v>0</v>
          </cell>
          <cell r="CS1034">
            <v>0</v>
          </cell>
          <cell r="CT1034">
            <v>0</v>
          </cell>
          <cell r="CU1034">
            <v>0</v>
          </cell>
          <cell r="CV1034">
            <v>0</v>
          </cell>
          <cell r="CW1034">
            <v>0</v>
          </cell>
          <cell r="CX1034">
            <v>0</v>
          </cell>
          <cell r="CY1034">
            <v>0</v>
          </cell>
          <cell r="CZ1034">
            <v>0</v>
          </cell>
          <cell r="DA1034">
            <v>0</v>
          </cell>
          <cell r="DB1034">
            <v>0</v>
          </cell>
          <cell r="DC1034">
            <v>0</v>
          </cell>
          <cell r="DD1034">
            <v>0</v>
          </cell>
          <cell r="DE1034">
            <v>0</v>
          </cell>
          <cell r="DF1034">
            <v>0</v>
          </cell>
          <cell r="DG1034">
            <v>0</v>
          </cell>
          <cell r="DH1034">
            <v>0</v>
          </cell>
          <cell r="DI1034">
            <v>0</v>
          </cell>
          <cell r="DJ1034">
            <v>0</v>
          </cell>
          <cell r="DK1034">
            <v>0</v>
          </cell>
          <cell r="DL1034">
            <v>0</v>
          </cell>
          <cell r="DM1034">
            <v>0</v>
          </cell>
          <cell r="DN1034">
            <v>0</v>
          </cell>
          <cell r="DO1034">
            <v>0</v>
          </cell>
          <cell r="DP1034">
            <v>0</v>
          </cell>
          <cell r="DQ1034">
            <v>0</v>
          </cell>
          <cell r="DR1034">
            <v>0</v>
          </cell>
          <cell r="DS1034">
            <v>0</v>
          </cell>
          <cell r="DT1034">
            <v>0</v>
          </cell>
          <cell r="DU1034">
            <v>0</v>
          </cell>
          <cell r="DV1034">
            <v>0</v>
          </cell>
          <cell r="DW1034">
            <v>0</v>
          </cell>
          <cell r="DX1034">
            <v>0</v>
          </cell>
          <cell r="DY1034">
            <v>0</v>
          </cell>
          <cell r="DZ1034">
            <v>0</v>
          </cell>
          <cell r="EA1034">
            <v>0</v>
          </cell>
          <cell r="EB1034">
            <v>0</v>
          </cell>
          <cell r="EC1034">
            <v>0</v>
          </cell>
          <cell r="ED1034">
            <v>0</v>
          </cell>
          <cell r="EE1034">
            <v>0</v>
          </cell>
          <cell r="EF1034">
            <v>0</v>
          </cell>
          <cell r="EG1034">
            <v>0</v>
          </cell>
          <cell r="EH1034">
            <v>0</v>
          </cell>
          <cell r="EI1034">
            <v>0</v>
          </cell>
          <cell r="EJ1034">
            <v>0</v>
          </cell>
          <cell r="EK1034">
            <v>0</v>
          </cell>
          <cell r="EL1034">
            <v>0</v>
          </cell>
          <cell r="EM1034">
            <v>0</v>
          </cell>
          <cell r="EN1034">
            <v>0</v>
          </cell>
          <cell r="EO1034">
            <v>0</v>
          </cell>
          <cell r="EP1034">
            <v>0</v>
          </cell>
          <cell r="EQ1034">
            <v>0</v>
          </cell>
          <cell r="ER1034">
            <v>0</v>
          </cell>
          <cell r="ES1034">
            <v>0</v>
          </cell>
          <cell r="ET1034">
            <v>0</v>
          </cell>
          <cell r="EU1034">
            <v>0</v>
          </cell>
          <cell r="EV1034">
            <v>0</v>
          </cell>
          <cell r="EW1034">
            <v>0</v>
          </cell>
          <cell r="EX1034">
            <v>0</v>
          </cell>
          <cell r="EY1034">
            <v>0</v>
          </cell>
          <cell r="EZ1034">
            <v>0</v>
          </cell>
          <cell r="FA1034">
            <v>0</v>
          </cell>
          <cell r="FB1034">
            <v>0</v>
          </cell>
          <cell r="FC1034">
            <v>0</v>
          </cell>
          <cell r="FD1034">
            <v>0</v>
          </cell>
          <cell r="FE1034">
            <v>0</v>
          </cell>
          <cell r="FF1034">
            <v>0</v>
          </cell>
          <cell r="FG1034">
            <v>0</v>
          </cell>
          <cell r="FH1034">
            <v>0</v>
          </cell>
          <cell r="FI1034">
            <v>0</v>
          </cell>
          <cell r="FJ1034">
            <v>0</v>
          </cell>
          <cell r="FK1034">
            <v>0</v>
          </cell>
          <cell r="FL1034">
            <v>0</v>
          </cell>
          <cell r="FM1034">
            <v>0</v>
          </cell>
          <cell r="FN1034">
            <v>0</v>
          </cell>
          <cell r="FO1034">
            <v>0</v>
          </cell>
          <cell r="FP1034">
            <v>0</v>
          </cell>
          <cell r="FQ1034">
            <v>0</v>
          </cell>
          <cell r="FR1034">
            <v>0</v>
          </cell>
          <cell r="FS1034">
            <v>0</v>
          </cell>
          <cell r="FT1034">
            <v>0</v>
          </cell>
          <cell r="FU1034">
            <v>0</v>
          </cell>
          <cell r="FV1034">
            <v>0</v>
          </cell>
          <cell r="FW1034">
            <v>0</v>
          </cell>
          <cell r="FX1034">
            <v>0</v>
          </cell>
          <cell r="FY1034">
            <v>0</v>
          </cell>
          <cell r="FZ1034">
            <v>0</v>
          </cell>
          <cell r="GA1034">
            <v>0</v>
          </cell>
          <cell r="GB1034">
            <v>0</v>
          </cell>
          <cell r="GC1034">
            <v>0</v>
          </cell>
          <cell r="GD1034">
            <v>0</v>
          </cell>
          <cell r="GE1034">
            <v>0</v>
          </cell>
          <cell r="GF1034">
            <v>0</v>
          </cell>
          <cell r="GG1034">
            <v>0</v>
          </cell>
          <cell r="GH1034">
            <v>0</v>
          </cell>
          <cell r="GI1034">
            <v>0</v>
          </cell>
          <cell r="GJ1034">
            <v>0</v>
          </cell>
          <cell r="GK1034">
            <v>0</v>
          </cell>
          <cell r="GL1034">
            <v>0</v>
          </cell>
          <cell r="GM1034">
            <v>0</v>
          </cell>
          <cell r="GN1034">
            <v>0</v>
          </cell>
          <cell r="GO1034">
            <v>0</v>
          </cell>
          <cell r="GP1034">
            <v>0</v>
          </cell>
          <cell r="GQ1034">
            <v>0</v>
          </cell>
          <cell r="GR1034">
            <v>0</v>
          </cell>
          <cell r="GS1034">
            <v>0</v>
          </cell>
          <cell r="GT1034">
            <v>0</v>
          </cell>
          <cell r="GU1034">
            <v>0</v>
          </cell>
          <cell r="GV1034">
            <v>0</v>
          </cell>
          <cell r="GW1034">
            <v>0</v>
          </cell>
          <cell r="GX1034">
            <v>0</v>
          </cell>
          <cell r="GY1034">
            <v>0</v>
          </cell>
          <cell r="GZ1034">
            <v>0</v>
          </cell>
          <cell r="HA1034">
            <v>0</v>
          </cell>
          <cell r="HB1034">
            <v>0</v>
          </cell>
          <cell r="HC1034">
            <v>0</v>
          </cell>
          <cell r="HD1034">
            <v>0</v>
          </cell>
          <cell r="HE1034">
            <v>0</v>
          </cell>
          <cell r="HF1034">
            <v>0</v>
          </cell>
          <cell r="HG1034">
            <v>0</v>
          </cell>
          <cell r="HH1034">
            <v>0</v>
          </cell>
          <cell r="HI1034">
            <v>0</v>
          </cell>
          <cell r="HJ1034">
            <v>0</v>
          </cell>
          <cell r="HK1034">
            <v>0</v>
          </cell>
          <cell r="HL1034">
            <v>0</v>
          </cell>
          <cell r="HM1034">
            <v>0</v>
          </cell>
          <cell r="HN1034">
            <v>0</v>
          </cell>
          <cell r="HO1034">
            <v>0</v>
          </cell>
          <cell r="HP1034">
            <v>0</v>
          </cell>
          <cell r="HQ1034">
            <v>0</v>
          </cell>
          <cell r="HR1034">
            <v>0</v>
          </cell>
          <cell r="HS1034">
            <v>0</v>
          </cell>
          <cell r="HT1034">
            <v>0</v>
          </cell>
          <cell r="HU1034">
            <v>0</v>
          </cell>
          <cell r="HV1034">
            <v>0</v>
          </cell>
          <cell r="HW1034">
            <v>0</v>
          </cell>
          <cell r="HX1034">
            <v>0</v>
          </cell>
          <cell r="HY1034">
            <v>0</v>
          </cell>
          <cell r="HZ1034">
            <v>0</v>
          </cell>
          <cell r="IA1034">
            <v>0</v>
          </cell>
          <cell r="IB1034">
            <v>0</v>
          </cell>
          <cell r="IC1034">
            <v>0</v>
          </cell>
          <cell r="ID1034">
            <v>0</v>
          </cell>
          <cell r="IE1034">
            <v>0</v>
          </cell>
          <cell r="IF1034">
            <v>0</v>
          </cell>
          <cell r="IG1034">
            <v>0</v>
          </cell>
          <cell r="IH1034">
            <v>0</v>
          </cell>
          <cell r="II1034">
            <v>0</v>
          </cell>
          <cell r="IJ1034">
            <v>0</v>
          </cell>
          <cell r="IK1034">
            <v>0</v>
          </cell>
          <cell r="IL1034">
            <v>0</v>
          </cell>
          <cell r="IM1034">
            <v>0</v>
          </cell>
          <cell r="IN1034">
            <v>0</v>
          </cell>
          <cell r="IO1034">
            <v>0</v>
          </cell>
          <cell r="IP1034">
            <v>0</v>
          </cell>
          <cell r="IQ1034">
            <v>0</v>
          </cell>
          <cell r="IR1034">
            <v>0</v>
          </cell>
          <cell r="IS1034">
            <v>0</v>
          </cell>
          <cell r="IT1034">
            <v>0</v>
          </cell>
          <cell r="IU1034">
            <v>0</v>
          </cell>
          <cell r="IV1034">
            <v>0</v>
          </cell>
          <cell r="IW1034">
            <v>0</v>
          </cell>
          <cell r="IX1034">
            <v>0</v>
          </cell>
          <cell r="IY1034">
            <v>0</v>
          </cell>
          <cell r="IZ1034">
            <v>0</v>
          </cell>
          <cell r="JA1034">
            <v>0</v>
          </cell>
          <cell r="JB1034">
            <v>0</v>
          </cell>
          <cell r="JC1034">
            <v>0</v>
          </cell>
          <cell r="JD1034">
            <v>0</v>
          </cell>
          <cell r="JE1034">
            <v>0</v>
          </cell>
          <cell r="JF1034">
            <v>0</v>
          </cell>
          <cell r="JG1034">
            <v>0</v>
          </cell>
          <cell r="JH1034">
            <v>0</v>
          </cell>
          <cell r="JI1034">
            <v>0</v>
          </cell>
          <cell r="JJ1034">
            <v>0</v>
          </cell>
          <cell r="JK1034">
            <v>0</v>
          </cell>
          <cell r="JL1034">
            <v>0</v>
          </cell>
          <cell r="JM1034">
            <v>0</v>
          </cell>
          <cell r="JN1034">
            <v>0</v>
          </cell>
          <cell r="JO1034">
            <v>0</v>
          </cell>
          <cell r="JP1034">
            <v>0</v>
          </cell>
          <cell r="JQ1034">
            <v>0</v>
          </cell>
        </row>
        <row r="1035">
          <cell r="D1035" t="str">
            <v>PV_.QF.COR._.qOR.NW7_EaglePoint</v>
          </cell>
          <cell r="F1035">
            <v>0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0</v>
          </cell>
          <cell r="R1035">
            <v>0</v>
          </cell>
          <cell r="S1035">
            <v>0</v>
          </cell>
          <cell r="T1035">
            <v>0</v>
          </cell>
          <cell r="U1035">
            <v>0</v>
          </cell>
          <cell r="V1035">
            <v>0</v>
          </cell>
          <cell r="W1035">
            <v>0</v>
          </cell>
          <cell r="X1035">
            <v>0</v>
          </cell>
          <cell r="Y1035">
            <v>0</v>
          </cell>
          <cell r="Z1035">
            <v>0</v>
          </cell>
          <cell r="AA1035">
            <v>0</v>
          </cell>
          <cell r="AB1035">
            <v>0</v>
          </cell>
          <cell r="AC1035">
            <v>0</v>
          </cell>
          <cell r="AD1035">
            <v>0</v>
          </cell>
          <cell r="AE1035">
            <v>0</v>
          </cell>
          <cell r="AF1035">
            <v>0</v>
          </cell>
          <cell r="AG1035">
            <v>0</v>
          </cell>
          <cell r="AH1035">
            <v>0</v>
          </cell>
          <cell r="AI1035">
            <v>0</v>
          </cell>
          <cell r="AJ1035">
            <v>0</v>
          </cell>
          <cell r="AK1035">
            <v>0</v>
          </cell>
          <cell r="AL1035">
            <v>0</v>
          </cell>
          <cell r="AM1035">
            <v>0</v>
          </cell>
          <cell r="AN1035">
            <v>0</v>
          </cell>
          <cell r="AO1035">
            <v>0</v>
          </cell>
          <cell r="AP1035">
            <v>0</v>
          </cell>
          <cell r="AQ1035">
            <v>0</v>
          </cell>
          <cell r="AR1035">
            <v>0</v>
          </cell>
          <cell r="AS1035">
            <v>0</v>
          </cell>
          <cell r="AT1035">
            <v>0</v>
          </cell>
          <cell r="AU1035">
            <v>0</v>
          </cell>
          <cell r="AV1035">
            <v>0</v>
          </cell>
          <cell r="AW1035">
            <v>0</v>
          </cell>
          <cell r="AX1035">
            <v>0</v>
          </cell>
          <cell r="AY1035">
            <v>0</v>
          </cell>
          <cell r="AZ1035">
            <v>0</v>
          </cell>
          <cell r="BA1035">
            <v>0</v>
          </cell>
          <cell r="BB1035">
            <v>0</v>
          </cell>
          <cell r="BC1035">
            <v>0</v>
          </cell>
          <cell r="BD1035">
            <v>0</v>
          </cell>
          <cell r="BE1035">
            <v>0</v>
          </cell>
          <cell r="BF1035">
            <v>0</v>
          </cell>
          <cell r="BG1035">
            <v>0</v>
          </cell>
          <cell r="BH1035">
            <v>0</v>
          </cell>
          <cell r="BI1035">
            <v>0</v>
          </cell>
          <cell r="BJ1035">
            <v>0</v>
          </cell>
          <cell r="BK1035">
            <v>0</v>
          </cell>
          <cell r="BL1035">
            <v>0</v>
          </cell>
          <cell r="BM1035">
            <v>0</v>
          </cell>
          <cell r="BN1035">
            <v>0</v>
          </cell>
          <cell r="BO1035">
            <v>0</v>
          </cell>
          <cell r="BP1035">
            <v>0</v>
          </cell>
          <cell r="BQ1035">
            <v>0</v>
          </cell>
          <cell r="BR1035">
            <v>0</v>
          </cell>
          <cell r="BS1035">
            <v>0</v>
          </cell>
          <cell r="BT1035">
            <v>0</v>
          </cell>
          <cell r="BU1035">
            <v>0</v>
          </cell>
          <cell r="BV1035">
            <v>0</v>
          </cell>
          <cell r="BW1035">
            <v>0</v>
          </cell>
          <cell r="BX1035">
            <v>0</v>
          </cell>
          <cell r="BY1035">
            <v>0</v>
          </cell>
          <cell r="BZ1035">
            <v>0</v>
          </cell>
          <cell r="CA1035">
            <v>0</v>
          </cell>
          <cell r="CB1035">
            <v>0</v>
          </cell>
          <cell r="CC1035">
            <v>0</v>
          </cell>
          <cell r="CD1035">
            <v>0</v>
          </cell>
          <cell r="CE1035">
            <v>0</v>
          </cell>
          <cell r="CF1035">
            <v>0</v>
          </cell>
          <cell r="CG1035">
            <v>0</v>
          </cell>
          <cell r="CH1035">
            <v>0</v>
          </cell>
          <cell r="CI1035">
            <v>0</v>
          </cell>
          <cell r="CJ1035">
            <v>0</v>
          </cell>
          <cell r="CK1035">
            <v>0</v>
          </cell>
          <cell r="CL1035">
            <v>0</v>
          </cell>
          <cell r="CM1035">
            <v>0</v>
          </cell>
          <cell r="CN1035">
            <v>0</v>
          </cell>
          <cell r="CO1035">
            <v>0</v>
          </cell>
          <cell r="CP1035">
            <v>0</v>
          </cell>
          <cell r="CQ1035">
            <v>0</v>
          </cell>
          <cell r="CR1035">
            <v>0</v>
          </cell>
          <cell r="CS1035">
            <v>0</v>
          </cell>
          <cell r="CT1035">
            <v>0</v>
          </cell>
          <cell r="CU1035">
            <v>0</v>
          </cell>
          <cell r="CV1035">
            <v>0</v>
          </cell>
          <cell r="CW1035">
            <v>0</v>
          </cell>
          <cell r="CX1035">
            <v>0</v>
          </cell>
          <cell r="CY1035">
            <v>0</v>
          </cell>
          <cell r="CZ1035">
            <v>0</v>
          </cell>
          <cell r="DA1035">
            <v>0</v>
          </cell>
          <cell r="DB1035">
            <v>0</v>
          </cell>
          <cell r="DC1035">
            <v>0</v>
          </cell>
          <cell r="DD1035">
            <v>0</v>
          </cell>
          <cell r="DE1035">
            <v>0</v>
          </cell>
          <cell r="DF1035">
            <v>0</v>
          </cell>
          <cell r="DG1035">
            <v>0</v>
          </cell>
          <cell r="DH1035">
            <v>0</v>
          </cell>
          <cell r="DI1035">
            <v>0</v>
          </cell>
          <cell r="DJ1035">
            <v>0</v>
          </cell>
          <cell r="DK1035">
            <v>0</v>
          </cell>
          <cell r="DL1035">
            <v>0</v>
          </cell>
          <cell r="DM1035">
            <v>0</v>
          </cell>
          <cell r="DN1035">
            <v>0</v>
          </cell>
          <cell r="DO1035">
            <v>0</v>
          </cell>
          <cell r="DP1035">
            <v>0</v>
          </cell>
          <cell r="DQ1035">
            <v>0</v>
          </cell>
          <cell r="DR1035">
            <v>0</v>
          </cell>
          <cell r="DS1035">
            <v>0</v>
          </cell>
          <cell r="DT1035">
            <v>0</v>
          </cell>
          <cell r="DU1035">
            <v>0</v>
          </cell>
          <cell r="DV1035">
            <v>0</v>
          </cell>
          <cell r="DW1035">
            <v>0</v>
          </cell>
          <cell r="DX1035">
            <v>0</v>
          </cell>
          <cell r="DY1035">
            <v>0</v>
          </cell>
          <cell r="DZ1035">
            <v>0</v>
          </cell>
          <cell r="EA1035">
            <v>0</v>
          </cell>
          <cell r="EB1035">
            <v>0</v>
          </cell>
          <cell r="EC1035">
            <v>0</v>
          </cell>
          <cell r="ED1035">
            <v>0</v>
          </cell>
          <cell r="EE1035">
            <v>0</v>
          </cell>
          <cell r="EF1035">
            <v>0</v>
          </cell>
          <cell r="EG1035">
            <v>0</v>
          </cell>
          <cell r="EH1035">
            <v>0</v>
          </cell>
          <cell r="EI1035">
            <v>0</v>
          </cell>
          <cell r="EJ1035">
            <v>0</v>
          </cell>
          <cell r="EK1035">
            <v>0</v>
          </cell>
          <cell r="EL1035">
            <v>0</v>
          </cell>
          <cell r="EM1035">
            <v>0</v>
          </cell>
          <cell r="EN1035">
            <v>0</v>
          </cell>
          <cell r="EO1035">
            <v>0</v>
          </cell>
          <cell r="EP1035">
            <v>0</v>
          </cell>
          <cell r="EQ1035">
            <v>0</v>
          </cell>
          <cell r="ER1035">
            <v>0</v>
          </cell>
          <cell r="ES1035">
            <v>0</v>
          </cell>
          <cell r="ET1035">
            <v>0</v>
          </cell>
          <cell r="EU1035">
            <v>0</v>
          </cell>
          <cell r="EV1035">
            <v>0</v>
          </cell>
          <cell r="EW1035">
            <v>0</v>
          </cell>
          <cell r="EX1035">
            <v>0</v>
          </cell>
          <cell r="EY1035">
            <v>0</v>
          </cell>
          <cell r="EZ1035">
            <v>0</v>
          </cell>
          <cell r="FA1035">
            <v>0</v>
          </cell>
          <cell r="FB1035">
            <v>0</v>
          </cell>
          <cell r="FC1035">
            <v>0</v>
          </cell>
          <cell r="FD1035">
            <v>0</v>
          </cell>
          <cell r="FE1035">
            <v>0</v>
          </cell>
          <cell r="FF1035">
            <v>0</v>
          </cell>
          <cell r="FG1035">
            <v>0</v>
          </cell>
          <cell r="FH1035">
            <v>0</v>
          </cell>
          <cell r="FI1035">
            <v>0</v>
          </cell>
          <cell r="FJ1035">
            <v>0</v>
          </cell>
          <cell r="FK1035">
            <v>0</v>
          </cell>
          <cell r="FL1035">
            <v>0</v>
          </cell>
          <cell r="FM1035">
            <v>0</v>
          </cell>
          <cell r="FN1035">
            <v>0</v>
          </cell>
          <cell r="FO1035">
            <v>0</v>
          </cell>
          <cell r="FP1035">
            <v>0</v>
          </cell>
          <cell r="FQ1035">
            <v>0</v>
          </cell>
          <cell r="FR1035">
            <v>0</v>
          </cell>
          <cell r="FS1035">
            <v>0</v>
          </cell>
          <cell r="FT1035">
            <v>0</v>
          </cell>
          <cell r="FU1035">
            <v>0</v>
          </cell>
          <cell r="FV1035">
            <v>0</v>
          </cell>
          <cell r="FW1035">
            <v>0</v>
          </cell>
          <cell r="FX1035">
            <v>0</v>
          </cell>
          <cell r="FY1035">
            <v>0</v>
          </cell>
          <cell r="FZ1035">
            <v>0</v>
          </cell>
          <cell r="GA1035">
            <v>0</v>
          </cell>
          <cell r="GB1035">
            <v>0</v>
          </cell>
          <cell r="GC1035">
            <v>0</v>
          </cell>
          <cell r="GD1035">
            <v>0</v>
          </cell>
          <cell r="GE1035">
            <v>0</v>
          </cell>
          <cell r="GF1035">
            <v>0</v>
          </cell>
          <cell r="GG1035">
            <v>0</v>
          </cell>
          <cell r="GH1035">
            <v>0</v>
          </cell>
          <cell r="GI1035">
            <v>0</v>
          </cell>
          <cell r="GJ1035">
            <v>0</v>
          </cell>
          <cell r="GK1035">
            <v>0</v>
          </cell>
          <cell r="GL1035">
            <v>0</v>
          </cell>
          <cell r="GM1035">
            <v>0</v>
          </cell>
          <cell r="GN1035">
            <v>0</v>
          </cell>
          <cell r="GO1035">
            <v>0</v>
          </cell>
          <cell r="GP1035">
            <v>0</v>
          </cell>
          <cell r="GQ1035">
            <v>0</v>
          </cell>
          <cell r="GR1035">
            <v>0</v>
          </cell>
          <cell r="GS1035">
            <v>0</v>
          </cell>
          <cell r="GT1035">
            <v>0</v>
          </cell>
          <cell r="GU1035">
            <v>0</v>
          </cell>
          <cell r="GV1035">
            <v>0</v>
          </cell>
          <cell r="GW1035">
            <v>0</v>
          </cell>
          <cell r="GX1035">
            <v>0</v>
          </cell>
          <cell r="GY1035">
            <v>0</v>
          </cell>
          <cell r="GZ1035">
            <v>0</v>
          </cell>
          <cell r="HA1035">
            <v>0</v>
          </cell>
          <cell r="HB1035">
            <v>0</v>
          </cell>
          <cell r="HC1035">
            <v>0</v>
          </cell>
          <cell r="HD1035">
            <v>0</v>
          </cell>
          <cell r="HE1035">
            <v>0</v>
          </cell>
          <cell r="HF1035">
            <v>0</v>
          </cell>
          <cell r="HG1035">
            <v>0</v>
          </cell>
          <cell r="HH1035">
            <v>0</v>
          </cell>
          <cell r="HI1035">
            <v>0</v>
          </cell>
          <cell r="HJ1035">
            <v>0</v>
          </cell>
          <cell r="HK1035">
            <v>0</v>
          </cell>
          <cell r="HL1035">
            <v>0</v>
          </cell>
          <cell r="HM1035">
            <v>0</v>
          </cell>
          <cell r="HN1035">
            <v>0</v>
          </cell>
          <cell r="HO1035">
            <v>0</v>
          </cell>
          <cell r="HP1035">
            <v>0</v>
          </cell>
          <cell r="HQ1035">
            <v>0</v>
          </cell>
          <cell r="HR1035">
            <v>0</v>
          </cell>
          <cell r="HS1035">
            <v>0</v>
          </cell>
          <cell r="HT1035">
            <v>0</v>
          </cell>
          <cell r="HU1035">
            <v>0</v>
          </cell>
          <cell r="HV1035">
            <v>0</v>
          </cell>
          <cell r="HW1035">
            <v>0</v>
          </cell>
          <cell r="HX1035">
            <v>0</v>
          </cell>
          <cell r="HY1035">
            <v>0</v>
          </cell>
          <cell r="HZ1035">
            <v>0</v>
          </cell>
          <cell r="IA1035">
            <v>0</v>
          </cell>
          <cell r="IB1035">
            <v>0</v>
          </cell>
          <cell r="IC1035">
            <v>0</v>
          </cell>
          <cell r="ID1035">
            <v>0</v>
          </cell>
          <cell r="IE1035">
            <v>0</v>
          </cell>
          <cell r="IF1035">
            <v>0</v>
          </cell>
          <cell r="IG1035">
            <v>0</v>
          </cell>
          <cell r="IH1035">
            <v>0</v>
          </cell>
          <cell r="II1035">
            <v>0</v>
          </cell>
          <cell r="IJ1035">
            <v>0</v>
          </cell>
          <cell r="IK1035">
            <v>0</v>
          </cell>
          <cell r="IL1035">
            <v>0</v>
          </cell>
          <cell r="IM1035">
            <v>0</v>
          </cell>
          <cell r="IN1035">
            <v>0</v>
          </cell>
          <cell r="IO1035">
            <v>0</v>
          </cell>
          <cell r="IP1035">
            <v>0</v>
          </cell>
          <cell r="IQ1035">
            <v>0</v>
          </cell>
          <cell r="IR1035">
            <v>0</v>
          </cell>
          <cell r="IS1035">
            <v>0</v>
          </cell>
          <cell r="IT1035">
            <v>0</v>
          </cell>
          <cell r="IU1035">
            <v>0</v>
          </cell>
          <cell r="IV1035">
            <v>0</v>
          </cell>
          <cell r="IW1035">
            <v>0</v>
          </cell>
          <cell r="IX1035">
            <v>0</v>
          </cell>
          <cell r="IY1035">
            <v>0</v>
          </cell>
          <cell r="IZ1035">
            <v>0</v>
          </cell>
          <cell r="JA1035">
            <v>0</v>
          </cell>
          <cell r="JB1035">
            <v>0</v>
          </cell>
          <cell r="JC1035">
            <v>0</v>
          </cell>
          <cell r="JD1035">
            <v>0</v>
          </cell>
          <cell r="JE1035">
            <v>0</v>
          </cell>
          <cell r="JF1035">
            <v>0</v>
          </cell>
          <cell r="JG1035">
            <v>0</v>
          </cell>
          <cell r="JH1035">
            <v>0</v>
          </cell>
          <cell r="JI1035">
            <v>0</v>
          </cell>
          <cell r="JJ1035">
            <v>0</v>
          </cell>
          <cell r="JK1035">
            <v>0</v>
          </cell>
          <cell r="JL1035">
            <v>0</v>
          </cell>
          <cell r="JM1035">
            <v>0</v>
          </cell>
          <cell r="JN1035">
            <v>0</v>
          </cell>
          <cell r="JO1035">
            <v>0</v>
          </cell>
          <cell r="JP1035">
            <v>0</v>
          </cell>
          <cell r="JQ1035">
            <v>0</v>
          </cell>
        </row>
        <row r="1036">
          <cell r="D1036" t="str">
            <v>PV_.QF.COR._.qOR.NW9_Pendleton</v>
          </cell>
          <cell r="F1036">
            <v>0</v>
          </cell>
          <cell r="G1036">
            <v>0</v>
          </cell>
          <cell r="H1036">
            <v>0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0</v>
          </cell>
          <cell r="R1036">
            <v>0</v>
          </cell>
          <cell r="S1036">
            <v>0</v>
          </cell>
          <cell r="T1036">
            <v>0</v>
          </cell>
          <cell r="U1036">
            <v>0</v>
          </cell>
          <cell r="V1036">
            <v>0</v>
          </cell>
          <cell r="W1036">
            <v>0</v>
          </cell>
          <cell r="X1036">
            <v>0</v>
          </cell>
          <cell r="Y1036">
            <v>0</v>
          </cell>
          <cell r="Z1036">
            <v>0</v>
          </cell>
          <cell r="AA1036">
            <v>0</v>
          </cell>
          <cell r="AB1036">
            <v>0</v>
          </cell>
          <cell r="AC1036">
            <v>0</v>
          </cell>
          <cell r="AD1036">
            <v>0</v>
          </cell>
          <cell r="AE1036">
            <v>0</v>
          </cell>
          <cell r="AF1036">
            <v>0</v>
          </cell>
          <cell r="AG1036">
            <v>0</v>
          </cell>
          <cell r="AH1036">
            <v>0</v>
          </cell>
          <cell r="AI1036">
            <v>0</v>
          </cell>
          <cell r="AJ1036">
            <v>0</v>
          </cell>
          <cell r="AK1036">
            <v>0</v>
          </cell>
          <cell r="AL1036">
            <v>0</v>
          </cell>
          <cell r="AM1036">
            <v>0</v>
          </cell>
          <cell r="AN1036">
            <v>0</v>
          </cell>
          <cell r="AO1036">
            <v>0</v>
          </cell>
          <cell r="AP1036">
            <v>0</v>
          </cell>
          <cell r="AQ1036">
            <v>0</v>
          </cell>
          <cell r="AR1036">
            <v>0</v>
          </cell>
          <cell r="AS1036">
            <v>0</v>
          </cell>
          <cell r="AT1036">
            <v>0</v>
          </cell>
          <cell r="AU1036">
            <v>0</v>
          </cell>
          <cell r="AV1036">
            <v>0</v>
          </cell>
          <cell r="AW1036">
            <v>0</v>
          </cell>
          <cell r="AX1036">
            <v>0</v>
          </cell>
          <cell r="AY1036">
            <v>0</v>
          </cell>
          <cell r="AZ1036">
            <v>0</v>
          </cell>
          <cell r="BA1036">
            <v>0</v>
          </cell>
          <cell r="BB1036">
            <v>0</v>
          </cell>
          <cell r="BC1036">
            <v>0</v>
          </cell>
          <cell r="BD1036">
            <v>0</v>
          </cell>
          <cell r="BE1036">
            <v>0</v>
          </cell>
          <cell r="BF1036">
            <v>0</v>
          </cell>
          <cell r="BG1036">
            <v>0</v>
          </cell>
          <cell r="BH1036">
            <v>0</v>
          </cell>
          <cell r="BI1036">
            <v>0</v>
          </cell>
          <cell r="BJ1036">
            <v>0</v>
          </cell>
          <cell r="BK1036">
            <v>0</v>
          </cell>
          <cell r="BL1036">
            <v>0</v>
          </cell>
          <cell r="BM1036">
            <v>0</v>
          </cell>
          <cell r="BN1036">
            <v>0</v>
          </cell>
          <cell r="BO1036">
            <v>0</v>
          </cell>
          <cell r="BP1036">
            <v>0</v>
          </cell>
          <cell r="BQ1036">
            <v>0</v>
          </cell>
          <cell r="BR1036">
            <v>0</v>
          </cell>
          <cell r="BS1036">
            <v>0</v>
          </cell>
          <cell r="BT1036">
            <v>0</v>
          </cell>
          <cell r="BU1036">
            <v>0</v>
          </cell>
          <cell r="BV1036">
            <v>0</v>
          </cell>
          <cell r="BW1036">
            <v>0</v>
          </cell>
          <cell r="BX1036">
            <v>0</v>
          </cell>
          <cell r="BY1036">
            <v>0</v>
          </cell>
          <cell r="BZ1036">
            <v>0</v>
          </cell>
          <cell r="CA1036">
            <v>0</v>
          </cell>
          <cell r="CB1036">
            <v>0</v>
          </cell>
          <cell r="CC1036">
            <v>0</v>
          </cell>
          <cell r="CD1036">
            <v>0</v>
          </cell>
          <cell r="CE1036">
            <v>0</v>
          </cell>
          <cell r="CF1036">
            <v>0</v>
          </cell>
          <cell r="CG1036">
            <v>0</v>
          </cell>
          <cell r="CH1036">
            <v>0</v>
          </cell>
          <cell r="CI1036">
            <v>0</v>
          </cell>
          <cell r="CJ1036">
            <v>0</v>
          </cell>
          <cell r="CK1036">
            <v>0</v>
          </cell>
          <cell r="CL1036">
            <v>0</v>
          </cell>
          <cell r="CM1036">
            <v>0</v>
          </cell>
          <cell r="CN1036">
            <v>0</v>
          </cell>
          <cell r="CO1036">
            <v>0</v>
          </cell>
          <cell r="CP1036">
            <v>0</v>
          </cell>
          <cell r="CQ1036">
            <v>0</v>
          </cell>
          <cell r="CR1036">
            <v>0</v>
          </cell>
          <cell r="CS1036">
            <v>0</v>
          </cell>
          <cell r="CT1036">
            <v>0</v>
          </cell>
          <cell r="CU1036">
            <v>0</v>
          </cell>
          <cell r="CV1036">
            <v>0</v>
          </cell>
          <cell r="CW1036">
            <v>0</v>
          </cell>
          <cell r="CX1036">
            <v>0</v>
          </cell>
          <cell r="CY1036">
            <v>0</v>
          </cell>
          <cell r="CZ1036">
            <v>0</v>
          </cell>
          <cell r="DA1036">
            <v>0</v>
          </cell>
          <cell r="DB1036">
            <v>0</v>
          </cell>
          <cell r="DC1036">
            <v>0</v>
          </cell>
          <cell r="DD1036">
            <v>0</v>
          </cell>
          <cell r="DE1036">
            <v>0</v>
          </cell>
          <cell r="DF1036">
            <v>0</v>
          </cell>
          <cell r="DG1036">
            <v>0</v>
          </cell>
          <cell r="DH1036">
            <v>0</v>
          </cell>
          <cell r="DI1036">
            <v>0</v>
          </cell>
          <cell r="DJ1036">
            <v>0</v>
          </cell>
          <cell r="DK1036">
            <v>0</v>
          </cell>
          <cell r="DL1036">
            <v>0</v>
          </cell>
          <cell r="DM1036">
            <v>0</v>
          </cell>
          <cell r="DN1036">
            <v>0</v>
          </cell>
          <cell r="DO1036">
            <v>0</v>
          </cell>
          <cell r="DP1036">
            <v>0</v>
          </cell>
          <cell r="DQ1036">
            <v>0</v>
          </cell>
          <cell r="DR1036">
            <v>0</v>
          </cell>
          <cell r="DS1036">
            <v>0</v>
          </cell>
          <cell r="DT1036">
            <v>0</v>
          </cell>
          <cell r="DU1036">
            <v>0</v>
          </cell>
          <cell r="DV1036">
            <v>0</v>
          </cell>
          <cell r="DW1036">
            <v>0</v>
          </cell>
          <cell r="DX1036">
            <v>0</v>
          </cell>
          <cell r="DY1036">
            <v>0</v>
          </cell>
          <cell r="DZ1036">
            <v>0</v>
          </cell>
          <cell r="EA1036">
            <v>0</v>
          </cell>
          <cell r="EB1036">
            <v>0</v>
          </cell>
          <cell r="EC1036">
            <v>0</v>
          </cell>
          <cell r="ED1036">
            <v>0</v>
          </cell>
          <cell r="EE1036">
            <v>0</v>
          </cell>
          <cell r="EF1036">
            <v>0</v>
          </cell>
          <cell r="EG1036">
            <v>0</v>
          </cell>
          <cell r="EH1036">
            <v>0</v>
          </cell>
          <cell r="EI1036">
            <v>0</v>
          </cell>
          <cell r="EJ1036">
            <v>0</v>
          </cell>
          <cell r="EK1036">
            <v>0</v>
          </cell>
          <cell r="EL1036">
            <v>0</v>
          </cell>
          <cell r="EM1036">
            <v>0</v>
          </cell>
          <cell r="EN1036">
            <v>0</v>
          </cell>
          <cell r="EO1036">
            <v>0</v>
          </cell>
          <cell r="EP1036">
            <v>0</v>
          </cell>
          <cell r="EQ1036">
            <v>0</v>
          </cell>
          <cell r="ER1036">
            <v>0</v>
          </cell>
          <cell r="ES1036">
            <v>0</v>
          </cell>
          <cell r="ET1036">
            <v>0</v>
          </cell>
          <cell r="EU1036">
            <v>0</v>
          </cell>
          <cell r="EV1036">
            <v>0</v>
          </cell>
          <cell r="EW1036">
            <v>0</v>
          </cell>
          <cell r="EX1036">
            <v>0</v>
          </cell>
          <cell r="EY1036">
            <v>0</v>
          </cell>
          <cell r="EZ1036">
            <v>0</v>
          </cell>
          <cell r="FA1036">
            <v>0</v>
          </cell>
          <cell r="FB1036">
            <v>0</v>
          </cell>
          <cell r="FC1036">
            <v>0</v>
          </cell>
          <cell r="FD1036">
            <v>0</v>
          </cell>
          <cell r="FE1036">
            <v>0</v>
          </cell>
          <cell r="FF1036">
            <v>0</v>
          </cell>
          <cell r="FG1036">
            <v>0</v>
          </cell>
          <cell r="FH1036">
            <v>0</v>
          </cell>
          <cell r="FI1036">
            <v>0</v>
          </cell>
          <cell r="FJ1036">
            <v>0</v>
          </cell>
          <cell r="FK1036">
            <v>0</v>
          </cell>
          <cell r="FL1036">
            <v>0</v>
          </cell>
          <cell r="FM1036">
            <v>0</v>
          </cell>
          <cell r="FN1036">
            <v>0</v>
          </cell>
          <cell r="FO1036">
            <v>0</v>
          </cell>
          <cell r="FP1036">
            <v>0</v>
          </cell>
          <cell r="FQ1036">
            <v>0</v>
          </cell>
          <cell r="FR1036">
            <v>0</v>
          </cell>
          <cell r="FS1036">
            <v>0</v>
          </cell>
          <cell r="FT1036">
            <v>0</v>
          </cell>
          <cell r="FU1036">
            <v>0</v>
          </cell>
          <cell r="FV1036">
            <v>0</v>
          </cell>
          <cell r="FW1036">
            <v>0</v>
          </cell>
          <cell r="FX1036">
            <v>0</v>
          </cell>
          <cell r="FY1036">
            <v>0</v>
          </cell>
          <cell r="FZ1036">
            <v>0</v>
          </cell>
          <cell r="GA1036">
            <v>0</v>
          </cell>
          <cell r="GB1036">
            <v>0</v>
          </cell>
          <cell r="GC1036">
            <v>0</v>
          </cell>
          <cell r="GD1036">
            <v>0</v>
          </cell>
          <cell r="GE1036">
            <v>0</v>
          </cell>
          <cell r="GF1036">
            <v>0</v>
          </cell>
          <cell r="GG1036">
            <v>0</v>
          </cell>
          <cell r="GH1036">
            <v>0</v>
          </cell>
          <cell r="GI1036">
            <v>0</v>
          </cell>
          <cell r="GJ1036">
            <v>0</v>
          </cell>
          <cell r="GK1036">
            <v>0</v>
          </cell>
          <cell r="GL1036">
            <v>0</v>
          </cell>
          <cell r="GM1036">
            <v>0</v>
          </cell>
          <cell r="GN1036">
            <v>0</v>
          </cell>
          <cell r="GO1036">
            <v>0</v>
          </cell>
          <cell r="GP1036">
            <v>0</v>
          </cell>
          <cell r="GQ1036">
            <v>0</v>
          </cell>
          <cell r="GR1036">
            <v>0</v>
          </cell>
          <cell r="GS1036">
            <v>0</v>
          </cell>
          <cell r="GT1036">
            <v>0</v>
          </cell>
          <cell r="GU1036">
            <v>0</v>
          </cell>
          <cell r="GV1036">
            <v>0</v>
          </cell>
          <cell r="GW1036">
            <v>0</v>
          </cell>
          <cell r="GX1036">
            <v>0</v>
          </cell>
          <cell r="GY1036">
            <v>0</v>
          </cell>
          <cell r="GZ1036">
            <v>0</v>
          </cell>
          <cell r="HA1036">
            <v>0</v>
          </cell>
          <cell r="HB1036">
            <v>0</v>
          </cell>
          <cell r="HC1036">
            <v>0</v>
          </cell>
          <cell r="HD1036">
            <v>0</v>
          </cell>
          <cell r="HE1036">
            <v>0</v>
          </cell>
          <cell r="HF1036">
            <v>0</v>
          </cell>
          <cell r="HG1036">
            <v>0</v>
          </cell>
          <cell r="HH1036">
            <v>0</v>
          </cell>
          <cell r="HI1036">
            <v>0</v>
          </cell>
          <cell r="HJ1036">
            <v>0</v>
          </cell>
          <cell r="HK1036">
            <v>0</v>
          </cell>
          <cell r="HL1036">
            <v>0</v>
          </cell>
          <cell r="HM1036">
            <v>0</v>
          </cell>
          <cell r="HN1036">
            <v>0</v>
          </cell>
          <cell r="HO1036">
            <v>0</v>
          </cell>
          <cell r="HP1036">
            <v>0</v>
          </cell>
          <cell r="HQ1036">
            <v>0</v>
          </cell>
          <cell r="HR1036">
            <v>0</v>
          </cell>
          <cell r="HS1036">
            <v>0</v>
          </cell>
          <cell r="HT1036">
            <v>0</v>
          </cell>
          <cell r="HU1036">
            <v>0</v>
          </cell>
          <cell r="HV1036">
            <v>0</v>
          </cell>
          <cell r="HW1036">
            <v>0</v>
          </cell>
          <cell r="HX1036">
            <v>0</v>
          </cell>
          <cell r="HY1036">
            <v>0</v>
          </cell>
          <cell r="HZ1036">
            <v>0</v>
          </cell>
          <cell r="IA1036">
            <v>0</v>
          </cell>
          <cell r="IB1036">
            <v>0</v>
          </cell>
          <cell r="IC1036">
            <v>0</v>
          </cell>
          <cell r="ID1036">
            <v>0</v>
          </cell>
          <cell r="IE1036">
            <v>0</v>
          </cell>
          <cell r="IF1036">
            <v>0</v>
          </cell>
          <cell r="IG1036">
            <v>0</v>
          </cell>
          <cell r="IH1036">
            <v>0</v>
          </cell>
          <cell r="II1036">
            <v>0</v>
          </cell>
          <cell r="IJ1036">
            <v>0</v>
          </cell>
          <cell r="IK1036">
            <v>0</v>
          </cell>
          <cell r="IL1036">
            <v>0</v>
          </cell>
          <cell r="IM1036">
            <v>0</v>
          </cell>
          <cell r="IN1036">
            <v>0</v>
          </cell>
          <cell r="IO1036">
            <v>0</v>
          </cell>
          <cell r="IP1036">
            <v>0</v>
          </cell>
          <cell r="IQ1036">
            <v>0</v>
          </cell>
          <cell r="IR1036">
            <v>0</v>
          </cell>
          <cell r="IS1036">
            <v>0</v>
          </cell>
          <cell r="IT1036">
            <v>0</v>
          </cell>
          <cell r="IU1036">
            <v>0</v>
          </cell>
          <cell r="IV1036">
            <v>0</v>
          </cell>
          <cell r="IW1036">
            <v>0</v>
          </cell>
          <cell r="IX1036">
            <v>0</v>
          </cell>
          <cell r="IY1036">
            <v>0</v>
          </cell>
          <cell r="IZ1036">
            <v>0</v>
          </cell>
          <cell r="JA1036">
            <v>0</v>
          </cell>
          <cell r="JB1036">
            <v>0</v>
          </cell>
          <cell r="JC1036">
            <v>0</v>
          </cell>
          <cell r="JD1036">
            <v>0</v>
          </cell>
          <cell r="JE1036">
            <v>0</v>
          </cell>
          <cell r="JF1036">
            <v>0</v>
          </cell>
          <cell r="JG1036">
            <v>0</v>
          </cell>
          <cell r="JH1036">
            <v>0</v>
          </cell>
          <cell r="JI1036">
            <v>0</v>
          </cell>
          <cell r="JJ1036">
            <v>0</v>
          </cell>
          <cell r="JK1036">
            <v>0</v>
          </cell>
          <cell r="JL1036">
            <v>0</v>
          </cell>
          <cell r="JM1036">
            <v>0</v>
          </cell>
          <cell r="JN1036">
            <v>0</v>
          </cell>
          <cell r="JO1036">
            <v>0</v>
          </cell>
          <cell r="JP1036">
            <v>0</v>
          </cell>
          <cell r="JQ1036">
            <v>0</v>
          </cell>
        </row>
        <row r="1037">
          <cell r="D1037" t="str">
            <v>PV_.QF.COR._.qOR.OSLHCollier</v>
          </cell>
          <cell r="F1037">
            <v>0</v>
          </cell>
          <cell r="G1037">
            <v>0</v>
          </cell>
          <cell r="H1037">
            <v>0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0</v>
          </cell>
          <cell r="R1037">
            <v>0</v>
          </cell>
          <cell r="S1037">
            <v>0</v>
          </cell>
          <cell r="T1037">
            <v>0</v>
          </cell>
          <cell r="U1037">
            <v>0</v>
          </cell>
          <cell r="V1037">
            <v>0</v>
          </cell>
          <cell r="W1037">
            <v>0</v>
          </cell>
          <cell r="X1037">
            <v>0</v>
          </cell>
          <cell r="Y1037">
            <v>0</v>
          </cell>
          <cell r="Z1037">
            <v>0</v>
          </cell>
          <cell r="AA1037">
            <v>0</v>
          </cell>
          <cell r="AB1037">
            <v>0</v>
          </cell>
          <cell r="AC1037">
            <v>0</v>
          </cell>
          <cell r="AD1037">
            <v>0</v>
          </cell>
          <cell r="AE1037">
            <v>0</v>
          </cell>
          <cell r="AF1037">
            <v>0</v>
          </cell>
          <cell r="AG1037">
            <v>0</v>
          </cell>
          <cell r="AH1037">
            <v>0</v>
          </cell>
          <cell r="AI1037">
            <v>0</v>
          </cell>
          <cell r="AJ1037">
            <v>0</v>
          </cell>
          <cell r="AK1037">
            <v>0</v>
          </cell>
          <cell r="AL1037">
            <v>0</v>
          </cell>
          <cell r="AM1037">
            <v>0</v>
          </cell>
          <cell r="AN1037">
            <v>0</v>
          </cell>
          <cell r="AO1037">
            <v>0</v>
          </cell>
          <cell r="AP1037">
            <v>0</v>
          </cell>
          <cell r="AQ1037">
            <v>0</v>
          </cell>
          <cell r="AR1037">
            <v>0</v>
          </cell>
          <cell r="AS1037">
            <v>0</v>
          </cell>
          <cell r="AT1037">
            <v>0</v>
          </cell>
          <cell r="AU1037">
            <v>0</v>
          </cell>
          <cell r="AV1037">
            <v>0</v>
          </cell>
          <cell r="AW1037">
            <v>0</v>
          </cell>
          <cell r="AX1037">
            <v>0</v>
          </cell>
          <cell r="AY1037">
            <v>0</v>
          </cell>
          <cell r="AZ1037">
            <v>0</v>
          </cell>
          <cell r="BA1037">
            <v>0</v>
          </cell>
          <cell r="BB1037">
            <v>0</v>
          </cell>
          <cell r="BC1037">
            <v>0</v>
          </cell>
          <cell r="BD1037">
            <v>0</v>
          </cell>
          <cell r="BE1037">
            <v>0</v>
          </cell>
          <cell r="BF1037">
            <v>0</v>
          </cell>
          <cell r="BG1037">
            <v>0</v>
          </cell>
          <cell r="BH1037">
            <v>0</v>
          </cell>
          <cell r="BI1037">
            <v>0</v>
          </cell>
          <cell r="BJ1037">
            <v>0</v>
          </cell>
          <cell r="BK1037">
            <v>0</v>
          </cell>
          <cell r="BL1037">
            <v>0</v>
          </cell>
          <cell r="BM1037">
            <v>0</v>
          </cell>
          <cell r="BN1037">
            <v>0</v>
          </cell>
          <cell r="BO1037">
            <v>0</v>
          </cell>
          <cell r="BP1037">
            <v>0</v>
          </cell>
          <cell r="BQ1037">
            <v>0</v>
          </cell>
          <cell r="BR1037">
            <v>0</v>
          </cell>
          <cell r="BS1037">
            <v>0</v>
          </cell>
          <cell r="BT1037">
            <v>0</v>
          </cell>
          <cell r="BU1037">
            <v>0</v>
          </cell>
          <cell r="BV1037">
            <v>0</v>
          </cell>
          <cell r="BW1037">
            <v>0</v>
          </cell>
          <cell r="BX1037">
            <v>0</v>
          </cell>
          <cell r="BY1037">
            <v>0</v>
          </cell>
          <cell r="BZ1037">
            <v>0</v>
          </cell>
          <cell r="CA1037">
            <v>0</v>
          </cell>
          <cell r="CB1037">
            <v>0</v>
          </cell>
          <cell r="CC1037">
            <v>0</v>
          </cell>
          <cell r="CD1037">
            <v>0</v>
          </cell>
          <cell r="CE1037">
            <v>0</v>
          </cell>
          <cell r="CF1037">
            <v>0</v>
          </cell>
          <cell r="CG1037">
            <v>0</v>
          </cell>
          <cell r="CH1037">
            <v>0</v>
          </cell>
          <cell r="CI1037">
            <v>0</v>
          </cell>
          <cell r="CJ1037">
            <v>0</v>
          </cell>
          <cell r="CK1037">
            <v>0</v>
          </cell>
          <cell r="CL1037">
            <v>0</v>
          </cell>
          <cell r="CM1037">
            <v>0</v>
          </cell>
          <cell r="CN1037">
            <v>0</v>
          </cell>
          <cell r="CO1037">
            <v>0</v>
          </cell>
          <cell r="CP1037">
            <v>0</v>
          </cell>
          <cell r="CQ1037">
            <v>0</v>
          </cell>
          <cell r="CR1037">
            <v>0</v>
          </cell>
          <cell r="CS1037">
            <v>0</v>
          </cell>
          <cell r="CT1037">
            <v>0</v>
          </cell>
          <cell r="CU1037">
            <v>0</v>
          </cell>
          <cell r="CV1037">
            <v>0</v>
          </cell>
          <cell r="CW1037">
            <v>0</v>
          </cell>
          <cell r="CX1037">
            <v>0</v>
          </cell>
          <cell r="CY1037">
            <v>0</v>
          </cell>
          <cell r="CZ1037">
            <v>0</v>
          </cell>
          <cell r="DA1037">
            <v>0</v>
          </cell>
          <cell r="DB1037">
            <v>0</v>
          </cell>
          <cell r="DC1037">
            <v>0</v>
          </cell>
          <cell r="DD1037">
            <v>0</v>
          </cell>
          <cell r="DE1037">
            <v>0</v>
          </cell>
          <cell r="DF1037">
            <v>0</v>
          </cell>
          <cell r="DG1037">
            <v>0</v>
          </cell>
          <cell r="DH1037">
            <v>0</v>
          </cell>
          <cell r="DI1037">
            <v>0</v>
          </cell>
          <cell r="DJ1037">
            <v>0</v>
          </cell>
          <cell r="DK1037">
            <v>0</v>
          </cell>
          <cell r="DL1037">
            <v>0</v>
          </cell>
          <cell r="DM1037">
            <v>0</v>
          </cell>
          <cell r="DN1037">
            <v>0</v>
          </cell>
          <cell r="DO1037">
            <v>0</v>
          </cell>
          <cell r="DP1037">
            <v>0</v>
          </cell>
          <cell r="DQ1037">
            <v>0</v>
          </cell>
          <cell r="DR1037">
            <v>0</v>
          </cell>
          <cell r="DS1037">
            <v>0</v>
          </cell>
          <cell r="DT1037">
            <v>0</v>
          </cell>
          <cell r="DU1037">
            <v>0</v>
          </cell>
          <cell r="DV1037">
            <v>0</v>
          </cell>
          <cell r="DW1037">
            <v>0</v>
          </cell>
          <cell r="DX1037">
            <v>0</v>
          </cell>
          <cell r="DY1037">
            <v>0</v>
          </cell>
          <cell r="DZ1037">
            <v>0</v>
          </cell>
          <cell r="EA1037">
            <v>0</v>
          </cell>
          <cell r="EB1037">
            <v>0</v>
          </cell>
          <cell r="EC1037">
            <v>0</v>
          </cell>
          <cell r="ED1037">
            <v>0</v>
          </cell>
          <cell r="EE1037">
            <v>0</v>
          </cell>
          <cell r="EF1037">
            <v>0</v>
          </cell>
          <cell r="EG1037">
            <v>0</v>
          </cell>
          <cell r="EH1037">
            <v>0</v>
          </cell>
          <cell r="EI1037">
            <v>0</v>
          </cell>
          <cell r="EJ1037">
            <v>0</v>
          </cell>
          <cell r="EK1037">
            <v>0</v>
          </cell>
          <cell r="EL1037">
            <v>0</v>
          </cell>
          <cell r="EM1037">
            <v>0</v>
          </cell>
          <cell r="EN1037">
            <v>0</v>
          </cell>
          <cell r="EO1037">
            <v>0</v>
          </cell>
          <cell r="EP1037">
            <v>0</v>
          </cell>
          <cell r="EQ1037">
            <v>0</v>
          </cell>
          <cell r="ER1037">
            <v>0</v>
          </cell>
          <cell r="ES1037">
            <v>0</v>
          </cell>
          <cell r="ET1037">
            <v>0</v>
          </cell>
          <cell r="EU1037">
            <v>0</v>
          </cell>
          <cell r="EV1037">
            <v>0</v>
          </cell>
          <cell r="EW1037">
            <v>0</v>
          </cell>
          <cell r="EX1037">
            <v>0</v>
          </cell>
          <cell r="EY1037">
            <v>0</v>
          </cell>
          <cell r="EZ1037">
            <v>0</v>
          </cell>
          <cell r="FA1037">
            <v>0</v>
          </cell>
          <cell r="FB1037">
            <v>0</v>
          </cell>
          <cell r="FC1037">
            <v>0</v>
          </cell>
          <cell r="FD1037">
            <v>0</v>
          </cell>
          <cell r="FE1037">
            <v>0</v>
          </cell>
          <cell r="FF1037">
            <v>0</v>
          </cell>
          <cell r="FG1037">
            <v>0</v>
          </cell>
          <cell r="FH1037">
            <v>0</v>
          </cell>
          <cell r="FI1037">
            <v>0</v>
          </cell>
          <cell r="FJ1037">
            <v>0</v>
          </cell>
          <cell r="FK1037">
            <v>0</v>
          </cell>
          <cell r="FL1037">
            <v>0</v>
          </cell>
          <cell r="FM1037">
            <v>0</v>
          </cell>
          <cell r="FN1037">
            <v>0</v>
          </cell>
          <cell r="FO1037">
            <v>0</v>
          </cell>
          <cell r="FP1037">
            <v>0</v>
          </cell>
          <cell r="FQ1037">
            <v>0</v>
          </cell>
          <cell r="FR1037">
            <v>0</v>
          </cell>
          <cell r="FS1037">
            <v>0</v>
          </cell>
          <cell r="FT1037">
            <v>0</v>
          </cell>
          <cell r="FU1037">
            <v>0</v>
          </cell>
          <cell r="FV1037">
            <v>0</v>
          </cell>
          <cell r="FW1037">
            <v>0</v>
          </cell>
          <cell r="FX1037">
            <v>0</v>
          </cell>
          <cell r="FY1037">
            <v>0</v>
          </cell>
          <cell r="FZ1037">
            <v>0</v>
          </cell>
          <cell r="GA1037">
            <v>0</v>
          </cell>
          <cell r="GB1037">
            <v>0</v>
          </cell>
          <cell r="GC1037">
            <v>0</v>
          </cell>
          <cell r="GD1037">
            <v>0</v>
          </cell>
          <cell r="GE1037">
            <v>0</v>
          </cell>
          <cell r="GF1037">
            <v>0</v>
          </cell>
          <cell r="GG1037">
            <v>0</v>
          </cell>
          <cell r="GH1037">
            <v>0</v>
          </cell>
          <cell r="GI1037">
            <v>0</v>
          </cell>
          <cell r="GJ1037">
            <v>0</v>
          </cell>
          <cell r="GK1037">
            <v>0</v>
          </cell>
          <cell r="GL1037">
            <v>0</v>
          </cell>
          <cell r="GM1037">
            <v>0</v>
          </cell>
          <cell r="GN1037">
            <v>0</v>
          </cell>
          <cell r="GO1037">
            <v>0</v>
          </cell>
          <cell r="GP1037">
            <v>0</v>
          </cell>
          <cell r="GQ1037">
            <v>0</v>
          </cell>
          <cell r="GR1037">
            <v>0</v>
          </cell>
          <cell r="GS1037">
            <v>0</v>
          </cell>
          <cell r="GT1037">
            <v>0</v>
          </cell>
          <cell r="GU1037">
            <v>0</v>
          </cell>
          <cell r="GV1037">
            <v>0</v>
          </cell>
          <cell r="GW1037">
            <v>0</v>
          </cell>
          <cell r="GX1037">
            <v>0</v>
          </cell>
          <cell r="GY1037">
            <v>0</v>
          </cell>
          <cell r="GZ1037">
            <v>0</v>
          </cell>
          <cell r="HA1037">
            <v>0</v>
          </cell>
          <cell r="HB1037">
            <v>0</v>
          </cell>
          <cell r="HC1037">
            <v>0</v>
          </cell>
          <cell r="HD1037">
            <v>0</v>
          </cell>
          <cell r="HE1037">
            <v>0</v>
          </cell>
          <cell r="HF1037">
            <v>0</v>
          </cell>
          <cell r="HG1037">
            <v>0</v>
          </cell>
          <cell r="HH1037">
            <v>0</v>
          </cell>
          <cell r="HI1037">
            <v>0</v>
          </cell>
          <cell r="HJ1037">
            <v>0</v>
          </cell>
          <cell r="HK1037">
            <v>0</v>
          </cell>
          <cell r="HL1037">
            <v>0</v>
          </cell>
          <cell r="HM1037">
            <v>0</v>
          </cell>
          <cell r="HN1037">
            <v>0</v>
          </cell>
          <cell r="HO1037">
            <v>0</v>
          </cell>
          <cell r="HP1037">
            <v>0</v>
          </cell>
          <cell r="HQ1037">
            <v>0</v>
          </cell>
          <cell r="HR1037">
            <v>0</v>
          </cell>
          <cell r="HS1037">
            <v>0</v>
          </cell>
          <cell r="HT1037">
            <v>0</v>
          </cell>
          <cell r="HU1037">
            <v>0</v>
          </cell>
          <cell r="HV1037">
            <v>0</v>
          </cell>
          <cell r="HW1037">
            <v>0</v>
          </cell>
          <cell r="HX1037">
            <v>0</v>
          </cell>
          <cell r="HY1037">
            <v>0</v>
          </cell>
          <cell r="HZ1037">
            <v>0</v>
          </cell>
          <cell r="IA1037">
            <v>0</v>
          </cell>
          <cell r="IB1037">
            <v>0</v>
          </cell>
          <cell r="IC1037">
            <v>0</v>
          </cell>
          <cell r="ID1037">
            <v>0</v>
          </cell>
          <cell r="IE1037">
            <v>0</v>
          </cell>
          <cell r="IF1037">
            <v>0</v>
          </cell>
          <cell r="IG1037">
            <v>0</v>
          </cell>
          <cell r="IH1037">
            <v>0</v>
          </cell>
          <cell r="II1037">
            <v>0</v>
          </cell>
          <cell r="IJ1037">
            <v>0</v>
          </cell>
          <cell r="IK1037">
            <v>0</v>
          </cell>
          <cell r="IL1037">
            <v>0</v>
          </cell>
          <cell r="IM1037">
            <v>0</v>
          </cell>
          <cell r="IN1037">
            <v>0</v>
          </cell>
          <cell r="IO1037">
            <v>0</v>
          </cell>
          <cell r="IP1037">
            <v>0</v>
          </cell>
          <cell r="IQ1037">
            <v>0</v>
          </cell>
          <cell r="IR1037">
            <v>0</v>
          </cell>
          <cell r="IS1037">
            <v>0</v>
          </cell>
          <cell r="IT1037">
            <v>0</v>
          </cell>
          <cell r="IU1037">
            <v>0</v>
          </cell>
          <cell r="IV1037">
            <v>0</v>
          </cell>
          <cell r="IW1037">
            <v>0</v>
          </cell>
          <cell r="IX1037">
            <v>0</v>
          </cell>
          <cell r="IY1037">
            <v>0</v>
          </cell>
          <cell r="IZ1037">
            <v>0</v>
          </cell>
          <cell r="JA1037">
            <v>0</v>
          </cell>
          <cell r="JB1037">
            <v>0</v>
          </cell>
          <cell r="JC1037">
            <v>0</v>
          </cell>
          <cell r="JD1037">
            <v>0</v>
          </cell>
          <cell r="JE1037">
            <v>0</v>
          </cell>
          <cell r="JF1037">
            <v>0</v>
          </cell>
          <cell r="JG1037">
            <v>0</v>
          </cell>
          <cell r="JH1037">
            <v>0</v>
          </cell>
          <cell r="JI1037">
            <v>0</v>
          </cell>
          <cell r="JJ1037">
            <v>0</v>
          </cell>
          <cell r="JK1037">
            <v>0</v>
          </cell>
          <cell r="JL1037">
            <v>0</v>
          </cell>
          <cell r="JM1037">
            <v>0</v>
          </cell>
          <cell r="JN1037">
            <v>0</v>
          </cell>
          <cell r="JO1037">
            <v>0</v>
          </cell>
          <cell r="JP1037">
            <v>0</v>
          </cell>
          <cell r="JQ1037">
            <v>0</v>
          </cell>
        </row>
        <row r="1038">
          <cell r="D1038" t="str">
            <v>PV_.QF.COR._.qOR.Tumbleweed</v>
          </cell>
          <cell r="F1038">
            <v>0</v>
          </cell>
          <cell r="G1038">
            <v>0</v>
          </cell>
          <cell r="H1038">
            <v>0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0</v>
          </cell>
          <cell r="R1038">
            <v>0</v>
          </cell>
          <cell r="S1038">
            <v>0</v>
          </cell>
          <cell r="T1038">
            <v>0</v>
          </cell>
          <cell r="U1038">
            <v>0</v>
          </cell>
          <cell r="V1038">
            <v>0</v>
          </cell>
          <cell r="W1038">
            <v>0</v>
          </cell>
          <cell r="X1038">
            <v>0</v>
          </cell>
          <cell r="Y1038">
            <v>0</v>
          </cell>
          <cell r="Z1038">
            <v>0</v>
          </cell>
          <cell r="AA1038">
            <v>0</v>
          </cell>
          <cell r="AB1038">
            <v>0</v>
          </cell>
          <cell r="AC1038">
            <v>0</v>
          </cell>
          <cell r="AD1038">
            <v>0</v>
          </cell>
          <cell r="AE1038">
            <v>0</v>
          </cell>
          <cell r="AF1038">
            <v>0</v>
          </cell>
          <cell r="AG1038">
            <v>0</v>
          </cell>
          <cell r="AH1038">
            <v>0</v>
          </cell>
          <cell r="AI1038">
            <v>0</v>
          </cell>
          <cell r="AJ1038">
            <v>0</v>
          </cell>
          <cell r="AK1038">
            <v>0</v>
          </cell>
          <cell r="AL1038">
            <v>0</v>
          </cell>
          <cell r="AM1038">
            <v>0</v>
          </cell>
          <cell r="AN1038">
            <v>0</v>
          </cell>
          <cell r="AO1038">
            <v>0</v>
          </cell>
          <cell r="AP1038">
            <v>0</v>
          </cell>
          <cell r="AQ1038">
            <v>0</v>
          </cell>
          <cell r="AR1038">
            <v>0</v>
          </cell>
          <cell r="AS1038">
            <v>0</v>
          </cell>
          <cell r="AT1038">
            <v>0</v>
          </cell>
          <cell r="AU1038">
            <v>0</v>
          </cell>
          <cell r="AV1038">
            <v>0</v>
          </cell>
          <cell r="AW1038">
            <v>0</v>
          </cell>
          <cell r="AX1038">
            <v>0</v>
          </cell>
          <cell r="AY1038">
            <v>0</v>
          </cell>
          <cell r="AZ1038">
            <v>0</v>
          </cell>
          <cell r="BA1038">
            <v>0</v>
          </cell>
          <cell r="BB1038">
            <v>0</v>
          </cell>
          <cell r="BC1038">
            <v>0</v>
          </cell>
          <cell r="BD1038">
            <v>0</v>
          </cell>
          <cell r="BE1038">
            <v>0</v>
          </cell>
          <cell r="BF1038">
            <v>0</v>
          </cell>
          <cell r="BG1038">
            <v>0</v>
          </cell>
          <cell r="BH1038">
            <v>0</v>
          </cell>
          <cell r="BI1038">
            <v>0</v>
          </cell>
          <cell r="BJ1038">
            <v>0</v>
          </cell>
          <cell r="BK1038">
            <v>0</v>
          </cell>
          <cell r="BL1038">
            <v>0</v>
          </cell>
          <cell r="BM1038">
            <v>0</v>
          </cell>
          <cell r="BN1038">
            <v>0</v>
          </cell>
          <cell r="BO1038">
            <v>0</v>
          </cell>
          <cell r="BP1038">
            <v>0</v>
          </cell>
          <cell r="BQ1038">
            <v>0</v>
          </cell>
          <cell r="BR1038">
            <v>0</v>
          </cell>
          <cell r="BS1038">
            <v>0</v>
          </cell>
          <cell r="BT1038">
            <v>0</v>
          </cell>
          <cell r="BU1038">
            <v>0</v>
          </cell>
          <cell r="BV1038">
            <v>0</v>
          </cell>
          <cell r="BW1038">
            <v>0</v>
          </cell>
          <cell r="BX1038">
            <v>0</v>
          </cell>
          <cell r="BY1038">
            <v>0</v>
          </cell>
          <cell r="BZ1038">
            <v>0</v>
          </cell>
          <cell r="CA1038">
            <v>0</v>
          </cell>
          <cell r="CB1038">
            <v>0</v>
          </cell>
          <cell r="CC1038">
            <v>0</v>
          </cell>
          <cell r="CD1038">
            <v>0</v>
          </cell>
          <cell r="CE1038">
            <v>0</v>
          </cell>
          <cell r="CF1038">
            <v>0</v>
          </cell>
          <cell r="CG1038">
            <v>0</v>
          </cell>
          <cell r="CH1038">
            <v>0</v>
          </cell>
          <cell r="CI1038">
            <v>0</v>
          </cell>
          <cell r="CJ1038">
            <v>0</v>
          </cell>
          <cell r="CK1038">
            <v>0</v>
          </cell>
          <cell r="CL1038">
            <v>0</v>
          </cell>
          <cell r="CM1038">
            <v>0</v>
          </cell>
          <cell r="CN1038">
            <v>0</v>
          </cell>
          <cell r="CO1038">
            <v>0</v>
          </cell>
          <cell r="CP1038">
            <v>0</v>
          </cell>
          <cell r="CQ1038">
            <v>0</v>
          </cell>
          <cell r="CR1038">
            <v>0</v>
          </cell>
          <cell r="CS1038">
            <v>0</v>
          </cell>
          <cell r="CT1038">
            <v>0</v>
          </cell>
          <cell r="CU1038">
            <v>0</v>
          </cell>
          <cell r="CV1038">
            <v>0</v>
          </cell>
          <cell r="CW1038">
            <v>0</v>
          </cell>
          <cell r="CX1038">
            <v>0</v>
          </cell>
          <cell r="CY1038">
            <v>0</v>
          </cell>
          <cell r="CZ1038">
            <v>0</v>
          </cell>
          <cell r="DA1038">
            <v>0</v>
          </cell>
          <cell r="DB1038">
            <v>0</v>
          </cell>
          <cell r="DC1038">
            <v>0</v>
          </cell>
          <cell r="DD1038">
            <v>0</v>
          </cell>
          <cell r="DE1038">
            <v>0</v>
          </cell>
          <cell r="DF1038">
            <v>0</v>
          </cell>
          <cell r="DG1038">
            <v>0</v>
          </cell>
          <cell r="DH1038">
            <v>0</v>
          </cell>
          <cell r="DI1038">
            <v>0</v>
          </cell>
          <cell r="DJ1038">
            <v>0</v>
          </cell>
          <cell r="DK1038">
            <v>0</v>
          </cell>
          <cell r="DL1038">
            <v>0</v>
          </cell>
          <cell r="DM1038">
            <v>0</v>
          </cell>
          <cell r="DN1038">
            <v>0</v>
          </cell>
          <cell r="DO1038">
            <v>0</v>
          </cell>
          <cell r="DP1038">
            <v>0</v>
          </cell>
          <cell r="DQ1038">
            <v>0</v>
          </cell>
          <cell r="DR1038">
            <v>0</v>
          </cell>
          <cell r="DS1038">
            <v>0</v>
          </cell>
          <cell r="DT1038">
            <v>0</v>
          </cell>
          <cell r="DU1038">
            <v>0</v>
          </cell>
          <cell r="DV1038">
            <v>0</v>
          </cell>
          <cell r="DW1038">
            <v>0</v>
          </cell>
          <cell r="DX1038">
            <v>0</v>
          </cell>
          <cell r="DY1038">
            <v>0</v>
          </cell>
          <cell r="DZ1038">
            <v>0</v>
          </cell>
          <cell r="EA1038">
            <v>0</v>
          </cell>
          <cell r="EB1038">
            <v>0</v>
          </cell>
          <cell r="EC1038">
            <v>0</v>
          </cell>
          <cell r="ED1038">
            <v>0</v>
          </cell>
          <cell r="EE1038">
            <v>0</v>
          </cell>
          <cell r="EF1038">
            <v>0</v>
          </cell>
          <cell r="EG1038">
            <v>0</v>
          </cell>
          <cell r="EH1038">
            <v>0</v>
          </cell>
          <cell r="EI1038">
            <v>0</v>
          </cell>
          <cell r="EJ1038">
            <v>0</v>
          </cell>
          <cell r="EK1038">
            <v>0</v>
          </cell>
          <cell r="EL1038">
            <v>0</v>
          </cell>
          <cell r="EM1038">
            <v>0</v>
          </cell>
          <cell r="EN1038">
            <v>0</v>
          </cell>
          <cell r="EO1038">
            <v>0</v>
          </cell>
          <cell r="EP1038">
            <v>0</v>
          </cell>
          <cell r="EQ1038">
            <v>0</v>
          </cell>
          <cell r="ER1038">
            <v>0</v>
          </cell>
          <cell r="ES1038">
            <v>0</v>
          </cell>
          <cell r="ET1038">
            <v>0</v>
          </cell>
          <cell r="EU1038">
            <v>0</v>
          </cell>
          <cell r="EV1038">
            <v>0</v>
          </cell>
          <cell r="EW1038">
            <v>0</v>
          </cell>
          <cell r="EX1038">
            <v>0</v>
          </cell>
          <cell r="EY1038">
            <v>0</v>
          </cell>
          <cell r="EZ1038">
            <v>0</v>
          </cell>
          <cell r="FA1038">
            <v>0</v>
          </cell>
          <cell r="FB1038">
            <v>0</v>
          </cell>
          <cell r="FC1038">
            <v>0</v>
          </cell>
          <cell r="FD1038">
            <v>0</v>
          </cell>
          <cell r="FE1038">
            <v>0</v>
          </cell>
          <cell r="FF1038">
            <v>0</v>
          </cell>
          <cell r="FG1038">
            <v>0</v>
          </cell>
          <cell r="FH1038">
            <v>0</v>
          </cell>
          <cell r="FI1038">
            <v>0</v>
          </cell>
          <cell r="FJ1038">
            <v>0</v>
          </cell>
          <cell r="FK1038">
            <v>0</v>
          </cell>
          <cell r="FL1038">
            <v>0</v>
          </cell>
          <cell r="FM1038">
            <v>0</v>
          </cell>
          <cell r="FN1038">
            <v>0</v>
          </cell>
          <cell r="FO1038">
            <v>0</v>
          </cell>
          <cell r="FP1038">
            <v>0</v>
          </cell>
          <cell r="FQ1038">
            <v>0</v>
          </cell>
          <cell r="FR1038">
            <v>0</v>
          </cell>
          <cell r="FS1038">
            <v>0</v>
          </cell>
          <cell r="FT1038">
            <v>0</v>
          </cell>
          <cell r="FU1038">
            <v>0</v>
          </cell>
          <cell r="FV1038">
            <v>0</v>
          </cell>
          <cell r="FW1038">
            <v>0</v>
          </cell>
          <cell r="FX1038">
            <v>0</v>
          </cell>
          <cell r="FY1038">
            <v>0</v>
          </cell>
          <cell r="FZ1038">
            <v>0</v>
          </cell>
          <cell r="GA1038">
            <v>0</v>
          </cell>
          <cell r="GB1038">
            <v>0</v>
          </cell>
          <cell r="GC1038">
            <v>0</v>
          </cell>
          <cell r="GD1038">
            <v>0</v>
          </cell>
          <cell r="GE1038">
            <v>0</v>
          </cell>
          <cell r="GF1038">
            <v>0</v>
          </cell>
          <cell r="GG1038">
            <v>0</v>
          </cell>
          <cell r="GH1038">
            <v>0</v>
          </cell>
          <cell r="GI1038">
            <v>0</v>
          </cell>
          <cell r="GJ1038">
            <v>0</v>
          </cell>
          <cell r="GK1038">
            <v>0</v>
          </cell>
          <cell r="GL1038">
            <v>0</v>
          </cell>
          <cell r="GM1038">
            <v>0</v>
          </cell>
          <cell r="GN1038">
            <v>0</v>
          </cell>
          <cell r="GO1038">
            <v>0</v>
          </cell>
          <cell r="GP1038">
            <v>0</v>
          </cell>
          <cell r="GQ1038">
            <v>0</v>
          </cell>
          <cell r="GR1038">
            <v>0</v>
          </cell>
          <cell r="GS1038">
            <v>0</v>
          </cell>
          <cell r="GT1038">
            <v>0</v>
          </cell>
          <cell r="GU1038">
            <v>0</v>
          </cell>
          <cell r="GV1038">
            <v>0</v>
          </cell>
          <cell r="GW1038">
            <v>0</v>
          </cell>
          <cell r="GX1038">
            <v>0</v>
          </cell>
          <cell r="GY1038">
            <v>0</v>
          </cell>
          <cell r="GZ1038">
            <v>0</v>
          </cell>
          <cell r="HA1038">
            <v>0</v>
          </cell>
          <cell r="HB1038">
            <v>0</v>
          </cell>
          <cell r="HC1038">
            <v>0</v>
          </cell>
          <cell r="HD1038">
            <v>0</v>
          </cell>
          <cell r="HE1038">
            <v>0</v>
          </cell>
          <cell r="HF1038">
            <v>0</v>
          </cell>
          <cell r="HG1038">
            <v>0</v>
          </cell>
          <cell r="HH1038">
            <v>0</v>
          </cell>
          <cell r="HI1038">
            <v>0</v>
          </cell>
          <cell r="HJ1038">
            <v>0</v>
          </cell>
          <cell r="HK1038">
            <v>0</v>
          </cell>
          <cell r="HL1038">
            <v>0</v>
          </cell>
          <cell r="HM1038">
            <v>0</v>
          </cell>
          <cell r="HN1038">
            <v>0</v>
          </cell>
          <cell r="HO1038">
            <v>0</v>
          </cell>
          <cell r="HP1038">
            <v>0</v>
          </cell>
          <cell r="HQ1038">
            <v>0</v>
          </cell>
          <cell r="HR1038">
            <v>0</v>
          </cell>
          <cell r="HS1038">
            <v>0</v>
          </cell>
          <cell r="HT1038">
            <v>0</v>
          </cell>
          <cell r="HU1038">
            <v>0</v>
          </cell>
          <cell r="HV1038">
            <v>0</v>
          </cell>
          <cell r="HW1038">
            <v>0</v>
          </cell>
          <cell r="HX1038">
            <v>0</v>
          </cell>
          <cell r="HY1038">
            <v>0</v>
          </cell>
          <cell r="HZ1038">
            <v>0</v>
          </cell>
          <cell r="IA1038">
            <v>0</v>
          </cell>
          <cell r="IB1038">
            <v>0</v>
          </cell>
          <cell r="IC1038">
            <v>0</v>
          </cell>
          <cell r="ID1038">
            <v>0</v>
          </cell>
          <cell r="IE1038">
            <v>0</v>
          </cell>
          <cell r="IF1038">
            <v>0</v>
          </cell>
          <cell r="IG1038">
            <v>0</v>
          </cell>
          <cell r="IH1038">
            <v>0</v>
          </cell>
          <cell r="II1038">
            <v>0</v>
          </cell>
          <cell r="IJ1038">
            <v>0</v>
          </cell>
          <cell r="IK1038">
            <v>0</v>
          </cell>
          <cell r="IL1038">
            <v>0</v>
          </cell>
          <cell r="IM1038">
            <v>0</v>
          </cell>
          <cell r="IN1038">
            <v>0</v>
          </cell>
          <cell r="IO1038">
            <v>0</v>
          </cell>
          <cell r="IP1038">
            <v>0</v>
          </cell>
          <cell r="IQ1038">
            <v>0</v>
          </cell>
          <cell r="IR1038">
            <v>0</v>
          </cell>
          <cell r="IS1038">
            <v>0</v>
          </cell>
          <cell r="IT1038">
            <v>0</v>
          </cell>
          <cell r="IU1038">
            <v>0</v>
          </cell>
          <cell r="IV1038">
            <v>0</v>
          </cell>
          <cell r="IW1038">
            <v>0</v>
          </cell>
          <cell r="IX1038">
            <v>0</v>
          </cell>
          <cell r="IY1038">
            <v>0</v>
          </cell>
          <cell r="IZ1038">
            <v>0</v>
          </cell>
          <cell r="JA1038">
            <v>0</v>
          </cell>
          <cell r="JB1038">
            <v>0</v>
          </cell>
          <cell r="JC1038">
            <v>0</v>
          </cell>
          <cell r="JD1038">
            <v>0</v>
          </cell>
          <cell r="JE1038">
            <v>0</v>
          </cell>
          <cell r="JF1038">
            <v>0</v>
          </cell>
          <cell r="JG1038">
            <v>0</v>
          </cell>
          <cell r="JH1038">
            <v>0</v>
          </cell>
          <cell r="JI1038">
            <v>0</v>
          </cell>
          <cell r="JJ1038">
            <v>0</v>
          </cell>
          <cell r="JK1038">
            <v>0</v>
          </cell>
          <cell r="JL1038">
            <v>0</v>
          </cell>
          <cell r="JM1038">
            <v>0</v>
          </cell>
          <cell r="JN1038">
            <v>0</v>
          </cell>
          <cell r="JO1038">
            <v>0</v>
          </cell>
          <cell r="JP1038">
            <v>0</v>
          </cell>
          <cell r="JQ1038">
            <v>0</v>
          </cell>
        </row>
        <row r="1039">
          <cell r="D1039" t="str">
            <v>PV_.QF.MCN._.qOR.CSP_Buckaroo_Solar_1</v>
          </cell>
          <cell r="F1039">
            <v>0</v>
          </cell>
          <cell r="G1039">
            <v>0</v>
          </cell>
          <cell r="H1039">
            <v>0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0</v>
          </cell>
          <cell r="R1039">
            <v>0</v>
          </cell>
          <cell r="S1039">
            <v>0</v>
          </cell>
          <cell r="T1039">
            <v>0</v>
          </cell>
          <cell r="U1039">
            <v>0</v>
          </cell>
          <cell r="V1039">
            <v>0</v>
          </cell>
          <cell r="W1039">
            <v>0</v>
          </cell>
          <cell r="X1039">
            <v>0</v>
          </cell>
          <cell r="Y1039">
            <v>0</v>
          </cell>
          <cell r="Z1039">
            <v>0</v>
          </cell>
          <cell r="AA1039">
            <v>0</v>
          </cell>
          <cell r="AB1039">
            <v>0</v>
          </cell>
          <cell r="AC1039">
            <v>0</v>
          </cell>
          <cell r="AD1039">
            <v>0</v>
          </cell>
          <cell r="AE1039">
            <v>0</v>
          </cell>
          <cell r="AF1039">
            <v>0</v>
          </cell>
          <cell r="AG1039">
            <v>0</v>
          </cell>
          <cell r="AH1039">
            <v>0</v>
          </cell>
          <cell r="AI1039">
            <v>0</v>
          </cell>
          <cell r="AJ1039">
            <v>0</v>
          </cell>
          <cell r="AK1039">
            <v>0</v>
          </cell>
          <cell r="AL1039">
            <v>0</v>
          </cell>
          <cell r="AM1039">
            <v>0</v>
          </cell>
          <cell r="AN1039">
            <v>0</v>
          </cell>
          <cell r="AO1039">
            <v>0</v>
          </cell>
          <cell r="AP1039">
            <v>0</v>
          </cell>
          <cell r="AQ1039">
            <v>0</v>
          </cell>
          <cell r="AR1039">
            <v>0</v>
          </cell>
          <cell r="AS1039">
            <v>0</v>
          </cell>
          <cell r="AT1039">
            <v>0</v>
          </cell>
          <cell r="AU1039">
            <v>0</v>
          </cell>
          <cell r="AV1039">
            <v>0</v>
          </cell>
          <cell r="AW1039">
            <v>0</v>
          </cell>
          <cell r="AX1039">
            <v>0</v>
          </cell>
          <cell r="AY1039">
            <v>0</v>
          </cell>
          <cell r="AZ1039">
            <v>0</v>
          </cell>
          <cell r="BA1039">
            <v>0</v>
          </cell>
          <cell r="BB1039">
            <v>0</v>
          </cell>
          <cell r="BC1039">
            <v>0</v>
          </cell>
          <cell r="BD1039">
            <v>0</v>
          </cell>
          <cell r="BE1039">
            <v>0</v>
          </cell>
          <cell r="BF1039">
            <v>0</v>
          </cell>
          <cell r="BG1039">
            <v>0</v>
          </cell>
          <cell r="BH1039">
            <v>0</v>
          </cell>
          <cell r="BI1039">
            <v>0</v>
          </cell>
          <cell r="BJ1039">
            <v>0</v>
          </cell>
          <cell r="BK1039">
            <v>0</v>
          </cell>
          <cell r="BL1039">
            <v>0</v>
          </cell>
          <cell r="BM1039">
            <v>0</v>
          </cell>
          <cell r="BN1039">
            <v>0</v>
          </cell>
          <cell r="BO1039">
            <v>0</v>
          </cell>
          <cell r="BP1039">
            <v>0</v>
          </cell>
          <cell r="BQ1039">
            <v>0</v>
          </cell>
          <cell r="BR1039">
            <v>0</v>
          </cell>
          <cell r="BS1039">
            <v>0</v>
          </cell>
          <cell r="BT1039">
            <v>0</v>
          </cell>
          <cell r="BU1039">
            <v>0</v>
          </cell>
          <cell r="BV1039">
            <v>0</v>
          </cell>
          <cell r="BW1039">
            <v>0</v>
          </cell>
          <cell r="BX1039">
            <v>0</v>
          </cell>
          <cell r="BY1039">
            <v>0</v>
          </cell>
          <cell r="BZ1039">
            <v>0</v>
          </cell>
          <cell r="CA1039">
            <v>0</v>
          </cell>
          <cell r="CB1039">
            <v>0</v>
          </cell>
          <cell r="CC1039">
            <v>0</v>
          </cell>
          <cell r="CD1039">
            <v>0</v>
          </cell>
          <cell r="CE1039">
            <v>0</v>
          </cell>
          <cell r="CF1039">
            <v>0</v>
          </cell>
          <cell r="CG1039">
            <v>0</v>
          </cell>
          <cell r="CH1039">
            <v>0</v>
          </cell>
          <cell r="CI1039">
            <v>0</v>
          </cell>
          <cell r="CJ1039">
            <v>0</v>
          </cell>
          <cell r="CK1039">
            <v>0</v>
          </cell>
          <cell r="CL1039">
            <v>0</v>
          </cell>
          <cell r="CM1039">
            <v>0</v>
          </cell>
          <cell r="CN1039">
            <v>0</v>
          </cell>
          <cell r="CO1039">
            <v>0</v>
          </cell>
          <cell r="CP1039">
            <v>0</v>
          </cell>
          <cell r="CQ1039">
            <v>0</v>
          </cell>
          <cell r="CR1039">
            <v>0</v>
          </cell>
          <cell r="CS1039">
            <v>0</v>
          </cell>
          <cell r="CT1039">
            <v>0</v>
          </cell>
          <cell r="CU1039">
            <v>0</v>
          </cell>
          <cell r="CV1039">
            <v>0</v>
          </cell>
          <cell r="CW1039">
            <v>0</v>
          </cell>
          <cell r="CX1039">
            <v>0</v>
          </cell>
          <cell r="CY1039">
            <v>0</v>
          </cell>
          <cell r="CZ1039">
            <v>0</v>
          </cell>
          <cell r="DA1039">
            <v>0</v>
          </cell>
          <cell r="DB1039">
            <v>0</v>
          </cell>
          <cell r="DC1039">
            <v>0</v>
          </cell>
          <cell r="DD1039">
            <v>0</v>
          </cell>
          <cell r="DE1039">
            <v>0</v>
          </cell>
          <cell r="DF1039">
            <v>0</v>
          </cell>
          <cell r="DG1039">
            <v>0</v>
          </cell>
          <cell r="DH1039">
            <v>0</v>
          </cell>
          <cell r="DI1039">
            <v>0</v>
          </cell>
          <cell r="DJ1039">
            <v>0</v>
          </cell>
          <cell r="DK1039">
            <v>0</v>
          </cell>
          <cell r="DL1039">
            <v>0</v>
          </cell>
          <cell r="DM1039">
            <v>0</v>
          </cell>
          <cell r="DN1039">
            <v>0</v>
          </cell>
          <cell r="DO1039">
            <v>0</v>
          </cell>
          <cell r="DP1039">
            <v>0</v>
          </cell>
          <cell r="DQ1039">
            <v>0</v>
          </cell>
          <cell r="DR1039">
            <v>0</v>
          </cell>
          <cell r="DS1039">
            <v>0</v>
          </cell>
          <cell r="DT1039">
            <v>0</v>
          </cell>
          <cell r="DU1039">
            <v>0</v>
          </cell>
          <cell r="DV1039">
            <v>0</v>
          </cell>
          <cell r="DW1039">
            <v>0</v>
          </cell>
          <cell r="DX1039">
            <v>0</v>
          </cell>
          <cell r="DY1039">
            <v>0</v>
          </cell>
          <cell r="DZ1039">
            <v>0</v>
          </cell>
          <cell r="EA1039">
            <v>0</v>
          </cell>
          <cell r="EB1039">
            <v>0</v>
          </cell>
          <cell r="EC1039">
            <v>0</v>
          </cell>
          <cell r="ED1039">
            <v>0</v>
          </cell>
          <cell r="EE1039">
            <v>0</v>
          </cell>
          <cell r="EF1039">
            <v>0</v>
          </cell>
          <cell r="EG1039">
            <v>0</v>
          </cell>
          <cell r="EH1039">
            <v>0</v>
          </cell>
          <cell r="EI1039">
            <v>0</v>
          </cell>
          <cell r="EJ1039">
            <v>0</v>
          </cell>
          <cell r="EK1039">
            <v>0</v>
          </cell>
          <cell r="EL1039">
            <v>0</v>
          </cell>
          <cell r="EM1039">
            <v>0</v>
          </cell>
          <cell r="EN1039">
            <v>0</v>
          </cell>
          <cell r="EO1039">
            <v>0</v>
          </cell>
          <cell r="EP1039">
            <v>0</v>
          </cell>
          <cell r="EQ1039">
            <v>0</v>
          </cell>
          <cell r="ER1039">
            <v>0</v>
          </cell>
          <cell r="ES1039">
            <v>0</v>
          </cell>
          <cell r="ET1039">
            <v>0</v>
          </cell>
          <cell r="EU1039">
            <v>0</v>
          </cell>
          <cell r="EV1039">
            <v>0</v>
          </cell>
          <cell r="EW1039">
            <v>0</v>
          </cell>
          <cell r="EX1039">
            <v>0</v>
          </cell>
          <cell r="EY1039">
            <v>0</v>
          </cell>
          <cell r="EZ1039">
            <v>0</v>
          </cell>
          <cell r="FA1039">
            <v>0</v>
          </cell>
          <cell r="FB1039">
            <v>0</v>
          </cell>
          <cell r="FC1039">
            <v>0</v>
          </cell>
          <cell r="FD1039">
            <v>0</v>
          </cell>
          <cell r="FE1039">
            <v>0</v>
          </cell>
          <cell r="FF1039">
            <v>0</v>
          </cell>
          <cell r="FG1039">
            <v>0</v>
          </cell>
          <cell r="FH1039">
            <v>0</v>
          </cell>
          <cell r="FI1039">
            <v>0</v>
          </cell>
          <cell r="FJ1039">
            <v>0</v>
          </cell>
          <cell r="FK1039">
            <v>0</v>
          </cell>
          <cell r="FL1039">
            <v>0</v>
          </cell>
          <cell r="FM1039">
            <v>0</v>
          </cell>
          <cell r="FN1039">
            <v>0</v>
          </cell>
          <cell r="FO1039">
            <v>0</v>
          </cell>
          <cell r="FP1039">
            <v>0</v>
          </cell>
          <cell r="FQ1039">
            <v>0</v>
          </cell>
          <cell r="FR1039">
            <v>0</v>
          </cell>
          <cell r="FS1039">
            <v>0</v>
          </cell>
          <cell r="FT1039">
            <v>0</v>
          </cell>
          <cell r="FU1039">
            <v>0</v>
          </cell>
          <cell r="FV1039">
            <v>0</v>
          </cell>
          <cell r="FW1039">
            <v>0</v>
          </cell>
          <cell r="FX1039">
            <v>0</v>
          </cell>
          <cell r="FY1039">
            <v>0</v>
          </cell>
          <cell r="FZ1039">
            <v>0</v>
          </cell>
          <cell r="GA1039">
            <v>0</v>
          </cell>
          <cell r="GB1039">
            <v>0</v>
          </cell>
          <cell r="GC1039">
            <v>0</v>
          </cell>
          <cell r="GD1039">
            <v>0</v>
          </cell>
          <cell r="GE1039">
            <v>0</v>
          </cell>
          <cell r="GF1039">
            <v>0</v>
          </cell>
          <cell r="GG1039">
            <v>0</v>
          </cell>
          <cell r="GH1039">
            <v>0</v>
          </cell>
          <cell r="GI1039">
            <v>0</v>
          </cell>
          <cell r="GJ1039">
            <v>0</v>
          </cell>
          <cell r="GK1039">
            <v>0</v>
          </cell>
          <cell r="GL1039">
            <v>0</v>
          </cell>
          <cell r="GM1039">
            <v>0</v>
          </cell>
          <cell r="GN1039">
            <v>0</v>
          </cell>
          <cell r="GO1039">
            <v>0</v>
          </cell>
          <cell r="GP1039">
            <v>0</v>
          </cell>
          <cell r="GQ1039">
            <v>0</v>
          </cell>
          <cell r="GR1039">
            <v>0</v>
          </cell>
          <cell r="GS1039">
            <v>0</v>
          </cell>
          <cell r="GT1039">
            <v>0</v>
          </cell>
          <cell r="GU1039">
            <v>0</v>
          </cell>
          <cell r="GV1039">
            <v>0</v>
          </cell>
          <cell r="GW1039">
            <v>0</v>
          </cell>
          <cell r="GX1039">
            <v>0</v>
          </cell>
          <cell r="GY1039">
            <v>0</v>
          </cell>
          <cell r="GZ1039">
            <v>0</v>
          </cell>
          <cell r="HA1039">
            <v>0</v>
          </cell>
          <cell r="HB1039">
            <v>0</v>
          </cell>
          <cell r="HC1039">
            <v>0</v>
          </cell>
          <cell r="HD1039">
            <v>0</v>
          </cell>
          <cell r="HE1039">
            <v>0</v>
          </cell>
          <cell r="HF1039">
            <v>0</v>
          </cell>
          <cell r="HG1039">
            <v>0</v>
          </cell>
          <cell r="HH1039">
            <v>0</v>
          </cell>
          <cell r="HI1039">
            <v>0</v>
          </cell>
          <cell r="HJ1039">
            <v>0</v>
          </cell>
          <cell r="HK1039">
            <v>0</v>
          </cell>
          <cell r="HL1039">
            <v>0</v>
          </cell>
          <cell r="HM1039">
            <v>0</v>
          </cell>
          <cell r="HN1039">
            <v>0</v>
          </cell>
          <cell r="HO1039">
            <v>0</v>
          </cell>
          <cell r="HP1039">
            <v>0</v>
          </cell>
          <cell r="HQ1039">
            <v>0</v>
          </cell>
          <cell r="HR1039">
            <v>0</v>
          </cell>
          <cell r="HS1039">
            <v>0</v>
          </cell>
          <cell r="HT1039">
            <v>0</v>
          </cell>
          <cell r="HU1039">
            <v>0</v>
          </cell>
          <cell r="HV1039">
            <v>0</v>
          </cell>
          <cell r="HW1039">
            <v>0</v>
          </cell>
          <cell r="HX1039">
            <v>0</v>
          </cell>
          <cell r="HY1039">
            <v>0</v>
          </cell>
          <cell r="HZ1039">
            <v>0</v>
          </cell>
          <cell r="IA1039">
            <v>0</v>
          </cell>
          <cell r="IB1039">
            <v>0</v>
          </cell>
          <cell r="IC1039">
            <v>0</v>
          </cell>
          <cell r="ID1039">
            <v>0</v>
          </cell>
          <cell r="IE1039">
            <v>0</v>
          </cell>
          <cell r="IF1039">
            <v>0</v>
          </cell>
          <cell r="IG1039">
            <v>0</v>
          </cell>
          <cell r="IH1039">
            <v>0</v>
          </cell>
          <cell r="II1039">
            <v>0</v>
          </cell>
          <cell r="IJ1039">
            <v>0</v>
          </cell>
          <cell r="IK1039">
            <v>0</v>
          </cell>
          <cell r="IL1039">
            <v>0</v>
          </cell>
          <cell r="IM1039">
            <v>0</v>
          </cell>
          <cell r="IN1039">
            <v>0</v>
          </cell>
          <cell r="IO1039">
            <v>0</v>
          </cell>
          <cell r="IP1039">
            <v>0</v>
          </cell>
          <cell r="IQ1039">
            <v>0</v>
          </cell>
          <cell r="IR1039">
            <v>0</v>
          </cell>
          <cell r="IS1039">
            <v>0</v>
          </cell>
          <cell r="IT1039">
            <v>0</v>
          </cell>
          <cell r="IU1039">
            <v>0</v>
          </cell>
          <cell r="IV1039">
            <v>0</v>
          </cell>
          <cell r="IW1039">
            <v>0</v>
          </cell>
          <cell r="IX1039">
            <v>0</v>
          </cell>
          <cell r="IY1039">
            <v>0</v>
          </cell>
          <cell r="IZ1039">
            <v>0</v>
          </cell>
          <cell r="JA1039">
            <v>0</v>
          </cell>
          <cell r="JB1039">
            <v>0</v>
          </cell>
          <cell r="JC1039">
            <v>0</v>
          </cell>
          <cell r="JD1039">
            <v>0</v>
          </cell>
          <cell r="JE1039">
            <v>0</v>
          </cell>
          <cell r="JF1039">
            <v>0</v>
          </cell>
          <cell r="JG1039">
            <v>0</v>
          </cell>
          <cell r="JH1039">
            <v>0</v>
          </cell>
          <cell r="JI1039">
            <v>0</v>
          </cell>
          <cell r="JJ1039">
            <v>0</v>
          </cell>
          <cell r="JK1039">
            <v>0</v>
          </cell>
          <cell r="JL1039">
            <v>0</v>
          </cell>
          <cell r="JM1039">
            <v>0</v>
          </cell>
          <cell r="JN1039">
            <v>0</v>
          </cell>
          <cell r="JO1039">
            <v>0</v>
          </cell>
          <cell r="JP1039">
            <v>0</v>
          </cell>
          <cell r="JQ1039">
            <v>0</v>
          </cell>
        </row>
        <row r="1040">
          <cell r="D1040" t="str">
            <v>PV_.QF.MCN._.qOR.CSP_Buckaroo_Solar_2</v>
          </cell>
          <cell r="F1040">
            <v>0</v>
          </cell>
          <cell r="G1040">
            <v>0</v>
          </cell>
          <cell r="H1040">
            <v>0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0</v>
          </cell>
          <cell r="R1040">
            <v>0</v>
          </cell>
          <cell r="S1040">
            <v>0</v>
          </cell>
          <cell r="T1040">
            <v>0</v>
          </cell>
          <cell r="U1040">
            <v>0</v>
          </cell>
          <cell r="V1040">
            <v>0</v>
          </cell>
          <cell r="W1040">
            <v>0</v>
          </cell>
          <cell r="X1040">
            <v>0</v>
          </cell>
          <cell r="Y1040">
            <v>0</v>
          </cell>
          <cell r="Z1040">
            <v>0</v>
          </cell>
          <cell r="AA1040">
            <v>0</v>
          </cell>
          <cell r="AB1040">
            <v>0</v>
          </cell>
          <cell r="AC1040">
            <v>0</v>
          </cell>
          <cell r="AD1040">
            <v>0</v>
          </cell>
          <cell r="AE1040">
            <v>0</v>
          </cell>
          <cell r="AF1040">
            <v>0</v>
          </cell>
          <cell r="AG1040">
            <v>0</v>
          </cell>
          <cell r="AH1040">
            <v>0</v>
          </cell>
          <cell r="AI1040">
            <v>0</v>
          </cell>
          <cell r="AJ1040">
            <v>0</v>
          </cell>
          <cell r="AK1040">
            <v>0</v>
          </cell>
          <cell r="AL1040">
            <v>0</v>
          </cell>
          <cell r="AM1040">
            <v>0</v>
          </cell>
          <cell r="AN1040">
            <v>0</v>
          </cell>
          <cell r="AO1040">
            <v>0</v>
          </cell>
          <cell r="AP1040">
            <v>0</v>
          </cell>
          <cell r="AQ1040">
            <v>0</v>
          </cell>
          <cell r="AR1040">
            <v>0</v>
          </cell>
          <cell r="AS1040">
            <v>0</v>
          </cell>
          <cell r="AT1040">
            <v>0</v>
          </cell>
          <cell r="AU1040">
            <v>0</v>
          </cell>
          <cell r="AV1040">
            <v>0</v>
          </cell>
          <cell r="AW1040">
            <v>0</v>
          </cell>
          <cell r="AX1040">
            <v>0</v>
          </cell>
          <cell r="AY1040">
            <v>0</v>
          </cell>
          <cell r="AZ1040">
            <v>0</v>
          </cell>
          <cell r="BA1040">
            <v>0</v>
          </cell>
          <cell r="BB1040">
            <v>0</v>
          </cell>
          <cell r="BC1040">
            <v>0</v>
          </cell>
          <cell r="BD1040">
            <v>0</v>
          </cell>
          <cell r="BE1040">
            <v>0</v>
          </cell>
          <cell r="BF1040">
            <v>0</v>
          </cell>
          <cell r="BG1040">
            <v>0</v>
          </cell>
          <cell r="BH1040">
            <v>0</v>
          </cell>
          <cell r="BI1040">
            <v>0</v>
          </cell>
          <cell r="BJ1040">
            <v>0</v>
          </cell>
          <cell r="BK1040">
            <v>0</v>
          </cell>
          <cell r="BL1040">
            <v>0</v>
          </cell>
          <cell r="BM1040">
            <v>0</v>
          </cell>
          <cell r="BN1040">
            <v>0</v>
          </cell>
          <cell r="BO1040">
            <v>0</v>
          </cell>
          <cell r="BP1040">
            <v>0</v>
          </cell>
          <cell r="BQ1040">
            <v>0</v>
          </cell>
          <cell r="BR1040">
            <v>0</v>
          </cell>
          <cell r="BS1040">
            <v>0</v>
          </cell>
          <cell r="BT1040">
            <v>0</v>
          </cell>
          <cell r="BU1040">
            <v>0</v>
          </cell>
          <cell r="BV1040">
            <v>0</v>
          </cell>
          <cell r="BW1040">
            <v>0</v>
          </cell>
          <cell r="BX1040">
            <v>0</v>
          </cell>
          <cell r="BY1040">
            <v>0</v>
          </cell>
          <cell r="BZ1040">
            <v>0</v>
          </cell>
          <cell r="CA1040">
            <v>0</v>
          </cell>
          <cell r="CB1040">
            <v>0</v>
          </cell>
          <cell r="CC1040">
            <v>0</v>
          </cell>
          <cell r="CD1040">
            <v>0</v>
          </cell>
          <cell r="CE1040">
            <v>0</v>
          </cell>
          <cell r="CF1040">
            <v>0</v>
          </cell>
          <cell r="CG1040">
            <v>0</v>
          </cell>
          <cell r="CH1040">
            <v>0</v>
          </cell>
          <cell r="CI1040">
            <v>0</v>
          </cell>
          <cell r="CJ1040">
            <v>0</v>
          </cell>
          <cell r="CK1040">
            <v>0</v>
          </cell>
          <cell r="CL1040">
            <v>0</v>
          </cell>
          <cell r="CM1040">
            <v>0</v>
          </cell>
          <cell r="CN1040">
            <v>0</v>
          </cell>
          <cell r="CO1040">
            <v>0</v>
          </cell>
          <cell r="CP1040">
            <v>0</v>
          </cell>
          <cell r="CQ1040">
            <v>0</v>
          </cell>
          <cell r="CR1040">
            <v>0</v>
          </cell>
          <cell r="CS1040">
            <v>0</v>
          </cell>
          <cell r="CT1040">
            <v>0</v>
          </cell>
          <cell r="CU1040">
            <v>0</v>
          </cell>
          <cell r="CV1040">
            <v>0</v>
          </cell>
          <cell r="CW1040">
            <v>0</v>
          </cell>
          <cell r="CX1040">
            <v>0</v>
          </cell>
          <cell r="CY1040">
            <v>0</v>
          </cell>
          <cell r="CZ1040">
            <v>0</v>
          </cell>
          <cell r="DA1040">
            <v>0</v>
          </cell>
          <cell r="DB1040">
            <v>0</v>
          </cell>
          <cell r="DC1040">
            <v>0</v>
          </cell>
          <cell r="DD1040">
            <v>0</v>
          </cell>
          <cell r="DE1040">
            <v>0</v>
          </cell>
          <cell r="DF1040">
            <v>0</v>
          </cell>
          <cell r="DG1040">
            <v>0</v>
          </cell>
          <cell r="DH1040">
            <v>0</v>
          </cell>
          <cell r="DI1040">
            <v>0</v>
          </cell>
          <cell r="DJ1040">
            <v>0</v>
          </cell>
          <cell r="DK1040">
            <v>0</v>
          </cell>
          <cell r="DL1040">
            <v>0</v>
          </cell>
          <cell r="DM1040">
            <v>0</v>
          </cell>
          <cell r="DN1040">
            <v>0</v>
          </cell>
          <cell r="DO1040">
            <v>0</v>
          </cell>
          <cell r="DP1040">
            <v>0</v>
          </cell>
          <cell r="DQ1040">
            <v>0</v>
          </cell>
          <cell r="DR1040">
            <v>0</v>
          </cell>
          <cell r="DS1040">
            <v>0</v>
          </cell>
          <cell r="DT1040">
            <v>0</v>
          </cell>
          <cell r="DU1040">
            <v>0</v>
          </cell>
          <cell r="DV1040">
            <v>0</v>
          </cell>
          <cell r="DW1040">
            <v>0</v>
          </cell>
          <cell r="DX1040">
            <v>0</v>
          </cell>
          <cell r="DY1040">
            <v>0</v>
          </cell>
          <cell r="DZ1040">
            <v>0</v>
          </cell>
          <cell r="EA1040">
            <v>0</v>
          </cell>
          <cell r="EB1040">
            <v>0</v>
          </cell>
          <cell r="EC1040">
            <v>0</v>
          </cell>
          <cell r="ED1040">
            <v>0</v>
          </cell>
          <cell r="EE1040">
            <v>0</v>
          </cell>
          <cell r="EF1040">
            <v>0</v>
          </cell>
          <cell r="EG1040">
            <v>0</v>
          </cell>
          <cell r="EH1040">
            <v>0</v>
          </cell>
          <cell r="EI1040">
            <v>0</v>
          </cell>
          <cell r="EJ1040">
            <v>0</v>
          </cell>
          <cell r="EK1040">
            <v>0</v>
          </cell>
          <cell r="EL1040">
            <v>0</v>
          </cell>
          <cell r="EM1040">
            <v>0</v>
          </cell>
          <cell r="EN1040">
            <v>0</v>
          </cell>
          <cell r="EO1040">
            <v>0</v>
          </cell>
          <cell r="EP1040">
            <v>0</v>
          </cell>
          <cell r="EQ1040">
            <v>0</v>
          </cell>
          <cell r="ER1040">
            <v>0</v>
          </cell>
          <cell r="ES1040">
            <v>0</v>
          </cell>
          <cell r="ET1040">
            <v>0</v>
          </cell>
          <cell r="EU1040">
            <v>0</v>
          </cell>
          <cell r="EV1040">
            <v>0</v>
          </cell>
          <cell r="EW1040">
            <v>0</v>
          </cell>
          <cell r="EX1040">
            <v>0</v>
          </cell>
          <cell r="EY1040">
            <v>0</v>
          </cell>
          <cell r="EZ1040">
            <v>0</v>
          </cell>
          <cell r="FA1040">
            <v>0</v>
          </cell>
          <cell r="FB1040">
            <v>0</v>
          </cell>
          <cell r="FC1040">
            <v>0</v>
          </cell>
          <cell r="FD1040">
            <v>0</v>
          </cell>
          <cell r="FE1040">
            <v>0</v>
          </cell>
          <cell r="FF1040">
            <v>0</v>
          </cell>
          <cell r="FG1040">
            <v>0</v>
          </cell>
          <cell r="FH1040">
            <v>0</v>
          </cell>
          <cell r="FI1040">
            <v>0</v>
          </cell>
          <cell r="FJ1040">
            <v>0</v>
          </cell>
          <cell r="FK1040">
            <v>0</v>
          </cell>
          <cell r="FL1040">
            <v>0</v>
          </cell>
          <cell r="FM1040">
            <v>0</v>
          </cell>
          <cell r="FN1040">
            <v>0</v>
          </cell>
          <cell r="FO1040">
            <v>0</v>
          </cell>
          <cell r="FP1040">
            <v>0</v>
          </cell>
          <cell r="FQ1040">
            <v>0</v>
          </cell>
          <cell r="FR1040">
            <v>0</v>
          </cell>
          <cell r="FS1040">
            <v>0</v>
          </cell>
          <cell r="FT1040">
            <v>0</v>
          </cell>
          <cell r="FU1040">
            <v>0</v>
          </cell>
          <cell r="FV1040">
            <v>0</v>
          </cell>
          <cell r="FW1040">
            <v>0</v>
          </cell>
          <cell r="FX1040">
            <v>0</v>
          </cell>
          <cell r="FY1040">
            <v>0</v>
          </cell>
          <cell r="FZ1040">
            <v>0</v>
          </cell>
          <cell r="GA1040">
            <v>0</v>
          </cell>
          <cell r="GB1040">
            <v>0</v>
          </cell>
          <cell r="GC1040">
            <v>0</v>
          </cell>
          <cell r="GD1040">
            <v>0</v>
          </cell>
          <cell r="GE1040">
            <v>0</v>
          </cell>
          <cell r="GF1040">
            <v>0</v>
          </cell>
          <cell r="GG1040">
            <v>0</v>
          </cell>
          <cell r="GH1040">
            <v>0</v>
          </cell>
          <cell r="GI1040">
            <v>0</v>
          </cell>
          <cell r="GJ1040">
            <v>0</v>
          </cell>
          <cell r="GK1040">
            <v>0</v>
          </cell>
          <cell r="GL1040">
            <v>0</v>
          </cell>
          <cell r="GM1040">
            <v>0</v>
          </cell>
          <cell r="GN1040">
            <v>0</v>
          </cell>
          <cell r="GO1040">
            <v>0</v>
          </cell>
          <cell r="GP1040">
            <v>0</v>
          </cell>
          <cell r="GQ1040">
            <v>0</v>
          </cell>
          <cell r="GR1040">
            <v>0</v>
          </cell>
          <cell r="GS1040">
            <v>0</v>
          </cell>
          <cell r="GT1040">
            <v>0</v>
          </cell>
          <cell r="GU1040">
            <v>0</v>
          </cell>
          <cell r="GV1040">
            <v>0</v>
          </cell>
          <cell r="GW1040">
            <v>0</v>
          </cell>
          <cell r="GX1040">
            <v>0</v>
          </cell>
          <cell r="GY1040">
            <v>0</v>
          </cell>
          <cell r="GZ1040">
            <v>0</v>
          </cell>
          <cell r="HA1040">
            <v>0</v>
          </cell>
          <cell r="HB1040">
            <v>0</v>
          </cell>
          <cell r="HC1040">
            <v>0</v>
          </cell>
          <cell r="HD1040">
            <v>0</v>
          </cell>
          <cell r="HE1040">
            <v>0</v>
          </cell>
          <cell r="HF1040">
            <v>0</v>
          </cell>
          <cell r="HG1040">
            <v>0</v>
          </cell>
          <cell r="HH1040">
            <v>0</v>
          </cell>
          <cell r="HI1040">
            <v>0</v>
          </cell>
          <cell r="HJ1040">
            <v>0</v>
          </cell>
          <cell r="HK1040">
            <v>0</v>
          </cell>
          <cell r="HL1040">
            <v>0</v>
          </cell>
          <cell r="HM1040">
            <v>0</v>
          </cell>
          <cell r="HN1040">
            <v>0</v>
          </cell>
          <cell r="HO1040">
            <v>0</v>
          </cell>
          <cell r="HP1040">
            <v>0</v>
          </cell>
          <cell r="HQ1040">
            <v>0</v>
          </cell>
          <cell r="HR1040">
            <v>0</v>
          </cell>
          <cell r="HS1040">
            <v>0</v>
          </cell>
          <cell r="HT1040">
            <v>0</v>
          </cell>
          <cell r="HU1040">
            <v>0</v>
          </cell>
          <cell r="HV1040">
            <v>0</v>
          </cell>
          <cell r="HW1040">
            <v>0</v>
          </cell>
          <cell r="HX1040">
            <v>0</v>
          </cell>
          <cell r="HY1040">
            <v>0</v>
          </cell>
          <cell r="HZ1040">
            <v>0</v>
          </cell>
          <cell r="IA1040">
            <v>0</v>
          </cell>
          <cell r="IB1040">
            <v>0</v>
          </cell>
          <cell r="IC1040">
            <v>0</v>
          </cell>
          <cell r="ID1040">
            <v>0</v>
          </cell>
          <cell r="IE1040">
            <v>0</v>
          </cell>
          <cell r="IF1040">
            <v>0</v>
          </cell>
          <cell r="IG1040">
            <v>0</v>
          </cell>
          <cell r="IH1040">
            <v>0</v>
          </cell>
          <cell r="II1040">
            <v>0</v>
          </cell>
          <cell r="IJ1040">
            <v>0</v>
          </cell>
          <cell r="IK1040">
            <v>0</v>
          </cell>
          <cell r="IL1040">
            <v>0</v>
          </cell>
          <cell r="IM1040">
            <v>0</v>
          </cell>
          <cell r="IN1040">
            <v>0</v>
          </cell>
          <cell r="IO1040">
            <v>0</v>
          </cell>
          <cell r="IP1040">
            <v>0</v>
          </cell>
          <cell r="IQ1040">
            <v>0</v>
          </cell>
          <cell r="IR1040">
            <v>0</v>
          </cell>
          <cell r="IS1040">
            <v>0</v>
          </cell>
          <cell r="IT1040">
            <v>0</v>
          </cell>
          <cell r="IU1040">
            <v>0</v>
          </cell>
          <cell r="IV1040">
            <v>0</v>
          </cell>
          <cell r="IW1040">
            <v>0</v>
          </cell>
          <cell r="IX1040">
            <v>0</v>
          </cell>
          <cell r="IY1040">
            <v>0</v>
          </cell>
          <cell r="IZ1040">
            <v>0</v>
          </cell>
          <cell r="JA1040">
            <v>0</v>
          </cell>
          <cell r="JB1040">
            <v>0</v>
          </cell>
          <cell r="JC1040">
            <v>0</v>
          </cell>
          <cell r="JD1040">
            <v>0</v>
          </cell>
          <cell r="JE1040">
            <v>0</v>
          </cell>
          <cell r="JF1040">
            <v>0</v>
          </cell>
          <cell r="JG1040">
            <v>0</v>
          </cell>
          <cell r="JH1040">
            <v>0</v>
          </cell>
          <cell r="JI1040">
            <v>0</v>
          </cell>
          <cell r="JJ1040">
            <v>0</v>
          </cell>
          <cell r="JK1040">
            <v>0</v>
          </cell>
          <cell r="JL1040">
            <v>0</v>
          </cell>
          <cell r="JM1040">
            <v>0</v>
          </cell>
          <cell r="JN1040">
            <v>0</v>
          </cell>
          <cell r="JO1040">
            <v>0</v>
          </cell>
          <cell r="JP1040">
            <v>0</v>
          </cell>
          <cell r="JQ1040">
            <v>0</v>
          </cell>
        </row>
        <row r="1041">
          <cell r="D1041" t="str">
            <v>PV_.QF.MCN._.qOR.CSP_Pilot_Rock_Solar_1</v>
          </cell>
          <cell r="F1041">
            <v>0</v>
          </cell>
          <cell r="G1041">
            <v>0</v>
          </cell>
          <cell r="H1041">
            <v>0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0</v>
          </cell>
          <cell r="R1041">
            <v>0</v>
          </cell>
          <cell r="S1041">
            <v>0</v>
          </cell>
          <cell r="T1041">
            <v>0</v>
          </cell>
          <cell r="U1041">
            <v>0</v>
          </cell>
          <cell r="V1041">
            <v>0</v>
          </cell>
          <cell r="W1041">
            <v>0</v>
          </cell>
          <cell r="X1041">
            <v>0</v>
          </cell>
          <cell r="Y1041">
            <v>0</v>
          </cell>
          <cell r="Z1041">
            <v>0</v>
          </cell>
          <cell r="AA1041">
            <v>0</v>
          </cell>
          <cell r="AB1041">
            <v>0</v>
          </cell>
          <cell r="AC1041">
            <v>0</v>
          </cell>
          <cell r="AD1041">
            <v>0</v>
          </cell>
          <cell r="AE1041">
            <v>0</v>
          </cell>
          <cell r="AF1041">
            <v>0</v>
          </cell>
          <cell r="AG1041">
            <v>0</v>
          </cell>
          <cell r="AH1041">
            <v>0</v>
          </cell>
          <cell r="AI1041">
            <v>0</v>
          </cell>
          <cell r="AJ1041">
            <v>0</v>
          </cell>
          <cell r="AK1041">
            <v>0</v>
          </cell>
          <cell r="AL1041">
            <v>0</v>
          </cell>
          <cell r="AM1041">
            <v>0</v>
          </cell>
          <cell r="AN1041">
            <v>0</v>
          </cell>
          <cell r="AO1041">
            <v>0</v>
          </cell>
          <cell r="AP1041">
            <v>0</v>
          </cell>
          <cell r="AQ1041">
            <v>0</v>
          </cell>
          <cell r="AR1041">
            <v>0</v>
          </cell>
          <cell r="AS1041">
            <v>0</v>
          </cell>
          <cell r="AT1041">
            <v>0</v>
          </cell>
          <cell r="AU1041">
            <v>0</v>
          </cell>
          <cell r="AV1041">
            <v>0</v>
          </cell>
          <cell r="AW1041">
            <v>0</v>
          </cell>
          <cell r="AX1041">
            <v>0</v>
          </cell>
          <cell r="AY1041">
            <v>0</v>
          </cell>
          <cell r="AZ1041">
            <v>0</v>
          </cell>
          <cell r="BA1041">
            <v>0</v>
          </cell>
          <cell r="BB1041">
            <v>0</v>
          </cell>
          <cell r="BC1041">
            <v>0</v>
          </cell>
          <cell r="BD1041">
            <v>0</v>
          </cell>
          <cell r="BE1041">
            <v>0</v>
          </cell>
          <cell r="BF1041">
            <v>0</v>
          </cell>
          <cell r="BG1041">
            <v>0</v>
          </cell>
          <cell r="BH1041">
            <v>0</v>
          </cell>
          <cell r="BI1041">
            <v>0</v>
          </cell>
          <cell r="BJ1041">
            <v>0</v>
          </cell>
          <cell r="BK1041">
            <v>0</v>
          </cell>
          <cell r="BL1041">
            <v>0</v>
          </cell>
          <cell r="BM1041">
            <v>0</v>
          </cell>
          <cell r="BN1041">
            <v>0</v>
          </cell>
          <cell r="BO1041">
            <v>0</v>
          </cell>
          <cell r="BP1041">
            <v>0</v>
          </cell>
          <cell r="BQ1041">
            <v>0</v>
          </cell>
          <cell r="BR1041">
            <v>0</v>
          </cell>
          <cell r="BS1041">
            <v>0</v>
          </cell>
          <cell r="BT1041">
            <v>0</v>
          </cell>
          <cell r="BU1041">
            <v>0</v>
          </cell>
          <cell r="BV1041">
            <v>0</v>
          </cell>
          <cell r="BW1041">
            <v>0</v>
          </cell>
          <cell r="BX1041">
            <v>0</v>
          </cell>
          <cell r="BY1041">
            <v>0</v>
          </cell>
          <cell r="BZ1041">
            <v>0</v>
          </cell>
          <cell r="CA1041">
            <v>0</v>
          </cell>
          <cell r="CB1041">
            <v>0</v>
          </cell>
          <cell r="CC1041">
            <v>0</v>
          </cell>
          <cell r="CD1041">
            <v>0</v>
          </cell>
          <cell r="CE1041">
            <v>0</v>
          </cell>
          <cell r="CF1041">
            <v>0</v>
          </cell>
          <cell r="CG1041">
            <v>0</v>
          </cell>
          <cell r="CH1041">
            <v>0</v>
          </cell>
          <cell r="CI1041">
            <v>0</v>
          </cell>
          <cell r="CJ1041">
            <v>0</v>
          </cell>
          <cell r="CK1041">
            <v>0</v>
          </cell>
          <cell r="CL1041">
            <v>0</v>
          </cell>
          <cell r="CM1041">
            <v>0</v>
          </cell>
          <cell r="CN1041">
            <v>0</v>
          </cell>
          <cell r="CO1041">
            <v>0</v>
          </cell>
          <cell r="CP1041">
            <v>0</v>
          </cell>
          <cell r="CQ1041">
            <v>0</v>
          </cell>
          <cell r="CR1041">
            <v>0</v>
          </cell>
          <cell r="CS1041">
            <v>0</v>
          </cell>
          <cell r="CT1041">
            <v>0</v>
          </cell>
          <cell r="CU1041">
            <v>0</v>
          </cell>
          <cell r="CV1041">
            <v>0</v>
          </cell>
          <cell r="CW1041">
            <v>0</v>
          </cell>
          <cell r="CX1041">
            <v>0</v>
          </cell>
          <cell r="CY1041">
            <v>0</v>
          </cell>
          <cell r="CZ1041">
            <v>0</v>
          </cell>
          <cell r="DA1041">
            <v>0</v>
          </cell>
          <cell r="DB1041">
            <v>0</v>
          </cell>
          <cell r="DC1041">
            <v>0</v>
          </cell>
          <cell r="DD1041">
            <v>0</v>
          </cell>
          <cell r="DE1041">
            <v>0</v>
          </cell>
          <cell r="DF1041">
            <v>0</v>
          </cell>
          <cell r="DG1041">
            <v>0</v>
          </cell>
          <cell r="DH1041">
            <v>0</v>
          </cell>
          <cell r="DI1041">
            <v>0</v>
          </cell>
          <cell r="DJ1041">
            <v>0</v>
          </cell>
          <cell r="DK1041">
            <v>0</v>
          </cell>
          <cell r="DL1041">
            <v>0</v>
          </cell>
          <cell r="DM1041">
            <v>0</v>
          </cell>
          <cell r="DN1041">
            <v>0</v>
          </cell>
          <cell r="DO1041">
            <v>0</v>
          </cell>
          <cell r="DP1041">
            <v>0</v>
          </cell>
          <cell r="DQ1041">
            <v>0</v>
          </cell>
          <cell r="DR1041">
            <v>0</v>
          </cell>
          <cell r="DS1041">
            <v>0</v>
          </cell>
          <cell r="DT1041">
            <v>0</v>
          </cell>
          <cell r="DU1041">
            <v>0</v>
          </cell>
          <cell r="DV1041">
            <v>0</v>
          </cell>
          <cell r="DW1041">
            <v>0</v>
          </cell>
          <cell r="DX1041">
            <v>0</v>
          </cell>
          <cell r="DY1041">
            <v>0</v>
          </cell>
          <cell r="DZ1041">
            <v>0</v>
          </cell>
          <cell r="EA1041">
            <v>0</v>
          </cell>
          <cell r="EB1041">
            <v>0</v>
          </cell>
          <cell r="EC1041">
            <v>0</v>
          </cell>
          <cell r="ED1041">
            <v>0</v>
          </cell>
          <cell r="EE1041">
            <v>0</v>
          </cell>
          <cell r="EF1041">
            <v>0</v>
          </cell>
          <cell r="EG1041">
            <v>0</v>
          </cell>
          <cell r="EH1041">
            <v>0</v>
          </cell>
          <cell r="EI1041">
            <v>0</v>
          </cell>
          <cell r="EJ1041">
            <v>0</v>
          </cell>
          <cell r="EK1041">
            <v>0</v>
          </cell>
          <cell r="EL1041">
            <v>0</v>
          </cell>
          <cell r="EM1041">
            <v>0</v>
          </cell>
          <cell r="EN1041">
            <v>0</v>
          </cell>
          <cell r="EO1041">
            <v>0</v>
          </cell>
          <cell r="EP1041">
            <v>0</v>
          </cell>
          <cell r="EQ1041">
            <v>0</v>
          </cell>
          <cell r="ER1041">
            <v>0</v>
          </cell>
          <cell r="ES1041">
            <v>0</v>
          </cell>
          <cell r="ET1041">
            <v>0</v>
          </cell>
          <cell r="EU1041">
            <v>0</v>
          </cell>
          <cell r="EV1041">
            <v>0</v>
          </cell>
          <cell r="EW1041">
            <v>0</v>
          </cell>
          <cell r="EX1041">
            <v>0</v>
          </cell>
          <cell r="EY1041">
            <v>0</v>
          </cell>
          <cell r="EZ1041">
            <v>0</v>
          </cell>
          <cell r="FA1041">
            <v>0</v>
          </cell>
          <cell r="FB1041">
            <v>0</v>
          </cell>
          <cell r="FC1041">
            <v>0</v>
          </cell>
          <cell r="FD1041">
            <v>0</v>
          </cell>
          <cell r="FE1041">
            <v>0</v>
          </cell>
          <cell r="FF1041">
            <v>0</v>
          </cell>
          <cell r="FG1041">
            <v>0</v>
          </cell>
          <cell r="FH1041">
            <v>0</v>
          </cell>
          <cell r="FI1041">
            <v>0</v>
          </cell>
          <cell r="FJ1041">
            <v>0</v>
          </cell>
          <cell r="FK1041">
            <v>0</v>
          </cell>
          <cell r="FL1041">
            <v>0</v>
          </cell>
          <cell r="FM1041">
            <v>0</v>
          </cell>
          <cell r="FN1041">
            <v>0</v>
          </cell>
          <cell r="FO1041">
            <v>0</v>
          </cell>
          <cell r="FP1041">
            <v>0</v>
          </cell>
          <cell r="FQ1041">
            <v>0</v>
          </cell>
          <cell r="FR1041">
            <v>0</v>
          </cell>
          <cell r="FS1041">
            <v>0</v>
          </cell>
          <cell r="FT1041">
            <v>0</v>
          </cell>
          <cell r="FU1041">
            <v>0</v>
          </cell>
          <cell r="FV1041">
            <v>0</v>
          </cell>
          <cell r="FW1041">
            <v>0</v>
          </cell>
          <cell r="FX1041">
            <v>0</v>
          </cell>
          <cell r="FY1041">
            <v>0</v>
          </cell>
          <cell r="FZ1041">
            <v>0</v>
          </cell>
          <cell r="GA1041">
            <v>0</v>
          </cell>
          <cell r="GB1041">
            <v>0</v>
          </cell>
          <cell r="GC1041">
            <v>0</v>
          </cell>
          <cell r="GD1041">
            <v>0</v>
          </cell>
          <cell r="GE1041">
            <v>0</v>
          </cell>
          <cell r="GF1041">
            <v>0</v>
          </cell>
          <cell r="GG1041">
            <v>0</v>
          </cell>
          <cell r="GH1041">
            <v>0</v>
          </cell>
          <cell r="GI1041">
            <v>0</v>
          </cell>
          <cell r="GJ1041">
            <v>0</v>
          </cell>
          <cell r="GK1041">
            <v>0</v>
          </cell>
          <cell r="GL1041">
            <v>0</v>
          </cell>
          <cell r="GM1041">
            <v>0</v>
          </cell>
          <cell r="GN1041">
            <v>0</v>
          </cell>
          <cell r="GO1041">
            <v>0</v>
          </cell>
          <cell r="GP1041">
            <v>0</v>
          </cell>
          <cell r="GQ1041">
            <v>0</v>
          </cell>
          <cell r="GR1041">
            <v>0</v>
          </cell>
          <cell r="GS1041">
            <v>0</v>
          </cell>
          <cell r="GT1041">
            <v>0</v>
          </cell>
          <cell r="GU1041">
            <v>0</v>
          </cell>
          <cell r="GV1041">
            <v>0</v>
          </cell>
          <cell r="GW1041">
            <v>0</v>
          </cell>
          <cell r="GX1041">
            <v>0</v>
          </cell>
          <cell r="GY1041">
            <v>0</v>
          </cell>
          <cell r="GZ1041">
            <v>0</v>
          </cell>
          <cell r="HA1041">
            <v>0</v>
          </cell>
          <cell r="HB1041">
            <v>0</v>
          </cell>
          <cell r="HC1041">
            <v>0</v>
          </cell>
          <cell r="HD1041">
            <v>0</v>
          </cell>
          <cell r="HE1041">
            <v>0</v>
          </cell>
          <cell r="HF1041">
            <v>0</v>
          </cell>
          <cell r="HG1041">
            <v>0</v>
          </cell>
          <cell r="HH1041">
            <v>0</v>
          </cell>
          <cell r="HI1041">
            <v>0</v>
          </cell>
          <cell r="HJ1041">
            <v>0</v>
          </cell>
          <cell r="HK1041">
            <v>0</v>
          </cell>
          <cell r="HL1041">
            <v>0</v>
          </cell>
          <cell r="HM1041">
            <v>0</v>
          </cell>
          <cell r="HN1041">
            <v>0</v>
          </cell>
          <cell r="HO1041">
            <v>0</v>
          </cell>
          <cell r="HP1041">
            <v>0</v>
          </cell>
          <cell r="HQ1041">
            <v>0</v>
          </cell>
          <cell r="HR1041">
            <v>0</v>
          </cell>
          <cell r="HS1041">
            <v>0</v>
          </cell>
          <cell r="HT1041">
            <v>0</v>
          </cell>
          <cell r="HU1041">
            <v>0</v>
          </cell>
          <cell r="HV1041">
            <v>0</v>
          </cell>
          <cell r="HW1041">
            <v>0</v>
          </cell>
          <cell r="HX1041">
            <v>0</v>
          </cell>
          <cell r="HY1041">
            <v>0</v>
          </cell>
          <cell r="HZ1041">
            <v>0</v>
          </cell>
          <cell r="IA1041">
            <v>0</v>
          </cell>
          <cell r="IB1041">
            <v>0</v>
          </cell>
          <cell r="IC1041">
            <v>0</v>
          </cell>
          <cell r="ID1041">
            <v>0</v>
          </cell>
          <cell r="IE1041">
            <v>0</v>
          </cell>
          <cell r="IF1041">
            <v>0</v>
          </cell>
          <cell r="IG1041">
            <v>0</v>
          </cell>
          <cell r="IH1041">
            <v>0</v>
          </cell>
          <cell r="II1041">
            <v>0</v>
          </cell>
          <cell r="IJ1041">
            <v>0</v>
          </cell>
          <cell r="IK1041">
            <v>0</v>
          </cell>
          <cell r="IL1041">
            <v>0</v>
          </cell>
          <cell r="IM1041">
            <v>0</v>
          </cell>
          <cell r="IN1041">
            <v>0</v>
          </cell>
          <cell r="IO1041">
            <v>0</v>
          </cell>
          <cell r="IP1041">
            <v>0</v>
          </cell>
          <cell r="IQ1041">
            <v>0</v>
          </cell>
          <cell r="IR1041">
            <v>0</v>
          </cell>
          <cell r="IS1041">
            <v>0</v>
          </cell>
          <cell r="IT1041">
            <v>0</v>
          </cell>
          <cell r="IU1041">
            <v>0</v>
          </cell>
          <cell r="IV1041">
            <v>0</v>
          </cell>
          <cell r="IW1041">
            <v>0</v>
          </cell>
          <cell r="IX1041">
            <v>0</v>
          </cell>
          <cell r="IY1041">
            <v>0</v>
          </cell>
          <cell r="IZ1041">
            <v>0</v>
          </cell>
          <cell r="JA1041">
            <v>0</v>
          </cell>
          <cell r="JB1041">
            <v>0</v>
          </cell>
          <cell r="JC1041">
            <v>0</v>
          </cell>
          <cell r="JD1041">
            <v>0</v>
          </cell>
          <cell r="JE1041">
            <v>0</v>
          </cell>
          <cell r="JF1041">
            <v>0</v>
          </cell>
          <cell r="JG1041">
            <v>0</v>
          </cell>
          <cell r="JH1041">
            <v>0</v>
          </cell>
          <cell r="JI1041">
            <v>0</v>
          </cell>
          <cell r="JJ1041">
            <v>0</v>
          </cell>
          <cell r="JK1041">
            <v>0</v>
          </cell>
          <cell r="JL1041">
            <v>0</v>
          </cell>
          <cell r="JM1041">
            <v>0</v>
          </cell>
          <cell r="JN1041">
            <v>0</v>
          </cell>
          <cell r="JO1041">
            <v>0</v>
          </cell>
          <cell r="JP1041">
            <v>0</v>
          </cell>
          <cell r="JQ1041">
            <v>0</v>
          </cell>
        </row>
        <row r="1042">
          <cell r="D1042" t="str">
            <v>PV_.QF.MCN._.qOR.CSP_Pilot_Rock_Solar_2</v>
          </cell>
          <cell r="F1042">
            <v>0</v>
          </cell>
          <cell r="G1042">
            <v>0</v>
          </cell>
          <cell r="H1042">
            <v>0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0</v>
          </cell>
          <cell r="R1042">
            <v>0</v>
          </cell>
          <cell r="S1042">
            <v>0</v>
          </cell>
          <cell r="T1042">
            <v>0</v>
          </cell>
          <cell r="U1042">
            <v>0</v>
          </cell>
          <cell r="V1042">
            <v>0</v>
          </cell>
          <cell r="W1042">
            <v>0</v>
          </cell>
          <cell r="X1042">
            <v>0</v>
          </cell>
          <cell r="Y1042">
            <v>0</v>
          </cell>
          <cell r="Z1042">
            <v>0</v>
          </cell>
          <cell r="AA1042">
            <v>0</v>
          </cell>
          <cell r="AB1042">
            <v>0</v>
          </cell>
          <cell r="AC1042">
            <v>0</v>
          </cell>
          <cell r="AD1042">
            <v>0</v>
          </cell>
          <cell r="AE1042">
            <v>0</v>
          </cell>
          <cell r="AF1042">
            <v>0</v>
          </cell>
          <cell r="AG1042">
            <v>0</v>
          </cell>
          <cell r="AH1042">
            <v>0</v>
          </cell>
          <cell r="AI1042">
            <v>0</v>
          </cell>
          <cell r="AJ1042">
            <v>0</v>
          </cell>
          <cell r="AK1042">
            <v>0</v>
          </cell>
          <cell r="AL1042">
            <v>0</v>
          </cell>
          <cell r="AM1042">
            <v>0</v>
          </cell>
          <cell r="AN1042">
            <v>0</v>
          </cell>
          <cell r="AO1042">
            <v>0</v>
          </cell>
          <cell r="AP1042">
            <v>0</v>
          </cell>
          <cell r="AQ1042">
            <v>0</v>
          </cell>
          <cell r="AR1042">
            <v>0</v>
          </cell>
          <cell r="AS1042">
            <v>0</v>
          </cell>
          <cell r="AT1042">
            <v>0</v>
          </cell>
          <cell r="AU1042">
            <v>0</v>
          </cell>
          <cell r="AV1042">
            <v>0</v>
          </cell>
          <cell r="AW1042">
            <v>0</v>
          </cell>
          <cell r="AX1042">
            <v>0</v>
          </cell>
          <cell r="AY1042">
            <v>0</v>
          </cell>
          <cell r="AZ1042">
            <v>0</v>
          </cell>
          <cell r="BA1042">
            <v>0</v>
          </cell>
          <cell r="BB1042">
            <v>0</v>
          </cell>
          <cell r="BC1042">
            <v>0</v>
          </cell>
          <cell r="BD1042">
            <v>0</v>
          </cell>
          <cell r="BE1042">
            <v>0</v>
          </cell>
          <cell r="BF1042">
            <v>0</v>
          </cell>
          <cell r="BG1042">
            <v>0</v>
          </cell>
          <cell r="BH1042">
            <v>0</v>
          </cell>
          <cell r="BI1042">
            <v>0</v>
          </cell>
          <cell r="BJ1042">
            <v>0</v>
          </cell>
          <cell r="BK1042">
            <v>0</v>
          </cell>
          <cell r="BL1042">
            <v>0</v>
          </cell>
          <cell r="BM1042">
            <v>0</v>
          </cell>
          <cell r="BN1042">
            <v>0</v>
          </cell>
          <cell r="BO1042">
            <v>0</v>
          </cell>
          <cell r="BP1042">
            <v>0</v>
          </cell>
          <cell r="BQ1042">
            <v>0</v>
          </cell>
          <cell r="BR1042">
            <v>0</v>
          </cell>
          <cell r="BS1042">
            <v>0</v>
          </cell>
          <cell r="BT1042">
            <v>0</v>
          </cell>
          <cell r="BU1042">
            <v>0</v>
          </cell>
          <cell r="BV1042">
            <v>0</v>
          </cell>
          <cell r="BW1042">
            <v>0</v>
          </cell>
          <cell r="BX1042">
            <v>0</v>
          </cell>
          <cell r="BY1042">
            <v>0</v>
          </cell>
          <cell r="BZ1042">
            <v>0</v>
          </cell>
          <cell r="CA1042">
            <v>0</v>
          </cell>
          <cell r="CB1042">
            <v>0</v>
          </cell>
          <cell r="CC1042">
            <v>0</v>
          </cell>
          <cell r="CD1042">
            <v>0</v>
          </cell>
          <cell r="CE1042">
            <v>0</v>
          </cell>
          <cell r="CF1042">
            <v>0</v>
          </cell>
          <cell r="CG1042">
            <v>0</v>
          </cell>
          <cell r="CH1042">
            <v>0</v>
          </cell>
          <cell r="CI1042">
            <v>0</v>
          </cell>
          <cell r="CJ1042">
            <v>0</v>
          </cell>
          <cell r="CK1042">
            <v>0</v>
          </cell>
          <cell r="CL1042">
            <v>0</v>
          </cell>
          <cell r="CM1042">
            <v>0</v>
          </cell>
          <cell r="CN1042">
            <v>0</v>
          </cell>
          <cell r="CO1042">
            <v>0</v>
          </cell>
          <cell r="CP1042">
            <v>0</v>
          </cell>
          <cell r="CQ1042">
            <v>0</v>
          </cell>
          <cell r="CR1042">
            <v>0</v>
          </cell>
          <cell r="CS1042">
            <v>0</v>
          </cell>
          <cell r="CT1042">
            <v>0</v>
          </cell>
          <cell r="CU1042">
            <v>0</v>
          </cell>
          <cell r="CV1042">
            <v>0</v>
          </cell>
          <cell r="CW1042">
            <v>0</v>
          </cell>
          <cell r="CX1042">
            <v>0</v>
          </cell>
          <cell r="CY1042">
            <v>0</v>
          </cell>
          <cell r="CZ1042">
            <v>0</v>
          </cell>
          <cell r="DA1042">
            <v>0</v>
          </cell>
          <cell r="DB1042">
            <v>0</v>
          </cell>
          <cell r="DC1042">
            <v>0</v>
          </cell>
          <cell r="DD1042">
            <v>0</v>
          </cell>
          <cell r="DE1042">
            <v>0</v>
          </cell>
          <cell r="DF1042">
            <v>0</v>
          </cell>
          <cell r="DG1042">
            <v>0</v>
          </cell>
          <cell r="DH1042">
            <v>0</v>
          </cell>
          <cell r="DI1042">
            <v>0</v>
          </cell>
          <cell r="DJ1042">
            <v>0</v>
          </cell>
          <cell r="DK1042">
            <v>0</v>
          </cell>
          <cell r="DL1042">
            <v>0</v>
          </cell>
          <cell r="DM1042">
            <v>0</v>
          </cell>
          <cell r="DN1042">
            <v>0</v>
          </cell>
          <cell r="DO1042">
            <v>0</v>
          </cell>
          <cell r="DP1042">
            <v>0</v>
          </cell>
          <cell r="DQ1042">
            <v>0</v>
          </cell>
          <cell r="DR1042">
            <v>0</v>
          </cell>
          <cell r="DS1042">
            <v>0</v>
          </cell>
          <cell r="DT1042">
            <v>0</v>
          </cell>
          <cell r="DU1042">
            <v>0</v>
          </cell>
          <cell r="DV1042">
            <v>0</v>
          </cell>
          <cell r="DW1042">
            <v>0</v>
          </cell>
          <cell r="DX1042">
            <v>0</v>
          </cell>
          <cell r="DY1042">
            <v>0</v>
          </cell>
          <cell r="DZ1042">
            <v>0</v>
          </cell>
          <cell r="EA1042">
            <v>0</v>
          </cell>
          <cell r="EB1042">
            <v>0</v>
          </cell>
          <cell r="EC1042">
            <v>0</v>
          </cell>
          <cell r="ED1042">
            <v>0</v>
          </cell>
          <cell r="EE1042">
            <v>0</v>
          </cell>
          <cell r="EF1042">
            <v>0</v>
          </cell>
          <cell r="EG1042">
            <v>0</v>
          </cell>
          <cell r="EH1042">
            <v>0</v>
          </cell>
          <cell r="EI1042">
            <v>0</v>
          </cell>
          <cell r="EJ1042">
            <v>0</v>
          </cell>
          <cell r="EK1042">
            <v>0</v>
          </cell>
          <cell r="EL1042">
            <v>0</v>
          </cell>
          <cell r="EM1042">
            <v>0</v>
          </cell>
          <cell r="EN1042">
            <v>0</v>
          </cell>
          <cell r="EO1042">
            <v>0</v>
          </cell>
          <cell r="EP1042">
            <v>0</v>
          </cell>
          <cell r="EQ1042">
            <v>0</v>
          </cell>
          <cell r="ER1042">
            <v>0</v>
          </cell>
          <cell r="ES1042">
            <v>0</v>
          </cell>
          <cell r="ET1042">
            <v>0</v>
          </cell>
          <cell r="EU1042">
            <v>0</v>
          </cell>
          <cell r="EV1042">
            <v>0</v>
          </cell>
          <cell r="EW1042">
            <v>0</v>
          </cell>
          <cell r="EX1042">
            <v>0</v>
          </cell>
          <cell r="EY1042">
            <v>0</v>
          </cell>
          <cell r="EZ1042">
            <v>0</v>
          </cell>
          <cell r="FA1042">
            <v>0</v>
          </cell>
          <cell r="FB1042">
            <v>0</v>
          </cell>
          <cell r="FC1042">
            <v>0</v>
          </cell>
          <cell r="FD1042">
            <v>0</v>
          </cell>
          <cell r="FE1042">
            <v>0</v>
          </cell>
          <cell r="FF1042">
            <v>0</v>
          </cell>
          <cell r="FG1042">
            <v>0</v>
          </cell>
          <cell r="FH1042">
            <v>0</v>
          </cell>
          <cell r="FI1042">
            <v>0</v>
          </cell>
          <cell r="FJ1042">
            <v>0</v>
          </cell>
          <cell r="FK1042">
            <v>0</v>
          </cell>
          <cell r="FL1042">
            <v>0</v>
          </cell>
          <cell r="FM1042">
            <v>0</v>
          </cell>
          <cell r="FN1042">
            <v>0</v>
          </cell>
          <cell r="FO1042">
            <v>0</v>
          </cell>
          <cell r="FP1042">
            <v>0</v>
          </cell>
          <cell r="FQ1042">
            <v>0</v>
          </cell>
          <cell r="FR1042">
            <v>0</v>
          </cell>
          <cell r="FS1042">
            <v>0</v>
          </cell>
          <cell r="FT1042">
            <v>0</v>
          </cell>
          <cell r="FU1042">
            <v>0</v>
          </cell>
          <cell r="FV1042">
            <v>0</v>
          </cell>
          <cell r="FW1042">
            <v>0</v>
          </cell>
          <cell r="FX1042">
            <v>0</v>
          </cell>
          <cell r="FY1042">
            <v>0</v>
          </cell>
          <cell r="FZ1042">
            <v>0</v>
          </cell>
          <cell r="GA1042">
            <v>0</v>
          </cell>
          <cell r="GB1042">
            <v>0</v>
          </cell>
          <cell r="GC1042">
            <v>0</v>
          </cell>
          <cell r="GD1042">
            <v>0</v>
          </cell>
          <cell r="GE1042">
            <v>0</v>
          </cell>
          <cell r="GF1042">
            <v>0</v>
          </cell>
          <cell r="GG1042">
            <v>0</v>
          </cell>
          <cell r="GH1042">
            <v>0</v>
          </cell>
          <cell r="GI1042">
            <v>0</v>
          </cell>
          <cell r="GJ1042">
            <v>0</v>
          </cell>
          <cell r="GK1042">
            <v>0</v>
          </cell>
          <cell r="GL1042">
            <v>0</v>
          </cell>
          <cell r="GM1042">
            <v>0</v>
          </cell>
          <cell r="GN1042">
            <v>0</v>
          </cell>
          <cell r="GO1042">
            <v>0</v>
          </cell>
          <cell r="GP1042">
            <v>0</v>
          </cell>
          <cell r="GQ1042">
            <v>0</v>
          </cell>
          <cell r="GR1042">
            <v>0</v>
          </cell>
          <cell r="GS1042">
            <v>0</v>
          </cell>
          <cell r="GT1042">
            <v>0</v>
          </cell>
          <cell r="GU1042">
            <v>0</v>
          </cell>
          <cell r="GV1042">
            <v>0</v>
          </cell>
          <cell r="GW1042">
            <v>0</v>
          </cell>
          <cell r="GX1042">
            <v>0</v>
          </cell>
          <cell r="GY1042">
            <v>0</v>
          </cell>
          <cell r="GZ1042">
            <v>0</v>
          </cell>
          <cell r="HA1042">
            <v>0</v>
          </cell>
          <cell r="HB1042">
            <v>0</v>
          </cell>
          <cell r="HC1042">
            <v>0</v>
          </cell>
          <cell r="HD1042">
            <v>0</v>
          </cell>
          <cell r="HE1042">
            <v>0</v>
          </cell>
          <cell r="HF1042">
            <v>0</v>
          </cell>
          <cell r="HG1042">
            <v>0</v>
          </cell>
          <cell r="HH1042">
            <v>0</v>
          </cell>
          <cell r="HI1042">
            <v>0</v>
          </cell>
          <cell r="HJ1042">
            <v>0</v>
          </cell>
          <cell r="HK1042">
            <v>0</v>
          </cell>
          <cell r="HL1042">
            <v>0</v>
          </cell>
          <cell r="HM1042">
            <v>0</v>
          </cell>
          <cell r="HN1042">
            <v>0</v>
          </cell>
          <cell r="HO1042">
            <v>0</v>
          </cell>
          <cell r="HP1042">
            <v>0</v>
          </cell>
          <cell r="HQ1042">
            <v>0</v>
          </cell>
          <cell r="HR1042">
            <v>0</v>
          </cell>
          <cell r="HS1042">
            <v>0</v>
          </cell>
          <cell r="HT1042">
            <v>0</v>
          </cell>
          <cell r="HU1042">
            <v>0</v>
          </cell>
          <cell r="HV1042">
            <v>0</v>
          </cell>
          <cell r="HW1042">
            <v>0</v>
          </cell>
          <cell r="HX1042">
            <v>0</v>
          </cell>
          <cell r="HY1042">
            <v>0</v>
          </cell>
          <cell r="HZ1042">
            <v>0</v>
          </cell>
          <cell r="IA1042">
            <v>0</v>
          </cell>
          <cell r="IB1042">
            <v>0</v>
          </cell>
          <cell r="IC1042">
            <v>0</v>
          </cell>
          <cell r="ID1042">
            <v>0</v>
          </cell>
          <cell r="IE1042">
            <v>0</v>
          </cell>
          <cell r="IF1042">
            <v>0</v>
          </cell>
          <cell r="IG1042">
            <v>0</v>
          </cell>
          <cell r="IH1042">
            <v>0</v>
          </cell>
          <cell r="II1042">
            <v>0</v>
          </cell>
          <cell r="IJ1042">
            <v>0</v>
          </cell>
          <cell r="IK1042">
            <v>0</v>
          </cell>
          <cell r="IL1042">
            <v>0</v>
          </cell>
          <cell r="IM1042">
            <v>0</v>
          </cell>
          <cell r="IN1042">
            <v>0</v>
          </cell>
          <cell r="IO1042">
            <v>0</v>
          </cell>
          <cell r="IP1042">
            <v>0</v>
          </cell>
          <cell r="IQ1042">
            <v>0</v>
          </cell>
          <cell r="IR1042">
            <v>0</v>
          </cell>
          <cell r="IS1042">
            <v>0</v>
          </cell>
          <cell r="IT1042">
            <v>0</v>
          </cell>
          <cell r="IU1042">
            <v>0</v>
          </cell>
          <cell r="IV1042">
            <v>0</v>
          </cell>
          <cell r="IW1042">
            <v>0</v>
          </cell>
          <cell r="IX1042">
            <v>0</v>
          </cell>
          <cell r="IY1042">
            <v>0</v>
          </cell>
          <cell r="IZ1042">
            <v>0</v>
          </cell>
          <cell r="JA1042">
            <v>0</v>
          </cell>
          <cell r="JB1042">
            <v>0</v>
          </cell>
          <cell r="JC1042">
            <v>0</v>
          </cell>
          <cell r="JD1042">
            <v>0</v>
          </cell>
          <cell r="JE1042">
            <v>0</v>
          </cell>
          <cell r="JF1042">
            <v>0</v>
          </cell>
          <cell r="JG1042">
            <v>0</v>
          </cell>
          <cell r="JH1042">
            <v>0</v>
          </cell>
          <cell r="JI1042">
            <v>0</v>
          </cell>
          <cell r="JJ1042">
            <v>0</v>
          </cell>
          <cell r="JK1042">
            <v>0</v>
          </cell>
          <cell r="JL1042">
            <v>0</v>
          </cell>
          <cell r="JM1042">
            <v>0</v>
          </cell>
          <cell r="JN1042">
            <v>0</v>
          </cell>
          <cell r="JO1042">
            <v>0</v>
          </cell>
          <cell r="JP1042">
            <v>0</v>
          </cell>
          <cell r="JQ1042">
            <v>0</v>
          </cell>
        </row>
        <row r="1043">
          <cell r="D1043" t="str">
            <v>PV_.QF.MCN._.qOR.CSP_Tutuilla_Solar</v>
          </cell>
          <cell r="F1043">
            <v>0</v>
          </cell>
          <cell r="G1043">
            <v>0</v>
          </cell>
          <cell r="H1043">
            <v>0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0</v>
          </cell>
          <cell r="R1043">
            <v>0</v>
          </cell>
          <cell r="S1043">
            <v>0</v>
          </cell>
          <cell r="T1043">
            <v>0</v>
          </cell>
          <cell r="U1043">
            <v>0</v>
          </cell>
          <cell r="V1043">
            <v>0</v>
          </cell>
          <cell r="W1043">
            <v>0</v>
          </cell>
          <cell r="X1043">
            <v>0</v>
          </cell>
          <cell r="Y1043">
            <v>0</v>
          </cell>
          <cell r="Z1043">
            <v>0</v>
          </cell>
          <cell r="AA1043">
            <v>0</v>
          </cell>
          <cell r="AB1043">
            <v>0</v>
          </cell>
          <cell r="AC1043">
            <v>0</v>
          </cell>
          <cell r="AD1043">
            <v>0</v>
          </cell>
          <cell r="AE1043">
            <v>0</v>
          </cell>
          <cell r="AF1043">
            <v>0</v>
          </cell>
          <cell r="AG1043">
            <v>0</v>
          </cell>
          <cell r="AH1043">
            <v>0</v>
          </cell>
          <cell r="AI1043">
            <v>0</v>
          </cell>
          <cell r="AJ1043">
            <v>0</v>
          </cell>
          <cell r="AK1043">
            <v>0</v>
          </cell>
          <cell r="AL1043">
            <v>0</v>
          </cell>
          <cell r="AM1043">
            <v>0</v>
          </cell>
          <cell r="AN1043">
            <v>0</v>
          </cell>
          <cell r="AO1043">
            <v>0</v>
          </cell>
          <cell r="AP1043">
            <v>0</v>
          </cell>
          <cell r="AQ1043">
            <v>0</v>
          </cell>
          <cell r="AR1043">
            <v>0</v>
          </cell>
          <cell r="AS1043">
            <v>0</v>
          </cell>
          <cell r="AT1043">
            <v>0</v>
          </cell>
          <cell r="AU1043">
            <v>0</v>
          </cell>
          <cell r="AV1043">
            <v>0</v>
          </cell>
          <cell r="AW1043">
            <v>0</v>
          </cell>
          <cell r="AX1043">
            <v>0</v>
          </cell>
          <cell r="AY1043">
            <v>0</v>
          </cell>
          <cell r="AZ1043">
            <v>0</v>
          </cell>
          <cell r="BA1043">
            <v>0</v>
          </cell>
          <cell r="BB1043">
            <v>0</v>
          </cell>
          <cell r="BC1043">
            <v>0</v>
          </cell>
          <cell r="BD1043">
            <v>0</v>
          </cell>
          <cell r="BE1043">
            <v>0</v>
          </cell>
          <cell r="BF1043">
            <v>0</v>
          </cell>
          <cell r="BG1043">
            <v>0</v>
          </cell>
          <cell r="BH1043">
            <v>0</v>
          </cell>
          <cell r="BI1043">
            <v>0</v>
          </cell>
          <cell r="BJ1043">
            <v>0</v>
          </cell>
          <cell r="BK1043">
            <v>0</v>
          </cell>
          <cell r="BL1043">
            <v>0</v>
          </cell>
          <cell r="BM1043">
            <v>0</v>
          </cell>
          <cell r="BN1043">
            <v>0</v>
          </cell>
          <cell r="BO1043">
            <v>0</v>
          </cell>
          <cell r="BP1043">
            <v>0</v>
          </cell>
          <cell r="BQ1043">
            <v>0</v>
          </cell>
          <cell r="BR1043">
            <v>0</v>
          </cell>
          <cell r="BS1043">
            <v>0</v>
          </cell>
          <cell r="BT1043">
            <v>0</v>
          </cell>
          <cell r="BU1043">
            <v>0</v>
          </cell>
          <cell r="BV1043">
            <v>0</v>
          </cell>
          <cell r="BW1043">
            <v>0</v>
          </cell>
          <cell r="BX1043">
            <v>0</v>
          </cell>
          <cell r="BY1043">
            <v>0</v>
          </cell>
          <cell r="BZ1043">
            <v>0</v>
          </cell>
          <cell r="CA1043">
            <v>0</v>
          </cell>
          <cell r="CB1043">
            <v>0</v>
          </cell>
          <cell r="CC1043">
            <v>0</v>
          </cell>
          <cell r="CD1043">
            <v>0</v>
          </cell>
          <cell r="CE1043">
            <v>0</v>
          </cell>
          <cell r="CF1043">
            <v>0</v>
          </cell>
          <cell r="CG1043">
            <v>0</v>
          </cell>
          <cell r="CH1043">
            <v>0</v>
          </cell>
          <cell r="CI1043">
            <v>0</v>
          </cell>
          <cell r="CJ1043">
            <v>0</v>
          </cell>
          <cell r="CK1043">
            <v>0</v>
          </cell>
          <cell r="CL1043">
            <v>0</v>
          </cell>
          <cell r="CM1043">
            <v>0</v>
          </cell>
          <cell r="CN1043">
            <v>0</v>
          </cell>
          <cell r="CO1043">
            <v>0</v>
          </cell>
          <cell r="CP1043">
            <v>0</v>
          </cell>
          <cell r="CQ1043">
            <v>0</v>
          </cell>
          <cell r="CR1043">
            <v>0</v>
          </cell>
          <cell r="CS1043">
            <v>0</v>
          </cell>
          <cell r="CT1043">
            <v>0</v>
          </cell>
          <cell r="CU1043">
            <v>0</v>
          </cell>
          <cell r="CV1043">
            <v>0</v>
          </cell>
          <cell r="CW1043">
            <v>0</v>
          </cell>
          <cell r="CX1043">
            <v>0</v>
          </cell>
          <cell r="CY1043">
            <v>0</v>
          </cell>
          <cell r="CZ1043">
            <v>0</v>
          </cell>
          <cell r="DA1043">
            <v>0</v>
          </cell>
          <cell r="DB1043">
            <v>0</v>
          </cell>
          <cell r="DC1043">
            <v>0</v>
          </cell>
          <cell r="DD1043">
            <v>0</v>
          </cell>
          <cell r="DE1043">
            <v>0</v>
          </cell>
          <cell r="DF1043">
            <v>0</v>
          </cell>
          <cell r="DG1043">
            <v>0</v>
          </cell>
          <cell r="DH1043">
            <v>0</v>
          </cell>
          <cell r="DI1043">
            <v>0</v>
          </cell>
          <cell r="DJ1043">
            <v>0</v>
          </cell>
          <cell r="DK1043">
            <v>0</v>
          </cell>
          <cell r="DL1043">
            <v>0</v>
          </cell>
          <cell r="DM1043">
            <v>0</v>
          </cell>
          <cell r="DN1043">
            <v>0</v>
          </cell>
          <cell r="DO1043">
            <v>0</v>
          </cell>
          <cell r="DP1043">
            <v>0</v>
          </cell>
          <cell r="DQ1043">
            <v>0</v>
          </cell>
          <cell r="DR1043">
            <v>0</v>
          </cell>
          <cell r="DS1043">
            <v>0</v>
          </cell>
          <cell r="DT1043">
            <v>0</v>
          </cell>
          <cell r="DU1043">
            <v>0</v>
          </cell>
          <cell r="DV1043">
            <v>0</v>
          </cell>
          <cell r="DW1043">
            <v>0</v>
          </cell>
          <cell r="DX1043">
            <v>0</v>
          </cell>
          <cell r="DY1043">
            <v>0</v>
          </cell>
          <cell r="DZ1043">
            <v>0</v>
          </cell>
          <cell r="EA1043">
            <v>0</v>
          </cell>
          <cell r="EB1043">
            <v>0</v>
          </cell>
          <cell r="EC1043">
            <v>0</v>
          </cell>
          <cell r="ED1043">
            <v>0</v>
          </cell>
          <cell r="EE1043">
            <v>0</v>
          </cell>
          <cell r="EF1043">
            <v>0</v>
          </cell>
          <cell r="EG1043">
            <v>0</v>
          </cell>
          <cell r="EH1043">
            <v>0</v>
          </cell>
          <cell r="EI1043">
            <v>0</v>
          </cell>
          <cell r="EJ1043">
            <v>0</v>
          </cell>
          <cell r="EK1043">
            <v>0</v>
          </cell>
          <cell r="EL1043">
            <v>0</v>
          </cell>
          <cell r="EM1043">
            <v>0</v>
          </cell>
          <cell r="EN1043">
            <v>0</v>
          </cell>
          <cell r="EO1043">
            <v>0</v>
          </cell>
          <cell r="EP1043">
            <v>0</v>
          </cell>
          <cell r="EQ1043">
            <v>0</v>
          </cell>
          <cell r="ER1043">
            <v>0</v>
          </cell>
          <cell r="ES1043">
            <v>0</v>
          </cell>
          <cell r="ET1043">
            <v>0</v>
          </cell>
          <cell r="EU1043">
            <v>0</v>
          </cell>
          <cell r="EV1043">
            <v>0</v>
          </cell>
          <cell r="EW1043">
            <v>0</v>
          </cell>
          <cell r="EX1043">
            <v>0</v>
          </cell>
          <cell r="EY1043">
            <v>0</v>
          </cell>
          <cell r="EZ1043">
            <v>0</v>
          </cell>
          <cell r="FA1043">
            <v>0</v>
          </cell>
          <cell r="FB1043">
            <v>0</v>
          </cell>
          <cell r="FC1043">
            <v>0</v>
          </cell>
          <cell r="FD1043">
            <v>0</v>
          </cell>
          <cell r="FE1043">
            <v>0</v>
          </cell>
          <cell r="FF1043">
            <v>0</v>
          </cell>
          <cell r="FG1043">
            <v>0</v>
          </cell>
          <cell r="FH1043">
            <v>0</v>
          </cell>
          <cell r="FI1043">
            <v>0</v>
          </cell>
          <cell r="FJ1043">
            <v>0</v>
          </cell>
          <cell r="FK1043">
            <v>0</v>
          </cell>
          <cell r="FL1043">
            <v>0</v>
          </cell>
          <cell r="FM1043">
            <v>0</v>
          </cell>
          <cell r="FN1043">
            <v>0</v>
          </cell>
          <cell r="FO1043">
            <v>0</v>
          </cell>
          <cell r="FP1043">
            <v>0</v>
          </cell>
          <cell r="FQ1043">
            <v>0</v>
          </cell>
          <cell r="FR1043">
            <v>0</v>
          </cell>
          <cell r="FS1043">
            <v>0</v>
          </cell>
          <cell r="FT1043">
            <v>0</v>
          </cell>
          <cell r="FU1043">
            <v>0</v>
          </cell>
          <cell r="FV1043">
            <v>0</v>
          </cell>
          <cell r="FW1043">
            <v>0</v>
          </cell>
          <cell r="FX1043">
            <v>0</v>
          </cell>
          <cell r="FY1043">
            <v>0</v>
          </cell>
          <cell r="FZ1043">
            <v>0</v>
          </cell>
          <cell r="GA1043">
            <v>0</v>
          </cell>
          <cell r="GB1043">
            <v>0</v>
          </cell>
          <cell r="GC1043">
            <v>0</v>
          </cell>
          <cell r="GD1043">
            <v>0</v>
          </cell>
          <cell r="GE1043">
            <v>0</v>
          </cell>
          <cell r="GF1043">
            <v>0</v>
          </cell>
          <cell r="GG1043">
            <v>0</v>
          </cell>
          <cell r="GH1043">
            <v>0</v>
          </cell>
          <cell r="GI1043">
            <v>0</v>
          </cell>
          <cell r="GJ1043">
            <v>0</v>
          </cell>
          <cell r="GK1043">
            <v>0</v>
          </cell>
          <cell r="GL1043">
            <v>0</v>
          </cell>
          <cell r="GM1043">
            <v>0</v>
          </cell>
          <cell r="GN1043">
            <v>0</v>
          </cell>
          <cell r="GO1043">
            <v>0</v>
          </cell>
          <cell r="GP1043">
            <v>0</v>
          </cell>
          <cell r="GQ1043">
            <v>0</v>
          </cell>
          <cell r="GR1043">
            <v>0</v>
          </cell>
          <cell r="GS1043">
            <v>0</v>
          </cell>
          <cell r="GT1043">
            <v>0</v>
          </cell>
          <cell r="GU1043">
            <v>0</v>
          </cell>
          <cell r="GV1043">
            <v>0</v>
          </cell>
          <cell r="GW1043">
            <v>0</v>
          </cell>
          <cell r="GX1043">
            <v>0</v>
          </cell>
          <cell r="GY1043">
            <v>0</v>
          </cell>
          <cell r="GZ1043">
            <v>0</v>
          </cell>
          <cell r="HA1043">
            <v>0</v>
          </cell>
          <cell r="HB1043">
            <v>0</v>
          </cell>
          <cell r="HC1043">
            <v>0</v>
          </cell>
          <cell r="HD1043">
            <v>0</v>
          </cell>
          <cell r="HE1043">
            <v>0</v>
          </cell>
          <cell r="HF1043">
            <v>0</v>
          </cell>
          <cell r="HG1043">
            <v>0</v>
          </cell>
          <cell r="HH1043">
            <v>0</v>
          </cell>
          <cell r="HI1043">
            <v>0</v>
          </cell>
          <cell r="HJ1043">
            <v>0</v>
          </cell>
          <cell r="HK1043">
            <v>0</v>
          </cell>
          <cell r="HL1043">
            <v>0</v>
          </cell>
          <cell r="HM1043">
            <v>0</v>
          </cell>
          <cell r="HN1043">
            <v>0</v>
          </cell>
          <cell r="HO1043">
            <v>0</v>
          </cell>
          <cell r="HP1043">
            <v>0</v>
          </cell>
          <cell r="HQ1043">
            <v>0</v>
          </cell>
          <cell r="HR1043">
            <v>0</v>
          </cell>
          <cell r="HS1043">
            <v>0</v>
          </cell>
          <cell r="HT1043">
            <v>0</v>
          </cell>
          <cell r="HU1043">
            <v>0</v>
          </cell>
          <cell r="HV1043">
            <v>0</v>
          </cell>
          <cell r="HW1043">
            <v>0</v>
          </cell>
          <cell r="HX1043">
            <v>0</v>
          </cell>
          <cell r="HY1043">
            <v>0</v>
          </cell>
          <cell r="HZ1043">
            <v>0</v>
          </cell>
          <cell r="IA1043">
            <v>0</v>
          </cell>
          <cell r="IB1043">
            <v>0</v>
          </cell>
          <cell r="IC1043">
            <v>0</v>
          </cell>
          <cell r="ID1043">
            <v>0</v>
          </cell>
          <cell r="IE1043">
            <v>0</v>
          </cell>
          <cell r="IF1043">
            <v>0</v>
          </cell>
          <cell r="IG1043">
            <v>0</v>
          </cell>
          <cell r="IH1043">
            <v>0</v>
          </cell>
          <cell r="II1043">
            <v>0</v>
          </cell>
          <cell r="IJ1043">
            <v>0</v>
          </cell>
          <cell r="IK1043">
            <v>0</v>
          </cell>
          <cell r="IL1043">
            <v>0</v>
          </cell>
          <cell r="IM1043">
            <v>0</v>
          </cell>
          <cell r="IN1043">
            <v>0</v>
          </cell>
          <cell r="IO1043">
            <v>0</v>
          </cell>
          <cell r="IP1043">
            <v>0</v>
          </cell>
          <cell r="IQ1043">
            <v>0</v>
          </cell>
          <cell r="IR1043">
            <v>0</v>
          </cell>
          <cell r="IS1043">
            <v>0</v>
          </cell>
          <cell r="IT1043">
            <v>0</v>
          </cell>
          <cell r="IU1043">
            <v>0</v>
          </cell>
          <cell r="IV1043">
            <v>0</v>
          </cell>
          <cell r="IW1043">
            <v>0</v>
          </cell>
          <cell r="IX1043">
            <v>0</v>
          </cell>
          <cell r="IY1043">
            <v>0</v>
          </cell>
          <cell r="IZ1043">
            <v>0</v>
          </cell>
          <cell r="JA1043">
            <v>0</v>
          </cell>
          <cell r="JB1043">
            <v>0</v>
          </cell>
          <cell r="JC1043">
            <v>0</v>
          </cell>
          <cell r="JD1043">
            <v>0</v>
          </cell>
          <cell r="JE1043">
            <v>0</v>
          </cell>
          <cell r="JF1043">
            <v>0</v>
          </cell>
          <cell r="JG1043">
            <v>0</v>
          </cell>
          <cell r="JH1043">
            <v>0</v>
          </cell>
          <cell r="JI1043">
            <v>0</v>
          </cell>
          <cell r="JJ1043">
            <v>0</v>
          </cell>
          <cell r="JK1043">
            <v>0</v>
          </cell>
          <cell r="JL1043">
            <v>0</v>
          </cell>
          <cell r="JM1043">
            <v>0</v>
          </cell>
          <cell r="JN1043">
            <v>0</v>
          </cell>
          <cell r="JO1043">
            <v>0</v>
          </cell>
          <cell r="JP1043">
            <v>0</v>
          </cell>
          <cell r="JQ1043">
            <v>0</v>
          </cell>
        </row>
        <row r="1044">
          <cell r="D1044" t="str">
            <v>PV_.QF.PNC._.qOR.Adams</v>
          </cell>
          <cell r="F1044">
            <v>0</v>
          </cell>
          <cell r="G1044">
            <v>0</v>
          </cell>
          <cell r="H1044">
            <v>0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0</v>
          </cell>
          <cell r="R1044">
            <v>0</v>
          </cell>
          <cell r="S1044">
            <v>0</v>
          </cell>
          <cell r="T1044">
            <v>0</v>
          </cell>
          <cell r="U1044">
            <v>0</v>
          </cell>
          <cell r="V1044">
            <v>0</v>
          </cell>
          <cell r="W1044">
            <v>0</v>
          </cell>
          <cell r="X1044">
            <v>0</v>
          </cell>
          <cell r="Y1044">
            <v>0</v>
          </cell>
          <cell r="Z1044">
            <v>0</v>
          </cell>
          <cell r="AA1044">
            <v>0</v>
          </cell>
          <cell r="AB1044">
            <v>0</v>
          </cell>
          <cell r="AC1044">
            <v>0</v>
          </cell>
          <cell r="AD1044">
            <v>0</v>
          </cell>
          <cell r="AE1044">
            <v>0</v>
          </cell>
          <cell r="AF1044">
            <v>0</v>
          </cell>
          <cell r="AG1044">
            <v>0</v>
          </cell>
          <cell r="AH1044">
            <v>0</v>
          </cell>
          <cell r="AI1044">
            <v>0</v>
          </cell>
          <cell r="AJ1044">
            <v>0</v>
          </cell>
          <cell r="AK1044">
            <v>0</v>
          </cell>
          <cell r="AL1044">
            <v>0</v>
          </cell>
          <cell r="AM1044">
            <v>0</v>
          </cell>
          <cell r="AN1044">
            <v>0</v>
          </cell>
          <cell r="AO1044">
            <v>0</v>
          </cell>
          <cell r="AP1044">
            <v>0</v>
          </cell>
          <cell r="AQ1044">
            <v>0</v>
          </cell>
          <cell r="AR1044">
            <v>0</v>
          </cell>
          <cell r="AS1044">
            <v>0</v>
          </cell>
          <cell r="AT1044">
            <v>0</v>
          </cell>
          <cell r="AU1044">
            <v>0</v>
          </cell>
          <cell r="AV1044">
            <v>0</v>
          </cell>
          <cell r="AW1044">
            <v>0</v>
          </cell>
          <cell r="AX1044">
            <v>0</v>
          </cell>
          <cell r="AY1044">
            <v>0</v>
          </cell>
          <cell r="AZ1044">
            <v>0</v>
          </cell>
          <cell r="BA1044">
            <v>0</v>
          </cell>
          <cell r="BB1044">
            <v>0</v>
          </cell>
          <cell r="BC1044">
            <v>0</v>
          </cell>
          <cell r="BD1044">
            <v>0</v>
          </cell>
          <cell r="BE1044">
            <v>0</v>
          </cell>
          <cell r="BF1044">
            <v>0</v>
          </cell>
          <cell r="BG1044">
            <v>0</v>
          </cell>
          <cell r="BH1044">
            <v>0</v>
          </cell>
          <cell r="BI1044">
            <v>0</v>
          </cell>
          <cell r="BJ1044">
            <v>0</v>
          </cell>
          <cell r="BK1044">
            <v>0</v>
          </cell>
          <cell r="BL1044">
            <v>0</v>
          </cell>
          <cell r="BM1044">
            <v>0</v>
          </cell>
          <cell r="BN1044">
            <v>0</v>
          </cell>
          <cell r="BO1044">
            <v>0</v>
          </cell>
          <cell r="BP1044">
            <v>0</v>
          </cell>
          <cell r="BQ1044">
            <v>0</v>
          </cell>
          <cell r="BR1044">
            <v>0</v>
          </cell>
          <cell r="BS1044">
            <v>0</v>
          </cell>
          <cell r="BT1044">
            <v>0</v>
          </cell>
          <cell r="BU1044">
            <v>0</v>
          </cell>
          <cell r="BV1044">
            <v>0</v>
          </cell>
          <cell r="BW1044">
            <v>0</v>
          </cell>
          <cell r="BX1044">
            <v>0</v>
          </cell>
          <cell r="BY1044">
            <v>0</v>
          </cell>
          <cell r="BZ1044">
            <v>0</v>
          </cell>
          <cell r="CA1044">
            <v>0</v>
          </cell>
          <cell r="CB1044">
            <v>0</v>
          </cell>
          <cell r="CC1044">
            <v>0</v>
          </cell>
          <cell r="CD1044">
            <v>0</v>
          </cell>
          <cell r="CE1044">
            <v>0</v>
          </cell>
          <cell r="CF1044">
            <v>0</v>
          </cell>
          <cell r="CG1044">
            <v>0</v>
          </cell>
          <cell r="CH1044">
            <v>0</v>
          </cell>
          <cell r="CI1044">
            <v>0</v>
          </cell>
          <cell r="CJ1044">
            <v>0</v>
          </cell>
          <cell r="CK1044">
            <v>0</v>
          </cell>
          <cell r="CL1044">
            <v>0</v>
          </cell>
          <cell r="CM1044">
            <v>0</v>
          </cell>
          <cell r="CN1044">
            <v>0</v>
          </cell>
          <cell r="CO1044">
            <v>0</v>
          </cell>
          <cell r="CP1044">
            <v>0</v>
          </cell>
          <cell r="CQ1044">
            <v>0</v>
          </cell>
          <cell r="CR1044">
            <v>0</v>
          </cell>
          <cell r="CS1044">
            <v>0</v>
          </cell>
          <cell r="CT1044">
            <v>0</v>
          </cell>
          <cell r="CU1044">
            <v>0</v>
          </cell>
          <cell r="CV1044">
            <v>0</v>
          </cell>
          <cell r="CW1044">
            <v>0</v>
          </cell>
          <cell r="CX1044">
            <v>0</v>
          </cell>
          <cell r="CY1044">
            <v>0</v>
          </cell>
          <cell r="CZ1044">
            <v>0</v>
          </cell>
          <cell r="DA1044">
            <v>0</v>
          </cell>
          <cell r="DB1044">
            <v>0</v>
          </cell>
          <cell r="DC1044">
            <v>0</v>
          </cell>
          <cell r="DD1044">
            <v>0</v>
          </cell>
          <cell r="DE1044">
            <v>0</v>
          </cell>
          <cell r="DF1044">
            <v>0</v>
          </cell>
          <cell r="DG1044">
            <v>0</v>
          </cell>
          <cell r="DH1044">
            <v>0</v>
          </cell>
          <cell r="DI1044">
            <v>0</v>
          </cell>
          <cell r="DJ1044">
            <v>0</v>
          </cell>
          <cell r="DK1044">
            <v>0</v>
          </cell>
          <cell r="DL1044">
            <v>0</v>
          </cell>
          <cell r="DM1044">
            <v>0</v>
          </cell>
          <cell r="DN1044">
            <v>0</v>
          </cell>
          <cell r="DO1044">
            <v>0</v>
          </cell>
          <cell r="DP1044">
            <v>0</v>
          </cell>
          <cell r="DQ1044">
            <v>0</v>
          </cell>
          <cell r="DR1044">
            <v>0</v>
          </cell>
          <cell r="DS1044">
            <v>0</v>
          </cell>
          <cell r="DT1044">
            <v>0</v>
          </cell>
          <cell r="DU1044">
            <v>0</v>
          </cell>
          <cell r="DV1044">
            <v>0</v>
          </cell>
          <cell r="DW1044">
            <v>0</v>
          </cell>
          <cell r="DX1044">
            <v>0</v>
          </cell>
          <cell r="DY1044">
            <v>0</v>
          </cell>
          <cell r="DZ1044">
            <v>0</v>
          </cell>
          <cell r="EA1044">
            <v>0</v>
          </cell>
          <cell r="EB1044">
            <v>0</v>
          </cell>
          <cell r="EC1044">
            <v>0</v>
          </cell>
          <cell r="ED1044">
            <v>0</v>
          </cell>
          <cell r="EE1044">
            <v>0</v>
          </cell>
          <cell r="EF1044">
            <v>0</v>
          </cell>
          <cell r="EG1044">
            <v>0</v>
          </cell>
          <cell r="EH1044">
            <v>0</v>
          </cell>
          <cell r="EI1044">
            <v>0</v>
          </cell>
          <cell r="EJ1044">
            <v>0</v>
          </cell>
          <cell r="EK1044">
            <v>0</v>
          </cell>
          <cell r="EL1044">
            <v>0</v>
          </cell>
          <cell r="EM1044">
            <v>0</v>
          </cell>
          <cell r="EN1044">
            <v>0</v>
          </cell>
          <cell r="EO1044">
            <v>0</v>
          </cell>
          <cell r="EP1044">
            <v>0</v>
          </cell>
          <cell r="EQ1044">
            <v>0</v>
          </cell>
          <cell r="ER1044">
            <v>0</v>
          </cell>
          <cell r="ES1044">
            <v>0</v>
          </cell>
          <cell r="ET1044">
            <v>0</v>
          </cell>
          <cell r="EU1044">
            <v>0</v>
          </cell>
          <cell r="EV1044">
            <v>0</v>
          </cell>
          <cell r="EW1044">
            <v>0</v>
          </cell>
          <cell r="EX1044">
            <v>0</v>
          </cell>
          <cell r="EY1044">
            <v>0</v>
          </cell>
          <cell r="EZ1044">
            <v>0</v>
          </cell>
          <cell r="FA1044">
            <v>0</v>
          </cell>
          <cell r="FB1044">
            <v>0</v>
          </cell>
          <cell r="FC1044">
            <v>0</v>
          </cell>
          <cell r="FD1044">
            <v>0</v>
          </cell>
          <cell r="FE1044">
            <v>0</v>
          </cell>
          <cell r="FF1044">
            <v>0</v>
          </cell>
          <cell r="FG1044">
            <v>0</v>
          </cell>
          <cell r="FH1044">
            <v>0</v>
          </cell>
          <cell r="FI1044">
            <v>0</v>
          </cell>
          <cell r="FJ1044">
            <v>0</v>
          </cell>
          <cell r="FK1044">
            <v>0</v>
          </cell>
          <cell r="FL1044">
            <v>0</v>
          </cell>
          <cell r="FM1044">
            <v>0</v>
          </cell>
          <cell r="FN1044">
            <v>0</v>
          </cell>
          <cell r="FO1044">
            <v>0</v>
          </cell>
          <cell r="FP1044">
            <v>0</v>
          </cell>
          <cell r="FQ1044">
            <v>0</v>
          </cell>
          <cell r="FR1044">
            <v>0</v>
          </cell>
          <cell r="FS1044">
            <v>0</v>
          </cell>
          <cell r="FT1044">
            <v>0</v>
          </cell>
          <cell r="FU1044">
            <v>0</v>
          </cell>
          <cell r="FV1044">
            <v>0</v>
          </cell>
          <cell r="FW1044">
            <v>0</v>
          </cell>
          <cell r="FX1044">
            <v>0</v>
          </cell>
          <cell r="FY1044">
            <v>0</v>
          </cell>
          <cell r="FZ1044">
            <v>0</v>
          </cell>
          <cell r="GA1044">
            <v>0</v>
          </cell>
          <cell r="GB1044">
            <v>0</v>
          </cell>
          <cell r="GC1044">
            <v>0</v>
          </cell>
          <cell r="GD1044">
            <v>0</v>
          </cell>
          <cell r="GE1044">
            <v>0</v>
          </cell>
          <cell r="GF1044">
            <v>0</v>
          </cell>
          <cell r="GG1044">
            <v>0</v>
          </cell>
          <cell r="GH1044">
            <v>0</v>
          </cell>
          <cell r="GI1044">
            <v>0</v>
          </cell>
          <cell r="GJ1044">
            <v>0</v>
          </cell>
          <cell r="GK1044">
            <v>0</v>
          </cell>
          <cell r="GL1044">
            <v>0</v>
          </cell>
          <cell r="GM1044">
            <v>0</v>
          </cell>
          <cell r="GN1044">
            <v>0</v>
          </cell>
          <cell r="GO1044">
            <v>0</v>
          </cell>
          <cell r="GP1044">
            <v>0</v>
          </cell>
          <cell r="GQ1044">
            <v>0</v>
          </cell>
          <cell r="GR1044">
            <v>0</v>
          </cell>
          <cell r="GS1044">
            <v>0</v>
          </cell>
          <cell r="GT1044">
            <v>0</v>
          </cell>
          <cell r="GU1044">
            <v>0</v>
          </cell>
          <cell r="GV1044">
            <v>0</v>
          </cell>
          <cell r="GW1044">
            <v>0</v>
          </cell>
          <cell r="GX1044">
            <v>0</v>
          </cell>
          <cell r="GY1044">
            <v>0</v>
          </cell>
          <cell r="GZ1044">
            <v>0</v>
          </cell>
          <cell r="HA1044">
            <v>0</v>
          </cell>
          <cell r="HB1044">
            <v>0</v>
          </cell>
          <cell r="HC1044">
            <v>0</v>
          </cell>
          <cell r="HD1044">
            <v>0</v>
          </cell>
          <cell r="HE1044">
            <v>0</v>
          </cell>
          <cell r="HF1044">
            <v>0</v>
          </cell>
          <cell r="HG1044">
            <v>0</v>
          </cell>
          <cell r="HH1044">
            <v>0</v>
          </cell>
          <cell r="HI1044">
            <v>0</v>
          </cell>
          <cell r="HJ1044">
            <v>0</v>
          </cell>
          <cell r="HK1044">
            <v>0</v>
          </cell>
          <cell r="HL1044">
            <v>0</v>
          </cell>
          <cell r="HM1044">
            <v>0</v>
          </cell>
          <cell r="HN1044">
            <v>0</v>
          </cell>
          <cell r="HO1044">
            <v>0</v>
          </cell>
          <cell r="HP1044">
            <v>0</v>
          </cell>
          <cell r="HQ1044">
            <v>0</v>
          </cell>
          <cell r="HR1044">
            <v>0</v>
          </cell>
          <cell r="HS1044">
            <v>0</v>
          </cell>
          <cell r="HT1044">
            <v>0</v>
          </cell>
          <cell r="HU1044">
            <v>0</v>
          </cell>
          <cell r="HV1044">
            <v>0</v>
          </cell>
          <cell r="HW1044">
            <v>0</v>
          </cell>
          <cell r="HX1044">
            <v>0</v>
          </cell>
          <cell r="HY1044">
            <v>0</v>
          </cell>
          <cell r="HZ1044">
            <v>0</v>
          </cell>
          <cell r="IA1044">
            <v>0</v>
          </cell>
          <cell r="IB1044">
            <v>0</v>
          </cell>
          <cell r="IC1044">
            <v>0</v>
          </cell>
          <cell r="ID1044">
            <v>0</v>
          </cell>
          <cell r="IE1044">
            <v>0</v>
          </cell>
          <cell r="IF1044">
            <v>0</v>
          </cell>
          <cell r="IG1044">
            <v>0</v>
          </cell>
          <cell r="IH1044">
            <v>0</v>
          </cell>
          <cell r="II1044">
            <v>0</v>
          </cell>
          <cell r="IJ1044">
            <v>0</v>
          </cell>
          <cell r="IK1044">
            <v>0</v>
          </cell>
          <cell r="IL1044">
            <v>0</v>
          </cell>
          <cell r="IM1044">
            <v>0</v>
          </cell>
          <cell r="IN1044">
            <v>0</v>
          </cell>
          <cell r="IO1044">
            <v>0</v>
          </cell>
          <cell r="IP1044">
            <v>0</v>
          </cell>
          <cell r="IQ1044">
            <v>0</v>
          </cell>
          <cell r="IR1044">
            <v>0</v>
          </cell>
          <cell r="IS1044">
            <v>0</v>
          </cell>
          <cell r="IT1044">
            <v>0</v>
          </cell>
          <cell r="IU1044">
            <v>0</v>
          </cell>
          <cell r="IV1044">
            <v>0</v>
          </cell>
          <cell r="IW1044">
            <v>0</v>
          </cell>
          <cell r="IX1044">
            <v>0</v>
          </cell>
          <cell r="IY1044">
            <v>0</v>
          </cell>
          <cell r="IZ1044">
            <v>0</v>
          </cell>
          <cell r="JA1044">
            <v>0</v>
          </cell>
          <cell r="JB1044">
            <v>0</v>
          </cell>
          <cell r="JC1044">
            <v>0</v>
          </cell>
          <cell r="JD1044">
            <v>0</v>
          </cell>
          <cell r="JE1044">
            <v>0</v>
          </cell>
          <cell r="JF1044">
            <v>0</v>
          </cell>
          <cell r="JG1044">
            <v>0</v>
          </cell>
          <cell r="JH1044">
            <v>0</v>
          </cell>
          <cell r="JI1044">
            <v>0</v>
          </cell>
          <cell r="JJ1044">
            <v>0</v>
          </cell>
          <cell r="JK1044">
            <v>0</v>
          </cell>
          <cell r="JL1044">
            <v>0</v>
          </cell>
          <cell r="JM1044">
            <v>0</v>
          </cell>
          <cell r="JN1044">
            <v>0</v>
          </cell>
          <cell r="JO1044">
            <v>0</v>
          </cell>
          <cell r="JP1044">
            <v>0</v>
          </cell>
          <cell r="JQ1044">
            <v>0</v>
          </cell>
        </row>
        <row r="1045">
          <cell r="D1045" t="str">
            <v>PV_.QF.PNC._.qOR.CSP_Goodling_Solar</v>
          </cell>
          <cell r="F1045">
            <v>0</v>
          </cell>
          <cell r="G1045">
            <v>0</v>
          </cell>
          <cell r="H1045">
            <v>0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0</v>
          </cell>
          <cell r="R1045">
            <v>0</v>
          </cell>
          <cell r="S1045">
            <v>0</v>
          </cell>
          <cell r="T1045">
            <v>0</v>
          </cell>
          <cell r="U1045">
            <v>0</v>
          </cell>
          <cell r="V1045">
            <v>0</v>
          </cell>
          <cell r="W1045">
            <v>0</v>
          </cell>
          <cell r="X1045">
            <v>0</v>
          </cell>
          <cell r="Y1045">
            <v>0</v>
          </cell>
          <cell r="Z1045">
            <v>0</v>
          </cell>
          <cell r="AA1045">
            <v>0</v>
          </cell>
          <cell r="AB1045">
            <v>0</v>
          </cell>
          <cell r="AC1045">
            <v>0</v>
          </cell>
          <cell r="AD1045">
            <v>0</v>
          </cell>
          <cell r="AE1045">
            <v>0</v>
          </cell>
          <cell r="AF1045">
            <v>0</v>
          </cell>
          <cell r="AG1045">
            <v>0</v>
          </cell>
          <cell r="AH1045">
            <v>0</v>
          </cell>
          <cell r="AI1045">
            <v>0</v>
          </cell>
          <cell r="AJ1045">
            <v>0</v>
          </cell>
          <cell r="AK1045">
            <v>0</v>
          </cell>
          <cell r="AL1045">
            <v>0</v>
          </cell>
          <cell r="AM1045">
            <v>0</v>
          </cell>
          <cell r="AN1045">
            <v>0</v>
          </cell>
          <cell r="AO1045">
            <v>0</v>
          </cell>
          <cell r="AP1045">
            <v>0</v>
          </cell>
          <cell r="AQ1045">
            <v>0</v>
          </cell>
          <cell r="AR1045">
            <v>0</v>
          </cell>
          <cell r="AS1045">
            <v>0</v>
          </cell>
          <cell r="AT1045">
            <v>0</v>
          </cell>
          <cell r="AU1045">
            <v>0</v>
          </cell>
          <cell r="AV1045">
            <v>0</v>
          </cell>
          <cell r="AW1045">
            <v>0</v>
          </cell>
          <cell r="AX1045">
            <v>0</v>
          </cell>
          <cell r="AY1045">
            <v>0</v>
          </cell>
          <cell r="AZ1045">
            <v>0</v>
          </cell>
          <cell r="BA1045">
            <v>0</v>
          </cell>
          <cell r="BB1045">
            <v>0</v>
          </cell>
          <cell r="BC1045">
            <v>0</v>
          </cell>
          <cell r="BD1045">
            <v>0</v>
          </cell>
          <cell r="BE1045">
            <v>0</v>
          </cell>
          <cell r="BF1045">
            <v>0</v>
          </cell>
          <cell r="BG1045">
            <v>0</v>
          </cell>
          <cell r="BH1045">
            <v>0</v>
          </cell>
          <cell r="BI1045">
            <v>0</v>
          </cell>
          <cell r="BJ1045">
            <v>0</v>
          </cell>
          <cell r="BK1045">
            <v>0</v>
          </cell>
          <cell r="BL1045">
            <v>0</v>
          </cell>
          <cell r="BM1045">
            <v>0</v>
          </cell>
          <cell r="BN1045">
            <v>0</v>
          </cell>
          <cell r="BO1045">
            <v>0</v>
          </cell>
          <cell r="BP1045">
            <v>0</v>
          </cell>
          <cell r="BQ1045">
            <v>0</v>
          </cell>
          <cell r="BR1045">
            <v>0</v>
          </cell>
          <cell r="BS1045">
            <v>0</v>
          </cell>
          <cell r="BT1045">
            <v>0</v>
          </cell>
          <cell r="BU1045">
            <v>0</v>
          </cell>
          <cell r="BV1045">
            <v>0</v>
          </cell>
          <cell r="BW1045">
            <v>0</v>
          </cell>
          <cell r="BX1045">
            <v>0</v>
          </cell>
          <cell r="BY1045">
            <v>0</v>
          </cell>
          <cell r="BZ1045">
            <v>0</v>
          </cell>
          <cell r="CA1045">
            <v>0</v>
          </cell>
          <cell r="CB1045">
            <v>0</v>
          </cell>
          <cell r="CC1045">
            <v>0</v>
          </cell>
          <cell r="CD1045">
            <v>0</v>
          </cell>
          <cell r="CE1045">
            <v>0</v>
          </cell>
          <cell r="CF1045">
            <v>0</v>
          </cell>
          <cell r="CG1045">
            <v>0</v>
          </cell>
          <cell r="CH1045">
            <v>0</v>
          </cell>
          <cell r="CI1045">
            <v>0</v>
          </cell>
          <cell r="CJ1045">
            <v>0</v>
          </cell>
          <cell r="CK1045">
            <v>0</v>
          </cell>
          <cell r="CL1045">
            <v>0</v>
          </cell>
          <cell r="CM1045">
            <v>0</v>
          </cell>
          <cell r="CN1045">
            <v>0</v>
          </cell>
          <cell r="CO1045">
            <v>0</v>
          </cell>
          <cell r="CP1045">
            <v>0</v>
          </cell>
          <cell r="CQ1045">
            <v>0</v>
          </cell>
          <cell r="CR1045">
            <v>0</v>
          </cell>
          <cell r="CS1045">
            <v>0</v>
          </cell>
          <cell r="CT1045">
            <v>0</v>
          </cell>
          <cell r="CU1045">
            <v>0</v>
          </cell>
          <cell r="CV1045">
            <v>0</v>
          </cell>
          <cell r="CW1045">
            <v>0</v>
          </cell>
          <cell r="CX1045">
            <v>0</v>
          </cell>
          <cell r="CY1045">
            <v>0</v>
          </cell>
          <cell r="CZ1045">
            <v>0</v>
          </cell>
          <cell r="DA1045">
            <v>0</v>
          </cell>
          <cell r="DB1045">
            <v>0</v>
          </cell>
          <cell r="DC1045">
            <v>0</v>
          </cell>
          <cell r="DD1045">
            <v>0</v>
          </cell>
          <cell r="DE1045">
            <v>0</v>
          </cell>
          <cell r="DF1045">
            <v>0</v>
          </cell>
          <cell r="DG1045">
            <v>0</v>
          </cell>
          <cell r="DH1045">
            <v>0</v>
          </cell>
          <cell r="DI1045">
            <v>0</v>
          </cell>
          <cell r="DJ1045">
            <v>0</v>
          </cell>
          <cell r="DK1045">
            <v>0</v>
          </cell>
          <cell r="DL1045">
            <v>0</v>
          </cell>
          <cell r="DM1045">
            <v>0</v>
          </cell>
          <cell r="DN1045">
            <v>0</v>
          </cell>
          <cell r="DO1045">
            <v>0</v>
          </cell>
          <cell r="DP1045">
            <v>0</v>
          </cell>
          <cell r="DQ1045">
            <v>0</v>
          </cell>
          <cell r="DR1045">
            <v>0</v>
          </cell>
          <cell r="DS1045">
            <v>0</v>
          </cell>
          <cell r="DT1045">
            <v>0</v>
          </cell>
          <cell r="DU1045">
            <v>0</v>
          </cell>
          <cell r="DV1045">
            <v>0</v>
          </cell>
          <cell r="DW1045">
            <v>0</v>
          </cell>
          <cell r="DX1045">
            <v>0</v>
          </cell>
          <cell r="DY1045">
            <v>0</v>
          </cell>
          <cell r="DZ1045">
            <v>0</v>
          </cell>
          <cell r="EA1045">
            <v>0</v>
          </cell>
          <cell r="EB1045">
            <v>0</v>
          </cell>
          <cell r="EC1045">
            <v>0</v>
          </cell>
          <cell r="ED1045">
            <v>0</v>
          </cell>
          <cell r="EE1045">
            <v>0</v>
          </cell>
          <cell r="EF1045">
            <v>0</v>
          </cell>
          <cell r="EG1045">
            <v>0</v>
          </cell>
          <cell r="EH1045">
            <v>0</v>
          </cell>
          <cell r="EI1045">
            <v>0</v>
          </cell>
          <cell r="EJ1045">
            <v>0</v>
          </cell>
          <cell r="EK1045">
            <v>0</v>
          </cell>
          <cell r="EL1045">
            <v>0</v>
          </cell>
          <cell r="EM1045">
            <v>0</v>
          </cell>
          <cell r="EN1045">
            <v>0</v>
          </cell>
          <cell r="EO1045">
            <v>0</v>
          </cell>
          <cell r="EP1045">
            <v>0</v>
          </cell>
          <cell r="EQ1045">
            <v>0</v>
          </cell>
          <cell r="ER1045">
            <v>0</v>
          </cell>
          <cell r="ES1045">
            <v>0</v>
          </cell>
          <cell r="ET1045">
            <v>0</v>
          </cell>
          <cell r="EU1045">
            <v>0</v>
          </cell>
          <cell r="EV1045">
            <v>0</v>
          </cell>
          <cell r="EW1045">
            <v>0</v>
          </cell>
          <cell r="EX1045">
            <v>0</v>
          </cell>
          <cell r="EY1045">
            <v>0</v>
          </cell>
          <cell r="EZ1045">
            <v>0</v>
          </cell>
          <cell r="FA1045">
            <v>0</v>
          </cell>
          <cell r="FB1045">
            <v>0</v>
          </cell>
          <cell r="FC1045">
            <v>0</v>
          </cell>
          <cell r="FD1045">
            <v>0</v>
          </cell>
          <cell r="FE1045">
            <v>0</v>
          </cell>
          <cell r="FF1045">
            <v>0</v>
          </cell>
          <cell r="FG1045">
            <v>0</v>
          </cell>
          <cell r="FH1045">
            <v>0</v>
          </cell>
          <cell r="FI1045">
            <v>0</v>
          </cell>
          <cell r="FJ1045">
            <v>0</v>
          </cell>
          <cell r="FK1045">
            <v>0</v>
          </cell>
          <cell r="FL1045">
            <v>0</v>
          </cell>
          <cell r="FM1045">
            <v>0</v>
          </cell>
          <cell r="FN1045">
            <v>0</v>
          </cell>
          <cell r="FO1045">
            <v>0</v>
          </cell>
          <cell r="FP1045">
            <v>0</v>
          </cell>
          <cell r="FQ1045">
            <v>0</v>
          </cell>
          <cell r="FR1045">
            <v>0</v>
          </cell>
          <cell r="FS1045">
            <v>0</v>
          </cell>
          <cell r="FT1045">
            <v>0</v>
          </cell>
          <cell r="FU1045">
            <v>0</v>
          </cell>
          <cell r="FV1045">
            <v>0</v>
          </cell>
          <cell r="FW1045">
            <v>0</v>
          </cell>
          <cell r="FX1045">
            <v>0</v>
          </cell>
          <cell r="FY1045">
            <v>0</v>
          </cell>
          <cell r="FZ1045">
            <v>0</v>
          </cell>
          <cell r="GA1045">
            <v>0</v>
          </cell>
          <cell r="GB1045">
            <v>0</v>
          </cell>
          <cell r="GC1045">
            <v>0</v>
          </cell>
          <cell r="GD1045">
            <v>0</v>
          </cell>
          <cell r="GE1045">
            <v>0</v>
          </cell>
          <cell r="GF1045">
            <v>0</v>
          </cell>
          <cell r="GG1045">
            <v>0</v>
          </cell>
          <cell r="GH1045">
            <v>0</v>
          </cell>
          <cell r="GI1045">
            <v>0</v>
          </cell>
          <cell r="GJ1045">
            <v>0</v>
          </cell>
          <cell r="GK1045">
            <v>0</v>
          </cell>
          <cell r="GL1045">
            <v>0</v>
          </cell>
          <cell r="GM1045">
            <v>0</v>
          </cell>
          <cell r="GN1045">
            <v>0</v>
          </cell>
          <cell r="GO1045">
            <v>0</v>
          </cell>
          <cell r="GP1045">
            <v>0</v>
          </cell>
          <cell r="GQ1045">
            <v>0</v>
          </cell>
          <cell r="GR1045">
            <v>0</v>
          </cell>
          <cell r="GS1045">
            <v>0</v>
          </cell>
          <cell r="GT1045">
            <v>0</v>
          </cell>
          <cell r="GU1045">
            <v>0</v>
          </cell>
          <cell r="GV1045">
            <v>0</v>
          </cell>
          <cell r="GW1045">
            <v>0</v>
          </cell>
          <cell r="GX1045">
            <v>0</v>
          </cell>
          <cell r="GY1045">
            <v>0</v>
          </cell>
          <cell r="GZ1045">
            <v>0</v>
          </cell>
          <cell r="HA1045">
            <v>0</v>
          </cell>
          <cell r="HB1045">
            <v>0</v>
          </cell>
          <cell r="HC1045">
            <v>0</v>
          </cell>
          <cell r="HD1045">
            <v>0</v>
          </cell>
          <cell r="HE1045">
            <v>0</v>
          </cell>
          <cell r="HF1045">
            <v>0</v>
          </cell>
          <cell r="HG1045">
            <v>0</v>
          </cell>
          <cell r="HH1045">
            <v>0</v>
          </cell>
          <cell r="HI1045">
            <v>0</v>
          </cell>
          <cell r="HJ1045">
            <v>0</v>
          </cell>
          <cell r="HK1045">
            <v>0</v>
          </cell>
          <cell r="HL1045">
            <v>0</v>
          </cell>
          <cell r="HM1045">
            <v>0</v>
          </cell>
          <cell r="HN1045">
            <v>0</v>
          </cell>
          <cell r="HO1045">
            <v>0</v>
          </cell>
          <cell r="HP1045">
            <v>0</v>
          </cell>
          <cell r="HQ1045">
            <v>0</v>
          </cell>
          <cell r="HR1045">
            <v>0</v>
          </cell>
          <cell r="HS1045">
            <v>0</v>
          </cell>
          <cell r="HT1045">
            <v>0</v>
          </cell>
          <cell r="HU1045">
            <v>0</v>
          </cell>
          <cell r="HV1045">
            <v>0</v>
          </cell>
          <cell r="HW1045">
            <v>0</v>
          </cell>
          <cell r="HX1045">
            <v>0</v>
          </cell>
          <cell r="HY1045">
            <v>0</v>
          </cell>
          <cell r="HZ1045">
            <v>0</v>
          </cell>
          <cell r="IA1045">
            <v>0</v>
          </cell>
          <cell r="IB1045">
            <v>0</v>
          </cell>
          <cell r="IC1045">
            <v>0</v>
          </cell>
          <cell r="ID1045">
            <v>0</v>
          </cell>
          <cell r="IE1045">
            <v>0</v>
          </cell>
          <cell r="IF1045">
            <v>0</v>
          </cell>
          <cell r="IG1045">
            <v>0</v>
          </cell>
          <cell r="IH1045">
            <v>0</v>
          </cell>
          <cell r="II1045">
            <v>0</v>
          </cell>
          <cell r="IJ1045">
            <v>0</v>
          </cell>
          <cell r="IK1045">
            <v>0</v>
          </cell>
          <cell r="IL1045">
            <v>0</v>
          </cell>
          <cell r="IM1045">
            <v>0</v>
          </cell>
          <cell r="IN1045">
            <v>0</v>
          </cell>
          <cell r="IO1045">
            <v>0</v>
          </cell>
          <cell r="IP1045">
            <v>0</v>
          </cell>
          <cell r="IQ1045">
            <v>0</v>
          </cell>
          <cell r="IR1045">
            <v>0</v>
          </cell>
          <cell r="IS1045">
            <v>0</v>
          </cell>
          <cell r="IT1045">
            <v>0</v>
          </cell>
          <cell r="IU1045">
            <v>0</v>
          </cell>
          <cell r="IV1045">
            <v>0</v>
          </cell>
          <cell r="IW1045">
            <v>0</v>
          </cell>
          <cell r="IX1045">
            <v>0</v>
          </cell>
          <cell r="IY1045">
            <v>0</v>
          </cell>
          <cell r="IZ1045">
            <v>0</v>
          </cell>
          <cell r="JA1045">
            <v>0</v>
          </cell>
          <cell r="JB1045">
            <v>0</v>
          </cell>
          <cell r="JC1045">
            <v>0</v>
          </cell>
          <cell r="JD1045">
            <v>0</v>
          </cell>
          <cell r="JE1045">
            <v>0</v>
          </cell>
          <cell r="JF1045">
            <v>0</v>
          </cell>
          <cell r="JG1045">
            <v>0</v>
          </cell>
          <cell r="JH1045">
            <v>0</v>
          </cell>
          <cell r="JI1045">
            <v>0</v>
          </cell>
          <cell r="JJ1045">
            <v>0</v>
          </cell>
          <cell r="JK1045">
            <v>0</v>
          </cell>
          <cell r="JL1045">
            <v>0</v>
          </cell>
          <cell r="JM1045">
            <v>0</v>
          </cell>
          <cell r="JN1045">
            <v>0</v>
          </cell>
          <cell r="JO1045">
            <v>0</v>
          </cell>
          <cell r="JP1045">
            <v>0</v>
          </cell>
          <cell r="JQ1045">
            <v>0</v>
          </cell>
        </row>
        <row r="1046">
          <cell r="D1046" t="str">
            <v>PV_.QF.PNC._.qOR.CSP_Green_Solar</v>
          </cell>
          <cell r="F1046">
            <v>0</v>
          </cell>
          <cell r="G1046">
            <v>0</v>
          </cell>
          <cell r="H1046">
            <v>0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0</v>
          </cell>
          <cell r="R1046">
            <v>0</v>
          </cell>
          <cell r="S1046">
            <v>0</v>
          </cell>
          <cell r="T1046">
            <v>0</v>
          </cell>
          <cell r="U1046">
            <v>0</v>
          </cell>
          <cell r="V1046">
            <v>0</v>
          </cell>
          <cell r="W1046">
            <v>0</v>
          </cell>
          <cell r="X1046">
            <v>0</v>
          </cell>
          <cell r="Y1046">
            <v>0</v>
          </cell>
          <cell r="Z1046">
            <v>0</v>
          </cell>
          <cell r="AA1046">
            <v>0</v>
          </cell>
          <cell r="AB1046">
            <v>0</v>
          </cell>
          <cell r="AC1046">
            <v>0</v>
          </cell>
          <cell r="AD1046">
            <v>0</v>
          </cell>
          <cell r="AE1046">
            <v>0</v>
          </cell>
          <cell r="AF1046">
            <v>0</v>
          </cell>
          <cell r="AG1046">
            <v>0</v>
          </cell>
          <cell r="AH1046">
            <v>0</v>
          </cell>
          <cell r="AI1046">
            <v>0</v>
          </cell>
          <cell r="AJ1046">
            <v>0</v>
          </cell>
          <cell r="AK1046">
            <v>0</v>
          </cell>
          <cell r="AL1046">
            <v>0</v>
          </cell>
          <cell r="AM1046">
            <v>0</v>
          </cell>
          <cell r="AN1046">
            <v>0</v>
          </cell>
          <cell r="AO1046">
            <v>0</v>
          </cell>
          <cell r="AP1046">
            <v>0</v>
          </cell>
          <cell r="AQ1046">
            <v>0</v>
          </cell>
          <cell r="AR1046">
            <v>0</v>
          </cell>
          <cell r="AS1046">
            <v>0</v>
          </cell>
          <cell r="AT1046">
            <v>0</v>
          </cell>
          <cell r="AU1046">
            <v>0</v>
          </cell>
          <cell r="AV1046">
            <v>0</v>
          </cell>
          <cell r="AW1046">
            <v>0</v>
          </cell>
          <cell r="AX1046">
            <v>0</v>
          </cell>
          <cell r="AY1046">
            <v>0</v>
          </cell>
          <cell r="AZ1046">
            <v>0</v>
          </cell>
          <cell r="BA1046">
            <v>0</v>
          </cell>
          <cell r="BB1046">
            <v>0</v>
          </cell>
          <cell r="BC1046">
            <v>0</v>
          </cell>
          <cell r="BD1046">
            <v>0</v>
          </cell>
          <cell r="BE1046">
            <v>0</v>
          </cell>
          <cell r="BF1046">
            <v>0</v>
          </cell>
          <cell r="BG1046">
            <v>0</v>
          </cell>
          <cell r="BH1046">
            <v>0</v>
          </cell>
          <cell r="BI1046">
            <v>0</v>
          </cell>
          <cell r="BJ1046">
            <v>0</v>
          </cell>
          <cell r="BK1046">
            <v>0</v>
          </cell>
          <cell r="BL1046">
            <v>0</v>
          </cell>
          <cell r="BM1046">
            <v>0</v>
          </cell>
          <cell r="BN1046">
            <v>0</v>
          </cell>
          <cell r="BO1046">
            <v>0</v>
          </cell>
          <cell r="BP1046">
            <v>0</v>
          </cell>
          <cell r="BQ1046">
            <v>0</v>
          </cell>
          <cell r="BR1046">
            <v>0</v>
          </cell>
          <cell r="BS1046">
            <v>0</v>
          </cell>
          <cell r="BT1046">
            <v>0</v>
          </cell>
          <cell r="BU1046">
            <v>0</v>
          </cell>
          <cell r="BV1046">
            <v>0</v>
          </cell>
          <cell r="BW1046">
            <v>0</v>
          </cell>
          <cell r="BX1046">
            <v>0</v>
          </cell>
          <cell r="BY1046">
            <v>0</v>
          </cell>
          <cell r="BZ1046">
            <v>0</v>
          </cell>
          <cell r="CA1046">
            <v>0</v>
          </cell>
          <cell r="CB1046">
            <v>0</v>
          </cell>
          <cell r="CC1046">
            <v>0</v>
          </cell>
          <cell r="CD1046">
            <v>0</v>
          </cell>
          <cell r="CE1046">
            <v>0</v>
          </cell>
          <cell r="CF1046">
            <v>0</v>
          </cell>
          <cell r="CG1046">
            <v>0</v>
          </cell>
          <cell r="CH1046">
            <v>0</v>
          </cell>
          <cell r="CI1046">
            <v>0</v>
          </cell>
          <cell r="CJ1046">
            <v>0</v>
          </cell>
          <cell r="CK1046">
            <v>0</v>
          </cell>
          <cell r="CL1046">
            <v>0</v>
          </cell>
          <cell r="CM1046">
            <v>0</v>
          </cell>
          <cell r="CN1046">
            <v>0</v>
          </cell>
          <cell r="CO1046">
            <v>0</v>
          </cell>
          <cell r="CP1046">
            <v>0</v>
          </cell>
          <cell r="CQ1046">
            <v>0</v>
          </cell>
          <cell r="CR1046">
            <v>0</v>
          </cell>
          <cell r="CS1046">
            <v>0</v>
          </cell>
          <cell r="CT1046">
            <v>0</v>
          </cell>
          <cell r="CU1046">
            <v>0</v>
          </cell>
          <cell r="CV1046">
            <v>0</v>
          </cell>
          <cell r="CW1046">
            <v>0</v>
          </cell>
          <cell r="CX1046">
            <v>0</v>
          </cell>
          <cell r="CY1046">
            <v>0</v>
          </cell>
          <cell r="CZ1046">
            <v>0</v>
          </cell>
          <cell r="DA1046">
            <v>0</v>
          </cell>
          <cell r="DB1046">
            <v>0</v>
          </cell>
          <cell r="DC1046">
            <v>0</v>
          </cell>
          <cell r="DD1046">
            <v>0</v>
          </cell>
          <cell r="DE1046">
            <v>0</v>
          </cell>
          <cell r="DF1046">
            <v>0</v>
          </cell>
          <cell r="DG1046">
            <v>0</v>
          </cell>
          <cell r="DH1046">
            <v>0</v>
          </cell>
          <cell r="DI1046">
            <v>0</v>
          </cell>
          <cell r="DJ1046">
            <v>0</v>
          </cell>
          <cell r="DK1046">
            <v>0</v>
          </cell>
          <cell r="DL1046">
            <v>0</v>
          </cell>
          <cell r="DM1046">
            <v>0</v>
          </cell>
          <cell r="DN1046">
            <v>0</v>
          </cell>
          <cell r="DO1046">
            <v>0</v>
          </cell>
          <cell r="DP1046">
            <v>0</v>
          </cell>
          <cell r="DQ1046">
            <v>0</v>
          </cell>
          <cell r="DR1046">
            <v>0</v>
          </cell>
          <cell r="DS1046">
            <v>0</v>
          </cell>
          <cell r="DT1046">
            <v>0</v>
          </cell>
          <cell r="DU1046">
            <v>0</v>
          </cell>
          <cell r="DV1046">
            <v>0</v>
          </cell>
          <cell r="DW1046">
            <v>0</v>
          </cell>
          <cell r="DX1046">
            <v>0</v>
          </cell>
          <cell r="DY1046">
            <v>0</v>
          </cell>
          <cell r="DZ1046">
            <v>0</v>
          </cell>
          <cell r="EA1046">
            <v>0</v>
          </cell>
          <cell r="EB1046">
            <v>0</v>
          </cell>
          <cell r="EC1046">
            <v>0</v>
          </cell>
          <cell r="ED1046">
            <v>0</v>
          </cell>
          <cell r="EE1046">
            <v>0</v>
          </cell>
          <cell r="EF1046">
            <v>0</v>
          </cell>
          <cell r="EG1046">
            <v>0</v>
          </cell>
          <cell r="EH1046">
            <v>0</v>
          </cell>
          <cell r="EI1046">
            <v>0</v>
          </cell>
          <cell r="EJ1046">
            <v>0</v>
          </cell>
          <cell r="EK1046">
            <v>0</v>
          </cell>
          <cell r="EL1046">
            <v>0</v>
          </cell>
          <cell r="EM1046">
            <v>0</v>
          </cell>
          <cell r="EN1046">
            <v>0</v>
          </cell>
          <cell r="EO1046">
            <v>0</v>
          </cell>
          <cell r="EP1046">
            <v>0</v>
          </cell>
          <cell r="EQ1046">
            <v>0</v>
          </cell>
          <cell r="ER1046">
            <v>0</v>
          </cell>
          <cell r="ES1046">
            <v>0</v>
          </cell>
          <cell r="ET1046">
            <v>0</v>
          </cell>
          <cell r="EU1046">
            <v>0</v>
          </cell>
          <cell r="EV1046">
            <v>0</v>
          </cell>
          <cell r="EW1046">
            <v>0</v>
          </cell>
          <cell r="EX1046">
            <v>0</v>
          </cell>
          <cell r="EY1046">
            <v>0</v>
          </cell>
          <cell r="EZ1046">
            <v>0</v>
          </cell>
          <cell r="FA1046">
            <v>0</v>
          </cell>
          <cell r="FB1046">
            <v>0</v>
          </cell>
          <cell r="FC1046">
            <v>0</v>
          </cell>
          <cell r="FD1046">
            <v>0</v>
          </cell>
          <cell r="FE1046">
            <v>0</v>
          </cell>
          <cell r="FF1046">
            <v>0</v>
          </cell>
          <cell r="FG1046">
            <v>0</v>
          </cell>
          <cell r="FH1046">
            <v>0</v>
          </cell>
          <cell r="FI1046">
            <v>0</v>
          </cell>
          <cell r="FJ1046">
            <v>0</v>
          </cell>
          <cell r="FK1046">
            <v>0</v>
          </cell>
          <cell r="FL1046">
            <v>0</v>
          </cell>
          <cell r="FM1046">
            <v>0</v>
          </cell>
          <cell r="FN1046">
            <v>0</v>
          </cell>
          <cell r="FO1046">
            <v>0</v>
          </cell>
          <cell r="FP1046">
            <v>0</v>
          </cell>
          <cell r="FQ1046">
            <v>0</v>
          </cell>
          <cell r="FR1046">
            <v>0</v>
          </cell>
          <cell r="FS1046">
            <v>0</v>
          </cell>
          <cell r="FT1046">
            <v>0</v>
          </cell>
          <cell r="FU1046">
            <v>0</v>
          </cell>
          <cell r="FV1046">
            <v>0</v>
          </cell>
          <cell r="FW1046">
            <v>0</v>
          </cell>
          <cell r="FX1046">
            <v>0</v>
          </cell>
          <cell r="FY1046">
            <v>0</v>
          </cell>
          <cell r="FZ1046">
            <v>0</v>
          </cell>
          <cell r="GA1046">
            <v>0</v>
          </cell>
          <cell r="GB1046">
            <v>0</v>
          </cell>
          <cell r="GC1046">
            <v>0</v>
          </cell>
          <cell r="GD1046">
            <v>0</v>
          </cell>
          <cell r="GE1046">
            <v>0</v>
          </cell>
          <cell r="GF1046">
            <v>0</v>
          </cell>
          <cell r="GG1046">
            <v>0</v>
          </cell>
          <cell r="GH1046">
            <v>0</v>
          </cell>
          <cell r="GI1046">
            <v>0</v>
          </cell>
          <cell r="GJ1046">
            <v>0</v>
          </cell>
          <cell r="GK1046">
            <v>0</v>
          </cell>
          <cell r="GL1046">
            <v>0</v>
          </cell>
          <cell r="GM1046">
            <v>0</v>
          </cell>
          <cell r="GN1046">
            <v>0</v>
          </cell>
          <cell r="GO1046">
            <v>0</v>
          </cell>
          <cell r="GP1046">
            <v>0</v>
          </cell>
          <cell r="GQ1046">
            <v>0</v>
          </cell>
          <cell r="GR1046">
            <v>0</v>
          </cell>
          <cell r="GS1046">
            <v>0</v>
          </cell>
          <cell r="GT1046">
            <v>0</v>
          </cell>
          <cell r="GU1046">
            <v>0</v>
          </cell>
          <cell r="GV1046">
            <v>0</v>
          </cell>
          <cell r="GW1046">
            <v>0</v>
          </cell>
          <cell r="GX1046">
            <v>0</v>
          </cell>
          <cell r="GY1046">
            <v>0</v>
          </cell>
          <cell r="GZ1046">
            <v>0</v>
          </cell>
          <cell r="HA1046">
            <v>0</v>
          </cell>
          <cell r="HB1046">
            <v>0</v>
          </cell>
          <cell r="HC1046">
            <v>0</v>
          </cell>
          <cell r="HD1046">
            <v>0</v>
          </cell>
          <cell r="HE1046">
            <v>0</v>
          </cell>
          <cell r="HF1046">
            <v>0</v>
          </cell>
          <cell r="HG1046">
            <v>0</v>
          </cell>
          <cell r="HH1046">
            <v>0</v>
          </cell>
          <cell r="HI1046">
            <v>0</v>
          </cell>
          <cell r="HJ1046">
            <v>0</v>
          </cell>
          <cell r="HK1046">
            <v>0</v>
          </cell>
          <cell r="HL1046">
            <v>0</v>
          </cell>
          <cell r="HM1046">
            <v>0</v>
          </cell>
          <cell r="HN1046">
            <v>0</v>
          </cell>
          <cell r="HO1046">
            <v>0</v>
          </cell>
          <cell r="HP1046">
            <v>0</v>
          </cell>
          <cell r="HQ1046">
            <v>0</v>
          </cell>
          <cell r="HR1046">
            <v>0</v>
          </cell>
          <cell r="HS1046">
            <v>0</v>
          </cell>
          <cell r="HT1046">
            <v>0</v>
          </cell>
          <cell r="HU1046">
            <v>0</v>
          </cell>
          <cell r="HV1046">
            <v>0</v>
          </cell>
          <cell r="HW1046">
            <v>0</v>
          </cell>
          <cell r="HX1046">
            <v>0</v>
          </cell>
          <cell r="HY1046">
            <v>0</v>
          </cell>
          <cell r="HZ1046">
            <v>0</v>
          </cell>
          <cell r="IA1046">
            <v>0</v>
          </cell>
          <cell r="IB1046">
            <v>0</v>
          </cell>
          <cell r="IC1046">
            <v>0</v>
          </cell>
          <cell r="ID1046">
            <v>0</v>
          </cell>
          <cell r="IE1046">
            <v>0</v>
          </cell>
          <cell r="IF1046">
            <v>0</v>
          </cell>
          <cell r="IG1046">
            <v>0</v>
          </cell>
          <cell r="IH1046">
            <v>0</v>
          </cell>
          <cell r="II1046">
            <v>0</v>
          </cell>
          <cell r="IJ1046">
            <v>0</v>
          </cell>
          <cell r="IK1046">
            <v>0</v>
          </cell>
          <cell r="IL1046">
            <v>0</v>
          </cell>
          <cell r="IM1046">
            <v>0</v>
          </cell>
          <cell r="IN1046">
            <v>0</v>
          </cell>
          <cell r="IO1046">
            <v>0</v>
          </cell>
          <cell r="IP1046">
            <v>0</v>
          </cell>
          <cell r="IQ1046">
            <v>0</v>
          </cell>
          <cell r="IR1046">
            <v>0</v>
          </cell>
          <cell r="IS1046">
            <v>0</v>
          </cell>
          <cell r="IT1046">
            <v>0</v>
          </cell>
          <cell r="IU1046">
            <v>0</v>
          </cell>
          <cell r="IV1046">
            <v>0</v>
          </cell>
          <cell r="IW1046">
            <v>0</v>
          </cell>
          <cell r="IX1046">
            <v>0</v>
          </cell>
          <cell r="IY1046">
            <v>0</v>
          </cell>
          <cell r="IZ1046">
            <v>0</v>
          </cell>
          <cell r="JA1046">
            <v>0</v>
          </cell>
          <cell r="JB1046">
            <v>0</v>
          </cell>
          <cell r="JC1046">
            <v>0</v>
          </cell>
          <cell r="JD1046">
            <v>0</v>
          </cell>
          <cell r="JE1046">
            <v>0</v>
          </cell>
          <cell r="JF1046">
            <v>0</v>
          </cell>
          <cell r="JG1046">
            <v>0</v>
          </cell>
          <cell r="JH1046">
            <v>0</v>
          </cell>
          <cell r="JI1046">
            <v>0</v>
          </cell>
          <cell r="JJ1046">
            <v>0</v>
          </cell>
          <cell r="JK1046">
            <v>0</v>
          </cell>
          <cell r="JL1046">
            <v>0</v>
          </cell>
          <cell r="JM1046">
            <v>0</v>
          </cell>
          <cell r="JN1046">
            <v>0</v>
          </cell>
          <cell r="JO1046">
            <v>0</v>
          </cell>
          <cell r="JP1046">
            <v>0</v>
          </cell>
          <cell r="JQ1046">
            <v>0</v>
          </cell>
        </row>
        <row r="1047">
          <cell r="D1047" t="str">
            <v>PV_.QF.PNC._.qOR.Elbe</v>
          </cell>
          <cell r="F1047">
            <v>0</v>
          </cell>
          <cell r="G1047">
            <v>0</v>
          </cell>
          <cell r="H1047">
            <v>0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0</v>
          </cell>
          <cell r="R1047">
            <v>0</v>
          </cell>
          <cell r="S1047">
            <v>0</v>
          </cell>
          <cell r="T1047">
            <v>0</v>
          </cell>
          <cell r="U1047">
            <v>0</v>
          </cell>
          <cell r="V1047">
            <v>0</v>
          </cell>
          <cell r="W1047">
            <v>0</v>
          </cell>
          <cell r="X1047">
            <v>0</v>
          </cell>
          <cell r="Y1047">
            <v>0</v>
          </cell>
          <cell r="Z1047">
            <v>0</v>
          </cell>
          <cell r="AA1047">
            <v>0</v>
          </cell>
          <cell r="AB1047">
            <v>0</v>
          </cell>
          <cell r="AC1047">
            <v>0</v>
          </cell>
          <cell r="AD1047">
            <v>0</v>
          </cell>
          <cell r="AE1047">
            <v>0</v>
          </cell>
          <cell r="AF1047">
            <v>0</v>
          </cell>
          <cell r="AG1047">
            <v>0</v>
          </cell>
          <cell r="AH1047">
            <v>0</v>
          </cell>
          <cell r="AI1047">
            <v>0</v>
          </cell>
          <cell r="AJ1047">
            <v>0</v>
          </cell>
          <cell r="AK1047">
            <v>0</v>
          </cell>
          <cell r="AL1047">
            <v>0</v>
          </cell>
          <cell r="AM1047">
            <v>0</v>
          </cell>
          <cell r="AN1047">
            <v>0</v>
          </cell>
          <cell r="AO1047">
            <v>0</v>
          </cell>
          <cell r="AP1047">
            <v>0</v>
          </cell>
          <cell r="AQ1047">
            <v>0</v>
          </cell>
          <cell r="AR1047">
            <v>0</v>
          </cell>
          <cell r="AS1047">
            <v>0</v>
          </cell>
          <cell r="AT1047">
            <v>0</v>
          </cell>
          <cell r="AU1047">
            <v>0</v>
          </cell>
          <cell r="AV1047">
            <v>0</v>
          </cell>
          <cell r="AW1047">
            <v>0</v>
          </cell>
          <cell r="AX1047">
            <v>0</v>
          </cell>
          <cell r="AY1047">
            <v>0</v>
          </cell>
          <cell r="AZ1047">
            <v>0</v>
          </cell>
          <cell r="BA1047">
            <v>0</v>
          </cell>
          <cell r="BB1047">
            <v>0</v>
          </cell>
          <cell r="BC1047">
            <v>0</v>
          </cell>
          <cell r="BD1047">
            <v>0</v>
          </cell>
          <cell r="BE1047">
            <v>0</v>
          </cell>
          <cell r="BF1047">
            <v>0</v>
          </cell>
          <cell r="BG1047">
            <v>0</v>
          </cell>
          <cell r="BH1047">
            <v>0</v>
          </cell>
          <cell r="BI1047">
            <v>0</v>
          </cell>
          <cell r="BJ1047">
            <v>0</v>
          </cell>
          <cell r="BK1047">
            <v>0</v>
          </cell>
          <cell r="BL1047">
            <v>0</v>
          </cell>
          <cell r="BM1047">
            <v>0</v>
          </cell>
          <cell r="BN1047">
            <v>0</v>
          </cell>
          <cell r="BO1047">
            <v>0</v>
          </cell>
          <cell r="BP1047">
            <v>0</v>
          </cell>
          <cell r="BQ1047">
            <v>0</v>
          </cell>
          <cell r="BR1047">
            <v>0</v>
          </cell>
          <cell r="BS1047">
            <v>0</v>
          </cell>
          <cell r="BT1047">
            <v>0</v>
          </cell>
          <cell r="BU1047">
            <v>0</v>
          </cell>
          <cell r="BV1047">
            <v>0</v>
          </cell>
          <cell r="BW1047">
            <v>0</v>
          </cell>
          <cell r="BX1047">
            <v>0</v>
          </cell>
          <cell r="BY1047">
            <v>0</v>
          </cell>
          <cell r="BZ1047">
            <v>0</v>
          </cell>
          <cell r="CA1047">
            <v>0</v>
          </cell>
          <cell r="CB1047">
            <v>0</v>
          </cell>
          <cell r="CC1047">
            <v>0</v>
          </cell>
          <cell r="CD1047">
            <v>0</v>
          </cell>
          <cell r="CE1047">
            <v>0</v>
          </cell>
          <cell r="CF1047">
            <v>0</v>
          </cell>
          <cell r="CG1047">
            <v>0</v>
          </cell>
          <cell r="CH1047">
            <v>0</v>
          </cell>
          <cell r="CI1047">
            <v>0</v>
          </cell>
          <cell r="CJ1047">
            <v>0</v>
          </cell>
          <cell r="CK1047">
            <v>0</v>
          </cell>
          <cell r="CL1047">
            <v>0</v>
          </cell>
          <cell r="CM1047">
            <v>0</v>
          </cell>
          <cell r="CN1047">
            <v>0</v>
          </cell>
          <cell r="CO1047">
            <v>0</v>
          </cell>
          <cell r="CP1047">
            <v>0</v>
          </cell>
          <cell r="CQ1047">
            <v>0</v>
          </cell>
          <cell r="CR1047">
            <v>0</v>
          </cell>
          <cell r="CS1047">
            <v>0</v>
          </cell>
          <cell r="CT1047">
            <v>0</v>
          </cell>
          <cell r="CU1047">
            <v>0</v>
          </cell>
          <cell r="CV1047">
            <v>0</v>
          </cell>
          <cell r="CW1047">
            <v>0</v>
          </cell>
          <cell r="CX1047">
            <v>0</v>
          </cell>
          <cell r="CY1047">
            <v>0</v>
          </cell>
          <cell r="CZ1047">
            <v>0</v>
          </cell>
          <cell r="DA1047">
            <v>0</v>
          </cell>
          <cell r="DB1047">
            <v>0</v>
          </cell>
          <cell r="DC1047">
            <v>0</v>
          </cell>
          <cell r="DD1047">
            <v>0</v>
          </cell>
          <cell r="DE1047">
            <v>0</v>
          </cell>
          <cell r="DF1047">
            <v>0</v>
          </cell>
          <cell r="DG1047">
            <v>0</v>
          </cell>
          <cell r="DH1047">
            <v>0</v>
          </cell>
          <cell r="DI1047">
            <v>0</v>
          </cell>
          <cell r="DJ1047">
            <v>0</v>
          </cell>
          <cell r="DK1047">
            <v>0</v>
          </cell>
          <cell r="DL1047">
            <v>0</v>
          </cell>
          <cell r="DM1047">
            <v>0</v>
          </cell>
          <cell r="DN1047">
            <v>0</v>
          </cell>
          <cell r="DO1047">
            <v>0</v>
          </cell>
          <cell r="DP1047">
            <v>0</v>
          </cell>
          <cell r="DQ1047">
            <v>0</v>
          </cell>
          <cell r="DR1047">
            <v>0</v>
          </cell>
          <cell r="DS1047">
            <v>0</v>
          </cell>
          <cell r="DT1047">
            <v>0</v>
          </cell>
          <cell r="DU1047">
            <v>0</v>
          </cell>
          <cell r="DV1047">
            <v>0</v>
          </cell>
          <cell r="DW1047">
            <v>0</v>
          </cell>
          <cell r="DX1047">
            <v>0</v>
          </cell>
          <cell r="DY1047">
            <v>0</v>
          </cell>
          <cell r="DZ1047">
            <v>0</v>
          </cell>
          <cell r="EA1047">
            <v>0</v>
          </cell>
          <cell r="EB1047">
            <v>0</v>
          </cell>
          <cell r="EC1047">
            <v>0</v>
          </cell>
          <cell r="ED1047">
            <v>0</v>
          </cell>
          <cell r="EE1047">
            <v>0</v>
          </cell>
          <cell r="EF1047">
            <v>0</v>
          </cell>
          <cell r="EG1047">
            <v>0</v>
          </cell>
          <cell r="EH1047">
            <v>0</v>
          </cell>
          <cell r="EI1047">
            <v>0</v>
          </cell>
          <cell r="EJ1047">
            <v>0</v>
          </cell>
          <cell r="EK1047">
            <v>0</v>
          </cell>
          <cell r="EL1047">
            <v>0</v>
          </cell>
          <cell r="EM1047">
            <v>0</v>
          </cell>
          <cell r="EN1047">
            <v>0</v>
          </cell>
          <cell r="EO1047">
            <v>0</v>
          </cell>
          <cell r="EP1047">
            <v>0</v>
          </cell>
          <cell r="EQ1047">
            <v>0</v>
          </cell>
          <cell r="ER1047">
            <v>0</v>
          </cell>
          <cell r="ES1047">
            <v>0</v>
          </cell>
          <cell r="ET1047">
            <v>0</v>
          </cell>
          <cell r="EU1047">
            <v>0</v>
          </cell>
          <cell r="EV1047">
            <v>0</v>
          </cell>
          <cell r="EW1047">
            <v>0</v>
          </cell>
          <cell r="EX1047">
            <v>0</v>
          </cell>
          <cell r="EY1047">
            <v>0</v>
          </cell>
          <cell r="EZ1047">
            <v>0</v>
          </cell>
          <cell r="FA1047">
            <v>0</v>
          </cell>
          <cell r="FB1047">
            <v>0</v>
          </cell>
          <cell r="FC1047">
            <v>0</v>
          </cell>
          <cell r="FD1047">
            <v>0</v>
          </cell>
          <cell r="FE1047">
            <v>0</v>
          </cell>
          <cell r="FF1047">
            <v>0</v>
          </cell>
          <cell r="FG1047">
            <v>0</v>
          </cell>
          <cell r="FH1047">
            <v>0</v>
          </cell>
          <cell r="FI1047">
            <v>0</v>
          </cell>
          <cell r="FJ1047">
            <v>0</v>
          </cell>
          <cell r="FK1047">
            <v>0</v>
          </cell>
          <cell r="FL1047">
            <v>0</v>
          </cell>
          <cell r="FM1047">
            <v>0</v>
          </cell>
          <cell r="FN1047">
            <v>0</v>
          </cell>
          <cell r="FO1047">
            <v>0</v>
          </cell>
          <cell r="FP1047">
            <v>0</v>
          </cell>
          <cell r="FQ1047">
            <v>0</v>
          </cell>
          <cell r="FR1047">
            <v>0</v>
          </cell>
          <cell r="FS1047">
            <v>0</v>
          </cell>
          <cell r="FT1047">
            <v>0</v>
          </cell>
          <cell r="FU1047">
            <v>0</v>
          </cell>
          <cell r="FV1047">
            <v>0</v>
          </cell>
          <cell r="FW1047">
            <v>0</v>
          </cell>
          <cell r="FX1047">
            <v>0</v>
          </cell>
          <cell r="FY1047">
            <v>0</v>
          </cell>
          <cell r="FZ1047">
            <v>0</v>
          </cell>
          <cell r="GA1047">
            <v>0</v>
          </cell>
          <cell r="GB1047">
            <v>0</v>
          </cell>
          <cell r="GC1047">
            <v>0</v>
          </cell>
          <cell r="GD1047">
            <v>0</v>
          </cell>
          <cell r="GE1047">
            <v>0</v>
          </cell>
          <cell r="GF1047">
            <v>0</v>
          </cell>
          <cell r="GG1047">
            <v>0</v>
          </cell>
          <cell r="GH1047">
            <v>0</v>
          </cell>
          <cell r="GI1047">
            <v>0</v>
          </cell>
          <cell r="GJ1047">
            <v>0</v>
          </cell>
          <cell r="GK1047">
            <v>0</v>
          </cell>
          <cell r="GL1047">
            <v>0</v>
          </cell>
          <cell r="GM1047">
            <v>0</v>
          </cell>
          <cell r="GN1047">
            <v>0</v>
          </cell>
          <cell r="GO1047">
            <v>0</v>
          </cell>
          <cell r="GP1047">
            <v>0</v>
          </cell>
          <cell r="GQ1047">
            <v>0</v>
          </cell>
          <cell r="GR1047">
            <v>0</v>
          </cell>
          <cell r="GS1047">
            <v>0</v>
          </cell>
          <cell r="GT1047">
            <v>0</v>
          </cell>
          <cell r="GU1047">
            <v>0</v>
          </cell>
          <cell r="GV1047">
            <v>0</v>
          </cell>
          <cell r="GW1047">
            <v>0</v>
          </cell>
          <cell r="GX1047">
            <v>0</v>
          </cell>
          <cell r="GY1047">
            <v>0</v>
          </cell>
          <cell r="GZ1047">
            <v>0</v>
          </cell>
          <cell r="HA1047">
            <v>0</v>
          </cell>
          <cell r="HB1047">
            <v>0</v>
          </cell>
          <cell r="HC1047">
            <v>0</v>
          </cell>
          <cell r="HD1047">
            <v>0</v>
          </cell>
          <cell r="HE1047">
            <v>0</v>
          </cell>
          <cell r="HF1047">
            <v>0</v>
          </cell>
          <cell r="HG1047">
            <v>0</v>
          </cell>
          <cell r="HH1047">
            <v>0</v>
          </cell>
          <cell r="HI1047">
            <v>0</v>
          </cell>
          <cell r="HJ1047">
            <v>0</v>
          </cell>
          <cell r="HK1047">
            <v>0</v>
          </cell>
          <cell r="HL1047">
            <v>0</v>
          </cell>
          <cell r="HM1047">
            <v>0</v>
          </cell>
          <cell r="HN1047">
            <v>0</v>
          </cell>
          <cell r="HO1047">
            <v>0</v>
          </cell>
          <cell r="HP1047">
            <v>0</v>
          </cell>
          <cell r="HQ1047">
            <v>0</v>
          </cell>
          <cell r="HR1047">
            <v>0</v>
          </cell>
          <cell r="HS1047">
            <v>0</v>
          </cell>
          <cell r="HT1047">
            <v>0</v>
          </cell>
          <cell r="HU1047">
            <v>0</v>
          </cell>
          <cell r="HV1047">
            <v>0</v>
          </cell>
          <cell r="HW1047">
            <v>0</v>
          </cell>
          <cell r="HX1047">
            <v>0</v>
          </cell>
          <cell r="HY1047">
            <v>0</v>
          </cell>
          <cell r="HZ1047">
            <v>0</v>
          </cell>
          <cell r="IA1047">
            <v>0</v>
          </cell>
          <cell r="IB1047">
            <v>0</v>
          </cell>
          <cell r="IC1047">
            <v>0</v>
          </cell>
          <cell r="ID1047">
            <v>0</v>
          </cell>
          <cell r="IE1047">
            <v>0</v>
          </cell>
          <cell r="IF1047">
            <v>0</v>
          </cell>
          <cell r="IG1047">
            <v>0</v>
          </cell>
          <cell r="IH1047">
            <v>0</v>
          </cell>
          <cell r="II1047">
            <v>0</v>
          </cell>
          <cell r="IJ1047">
            <v>0</v>
          </cell>
          <cell r="IK1047">
            <v>0</v>
          </cell>
          <cell r="IL1047">
            <v>0</v>
          </cell>
          <cell r="IM1047">
            <v>0</v>
          </cell>
          <cell r="IN1047">
            <v>0</v>
          </cell>
          <cell r="IO1047">
            <v>0</v>
          </cell>
          <cell r="IP1047">
            <v>0</v>
          </cell>
          <cell r="IQ1047">
            <v>0</v>
          </cell>
          <cell r="IR1047">
            <v>0</v>
          </cell>
          <cell r="IS1047">
            <v>0</v>
          </cell>
          <cell r="IT1047">
            <v>0</v>
          </cell>
          <cell r="IU1047">
            <v>0</v>
          </cell>
          <cell r="IV1047">
            <v>0</v>
          </cell>
          <cell r="IW1047">
            <v>0</v>
          </cell>
          <cell r="IX1047">
            <v>0</v>
          </cell>
          <cell r="IY1047">
            <v>0</v>
          </cell>
          <cell r="IZ1047">
            <v>0</v>
          </cell>
          <cell r="JA1047">
            <v>0</v>
          </cell>
          <cell r="JB1047">
            <v>0</v>
          </cell>
          <cell r="JC1047">
            <v>0</v>
          </cell>
          <cell r="JD1047">
            <v>0</v>
          </cell>
          <cell r="JE1047">
            <v>0</v>
          </cell>
          <cell r="JF1047">
            <v>0</v>
          </cell>
          <cell r="JG1047">
            <v>0</v>
          </cell>
          <cell r="JH1047">
            <v>0</v>
          </cell>
          <cell r="JI1047">
            <v>0</v>
          </cell>
          <cell r="JJ1047">
            <v>0</v>
          </cell>
          <cell r="JK1047">
            <v>0</v>
          </cell>
          <cell r="JL1047">
            <v>0</v>
          </cell>
          <cell r="JM1047">
            <v>0</v>
          </cell>
          <cell r="JN1047">
            <v>0</v>
          </cell>
          <cell r="JO1047">
            <v>0</v>
          </cell>
          <cell r="JP1047">
            <v>0</v>
          </cell>
          <cell r="JQ1047">
            <v>0</v>
          </cell>
        </row>
        <row r="1048">
          <cell r="D1048" t="str">
            <v>PV_.QF.SOR._.___.Skysol</v>
          </cell>
          <cell r="F1048">
            <v>0</v>
          </cell>
          <cell r="G1048">
            <v>0</v>
          </cell>
          <cell r="H1048">
            <v>0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0</v>
          </cell>
          <cell r="R1048">
            <v>0</v>
          </cell>
          <cell r="S1048">
            <v>0</v>
          </cell>
          <cell r="T1048">
            <v>0</v>
          </cell>
          <cell r="U1048">
            <v>0</v>
          </cell>
          <cell r="V1048">
            <v>0</v>
          </cell>
          <cell r="W1048">
            <v>0</v>
          </cell>
          <cell r="X1048">
            <v>0</v>
          </cell>
          <cell r="Y1048">
            <v>0</v>
          </cell>
          <cell r="Z1048">
            <v>0</v>
          </cell>
          <cell r="AA1048">
            <v>0</v>
          </cell>
          <cell r="AB1048">
            <v>0</v>
          </cell>
          <cell r="AC1048">
            <v>0</v>
          </cell>
          <cell r="AD1048">
            <v>0</v>
          </cell>
          <cell r="AE1048">
            <v>0</v>
          </cell>
          <cell r="AF1048">
            <v>0</v>
          </cell>
          <cell r="AG1048">
            <v>0</v>
          </cell>
          <cell r="AH1048">
            <v>0</v>
          </cell>
          <cell r="AI1048">
            <v>0</v>
          </cell>
          <cell r="AJ1048">
            <v>0</v>
          </cell>
          <cell r="AK1048">
            <v>0</v>
          </cell>
          <cell r="AL1048">
            <v>0</v>
          </cell>
          <cell r="AM1048">
            <v>0</v>
          </cell>
          <cell r="AN1048">
            <v>0</v>
          </cell>
          <cell r="AO1048">
            <v>0</v>
          </cell>
          <cell r="AP1048">
            <v>0</v>
          </cell>
          <cell r="AQ1048">
            <v>0</v>
          </cell>
          <cell r="AR1048">
            <v>0</v>
          </cell>
          <cell r="AS1048">
            <v>0</v>
          </cell>
          <cell r="AT1048">
            <v>0</v>
          </cell>
          <cell r="AU1048">
            <v>0</v>
          </cell>
          <cell r="AV1048">
            <v>0</v>
          </cell>
          <cell r="AW1048">
            <v>0</v>
          </cell>
          <cell r="AX1048">
            <v>0</v>
          </cell>
          <cell r="AY1048">
            <v>0</v>
          </cell>
          <cell r="AZ1048">
            <v>0</v>
          </cell>
          <cell r="BA1048">
            <v>0</v>
          </cell>
          <cell r="BB1048">
            <v>0</v>
          </cell>
          <cell r="BC1048">
            <v>0</v>
          </cell>
          <cell r="BD1048">
            <v>0</v>
          </cell>
          <cell r="BE1048">
            <v>0</v>
          </cell>
          <cell r="BF1048">
            <v>0</v>
          </cell>
          <cell r="BG1048">
            <v>0</v>
          </cell>
          <cell r="BH1048">
            <v>0</v>
          </cell>
          <cell r="BI1048">
            <v>0</v>
          </cell>
          <cell r="BJ1048">
            <v>0</v>
          </cell>
          <cell r="BK1048">
            <v>0</v>
          </cell>
          <cell r="BL1048">
            <v>0</v>
          </cell>
          <cell r="BM1048">
            <v>0</v>
          </cell>
          <cell r="BN1048">
            <v>0</v>
          </cell>
          <cell r="BO1048">
            <v>0</v>
          </cell>
          <cell r="BP1048">
            <v>0</v>
          </cell>
          <cell r="BQ1048">
            <v>0</v>
          </cell>
          <cell r="BR1048">
            <v>0</v>
          </cell>
          <cell r="BS1048">
            <v>0</v>
          </cell>
          <cell r="BT1048">
            <v>0</v>
          </cell>
          <cell r="BU1048">
            <v>0</v>
          </cell>
          <cell r="BV1048">
            <v>0</v>
          </cell>
          <cell r="BW1048">
            <v>0</v>
          </cell>
          <cell r="BX1048">
            <v>0</v>
          </cell>
          <cell r="BY1048">
            <v>0</v>
          </cell>
          <cell r="BZ1048">
            <v>0</v>
          </cell>
          <cell r="CA1048">
            <v>0</v>
          </cell>
          <cell r="CB1048">
            <v>0</v>
          </cell>
          <cell r="CC1048">
            <v>0</v>
          </cell>
          <cell r="CD1048">
            <v>0</v>
          </cell>
          <cell r="CE1048">
            <v>0</v>
          </cell>
          <cell r="CF1048">
            <v>0</v>
          </cell>
          <cell r="CG1048">
            <v>0</v>
          </cell>
          <cell r="CH1048">
            <v>0</v>
          </cell>
          <cell r="CI1048">
            <v>0</v>
          </cell>
          <cell r="CJ1048">
            <v>0</v>
          </cell>
          <cell r="CK1048">
            <v>0</v>
          </cell>
          <cell r="CL1048">
            <v>0</v>
          </cell>
          <cell r="CM1048">
            <v>0</v>
          </cell>
          <cell r="CN1048">
            <v>0</v>
          </cell>
          <cell r="CO1048">
            <v>0</v>
          </cell>
          <cell r="CP1048">
            <v>0</v>
          </cell>
          <cell r="CQ1048">
            <v>0</v>
          </cell>
          <cell r="CR1048">
            <v>0</v>
          </cell>
          <cell r="CS1048">
            <v>0</v>
          </cell>
          <cell r="CT1048">
            <v>0</v>
          </cell>
          <cell r="CU1048">
            <v>0</v>
          </cell>
          <cell r="CV1048">
            <v>0</v>
          </cell>
          <cell r="CW1048">
            <v>0</v>
          </cell>
          <cell r="CX1048">
            <v>0</v>
          </cell>
          <cell r="CY1048">
            <v>0</v>
          </cell>
          <cell r="CZ1048">
            <v>0</v>
          </cell>
          <cell r="DA1048">
            <v>0</v>
          </cell>
          <cell r="DB1048">
            <v>0</v>
          </cell>
          <cell r="DC1048">
            <v>0</v>
          </cell>
          <cell r="DD1048">
            <v>0</v>
          </cell>
          <cell r="DE1048">
            <v>0</v>
          </cell>
          <cell r="DF1048">
            <v>0</v>
          </cell>
          <cell r="DG1048">
            <v>0</v>
          </cell>
          <cell r="DH1048">
            <v>0</v>
          </cell>
          <cell r="DI1048">
            <v>0</v>
          </cell>
          <cell r="DJ1048">
            <v>0</v>
          </cell>
          <cell r="DK1048">
            <v>0</v>
          </cell>
          <cell r="DL1048">
            <v>0</v>
          </cell>
          <cell r="DM1048">
            <v>0</v>
          </cell>
          <cell r="DN1048">
            <v>0</v>
          </cell>
          <cell r="DO1048">
            <v>0</v>
          </cell>
          <cell r="DP1048">
            <v>0</v>
          </cell>
          <cell r="DQ1048">
            <v>0</v>
          </cell>
          <cell r="DR1048">
            <v>0</v>
          </cell>
          <cell r="DS1048">
            <v>0</v>
          </cell>
          <cell r="DT1048">
            <v>0</v>
          </cell>
          <cell r="DU1048">
            <v>0</v>
          </cell>
          <cell r="DV1048">
            <v>0</v>
          </cell>
          <cell r="DW1048">
            <v>0</v>
          </cell>
          <cell r="DX1048">
            <v>0</v>
          </cell>
          <cell r="DY1048">
            <v>0</v>
          </cell>
          <cell r="DZ1048">
            <v>0</v>
          </cell>
          <cell r="EA1048">
            <v>0</v>
          </cell>
          <cell r="EB1048">
            <v>0</v>
          </cell>
          <cell r="EC1048">
            <v>0</v>
          </cell>
          <cell r="ED1048">
            <v>0</v>
          </cell>
          <cell r="EE1048">
            <v>0</v>
          </cell>
          <cell r="EF1048">
            <v>0</v>
          </cell>
          <cell r="EG1048">
            <v>0</v>
          </cell>
          <cell r="EH1048">
            <v>0</v>
          </cell>
          <cell r="EI1048">
            <v>0</v>
          </cell>
          <cell r="EJ1048">
            <v>0</v>
          </cell>
          <cell r="EK1048">
            <v>0</v>
          </cell>
          <cell r="EL1048">
            <v>0</v>
          </cell>
          <cell r="EM1048">
            <v>0</v>
          </cell>
          <cell r="EN1048">
            <v>0</v>
          </cell>
          <cell r="EO1048">
            <v>0</v>
          </cell>
          <cell r="EP1048">
            <v>0</v>
          </cell>
          <cell r="EQ1048">
            <v>0</v>
          </cell>
          <cell r="ER1048">
            <v>0</v>
          </cell>
          <cell r="ES1048">
            <v>0</v>
          </cell>
          <cell r="ET1048">
            <v>0</v>
          </cell>
          <cell r="EU1048">
            <v>0</v>
          </cell>
          <cell r="EV1048">
            <v>0</v>
          </cell>
          <cell r="EW1048">
            <v>0</v>
          </cell>
          <cell r="EX1048">
            <v>0</v>
          </cell>
          <cell r="EY1048">
            <v>0</v>
          </cell>
          <cell r="EZ1048">
            <v>0</v>
          </cell>
          <cell r="FA1048">
            <v>0</v>
          </cell>
          <cell r="FB1048">
            <v>0</v>
          </cell>
          <cell r="FC1048">
            <v>0</v>
          </cell>
          <cell r="FD1048">
            <v>0</v>
          </cell>
          <cell r="FE1048">
            <v>0</v>
          </cell>
          <cell r="FF1048">
            <v>0</v>
          </cell>
          <cell r="FG1048">
            <v>0</v>
          </cell>
          <cell r="FH1048">
            <v>0</v>
          </cell>
          <cell r="FI1048">
            <v>0</v>
          </cell>
          <cell r="FJ1048">
            <v>0</v>
          </cell>
          <cell r="FK1048">
            <v>0</v>
          </cell>
          <cell r="FL1048">
            <v>0</v>
          </cell>
          <cell r="FM1048">
            <v>0</v>
          </cell>
          <cell r="FN1048">
            <v>0</v>
          </cell>
          <cell r="FO1048">
            <v>0</v>
          </cell>
          <cell r="FP1048">
            <v>0</v>
          </cell>
          <cell r="FQ1048">
            <v>0</v>
          </cell>
          <cell r="FR1048">
            <v>0</v>
          </cell>
          <cell r="FS1048">
            <v>0</v>
          </cell>
          <cell r="FT1048">
            <v>0</v>
          </cell>
          <cell r="FU1048">
            <v>0</v>
          </cell>
          <cell r="FV1048">
            <v>0</v>
          </cell>
          <cell r="FW1048">
            <v>0</v>
          </cell>
          <cell r="FX1048">
            <v>0</v>
          </cell>
          <cell r="FY1048">
            <v>0</v>
          </cell>
          <cell r="FZ1048">
            <v>0</v>
          </cell>
          <cell r="GA1048">
            <v>0</v>
          </cell>
          <cell r="GB1048">
            <v>0</v>
          </cell>
          <cell r="GC1048">
            <v>0</v>
          </cell>
          <cell r="GD1048">
            <v>0</v>
          </cell>
          <cell r="GE1048">
            <v>0</v>
          </cell>
          <cell r="GF1048">
            <v>0</v>
          </cell>
          <cell r="GG1048">
            <v>0</v>
          </cell>
          <cell r="GH1048">
            <v>0</v>
          </cell>
          <cell r="GI1048">
            <v>0</v>
          </cell>
          <cell r="GJ1048">
            <v>0</v>
          </cell>
          <cell r="GK1048">
            <v>0</v>
          </cell>
          <cell r="GL1048">
            <v>0</v>
          </cell>
          <cell r="GM1048">
            <v>0</v>
          </cell>
          <cell r="GN1048">
            <v>0</v>
          </cell>
          <cell r="GO1048">
            <v>0</v>
          </cell>
          <cell r="GP1048">
            <v>0</v>
          </cell>
          <cell r="GQ1048">
            <v>0</v>
          </cell>
          <cell r="GR1048">
            <v>0</v>
          </cell>
          <cell r="GS1048">
            <v>0</v>
          </cell>
          <cell r="GT1048">
            <v>0</v>
          </cell>
          <cell r="GU1048">
            <v>0</v>
          </cell>
          <cell r="GV1048">
            <v>0</v>
          </cell>
          <cell r="GW1048">
            <v>0</v>
          </cell>
          <cell r="GX1048">
            <v>0</v>
          </cell>
          <cell r="GY1048">
            <v>0</v>
          </cell>
          <cell r="GZ1048">
            <v>0</v>
          </cell>
          <cell r="HA1048">
            <v>0</v>
          </cell>
          <cell r="HB1048">
            <v>0</v>
          </cell>
          <cell r="HC1048">
            <v>0</v>
          </cell>
          <cell r="HD1048">
            <v>0</v>
          </cell>
          <cell r="HE1048">
            <v>0</v>
          </cell>
          <cell r="HF1048">
            <v>0</v>
          </cell>
          <cell r="HG1048">
            <v>0</v>
          </cell>
          <cell r="HH1048">
            <v>0</v>
          </cell>
          <cell r="HI1048">
            <v>0</v>
          </cell>
          <cell r="HJ1048">
            <v>0</v>
          </cell>
          <cell r="HK1048">
            <v>0</v>
          </cell>
          <cell r="HL1048">
            <v>0</v>
          </cell>
          <cell r="HM1048">
            <v>0</v>
          </cell>
          <cell r="HN1048">
            <v>0</v>
          </cell>
          <cell r="HO1048">
            <v>0</v>
          </cell>
          <cell r="HP1048">
            <v>0</v>
          </cell>
          <cell r="HQ1048">
            <v>0</v>
          </cell>
          <cell r="HR1048">
            <v>0</v>
          </cell>
          <cell r="HS1048">
            <v>0</v>
          </cell>
          <cell r="HT1048">
            <v>0</v>
          </cell>
          <cell r="HU1048">
            <v>0</v>
          </cell>
          <cell r="HV1048">
            <v>0</v>
          </cell>
          <cell r="HW1048">
            <v>0</v>
          </cell>
          <cell r="HX1048">
            <v>0</v>
          </cell>
          <cell r="HY1048">
            <v>0</v>
          </cell>
          <cell r="HZ1048">
            <v>0</v>
          </cell>
          <cell r="IA1048">
            <v>0</v>
          </cell>
          <cell r="IB1048">
            <v>0</v>
          </cell>
          <cell r="IC1048">
            <v>0</v>
          </cell>
          <cell r="ID1048">
            <v>0</v>
          </cell>
          <cell r="IE1048">
            <v>0</v>
          </cell>
          <cell r="IF1048">
            <v>0</v>
          </cell>
          <cell r="IG1048">
            <v>0</v>
          </cell>
          <cell r="IH1048">
            <v>0</v>
          </cell>
          <cell r="II1048">
            <v>0</v>
          </cell>
          <cell r="IJ1048">
            <v>0</v>
          </cell>
          <cell r="IK1048">
            <v>0</v>
          </cell>
          <cell r="IL1048">
            <v>0</v>
          </cell>
          <cell r="IM1048">
            <v>0</v>
          </cell>
          <cell r="IN1048">
            <v>0</v>
          </cell>
          <cell r="IO1048">
            <v>0</v>
          </cell>
          <cell r="IP1048">
            <v>0</v>
          </cell>
          <cell r="IQ1048">
            <v>0</v>
          </cell>
          <cell r="IR1048">
            <v>0</v>
          </cell>
          <cell r="IS1048">
            <v>0</v>
          </cell>
          <cell r="IT1048">
            <v>0</v>
          </cell>
          <cell r="IU1048">
            <v>0</v>
          </cell>
          <cell r="IV1048">
            <v>0</v>
          </cell>
          <cell r="IW1048">
            <v>0</v>
          </cell>
          <cell r="IX1048">
            <v>0</v>
          </cell>
          <cell r="IY1048">
            <v>0</v>
          </cell>
          <cell r="IZ1048">
            <v>0</v>
          </cell>
          <cell r="JA1048">
            <v>0</v>
          </cell>
          <cell r="JB1048">
            <v>0</v>
          </cell>
          <cell r="JC1048">
            <v>0</v>
          </cell>
          <cell r="JD1048">
            <v>0</v>
          </cell>
          <cell r="JE1048">
            <v>0</v>
          </cell>
          <cell r="JF1048">
            <v>0</v>
          </cell>
          <cell r="JG1048">
            <v>0</v>
          </cell>
          <cell r="JH1048">
            <v>0</v>
          </cell>
          <cell r="JI1048">
            <v>0</v>
          </cell>
          <cell r="JJ1048">
            <v>0</v>
          </cell>
          <cell r="JK1048">
            <v>0</v>
          </cell>
          <cell r="JL1048">
            <v>0</v>
          </cell>
          <cell r="JM1048">
            <v>0</v>
          </cell>
          <cell r="JN1048">
            <v>0</v>
          </cell>
          <cell r="JO1048">
            <v>0</v>
          </cell>
          <cell r="JP1048">
            <v>0</v>
          </cell>
          <cell r="JQ1048">
            <v>0</v>
          </cell>
        </row>
        <row r="1049">
          <cell r="D1049" t="str">
            <v>PV_.QF.SOR._.qOR.Bear_Creek</v>
          </cell>
          <cell r="F1049">
            <v>0</v>
          </cell>
          <cell r="G1049">
            <v>0</v>
          </cell>
          <cell r="H1049">
            <v>0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0</v>
          </cell>
          <cell r="R1049">
            <v>0</v>
          </cell>
          <cell r="S1049">
            <v>0</v>
          </cell>
          <cell r="T1049">
            <v>0</v>
          </cell>
          <cell r="U1049">
            <v>0</v>
          </cell>
          <cell r="V1049">
            <v>0</v>
          </cell>
          <cell r="W1049">
            <v>0</v>
          </cell>
          <cell r="X1049">
            <v>0</v>
          </cell>
          <cell r="Y1049">
            <v>0</v>
          </cell>
          <cell r="Z1049">
            <v>0</v>
          </cell>
          <cell r="AA1049">
            <v>0</v>
          </cell>
          <cell r="AB1049">
            <v>0</v>
          </cell>
          <cell r="AC1049">
            <v>0</v>
          </cell>
          <cell r="AD1049">
            <v>0</v>
          </cell>
          <cell r="AE1049">
            <v>0</v>
          </cell>
          <cell r="AF1049">
            <v>0</v>
          </cell>
          <cell r="AG1049">
            <v>0</v>
          </cell>
          <cell r="AH1049">
            <v>0</v>
          </cell>
          <cell r="AI1049">
            <v>0</v>
          </cell>
          <cell r="AJ1049">
            <v>0</v>
          </cell>
          <cell r="AK1049">
            <v>0</v>
          </cell>
          <cell r="AL1049">
            <v>0</v>
          </cell>
          <cell r="AM1049">
            <v>0</v>
          </cell>
          <cell r="AN1049">
            <v>0</v>
          </cell>
          <cell r="AO1049">
            <v>0</v>
          </cell>
          <cell r="AP1049">
            <v>0</v>
          </cell>
          <cell r="AQ1049">
            <v>0</v>
          </cell>
          <cell r="AR1049">
            <v>0</v>
          </cell>
          <cell r="AS1049">
            <v>0</v>
          </cell>
          <cell r="AT1049">
            <v>0</v>
          </cell>
          <cell r="AU1049">
            <v>0</v>
          </cell>
          <cell r="AV1049">
            <v>0</v>
          </cell>
          <cell r="AW1049">
            <v>0</v>
          </cell>
          <cell r="AX1049">
            <v>0</v>
          </cell>
          <cell r="AY1049">
            <v>0</v>
          </cell>
          <cell r="AZ1049">
            <v>0</v>
          </cell>
          <cell r="BA1049">
            <v>0</v>
          </cell>
          <cell r="BB1049">
            <v>0</v>
          </cell>
          <cell r="BC1049">
            <v>0</v>
          </cell>
          <cell r="BD1049">
            <v>0</v>
          </cell>
          <cell r="BE1049">
            <v>0</v>
          </cell>
          <cell r="BF1049">
            <v>0</v>
          </cell>
          <cell r="BG1049">
            <v>0</v>
          </cell>
          <cell r="BH1049">
            <v>0</v>
          </cell>
          <cell r="BI1049">
            <v>0</v>
          </cell>
          <cell r="BJ1049">
            <v>0</v>
          </cell>
          <cell r="BK1049">
            <v>0</v>
          </cell>
          <cell r="BL1049">
            <v>0</v>
          </cell>
          <cell r="BM1049">
            <v>0</v>
          </cell>
          <cell r="BN1049">
            <v>0</v>
          </cell>
          <cell r="BO1049">
            <v>0</v>
          </cell>
          <cell r="BP1049">
            <v>0</v>
          </cell>
          <cell r="BQ1049">
            <v>0</v>
          </cell>
          <cell r="BR1049">
            <v>0</v>
          </cell>
          <cell r="BS1049">
            <v>0</v>
          </cell>
          <cell r="BT1049">
            <v>0</v>
          </cell>
          <cell r="BU1049">
            <v>0</v>
          </cell>
          <cell r="BV1049">
            <v>0</v>
          </cell>
          <cell r="BW1049">
            <v>0</v>
          </cell>
          <cell r="BX1049">
            <v>0</v>
          </cell>
          <cell r="BY1049">
            <v>0</v>
          </cell>
          <cell r="BZ1049">
            <v>0</v>
          </cell>
          <cell r="CA1049">
            <v>0</v>
          </cell>
          <cell r="CB1049">
            <v>0</v>
          </cell>
          <cell r="CC1049">
            <v>0</v>
          </cell>
          <cell r="CD1049">
            <v>0</v>
          </cell>
          <cell r="CE1049">
            <v>0</v>
          </cell>
          <cell r="CF1049">
            <v>0</v>
          </cell>
          <cell r="CG1049">
            <v>0</v>
          </cell>
          <cell r="CH1049">
            <v>0</v>
          </cell>
          <cell r="CI1049">
            <v>0</v>
          </cell>
          <cell r="CJ1049">
            <v>0</v>
          </cell>
          <cell r="CK1049">
            <v>0</v>
          </cell>
          <cell r="CL1049">
            <v>0</v>
          </cell>
          <cell r="CM1049">
            <v>0</v>
          </cell>
          <cell r="CN1049">
            <v>0</v>
          </cell>
          <cell r="CO1049">
            <v>0</v>
          </cell>
          <cell r="CP1049">
            <v>0</v>
          </cell>
          <cell r="CQ1049">
            <v>0</v>
          </cell>
          <cell r="CR1049">
            <v>0</v>
          </cell>
          <cell r="CS1049">
            <v>0</v>
          </cell>
          <cell r="CT1049">
            <v>0</v>
          </cell>
          <cell r="CU1049">
            <v>0</v>
          </cell>
          <cell r="CV1049">
            <v>0</v>
          </cell>
          <cell r="CW1049">
            <v>0</v>
          </cell>
          <cell r="CX1049">
            <v>0</v>
          </cell>
          <cell r="CY1049">
            <v>0</v>
          </cell>
          <cell r="CZ1049">
            <v>0</v>
          </cell>
          <cell r="DA1049">
            <v>0</v>
          </cell>
          <cell r="DB1049">
            <v>0</v>
          </cell>
          <cell r="DC1049">
            <v>0</v>
          </cell>
          <cell r="DD1049">
            <v>0</v>
          </cell>
          <cell r="DE1049">
            <v>0</v>
          </cell>
          <cell r="DF1049">
            <v>0</v>
          </cell>
          <cell r="DG1049">
            <v>0</v>
          </cell>
          <cell r="DH1049">
            <v>0</v>
          </cell>
          <cell r="DI1049">
            <v>0</v>
          </cell>
          <cell r="DJ1049">
            <v>0</v>
          </cell>
          <cell r="DK1049">
            <v>0</v>
          </cell>
          <cell r="DL1049">
            <v>0</v>
          </cell>
          <cell r="DM1049">
            <v>0</v>
          </cell>
          <cell r="DN1049">
            <v>0</v>
          </cell>
          <cell r="DO1049">
            <v>0</v>
          </cell>
          <cell r="DP1049">
            <v>0</v>
          </cell>
          <cell r="DQ1049">
            <v>0</v>
          </cell>
          <cell r="DR1049">
            <v>0</v>
          </cell>
          <cell r="DS1049">
            <v>0</v>
          </cell>
          <cell r="DT1049">
            <v>0</v>
          </cell>
          <cell r="DU1049">
            <v>0</v>
          </cell>
          <cell r="DV1049">
            <v>0</v>
          </cell>
          <cell r="DW1049">
            <v>0</v>
          </cell>
          <cell r="DX1049">
            <v>0</v>
          </cell>
          <cell r="DY1049">
            <v>0</v>
          </cell>
          <cell r="DZ1049">
            <v>0</v>
          </cell>
          <cell r="EA1049">
            <v>0</v>
          </cell>
          <cell r="EB1049">
            <v>0</v>
          </cell>
          <cell r="EC1049">
            <v>0</v>
          </cell>
          <cell r="ED1049">
            <v>0</v>
          </cell>
          <cell r="EE1049">
            <v>0</v>
          </cell>
          <cell r="EF1049">
            <v>0</v>
          </cell>
          <cell r="EG1049">
            <v>0</v>
          </cell>
          <cell r="EH1049">
            <v>0</v>
          </cell>
          <cell r="EI1049">
            <v>0</v>
          </cell>
          <cell r="EJ1049">
            <v>0</v>
          </cell>
          <cell r="EK1049">
            <v>0</v>
          </cell>
          <cell r="EL1049">
            <v>0</v>
          </cell>
          <cell r="EM1049">
            <v>0</v>
          </cell>
          <cell r="EN1049">
            <v>0</v>
          </cell>
          <cell r="EO1049">
            <v>0</v>
          </cell>
          <cell r="EP1049">
            <v>0</v>
          </cell>
          <cell r="EQ1049">
            <v>0</v>
          </cell>
          <cell r="ER1049">
            <v>0</v>
          </cell>
          <cell r="ES1049">
            <v>0</v>
          </cell>
          <cell r="ET1049">
            <v>0</v>
          </cell>
          <cell r="EU1049">
            <v>0</v>
          </cell>
          <cell r="EV1049">
            <v>0</v>
          </cell>
          <cell r="EW1049">
            <v>0</v>
          </cell>
          <cell r="EX1049">
            <v>0</v>
          </cell>
          <cell r="EY1049">
            <v>0</v>
          </cell>
          <cell r="EZ1049">
            <v>0</v>
          </cell>
          <cell r="FA1049">
            <v>0</v>
          </cell>
          <cell r="FB1049">
            <v>0</v>
          </cell>
          <cell r="FC1049">
            <v>0</v>
          </cell>
          <cell r="FD1049">
            <v>0</v>
          </cell>
          <cell r="FE1049">
            <v>0</v>
          </cell>
          <cell r="FF1049">
            <v>0</v>
          </cell>
          <cell r="FG1049">
            <v>0</v>
          </cell>
          <cell r="FH1049">
            <v>0</v>
          </cell>
          <cell r="FI1049">
            <v>0</v>
          </cell>
          <cell r="FJ1049">
            <v>0</v>
          </cell>
          <cell r="FK1049">
            <v>0</v>
          </cell>
          <cell r="FL1049">
            <v>0</v>
          </cell>
          <cell r="FM1049">
            <v>0</v>
          </cell>
          <cell r="FN1049">
            <v>0</v>
          </cell>
          <cell r="FO1049">
            <v>0</v>
          </cell>
          <cell r="FP1049">
            <v>0</v>
          </cell>
          <cell r="FQ1049">
            <v>0</v>
          </cell>
          <cell r="FR1049">
            <v>0</v>
          </cell>
          <cell r="FS1049">
            <v>0</v>
          </cell>
          <cell r="FT1049">
            <v>0</v>
          </cell>
          <cell r="FU1049">
            <v>0</v>
          </cell>
          <cell r="FV1049">
            <v>0</v>
          </cell>
          <cell r="FW1049">
            <v>0</v>
          </cell>
          <cell r="FX1049">
            <v>0</v>
          </cell>
          <cell r="FY1049">
            <v>0</v>
          </cell>
          <cell r="FZ1049">
            <v>0</v>
          </cell>
          <cell r="GA1049">
            <v>0</v>
          </cell>
          <cell r="GB1049">
            <v>0</v>
          </cell>
          <cell r="GC1049">
            <v>0</v>
          </cell>
          <cell r="GD1049">
            <v>0</v>
          </cell>
          <cell r="GE1049">
            <v>0</v>
          </cell>
          <cell r="GF1049">
            <v>0</v>
          </cell>
          <cell r="GG1049">
            <v>0</v>
          </cell>
          <cell r="GH1049">
            <v>0</v>
          </cell>
          <cell r="GI1049">
            <v>0</v>
          </cell>
          <cell r="GJ1049">
            <v>0</v>
          </cell>
          <cell r="GK1049">
            <v>0</v>
          </cell>
          <cell r="GL1049">
            <v>0</v>
          </cell>
          <cell r="GM1049">
            <v>0</v>
          </cell>
          <cell r="GN1049">
            <v>0</v>
          </cell>
          <cell r="GO1049">
            <v>0</v>
          </cell>
          <cell r="GP1049">
            <v>0</v>
          </cell>
          <cell r="GQ1049">
            <v>0</v>
          </cell>
          <cell r="GR1049">
            <v>0</v>
          </cell>
          <cell r="GS1049">
            <v>0</v>
          </cell>
          <cell r="GT1049">
            <v>0</v>
          </cell>
          <cell r="GU1049">
            <v>0</v>
          </cell>
          <cell r="GV1049">
            <v>0</v>
          </cell>
          <cell r="GW1049">
            <v>0</v>
          </cell>
          <cell r="GX1049">
            <v>0</v>
          </cell>
          <cell r="GY1049">
            <v>0</v>
          </cell>
          <cell r="GZ1049">
            <v>0</v>
          </cell>
          <cell r="HA1049">
            <v>0</v>
          </cell>
          <cell r="HB1049">
            <v>0</v>
          </cell>
          <cell r="HC1049">
            <v>0</v>
          </cell>
          <cell r="HD1049">
            <v>0</v>
          </cell>
          <cell r="HE1049">
            <v>0</v>
          </cell>
          <cell r="HF1049">
            <v>0</v>
          </cell>
          <cell r="HG1049">
            <v>0</v>
          </cell>
          <cell r="HH1049">
            <v>0</v>
          </cell>
          <cell r="HI1049">
            <v>0</v>
          </cell>
          <cell r="HJ1049">
            <v>0</v>
          </cell>
          <cell r="HK1049">
            <v>0</v>
          </cell>
          <cell r="HL1049">
            <v>0</v>
          </cell>
          <cell r="HM1049">
            <v>0</v>
          </cell>
          <cell r="HN1049">
            <v>0</v>
          </cell>
          <cell r="HO1049">
            <v>0</v>
          </cell>
          <cell r="HP1049">
            <v>0</v>
          </cell>
          <cell r="HQ1049">
            <v>0</v>
          </cell>
          <cell r="HR1049">
            <v>0</v>
          </cell>
          <cell r="HS1049">
            <v>0</v>
          </cell>
          <cell r="HT1049">
            <v>0</v>
          </cell>
          <cell r="HU1049">
            <v>0</v>
          </cell>
          <cell r="HV1049">
            <v>0</v>
          </cell>
          <cell r="HW1049">
            <v>0</v>
          </cell>
          <cell r="HX1049">
            <v>0</v>
          </cell>
          <cell r="HY1049">
            <v>0</v>
          </cell>
          <cell r="HZ1049">
            <v>0</v>
          </cell>
          <cell r="IA1049">
            <v>0</v>
          </cell>
          <cell r="IB1049">
            <v>0</v>
          </cell>
          <cell r="IC1049">
            <v>0</v>
          </cell>
          <cell r="ID1049">
            <v>0</v>
          </cell>
          <cell r="IE1049">
            <v>0</v>
          </cell>
          <cell r="IF1049">
            <v>0</v>
          </cell>
          <cell r="IG1049">
            <v>0</v>
          </cell>
          <cell r="IH1049">
            <v>0</v>
          </cell>
          <cell r="II1049">
            <v>0</v>
          </cell>
          <cell r="IJ1049">
            <v>0</v>
          </cell>
          <cell r="IK1049">
            <v>0</v>
          </cell>
          <cell r="IL1049">
            <v>0</v>
          </cell>
          <cell r="IM1049">
            <v>0</v>
          </cell>
          <cell r="IN1049">
            <v>0</v>
          </cell>
          <cell r="IO1049">
            <v>0</v>
          </cell>
          <cell r="IP1049">
            <v>0</v>
          </cell>
          <cell r="IQ1049">
            <v>0</v>
          </cell>
          <cell r="IR1049">
            <v>0</v>
          </cell>
          <cell r="IS1049">
            <v>0</v>
          </cell>
          <cell r="IT1049">
            <v>0</v>
          </cell>
          <cell r="IU1049">
            <v>0</v>
          </cell>
          <cell r="IV1049">
            <v>0</v>
          </cell>
          <cell r="IW1049">
            <v>0</v>
          </cell>
          <cell r="IX1049">
            <v>0</v>
          </cell>
          <cell r="IY1049">
            <v>0</v>
          </cell>
          <cell r="IZ1049">
            <v>0</v>
          </cell>
          <cell r="JA1049">
            <v>0</v>
          </cell>
          <cell r="JB1049">
            <v>0</v>
          </cell>
          <cell r="JC1049">
            <v>0</v>
          </cell>
          <cell r="JD1049">
            <v>0</v>
          </cell>
          <cell r="JE1049">
            <v>0</v>
          </cell>
          <cell r="JF1049">
            <v>0</v>
          </cell>
          <cell r="JG1049">
            <v>0</v>
          </cell>
          <cell r="JH1049">
            <v>0</v>
          </cell>
          <cell r="JI1049">
            <v>0</v>
          </cell>
          <cell r="JJ1049">
            <v>0</v>
          </cell>
          <cell r="JK1049">
            <v>0</v>
          </cell>
          <cell r="JL1049">
            <v>0</v>
          </cell>
          <cell r="JM1049">
            <v>0</v>
          </cell>
          <cell r="JN1049">
            <v>0</v>
          </cell>
          <cell r="JO1049">
            <v>0</v>
          </cell>
          <cell r="JP1049">
            <v>0</v>
          </cell>
          <cell r="JQ1049">
            <v>0</v>
          </cell>
        </row>
        <row r="1050">
          <cell r="D1050" t="str">
            <v>PV_.QF.SOR._.qOR.Black_Cap_II</v>
          </cell>
          <cell r="F1050">
            <v>0</v>
          </cell>
          <cell r="G1050">
            <v>0</v>
          </cell>
          <cell r="H1050">
            <v>0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0</v>
          </cell>
          <cell r="R1050">
            <v>0</v>
          </cell>
          <cell r="S1050">
            <v>0</v>
          </cell>
          <cell r="T1050">
            <v>0</v>
          </cell>
          <cell r="U1050">
            <v>0</v>
          </cell>
          <cell r="V1050">
            <v>0</v>
          </cell>
          <cell r="W1050">
            <v>0</v>
          </cell>
          <cell r="X1050">
            <v>0</v>
          </cell>
          <cell r="Y1050">
            <v>0</v>
          </cell>
          <cell r="Z1050">
            <v>0</v>
          </cell>
          <cell r="AA1050">
            <v>0</v>
          </cell>
          <cell r="AB1050">
            <v>0</v>
          </cell>
          <cell r="AC1050">
            <v>0</v>
          </cell>
          <cell r="AD1050">
            <v>0</v>
          </cell>
          <cell r="AE1050">
            <v>0</v>
          </cell>
          <cell r="AF1050">
            <v>0</v>
          </cell>
          <cell r="AG1050">
            <v>0</v>
          </cell>
          <cell r="AH1050">
            <v>0</v>
          </cell>
          <cell r="AI1050">
            <v>0</v>
          </cell>
          <cell r="AJ1050">
            <v>0</v>
          </cell>
          <cell r="AK1050">
            <v>0</v>
          </cell>
          <cell r="AL1050">
            <v>0</v>
          </cell>
          <cell r="AM1050">
            <v>0</v>
          </cell>
          <cell r="AN1050">
            <v>0</v>
          </cell>
          <cell r="AO1050">
            <v>0</v>
          </cell>
          <cell r="AP1050">
            <v>0</v>
          </cell>
          <cell r="AQ1050">
            <v>0</v>
          </cell>
          <cell r="AR1050">
            <v>0</v>
          </cell>
          <cell r="AS1050">
            <v>0</v>
          </cell>
          <cell r="AT1050">
            <v>0</v>
          </cell>
          <cell r="AU1050">
            <v>0</v>
          </cell>
          <cell r="AV1050">
            <v>0</v>
          </cell>
          <cell r="AW1050">
            <v>0</v>
          </cell>
          <cell r="AX1050">
            <v>0</v>
          </cell>
          <cell r="AY1050">
            <v>0</v>
          </cell>
          <cell r="AZ1050">
            <v>0</v>
          </cell>
          <cell r="BA1050">
            <v>0</v>
          </cell>
          <cell r="BB1050">
            <v>0</v>
          </cell>
          <cell r="BC1050">
            <v>0</v>
          </cell>
          <cell r="BD1050">
            <v>0</v>
          </cell>
          <cell r="BE1050">
            <v>0</v>
          </cell>
          <cell r="BF1050">
            <v>0</v>
          </cell>
          <cell r="BG1050">
            <v>0</v>
          </cell>
          <cell r="BH1050">
            <v>0</v>
          </cell>
          <cell r="BI1050">
            <v>0</v>
          </cell>
          <cell r="BJ1050">
            <v>0</v>
          </cell>
          <cell r="BK1050">
            <v>0</v>
          </cell>
          <cell r="BL1050">
            <v>0</v>
          </cell>
          <cell r="BM1050">
            <v>0</v>
          </cell>
          <cell r="BN1050">
            <v>0</v>
          </cell>
          <cell r="BO1050">
            <v>0</v>
          </cell>
          <cell r="BP1050">
            <v>0</v>
          </cell>
          <cell r="BQ1050">
            <v>0</v>
          </cell>
          <cell r="BR1050">
            <v>0</v>
          </cell>
          <cell r="BS1050">
            <v>0</v>
          </cell>
          <cell r="BT1050">
            <v>0</v>
          </cell>
          <cell r="BU1050">
            <v>0</v>
          </cell>
          <cell r="BV1050">
            <v>0</v>
          </cell>
          <cell r="BW1050">
            <v>0</v>
          </cell>
          <cell r="BX1050">
            <v>0</v>
          </cell>
          <cell r="BY1050">
            <v>0</v>
          </cell>
          <cell r="BZ1050">
            <v>0</v>
          </cell>
          <cell r="CA1050">
            <v>0</v>
          </cell>
          <cell r="CB1050">
            <v>0</v>
          </cell>
          <cell r="CC1050">
            <v>0</v>
          </cell>
          <cell r="CD1050">
            <v>0</v>
          </cell>
          <cell r="CE1050">
            <v>0</v>
          </cell>
          <cell r="CF1050">
            <v>0</v>
          </cell>
          <cell r="CG1050">
            <v>0</v>
          </cell>
          <cell r="CH1050">
            <v>0</v>
          </cell>
          <cell r="CI1050">
            <v>0</v>
          </cell>
          <cell r="CJ1050">
            <v>0</v>
          </cell>
          <cell r="CK1050">
            <v>0</v>
          </cell>
          <cell r="CL1050">
            <v>0</v>
          </cell>
          <cell r="CM1050">
            <v>0</v>
          </cell>
          <cell r="CN1050">
            <v>0</v>
          </cell>
          <cell r="CO1050">
            <v>0</v>
          </cell>
          <cell r="CP1050">
            <v>0</v>
          </cell>
          <cell r="CQ1050">
            <v>0</v>
          </cell>
          <cell r="CR1050">
            <v>0</v>
          </cell>
          <cell r="CS1050">
            <v>0</v>
          </cell>
          <cell r="CT1050">
            <v>0</v>
          </cell>
          <cell r="CU1050">
            <v>0</v>
          </cell>
          <cell r="CV1050">
            <v>0</v>
          </cell>
          <cell r="CW1050">
            <v>0</v>
          </cell>
          <cell r="CX1050">
            <v>0</v>
          </cell>
          <cell r="CY1050">
            <v>0</v>
          </cell>
          <cell r="CZ1050">
            <v>0</v>
          </cell>
          <cell r="DA1050">
            <v>0</v>
          </cell>
          <cell r="DB1050">
            <v>0</v>
          </cell>
          <cell r="DC1050">
            <v>0</v>
          </cell>
          <cell r="DD1050">
            <v>0</v>
          </cell>
          <cell r="DE1050">
            <v>0</v>
          </cell>
          <cell r="DF1050">
            <v>0</v>
          </cell>
          <cell r="DG1050">
            <v>0</v>
          </cell>
          <cell r="DH1050">
            <v>0</v>
          </cell>
          <cell r="DI1050">
            <v>0</v>
          </cell>
          <cell r="DJ1050">
            <v>0</v>
          </cell>
          <cell r="DK1050">
            <v>0</v>
          </cell>
          <cell r="DL1050">
            <v>0</v>
          </cell>
          <cell r="DM1050">
            <v>0</v>
          </cell>
          <cell r="DN1050">
            <v>0</v>
          </cell>
          <cell r="DO1050">
            <v>0</v>
          </cell>
          <cell r="DP1050">
            <v>0</v>
          </cell>
          <cell r="DQ1050">
            <v>0</v>
          </cell>
          <cell r="DR1050">
            <v>0</v>
          </cell>
          <cell r="DS1050">
            <v>0</v>
          </cell>
          <cell r="DT1050">
            <v>0</v>
          </cell>
          <cell r="DU1050">
            <v>0</v>
          </cell>
          <cell r="DV1050">
            <v>0</v>
          </cell>
          <cell r="DW1050">
            <v>0</v>
          </cell>
          <cell r="DX1050">
            <v>0</v>
          </cell>
          <cell r="DY1050">
            <v>0</v>
          </cell>
          <cell r="DZ1050">
            <v>0</v>
          </cell>
          <cell r="EA1050">
            <v>0</v>
          </cell>
          <cell r="EB1050">
            <v>0</v>
          </cell>
          <cell r="EC1050">
            <v>0</v>
          </cell>
          <cell r="ED1050">
            <v>0</v>
          </cell>
          <cell r="EE1050">
            <v>0</v>
          </cell>
          <cell r="EF1050">
            <v>0</v>
          </cell>
          <cell r="EG1050">
            <v>0</v>
          </cell>
          <cell r="EH1050">
            <v>0</v>
          </cell>
          <cell r="EI1050">
            <v>0</v>
          </cell>
          <cell r="EJ1050">
            <v>0</v>
          </cell>
          <cell r="EK1050">
            <v>0</v>
          </cell>
          <cell r="EL1050">
            <v>0</v>
          </cell>
          <cell r="EM1050">
            <v>0</v>
          </cell>
          <cell r="EN1050">
            <v>0</v>
          </cell>
          <cell r="EO1050">
            <v>0</v>
          </cell>
          <cell r="EP1050">
            <v>0</v>
          </cell>
          <cell r="EQ1050">
            <v>0</v>
          </cell>
          <cell r="ER1050">
            <v>0</v>
          </cell>
          <cell r="ES1050">
            <v>0</v>
          </cell>
          <cell r="ET1050">
            <v>0</v>
          </cell>
          <cell r="EU1050">
            <v>0</v>
          </cell>
          <cell r="EV1050">
            <v>0</v>
          </cell>
          <cell r="EW1050">
            <v>0</v>
          </cell>
          <cell r="EX1050">
            <v>0</v>
          </cell>
          <cell r="EY1050">
            <v>0</v>
          </cell>
          <cell r="EZ1050">
            <v>0</v>
          </cell>
          <cell r="FA1050">
            <v>0</v>
          </cell>
          <cell r="FB1050">
            <v>0</v>
          </cell>
          <cell r="FC1050">
            <v>0</v>
          </cell>
          <cell r="FD1050">
            <v>0</v>
          </cell>
          <cell r="FE1050">
            <v>0</v>
          </cell>
          <cell r="FF1050">
            <v>0</v>
          </cell>
          <cell r="FG1050">
            <v>0</v>
          </cell>
          <cell r="FH1050">
            <v>0</v>
          </cell>
          <cell r="FI1050">
            <v>0</v>
          </cell>
          <cell r="FJ1050">
            <v>0</v>
          </cell>
          <cell r="FK1050">
            <v>0</v>
          </cell>
          <cell r="FL1050">
            <v>0</v>
          </cell>
          <cell r="FM1050">
            <v>0</v>
          </cell>
          <cell r="FN1050">
            <v>0</v>
          </cell>
          <cell r="FO1050">
            <v>0</v>
          </cell>
          <cell r="FP1050">
            <v>0</v>
          </cell>
          <cell r="FQ1050">
            <v>0</v>
          </cell>
          <cell r="FR1050">
            <v>0</v>
          </cell>
          <cell r="FS1050">
            <v>0</v>
          </cell>
          <cell r="FT1050">
            <v>0</v>
          </cell>
          <cell r="FU1050">
            <v>0</v>
          </cell>
          <cell r="FV1050">
            <v>0</v>
          </cell>
          <cell r="FW1050">
            <v>0</v>
          </cell>
          <cell r="FX1050">
            <v>0</v>
          </cell>
          <cell r="FY1050">
            <v>0</v>
          </cell>
          <cell r="FZ1050">
            <v>0</v>
          </cell>
          <cell r="GA1050">
            <v>0</v>
          </cell>
          <cell r="GB1050">
            <v>0</v>
          </cell>
          <cell r="GC1050">
            <v>0</v>
          </cell>
          <cell r="GD1050">
            <v>0</v>
          </cell>
          <cell r="GE1050">
            <v>0</v>
          </cell>
          <cell r="GF1050">
            <v>0</v>
          </cell>
          <cell r="GG1050">
            <v>0</v>
          </cell>
          <cell r="GH1050">
            <v>0</v>
          </cell>
          <cell r="GI1050">
            <v>0</v>
          </cell>
          <cell r="GJ1050">
            <v>0</v>
          </cell>
          <cell r="GK1050">
            <v>0</v>
          </cell>
          <cell r="GL1050">
            <v>0</v>
          </cell>
          <cell r="GM1050">
            <v>0</v>
          </cell>
          <cell r="GN1050">
            <v>0</v>
          </cell>
          <cell r="GO1050">
            <v>0</v>
          </cell>
          <cell r="GP1050">
            <v>0</v>
          </cell>
          <cell r="GQ1050">
            <v>0</v>
          </cell>
          <cell r="GR1050">
            <v>0</v>
          </cell>
          <cell r="GS1050">
            <v>0</v>
          </cell>
          <cell r="GT1050">
            <v>0</v>
          </cell>
          <cell r="GU1050">
            <v>0</v>
          </cell>
          <cell r="GV1050">
            <v>0</v>
          </cell>
          <cell r="GW1050">
            <v>0</v>
          </cell>
          <cell r="GX1050">
            <v>0</v>
          </cell>
          <cell r="GY1050">
            <v>0</v>
          </cell>
          <cell r="GZ1050">
            <v>0</v>
          </cell>
          <cell r="HA1050">
            <v>0</v>
          </cell>
          <cell r="HB1050">
            <v>0</v>
          </cell>
          <cell r="HC1050">
            <v>0</v>
          </cell>
          <cell r="HD1050">
            <v>0</v>
          </cell>
          <cell r="HE1050">
            <v>0</v>
          </cell>
          <cell r="HF1050">
            <v>0</v>
          </cell>
          <cell r="HG1050">
            <v>0</v>
          </cell>
          <cell r="HH1050">
            <v>0</v>
          </cell>
          <cell r="HI1050">
            <v>0</v>
          </cell>
          <cell r="HJ1050">
            <v>0</v>
          </cell>
          <cell r="HK1050">
            <v>0</v>
          </cell>
          <cell r="HL1050">
            <v>0</v>
          </cell>
          <cell r="HM1050">
            <v>0</v>
          </cell>
          <cell r="HN1050">
            <v>0</v>
          </cell>
          <cell r="HO1050">
            <v>0</v>
          </cell>
          <cell r="HP1050">
            <v>0</v>
          </cell>
          <cell r="HQ1050">
            <v>0</v>
          </cell>
          <cell r="HR1050">
            <v>0</v>
          </cell>
          <cell r="HS1050">
            <v>0</v>
          </cell>
          <cell r="HT1050">
            <v>0</v>
          </cell>
          <cell r="HU1050">
            <v>0</v>
          </cell>
          <cell r="HV1050">
            <v>0</v>
          </cell>
          <cell r="HW1050">
            <v>0</v>
          </cell>
          <cell r="HX1050">
            <v>0</v>
          </cell>
          <cell r="HY1050">
            <v>0</v>
          </cell>
          <cell r="HZ1050">
            <v>0</v>
          </cell>
          <cell r="IA1050">
            <v>0</v>
          </cell>
          <cell r="IB1050">
            <v>0</v>
          </cell>
          <cell r="IC1050">
            <v>0</v>
          </cell>
          <cell r="ID1050">
            <v>0</v>
          </cell>
          <cell r="IE1050">
            <v>0</v>
          </cell>
          <cell r="IF1050">
            <v>0</v>
          </cell>
          <cell r="IG1050">
            <v>0</v>
          </cell>
          <cell r="IH1050">
            <v>0</v>
          </cell>
          <cell r="II1050">
            <v>0</v>
          </cell>
          <cell r="IJ1050">
            <v>0</v>
          </cell>
          <cell r="IK1050">
            <v>0</v>
          </cell>
          <cell r="IL1050">
            <v>0</v>
          </cell>
          <cell r="IM1050">
            <v>0</v>
          </cell>
          <cell r="IN1050">
            <v>0</v>
          </cell>
          <cell r="IO1050">
            <v>0</v>
          </cell>
          <cell r="IP1050">
            <v>0</v>
          </cell>
          <cell r="IQ1050">
            <v>0</v>
          </cell>
          <cell r="IR1050">
            <v>0</v>
          </cell>
          <cell r="IS1050">
            <v>0</v>
          </cell>
          <cell r="IT1050">
            <v>0</v>
          </cell>
          <cell r="IU1050">
            <v>0</v>
          </cell>
          <cell r="IV1050">
            <v>0</v>
          </cell>
          <cell r="IW1050">
            <v>0</v>
          </cell>
          <cell r="IX1050">
            <v>0</v>
          </cell>
          <cell r="IY1050">
            <v>0</v>
          </cell>
          <cell r="IZ1050">
            <v>0</v>
          </cell>
          <cell r="JA1050">
            <v>0</v>
          </cell>
          <cell r="JB1050">
            <v>0</v>
          </cell>
          <cell r="JC1050">
            <v>0</v>
          </cell>
          <cell r="JD1050">
            <v>0</v>
          </cell>
          <cell r="JE1050">
            <v>0</v>
          </cell>
          <cell r="JF1050">
            <v>0</v>
          </cell>
          <cell r="JG1050">
            <v>0</v>
          </cell>
          <cell r="JH1050">
            <v>0</v>
          </cell>
          <cell r="JI1050">
            <v>0</v>
          </cell>
          <cell r="JJ1050">
            <v>0</v>
          </cell>
          <cell r="JK1050">
            <v>0</v>
          </cell>
          <cell r="JL1050">
            <v>0</v>
          </cell>
          <cell r="JM1050">
            <v>0</v>
          </cell>
          <cell r="JN1050">
            <v>0</v>
          </cell>
          <cell r="JO1050">
            <v>0</v>
          </cell>
          <cell r="JP1050">
            <v>0</v>
          </cell>
          <cell r="JQ1050">
            <v>0</v>
          </cell>
        </row>
        <row r="1051">
          <cell r="D1051" t="str">
            <v>PV_.QF.SOR._.qOR.Bly</v>
          </cell>
          <cell r="F1051">
            <v>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0</v>
          </cell>
          <cell r="R1051">
            <v>0</v>
          </cell>
          <cell r="S1051">
            <v>0</v>
          </cell>
          <cell r="T1051">
            <v>0</v>
          </cell>
          <cell r="U1051">
            <v>0</v>
          </cell>
          <cell r="V1051">
            <v>0</v>
          </cell>
          <cell r="W1051">
            <v>0</v>
          </cell>
          <cell r="X1051">
            <v>0</v>
          </cell>
          <cell r="Y1051">
            <v>0</v>
          </cell>
          <cell r="Z1051">
            <v>0</v>
          </cell>
          <cell r="AA1051">
            <v>0</v>
          </cell>
          <cell r="AB1051">
            <v>0</v>
          </cell>
          <cell r="AC1051">
            <v>0</v>
          </cell>
          <cell r="AD1051">
            <v>0</v>
          </cell>
          <cell r="AE1051">
            <v>0</v>
          </cell>
          <cell r="AF1051">
            <v>0</v>
          </cell>
          <cell r="AG1051">
            <v>0</v>
          </cell>
          <cell r="AH1051">
            <v>0</v>
          </cell>
          <cell r="AI1051">
            <v>0</v>
          </cell>
          <cell r="AJ1051">
            <v>0</v>
          </cell>
          <cell r="AK1051">
            <v>0</v>
          </cell>
          <cell r="AL1051">
            <v>0</v>
          </cell>
          <cell r="AM1051">
            <v>0</v>
          </cell>
          <cell r="AN1051">
            <v>0</v>
          </cell>
          <cell r="AO1051">
            <v>0</v>
          </cell>
          <cell r="AP1051">
            <v>0</v>
          </cell>
          <cell r="AQ1051">
            <v>0</v>
          </cell>
          <cell r="AR1051">
            <v>0</v>
          </cell>
          <cell r="AS1051">
            <v>0</v>
          </cell>
          <cell r="AT1051">
            <v>0</v>
          </cell>
          <cell r="AU1051">
            <v>0</v>
          </cell>
          <cell r="AV1051">
            <v>0</v>
          </cell>
          <cell r="AW1051">
            <v>0</v>
          </cell>
          <cell r="AX1051">
            <v>0</v>
          </cell>
          <cell r="AY1051">
            <v>0</v>
          </cell>
          <cell r="AZ1051">
            <v>0</v>
          </cell>
          <cell r="BA1051">
            <v>0</v>
          </cell>
          <cell r="BB1051">
            <v>0</v>
          </cell>
          <cell r="BC1051">
            <v>0</v>
          </cell>
          <cell r="BD1051">
            <v>0</v>
          </cell>
          <cell r="BE1051">
            <v>0</v>
          </cell>
          <cell r="BF1051">
            <v>0</v>
          </cell>
          <cell r="BG1051">
            <v>0</v>
          </cell>
          <cell r="BH1051">
            <v>0</v>
          </cell>
          <cell r="BI1051">
            <v>0</v>
          </cell>
          <cell r="BJ1051">
            <v>0</v>
          </cell>
          <cell r="BK1051">
            <v>0</v>
          </cell>
          <cell r="BL1051">
            <v>0</v>
          </cell>
          <cell r="BM1051">
            <v>0</v>
          </cell>
          <cell r="BN1051">
            <v>0</v>
          </cell>
          <cell r="BO1051">
            <v>0</v>
          </cell>
          <cell r="BP1051">
            <v>0</v>
          </cell>
          <cell r="BQ1051">
            <v>0</v>
          </cell>
          <cell r="BR1051">
            <v>0</v>
          </cell>
          <cell r="BS1051">
            <v>0</v>
          </cell>
          <cell r="BT1051">
            <v>0</v>
          </cell>
          <cell r="BU1051">
            <v>0</v>
          </cell>
          <cell r="BV1051">
            <v>0</v>
          </cell>
          <cell r="BW1051">
            <v>0</v>
          </cell>
          <cell r="BX1051">
            <v>0</v>
          </cell>
          <cell r="BY1051">
            <v>0</v>
          </cell>
          <cell r="BZ1051">
            <v>0</v>
          </cell>
          <cell r="CA1051">
            <v>0</v>
          </cell>
          <cell r="CB1051">
            <v>0</v>
          </cell>
          <cell r="CC1051">
            <v>0</v>
          </cell>
          <cell r="CD1051">
            <v>0</v>
          </cell>
          <cell r="CE1051">
            <v>0</v>
          </cell>
          <cell r="CF1051">
            <v>0</v>
          </cell>
          <cell r="CG1051">
            <v>0</v>
          </cell>
          <cell r="CH1051">
            <v>0</v>
          </cell>
          <cell r="CI1051">
            <v>0</v>
          </cell>
          <cell r="CJ1051">
            <v>0</v>
          </cell>
          <cell r="CK1051">
            <v>0</v>
          </cell>
          <cell r="CL1051">
            <v>0</v>
          </cell>
          <cell r="CM1051">
            <v>0</v>
          </cell>
          <cell r="CN1051">
            <v>0</v>
          </cell>
          <cell r="CO1051">
            <v>0</v>
          </cell>
          <cell r="CP1051">
            <v>0</v>
          </cell>
          <cell r="CQ1051">
            <v>0</v>
          </cell>
          <cell r="CR1051">
            <v>0</v>
          </cell>
          <cell r="CS1051">
            <v>0</v>
          </cell>
          <cell r="CT1051">
            <v>0</v>
          </cell>
          <cell r="CU1051">
            <v>0</v>
          </cell>
          <cell r="CV1051">
            <v>0</v>
          </cell>
          <cell r="CW1051">
            <v>0</v>
          </cell>
          <cell r="CX1051">
            <v>0</v>
          </cell>
          <cell r="CY1051">
            <v>0</v>
          </cell>
          <cell r="CZ1051">
            <v>0</v>
          </cell>
          <cell r="DA1051">
            <v>0</v>
          </cell>
          <cell r="DB1051">
            <v>0</v>
          </cell>
          <cell r="DC1051">
            <v>0</v>
          </cell>
          <cell r="DD1051">
            <v>0</v>
          </cell>
          <cell r="DE1051">
            <v>0</v>
          </cell>
          <cell r="DF1051">
            <v>0</v>
          </cell>
          <cell r="DG1051">
            <v>0</v>
          </cell>
          <cell r="DH1051">
            <v>0</v>
          </cell>
          <cell r="DI1051">
            <v>0</v>
          </cell>
          <cell r="DJ1051">
            <v>0</v>
          </cell>
          <cell r="DK1051">
            <v>0</v>
          </cell>
          <cell r="DL1051">
            <v>0</v>
          </cell>
          <cell r="DM1051">
            <v>0</v>
          </cell>
          <cell r="DN1051">
            <v>0</v>
          </cell>
          <cell r="DO1051">
            <v>0</v>
          </cell>
          <cell r="DP1051">
            <v>0</v>
          </cell>
          <cell r="DQ1051">
            <v>0</v>
          </cell>
          <cell r="DR1051">
            <v>0</v>
          </cell>
          <cell r="DS1051">
            <v>0</v>
          </cell>
          <cell r="DT1051">
            <v>0</v>
          </cell>
          <cell r="DU1051">
            <v>0</v>
          </cell>
          <cell r="DV1051">
            <v>0</v>
          </cell>
          <cell r="DW1051">
            <v>0</v>
          </cell>
          <cell r="DX1051">
            <v>0</v>
          </cell>
          <cell r="DY1051">
            <v>0</v>
          </cell>
          <cell r="DZ1051">
            <v>0</v>
          </cell>
          <cell r="EA1051">
            <v>0</v>
          </cell>
          <cell r="EB1051">
            <v>0</v>
          </cell>
          <cell r="EC1051">
            <v>0</v>
          </cell>
          <cell r="ED1051">
            <v>0</v>
          </cell>
          <cell r="EE1051">
            <v>0</v>
          </cell>
          <cell r="EF1051">
            <v>0</v>
          </cell>
          <cell r="EG1051">
            <v>0</v>
          </cell>
          <cell r="EH1051">
            <v>0</v>
          </cell>
          <cell r="EI1051">
            <v>0</v>
          </cell>
          <cell r="EJ1051">
            <v>0</v>
          </cell>
          <cell r="EK1051">
            <v>0</v>
          </cell>
          <cell r="EL1051">
            <v>0</v>
          </cell>
          <cell r="EM1051">
            <v>0</v>
          </cell>
          <cell r="EN1051">
            <v>0</v>
          </cell>
          <cell r="EO1051">
            <v>0</v>
          </cell>
          <cell r="EP1051">
            <v>0</v>
          </cell>
          <cell r="EQ1051">
            <v>0</v>
          </cell>
          <cell r="ER1051">
            <v>0</v>
          </cell>
          <cell r="ES1051">
            <v>0</v>
          </cell>
          <cell r="ET1051">
            <v>0</v>
          </cell>
          <cell r="EU1051">
            <v>0</v>
          </cell>
          <cell r="EV1051">
            <v>0</v>
          </cell>
          <cell r="EW1051">
            <v>0</v>
          </cell>
          <cell r="EX1051">
            <v>0</v>
          </cell>
          <cell r="EY1051">
            <v>0</v>
          </cell>
          <cell r="EZ1051">
            <v>0</v>
          </cell>
          <cell r="FA1051">
            <v>0</v>
          </cell>
          <cell r="FB1051">
            <v>0</v>
          </cell>
          <cell r="FC1051">
            <v>0</v>
          </cell>
          <cell r="FD1051">
            <v>0</v>
          </cell>
          <cell r="FE1051">
            <v>0</v>
          </cell>
          <cell r="FF1051">
            <v>0</v>
          </cell>
          <cell r="FG1051">
            <v>0</v>
          </cell>
          <cell r="FH1051">
            <v>0</v>
          </cell>
          <cell r="FI1051">
            <v>0</v>
          </cell>
          <cell r="FJ1051">
            <v>0</v>
          </cell>
          <cell r="FK1051">
            <v>0</v>
          </cell>
          <cell r="FL1051">
            <v>0</v>
          </cell>
          <cell r="FM1051">
            <v>0</v>
          </cell>
          <cell r="FN1051">
            <v>0</v>
          </cell>
          <cell r="FO1051">
            <v>0</v>
          </cell>
          <cell r="FP1051">
            <v>0</v>
          </cell>
          <cell r="FQ1051">
            <v>0</v>
          </cell>
          <cell r="FR1051">
            <v>0</v>
          </cell>
          <cell r="FS1051">
            <v>0</v>
          </cell>
          <cell r="FT1051">
            <v>0</v>
          </cell>
          <cell r="FU1051">
            <v>0</v>
          </cell>
          <cell r="FV1051">
            <v>0</v>
          </cell>
          <cell r="FW1051">
            <v>0</v>
          </cell>
          <cell r="FX1051">
            <v>0</v>
          </cell>
          <cell r="FY1051">
            <v>0</v>
          </cell>
          <cell r="FZ1051">
            <v>0</v>
          </cell>
          <cell r="GA1051">
            <v>0</v>
          </cell>
          <cell r="GB1051">
            <v>0</v>
          </cell>
          <cell r="GC1051">
            <v>0</v>
          </cell>
          <cell r="GD1051">
            <v>0</v>
          </cell>
          <cell r="GE1051">
            <v>0</v>
          </cell>
          <cell r="GF1051">
            <v>0</v>
          </cell>
          <cell r="GG1051">
            <v>0</v>
          </cell>
          <cell r="GH1051">
            <v>0</v>
          </cell>
          <cell r="GI1051">
            <v>0</v>
          </cell>
          <cell r="GJ1051">
            <v>0</v>
          </cell>
          <cell r="GK1051">
            <v>0</v>
          </cell>
          <cell r="GL1051">
            <v>0</v>
          </cell>
          <cell r="GM1051">
            <v>0</v>
          </cell>
          <cell r="GN1051">
            <v>0</v>
          </cell>
          <cell r="GO1051">
            <v>0</v>
          </cell>
          <cell r="GP1051">
            <v>0</v>
          </cell>
          <cell r="GQ1051">
            <v>0</v>
          </cell>
          <cell r="GR1051">
            <v>0</v>
          </cell>
          <cell r="GS1051">
            <v>0</v>
          </cell>
          <cell r="GT1051">
            <v>0</v>
          </cell>
          <cell r="GU1051">
            <v>0</v>
          </cell>
          <cell r="GV1051">
            <v>0</v>
          </cell>
          <cell r="GW1051">
            <v>0</v>
          </cell>
          <cell r="GX1051">
            <v>0</v>
          </cell>
          <cell r="GY1051">
            <v>0</v>
          </cell>
          <cell r="GZ1051">
            <v>0</v>
          </cell>
          <cell r="HA1051">
            <v>0</v>
          </cell>
          <cell r="HB1051">
            <v>0</v>
          </cell>
          <cell r="HC1051">
            <v>0</v>
          </cell>
          <cell r="HD1051">
            <v>0</v>
          </cell>
          <cell r="HE1051">
            <v>0</v>
          </cell>
          <cell r="HF1051">
            <v>0</v>
          </cell>
          <cell r="HG1051">
            <v>0</v>
          </cell>
          <cell r="HH1051">
            <v>0</v>
          </cell>
          <cell r="HI1051">
            <v>0</v>
          </cell>
          <cell r="HJ1051">
            <v>0</v>
          </cell>
          <cell r="HK1051">
            <v>0</v>
          </cell>
          <cell r="HL1051">
            <v>0</v>
          </cell>
          <cell r="HM1051">
            <v>0</v>
          </cell>
          <cell r="HN1051">
            <v>0</v>
          </cell>
          <cell r="HO1051">
            <v>0</v>
          </cell>
          <cell r="HP1051">
            <v>0</v>
          </cell>
          <cell r="HQ1051">
            <v>0</v>
          </cell>
          <cell r="HR1051">
            <v>0</v>
          </cell>
          <cell r="HS1051">
            <v>0</v>
          </cell>
          <cell r="HT1051">
            <v>0</v>
          </cell>
          <cell r="HU1051">
            <v>0</v>
          </cell>
          <cell r="HV1051">
            <v>0</v>
          </cell>
          <cell r="HW1051">
            <v>0</v>
          </cell>
          <cell r="HX1051">
            <v>0</v>
          </cell>
          <cell r="HY1051">
            <v>0</v>
          </cell>
          <cell r="HZ1051">
            <v>0</v>
          </cell>
          <cell r="IA1051">
            <v>0</v>
          </cell>
          <cell r="IB1051">
            <v>0</v>
          </cell>
          <cell r="IC1051">
            <v>0</v>
          </cell>
          <cell r="ID1051">
            <v>0</v>
          </cell>
          <cell r="IE1051">
            <v>0</v>
          </cell>
          <cell r="IF1051">
            <v>0</v>
          </cell>
          <cell r="IG1051">
            <v>0</v>
          </cell>
          <cell r="IH1051">
            <v>0</v>
          </cell>
          <cell r="II1051">
            <v>0</v>
          </cell>
          <cell r="IJ1051">
            <v>0</v>
          </cell>
          <cell r="IK1051">
            <v>0</v>
          </cell>
          <cell r="IL1051">
            <v>0</v>
          </cell>
          <cell r="IM1051">
            <v>0</v>
          </cell>
          <cell r="IN1051">
            <v>0</v>
          </cell>
          <cell r="IO1051">
            <v>0</v>
          </cell>
          <cell r="IP1051">
            <v>0</v>
          </cell>
          <cell r="IQ1051">
            <v>0</v>
          </cell>
          <cell r="IR1051">
            <v>0</v>
          </cell>
          <cell r="IS1051">
            <v>0</v>
          </cell>
          <cell r="IT1051">
            <v>0</v>
          </cell>
          <cell r="IU1051">
            <v>0</v>
          </cell>
          <cell r="IV1051">
            <v>0</v>
          </cell>
          <cell r="IW1051">
            <v>0</v>
          </cell>
          <cell r="IX1051">
            <v>0</v>
          </cell>
          <cell r="IY1051">
            <v>0</v>
          </cell>
          <cell r="IZ1051">
            <v>0</v>
          </cell>
          <cell r="JA1051">
            <v>0</v>
          </cell>
          <cell r="JB1051">
            <v>0</v>
          </cell>
          <cell r="JC1051">
            <v>0</v>
          </cell>
          <cell r="JD1051">
            <v>0</v>
          </cell>
          <cell r="JE1051">
            <v>0</v>
          </cell>
          <cell r="JF1051">
            <v>0</v>
          </cell>
          <cell r="JG1051">
            <v>0</v>
          </cell>
          <cell r="JH1051">
            <v>0</v>
          </cell>
          <cell r="JI1051">
            <v>0</v>
          </cell>
          <cell r="JJ1051">
            <v>0</v>
          </cell>
          <cell r="JK1051">
            <v>0</v>
          </cell>
          <cell r="JL1051">
            <v>0</v>
          </cell>
          <cell r="JM1051">
            <v>0</v>
          </cell>
          <cell r="JN1051">
            <v>0</v>
          </cell>
          <cell r="JO1051">
            <v>0</v>
          </cell>
          <cell r="JP1051">
            <v>0</v>
          </cell>
          <cell r="JQ1051">
            <v>0</v>
          </cell>
        </row>
        <row r="1052">
          <cell r="D1052" t="str">
            <v>PV_.QF.SOR._.qOR.Chiloquin</v>
          </cell>
          <cell r="F1052">
            <v>0</v>
          </cell>
          <cell r="G1052">
            <v>0</v>
          </cell>
          <cell r="H1052">
            <v>0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0</v>
          </cell>
          <cell r="R1052">
            <v>0</v>
          </cell>
          <cell r="S1052">
            <v>0</v>
          </cell>
          <cell r="T1052">
            <v>0</v>
          </cell>
          <cell r="U1052">
            <v>0</v>
          </cell>
          <cell r="V1052">
            <v>0</v>
          </cell>
          <cell r="W1052">
            <v>0</v>
          </cell>
          <cell r="X1052">
            <v>0</v>
          </cell>
          <cell r="Y1052">
            <v>0</v>
          </cell>
          <cell r="Z1052">
            <v>0</v>
          </cell>
          <cell r="AA1052">
            <v>0</v>
          </cell>
          <cell r="AB1052">
            <v>0</v>
          </cell>
          <cell r="AC1052">
            <v>0</v>
          </cell>
          <cell r="AD1052">
            <v>0</v>
          </cell>
          <cell r="AE1052">
            <v>0</v>
          </cell>
          <cell r="AF1052">
            <v>0</v>
          </cell>
          <cell r="AG1052">
            <v>0</v>
          </cell>
          <cell r="AH1052">
            <v>0</v>
          </cell>
          <cell r="AI1052">
            <v>0</v>
          </cell>
          <cell r="AJ1052">
            <v>0</v>
          </cell>
          <cell r="AK1052">
            <v>0</v>
          </cell>
          <cell r="AL1052">
            <v>0</v>
          </cell>
          <cell r="AM1052">
            <v>0</v>
          </cell>
          <cell r="AN1052">
            <v>0</v>
          </cell>
          <cell r="AO1052">
            <v>0</v>
          </cell>
          <cell r="AP1052">
            <v>0</v>
          </cell>
          <cell r="AQ1052">
            <v>0</v>
          </cell>
          <cell r="AR1052">
            <v>0</v>
          </cell>
          <cell r="AS1052">
            <v>0</v>
          </cell>
          <cell r="AT1052">
            <v>0</v>
          </cell>
          <cell r="AU1052">
            <v>0</v>
          </cell>
          <cell r="AV1052">
            <v>0</v>
          </cell>
          <cell r="AW1052">
            <v>0</v>
          </cell>
          <cell r="AX1052">
            <v>0</v>
          </cell>
          <cell r="AY1052">
            <v>0</v>
          </cell>
          <cell r="AZ1052">
            <v>0</v>
          </cell>
          <cell r="BA1052">
            <v>0</v>
          </cell>
          <cell r="BB1052">
            <v>0</v>
          </cell>
          <cell r="BC1052">
            <v>0</v>
          </cell>
          <cell r="BD1052">
            <v>0</v>
          </cell>
          <cell r="BE1052">
            <v>0</v>
          </cell>
          <cell r="BF1052">
            <v>0</v>
          </cell>
          <cell r="BG1052">
            <v>0</v>
          </cell>
          <cell r="BH1052">
            <v>0</v>
          </cell>
          <cell r="BI1052">
            <v>0</v>
          </cell>
          <cell r="BJ1052">
            <v>0</v>
          </cell>
          <cell r="BK1052">
            <v>0</v>
          </cell>
          <cell r="BL1052">
            <v>0</v>
          </cell>
          <cell r="BM1052">
            <v>0</v>
          </cell>
          <cell r="BN1052">
            <v>0</v>
          </cell>
          <cell r="BO1052">
            <v>0</v>
          </cell>
          <cell r="BP1052">
            <v>0</v>
          </cell>
          <cell r="BQ1052">
            <v>0</v>
          </cell>
          <cell r="BR1052">
            <v>0</v>
          </cell>
          <cell r="BS1052">
            <v>0</v>
          </cell>
          <cell r="BT1052">
            <v>0</v>
          </cell>
          <cell r="BU1052">
            <v>0</v>
          </cell>
          <cell r="BV1052">
            <v>0</v>
          </cell>
          <cell r="BW1052">
            <v>0</v>
          </cell>
          <cell r="BX1052">
            <v>0</v>
          </cell>
          <cell r="BY1052">
            <v>0</v>
          </cell>
          <cell r="BZ1052">
            <v>0</v>
          </cell>
          <cell r="CA1052">
            <v>0</v>
          </cell>
          <cell r="CB1052">
            <v>0</v>
          </cell>
          <cell r="CC1052">
            <v>0</v>
          </cell>
          <cell r="CD1052">
            <v>0</v>
          </cell>
          <cell r="CE1052">
            <v>0</v>
          </cell>
          <cell r="CF1052">
            <v>0</v>
          </cell>
          <cell r="CG1052">
            <v>0</v>
          </cell>
          <cell r="CH1052">
            <v>0</v>
          </cell>
          <cell r="CI1052">
            <v>0</v>
          </cell>
          <cell r="CJ1052">
            <v>0</v>
          </cell>
          <cell r="CK1052">
            <v>0</v>
          </cell>
          <cell r="CL1052">
            <v>0</v>
          </cell>
          <cell r="CM1052">
            <v>0</v>
          </cell>
          <cell r="CN1052">
            <v>0</v>
          </cell>
          <cell r="CO1052">
            <v>0</v>
          </cell>
          <cell r="CP1052">
            <v>0</v>
          </cell>
          <cell r="CQ1052">
            <v>0</v>
          </cell>
          <cell r="CR1052">
            <v>0</v>
          </cell>
          <cell r="CS1052">
            <v>0</v>
          </cell>
          <cell r="CT1052">
            <v>0</v>
          </cell>
          <cell r="CU1052">
            <v>0</v>
          </cell>
          <cell r="CV1052">
            <v>0</v>
          </cell>
          <cell r="CW1052">
            <v>0</v>
          </cell>
          <cell r="CX1052">
            <v>0</v>
          </cell>
          <cell r="CY1052">
            <v>0</v>
          </cell>
          <cell r="CZ1052">
            <v>0</v>
          </cell>
          <cell r="DA1052">
            <v>0</v>
          </cell>
          <cell r="DB1052">
            <v>0</v>
          </cell>
          <cell r="DC1052">
            <v>0</v>
          </cell>
          <cell r="DD1052">
            <v>0</v>
          </cell>
          <cell r="DE1052">
            <v>0</v>
          </cell>
          <cell r="DF1052">
            <v>0</v>
          </cell>
          <cell r="DG1052">
            <v>0</v>
          </cell>
          <cell r="DH1052">
            <v>0</v>
          </cell>
          <cell r="DI1052">
            <v>0</v>
          </cell>
          <cell r="DJ1052">
            <v>0</v>
          </cell>
          <cell r="DK1052">
            <v>0</v>
          </cell>
          <cell r="DL1052">
            <v>0</v>
          </cell>
          <cell r="DM1052">
            <v>0</v>
          </cell>
          <cell r="DN1052">
            <v>0</v>
          </cell>
          <cell r="DO1052">
            <v>0</v>
          </cell>
          <cell r="DP1052">
            <v>0</v>
          </cell>
          <cell r="DQ1052">
            <v>0</v>
          </cell>
          <cell r="DR1052">
            <v>0</v>
          </cell>
          <cell r="DS1052">
            <v>0</v>
          </cell>
          <cell r="DT1052">
            <v>0</v>
          </cell>
          <cell r="DU1052">
            <v>0</v>
          </cell>
          <cell r="DV1052">
            <v>0</v>
          </cell>
          <cell r="DW1052">
            <v>0</v>
          </cell>
          <cell r="DX1052">
            <v>0</v>
          </cell>
          <cell r="DY1052">
            <v>0</v>
          </cell>
          <cell r="DZ1052">
            <v>0</v>
          </cell>
          <cell r="EA1052">
            <v>0</v>
          </cell>
          <cell r="EB1052">
            <v>0</v>
          </cell>
          <cell r="EC1052">
            <v>0</v>
          </cell>
          <cell r="ED1052">
            <v>0</v>
          </cell>
          <cell r="EE1052">
            <v>0</v>
          </cell>
          <cell r="EF1052">
            <v>0</v>
          </cell>
          <cell r="EG1052">
            <v>0</v>
          </cell>
          <cell r="EH1052">
            <v>0</v>
          </cell>
          <cell r="EI1052">
            <v>0</v>
          </cell>
          <cell r="EJ1052">
            <v>0</v>
          </cell>
          <cell r="EK1052">
            <v>0</v>
          </cell>
          <cell r="EL1052">
            <v>0</v>
          </cell>
          <cell r="EM1052">
            <v>0</v>
          </cell>
          <cell r="EN1052">
            <v>0</v>
          </cell>
          <cell r="EO1052">
            <v>0</v>
          </cell>
          <cell r="EP1052">
            <v>0</v>
          </cell>
          <cell r="EQ1052">
            <v>0</v>
          </cell>
          <cell r="ER1052">
            <v>0</v>
          </cell>
          <cell r="ES1052">
            <v>0</v>
          </cell>
          <cell r="ET1052">
            <v>0</v>
          </cell>
          <cell r="EU1052">
            <v>0</v>
          </cell>
          <cell r="EV1052">
            <v>0</v>
          </cell>
          <cell r="EW1052">
            <v>0</v>
          </cell>
          <cell r="EX1052">
            <v>0</v>
          </cell>
          <cell r="EY1052">
            <v>0</v>
          </cell>
          <cell r="EZ1052">
            <v>0</v>
          </cell>
          <cell r="FA1052">
            <v>0</v>
          </cell>
          <cell r="FB1052">
            <v>0</v>
          </cell>
          <cell r="FC1052">
            <v>0</v>
          </cell>
          <cell r="FD1052">
            <v>0</v>
          </cell>
          <cell r="FE1052">
            <v>0</v>
          </cell>
          <cell r="FF1052">
            <v>0</v>
          </cell>
          <cell r="FG1052">
            <v>0</v>
          </cell>
          <cell r="FH1052">
            <v>0</v>
          </cell>
          <cell r="FI1052">
            <v>0</v>
          </cell>
          <cell r="FJ1052">
            <v>0</v>
          </cell>
          <cell r="FK1052">
            <v>0</v>
          </cell>
          <cell r="FL1052">
            <v>0</v>
          </cell>
          <cell r="FM1052">
            <v>0</v>
          </cell>
          <cell r="FN1052">
            <v>0</v>
          </cell>
          <cell r="FO1052">
            <v>0</v>
          </cell>
          <cell r="FP1052">
            <v>0</v>
          </cell>
          <cell r="FQ1052">
            <v>0</v>
          </cell>
          <cell r="FR1052">
            <v>0</v>
          </cell>
          <cell r="FS1052">
            <v>0</v>
          </cell>
          <cell r="FT1052">
            <v>0</v>
          </cell>
          <cell r="FU1052">
            <v>0</v>
          </cell>
          <cell r="FV1052">
            <v>0</v>
          </cell>
          <cell r="FW1052">
            <v>0</v>
          </cell>
          <cell r="FX1052">
            <v>0</v>
          </cell>
          <cell r="FY1052">
            <v>0</v>
          </cell>
          <cell r="FZ1052">
            <v>0</v>
          </cell>
          <cell r="GA1052">
            <v>0</v>
          </cell>
          <cell r="GB1052">
            <v>0</v>
          </cell>
          <cell r="GC1052">
            <v>0</v>
          </cell>
          <cell r="GD1052">
            <v>0</v>
          </cell>
          <cell r="GE1052">
            <v>0</v>
          </cell>
          <cell r="GF1052">
            <v>0</v>
          </cell>
          <cell r="GG1052">
            <v>0</v>
          </cell>
          <cell r="GH1052">
            <v>0</v>
          </cell>
          <cell r="GI1052">
            <v>0</v>
          </cell>
          <cell r="GJ1052">
            <v>0</v>
          </cell>
          <cell r="GK1052">
            <v>0</v>
          </cell>
          <cell r="GL1052">
            <v>0</v>
          </cell>
          <cell r="GM1052">
            <v>0</v>
          </cell>
          <cell r="GN1052">
            <v>0</v>
          </cell>
          <cell r="GO1052">
            <v>0</v>
          </cell>
          <cell r="GP1052">
            <v>0</v>
          </cell>
          <cell r="GQ1052">
            <v>0</v>
          </cell>
          <cell r="GR1052">
            <v>0</v>
          </cell>
          <cell r="GS1052">
            <v>0</v>
          </cell>
          <cell r="GT1052">
            <v>0</v>
          </cell>
          <cell r="GU1052">
            <v>0</v>
          </cell>
          <cell r="GV1052">
            <v>0</v>
          </cell>
          <cell r="GW1052">
            <v>0</v>
          </cell>
          <cell r="GX1052">
            <v>0</v>
          </cell>
          <cell r="GY1052">
            <v>0</v>
          </cell>
          <cell r="GZ1052">
            <v>0</v>
          </cell>
          <cell r="HA1052">
            <v>0</v>
          </cell>
          <cell r="HB1052">
            <v>0</v>
          </cell>
          <cell r="HC1052">
            <v>0</v>
          </cell>
          <cell r="HD1052">
            <v>0</v>
          </cell>
          <cell r="HE1052">
            <v>0</v>
          </cell>
          <cell r="HF1052">
            <v>0</v>
          </cell>
          <cell r="HG1052">
            <v>0</v>
          </cell>
          <cell r="HH1052">
            <v>0</v>
          </cell>
          <cell r="HI1052">
            <v>0</v>
          </cell>
          <cell r="HJ1052">
            <v>0</v>
          </cell>
          <cell r="HK1052">
            <v>0</v>
          </cell>
          <cell r="HL1052">
            <v>0</v>
          </cell>
          <cell r="HM1052">
            <v>0</v>
          </cell>
          <cell r="HN1052">
            <v>0</v>
          </cell>
          <cell r="HO1052">
            <v>0</v>
          </cell>
          <cell r="HP1052">
            <v>0</v>
          </cell>
          <cell r="HQ1052">
            <v>0</v>
          </cell>
          <cell r="HR1052">
            <v>0</v>
          </cell>
          <cell r="HS1052">
            <v>0</v>
          </cell>
          <cell r="HT1052">
            <v>0</v>
          </cell>
          <cell r="HU1052">
            <v>0</v>
          </cell>
          <cell r="HV1052">
            <v>0</v>
          </cell>
          <cell r="HW1052">
            <v>0</v>
          </cell>
          <cell r="HX1052">
            <v>0</v>
          </cell>
          <cell r="HY1052">
            <v>0</v>
          </cell>
          <cell r="HZ1052">
            <v>0</v>
          </cell>
          <cell r="IA1052">
            <v>0</v>
          </cell>
          <cell r="IB1052">
            <v>0</v>
          </cell>
          <cell r="IC1052">
            <v>0</v>
          </cell>
          <cell r="ID1052">
            <v>0</v>
          </cell>
          <cell r="IE1052">
            <v>0</v>
          </cell>
          <cell r="IF1052">
            <v>0</v>
          </cell>
          <cell r="IG1052">
            <v>0</v>
          </cell>
          <cell r="IH1052">
            <v>0</v>
          </cell>
          <cell r="II1052">
            <v>0</v>
          </cell>
          <cell r="IJ1052">
            <v>0</v>
          </cell>
          <cell r="IK1052">
            <v>0</v>
          </cell>
          <cell r="IL1052">
            <v>0</v>
          </cell>
          <cell r="IM1052">
            <v>0</v>
          </cell>
          <cell r="IN1052">
            <v>0</v>
          </cell>
          <cell r="IO1052">
            <v>0</v>
          </cell>
          <cell r="IP1052">
            <v>0</v>
          </cell>
          <cell r="IQ1052">
            <v>0</v>
          </cell>
          <cell r="IR1052">
            <v>0</v>
          </cell>
          <cell r="IS1052">
            <v>0</v>
          </cell>
          <cell r="IT1052">
            <v>0</v>
          </cell>
          <cell r="IU1052">
            <v>0</v>
          </cell>
          <cell r="IV1052">
            <v>0</v>
          </cell>
          <cell r="IW1052">
            <v>0</v>
          </cell>
          <cell r="IX1052">
            <v>0</v>
          </cell>
          <cell r="IY1052">
            <v>0</v>
          </cell>
          <cell r="IZ1052">
            <v>0</v>
          </cell>
          <cell r="JA1052">
            <v>0</v>
          </cell>
          <cell r="JB1052">
            <v>0</v>
          </cell>
          <cell r="JC1052">
            <v>0</v>
          </cell>
          <cell r="JD1052">
            <v>0</v>
          </cell>
          <cell r="JE1052">
            <v>0</v>
          </cell>
          <cell r="JF1052">
            <v>0</v>
          </cell>
          <cell r="JG1052">
            <v>0</v>
          </cell>
          <cell r="JH1052">
            <v>0</v>
          </cell>
          <cell r="JI1052">
            <v>0</v>
          </cell>
          <cell r="JJ1052">
            <v>0</v>
          </cell>
          <cell r="JK1052">
            <v>0</v>
          </cell>
          <cell r="JL1052">
            <v>0</v>
          </cell>
          <cell r="JM1052">
            <v>0</v>
          </cell>
          <cell r="JN1052">
            <v>0</v>
          </cell>
          <cell r="JO1052">
            <v>0</v>
          </cell>
          <cell r="JP1052">
            <v>0</v>
          </cell>
          <cell r="JQ1052">
            <v>0</v>
          </cell>
        </row>
        <row r="1053">
          <cell r="D1053" t="str">
            <v>PV_.QF.SOR._.qOR.CSP_7_Mile_Solar</v>
          </cell>
          <cell r="F1053">
            <v>0</v>
          </cell>
          <cell r="G1053">
            <v>0</v>
          </cell>
          <cell r="H1053">
            <v>0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0</v>
          </cell>
          <cell r="R1053">
            <v>0</v>
          </cell>
          <cell r="S1053">
            <v>0</v>
          </cell>
          <cell r="T1053">
            <v>0</v>
          </cell>
          <cell r="U1053">
            <v>0</v>
          </cell>
          <cell r="V1053">
            <v>0</v>
          </cell>
          <cell r="W1053">
            <v>0</v>
          </cell>
          <cell r="X1053">
            <v>0</v>
          </cell>
          <cell r="Y1053">
            <v>0</v>
          </cell>
          <cell r="Z1053">
            <v>0</v>
          </cell>
          <cell r="AA1053">
            <v>0</v>
          </cell>
          <cell r="AB1053">
            <v>0</v>
          </cell>
          <cell r="AC1053">
            <v>0</v>
          </cell>
          <cell r="AD1053">
            <v>0</v>
          </cell>
          <cell r="AE1053">
            <v>0</v>
          </cell>
          <cell r="AF1053">
            <v>0</v>
          </cell>
          <cell r="AG1053">
            <v>0</v>
          </cell>
          <cell r="AH1053">
            <v>0</v>
          </cell>
          <cell r="AI1053">
            <v>0</v>
          </cell>
          <cell r="AJ1053">
            <v>0</v>
          </cell>
          <cell r="AK1053">
            <v>0</v>
          </cell>
          <cell r="AL1053">
            <v>0</v>
          </cell>
          <cell r="AM1053">
            <v>0</v>
          </cell>
          <cell r="AN1053">
            <v>0</v>
          </cell>
          <cell r="AO1053">
            <v>0</v>
          </cell>
          <cell r="AP1053">
            <v>0</v>
          </cell>
          <cell r="AQ1053">
            <v>0</v>
          </cell>
          <cell r="AR1053">
            <v>0</v>
          </cell>
          <cell r="AS1053">
            <v>0</v>
          </cell>
          <cell r="AT1053">
            <v>0</v>
          </cell>
          <cell r="AU1053">
            <v>0</v>
          </cell>
          <cell r="AV1053">
            <v>0</v>
          </cell>
          <cell r="AW1053">
            <v>0</v>
          </cell>
          <cell r="AX1053">
            <v>0</v>
          </cell>
          <cell r="AY1053">
            <v>0</v>
          </cell>
          <cell r="AZ1053">
            <v>0</v>
          </cell>
          <cell r="BA1053">
            <v>0</v>
          </cell>
          <cell r="BB1053">
            <v>0</v>
          </cell>
          <cell r="BC1053">
            <v>0</v>
          </cell>
          <cell r="BD1053">
            <v>0</v>
          </cell>
          <cell r="BE1053">
            <v>0</v>
          </cell>
          <cell r="BF1053">
            <v>0</v>
          </cell>
          <cell r="BG1053">
            <v>0</v>
          </cell>
          <cell r="BH1053">
            <v>0</v>
          </cell>
          <cell r="BI1053">
            <v>0</v>
          </cell>
          <cell r="BJ1053">
            <v>0</v>
          </cell>
          <cell r="BK1053">
            <v>0</v>
          </cell>
          <cell r="BL1053">
            <v>0</v>
          </cell>
          <cell r="BM1053">
            <v>0</v>
          </cell>
          <cell r="BN1053">
            <v>0</v>
          </cell>
          <cell r="BO1053">
            <v>0</v>
          </cell>
          <cell r="BP1053">
            <v>0</v>
          </cell>
          <cell r="BQ1053">
            <v>0</v>
          </cell>
          <cell r="BR1053">
            <v>0</v>
          </cell>
          <cell r="BS1053">
            <v>0</v>
          </cell>
          <cell r="BT1053">
            <v>0</v>
          </cell>
          <cell r="BU1053">
            <v>0</v>
          </cell>
          <cell r="BV1053">
            <v>0</v>
          </cell>
          <cell r="BW1053">
            <v>0</v>
          </cell>
          <cell r="BX1053">
            <v>0</v>
          </cell>
          <cell r="BY1053">
            <v>0</v>
          </cell>
          <cell r="BZ1053">
            <v>0</v>
          </cell>
          <cell r="CA1053">
            <v>0</v>
          </cell>
          <cell r="CB1053">
            <v>0</v>
          </cell>
          <cell r="CC1053">
            <v>0</v>
          </cell>
          <cell r="CD1053">
            <v>0</v>
          </cell>
          <cell r="CE1053">
            <v>0</v>
          </cell>
          <cell r="CF1053">
            <v>0</v>
          </cell>
          <cell r="CG1053">
            <v>0</v>
          </cell>
          <cell r="CH1053">
            <v>0</v>
          </cell>
          <cell r="CI1053">
            <v>0</v>
          </cell>
          <cell r="CJ1053">
            <v>0</v>
          </cell>
          <cell r="CK1053">
            <v>0</v>
          </cell>
          <cell r="CL1053">
            <v>0</v>
          </cell>
          <cell r="CM1053">
            <v>0</v>
          </cell>
          <cell r="CN1053">
            <v>0</v>
          </cell>
          <cell r="CO1053">
            <v>0</v>
          </cell>
          <cell r="CP1053">
            <v>0</v>
          </cell>
          <cell r="CQ1053">
            <v>0</v>
          </cell>
          <cell r="CR1053">
            <v>0</v>
          </cell>
          <cell r="CS1053">
            <v>0</v>
          </cell>
          <cell r="CT1053">
            <v>0</v>
          </cell>
          <cell r="CU1053">
            <v>0</v>
          </cell>
          <cell r="CV1053">
            <v>0</v>
          </cell>
          <cell r="CW1053">
            <v>0</v>
          </cell>
          <cell r="CX1053">
            <v>0</v>
          </cell>
          <cell r="CY1053">
            <v>0</v>
          </cell>
          <cell r="CZ1053">
            <v>0</v>
          </cell>
          <cell r="DA1053">
            <v>0</v>
          </cell>
          <cell r="DB1053">
            <v>0</v>
          </cell>
          <cell r="DC1053">
            <v>0</v>
          </cell>
          <cell r="DD1053">
            <v>0</v>
          </cell>
          <cell r="DE1053">
            <v>0</v>
          </cell>
          <cell r="DF1053">
            <v>0</v>
          </cell>
          <cell r="DG1053">
            <v>0</v>
          </cell>
          <cell r="DH1053">
            <v>0</v>
          </cell>
          <cell r="DI1053">
            <v>0</v>
          </cell>
          <cell r="DJ1053">
            <v>0</v>
          </cell>
          <cell r="DK1053">
            <v>0</v>
          </cell>
          <cell r="DL1053">
            <v>0</v>
          </cell>
          <cell r="DM1053">
            <v>0</v>
          </cell>
          <cell r="DN1053">
            <v>0</v>
          </cell>
          <cell r="DO1053">
            <v>0</v>
          </cell>
          <cell r="DP1053">
            <v>0</v>
          </cell>
          <cell r="DQ1053">
            <v>0</v>
          </cell>
          <cell r="DR1053">
            <v>0</v>
          </cell>
          <cell r="DS1053">
            <v>0</v>
          </cell>
          <cell r="DT1053">
            <v>0</v>
          </cell>
          <cell r="DU1053">
            <v>0</v>
          </cell>
          <cell r="DV1053">
            <v>0</v>
          </cell>
          <cell r="DW1053">
            <v>0</v>
          </cell>
          <cell r="DX1053">
            <v>0</v>
          </cell>
          <cell r="DY1053">
            <v>0</v>
          </cell>
          <cell r="DZ1053">
            <v>0</v>
          </cell>
          <cell r="EA1053">
            <v>0</v>
          </cell>
          <cell r="EB1053">
            <v>0</v>
          </cell>
          <cell r="EC1053">
            <v>0</v>
          </cell>
          <cell r="ED1053">
            <v>0</v>
          </cell>
          <cell r="EE1053">
            <v>0</v>
          </cell>
          <cell r="EF1053">
            <v>0</v>
          </cell>
          <cell r="EG1053">
            <v>0</v>
          </cell>
          <cell r="EH1053">
            <v>0</v>
          </cell>
          <cell r="EI1053">
            <v>0</v>
          </cell>
          <cell r="EJ1053">
            <v>0</v>
          </cell>
          <cell r="EK1053">
            <v>0</v>
          </cell>
          <cell r="EL1053">
            <v>0</v>
          </cell>
          <cell r="EM1053">
            <v>0</v>
          </cell>
          <cell r="EN1053">
            <v>0</v>
          </cell>
          <cell r="EO1053">
            <v>0</v>
          </cell>
          <cell r="EP1053">
            <v>0</v>
          </cell>
          <cell r="EQ1053">
            <v>0</v>
          </cell>
          <cell r="ER1053">
            <v>0</v>
          </cell>
          <cell r="ES1053">
            <v>0</v>
          </cell>
          <cell r="ET1053">
            <v>0</v>
          </cell>
          <cell r="EU1053">
            <v>0</v>
          </cell>
          <cell r="EV1053">
            <v>0</v>
          </cell>
          <cell r="EW1053">
            <v>0</v>
          </cell>
          <cell r="EX1053">
            <v>0</v>
          </cell>
          <cell r="EY1053">
            <v>0</v>
          </cell>
          <cell r="EZ1053">
            <v>0</v>
          </cell>
          <cell r="FA1053">
            <v>0</v>
          </cell>
          <cell r="FB1053">
            <v>0</v>
          </cell>
          <cell r="FC1053">
            <v>0</v>
          </cell>
          <cell r="FD1053">
            <v>0</v>
          </cell>
          <cell r="FE1053">
            <v>0</v>
          </cell>
          <cell r="FF1053">
            <v>0</v>
          </cell>
          <cell r="FG1053">
            <v>0</v>
          </cell>
          <cell r="FH1053">
            <v>0</v>
          </cell>
          <cell r="FI1053">
            <v>0</v>
          </cell>
          <cell r="FJ1053">
            <v>0</v>
          </cell>
          <cell r="FK1053">
            <v>0</v>
          </cell>
          <cell r="FL1053">
            <v>0</v>
          </cell>
          <cell r="FM1053">
            <v>0</v>
          </cell>
          <cell r="FN1053">
            <v>0</v>
          </cell>
          <cell r="FO1053">
            <v>0</v>
          </cell>
          <cell r="FP1053">
            <v>0</v>
          </cell>
          <cell r="FQ1053">
            <v>0</v>
          </cell>
          <cell r="FR1053">
            <v>0</v>
          </cell>
          <cell r="FS1053">
            <v>0</v>
          </cell>
          <cell r="FT1053">
            <v>0</v>
          </cell>
          <cell r="FU1053">
            <v>0</v>
          </cell>
          <cell r="FV1053">
            <v>0</v>
          </cell>
          <cell r="FW1053">
            <v>0</v>
          </cell>
          <cell r="FX1053">
            <v>0</v>
          </cell>
          <cell r="FY1053">
            <v>0</v>
          </cell>
          <cell r="FZ1053">
            <v>0</v>
          </cell>
          <cell r="GA1053">
            <v>0</v>
          </cell>
          <cell r="GB1053">
            <v>0</v>
          </cell>
          <cell r="GC1053">
            <v>0</v>
          </cell>
          <cell r="GD1053">
            <v>0</v>
          </cell>
          <cell r="GE1053">
            <v>0</v>
          </cell>
          <cell r="GF1053">
            <v>0</v>
          </cell>
          <cell r="GG1053">
            <v>0</v>
          </cell>
          <cell r="GH1053">
            <v>0</v>
          </cell>
          <cell r="GI1053">
            <v>0</v>
          </cell>
          <cell r="GJ1053">
            <v>0</v>
          </cell>
          <cell r="GK1053">
            <v>0</v>
          </cell>
          <cell r="GL1053">
            <v>0</v>
          </cell>
          <cell r="GM1053">
            <v>0</v>
          </cell>
          <cell r="GN1053">
            <v>0</v>
          </cell>
          <cell r="GO1053">
            <v>0</v>
          </cell>
          <cell r="GP1053">
            <v>0</v>
          </cell>
          <cell r="GQ1053">
            <v>0</v>
          </cell>
          <cell r="GR1053">
            <v>0</v>
          </cell>
          <cell r="GS1053">
            <v>0</v>
          </cell>
          <cell r="GT1053">
            <v>0</v>
          </cell>
          <cell r="GU1053">
            <v>0</v>
          </cell>
          <cell r="GV1053">
            <v>0</v>
          </cell>
          <cell r="GW1053">
            <v>0</v>
          </cell>
          <cell r="GX1053">
            <v>0</v>
          </cell>
          <cell r="GY1053">
            <v>0</v>
          </cell>
          <cell r="GZ1053">
            <v>0</v>
          </cell>
          <cell r="HA1053">
            <v>0</v>
          </cell>
          <cell r="HB1053">
            <v>0</v>
          </cell>
          <cell r="HC1053">
            <v>0</v>
          </cell>
          <cell r="HD1053">
            <v>0</v>
          </cell>
          <cell r="HE1053">
            <v>0</v>
          </cell>
          <cell r="HF1053">
            <v>0</v>
          </cell>
          <cell r="HG1053">
            <v>0</v>
          </cell>
          <cell r="HH1053">
            <v>0</v>
          </cell>
          <cell r="HI1053">
            <v>0</v>
          </cell>
          <cell r="HJ1053">
            <v>0</v>
          </cell>
          <cell r="HK1053">
            <v>0</v>
          </cell>
          <cell r="HL1053">
            <v>0</v>
          </cell>
          <cell r="HM1053">
            <v>0</v>
          </cell>
          <cell r="HN1053">
            <v>0</v>
          </cell>
          <cell r="HO1053">
            <v>0</v>
          </cell>
          <cell r="HP1053">
            <v>0</v>
          </cell>
          <cell r="HQ1053">
            <v>0</v>
          </cell>
          <cell r="HR1053">
            <v>0</v>
          </cell>
          <cell r="HS1053">
            <v>0</v>
          </cell>
          <cell r="HT1053">
            <v>0</v>
          </cell>
          <cell r="HU1053">
            <v>0</v>
          </cell>
          <cell r="HV1053">
            <v>0</v>
          </cell>
          <cell r="HW1053">
            <v>0</v>
          </cell>
          <cell r="HX1053">
            <v>0</v>
          </cell>
          <cell r="HY1053">
            <v>0</v>
          </cell>
          <cell r="HZ1053">
            <v>0</v>
          </cell>
          <cell r="IA1053">
            <v>0</v>
          </cell>
          <cell r="IB1053">
            <v>0</v>
          </cell>
          <cell r="IC1053">
            <v>0</v>
          </cell>
          <cell r="ID1053">
            <v>0</v>
          </cell>
          <cell r="IE1053">
            <v>0</v>
          </cell>
          <cell r="IF1053">
            <v>0</v>
          </cell>
          <cell r="IG1053">
            <v>0</v>
          </cell>
          <cell r="IH1053">
            <v>0</v>
          </cell>
          <cell r="II1053">
            <v>0</v>
          </cell>
          <cell r="IJ1053">
            <v>0</v>
          </cell>
          <cell r="IK1053">
            <v>0</v>
          </cell>
          <cell r="IL1053">
            <v>0</v>
          </cell>
          <cell r="IM1053">
            <v>0</v>
          </cell>
          <cell r="IN1053">
            <v>0</v>
          </cell>
          <cell r="IO1053">
            <v>0</v>
          </cell>
          <cell r="IP1053">
            <v>0</v>
          </cell>
          <cell r="IQ1053">
            <v>0</v>
          </cell>
          <cell r="IR1053">
            <v>0</v>
          </cell>
          <cell r="IS1053">
            <v>0</v>
          </cell>
          <cell r="IT1053">
            <v>0</v>
          </cell>
          <cell r="IU1053">
            <v>0</v>
          </cell>
          <cell r="IV1053">
            <v>0</v>
          </cell>
          <cell r="IW1053">
            <v>0</v>
          </cell>
          <cell r="IX1053">
            <v>0</v>
          </cell>
          <cell r="IY1053">
            <v>0</v>
          </cell>
          <cell r="IZ1053">
            <v>0</v>
          </cell>
          <cell r="JA1053">
            <v>0</v>
          </cell>
          <cell r="JB1053">
            <v>0</v>
          </cell>
          <cell r="JC1053">
            <v>0</v>
          </cell>
          <cell r="JD1053">
            <v>0</v>
          </cell>
          <cell r="JE1053">
            <v>0</v>
          </cell>
          <cell r="JF1053">
            <v>0</v>
          </cell>
          <cell r="JG1053">
            <v>0</v>
          </cell>
          <cell r="JH1053">
            <v>0</v>
          </cell>
          <cell r="JI1053">
            <v>0</v>
          </cell>
          <cell r="JJ1053">
            <v>0</v>
          </cell>
          <cell r="JK1053">
            <v>0</v>
          </cell>
          <cell r="JL1053">
            <v>0</v>
          </cell>
          <cell r="JM1053">
            <v>0</v>
          </cell>
          <cell r="JN1053">
            <v>0</v>
          </cell>
          <cell r="JO1053">
            <v>0</v>
          </cell>
          <cell r="JP1053">
            <v>0</v>
          </cell>
          <cell r="JQ1053">
            <v>0</v>
          </cell>
        </row>
        <row r="1054">
          <cell r="D1054" t="str">
            <v>PV_.QF.SOR._.qOR.CSP_Antelope_Creek_Solar</v>
          </cell>
          <cell r="F1054">
            <v>0</v>
          </cell>
          <cell r="G1054">
            <v>0</v>
          </cell>
          <cell r="H1054">
            <v>0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0</v>
          </cell>
          <cell r="R1054">
            <v>0</v>
          </cell>
          <cell r="S1054">
            <v>0</v>
          </cell>
          <cell r="T1054">
            <v>0</v>
          </cell>
          <cell r="U1054">
            <v>0</v>
          </cell>
          <cell r="V1054">
            <v>0</v>
          </cell>
          <cell r="W1054">
            <v>0</v>
          </cell>
          <cell r="X1054">
            <v>0</v>
          </cell>
          <cell r="Y1054">
            <v>0</v>
          </cell>
          <cell r="Z1054">
            <v>0</v>
          </cell>
          <cell r="AA1054">
            <v>0</v>
          </cell>
          <cell r="AB1054">
            <v>0</v>
          </cell>
          <cell r="AC1054">
            <v>0</v>
          </cell>
          <cell r="AD1054">
            <v>0</v>
          </cell>
          <cell r="AE1054">
            <v>0</v>
          </cell>
          <cell r="AF1054">
            <v>0</v>
          </cell>
          <cell r="AG1054">
            <v>0</v>
          </cell>
          <cell r="AH1054">
            <v>0</v>
          </cell>
          <cell r="AI1054">
            <v>0</v>
          </cell>
          <cell r="AJ1054">
            <v>0</v>
          </cell>
          <cell r="AK1054">
            <v>0</v>
          </cell>
          <cell r="AL1054">
            <v>0</v>
          </cell>
          <cell r="AM1054">
            <v>0</v>
          </cell>
          <cell r="AN1054">
            <v>0</v>
          </cell>
          <cell r="AO1054">
            <v>0</v>
          </cell>
          <cell r="AP1054">
            <v>0</v>
          </cell>
          <cell r="AQ1054">
            <v>0</v>
          </cell>
          <cell r="AR1054">
            <v>0</v>
          </cell>
          <cell r="AS1054">
            <v>0</v>
          </cell>
          <cell r="AT1054">
            <v>0</v>
          </cell>
          <cell r="AU1054">
            <v>0</v>
          </cell>
          <cell r="AV1054">
            <v>0</v>
          </cell>
          <cell r="AW1054">
            <v>0</v>
          </cell>
          <cell r="AX1054">
            <v>0</v>
          </cell>
          <cell r="AY1054">
            <v>0</v>
          </cell>
          <cell r="AZ1054">
            <v>0</v>
          </cell>
          <cell r="BA1054">
            <v>0</v>
          </cell>
          <cell r="BB1054">
            <v>0</v>
          </cell>
          <cell r="BC1054">
            <v>0</v>
          </cell>
          <cell r="BD1054">
            <v>0</v>
          </cell>
          <cell r="BE1054">
            <v>0</v>
          </cell>
          <cell r="BF1054">
            <v>0</v>
          </cell>
          <cell r="BG1054">
            <v>0</v>
          </cell>
          <cell r="BH1054">
            <v>0</v>
          </cell>
          <cell r="BI1054">
            <v>0</v>
          </cell>
          <cell r="BJ1054">
            <v>0</v>
          </cell>
          <cell r="BK1054">
            <v>0</v>
          </cell>
          <cell r="BL1054">
            <v>0</v>
          </cell>
          <cell r="BM1054">
            <v>0</v>
          </cell>
          <cell r="BN1054">
            <v>0</v>
          </cell>
          <cell r="BO1054">
            <v>0</v>
          </cell>
          <cell r="BP1054">
            <v>0</v>
          </cell>
          <cell r="BQ1054">
            <v>0</v>
          </cell>
          <cell r="BR1054">
            <v>0</v>
          </cell>
          <cell r="BS1054">
            <v>0</v>
          </cell>
          <cell r="BT1054">
            <v>0</v>
          </cell>
          <cell r="BU1054">
            <v>0</v>
          </cell>
          <cell r="BV1054">
            <v>0</v>
          </cell>
          <cell r="BW1054">
            <v>0</v>
          </cell>
          <cell r="BX1054">
            <v>0</v>
          </cell>
          <cell r="BY1054">
            <v>0</v>
          </cell>
          <cell r="BZ1054">
            <v>0</v>
          </cell>
          <cell r="CA1054">
            <v>0</v>
          </cell>
          <cell r="CB1054">
            <v>0</v>
          </cell>
          <cell r="CC1054">
            <v>0</v>
          </cell>
          <cell r="CD1054">
            <v>0</v>
          </cell>
          <cell r="CE1054">
            <v>0</v>
          </cell>
          <cell r="CF1054">
            <v>0</v>
          </cell>
          <cell r="CG1054">
            <v>0</v>
          </cell>
          <cell r="CH1054">
            <v>0</v>
          </cell>
          <cell r="CI1054">
            <v>0</v>
          </cell>
          <cell r="CJ1054">
            <v>0</v>
          </cell>
          <cell r="CK1054">
            <v>0</v>
          </cell>
          <cell r="CL1054">
            <v>0</v>
          </cell>
          <cell r="CM1054">
            <v>0</v>
          </cell>
          <cell r="CN1054">
            <v>0</v>
          </cell>
          <cell r="CO1054">
            <v>0</v>
          </cell>
          <cell r="CP1054">
            <v>0</v>
          </cell>
          <cell r="CQ1054">
            <v>0</v>
          </cell>
          <cell r="CR1054">
            <v>0</v>
          </cell>
          <cell r="CS1054">
            <v>0</v>
          </cell>
          <cell r="CT1054">
            <v>0</v>
          </cell>
          <cell r="CU1054">
            <v>0</v>
          </cell>
          <cell r="CV1054">
            <v>0</v>
          </cell>
          <cell r="CW1054">
            <v>0</v>
          </cell>
          <cell r="CX1054">
            <v>0</v>
          </cell>
          <cell r="CY1054">
            <v>0</v>
          </cell>
          <cell r="CZ1054">
            <v>0</v>
          </cell>
          <cell r="DA1054">
            <v>0</v>
          </cell>
          <cell r="DB1054">
            <v>0</v>
          </cell>
          <cell r="DC1054">
            <v>0</v>
          </cell>
          <cell r="DD1054">
            <v>0</v>
          </cell>
          <cell r="DE1054">
            <v>0</v>
          </cell>
          <cell r="DF1054">
            <v>0</v>
          </cell>
          <cell r="DG1054">
            <v>0</v>
          </cell>
          <cell r="DH1054">
            <v>0</v>
          </cell>
          <cell r="DI1054">
            <v>0</v>
          </cell>
          <cell r="DJ1054">
            <v>0</v>
          </cell>
          <cell r="DK1054">
            <v>0</v>
          </cell>
          <cell r="DL1054">
            <v>0</v>
          </cell>
          <cell r="DM1054">
            <v>0</v>
          </cell>
          <cell r="DN1054">
            <v>0</v>
          </cell>
          <cell r="DO1054">
            <v>0</v>
          </cell>
          <cell r="DP1054">
            <v>0</v>
          </cell>
          <cell r="DQ1054">
            <v>0</v>
          </cell>
          <cell r="DR1054">
            <v>0</v>
          </cell>
          <cell r="DS1054">
            <v>0</v>
          </cell>
          <cell r="DT1054">
            <v>0</v>
          </cell>
          <cell r="DU1054">
            <v>0</v>
          </cell>
          <cell r="DV1054">
            <v>0</v>
          </cell>
          <cell r="DW1054">
            <v>0</v>
          </cell>
          <cell r="DX1054">
            <v>0</v>
          </cell>
          <cell r="DY1054">
            <v>0</v>
          </cell>
          <cell r="DZ1054">
            <v>0</v>
          </cell>
          <cell r="EA1054">
            <v>0</v>
          </cell>
          <cell r="EB1054">
            <v>0</v>
          </cell>
          <cell r="EC1054">
            <v>0</v>
          </cell>
          <cell r="ED1054">
            <v>0</v>
          </cell>
          <cell r="EE1054">
            <v>0</v>
          </cell>
          <cell r="EF1054">
            <v>0</v>
          </cell>
          <cell r="EG1054">
            <v>0</v>
          </cell>
          <cell r="EH1054">
            <v>0</v>
          </cell>
          <cell r="EI1054">
            <v>0</v>
          </cell>
          <cell r="EJ1054">
            <v>0</v>
          </cell>
          <cell r="EK1054">
            <v>0</v>
          </cell>
          <cell r="EL1054">
            <v>0</v>
          </cell>
          <cell r="EM1054">
            <v>0</v>
          </cell>
          <cell r="EN1054">
            <v>0</v>
          </cell>
          <cell r="EO1054">
            <v>0</v>
          </cell>
          <cell r="EP1054">
            <v>0</v>
          </cell>
          <cell r="EQ1054">
            <v>0</v>
          </cell>
          <cell r="ER1054">
            <v>0</v>
          </cell>
          <cell r="ES1054">
            <v>0</v>
          </cell>
          <cell r="ET1054">
            <v>0</v>
          </cell>
          <cell r="EU1054">
            <v>0</v>
          </cell>
          <cell r="EV1054">
            <v>0</v>
          </cell>
          <cell r="EW1054">
            <v>0</v>
          </cell>
          <cell r="EX1054">
            <v>0</v>
          </cell>
          <cell r="EY1054">
            <v>0</v>
          </cell>
          <cell r="EZ1054">
            <v>0</v>
          </cell>
          <cell r="FA1054">
            <v>0</v>
          </cell>
          <cell r="FB1054">
            <v>0</v>
          </cell>
          <cell r="FC1054">
            <v>0</v>
          </cell>
          <cell r="FD1054">
            <v>0</v>
          </cell>
          <cell r="FE1054">
            <v>0</v>
          </cell>
          <cell r="FF1054">
            <v>0</v>
          </cell>
          <cell r="FG1054">
            <v>0</v>
          </cell>
          <cell r="FH1054">
            <v>0</v>
          </cell>
          <cell r="FI1054">
            <v>0</v>
          </cell>
          <cell r="FJ1054">
            <v>0</v>
          </cell>
          <cell r="FK1054">
            <v>0</v>
          </cell>
          <cell r="FL1054">
            <v>0</v>
          </cell>
          <cell r="FM1054">
            <v>0</v>
          </cell>
          <cell r="FN1054">
            <v>0</v>
          </cell>
          <cell r="FO1054">
            <v>0</v>
          </cell>
          <cell r="FP1054">
            <v>0</v>
          </cell>
          <cell r="FQ1054">
            <v>0</v>
          </cell>
          <cell r="FR1054">
            <v>0</v>
          </cell>
          <cell r="FS1054">
            <v>0</v>
          </cell>
          <cell r="FT1054">
            <v>0</v>
          </cell>
          <cell r="FU1054">
            <v>0</v>
          </cell>
          <cell r="FV1054">
            <v>0</v>
          </cell>
          <cell r="FW1054">
            <v>0</v>
          </cell>
          <cell r="FX1054">
            <v>0</v>
          </cell>
          <cell r="FY1054">
            <v>0</v>
          </cell>
          <cell r="FZ1054">
            <v>0</v>
          </cell>
          <cell r="GA1054">
            <v>0</v>
          </cell>
          <cell r="GB1054">
            <v>0</v>
          </cell>
          <cell r="GC1054">
            <v>0</v>
          </cell>
          <cell r="GD1054">
            <v>0</v>
          </cell>
          <cell r="GE1054">
            <v>0</v>
          </cell>
          <cell r="GF1054">
            <v>0</v>
          </cell>
          <cell r="GG1054">
            <v>0</v>
          </cell>
          <cell r="GH1054">
            <v>0</v>
          </cell>
          <cell r="GI1054">
            <v>0</v>
          </cell>
          <cell r="GJ1054">
            <v>0</v>
          </cell>
          <cell r="GK1054">
            <v>0</v>
          </cell>
          <cell r="GL1054">
            <v>0</v>
          </cell>
          <cell r="GM1054">
            <v>0</v>
          </cell>
          <cell r="GN1054">
            <v>0</v>
          </cell>
          <cell r="GO1054">
            <v>0</v>
          </cell>
          <cell r="GP1054">
            <v>0</v>
          </cell>
          <cell r="GQ1054">
            <v>0</v>
          </cell>
          <cell r="GR1054">
            <v>0</v>
          </cell>
          <cell r="GS1054">
            <v>0</v>
          </cell>
          <cell r="GT1054">
            <v>0</v>
          </cell>
          <cell r="GU1054">
            <v>0</v>
          </cell>
          <cell r="GV1054">
            <v>0</v>
          </cell>
          <cell r="GW1054">
            <v>0</v>
          </cell>
          <cell r="GX1054">
            <v>0</v>
          </cell>
          <cell r="GY1054">
            <v>0</v>
          </cell>
          <cell r="GZ1054">
            <v>0</v>
          </cell>
          <cell r="HA1054">
            <v>0</v>
          </cell>
          <cell r="HB1054">
            <v>0</v>
          </cell>
          <cell r="HC1054">
            <v>0</v>
          </cell>
          <cell r="HD1054">
            <v>0</v>
          </cell>
          <cell r="HE1054">
            <v>0</v>
          </cell>
          <cell r="HF1054">
            <v>0</v>
          </cell>
          <cell r="HG1054">
            <v>0</v>
          </cell>
          <cell r="HH1054">
            <v>0</v>
          </cell>
          <cell r="HI1054">
            <v>0</v>
          </cell>
          <cell r="HJ1054">
            <v>0</v>
          </cell>
          <cell r="HK1054">
            <v>0</v>
          </cell>
          <cell r="HL1054">
            <v>0</v>
          </cell>
          <cell r="HM1054">
            <v>0</v>
          </cell>
          <cell r="HN1054">
            <v>0</v>
          </cell>
          <cell r="HO1054">
            <v>0</v>
          </cell>
          <cell r="HP1054">
            <v>0</v>
          </cell>
          <cell r="HQ1054">
            <v>0</v>
          </cell>
          <cell r="HR1054">
            <v>0</v>
          </cell>
          <cell r="HS1054">
            <v>0</v>
          </cell>
          <cell r="HT1054">
            <v>0</v>
          </cell>
          <cell r="HU1054">
            <v>0</v>
          </cell>
          <cell r="HV1054">
            <v>0</v>
          </cell>
          <cell r="HW1054">
            <v>0</v>
          </cell>
          <cell r="HX1054">
            <v>0</v>
          </cell>
          <cell r="HY1054">
            <v>0</v>
          </cell>
          <cell r="HZ1054">
            <v>0</v>
          </cell>
          <cell r="IA1054">
            <v>0</v>
          </cell>
          <cell r="IB1054">
            <v>0</v>
          </cell>
          <cell r="IC1054">
            <v>0</v>
          </cell>
          <cell r="ID1054">
            <v>0</v>
          </cell>
          <cell r="IE1054">
            <v>0</v>
          </cell>
          <cell r="IF1054">
            <v>0</v>
          </cell>
          <cell r="IG1054">
            <v>0</v>
          </cell>
          <cell r="IH1054">
            <v>0</v>
          </cell>
          <cell r="II1054">
            <v>0</v>
          </cell>
          <cell r="IJ1054">
            <v>0</v>
          </cell>
          <cell r="IK1054">
            <v>0</v>
          </cell>
          <cell r="IL1054">
            <v>0</v>
          </cell>
          <cell r="IM1054">
            <v>0</v>
          </cell>
          <cell r="IN1054">
            <v>0</v>
          </cell>
          <cell r="IO1054">
            <v>0</v>
          </cell>
          <cell r="IP1054">
            <v>0</v>
          </cell>
          <cell r="IQ1054">
            <v>0</v>
          </cell>
          <cell r="IR1054">
            <v>0</v>
          </cell>
          <cell r="IS1054">
            <v>0</v>
          </cell>
          <cell r="IT1054">
            <v>0</v>
          </cell>
          <cell r="IU1054">
            <v>0</v>
          </cell>
          <cell r="IV1054">
            <v>0</v>
          </cell>
          <cell r="IW1054">
            <v>0</v>
          </cell>
          <cell r="IX1054">
            <v>0</v>
          </cell>
          <cell r="IY1054">
            <v>0</v>
          </cell>
          <cell r="IZ1054">
            <v>0</v>
          </cell>
          <cell r="JA1054">
            <v>0</v>
          </cell>
          <cell r="JB1054">
            <v>0</v>
          </cell>
          <cell r="JC1054">
            <v>0</v>
          </cell>
          <cell r="JD1054">
            <v>0</v>
          </cell>
          <cell r="JE1054">
            <v>0</v>
          </cell>
          <cell r="JF1054">
            <v>0</v>
          </cell>
          <cell r="JG1054">
            <v>0</v>
          </cell>
          <cell r="JH1054">
            <v>0</v>
          </cell>
          <cell r="JI1054">
            <v>0</v>
          </cell>
          <cell r="JJ1054">
            <v>0</v>
          </cell>
          <cell r="JK1054">
            <v>0</v>
          </cell>
          <cell r="JL1054">
            <v>0</v>
          </cell>
          <cell r="JM1054">
            <v>0</v>
          </cell>
          <cell r="JN1054">
            <v>0</v>
          </cell>
          <cell r="JO1054">
            <v>0</v>
          </cell>
          <cell r="JP1054">
            <v>0</v>
          </cell>
          <cell r="JQ1054">
            <v>0</v>
          </cell>
        </row>
        <row r="1055">
          <cell r="D1055" t="str">
            <v>PV_.QF.SOR._.qOR.CSP_Blackwell_Creek_Solar</v>
          </cell>
          <cell r="F1055">
            <v>0</v>
          </cell>
          <cell r="G1055">
            <v>0</v>
          </cell>
          <cell r="H1055">
            <v>0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0</v>
          </cell>
          <cell r="R1055">
            <v>0</v>
          </cell>
          <cell r="S1055">
            <v>0</v>
          </cell>
          <cell r="T1055">
            <v>0</v>
          </cell>
          <cell r="U1055">
            <v>0</v>
          </cell>
          <cell r="V1055">
            <v>0</v>
          </cell>
          <cell r="W1055">
            <v>0</v>
          </cell>
          <cell r="X1055">
            <v>0</v>
          </cell>
          <cell r="Y1055">
            <v>0</v>
          </cell>
          <cell r="Z1055">
            <v>0</v>
          </cell>
          <cell r="AA1055">
            <v>0</v>
          </cell>
          <cell r="AB1055">
            <v>0</v>
          </cell>
          <cell r="AC1055">
            <v>0</v>
          </cell>
          <cell r="AD1055">
            <v>0</v>
          </cell>
          <cell r="AE1055">
            <v>0</v>
          </cell>
          <cell r="AF1055">
            <v>0</v>
          </cell>
          <cell r="AG1055">
            <v>0</v>
          </cell>
          <cell r="AH1055">
            <v>0</v>
          </cell>
          <cell r="AI1055">
            <v>0</v>
          </cell>
          <cell r="AJ1055">
            <v>0</v>
          </cell>
          <cell r="AK1055">
            <v>0</v>
          </cell>
          <cell r="AL1055">
            <v>0</v>
          </cell>
          <cell r="AM1055">
            <v>0</v>
          </cell>
          <cell r="AN1055">
            <v>0</v>
          </cell>
          <cell r="AO1055">
            <v>0</v>
          </cell>
          <cell r="AP1055">
            <v>0</v>
          </cell>
          <cell r="AQ1055">
            <v>0</v>
          </cell>
          <cell r="AR1055">
            <v>0</v>
          </cell>
          <cell r="AS1055">
            <v>0</v>
          </cell>
          <cell r="AT1055">
            <v>0</v>
          </cell>
          <cell r="AU1055">
            <v>0</v>
          </cell>
          <cell r="AV1055">
            <v>0</v>
          </cell>
          <cell r="AW1055">
            <v>0</v>
          </cell>
          <cell r="AX1055">
            <v>0</v>
          </cell>
          <cell r="AY1055">
            <v>0</v>
          </cell>
          <cell r="AZ1055">
            <v>0</v>
          </cell>
          <cell r="BA1055">
            <v>0</v>
          </cell>
          <cell r="BB1055">
            <v>0</v>
          </cell>
          <cell r="BC1055">
            <v>0</v>
          </cell>
          <cell r="BD1055">
            <v>0</v>
          </cell>
          <cell r="BE1055">
            <v>0</v>
          </cell>
          <cell r="BF1055">
            <v>0</v>
          </cell>
          <cell r="BG1055">
            <v>0</v>
          </cell>
          <cell r="BH1055">
            <v>0</v>
          </cell>
          <cell r="BI1055">
            <v>0</v>
          </cell>
          <cell r="BJ1055">
            <v>0</v>
          </cell>
          <cell r="BK1055">
            <v>0</v>
          </cell>
          <cell r="BL1055">
            <v>0</v>
          </cell>
          <cell r="BM1055">
            <v>0</v>
          </cell>
          <cell r="BN1055">
            <v>0</v>
          </cell>
          <cell r="BO1055">
            <v>0</v>
          </cell>
          <cell r="BP1055">
            <v>0</v>
          </cell>
          <cell r="BQ1055">
            <v>0</v>
          </cell>
          <cell r="BR1055">
            <v>0</v>
          </cell>
          <cell r="BS1055">
            <v>0</v>
          </cell>
          <cell r="BT1055">
            <v>0</v>
          </cell>
          <cell r="BU1055">
            <v>0</v>
          </cell>
          <cell r="BV1055">
            <v>0</v>
          </cell>
          <cell r="BW1055">
            <v>0</v>
          </cell>
          <cell r="BX1055">
            <v>0</v>
          </cell>
          <cell r="BY1055">
            <v>0</v>
          </cell>
          <cell r="BZ1055">
            <v>0</v>
          </cell>
          <cell r="CA1055">
            <v>0</v>
          </cell>
          <cell r="CB1055">
            <v>0</v>
          </cell>
          <cell r="CC1055">
            <v>0</v>
          </cell>
          <cell r="CD1055">
            <v>0</v>
          </cell>
          <cell r="CE1055">
            <v>0</v>
          </cell>
          <cell r="CF1055">
            <v>0</v>
          </cell>
          <cell r="CG1055">
            <v>0</v>
          </cell>
          <cell r="CH1055">
            <v>0</v>
          </cell>
          <cell r="CI1055">
            <v>0</v>
          </cell>
          <cell r="CJ1055">
            <v>0</v>
          </cell>
          <cell r="CK1055">
            <v>0</v>
          </cell>
          <cell r="CL1055">
            <v>0</v>
          </cell>
          <cell r="CM1055">
            <v>0</v>
          </cell>
          <cell r="CN1055">
            <v>0</v>
          </cell>
          <cell r="CO1055">
            <v>0</v>
          </cell>
          <cell r="CP1055">
            <v>0</v>
          </cell>
          <cell r="CQ1055">
            <v>0</v>
          </cell>
          <cell r="CR1055">
            <v>0</v>
          </cell>
          <cell r="CS1055">
            <v>0</v>
          </cell>
          <cell r="CT1055">
            <v>0</v>
          </cell>
          <cell r="CU1055">
            <v>0</v>
          </cell>
          <cell r="CV1055">
            <v>0</v>
          </cell>
          <cell r="CW1055">
            <v>0</v>
          </cell>
          <cell r="CX1055">
            <v>0</v>
          </cell>
          <cell r="CY1055">
            <v>0</v>
          </cell>
          <cell r="CZ1055">
            <v>0</v>
          </cell>
          <cell r="DA1055">
            <v>0</v>
          </cell>
          <cell r="DB1055">
            <v>0</v>
          </cell>
          <cell r="DC1055">
            <v>0</v>
          </cell>
          <cell r="DD1055">
            <v>0</v>
          </cell>
          <cell r="DE1055">
            <v>0</v>
          </cell>
          <cell r="DF1055">
            <v>0</v>
          </cell>
          <cell r="DG1055">
            <v>0</v>
          </cell>
          <cell r="DH1055">
            <v>0</v>
          </cell>
          <cell r="DI1055">
            <v>0</v>
          </cell>
          <cell r="DJ1055">
            <v>0</v>
          </cell>
          <cell r="DK1055">
            <v>0</v>
          </cell>
          <cell r="DL1055">
            <v>0</v>
          </cell>
          <cell r="DM1055">
            <v>0</v>
          </cell>
          <cell r="DN1055">
            <v>0</v>
          </cell>
          <cell r="DO1055">
            <v>0</v>
          </cell>
          <cell r="DP1055">
            <v>0</v>
          </cell>
          <cell r="DQ1055">
            <v>0</v>
          </cell>
          <cell r="DR1055">
            <v>0</v>
          </cell>
          <cell r="DS1055">
            <v>0</v>
          </cell>
          <cell r="DT1055">
            <v>0</v>
          </cell>
          <cell r="DU1055">
            <v>0</v>
          </cell>
          <cell r="DV1055">
            <v>0</v>
          </cell>
          <cell r="DW1055">
            <v>0</v>
          </cell>
          <cell r="DX1055">
            <v>0</v>
          </cell>
          <cell r="DY1055">
            <v>0</v>
          </cell>
          <cell r="DZ1055">
            <v>0</v>
          </cell>
          <cell r="EA1055">
            <v>0</v>
          </cell>
          <cell r="EB1055">
            <v>0</v>
          </cell>
          <cell r="EC1055">
            <v>0</v>
          </cell>
          <cell r="ED1055">
            <v>0</v>
          </cell>
          <cell r="EE1055">
            <v>0</v>
          </cell>
          <cell r="EF1055">
            <v>0</v>
          </cell>
          <cell r="EG1055">
            <v>0</v>
          </cell>
          <cell r="EH1055">
            <v>0</v>
          </cell>
          <cell r="EI1055">
            <v>0</v>
          </cell>
          <cell r="EJ1055">
            <v>0</v>
          </cell>
          <cell r="EK1055">
            <v>0</v>
          </cell>
          <cell r="EL1055">
            <v>0</v>
          </cell>
          <cell r="EM1055">
            <v>0</v>
          </cell>
          <cell r="EN1055">
            <v>0</v>
          </cell>
          <cell r="EO1055">
            <v>0</v>
          </cell>
          <cell r="EP1055">
            <v>0</v>
          </cell>
          <cell r="EQ1055">
            <v>0</v>
          </cell>
          <cell r="ER1055">
            <v>0</v>
          </cell>
          <cell r="ES1055">
            <v>0</v>
          </cell>
          <cell r="ET1055">
            <v>0</v>
          </cell>
          <cell r="EU1055">
            <v>0</v>
          </cell>
          <cell r="EV1055">
            <v>0</v>
          </cell>
          <cell r="EW1055">
            <v>0</v>
          </cell>
          <cell r="EX1055">
            <v>0</v>
          </cell>
          <cell r="EY1055">
            <v>0</v>
          </cell>
          <cell r="EZ1055">
            <v>0</v>
          </cell>
          <cell r="FA1055">
            <v>0</v>
          </cell>
          <cell r="FB1055">
            <v>0</v>
          </cell>
          <cell r="FC1055">
            <v>0</v>
          </cell>
          <cell r="FD1055">
            <v>0</v>
          </cell>
          <cell r="FE1055">
            <v>0</v>
          </cell>
          <cell r="FF1055">
            <v>0</v>
          </cell>
          <cell r="FG1055">
            <v>0</v>
          </cell>
          <cell r="FH1055">
            <v>0</v>
          </cell>
          <cell r="FI1055">
            <v>0</v>
          </cell>
          <cell r="FJ1055">
            <v>0</v>
          </cell>
          <cell r="FK1055">
            <v>0</v>
          </cell>
          <cell r="FL1055">
            <v>0</v>
          </cell>
          <cell r="FM1055">
            <v>0</v>
          </cell>
          <cell r="FN1055">
            <v>0</v>
          </cell>
          <cell r="FO1055">
            <v>0</v>
          </cell>
          <cell r="FP1055">
            <v>0</v>
          </cell>
          <cell r="FQ1055">
            <v>0</v>
          </cell>
          <cell r="FR1055">
            <v>0</v>
          </cell>
          <cell r="FS1055">
            <v>0</v>
          </cell>
          <cell r="FT1055">
            <v>0</v>
          </cell>
          <cell r="FU1055">
            <v>0</v>
          </cell>
          <cell r="FV1055">
            <v>0</v>
          </cell>
          <cell r="FW1055">
            <v>0</v>
          </cell>
          <cell r="FX1055">
            <v>0</v>
          </cell>
          <cell r="FY1055">
            <v>0</v>
          </cell>
          <cell r="FZ1055">
            <v>0</v>
          </cell>
          <cell r="GA1055">
            <v>0</v>
          </cell>
          <cell r="GB1055">
            <v>0</v>
          </cell>
          <cell r="GC1055">
            <v>0</v>
          </cell>
          <cell r="GD1055">
            <v>0</v>
          </cell>
          <cell r="GE1055">
            <v>0</v>
          </cell>
          <cell r="GF1055">
            <v>0</v>
          </cell>
          <cell r="GG1055">
            <v>0</v>
          </cell>
          <cell r="GH1055">
            <v>0</v>
          </cell>
          <cell r="GI1055">
            <v>0</v>
          </cell>
          <cell r="GJ1055">
            <v>0</v>
          </cell>
          <cell r="GK1055">
            <v>0</v>
          </cell>
          <cell r="GL1055">
            <v>0</v>
          </cell>
          <cell r="GM1055">
            <v>0</v>
          </cell>
          <cell r="GN1055">
            <v>0</v>
          </cell>
          <cell r="GO1055">
            <v>0</v>
          </cell>
          <cell r="GP1055">
            <v>0</v>
          </cell>
          <cell r="GQ1055">
            <v>0</v>
          </cell>
          <cell r="GR1055">
            <v>0</v>
          </cell>
          <cell r="GS1055">
            <v>0</v>
          </cell>
          <cell r="GT1055">
            <v>0</v>
          </cell>
          <cell r="GU1055">
            <v>0</v>
          </cell>
          <cell r="GV1055">
            <v>0</v>
          </cell>
          <cell r="GW1055">
            <v>0</v>
          </cell>
          <cell r="GX1055">
            <v>0</v>
          </cell>
          <cell r="GY1055">
            <v>0</v>
          </cell>
          <cell r="GZ1055">
            <v>0</v>
          </cell>
          <cell r="HA1055">
            <v>0</v>
          </cell>
          <cell r="HB1055">
            <v>0</v>
          </cell>
          <cell r="HC1055">
            <v>0</v>
          </cell>
          <cell r="HD1055">
            <v>0</v>
          </cell>
          <cell r="HE1055">
            <v>0</v>
          </cell>
          <cell r="HF1055">
            <v>0</v>
          </cell>
          <cell r="HG1055">
            <v>0</v>
          </cell>
          <cell r="HH1055">
            <v>0</v>
          </cell>
          <cell r="HI1055">
            <v>0</v>
          </cell>
          <cell r="HJ1055">
            <v>0</v>
          </cell>
          <cell r="HK1055">
            <v>0</v>
          </cell>
          <cell r="HL1055">
            <v>0</v>
          </cell>
          <cell r="HM1055">
            <v>0</v>
          </cell>
          <cell r="HN1055">
            <v>0</v>
          </cell>
          <cell r="HO1055">
            <v>0</v>
          </cell>
          <cell r="HP1055">
            <v>0</v>
          </cell>
          <cell r="HQ1055">
            <v>0</v>
          </cell>
          <cell r="HR1055">
            <v>0</v>
          </cell>
          <cell r="HS1055">
            <v>0</v>
          </cell>
          <cell r="HT1055">
            <v>0</v>
          </cell>
          <cell r="HU1055">
            <v>0</v>
          </cell>
          <cell r="HV1055">
            <v>0</v>
          </cell>
          <cell r="HW1055">
            <v>0</v>
          </cell>
          <cell r="HX1055">
            <v>0</v>
          </cell>
          <cell r="HY1055">
            <v>0</v>
          </cell>
          <cell r="HZ1055">
            <v>0</v>
          </cell>
          <cell r="IA1055">
            <v>0</v>
          </cell>
          <cell r="IB1055">
            <v>0</v>
          </cell>
          <cell r="IC1055">
            <v>0</v>
          </cell>
          <cell r="ID1055">
            <v>0</v>
          </cell>
          <cell r="IE1055">
            <v>0</v>
          </cell>
          <cell r="IF1055">
            <v>0</v>
          </cell>
          <cell r="IG1055">
            <v>0</v>
          </cell>
          <cell r="IH1055">
            <v>0</v>
          </cell>
          <cell r="II1055">
            <v>0</v>
          </cell>
          <cell r="IJ1055">
            <v>0</v>
          </cell>
          <cell r="IK1055">
            <v>0</v>
          </cell>
          <cell r="IL1055">
            <v>0</v>
          </cell>
          <cell r="IM1055">
            <v>0</v>
          </cell>
          <cell r="IN1055">
            <v>0</v>
          </cell>
          <cell r="IO1055">
            <v>0</v>
          </cell>
          <cell r="IP1055">
            <v>0</v>
          </cell>
          <cell r="IQ1055">
            <v>0</v>
          </cell>
          <cell r="IR1055">
            <v>0</v>
          </cell>
          <cell r="IS1055">
            <v>0</v>
          </cell>
          <cell r="IT1055">
            <v>0</v>
          </cell>
          <cell r="IU1055">
            <v>0</v>
          </cell>
          <cell r="IV1055">
            <v>0</v>
          </cell>
          <cell r="IW1055">
            <v>0</v>
          </cell>
          <cell r="IX1055">
            <v>0</v>
          </cell>
          <cell r="IY1055">
            <v>0</v>
          </cell>
          <cell r="IZ1055">
            <v>0</v>
          </cell>
          <cell r="JA1055">
            <v>0</v>
          </cell>
          <cell r="JB1055">
            <v>0</v>
          </cell>
          <cell r="JC1055">
            <v>0</v>
          </cell>
          <cell r="JD1055">
            <v>0</v>
          </cell>
          <cell r="JE1055">
            <v>0</v>
          </cell>
          <cell r="JF1055">
            <v>0</v>
          </cell>
          <cell r="JG1055">
            <v>0</v>
          </cell>
          <cell r="JH1055">
            <v>0</v>
          </cell>
          <cell r="JI1055">
            <v>0</v>
          </cell>
          <cell r="JJ1055">
            <v>0</v>
          </cell>
          <cell r="JK1055">
            <v>0</v>
          </cell>
          <cell r="JL1055">
            <v>0</v>
          </cell>
          <cell r="JM1055">
            <v>0</v>
          </cell>
          <cell r="JN1055">
            <v>0</v>
          </cell>
          <cell r="JO1055">
            <v>0</v>
          </cell>
          <cell r="JP1055">
            <v>0</v>
          </cell>
          <cell r="JQ1055">
            <v>0</v>
          </cell>
        </row>
        <row r="1056">
          <cell r="D1056" t="str">
            <v>PV_.QF.SOR._.qOR.CSP_Canyonville_Solar_1</v>
          </cell>
          <cell r="F1056">
            <v>0</v>
          </cell>
          <cell r="G1056">
            <v>0</v>
          </cell>
          <cell r="H1056">
            <v>0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0</v>
          </cell>
          <cell r="R1056">
            <v>0</v>
          </cell>
          <cell r="S1056">
            <v>0</v>
          </cell>
          <cell r="T1056">
            <v>0</v>
          </cell>
          <cell r="U1056">
            <v>0</v>
          </cell>
          <cell r="V1056">
            <v>0</v>
          </cell>
          <cell r="W1056">
            <v>0</v>
          </cell>
          <cell r="X1056">
            <v>0</v>
          </cell>
          <cell r="Y1056">
            <v>0</v>
          </cell>
          <cell r="Z1056">
            <v>0</v>
          </cell>
          <cell r="AA1056">
            <v>0</v>
          </cell>
          <cell r="AB1056">
            <v>0</v>
          </cell>
          <cell r="AC1056">
            <v>0</v>
          </cell>
          <cell r="AD1056">
            <v>0</v>
          </cell>
          <cell r="AE1056">
            <v>0</v>
          </cell>
          <cell r="AF1056">
            <v>0</v>
          </cell>
          <cell r="AG1056">
            <v>0</v>
          </cell>
          <cell r="AH1056">
            <v>0</v>
          </cell>
          <cell r="AI1056">
            <v>0</v>
          </cell>
          <cell r="AJ1056">
            <v>0</v>
          </cell>
          <cell r="AK1056">
            <v>0</v>
          </cell>
          <cell r="AL1056">
            <v>0</v>
          </cell>
          <cell r="AM1056">
            <v>0</v>
          </cell>
          <cell r="AN1056">
            <v>0</v>
          </cell>
          <cell r="AO1056">
            <v>0</v>
          </cell>
          <cell r="AP1056">
            <v>0</v>
          </cell>
          <cell r="AQ1056">
            <v>0</v>
          </cell>
          <cell r="AR1056">
            <v>0</v>
          </cell>
          <cell r="AS1056">
            <v>0</v>
          </cell>
          <cell r="AT1056">
            <v>0</v>
          </cell>
          <cell r="AU1056">
            <v>0</v>
          </cell>
          <cell r="AV1056">
            <v>0</v>
          </cell>
          <cell r="AW1056">
            <v>0</v>
          </cell>
          <cell r="AX1056">
            <v>0</v>
          </cell>
          <cell r="AY1056">
            <v>0</v>
          </cell>
          <cell r="AZ1056">
            <v>0</v>
          </cell>
          <cell r="BA1056">
            <v>0</v>
          </cell>
          <cell r="BB1056">
            <v>0</v>
          </cell>
          <cell r="BC1056">
            <v>0</v>
          </cell>
          <cell r="BD1056">
            <v>0</v>
          </cell>
          <cell r="BE1056">
            <v>0</v>
          </cell>
          <cell r="BF1056">
            <v>0</v>
          </cell>
          <cell r="BG1056">
            <v>0</v>
          </cell>
          <cell r="BH1056">
            <v>0</v>
          </cell>
          <cell r="BI1056">
            <v>0</v>
          </cell>
          <cell r="BJ1056">
            <v>0</v>
          </cell>
          <cell r="BK1056">
            <v>0</v>
          </cell>
          <cell r="BL1056">
            <v>0</v>
          </cell>
          <cell r="BM1056">
            <v>0</v>
          </cell>
          <cell r="BN1056">
            <v>0</v>
          </cell>
          <cell r="BO1056">
            <v>0</v>
          </cell>
          <cell r="BP1056">
            <v>0</v>
          </cell>
          <cell r="BQ1056">
            <v>0</v>
          </cell>
          <cell r="BR1056">
            <v>0</v>
          </cell>
          <cell r="BS1056">
            <v>0</v>
          </cell>
          <cell r="BT1056">
            <v>0</v>
          </cell>
          <cell r="BU1056">
            <v>0</v>
          </cell>
          <cell r="BV1056">
            <v>0</v>
          </cell>
          <cell r="BW1056">
            <v>0</v>
          </cell>
          <cell r="BX1056">
            <v>0</v>
          </cell>
          <cell r="BY1056">
            <v>0</v>
          </cell>
          <cell r="BZ1056">
            <v>0</v>
          </cell>
          <cell r="CA1056">
            <v>0</v>
          </cell>
          <cell r="CB1056">
            <v>0</v>
          </cell>
          <cell r="CC1056">
            <v>0</v>
          </cell>
          <cell r="CD1056">
            <v>0</v>
          </cell>
          <cell r="CE1056">
            <v>0</v>
          </cell>
          <cell r="CF1056">
            <v>0</v>
          </cell>
          <cell r="CG1056">
            <v>0</v>
          </cell>
          <cell r="CH1056">
            <v>0</v>
          </cell>
          <cell r="CI1056">
            <v>0</v>
          </cell>
          <cell r="CJ1056">
            <v>0</v>
          </cell>
          <cell r="CK1056">
            <v>0</v>
          </cell>
          <cell r="CL1056">
            <v>0</v>
          </cell>
          <cell r="CM1056">
            <v>0</v>
          </cell>
          <cell r="CN1056">
            <v>0</v>
          </cell>
          <cell r="CO1056">
            <v>0</v>
          </cell>
          <cell r="CP1056">
            <v>0</v>
          </cell>
          <cell r="CQ1056">
            <v>0</v>
          </cell>
          <cell r="CR1056">
            <v>0</v>
          </cell>
          <cell r="CS1056">
            <v>0</v>
          </cell>
          <cell r="CT1056">
            <v>0</v>
          </cell>
          <cell r="CU1056">
            <v>0</v>
          </cell>
          <cell r="CV1056">
            <v>0</v>
          </cell>
          <cell r="CW1056">
            <v>0</v>
          </cell>
          <cell r="CX1056">
            <v>0</v>
          </cell>
          <cell r="CY1056">
            <v>0</v>
          </cell>
          <cell r="CZ1056">
            <v>0</v>
          </cell>
          <cell r="DA1056">
            <v>0</v>
          </cell>
          <cell r="DB1056">
            <v>0</v>
          </cell>
          <cell r="DC1056">
            <v>0</v>
          </cell>
          <cell r="DD1056">
            <v>0</v>
          </cell>
          <cell r="DE1056">
            <v>0</v>
          </cell>
          <cell r="DF1056">
            <v>0</v>
          </cell>
          <cell r="DG1056">
            <v>0</v>
          </cell>
          <cell r="DH1056">
            <v>0</v>
          </cell>
          <cell r="DI1056">
            <v>0</v>
          </cell>
          <cell r="DJ1056">
            <v>0</v>
          </cell>
          <cell r="DK1056">
            <v>0</v>
          </cell>
          <cell r="DL1056">
            <v>0</v>
          </cell>
          <cell r="DM1056">
            <v>0</v>
          </cell>
          <cell r="DN1056">
            <v>0</v>
          </cell>
          <cell r="DO1056">
            <v>0</v>
          </cell>
          <cell r="DP1056">
            <v>0</v>
          </cell>
          <cell r="DQ1056">
            <v>0</v>
          </cell>
          <cell r="DR1056">
            <v>0</v>
          </cell>
          <cell r="DS1056">
            <v>0</v>
          </cell>
          <cell r="DT1056">
            <v>0</v>
          </cell>
          <cell r="DU1056">
            <v>0</v>
          </cell>
          <cell r="DV1056">
            <v>0</v>
          </cell>
          <cell r="DW1056">
            <v>0</v>
          </cell>
          <cell r="DX1056">
            <v>0</v>
          </cell>
          <cell r="DY1056">
            <v>0</v>
          </cell>
          <cell r="DZ1056">
            <v>0</v>
          </cell>
          <cell r="EA1056">
            <v>0</v>
          </cell>
          <cell r="EB1056">
            <v>0</v>
          </cell>
          <cell r="EC1056">
            <v>0</v>
          </cell>
          <cell r="ED1056">
            <v>0</v>
          </cell>
          <cell r="EE1056">
            <v>0</v>
          </cell>
          <cell r="EF1056">
            <v>0</v>
          </cell>
          <cell r="EG1056">
            <v>0</v>
          </cell>
          <cell r="EH1056">
            <v>0</v>
          </cell>
          <cell r="EI1056">
            <v>0</v>
          </cell>
          <cell r="EJ1056">
            <v>0</v>
          </cell>
          <cell r="EK1056">
            <v>0</v>
          </cell>
          <cell r="EL1056">
            <v>0</v>
          </cell>
          <cell r="EM1056">
            <v>0</v>
          </cell>
          <cell r="EN1056">
            <v>0</v>
          </cell>
          <cell r="EO1056">
            <v>0</v>
          </cell>
          <cell r="EP1056">
            <v>0</v>
          </cell>
          <cell r="EQ1056">
            <v>0</v>
          </cell>
          <cell r="ER1056">
            <v>0</v>
          </cell>
          <cell r="ES1056">
            <v>0</v>
          </cell>
          <cell r="ET1056">
            <v>0</v>
          </cell>
          <cell r="EU1056">
            <v>0</v>
          </cell>
          <cell r="EV1056">
            <v>0</v>
          </cell>
          <cell r="EW1056">
            <v>0</v>
          </cell>
          <cell r="EX1056">
            <v>0</v>
          </cell>
          <cell r="EY1056">
            <v>0</v>
          </cell>
          <cell r="EZ1056">
            <v>0</v>
          </cell>
          <cell r="FA1056">
            <v>0</v>
          </cell>
          <cell r="FB1056">
            <v>0</v>
          </cell>
          <cell r="FC1056">
            <v>0</v>
          </cell>
          <cell r="FD1056">
            <v>0</v>
          </cell>
          <cell r="FE1056">
            <v>0</v>
          </cell>
          <cell r="FF1056">
            <v>0</v>
          </cell>
          <cell r="FG1056">
            <v>0</v>
          </cell>
          <cell r="FH1056">
            <v>0</v>
          </cell>
          <cell r="FI1056">
            <v>0</v>
          </cell>
          <cell r="FJ1056">
            <v>0</v>
          </cell>
          <cell r="FK1056">
            <v>0</v>
          </cell>
          <cell r="FL1056">
            <v>0</v>
          </cell>
          <cell r="FM1056">
            <v>0</v>
          </cell>
          <cell r="FN1056">
            <v>0</v>
          </cell>
          <cell r="FO1056">
            <v>0</v>
          </cell>
          <cell r="FP1056">
            <v>0</v>
          </cell>
          <cell r="FQ1056">
            <v>0</v>
          </cell>
          <cell r="FR1056">
            <v>0</v>
          </cell>
          <cell r="FS1056">
            <v>0</v>
          </cell>
          <cell r="FT1056">
            <v>0</v>
          </cell>
          <cell r="FU1056">
            <v>0</v>
          </cell>
          <cell r="FV1056">
            <v>0</v>
          </cell>
          <cell r="FW1056">
            <v>0</v>
          </cell>
          <cell r="FX1056">
            <v>0</v>
          </cell>
          <cell r="FY1056">
            <v>0</v>
          </cell>
          <cell r="FZ1056">
            <v>0</v>
          </cell>
          <cell r="GA1056">
            <v>0</v>
          </cell>
          <cell r="GB1056">
            <v>0</v>
          </cell>
          <cell r="GC1056">
            <v>0</v>
          </cell>
          <cell r="GD1056">
            <v>0</v>
          </cell>
          <cell r="GE1056">
            <v>0</v>
          </cell>
          <cell r="GF1056">
            <v>0</v>
          </cell>
          <cell r="GG1056">
            <v>0</v>
          </cell>
          <cell r="GH1056">
            <v>0</v>
          </cell>
          <cell r="GI1056">
            <v>0</v>
          </cell>
          <cell r="GJ1056">
            <v>0</v>
          </cell>
          <cell r="GK1056">
            <v>0</v>
          </cell>
          <cell r="GL1056">
            <v>0</v>
          </cell>
          <cell r="GM1056">
            <v>0</v>
          </cell>
          <cell r="GN1056">
            <v>0</v>
          </cell>
          <cell r="GO1056">
            <v>0</v>
          </cell>
          <cell r="GP1056">
            <v>0</v>
          </cell>
          <cell r="GQ1056">
            <v>0</v>
          </cell>
          <cell r="GR1056">
            <v>0</v>
          </cell>
          <cell r="GS1056">
            <v>0</v>
          </cell>
          <cell r="GT1056">
            <v>0</v>
          </cell>
          <cell r="GU1056">
            <v>0</v>
          </cell>
          <cell r="GV1056">
            <v>0</v>
          </cell>
          <cell r="GW1056">
            <v>0</v>
          </cell>
          <cell r="GX1056">
            <v>0</v>
          </cell>
          <cell r="GY1056">
            <v>0</v>
          </cell>
          <cell r="GZ1056">
            <v>0</v>
          </cell>
          <cell r="HA1056">
            <v>0</v>
          </cell>
          <cell r="HB1056">
            <v>0</v>
          </cell>
          <cell r="HC1056">
            <v>0</v>
          </cell>
          <cell r="HD1056">
            <v>0</v>
          </cell>
          <cell r="HE1056">
            <v>0</v>
          </cell>
          <cell r="HF1056">
            <v>0</v>
          </cell>
          <cell r="HG1056">
            <v>0</v>
          </cell>
          <cell r="HH1056">
            <v>0</v>
          </cell>
          <cell r="HI1056">
            <v>0</v>
          </cell>
          <cell r="HJ1056">
            <v>0</v>
          </cell>
          <cell r="HK1056">
            <v>0</v>
          </cell>
          <cell r="HL1056">
            <v>0</v>
          </cell>
          <cell r="HM1056">
            <v>0</v>
          </cell>
          <cell r="HN1056">
            <v>0</v>
          </cell>
          <cell r="HO1056">
            <v>0</v>
          </cell>
          <cell r="HP1056">
            <v>0</v>
          </cell>
          <cell r="HQ1056">
            <v>0</v>
          </cell>
          <cell r="HR1056">
            <v>0</v>
          </cell>
          <cell r="HS1056">
            <v>0</v>
          </cell>
          <cell r="HT1056">
            <v>0</v>
          </cell>
          <cell r="HU1056">
            <v>0</v>
          </cell>
          <cell r="HV1056">
            <v>0</v>
          </cell>
          <cell r="HW1056">
            <v>0</v>
          </cell>
          <cell r="HX1056">
            <v>0</v>
          </cell>
          <cell r="HY1056">
            <v>0</v>
          </cell>
          <cell r="HZ1056">
            <v>0</v>
          </cell>
          <cell r="IA1056">
            <v>0</v>
          </cell>
          <cell r="IB1056">
            <v>0</v>
          </cell>
          <cell r="IC1056">
            <v>0</v>
          </cell>
          <cell r="ID1056">
            <v>0</v>
          </cell>
          <cell r="IE1056">
            <v>0</v>
          </cell>
          <cell r="IF1056">
            <v>0</v>
          </cell>
          <cell r="IG1056">
            <v>0</v>
          </cell>
          <cell r="IH1056">
            <v>0</v>
          </cell>
          <cell r="II1056">
            <v>0</v>
          </cell>
          <cell r="IJ1056">
            <v>0</v>
          </cell>
          <cell r="IK1056">
            <v>0</v>
          </cell>
          <cell r="IL1056">
            <v>0</v>
          </cell>
          <cell r="IM1056">
            <v>0</v>
          </cell>
          <cell r="IN1056">
            <v>0</v>
          </cell>
          <cell r="IO1056">
            <v>0</v>
          </cell>
          <cell r="IP1056">
            <v>0</v>
          </cell>
          <cell r="IQ1056">
            <v>0</v>
          </cell>
          <cell r="IR1056">
            <v>0</v>
          </cell>
          <cell r="IS1056">
            <v>0</v>
          </cell>
          <cell r="IT1056">
            <v>0</v>
          </cell>
          <cell r="IU1056">
            <v>0</v>
          </cell>
          <cell r="IV1056">
            <v>0</v>
          </cell>
          <cell r="IW1056">
            <v>0</v>
          </cell>
          <cell r="IX1056">
            <v>0</v>
          </cell>
          <cell r="IY1056">
            <v>0</v>
          </cell>
          <cell r="IZ1056">
            <v>0</v>
          </cell>
          <cell r="JA1056">
            <v>0</v>
          </cell>
          <cell r="JB1056">
            <v>0</v>
          </cell>
          <cell r="JC1056">
            <v>0</v>
          </cell>
          <cell r="JD1056">
            <v>0</v>
          </cell>
          <cell r="JE1056">
            <v>0</v>
          </cell>
          <cell r="JF1056">
            <v>0</v>
          </cell>
          <cell r="JG1056">
            <v>0</v>
          </cell>
          <cell r="JH1056">
            <v>0</v>
          </cell>
          <cell r="JI1056">
            <v>0</v>
          </cell>
          <cell r="JJ1056">
            <v>0</v>
          </cell>
          <cell r="JK1056">
            <v>0</v>
          </cell>
          <cell r="JL1056">
            <v>0</v>
          </cell>
          <cell r="JM1056">
            <v>0</v>
          </cell>
          <cell r="JN1056">
            <v>0</v>
          </cell>
          <cell r="JO1056">
            <v>0</v>
          </cell>
          <cell r="JP1056">
            <v>0</v>
          </cell>
          <cell r="JQ1056">
            <v>0</v>
          </cell>
        </row>
        <row r="1057">
          <cell r="D1057" t="str">
            <v>PV_.QF.SOR._.qOR.CSP_Canyonville_Solar_2</v>
          </cell>
          <cell r="F1057">
            <v>0</v>
          </cell>
          <cell r="G1057">
            <v>0</v>
          </cell>
          <cell r="H1057">
            <v>0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0</v>
          </cell>
          <cell r="R1057">
            <v>0</v>
          </cell>
          <cell r="S1057">
            <v>0</v>
          </cell>
          <cell r="T1057">
            <v>0</v>
          </cell>
          <cell r="U1057">
            <v>0</v>
          </cell>
          <cell r="V1057">
            <v>0</v>
          </cell>
          <cell r="W1057">
            <v>0</v>
          </cell>
          <cell r="X1057">
            <v>0</v>
          </cell>
          <cell r="Y1057">
            <v>0</v>
          </cell>
          <cell r="Z1057">
            <v>0</v>
          </cell>
          <cell r="AA1057">
            <v>0</v>
          </cell>
          <cell r="AB1057">
            <v>0</v>
          </cell>
          <cell r="AC1057">
            <v>0</v>
          </cell>
          <cell r="AD1057">
            <v>0</v>
          </cell>
          <cell r="AE1057">
            <v>0</v>
          </cell>
          <cell r="AF1057">
            <v>0</v>
          </cell>
          <cell r="AG1057">
            <v>0</v>
          </cell>
          <cell r="AH1057">
            <v>0</v>
          </cell>
          <cell r="AI1057">
            <v>0</v>
          </cell>
          <cell r="AJ1057">
            <v>0</v>
          </cell>
          <cell r="AK1057">
            <v>0</v>
          </cell>
          <cell r="AL1057">
            <v>0</v>
          </cell>
          <cell r="AM1057">
            <v>0</v>
          </cell>
          <cell r="AN1057">
            <v>0</v>
          </cell>
          <cell r="AO1057">
            <v>0</v>
          </cell>
          <cell r="AP1057">
            <v>0</v>
          </cell>
          <cell r="AQ1057">
            <v>0</v>
          </cell>
          <cell r="AR1057">
            <v>0</v>
          </cell>
          <cell r="AS1057">
            <v>0</v>
          </cell>
          <cell r="AT1057">
            <v>0</v>
          </cell>
          <cell r="AU1057">
            <v>0</v>
          </cell>
          <cell r="AV1057">
            <v>0</v>
          </cell>
          <cell r="AW1057">
            <v>0</v>
          </cell>
          <cell r="AX1057">
            <v>0</v>
          </cell>
          <cell r="AY1057">
            <v>0</v>
          </cell>
          <cell r="AZ1057">
            <v>0</v>
          </cell>
          <cell r="BA1057">
            <v>0</v>
          </cell>
          <cell r="BB1057">
            <v>0</v>
          </cell>
          <cell r="BC1057">
            <v>0</v>
          </cell>
          <cell r="BD1057">
            <v>0</v>
          </cell>
          <cell r="BE1057">
            <v>0</v>
          </cell>
          <cell r="BF1057">
            <v>0</v>
          </cell>
          <cell r="BG1057">
            <v>0</v>
          </cell>
          <cell r="BH1057">
            <v>0</v>
          </cell>
          <cell r="BI1057">
            <v>0</v>
          </cell>
          <cell r="BJ1057">
            <v>0</v>
          </cell>
          <cell r="BK1057">
            <v>0</v>
          </cell>
          <cell r="BL1057">
            <v>0</v>
          </cell>
          <cell r="BM1057">
            <v>0</v>
          </cell>
          <cell r="BN1057">
            <v>0</v>
          </cell>
          <cell r="BO1057">
            <v>0</v>
          </cell>
          <cell r="BP1057">
            <v>0</v>
          </cell>
          <cell r="BQ1057">
            <v>0</v>
          </cell>
          <cell r="BR1057">
            <v>0</v>
          </cell>
          <cell r="BS1057">
            <v>0</v>
          </cell>
          <cell r="BT1057">
            <v>0</v>
          </cell>
          <cell r="BU1057">
            <v>0</v>
          </cell>
          <cell r="BV1057">
            <v>0</v>
          </cell>
          <cell r="BW1057">
            <v>0</v>
          </cell>
          <cell r="BX1057">
            <v>0</v>
          </cell>
          <cell r="BY1057">
            <v>0</v>
          </cell>
          <cell r="BZ1057">
            <v>0</v>
          </cell>
          <cell r="CA1057">
            <v>0</v>
          </cell>
          <cell r="CB1057">
            <v>0</v>
          </cell>
          <cell r="CC1057">
            <v>0</v>
          </cell>
          <cell r="CD1057">
            <v>0</v>
          </cell>
          <cell r="CE1057">
            <v>0</v>
          </cell>
          <cell r="CF1057">
            <v>0</v>
          </cell>
          <cell r="CG1057">
            <v>0</v>
          </cell>
          <cell r="CH1057">
            <v>0</v>
          </cell>
          <cell r="CI1057">
            <v>0</v>
          </cell>
          <cell r="CJ1057">
            <v>0</v>
          </cell>
          <cell r="CK1057">
            <v>0</v>
          </cell>
          <cell r="CL1057">
            <v>0</v>
          </cell>
          <cell r="CM1057">
            <v>0</v>
          </cell>
          <cell r="CN1057">
            <v>0</v>
          </cell>
          <cell r="CO1057">
            <v>0</v>
          </cell>
          <cell r="CP1057">
            <v>0</v>
          </cell>
          <cell r="CQ1057">
            <v>0</v>
          </cell>
          <cell r="CR1057">
            <v>0</v>
          </cell>
          <cell r="CS1057">
            <v>0</v>
          </cell>
          <cell r="CT1057">
            <v>0</v>
          </cell>
          <cell r="CU1057">
            <v>0</v>
          </cell>
          <cell r="CV1057">
            <v>0</v>
          </cell>
          <cell r="CW1057">
            <v>0</v>
          </cell>
          <cell r="CX1057">
            <v>0</v>
          </cell>
          <cell r="CY1057">
            <v>0</v>
          </cell>
          <cell r="CZ1057">
            <v>0</v>
          </cell>
          <cell r="DA1057">
            <v>0</v>
          </cell>
          <cell r="DB1057">
            <v>0</v>
          </cell>
          <cell r="DC1057">
            <v>0</v>
          </cell>
          <cell r="DD1057">
            <v>0</v>
          </cell>
          <cell r="DE1057">
            <v>0</v>
          </cell>
          <cell r="DF1057">
            <v>0</v>
          </cell>
          <cell r="DG1057">
            <v>0</v>
          </cell>
          <cell r="DH1057">
            <v>0</v>
          </cell>
          <cell r="DI1057">
            <v>0</v>
          </cell>
          <cell r="DJ1057">
            <v>0</v>
          </cell>
          <cell r="DK1057">
            <v>0</v>
          </cell>
          <cell r="DL1057">
            <v>0</v>
          </cell>
          <cell r="DM1057">
            <v>0</v>
          </cell>
          <cell r="DN1057">
            <v>0</v>
          </cell>
          <cell r="DO1057">
            <v>0</v>
          </cell>
          <cell r="DP1057">
            <v>0</v>
          </cell>
          <cell r="DQ1057">
            <v>0</v>
          </cell>
          <cell r="DR1057">
            <v>0</v>
          </cell>
          <cell r="DS1057">
            <v>0</v>
          </cell>
          <cell r="DT1057">
            <v>0</v>
          </cell>
          <cell r="DU1057">
            <v>0</v>
          </cell>
          <cell r="DV1057">
            <v>0</v>
          </cell>
          <cell r="DW1057">
            <v>0</v>
          </cell>
          <cell r="DX1057">
            <v>0</v>
          </cell>
          <cell r="DY1057">
            <v>0</v>
          </cell>
          <cell r="DZ1057">
            <v>0</v>
          </cell>
          <cell r="EA1057">
            <v>0</v>
          </cell>
          <cell r="EB1057">
            <v>0</v>
          </cell>
          <cell r="EC1057">
            <v>0</v>
          </cell>
          <cell r="ED1057">
            <v>0</v>
          </cell>
          <cell r="EE1057">
            <v>0</v>
          </cell>
          <cell r="EF1057">
            <v>0</v>
          </cell>
          <cell r="EG1057">
            <v>0</v>
          </cell>
          <cell r="EH1057">
            <v>0</v>
          </cell>
          <cell r="EI1057">
            <v>0</v>
          </cell>
          <cell r="EJ1057">
            <v>0</v>
          </cell>
          <cell r="EK1057">
            <v>0</v>
          </cell>
          <cell r="EL1057">
            <v>0</v>
          </cell>
          <cell r="EM1057">
            <v>0</v>
          </cell>
          <cell r="EN1057">
            <v>0</v>
          </cell>
          <cell r="EO1057">
            <v>0</v>
          </cell>
          <cell r="EP1057">
            <v>0</v>
          </cell>
          <cell r="EQ1057">
            <v>0</v>
          </cell>
          <cell r="ER1057">
            <v>0</v>
          </cell>
          <cell r="ES1057">
            <v>0</v>
          </cell>
          <cell r="ET1057">
            <v>0</v>
          </cell>
          <cell r="EU1057">
            <v>0</v>
          </cell>
          <cell r="EV1057">
            <v>0</v>
          </cell>
          <cell r="EW1057">
            <v>0</v>
          </cell>
          <cell r="EX1057">
            <v>0</v>
          </cell>
          <cell r="EY1057">
            <v>0</v>
          </cell>
          <cell r="EZ1057">
            <v>0</v>
          </cell>
          <cell r="FA1057">
            <v>0</v>
          </cell>
          <cell r="FB1057">
            <v>0</v>
          </cell>
          <cell r="FC1057">
            <v>0</v>
          </cell>
          <cell r="FD1057">
            <v>0</v>
          </cell>
          <cell r="FE1057">
            <v>0</v>
          </cell>
          <cell r="FF1057">
            <v>0</v>
          </cell>
          <cell r="FG1057">
            <v>0</v>
          </cell>
          <cell r="FH1057">
            <v>0</v>
          </cell>
          <cell r="FI1057">
            <v>0</v>
          </cell>
          <cell r="FJ1057">
            <v>0</v>
          </cell>
          <cell r="FK1057">
            <v>0</v>
          </cell>
          <cell r="FL1057">
            <v>0</v>
          </cell>
          <cell r="FM1057">
            <v>0</v>
          </cell>
          <cell r="FN1057">
            <v>0</v>
          </cell>
          <cell r="FO1057">
            <v>0</v>
          </cell>
          <cell r="FP1057">
            <v>0</v>
          </cell>
          <cell r="FQ1057">
            <v>0</v>
          </cell>
          <cell r="FR1057">
            <v>0</v>
          </cell>
          <cell r="FS1057">
            <v>0</v>
          </cell>
          <cell r="FT1057">
            <v>0</v>
          </cell>
          <cell r="FU1057">
            <v>0</v>
          </cell>
          <cell r="FV1057">
            <v>0</v>
          </cell>
          <cell r="FW1057">
            <v>0</v>
          </cell>
          <cell r="FX1057">
            <v>0</v>
          </cell>
          <cell r="FY1057">
            <v>0</v>
          </cell>
          <cell r="FZ1057">
            <v>0</v>
          </cell>
          <cell r="GA1057">
            <v>0</v>
          </cell>
          <cell r="GB1057">
            <v>0</v>
          </cell>
          <cell r="GC1057">
            <v>0</v>
          </cell>
          <cell r="GD1057">
            <v>0</v>
          </cell>
          <cell r="GE1057">
            <v>0</v>
          </cell>
          <cell r="GF1057">
            <v>0</v>
          </cell>
          <cell r="GG1057">
            <v>0</v>
          </cell>
          <cell r="GH1057">
            <v>0</v>
          </cell>
          <cell r="GI1057">
            <v>0</v>
          </cell>
          <cell r="GJ1057">
            <v>0</v>
          </cell>
          <cell r="GK1057">
            <v>0</v>
          </cell>
          <cell r="GL1057">
            <v>0</v>
          </cell>
          <cell r="GM1057">
            <v>0</v>
          </cell>
          <cell r="GN1057">
            <v>0</v>
          </cell>
          <cell r="GO1057">
            <v>0</v>
          </cell>
          <cell r="GP1057">
            <v>0</v>
          </cell>
          <cell r="GQ1057">
            <v>0</v>
          </cell>
          <cell r="GR1057">
            <v>0</v>
          </cell>
          <cell r="GS1057">
            <v>0</v>
          </cell>
          <cell r="GT1057">
            <v>0</v>
          </cell>
          <cell r="GU1057">
            <v>0</v>
          </cell>
          <cell r="GV1057">
            <v>0</v>
          </cell>
          <cell r="GW1057">
            <v>0</v>
          </cell>
          <cell r="GX1057">
            <v>0</v>
          </cell>
          <cell r="GY1057">
            <v>0</v>
          </cell>
          <cell r="GZ1057">
            <v>0</v>
          </cell>
          <cell r="HA1057">
            <v>0</v>
          </cell>
          <cell r="HB1057">
            <v>0</v>
          </cell>
          <cell r="HC1057">
            <v>0</v>
          </cell>
          <cell r="HD1057">
            <v>0</v>
          </cell>
          <cell r="HE1057">
            <v>0</v>
          </cell>
          <cell r="HF1057">
            <v>0</v>
          </cell>
          <cell r="HG1057">
            <v>0</v>
          </cell>
          <cell r="HH1057">
            <v>0</v>
          </cell>
          <cell r="HI1057">
            <v>0</v>
          </cell>
          <cell r="HJ1057">
            <v>0</v>
          </cell>
          <cell r="HK1057">
            <v>0</v>
          </cell>
          <cell r="HL1057">
            <v>0</v>
          </cell>
          <cell r="HM1057">
            <v>0</v>
          </cell>
          <cell r="HN1057">
            <v>0</v>
          </cell>
          <cell r="HO1057">
            <v>0</v>
          </cell>
          <cell r="HP1057">
            <v>0</v>
          </cell>
          <cell r="HQ1057">
            <v>0</v>
          </cell>
          <cell r="HR1057">
            <v>0</v>
          </cell>
          <cell r="HS1057">
            <v>0</v>
          </cell>
          <cell r="HT1057">
            <v>0</v>
          </cell>
          <cell r="HU1057">
            <v>0</v>
          </cell>
          <cell r="HV1057">
            <v>0</v>
          </cell>
          <cell r="HW1057">
            <v>0</v>
          </cell>
          <cell r="HX1057">
            <v>0</v>
          </cell>
          <cell r="HY1057">
            <v>0</v>
          </cell>
          <cell r="HZ1057">
            <v>0</v>
          </cell>
          <cell r="IA1057">
            <v>0</v>
          </cell>
          <cell r="IB1057">
            <v>0</v>
          </cell>
          <cell r="IC1057">
            <v>0</v>
          </cell>
          <cell r="ID1057">
            <v>0</v>
          </cell>
          <cell r="IE1057">
            <v>0</v>
          </cell>
          <cell r="IF1057">
            <v>0</v>
          </cell>
          <cell r="IG1057">
            <v>0</v>
          </cell>
          <cell r="IH1057">
            <v>0</v>
          </cell>
          <cell r="II1057">
            <v>0</v>
          </cell>
          <cell r="IJ1057">
            <v>0</v>
          </cell>
          <cell r="IK1057">
            <v>0</v>
          </cell>
          <cell r="IL1057">
            <v>0</v>
          </cell>
          <cell r="IM1057">
            <v>0</v>
          </cell>
          <cell r="IN1057">
            <v>0</v>
          </cell>
          <cell r="IO1057">
            <v>0</v>
          </cell>
          <cell r="IP1057">
            <v>0</v>
          </cell>
          <cell r="IQ1057">
            <v>0</v>
          </cell>
          <cell r="IR1057">
            <v>0</v>
          </cell>
          <cell r="IS1057">
            <v>0</v>
          </cell>
          <cell r="IT1057">
            <v>0</v>
          </cell>
          <cell r="IU1057">
            <v>0</v>
          </cell>
          <cell r="IV1057">
            <v>0</v>
          </cell>
          <cell r="IW1057">
            <v>0</v>
          </cell>
          <cell r="IX1057">
            <v>0</v>
          </cell>
          <cell r="IY1057">
            <v>0</v>
          </cell>
          <cell r="IZ1057">
            <v>0</v>
          </cell>
          <cell r="JA1057">
            <v>0</v>
          </cell>
          <cell r="JB1057">
            <v>0</v>
          </cell>
          <cell r="JC1057">
            <v>0</v>
          </cell>
          <cell r="JD1057">
            <v>0</v>
          </cell>
          <cell r="JE1057">
            <v>0</v>
          </cell>
          <cell r="JF1057">
            <v>0</v>
          </cell>
          <cell r="JG1057">
            <v>0</v>
          </cell>
          <cell r="JH1057">
            <v>0</v>
          </cell>
          <cell r="JI1057">
            <v>0</v>
          </cell>
          <cell r="JJ1057">
            <v>0</v>
          </cell>
          <cell r="JK1057">
            <v>0</v>
          </cell>
          <cell r="JL1057">
            <v>0</v>
          </cell>
          <cell r="JM1057">
            <v>0</v>
          </cell>
          <cell r="JN1057">
            <v>0</v>
          </cell>
          <cell r="JO1057">
            <v>0</v>
          </cell>
          <cell r="JP1057">
            <v>0</v>
          </cell>
          <cell r="JQ1057">
            <v>0</v>
          </cell>
        </row>
        <row r="1058">
          <cell r="D1058" t="str">
            <v>PV_.QF.SOR._.qOR.CSP_Chapman_Creek_Solar</v>
          </cell>
          <cell r="F1058">
            <v>0</v>
          </cell>
          <cell r="G1058">
            <v>0</v>
          </cell>
          <cell r="H1058">
            <v>0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0</v>
          </cell>
          <cell r="R1058">
            <v>0</v>
          </cell>
          <cell r="S1058">
            <v>0</v>
          </cell>
          <cell r="T1058">
            <v>0</v>
          </cell>
          <cell r="U1058">
            <v>0</v>
          </cell>
          <cell r="V1058">
            <v>0</v>
          </cell>
          <cell r="W1058">
            <v>0</v>
          </cell>
          <cell r="X1058">
            <v>0</v>
          </cell>
          <cell r="Y1058">
            <v>0</v>
          </cell>
          <cell r="Z1058">
            <v>0</v>
          </cell>
          <cell r="AA1058">
            <v>0</v>
          </cell>
          <cell r="AB1058">
            <v>0</v>
          </cell>
          <cell r="AC1058">
            <v>0</v>
          </cell>
          <cell r="AD1058">
            <v>0</v>
          </cell>
          <cell r="AE1058">
            <v>0</v>
          </cell>
          <cell r="AF1058">
            <v>0</v>
          </cell>
          <cell r="AG1058">
            <v>0</v>
          </cell>
          <cell r="AH1058">
            <v>0</v>
          </cell>
          <cell r="AI1058">
            <v>0</v>
          </cell>
          <cell r="AJ1058">
            <v>0</v>
          </cell>
          <cell r="AK1058">
            <v>0</v>
          </cell>
          <cell r="AL1058">
            <v>0</v>
          </cell>
          <cell r="AM1058">
            <v>0</v>
          </cell>
          <cell r="AN1058">
            <v>0</v>
          </cell>
          <cell r="AO1058">
            <v>0</v>
          </cell>
          <cell r="AP1058">
            <v>0</v>
          </cell>
          <cell r="AQ1058">
            <v>0</v>
          </cell>
          <cell r="AR1058">
            <v>0</v>
          </cell>
          <cell r="AS1058">
            <v>0</v>
          </cell>
          <cell r="AT1058">
            <v>0</v>
          </cell>
          <cell r="AU1058">
            <v>0</v>
          </cell>
          <cell r="AV1058">
            <v>0</v>
          </cell>
          <cell r="AW1058">
            <v>0</v>
          </cell>
          <cell r="AX1058">
            <v>0</v>
          </cell>
          <cell r="AY1058">
            <v>0</v>
          </cell>
          <cell r="AZ1058">
            <v>0</v>
          </cell>
          <cell r="BA1058">
            <v>0</v>
          </cell>
          <cell r="BB1058">
            <v>0</v>
          </cell>
          <cell r="BC1058">
            <v>0</v>
          </cell>
          <cell r="BD1058">
            <v>0</v>
          </cell>
          <cell r="BE1058">
            <v>0</v>
          </cell>
          <cell r="BF1058">
            <v>0</v>
          </cell>
          <cell r="BG1058">
            <v>0</v>
          </cell>
          <cell r="BH1058">
            <v>0</v>
          </cell>
          <cell r="BI1058">
            <v>0</v>
          </cell>
          <cell r="BJ1058">
            <v>0</v>
          </cell>
          <cell r="BK1058">
            <v>0</v>
          </cell>
          <cell r="BL1058">
            <v>0</v>
          </cell>
          <cell r="BM1058">
            <v>0</v>
          </cell>
          <cell r="BN1058">
            <v>0</v>
          </cell>
          <cell r="BO1058">
            <v>0</v>
          </cell>
          <cell r="BP1058">
            <v>0</v>
          </cell>
          <cell r="BQ1058">
            <v>0</v>
          </cell>
          <cell r="BR1058">
            <v>0</v>
          </cell>
          <cell r="BS1058">
            <v>0</v>
          </cell>
          <cell r="BT1058">
            <v>0</v>
          </cell>
          <cell r="BU1058">
            <v>0</v>
          </cell>
          <cell r="BV1058">
            <v>0</v>
          </cell>
          <cell r="BW1058">
            <v>0</v>
          </cell>
          <cell r="BX1058">
            <v>0</v>
          </cell>
          <cell r="BY1058">
            <v>0</v>
          </cell>
          <cell r="BZ1058">
            <v>0</v>
          </cell>
          <cell r="CA1058">
            <v>0</v>
          </cell>
          <cell r="CB1058">
            <v>0</v>
          </cell>
          <cell r="CC1058">
            <v>0</v>
          </cell>
          <cell r="CD1058">
            <v>0</v>
          </cell>
          <cell r="CE1058">
            <v>0</v>
          </cell>
          <cell r="CF1058">
            <v>0</v>
          </cell>
          <cell r="CG1058">
            <v>0</v>
          </cell>
          <cell r="CH1058">
            <v>0</v>
          </cell>
          <cell r="CI1058">
            <v>0</v>
          </cell>
          <cell r="CJ1058">
            <v>0</v>
          </cell>
          <cell r="CK1058">
            <v>0</v>
          </cell>
          <cell r="CL1058">
            <v>0</v>
          </cell>
          <cell r="CM1058">
            <v>0</v>
          </cell>
          <cell r="CN1058">
            <v>0</v>
          </cell>
          <cell r="CO1058">
            <v>0</v>
          </cell>
          <cell r="CP1058">
            <v>0</v>
          </cell>
          <cell r="CQ1058">
            <v>0</v>
          </cell>
          <cell r="CR1058">
            <v>0</v>
          </cell>
          <cell r="CS1058">
            <v>0</v>
          </cell>
          <cell r="CT1058">
            <v>0</v>
          </cell>
          <cell r="CU1058">
            <v>0</v>
          </cell>
          <cell r="CV1058">
            <v>0</v>
          </cell>
          <cell r="CW1058">
            <v>0</v>
          </cell>
          <cell r="CX1058">
            <v>0</v>
          </cell>
          <cell r="CY1058">
            <v>0</v>
          </cell>
          <cell r="CZ1058">
            <v>0</v>
          </cell>
          <cell r="DA1058">
            <v>0</v>
          </cell>
          <cell r="DB1058">
            <v>0</v>
          </cell>
          <cell r="DC1058">
            <v>0</v>
          </cell>
          <cell r="DD1058">
            <v>0</v>
          </cell>
          <cell r="DE1058">
            <v>0</v>
          </cell>
          <cell r="DF1058">
            <v>0</v>
          </cell>
          <cell r="DG1058">
            <v>0</v>
          </cell>
          <cell r="DH1058">
            <v>0</v>
          </cell>
          <cell r="DI1058">
            <v>0</v>
          </cell>
          <cell r="DJ1058">
            <v>0</v>
          </cell>
          <cell r="DK1058">
            <v>0</v>
          </cell>
          <cell r="DL1058">
            <v>0</v>
          </cell>
          <cell r="DM1058">
            <v>0</v>
          </cell>
          <cell r="DN1058">
            <v>0</v>
          </cell>
          <cell r="DO1058">
            <v>0</v>
          </cell>
          <cell r="DP1058">
            <v>0</v>
          </cell>
          <cell r="DQ1058">
            <v>0</v>
          </cell>
          <cell r="DR1058">
            <v>0</v>
          </cell>
          <cell r="DS1058">
            <v>0</v>
          </cell>
          <cell r="DT1058">
            <v>0</v>
          </cell>
          <cell r="DU1058">
            <v>0</v>
          </cell>
          <cell r="DV1058">
            <v>0</v>
          </cell>
          <cell r="DW1058">
            <v>0</v>
          </cell>
          <cell r="DX1058">
            <v>0</v>
          </cell>
          <cell r="DY1058">
            <v>0</v>
          </cell>
          <cell r="DZ1058">
            <v>0</v>
          </cell>
          <cell r="EA1058">
            <v>0</v>
          </cell>
          <cell r="EB1058">
            <v>0</v>
          </cell>
          <cell r="EC1058">
            <v>0</v>
          </cell>
          <cell r="ED1058">
            <v>0</v>
          </cell>
          <cell r="EE1058">
            <v>0</v>
          </cell>
          <cell r="EF1058">
            <v>0</v>
          </cell>
          <cell r="EG1058">
            <v>0</v>
          </cell>
          <cell r="EH1058">
            <v>0</v>
          </cell>
          <cell r="EI1058">
            <v>0</v>
          </cell>
          <cell r="EJ1058">
            <v>0</v>
          </cell>
          <cell r="EK1058">
            <v>0</v>
          </cell>
          <cell r="EL1058">
            <v>0</v>
          </cell>
          <cell r="EM1058">
            <v>0</v>
          </cell>
          <cell r="EN1058">
            <v>0</v>
          </cell>
          <cell r="EO1058">
            <v>0</v>
          </cell>
          <cell r="EP1058">
            <v>0</v>
          </cell>
          <cell r="EQ1058">
            <v>0</v>
          </cell>
          <cell r="ER1058">
            <v>0</v>
          </cell>
          <cell r="ES1058">
            <v>0</v>
          </cell>
          <cell r="ET1058">
            <v>0</v>
          </cell>
          <cell r="EU1058">
            <v>0</v>
          </cell>
          <cell r="EV1058">
            <v>0</v>
          </cell>
          <cell r="EW1058">
            <v>0</v>
          </cell>
          <cell r="EX1058">
            <v>0</v>
          </cell>
          <cell r="EY1058">
            <v>0</v>
          </cell>
          <cell r="EZ1058">
            <v>0</v>
          </cell>
          <cell r="FA1058">
            <v>0</v>
          </cell>
          <cell r="FB1058">
            <v>0</v>
          </cell>
          <cell r="FC1058">
            <v>0</v>
          </cell>
          <cell r="FD1058">
            <v>0</v>
          </cell>
          <cell r="FE1058">
            <v>0</v>
          </cell>
          <cell r="FF1058">
            <v>0</v>
          </cell>
          <cell r="FG1058">
            <v>0</v>
          </cell>
          <cell r="FH1058">
            <v>0</v>
          </cell>
          <cell r="FI1058">
            <v>0</v>
          </cell>
          <cell r="FJ1058">
            <v>0</v>
          </cell>
          <cell r="FK1058">
            <v>0</v>
          </cell>
          <cell r="FL1058">
            <v>0</v>
          </cell>
          <cell r="FM1058">
            <v>0</v>
          </cell>
          <cell r="FN1058">
            <v>0</v>
          </cell>
          <cell r="FO1058">
            <v>0</v>
          </cell>
          <cell r="FP1058">
            <v>0</v>
          </cell>
          <cell r="FQ1058">
            <v>0</v>
          </cell>
          <cell r="FR1058">
            <v>0</v>
          </cell>
          <cell r="FS1058">
            <v>0</v>
          </cell>
          <cell r="FT1058">
            <v>0</v>
          </cell>
          <cell r="FU1058">
            <v>0</v>
          </cell>
          <cell r="FV1058">
            <v>0</v>
          </cell>
          <cell r="FW1058">
            <v>0</v>
          </cell>
          <cell r="FX1058">
            <v>0</v>
          </cell>
          <cell r="FY1058">
            <v>0</v>
          </cell>
          <cell r="FZ1058">
            <v>0</v>
          </cell>
          <cell r="GA1058">
            <v>0</v>
          </cell>
          <cell r="GB1058">
            <v>0</v>
          </cell>
          <cell r="GC1058">
            <v>0</v>
          </cell>
          <cell r="GD1058">
            <v>0</v>
          </cell>
          <cell r="GE1058">
            <v>0</v>
          </cell>
          <cell r="GF1058">
            <v>0</v>
          </cell>
          <cell r="GG1058">
            <v>0</v>
          </cell>
          <cell r="GH1058">
            <v>0</v>
          </cell>
          <cell r="GI1058">
            <v>0</v>
          </cell>
          <cell r="GJ1058">
            <v>0</v>
          </cell>
          <cell r="GK1058">
            <v>0</v>
          </cell>
          <cell r="GL1058">
            <v>0</v>
          </cell>
          <cell r="GM1058">
            <v>0</v>
          </cell>
          <cell r="GN1058">
            <v>0</v>
          </cell>
          <cell r="GO1058">
            <v>0</v>
          </cell>
          <cell r="GP1058">
            <v>0</v>
          </cell>
          <cell r="GQ1058">
            <v>0</v>
          </cell>
          <cell r="GR1058">
            <v>0</v>
          </cell>
          <cell r="GS1058">
            <v>0</v>
          </cell>
          <cell r="GT1058">
            <v>0</v>
          </cell>
          <cell r="GU1058">
            <v>0</v>
          </cell>
          <cell r="GV1058">
            <v>0</v>
          </cell>
          <cell r="GW1058">
            <v>0</v>
          </cell>
          <cell r="GX1058">
            <v>0</v>
          </cell>
          <cell r="GY1058">
            <v>0</v>
          </cell>
          <cell r="GZ1058">
            <v>0</v>
          </cell>
          <cell r="HA1058">
            <v>0</v>
          </cell>
          <cell r="HB1058">
            <v>0</v>
          </cell>
          <cell r="HC1058">
            <v>0</v>
          </cell>
          <cell r="HD1058">
            <v>0</v>
          </cell>
          <cell r="HE1058">
            <v>0</v>
          </cell>
          <cell r="HF1058">
            <v>0</v>
          </cell>
          <cell r="HG1058">
            <v>0</v>
          </cell>
          <cell r="HH1058">
            <v>0</v>
          </cell>
          <cell r="HI1058">
            <v>0</v>
          </cell>
          <cell r="HJ1058">
            <v>0</v>
          </cell>
          <cell r="HK1058">
            <v>0</v>
          </cell>
          <cell r="HL1058">
            <v>0</v>
          </cell>
          <cell r="HM1058">
            <v>0</v>
          </cell>
          <cell r="HN1058">
            <v>0</v>
          </cell>
          <cell r="HO1058">
            <v>0</v>
          </cell>
          <cell r="HP1058">
            <v>0</v>
          </cell>
          <cell r="HQ1058">
            <v>0</v>
          </cell>
          <cell r="HR1058">
            <v>0</v>
          </cell>
          <cell r="HS1058">
            <v>0</v>
          </cell>
          <cell r="HT1058">
            <v>0</v>
          </cell>
          <cell r="HU1058">
            <v>0</v>
          </cell>
          <cell r="HV1058">
            <v>0</v>
          </cell>
          <cell r="HW1058">
            <v>0</v>
          </cell>
          <cell r="HX1058">
            <v>0</v>
          </cell>
          <cell r="HY1058">
            <v>0</v>
          </cell>
          <cell r="HZ1058">
            <v>0</v>
          </cell>
          <cell r="IA1058">
            <v>0</v>
          </cell>
          <cell r="IB1058">
            <v>0</v>
          </cell>
          <cell r="IC1058">
            <v>0</v>
          </cell>
          <cell r="ID1058">
            <v>0</v>
          </cell>
          <cell r="IE1058">
            <v>0</v>
          </cell>
          <cell r="IF1058">
            <v>0</v>
          </cell>
          <cell r="IG1058">
            <v>0</v>
          </cell>
          <cell r="IH1058">
            <v>0</v>
          </cell>
          <cell r="II1058">
            <v>0</v>
          </cell>
          <cell r="IJ1058">
            <v>0</v>
          </cell>
          <cell r="IK1058">
            <v>0</v>
          </cell>
          <cell r="IL1058">
            <v>0</v>
          </cell>
          <cell r="IM1058">
            <v>0</v>
          </cell>
          <cell r="IN1058">
            <v>0</v>
          </cell>
          <cell r="IO1058">
            <v>0</v>
          </cell>
          <cell r="IP1058">
            <v>0</v>
          </cell>
          <cell r="IQ1058">
            <v>0</v>
          </cell>
          <cell r="IR1058">
            <v>0</v>
          </cell>
          <cell r="IS1058">
            <v>0</v>
          </cell>
          <cell r="IT1058">
            <v>0</v>
          </cell>
          <cell r="IU1058">
            <v>0</v>
          </cell>
          <cell r="IV1058">
            <v>0</v>
          </cell>
          <cell r="IW1058">
            <v>0</v>
          </cell>
          <cell r="IX1058">
            <v>0</v>
          </cell>
          <cell r="IY1058">
            <v>0</v>
          </cell>
          <cell r="IZ1058">
            <v>0</v>
          </cell>
          <cell r="JA1058">
            <v>0</v>
          </cell>
          <cell r="JB1058">
            <v>0</v>
          </cell>
          <cell r="JC1058">
            <v>0</v>
          </cell>
          <cell r="JD1058">
            <v>0</v>
          </cell>
          <cell r="JE1058">
            <v>0</v>
          </cell>
          <cell r="JF1058">
            <v>0</v>
          </cell>
          <cell r="JG1058">
            <v>0</v>
          </cell>
          <cell r="JH1058">
            <v>0</v>
          </cell>
          <cell r="JI1058">
            <v>0</v>
          </cell>
          <cell r="JJ1058">
            <v>0</v>
          </cell>
          <cell r="JK1058">
            <v>0</v>
          </cell>
          <cell r="JL1058">
            <v>0</v>
          </cell>
          <cell r="JM1058">
            <v>0</v>
          </cell>
          <cell r="JN1058">
            <v>0</v>
          </cell>
          <cell r="JO1058">
            <v>0</v>
          </cell>
          <cell r="JP1058">
            <v>0</v>
          </cell>
          <cell r="JQ1058">
            <v>0</v>
          </cell>
        </row>
        <row r="1059">
          <cell r="D1059" t="str">
            <v>PV_.QF.SOR._.qOR.CSP_Cherry_Creek_Solar</v>
          </cell>
          <cell r="F1059">
            <v>0</v>
          </cell>
          <cell r="G1059">
            <v>0</v>
          </cell>
          <cell r="H1059">
            <v>0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0</v>
          </cell>
          <cell r="R1059">
            <v>0</v>
          </cell>
          <cell r="S1059">
            <v>0</v>
          </cell>
          <cell r="T1059">
            <v>0</v>
          </cell>
          <cell r="U1059">
            <v>0</v>
          </cell>
          <cell r="V1059">
            <v>0</v>
          </cell>
          <cell r="W1059">
            <v>0</v>
          </cell>
          <cell r="X1059">
            <v>0</v>
          </cell>
          <cell r="Y1059">
            <v>0</v>
          </cell>
          <cell r="Z1059">
            <v>0</v>
          </cell>
          <cell r="AA1059">
            <v>0</v>
          </cell>
          <cell r="AB1059">
            <v>0</v>
          </cell>
          <cell r="AC1059">
            <v>0</v>
          </cell>
          <cell r="AD1059">
            <v>0</v>
          </cell>
          <cell r="AE1059">
            <v>0</v>
          </cell>
          <cell r="AF1059">
            <v>0</v>
          </cell>
          <cell r="AG1059">
            <v>0</v>
          </cell>
          <cell r="AH1059">
            <v>0</v>
          </cell>
          <cell r="AI1059">
            <v>0</v>
          </cell>
          <cell r="AJ1059">
            <v>0</v>
          </cell>
          <cell r="AK1059">
            <v>0</v>
          </cell>
          <cell r="AL1059">
            <v>0</v>
          </cell>
          <cell r="AM1059">
            <v>0</v>
          </cell>
          <cell r="AN1059">
            <v>0</v>
          </cell>
          <cell r="AO1059">
            <v>0</v>
          </cell>
          <cell r="AP1059">
            <v>0</v>
          </cell>
          <cell r="AQ1059">
            <v>0</v>
          </cell>
          <cell r="AR1059">
            <v>0</v>
          </cell>
          <cell r="AS1059">
            <v>0</v>
          </cell>
          <cell r="AT1059">
            <v>0</v>
          </cell>
          <cell r="AU1059">
            <v>0</v>
          </cell>
          <cell r="AV1059">
            <v>0</v>
          </cell>
          <cell r="AW1059">
            <v>0</v>
          </cell>
          <cell r="AX1059">
            <v>0</v>
          </cell>
          <cell r="AY1059">
            <v>0</v>
          </cell>
          <cell r="AZ1059">
            <v>0</v>
          </cell>
          <cell r="BA1059">
            <v>0</v>
          </cell>
          <cell r="BB1059">
            <v>0</v>
          </cell>
          <cell r="BC1059">
            <v>0</v>
          </cell>
          <cell r="BD1059">
            <v>0</v>
          </cell>
          <cell r="BE1059">
            <v>0</v>
          </cell>
          <cell r="BF1059">
            <v>0</v>
          </cell>
          <cell r="BG1059">
            <v>0</v>
          </cell>
          <cell r="BH1059">
            <v>0</v>
          </cell>
          <cell r="BI1059">
            <v>0</v>
          </cell>
          <cell r="BJ1059">
            <v>0</v>
          </cell>
          <cell r="BK1059">
            <v>0</v>
          </cell>
          <cell r="BL1059">
            <v>0</v>
          </cell>
          <cell r="BM1059">
            <v>0</v>
          </cell>
          <cell r="BN1059">
            <v>0</v>
          </cell>
          <cell r="BO1059">
            <v>0</v>
          </cell>
          <cell r="BP1059">
            <v>0</v>
          </cell>
          <cell r="BQ1059">
            <v>0</v>
          </cell>
          <cell r="BR1059">
            <v>0</v>
          </cell>
          <cell r="BS1059">
            <v>0</v>
          </cell>
          <cell r="BT1059">
            <v>0</v>
          </cell>
          <cell r="BU1059">
            <v>0</v>
          </cell>
          <cell r="BV1059">
            <v>0</v>
          </cell>
          <cell r="BW1059">
            <v>0</v>
          </cell>
          <cell r="BX1059">
            <v>0</v>
          </cell>
          <cell r="BY1059">
            <v>0</v>
          </cell>
          <cell r="BZ1059">
            <v>0</v>
          </cell>
          <cell r="CA1059">
            <v>0</v>
          </cell>
          <cell r="CB1059">
            <v>0</v>
          </cell>
          <cell r="CC1059">
            <v>0</v>
          </cell>
          <cell r="CD1059">
            <v>0</v>
          </cell>
          <cell r="CE1059">
            <v>0</v>
          </cell>
          <cell r="CF1059">
            <v>0</v>
          </cell>
          <cell r="CG1059">
            <v>0</v>
          </cell>
          <cell r="CH1059">
            <v>0</v>
          </cell>
          <cell r="CI1059">
            <v>0</v>
          </cell>
          <cell r="CJ1059">
            <v>0</v>
          </cell>
          <cell r="CK1059">
            <v>0</v>
          </cell>
          <cell r="CL1059">
            <v>0</v>
          </cell>
          <cell r="CM1059">
            <v>0</v>
          </cell>
          <cell r="CN1059">
            <v>0</v>
          </cell>
          <cell r="CO1059">
            <v>0</v>
          </cell>
          <cell r="CP1059">
            <v>0</v>
          </cell>
          <cell r="CQ1059">
            <v>0</v>
          </cell>
          <cell r="CR1059">
            <v>0</v>
          </cell>
          <cell r="CS1059">
            <v>0</v>
          </cell>
          <cell r="CT1059">
            <v>0</v>
          </cell>
          <cell r="CU1059">
            <v>0</v>
          </cell>
          <cell r="CV1059">
            <v>0</v>
          </cell>
          <cell r="CW1059">
            <v>0</v>
          </cell>
          <cell r="CX1059">
            <v>0</v>
          </cell>
          <cell r="CY1059">
            <v>0</v>
          </cell>
          <cell r="CZ1059">
            <v>0</v>
          </cell>
          <cell r="DA1059">
            <v>0</v>
          </cell>
          <cell r="DB1059">
            <v>0</v>
          </cell>
          <cell r="DC1059">
            <v>0</v>
          </cell>
          <cell r="DD1059">
            <v>0</v>
          </cell>
          <cell r="DE1059">
            <v>0</v>
          </cell>
          <cell r="DF1059">
            <v>0</v>
          </cell>
          <cell r="DG1059">
            <v>0</v>
          </cell>
          <cell r="DH1059">
            <v>0</v>
          </cell>
          <cell r="DI1059">
            <v>0</v>
          </cell>
          <cell r="DJ1059">
            <v>0</v>
          </cell>
          <cell r="DK1059">
            <v>0</v>
          </cell>
          <cell r="DL1059">
            <v>0</v>
          </cell>
          <cell r="DM1059">
            <v>0</v>
          </cell>
          <cell r="DN1059">
            <v>0</v>
          </cell>
          <cell r="DO1059">
            <v>0</v>
          </cell>
          <cell r="DP1059">
            <v>0</v>
          </cell>
          <cell r="DQ1059">
            <v>0</v>
          </cell>
          <cell r="DR1059">
            <v>0</v>
          </cell>
          <cell r="DS1059">
            <v>0</v>
          </cell>
          <cell r="DT1059">
            <v>0</v>
          </cell>
          <cell r="DU1059">
            <v>0</v>
          </cell>
          <cell r="DV1059">
            <v>0</v>
          </cell>
          <cell r="DW1059">
            <v>0</v>
          </cell>
          <cell r="DX1059">
            <v>0</v>
          </cell>
          <cell r="DY1059">
            <v>0</v>
          </cell>
          <cell r="DZ1059">
            <v>0</v>
          </cell>
          <cell r="EA1059">
            <v>0</v>
          </cell>
          <cell r="EB1059">
            <v>0</v>
          </cell>
          <cell r="EC1059">
            <v>0</v>
          </cell>
          <cell r="ED1059">
            <v>0</v>
          </cell>
          <cell r="EE1059">
            <v>0</v>
          </cell>
          <cell r="EF1059">
            <v>0</v>
          </cell>
          <cell r="EG1059">
            <v>0</v>
          </cell>
          <cell r="EH1059">
            <v>0</v>
          </cell>
          <cell r="EI1059">
            <v>0</v>
          </cell>
          <cell r="EJ1059">
            <v>0</v>
          </cell>
          <cell r="EK1059">
            <v>0</v>
          </cell>
          <cell r="EL1059">
            <v>0</v>
          </cell>
          <cell r="EM1059">
            <v>0</v>
          </cell>
          <cell r="EN1059">
            <v>0</v>
          </cell>
          <cell r="EO1059">
            <v>0</v>
          </cell>
          <cell r="EP1059">
            <v>0</v>
          </cell>
          <cell r="EQ1059">
            <v>0</v>
          </cell>
          <cell r="ER1059">
            <v>0</v>
          </cell>
          <cell r="ES1059">
            <v>0</v>
          </cell>
          <cell r="ET1059">
            <v>0</v>
          </cell>
          <cell r="EU1059">
            <v>0</v>
          </cell>
          <cell r="EV1059">
            <v>0</v>
          </cell>
          <cell r="EW1059">
            <v>0</v>
          </cell>
          <cell r="EX1059">
            <v>0</v>
          </cell>
          <cell r="EY1059">
            <v>0</v>
          </cell>
          <cell r="EZ1059">
            <v>0</v>
          </cell>
          <cell r="FA1059">
            <v>0</v>
          </cell>
          <cell r="FB1059">
            <v>0</v>
          </cell>
          <cell r="FC1059">
            <v>0</v>
          </cell>
          <cell r="FD1059">
            <v>0</v>
          </cell>
          <cell r="FE1059">
            <v>0</v>
          </cell>
          <cell r="FF1059">
            <v>0</v>
          </cell>
          <cell r="FG1059">
            <v>0</v>
          </cell>
          <cell r="FH1059">
            <v>0</v>
          </cell>
          <cell r="FI1059">
            <v>0</v>
          </cell>
          <cell r="FJ1059">
            <v>0</v>
          </cell>
          <cell r="FK1059">
            <v>0</v>
          </cell>
          <cell r="FL1059">
            <v>0</v>
          </cell>
          <cell r="FM1059">
            <v>0</v>
          </cell>
          <cell r="FN1059">
            <v>0</v>
          </cell>
          <cell r="FO1059">
            <v>0</v>
          </cell>
          <cell r="FP1059">
            <v>0</v>
          </cell>
          <cell r="FQ1059">
            <v>0</v>
          </cell>
          <cell r="FR1059">
            <v>0</v>
          </cell>
          <cell r="FS1059">
            <v>0</v>
          </cell>
          <cell r="FT1059">
            <v>0</v>
          </cell>
          <cell r="FU1059">
            <v>0</v>
          </cell>
          <cell r="FV1059">
            <v>0</v>
          </cell>
          <cell r="FW1059">
            <v>0</v>
          </cell>
          <cell r="FX1059">
            <v>0</v>
          </cell>
          <cell r="FY1059">
            <v>0</v>
          </cell>
          <cell r="FZ1059">
            <v>0</v>
          </cell>
          <cell r="GA1059">
            <v>0</v>
          </cell>
          <cell r="GB1059">
            <v>0</v>
          </cell>
          <cell r="GC1059">
            <v>0</v>
          </cell>
          <cell r="GD1059">
            <v>0</v>
          </cell>
          <cell r="GE1059">
            <v>0</v>
          </cell>
          <cell r="GF1059">
            <v>0</v>
          </cell>
          <cell r="GG1059">
            <v>0</v>
          </cell>
          <cell r="GH1059">
            <v>0</v>
          </cell>
          <cell r="GI1059">
            <v>0</v>
          </cell>
          <cell r="GJ1059">
            <v>0</v>
          </cell>
          <cell r="GK1059">
            <v>0</v>
          </cell>
          <cell r="GL1059">
            <v>0</v>
          </cell>
          <cell r="GM1059">
            <v>0</v>
          </cell>
          <cell r="GN1059">
            <v>0</v>
          </cell>
          <cell r="GO1059">
            <v>0</v>
          </cell>
          <cell r="GP1059">
            <v>0</v>
          </cell>
          <cell r="GQ1059">
            <v>0</v>
          </cell>
          <cell r="GR1059">
            <v>0</v>
          </cell>
          <cell r="GS1059">
            <v>0</v>
          </cell>
          <cell r="GT1059">
            <v>0</v>
          </cell>
          <cell r="GU1059">
            <v>0</v>
          </cell>
          <cell r="GV1059">
            <v>0</v>
          </cell>
          <cell r="GW1059">
            <v>0</v>
          </cell>
          <cell r="GX1059">
            <v>0</v>
          </cell>
          <cell r="GY1059">
            <v>0</v>
          </cell>
          <cell r="GZ1059">
            <v>0</v>
          </cell>
          <cell r="HA1059">
            <v>0</v>
          </cell>
          <cell r="HB1059">
            <v>0</v>
          </cell>
          <cell r="HC1059">
            <v>0</v>
          </cell>
          <cell r="HD1059">
            <v>0</v>
          </cell>
          <cell r="HE1059">
            <v>0</v>
          </cell>
          <cell r="HF1059">
            <v>0</v>
          </cell>
          <cell r="HG1059">
            <v>0</v>
          </cell>
          <cell r="HH1059">
            <v>0</v>
          </cell>
          <cell r="HI1059">
            <v>0</v>
          </cell>
          <cell r="HJ1059">
            <v>0</v>
          </cell>
          <cell r="HK1059">
            <v>0</v>
          </cell>
          <cell r="HL1059">
            <v>0</v>
          </cell>
          <cell r="HM1059">
            <v>0</v>
          </cell>
          <cell r="HN1059">
            <v>0</v>
          </cell>
          <cell r="HO1059">
            <v>0</v>
          </cell>
          <cell r="HP1059">
            <v>0</v>
          </cell>
          <cell r="HQ1059">
            <v>0</v>
          </cell>
          <cell r="HR1059">
            <v>0</v>
          </cell>
          <cell r="HS1059">
            <v>0</v>
          </cell>
          <cell r="HT1059">
            <v>0</v>
          </cell>
          <cell r="HU1059">
            <v>0</v>
          </cell>
          <cell r="HV1059">
            <v>0</v>
          </cell>
          <cell r="HW1059">
            <v>0</v>
          </cell>
          <cell r="HX1059">
            <v>0</v>
          </cell>
          <cell r="HY1059">
            <v>0</v>
          </cell>
          <cell r="HZ1059">
            <v>0</v>
          </cell>
          <cell r="IA1059">
            <v>0</v>
          </cell>
          <cell r="IB1059">
            <v>0</v>
          </cell>
          <cell r="IC1059">
            <v>0</v>
          </cell>
          <cell r="ID1059">
            <v>0</v>
          </cell>
          <cell r="IE1059">
            <v>0</v>
          </cell>
          <cell r="IF1059">
            <v>0</v>
          </cell>
          <cell r="IG1059">
            <v>0</v>
          </cell>
          <cell r="IH1059">
            <v>0</v>
          </cell>
          <cell r="II1059">
            <v>0</v>
          </cell>
          <cell r="IJ1059">
            <v>0</v>
          </cell>
          <cell r="IK1059">
            <v>0</v>
          </cell>
          <cell r="IL1059">
            <v>0</v>
          </cell>
          <cell r="IM1059">
            <v>0</v>
          </cell>
          <cell r="IN1059">
            <v>0</v>
          </cell>
          <cell r="IO1059">
            <v>0</v>
          </cell>
          <cell r="IP1059">
            <v>0</v>
          </cell>
          <cell r="IQ1059">
            <v>0</v>
          </cell>
          <cell r="IR1059">
            <v>0</v>
          </cell>
          <cell r="IS1059">
            <v>0</v>
          </cell>
          <cell r="IT1059">
            <v>0</v>
          </cell>
          <cell r="IU1059">
            <v>0</v>
          </cell>
          <cell r="IV1059">
            <v>0</v>
          </cell>
          <cell r="IW1059">
            <v>0</v>
          </cell>
          <cell r="IX1059">
            <v>0</v>
          </cell>
          <cell r="IY1059">
            <v>0</v>
          </cell>
          <cell r="IZ1059">
            <v>0</v>
          </cell>
          <cell r="JA1059">
            <v>0</v>
          </cell>
          <cell r="JB1059">
            <v>0</v>
          </cell>
          <cell r="JC1059">
            <v>0</v>
          </cell>
          <cell r="JD1059">
            <v>0</v>
          </cell>
          <cell r="JE1059">
            <v>0</v>
          </cell>
          <cell r="JF1059">
            <v>0</v>
          </cell>
          <cell r="JG1059">
            <v>0</v>
          </cell>
          <cell r="JH1059">
            <v>0</v>
          </cell>
          <cell r="JI1059">
            <v>0</v>
          </cell>
          <cell r="JJ1059">
            <v>0</v>
          </cell>
          <cell r="JK1059">
            <v>0</v>
          </cell>
          <cell r="JL1059">
            <v>0</v>
          </cell>
          <cell r="JM1059">
            <v>0</v>
          </cell>
          <cell r="JN1059">
            <v>0</v>
          </cell>
          <cell r="JO1059">
            <v>0</v>
          </cell>
          <cell r="JP1059">
            <v>0</v>
          </cell>
          <cell r="JQ1059">
            <v>0</v>
          </cell>
        </row>
        <row r="1060">
          <cell r="D1060" t="str">
            <v>PV_.QF.SOR._.qOR.CSP_Hay_Creek_Solar</v>
          </cell>
          <cell r="F1060">
            <v>0</v>
          </cell>
          <cell r="G1060">
            <v>0</v>
          </cell>
          <cell r="H1060">
            <v>0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0</v>
          </cell>
          <cell r="R1060">
            <v>0</v>
          </cell>
          <cell r="S1060">
            <v>0</v>
          </cell>
          <cell r="T1060">
            <v>0</v>
          </cell>
          <cell r="U1060">
            <v>0</v>
          </cell>
          <cell r="V1060">
            <v>0</v>
          </cell>
          <cell r="W1060">
            <v>0</v>
          </cell>
          <cell r="X1060">
            <v>0</v>
          </cell>
          <cell r="Y1060">
            <v>0</v>
          </cell>
          <cell r="Z1060">
            <v>0</v>
          </cell>
          <cell r="AA1060">
            <v>0</v>
          </cell>
          <cell r="AB1060">
            <v>0</v>
          </cell>
          <cell r="AC1060">
            <v>0</v>
          </cell>
          <cell r="AD1060">
            <v>0</v>
          </cell>
          <cell r="AE1060">
            <v>0</v>
          </cell>
          <cell r="AF1060">
            <v>0</v>
          </cell>
          <cell r="AG1060">
            <v>0</v>
          </cell>
          <cell r="AH1060">
            <v>0</v>
          </cell>
          <cell r="AI1060">
            <v>0</v>
          </cell>
          <cell r="AJ1060">
            <v>0</v>
          </cell>
          <cell r="AK1060">
            <v>0</v>
          </cell>
          <cell r="AL1060">
            <v>0</v>
          </cell>
          <cell r="AM1060">
            <v>0</v>
          </cell>
          <cell r="AN1060">
            <v>0</v>
          </cell>
          <cell r="AO1060">
            <v>0</v>
          </cell>
          <cell r="AP1060">
            <v>0</v>
          </cell>
          <cell r="AQ1060">
            <v>0</v>
          </cell>
          <cell r="AR1060">
            <v>0</v>
          </cell>
          <cell r="AS1060">
            <v>0</v>
          </cell>
          <cell r="AT1060">
            <v>0</v>
          </cell>
          <cell r="AU1060">
            <v>0</v>
          </cell>
          <cell r="AV1060">
            <v>0</v>
          </cell>
          <cell r="AW1060">
            <v>0</v>
          </cell>
          <cell r="AX1060">
            <v>0</v>
          </cell>
          <cell r="AY1060">
            <v>0</v>
          </cell>
          <cell r="AZ1060">
            <v>0</v>
          </cell>
          <cell r="BA1060">
            <v>0</v>
          </cell>
          <cell r="BB1060">
            <v>0</v>
          </cell>
          <cell r="BC1060">
            <v>0</v>
          </cell>
          <cell r="BD1060">
            <v>0</v>
          </cell>
          <cell r="BE1060">
            <v>0</v>
          </cell>
          <cell r="BF1060">
            <v>0</v>
          </cell>
          <cell r="BG1060">
            <v>0</v>
          </cell>
          <cell r="BH1060">
            <v>0</v>
          </cell>
          <cell r="BI1060">
            <v>0</v>
          </cell>
          <cell r="BJ1060">
            <v>0</v>
          </cell>
          <cell r="BK1060">
            <v>0</v>
          </cell>
          <cell r="BL1060">
            <v>0</v>
          </cell>
          <cell r="BM1060">
            <v>0</v>
          </cell>
          <cell r="BN1060">
            <v>0</v>
          </cell>
          <cell r="BO1060">
            <v>0</v>
          </cell>
          <cell r="BP1060">
            <v>0</v>
          </cell>
          <cell r="BQ1060">
            <v>0</v>
          </cell>
          <cell r="BR1060">
            <v>0</v>
          </cell>
          <cell r="BS1060">
            <v>0</v>
          </cell>
          <cell r="BT1060">
            <v>0</v>
          </cell>
          <cell r="BU1060">
            <v>0</v>
          </cell>
          <cell r="BV1060">
            <v>0</v>
          </cell>
          <cell r="BW1060">
            <v>0</v>
          </cell>
          <cell r="BX1060">
            <v>0</v>
          </cell>
          <cell r="BY1060">
            <v>0</v>
          </cell>
          <cell r="BZ1060">
            <v>0</v>
          </cell>
          <cell r="CA1060">
            <v>0</v>
          </cell>
          <cell r="CB1060">
            <v>0</v>
          </cell>
          <cell r="CC1060">
            <v>0</v>
          </cell>
          <cell r="CD1060">
            <v>0</v>
          </cell>
          <cell r="CE1060">
            <v>0</v>
          </cell>
          <cell r="CF1060">
            <v>0</v>
          </cell>
          <cell r="CG1060">
            <v>0</v>
          </cell>
          <cell r="CH1060">
            <v>0</v>
          </cell>
          <cell r="CI1060">
            <v>0</v>
          </cell>
          <cell r="CJ1060">
            <v>0</v>
          </cell>
          <cell r="CK1060">
            <v>0</v>
          </cell>
          <cell r="CL1060">
            <v>0</v>
          </cell>
          <cell r="CM1060">
            <v>0</v>
          </cell>
          <cell r="CN1060">
            <v>0</v>
          </cell>
          <cell r="CO1060">
            <v>0</v>
          </cell>
          <cell r="CP1060">
            <v>0</v>
          </cell>
          <cell r="CQ1060">
            <v>0</v>
          </cell>
          <cell r="CR1060">
            <v>0</v>
          </cell>
          <cell r="CS1060">
            <v>0</v>
          </cell>
          <cell r="CT1060">
            <v>0</v>
          </cell>
          <cell r="CU1060">
            <v>0</v>
          </cell>
          <cell r="CV1060">
            <v>0</v>
          </cell>
          <cell r="CW1060">
            <v>0</v>
          </cell>
          <cell r="CX1060">
            <v>0</v>
          </cell>
          <cell r="CY1060">
            <v>0</v>
          </cell>
          <cell r="CZ1060">
            <v>0</v>
          </cell>
          <cell r="DA1060">
            <v>0</v>
          </cell>
          <cell r="DB1060">
            <v>0</v>
          </cell>
          <cell r="DC1060">
            <v>0</v>
          </cell>
          <cell r="DD1060">
            <v>0</v>
          </cell>
          <cell r="DE1060">
            <v>0</v>
          </cell>
          <cell r="DF1060">
            <v>0</v>
          </cell>
          <cell r="DG1060">
            <v>0</v>
          </cell>
          <cell r="DH1060">
            <v>0</v>
          </cell>
          <cell r="DI1060">
            <v>0</v>
          </cell>
          <cell r="DJ1060">
            <v>0</v>
          </cell>
          <cell r="DK1060">
            <v>0</v>
          </cell>
          <cell r="DL1060">
            <v>0</v>
          </cell>
          <cell r="DM1060">
            <v>0</v>
          </cell>
          <cell r="DN1060">
            <v>0</v>
          </cell>
          <cell r="DO1060">
            <v>0</v>
          </cell>
          <cell r="DP1060">
            <v>0</v>
          </cell>
          <cell r="DQ1060">
            <v>0</v>
          </cell>
          <cell r="DR1060">
            <v>0</v>
          </cell>
          <cell r="DS1060">
            <v>0</v>
          </cell>
          <cell r="DT1060">
            <v>0</v>
          </cell>
          <cell r="DU1060">
            <v>0</v>
          </cell>
          <cell r="DV1060">
            <v>0</v>
          </cell>
          <cell r="DW1060">
            <v>0</v>
          </cell>
          <cell r="DX1060">
            <v>0</v>
          </cell>
          <cell r="DY1060">
            <v>0</v>
          </cell>
          <cell r="DZ1060">
            <v>0</v>
          </cell>
          <cell r="EA1060">
            <v>0</v>
          </cell>
          <cell r="EB1060">
            <v>0</v>
          </cell>
          <cell r="EC1060">
            <v>0</v>
          </cell>
          <cell r="ED1060">
            <v>0</v>
          </cell>
          <cell r="EE1060">
            <v>0</v>
          </cell>
          <cell r="EF1060">
            <v>0</v>
          </cell>
          <cell r="EG1060">
            <v>0</v>
          </cell>
          <cell r="EH1060">
            <v>0</v>
          </cell>
          <cell r="EI1060">
            <v>0</v>
          </cell>
          <cell r="EJ1060">
            <v>0</v>
          </cell>
          <cell r="EK1060">
            <v>0</v>
          </cell>
          <cell r="EL1060">
            <v>0</v>
          </cell>
          <cell r="EM1060">
            <v>0</v>
          </cell>
          <cell r="EN1060">
            <v>0</v>
          </cell>
          <cell r="EO1060">
            <v>0</v>
          </cell>
          <cell r="EP1060">
            <v>0</v>
          </cell>
          <cell r="EQ1060">
            <v>0</v>
          </cell>
          <cell r="ER1060">
            <v>0</v>
          </cell>
          <cell r="ES1060">
            <v>0</v>
          </cell>
          <cell r="ET1060">
            <v>0</v>
          </cell>
          <cell r="EU1060">
            <v>0</v>
          </cell>
          <cell r="EV1060">
            <v>0</v>
          </cell>
          <cell r="EW1060">
            <v>0</v>
          </cell>
          <cell r="EX1060">
            <v>0</v>
          </cell>
          <cell r="EY1060">
            <v>0</v>
          </cell>
          <cell r="EZ1060">
            <v>0</v>
          </cell>
          <cell r="FA1060">
            <v>0</v>
          </cell>
          <cell r="FB1060">
            <v>0</v>
          </cell>
          <cell r="FC1060">
            <v>0</v>
          </cell>
          <cell r="FD1060">
            <v>0</v>
          </cell>
          <cell r="FE1060">
            <v>0</v>
          </cell>
          <cell r="FF1060">
            <v>0</v>
          </cell>
          <cell r="FG1060">
            <v>0</v>
          </cell>
          <cell r="FH1060">
            <v>0</v>
          </cell>
          <cell r="FI1060">
            <v>0</v>
          </cell>
          <cell r="FJ1060">
            <v>0</v>
          </cell>
          <cell r="FK1060">
            <v>0</v>
          </cell>
          <cell r="FL1060">
            <v>0</v>
          </cell>
          <cell r="FM1060">
            <v>0</v>
          </cell>
          <cell r="FN1060">
            <v>0</v>
          </cell>
          <cell r="FO1060">
            <v>0</v>
          </cell>
          <cell r="FP1060">
            <v>0</v>
          </cell>
          <cell r="FQ1060">
            <v>0</v>
          </cell>
          <cell r="FR1060">
            <v>0</v>
          </cell>
          <cell r="FS1060">
            <v>0</v>
          </cell>
          <cell r="FT1060">
            <v>0</v>
          </cell>
          <cell r="FU1060">
            <v>0</v>
          </cell>
          <cell r="FV1060">
            <v>0</v>
          </cell>
          <cell r="FW1060">
            <v>0</v>
          </cell>
          <cell r="FX1060">
            <v>0</v>
          </cell>
          <cell r="FY1060">
            <v>0</v>
          </cell>
          <cell r="FZ1060">
            <v>0</v>
          </cell>
          <cell r="GA1060">
            <v>0</v>
          </cell>
          <cell r="GB1060">
            <v>0</v>
          </cell>
          <cell r="GC1060">
            <v>0</v>
          </cell>
          <cell r="GD1060">
            <v>0</v>
          </cell>
          <cell r="GE1060">
            <v>0</v>
          </cell>
          <cell r="GF1060">
            <v>0</v>
          </cell>
          <cell r="GG1060">
            <v>0</v>
          </cell>
          <cell r="GH1060">
            <v>0</v>
          </cell>
          <cell r="GI1060">
            <v>0</v>
          </cell>
          <cell r="GJ1060">
            <v>0</v>
          </cell>
          <cell r="GK1060">
            <v>0</v>
          </cell>
          <cell r="GL1060">
            <v>0</v>
          </cell>
          <cell r="GM1060">
            <v>0</v>
          </cell>
          <cell r="GN1060">
            <v>0</v>
          </cell>
          <cell r="GO1060">
            <v>0</v>
          </cell>
          <cell r="GP1060">
            <v>0</v>
          </cell>
          <cell r="GQ1060">
            <v>0</v>
          </cell>
          <cell r="GR1060">
            <v>0</v>
          </cell>
          <cell r="GS1060">
            <v>0</v>
          </cell>
          <cell r="GT1060">
            <v>0</v>
          </cell>
          <cell r="GU1060">
            <v>0</v>
          </cell>
          <cell r="GV1060">
            <v>0</v>
          </cell>
          <cell r="GW1060">
            <v>0</v>
          </cell>
          <cell r="GX1060">
            <v>0</v>
          </cell>
          <cell r="GY1060">
            <v>0</v>
          </cell>
          <cell r="GZ1060">
            <v>0</v>
          </cell>
          <cell r="HA1060">
            <v>0</v>
          </cell>
          <cell r="HB1060">
            <v>0</v>
          </cell>
          <cell r="HC1060">
            <v>0</v>
          </cell>
          <cell r="HD1060">
            <v>0</v>
          </cell>
          <cell r="HE1060">
            <v>0</v>
          </cell>
          <cell r="HF1060">
            <v>0</v>
          </cell>
          <cell r="HG1060">
            <v>0</v>
          </cell>
          <cell r="HH1060">
            <v>0</v>
          </cell>
          <cell r="HI1060">
            <v>0</v>
          </cell>
          <cell r="HJ1060">
            <v>0</v>
          </cell>
          <cell r="HK1060">
            <v>0</v>
          </cell>
          <cell r="HL1060">
            <v>0</v>
          </cell>
          <cell r="HM1060">
            <v>0</v>
          </cell>
          <cell r="HN1060">
            <v>0</v>
          </cell>
          <cell r="HO1060">
            <v>0</v>
          </cell>
          <cell r="HP1060">
            <v>0</v>
          </cell>
          <cell r="HQ1060">
            <v>0</v>
          </cell>
          <cell r="HR1060">
            <v>0</v>
          </cell>
          <cell r="HS1060">
            <v>0</v>
          </cell>
          <cell r="HT1060">
            <v>0</v>
          </cell>
          <cell r="HU1060">
            <v>0</v>
          </cell>
          <cell r="HV1060">
            <v>0</v>
          </cell>
          <cell r="HW1060">
            <v>0</v>
          </cell>
          <cell r="HX1060">
            <v>0</v>
          </cell>
          <cell r="HY1060">
            <v>0</v>
          </cell>
          <cell r="HZ1060">
            <v>0</v>
          </cell>
          <cell r="IA1060">
            <v>0</v>
          </cell>
          <cell r="IB1060">
            <v>0</v>
          </cell>
          <cell r="IC1060">
            <v>0</v>
          </cell>
          <cell r="ID1060">
            <v>0</v>
          </cell>
          <cell r="IE1060">
            <v>0</v>
          </cell>
          <cell r="IF1060">
            <v>0</v>
          </cell>
          <cell r="IG1060">
            <v>0</v>
          </cell>
          <cell r="IH1060">
            <v>0</v>
          </cell>
          <cell r="II1060">
            <v>0</v>
          </cell>
          <cell r="IJ1060">
            <v>0</v>
          </cell>
          <cell r="IK1060">
            <v>0</v>
          </cell>
          <cell r="IL1060">
            <v>0</v>
          </cell>
          <cell r="IM1060">
            <v>0</v>
          </cell>
          <cell r="IN1060">
            <v>0</v>
          </cell>
          <cell r="IO1060">
            <v>0</v>
          </cell>
          <cell r="IP1060">
            <v>0</v>
          </cell>
          <cell r="IQ1060">
            <v>0</v>
          </cell>
          <cell r="IR1060">
            <v>0</v>
          </cell>
          <cell r="IS1060">
            <v>0</v>
          </cell>
          <cell r="IT1060">
            <v>0</v>
          </cell>
          <cell r="IU1060">
            <v>0</v>
          </cell>
          <cell r="IV1060">
            <v>0</v>
          </cell>
          <cell r="IW1060">
            <v>0</v>
          </cell>
          <cell r="IX1060">
            <v>0</v>
          </cell>
          <cell r="IY1060">
            <v>0</v>
          </cell>
          <cell r="IZ1060">
            <v>0</v>
          </cell>
          <cell r="JA1060">
            <v>0</v>
          </cell>
          <cell r="JB1060">
            <v>0</v>
          </cell>
          <cell r="JC1060">
            <v>0</v>
          </cell>
          <cell r="JD1060">
            <v>0</v>
          </cell>
          <cell r="JE1060">
            <v>0</v>
          </cell>
          <cell r="JF1060">
            <v>0</v>
          </cell>
          <cell r="JG1060">
            <v>0</v>
          </cell>
          <cell r="JH1060">
            <v>0</v>
          </cell>
          <cell r="JI1060">
            <v>0</v>
          </cell>
          <cell r="JJ1060">
            <v>0</v>
          </cell>
          <cell r="JK1060">
            <v>0</v>
          </cell>
          <cell r="JL1060">
            <v>0</v>
          </cell>
          <cell r="JM1060">
            <v>0</v>
          </cell>
          <cell r="JN1060">
            <v>0</v>
          </cell>
          <cell r="JO1060">
            <v>0</v>
          </cell>
          <cell r="JP1060">
            <v>0</v>
          </cell>
          <cell r="JQ1060">
            <v>0</v>
          </cell>
        </row>
        <row r="1061">
          <cell r="D1061" t="str">
            <v>PV_.QF.SOR._.qOR.CSP_Kelly_Creek</v>
          </cell>
          <cell r="F1061">
            <v>0</v>
          </cell>
          <cell r="G1061">
            <v>0</v>
          </cell>
          <cell r="H1061">
            <v>0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0</v>
          </cell>
          <cell r="R1061">
            <v>0</v>
          </cell>
          <cell r="S1061">
            <v>0</v>
          </cell>
          <cell r="T1061">
            <v>0</v>
          </cell>
          <cell r="U1061">
            <v>0</v>
          </cell>
          <cell r="V1061">
            <v>0</v>
          </cell>
          <cell r="W1061">
            <v>0</v>
          </cell>
          <cell r="X1061">
            <v>0</v>
          </cell>
          <cell r="Y1061">
            <v>0</v>
          </cell>
          <cell r="Z1061">
            <v>0</v>
          </cell>
          <cell r="AA1061">
            <v>0</v>
          </cell>
          <cell r="AB1061">
            <v>0</v>
          </cell>
          <cell r="AC1061">
            <v>0</v>
          </cell>
          <cell r="AD1061">
            <v>0</v>
          </cell>
          <cell r="AE1061">
            <v>0</v>
          </cell>
          <cell r="AF1061">
            <v>0</v>
          </cell>
          <cell r="AG1061">
            <v>0</v>
          </cell>
          <cell r="AH1061">
            <v>0</v>
          </cell>
          <cell r="AI1061">
            <v>0</v>
          </cell>
          <cell r="AJ1061">
            <v>0</v>
          </cell>
          <cell r="AK1061">
            <v>0</v>
          </cell>
          <cell r="AL1061">
            <v>0</v>
          </cell>
          <cell r="AM1061">
            <v>0</v>
          </cell>
          <cell r="AN1061">
            <v>0</v>
          </cell>
          <cell r="AO1061">
            <v>0</v>
          </cell>
          <cell r="AP1061">
            <v>0</v>
          </cell>
          <cell r="AQ1061">
            <v>0</v>
          </cell>
          <cell r="AR1061">
            <v>0</v>
          </cell>
          <cell r="AS1061">
            <v>0</v>
          </cell>
          <cell r="AT1061">
            <v>0</v>
          </cell>
          <cell r="AU1061">
            <v>0</v>
          </cell>
          <cell r="AV1061">
            <v>0</v>
          </cell>
          <cell r="AW1061">
            <v>0</v>
          </cell>
          <cell r="AX1061">
            <v>0</v>
          </cell>
          <cell r="AY1061">
            <v>0</v>
          </cell>
          <cell r="AZ1061">
            <v>0</v>
          </cell>
          <cell r="BA1061">
            <v>0</v>
          </cell>
          <cell r="BB1061">
            <v>0</v>
          </cell>
          <cell r="BC1061">
            <v>0</v>
          </cell>
          <cell r="BD1061">
            <v>0</v>
          </cell>
          <cell r="BE1061">
            <v>0</v>
          </cell>
          <cell r="BF1061">
            <v>0</v>
          </cell>
          <cell r="BG1061">
            <v>0</v>
          </cell>
          <cell r="BH1061">
            <v>0</v>
          </cell>
          <cell r="BI1061">
            <v>0</v>
          </cell>
          <cell r="BJ1061">
            <v>0</v>
          </cell>
          <cell r="BK1061">
            <v>0</v>
          </cell>
          <cell r="BL1061">
            <v>0</v>
          </cell>
          <cell r="BM1061">
            <v>0</v>
          </cell>
          <cell r="BN1061">
            <v>0</v>
          </cell>
          <cell r="BO1061">
            <v>0</v>
          </cell>
          <cell r="BP1061">
            <v>0</v>
          </cell>
          <cell r="BQ1061">
            <v>0</v>
          </cell>
          <cell r="BR1061">
            <v>0</v>
          </cell>
          <cell r="BS1061">
            <v>0</v>
          </cell>
          <cell r="BT1061">
            <v>0</v>
          </cell>
          <cell r="BU1061">
            <v>0</v>
          </cell>
          <cell r="BV1061">
            <v>0</v>
          </cell>
          <cell r="BW1061">
            <v>0</v>
          </cell>
          <cell r="BX1061">
            <v>0</v>
          </cell>
          <cell r="BY1061">
            <v>0</v>
          </cell>
          <cell r="BZ1061">
            <v>0</v>
          </cell>
          <cell r="CA1061">
            <v>0</v>
          </cell>
          <cell r="CB1061">
            <v>0</v>
          </cell>
          <cell r="CC1061">
            <v>0</v>
          </cell>
          <cell r="CD1061">
            <v>0</v>
          </cell>
          <cell r="CE1061">
            <v>0</v>
          </cell>
          <cell r="CF1061">
            <v>0</v>
          </cell>
          <cell r="CG1061">
            <v>0</v>
          </cell>
          <cell r="CH1061">
            <v>0</v>
          </cell>
          <cell r="CI1061">
            <v>0</v>
          </cell>
          <cell r="CJ1061">
            <v>0</v>
          </cell>
          <cell r="CK1061">
            <v>0</v>
          </cell>
          <cell r="CL1061">
            <v>0</v>
          </cell>
          <cell r="CM1061">
            <v>0</v>
          </cell>
          <cell r="CN1061">
            <v>0</v>
          </cell>
          <cell r="CO1061">
            <v>0</v>
          </cell>
          <cell r="CP1061">
            <v>0</v>
          </cell>
          <cell r="CQ1061">
            <v>0</v>
          </cell>
          <cell r="CR1061">
            <v>0</v>
          </cell>
          <cell r="CS1061">
            <v>0</v>
          </cell>
          <cell r="CT1061">
            <v>0</v>
          </cell>
          <cell r="CU1061">
            <v>0</v>
          </cell>
          <cell r="CV1061">
            <v>0</v>
          </cell>
          <cell r="CW1061">
            <v>0</v>
          </cell>
          <cell r="CX1061">
            <v>0</v>
          </cell>
          <cell r="CY1061">
            <v>0</v>
          </cell>
          <cell r="CZ1061">
            <v>0</v>
          </cell>
          <cell r="DA1061">
            <v>0</v>
          </cell>
          <cell r="DB1061">
            <v>0</v>
          </cell>
          <cell r="DC1061">
            <v>0</v>
          </cell>
          <cell r="DD1061">
            <v>0</v>
          </cell>
          <cell r="DE1061">
            <v>0</v>
          </cell>
          <cell r="DF1061">
            <v>0</v>
          </cell>
          <cell r="DG1061">
            <v>0</v>
          </cell>
          <cell r="DH1061">
            <v>0</v>
          </cell>
          <cell r="DI1061">
            <v>0</v>
          </cell>
          <cell r="DJ1061">
            <v>0</v>
          </cell>
          <cell r="DK1061">
            <v>0</v>
          </cell>
          <cell r="DL1061">
            <v>0</v>
          </cell>
          <cell r="DM1061">
            <v>0</v>
          </cell>
          <cell r="DN1061">
            <v>0</v>
          </cell>
          <cell r="DO1061">
            <v>0</v>
          </cell>
          <cell r="DP1061">
            <v>0</v>
          </cell>
          <cell r="DQ1061">
            <v>0</v>
          </cell>
          <cell r="DR1061">
            <v>0</v>
          </cell>
          <cell r="DS1061">
            <v>0</v>
          </cell>
          <cell r="DT1061">
            <v>0</v>
          </cell>
          <cell r="DU1061">
            <v>0</v>
          </cell>
          <cell r="DV1061">
            <v>0</v>
          </cell>
          <cell r="DW1061">
            <v>0</v>
          </cell>
          <cell r="DX1061">
            <v>0</v>
          </cell>
          <cell r="DY1061">
            <v>0</v>
          </cell>
          <cell r="DZ1061">
            <v>0</v>
          </cell>
          <cell r="EA1061">
            <v>0</v>
          </cell>
          <cell r="EB1061">
            <v>0</v>
          </cell>
          <cell r="EC1061">
            <v>0</v>
          </cell>
          <cell r="ED1061">
            <v>0</v>
          </cell>
          <cell r="EE1061">
            <v>0</v>
          </cell>
          <cell r="EF1061">
            <v>0</v>
          </cell>
          <cell r="EG1061">
            <v>0</v>
          </cell>
          <cell r="EH1061">
            <v>0</v>
          </cell>
          <cell r="EI1061">
            <v>0</v>
          </cell>
          <cell r="EJ1061">
            <v>0</v>
          </cell>
          <cell r="EK1061">
            <v>0</v>
          </cell>
          <cell r="EL1061">
            <v>0</v>
          </cell>
          <cell r="EM1061">
            <v>0</v>
          </cell>
          <cell r="EN1061">
            <v>0</v>
          </cell>
          <cell r="EO1061">
            <v>0</v>
          </cell>
          <cell r="EP1061">
            <v>0</v>
          </cell>
          <cell r="EQ1061">
            <v>0</v>
          </cell>
          <cell r="ER1061">
            <v>0</v>
          </cell>
          <cell r="ES1061">
            <v>0</v>
          </cell>
          <cell r="ET1061">
            <v>0</v>
          </cell>
          <cell r="EU1061">
            <v>0</v>
          </cell>
          <cell r="EV1061">
            <v>0</v>
          </cell>
          <cell r="EW1061">
            <v>0</v>
          </cell>
          <cell r="EX1061">
            <v>0</v>
          </cell>
          <cell r="EY1061">
            <v>0</v>
          </cell>
          <cell r="EZ1061">
            <v>0</v>
          </cell>
          <cell r="FA1061">
            <v>0</v>
          </cell>
          <cell r="FB1061">
            <v>0</v>
          </cell>
          <cell r="FC1061">
            <v>0</v>
          </cell>
          <cell r="FD1061">
            <v>0</v>
          </cell>
          <cell r="FE1061">
            <v>0</v>
          </cell>
          <cell r="FF1061">
            <v>0</v>
          </cell>
          <cell r="FG1061">
            <v>0</v>
          </cell>
          <cell r="FH1061">
            <v>0</v>
          </cell>
          <cell r="FI1061">
            <v>0</v>
          </cell>
          <cell r="FJ1061">
            <v>0</v>
          </cell>
          <cell r="FK1061">
            <v>0</v>
          </cell>
          <cell r="FL1061">
            <v>0</v>
          </cell>
          <cell r="FM1061">
            <v>0</v>
          </cell>
          <cell r="FN1061">
            <v>0</v>
          </cell>
          <cell r="FO1061">
            <v>0</v>
          </cell>
          <cell r="FP1061">
            <v>0</v>
          </cell>
          <cell r="FQ1061">
            <v>0</v>
          </cell>
          <cell r="FR1061">
            <v>0</v>
          </cell>
          <cell r="FS1061">
            <v>0</v>
          </cell>
          <cell r="FT1061">
            <v>0</v>
          </cell>
          <cell r="FU1061">
            <v>0</v>
          </cell>
          <cell r="FV1061">
            <v>0</v>
          </cell>
          <cell r="FW1061">
            <v>0</v>
          </cell>
          <cell r="FX1061">
            <v>0</v>
          </cell>
          <cell r="FY1061">
            <v>0</v>
          </cell>
          <cell r="FZ1061">
            <v>0</v>
          </cell>
          <cell r="GA1061">
            <v>0</v>
          </cell>
          <cell r="GB1061">
            <v>0</v>
          </cell>
          <cell r="GC1061">
            <v>0</v>
          </cell>
          <cell r="GD1061">
            <v>0</v>
          </cell>
          <cell r="GE1061">
            <v>0</v>
          </cell>
          <cell r="GF1061">
            <v>0</v>
          </cell>
          <cell r="GG1061">
            <v>0</v>
          </cell>
          <cell r="GH1061">
            <v>0</v>
          </cell>
          <cell r="GI1061">
            <v>0</v>
          </cell>
          <cell r="GJ1061">
            <v>0</v>
          </cell>
          <cell r="GK1061">
            <v>0</v>
          </cell>
          <cell r="GL1061">
            <v>0</v>
          </cell>
          <cell r="GM1061">
            <v>0</v>
          </cell>
          <cell r="GN1061">
            <v>0</v>
          </cell>
          <cell r="GO1061">
            <v>0</v>
          </cell>
          <cell r="GP1061">
            <v>0</v>
          </cell>
          <cell r="GQ1061">
            <v>0</v>
          </cell>
          <cell r="GR1061">
            <v>0</v>
          </cell>
          <cell r="GS1061">
            <v>0</v>
          </cell>
          <cell r="GT1061">
            <v>0</v>
          </cell>
          <cell r="GU1061">
            <v>0</v>
          </cell>
          <cell r="GV1061">
            <v>0</v>
          </cell>
          <cell r="GW1061">
            <v>0</v>
          </cell>
          <cell r="GX1061">
            <v>0</v>
          </cell>
          <cell r="GY1061">
            <v>0</v>
          </cell>
          <cell r="GZ1061">
            <v>0</v>
          </cell>
          <cell r="HA1061">
            <v>0</v>
          </cell>
          <cell r="HB1061">
            <v>0</v>
          </cell>
          <cell r="HC1061">
            <v>0</v>
          </cell>
          <cell r="HD1061">
            <v>0</v>
          </cell>
          <cell r="HE1061">
            <v>0</v>
          </cell>
          <cell r="HF1061">
            <v>0</v>
          </cell>
          <cell r="HG1061">
            <v>0</v>
          </cell>
          <cell r="HH1061">
            <v>0</v>
          </cell>
          <cell r="HI1061">
            <v>0</v>
          </cell>
          <cell r="HJ1061">
            <v>0</v>
          </cell>
          <cell r="HK1061">
            <v>0</v>
          </cell>
          <cell r="HL1061">
            <v>0</v>
          </cell>
          <cell r="HM1061">
            <v>0</v>
          </cell>
          <cell r="HN1061">
            <v>0</v>
          </cell>
          <cell r="HO1061">
            <v>0</v>
          </cell>
          <cell r="HP1061">
            <v>0</v>
          </cell>
          <cell r="HQ1061">
            <v>0</v>
          </cell>
          <cell r="HR1061">
            <v>0</v>
          </cell>
          <cell r="HS1061">
            <v>0</v>
          </cell>
          <cell r="HT1061">
            <v>0</v>
          </cell>
          <cell r="HU1061">
            <v>0</v>
          </cell>
          <cell r="HV1061">
            <v>0</v>
          </cell>
          <cell r="HW1061">
            <v>0</v>
          </cell>
          <cell r="HX1061">
            <v>0</v>
          </cell>
          <cell r="HY1061">
            <v>0</v>
          </cell>
          <cell r="HZ1061">
            <v>0</v>
          </cell>
          <cell r="IA1061">
            <v>0</v>
          </cell>
          <cell r="IB1061">
            <v>0</v>
          </cell>
          <cell r="IC1061">
            <v>0</v>
          </cell>
          <cell r="ID1061">
            <v>0</v>
          </cell>
          <cell r="IE1061">
            <v>0</v>
          </cell>
          <cell r="IF1061">
            <v>0</v>
          </cell>
          <cell r="IG1061">
            <v>0</v>
          </cell>
          <cell r="IH1061">
            <v>0</v>
          </cell>
          <cell r="II1061">
            <v>0</v>
          </cell>
          <cell r="IJ1061">
            <v>0</v>
          </cell>
          <cell r="IK1061">
            <v>0</v>
          </cell>
          <cell r="IL1061">
            <v>0</v>
          </cell>
          <cell r="IM1061">
            <v>0</v>
          </cell>
          <cell r="IN1061">
            <v>0</v>
          </cell>
          <cell r="IO1061">
            <v>0</v>
          </cell>
          <cell r="IP1061">
            <v>0</v>
          </cell>
          <cell r="IQ1061">
            <v>0</v>
          </cell>
          <cell r="IR1061">
            <v>0</v>
          </cell>
          <cell r="IS1061">
            <v>0</v>
          </cell>
          <cell r="IT1061">
            <v>0</v>
          </cell>
          <cell r="IU1061">
            <v>0</v>
          </cell>
          <cell r="IV1061">
            <v>0</v>
          </cell>
          <cell r="IW1061">
            <v>0</v>
          </cell>
          <cell r="IX1061">
            <v>0</v>
          </cell>
          <cell r="IY1061">
            <v>0</v>
          </cell>
          <cell r="IZ1061">
            <v>0</v>
          </cell>
          <cell r="JA1061">
            <v>0</v>
          </cell>
          <cell r="JB1061">
            <v>0</v>
          </cell>
          <cell r="JC1061">
            <v>0</v>
          </cell>
          <cell r="JD1061">
            <v>0</v>
          </cell>
          <cell r="JE1061">
            <v>0</v>
          </cell>
          <cell r="JF1061">
            <v>0</v>
          </cell>
          <cell r="JG1061">
            <v>0</v>
          </cell>
          <cell r="JH1061">
            <v>0</v>
          </cell>
          <cell r="JI1061">
            <v>0</v>
          </cell>
          <cell r="JJ1061">
            <v>0</v>
          </cell>
          <cell r="JK1061">
            <v>0</v>
          </cell>
          <cell r="JL1061">
            <v>0</v>
          </cell>
          <cell r="JM1061">
            <v>0</v>
          </cell>
          <cell r="JN1061">
            <v>0</v>
          </cell>
          <cell r="JO1061">
            <v>0</v>
          </cell>
          <cell r="JP1061">
            <v>0</v>
          </cell>
          <cell r="JQ1061">
            <v>0</v>
          </cell>
        </row>
        <row r="1062">
          <cell r="D1062" t="str">
            <v>PV_.QF.SOR._.qOR.CSP_Linkville_Solar</v>
          </cell>
          <cell r="F1062">
            <v>0</v>
          </cell>
          <cell r="G1062">
            <v>0</v>
          </cell>
          <cell r="H1062">
            <v>0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0</v>
          </cell>
          <cell r="R1062">
            <v>0</v>
          </cell>
          <cell r="S1062">
            <v>0</v>
          </cell>
          <cell r="T1062">
            <v>0</v>
          </cell>
          <cell r="U1062">
            <v>0</v>
          </cell>
          <cell r="V1062">
            <v>0</v>
          </cell>
          <cell r="W1062">
            <v>0</v>
          </cell>
          <cell r="X1062">
            <v>0</v>
          </cell>
          <cell r="Y1062">
            <v>0</v>
          </cell>
          <cell r="Z1062">
            <v>0</v>
          </cell>
          <cell r="AA1062">
            <v>0</v>
          </cell>
          <cell r="AB1062">
            <v>0</v>
          </cell>
          <cell r="AC1062">
            <v>0</v>
          </cell>
          <cell r="AD1062">
            <v>0</v>
          </cell>
          <cell r="AE1062">
            <v>0</v>
          </cell>
          <cell r="AF1062">
            <v>0</v>
          </cell>
          <cell r="AG1062">
            <v>0</v>
          </cell>
          <cell r="AH1062">
            <v>0</v>
          </cell>
          <cell r="AI1062">
            <v>0</v>
          </cell>
          <cell r="AJ1062">
            <v>0</v>
          </cell>
          <cell r="AK1062">
            <v>0</v>
          </cell>
          <cell r="AL1062">
            <v>0</v>
          </cell>
          <cell r="AM1062">
            <v>0</v>
          </cell>
          <cell r="AN1062">
            <v>0</v>
          </cell>
          <cell r="AO1062">
            <v>0</v>
          </cell>
          <cell r="AP1062">
            <v>0</v>
          </cell>
          <cell r="AQ1062">
            <v>0</v>
          </cell>
          <cell r="AR1062">
            <v>0</v>
          </cell>
          <cell r="AS1062">
            <v>0</v>
          </cell>
          <cell r="AT1062">
            <v>0</v>
          </cell>
          <cell r="AU1062">
            <v>0</v>
          </cell>
          <cell r="AV1062">
            <v>0</v>
          </cell>
          <cell r="AW1062">
            <v>0</v>
          </cell>
          <cell r="AX1062">
            <v>0</v>
          </cell>
          <cell r="AY1062">
            <v>0</v>
          </cell>
          <cell r="AZ1062">
            <v>0</v>
          </cell>
          <cell r="BA1062">
            <v>0</v>
          </cell>
          <cell r="BB1062">
            <v>0</v>
          </cell>
          <cell r="BC1062">
            <v>0</v>
          </cell>
          <cell r="BD1062">
            <v>0</v>
          </cell>
          <cell r="BE1062">
            <v>0</v>
          </cell>
          <cell r="BF1062">
            <v>0</v>
          </cell>
          <cell r="BG1062">
            <v>0</v>
          </cell>
          <cell r="BH1062">
            <v>0</v>
          </cell>
          <cell r="BI1062">
            <v>0</v>
          </cell>
          <cell r="BJ1062">
            <v>0</v>
          </cell>
          <cell r="BK1062">
            <v>0</v>
          </cell>
          <cell r="BL1062">
            <v>0</v>
          </cell>
          <cell r="BM1062">
            <v>0</v>
          </cell>
          <cell r="BN1062">
            <v>0</v>
          </cell>
          <cell r="BO1062">
            <v>0</v>
          </cell>
          <cell r="BP1062">
            <v>0</v>
          </cell>
          <cell r="BQ1062">
            <v>0</v>
          </cell>
          <cell r="BR1062">
            <v>0</v>
          </cell>
          <cell r="BS1062">
            <v>0</v>
          </cell>
          <cell r="BT1062">
            <v>0</v>
          </cell>
          <cell r="BU1062">
            <v>0</v>
          </cell>
          <cell r="BV1062">
            <v>0</v>
          </cell>
          <cell r="BW1062">
            <v>0</v>
          </cell>
          <cell r="BX1062">
            <v>0</v>
          </cell>
          <cell r="BY1062">
            <v>0</v>
          </cell>
          <cell r="BZ1062">
            <v>0</v>
          </cell>
          <cell r="CA1062">
            <v>0</v>
          </cell>
          <cell r="CB1062">
            <v>0</v>
          </cell>
          <cell r="CC1062">
            <v>0</v>
          </cell>
          <cell r="CD1062">
            <v>0</v>
          </cell>
          <cell r="CE1062">
            <v>0</v>
          </cell>
          <cell r="CF1062">
            <v>0</v>
          </cell>
          <cell r="CG1062">
            <v>0</v>
          </cell>
          <cell r="CH1062">
            <v>0</v>
          </cell>
          <cell r="CI1062">
            <v>0</v>
          </cell>
          <cell r="CJ1062">
            <v>0</v>
          </cell>
          <cell r="CK1062">
            <v>0</v>
          </cell>
          <cell r="CL1062">
            <v>0</v>
          </cell>
          <cell r="CM1062">
            <v>0</v>
          </cell>
          <cell r="CN1062">
            <v>0</v>
          </cell>
          <cell r="CO1062">
            <v>0</v>
          </cell>
          <cell r="CP1062">
            <v>0</v>
          </cell>
          <cell r="CQ1062">
            <v>0</v>
          </cell>
          <cell r="CR1062">
            <v>0</v>
          </cell>
          <cell r="CS1062">
            <v>0</v>
          </cell>
          <cell r="CT1062">
            <v>0</v>
          </cell>
          <cell r="CU1062">
            <v>0</v>
          </cell>
          <cell r="CV1062">
            <v>0</v>
          </cell>
          <cell r="CW1062">
            <v>0</v>
          </cell>
          <cell r="CX1062">
            <v>0</v>
          </cell>
          <cell r="CY1062">
            <v>0</v>
          </cell>
          <cell r="CZ1062">
            <v>0</v>
          </cell>
          <cell r="DA1062">
            <v>0</v>
          </cell>
          <cell r="DB1062">
            <v>0</v>
          </cell>
          <cell r="DC1062">
            <v>0</v>
          </cell>
          <cell r="DD1062">
            <v>0</v>
          </cell>
          <cell r="DE1062">
            <v>0</v>
          </cell>
          <cell r="DF1062">
            <v>0</v>
          </cell>
          <cell r="DG1062">
            <v>0</v>
          </cell>
          <cell r="DH1062">
            <v>0</v>
          </cell>
          <cell r="DI1062">
            <v>0</v>
          </cell>
          <cell r="DJ1062">
            <v>0</v>
          </cell>
          <cell r="DK1062">
            <v>0</v>
          </cell>
          <cell r="DL1062">
            <v>0</v>
          </cell>
          <cell r="DM1062">
            <v>0</v>
          </cell>
          <cell r="DN1062">
            <v>0</v>
          </cell>
          <cell r="DO1062">
            <v>0</v>
          </cell>
          <cell r="DP1062">
            <v>0</v>
          </cell>
          <cell r="DQ1062">
            <v>0</v>
          </cell>
          <cell r="DR1062">
            <v>0</v>
          </cell>
          <cell r="DS1062">
            <v>0</v>
          </cell>
          <cell r="DT1062">
            <v>0</v>
          </cell>
          <cell r="DU1062">
            <v>0</v>
          </cell>
          <cell r="DV1062">
            <v>0</v>
          </cell>
          <cell r="DW1062">
            <v>0</v>
          </cell>
          <cell r="DX1062">
            <v>0</v>
          </cell>
          <cell r="DY1062">
            <v>0</v>
          </cell>
          <cell r="DZ1062">
            <v>0</v>
          </cell>
          <cell r="EA1062">
            <v>0</v>
          </cell>
          <cell r="EB1062">
            <v>0</v>
          </cell>
          <cell r="EC1062">
            <v>0</v>
          </cell>
          <cell r="ED1062">
            <v>0</v>
          </cell>
          <cell r="EE1062">
            <v>0</v>
          </cell>
          <cell r="EF1062">
            <v>0</v>
          </cell>
          <cell r="EG1062">
            <v>0</v>
          </cell>
          <cell r="EH1062">
            <v>0</v>
          </cell>
          <cell r="EI1062">
            <v>0</v>
          </cell>
          <cell r="EJ1062">
            <v>0</v>
          </cell>
          <cell r="EK1062">
            <v>0</v>
          </cell>
          <cell r="EL1062">
            <v>0</v>
          </cell>
          <cell r="EM1062">
            <v>0</v>
          </cell>
          <cell r="EN1062">
            <v>0</v>
          </cell>
          <cell r="EO1062">
            <v>0</v>
          </cell>
          <cell r="EP1062">
            <v>0</v>
          </cell>
          <cell r="EQ1062">
            <v>0</v>
          </cell>
          <cell r="ER1062">
            <v>0</v>
          </cell>
          <cell r="ES1062">
            <v>0</v>
          </cell>
          <cell r="ET1062">
            <v>0</v>
          </cell>
          <cell r="EU1062">
            <v>0</v>
          </cell>
          <cell r="EV1062">
            <v>0</v>
          </cell>
          <cell r="EW1062">
            <v>0</v>
          </cell>
          <cell r="EX1062">
            <v>0</v>
          </cell>
          <cell r="EY1062">
            <v>0</v>
          </cell>
          <cell r="EZ1062">
            <v>0</v>
          </cell>
          <cell r="FA1062">
            <v>0</v>
          </cell>
          <cell r="FB1062">
            <v>0</v>
          </cell>
          <cell r="FC1062">
            <v>0</v>
          </cell>
          <cell r="FD1062">
            <v>0</v>
          </cell>
          <cell r="FE1062">
            <v>0</v>
          </cell>
          <cell r="FF1062">
            <v>0</v>
          </cell>
          <cell r="FG1062">
            <v>0</v>
          </cell>
          <cell r="FH1062">
            <v>0</v>
          </cell>
          <cell r="FI1062">
            <v>0</v>
          </cell>
          <cell r="FJ1062">
            <v>0</v>
          </cell>
          <cell r="FK1062">
            <v>0</v>
          </cell>
          <cell r="FL1062">
            <v>0</v>
          </cell>
          <cell r="FM1062">
            <v>0</v>
          </cell>
          <cell r="FN1062">
            <v>0</v>
          </cell>
          <cell r="FO1062">
            <v>0</v>
          </cell>
          <cell r="FP1062">
            <v>0</v>
          </cell>
          <cell r="FQ1062">
            <v>0</v>
          </cell>
          <cell r="FR1062">
            <v>0</v>
          </cell>
          <cell r="FS1062">
            <v>0</v>
          </cell>
          <cell r="FT1062">
            <v>0</v>
          </cell>
          <cell r="FU1062">
            <v>0</v>
          </cell>
          <cell r="FV1062">
            <v>0</v>
          </cell>
          <cell r="FW1062">
            <v>0</v>
          </cell>
          <cell r="FX1062">
            <v>0</v>
          </cell>
          <cell r="FY1062">
            <v>0</v>
          </cell>
          <cell r="FZ1062">
            <v>0</v>
          </cell>
          <cell r="GA1062">
            <v>0</v>
          </cell>
          <cell r="GB1062">
            <v>0</v>
          </cell>
          <cell r="GC1062">
            <v>0</v>
          </cell>
          <cell r="GD1062">
            <v>0</v>
          </cell>
          <cell r="GE1062">
            <v>0</v>
          </cell>
          <cell r="GF1062">
            <v>0</v>
          </cell>
          <cell r="GG1062">
            <v>0</v>
          </cell>
          <cell r="GH1062">
            <v>0</v>
          </cell>
          <cell r="GI1062">
            <v>0</v>
          </cell>
          <cell r="GJ1062">
            <v>0</v>
          </cell>
          <cell r="GK1062">
            <v>0</v>
          </cell>
          <cell r="GL1062">
            <v>0</v>
          </cell>
          <cell r="GM1062">
            <v>0</v>
          </cell>
          <cell r="GN1062">
            <v>0</v>
          </cell>
          <cell r="GO1062">
            <v>0</v>
          </cell>
          <cell r="GP1062">
            <v>0</v>
          </cell>
          <cell r="GQ1062">
            <v>0</v>
          </cell>
          <cell r="GR1062">
            <v>0</v>
          </cell>
          <cell r="GS1062">
            <v>0</v>
          </cell>
          <cell r="GT1062">
            <v>0</v>
          </cell>
          <cell r="GU1062">
            <v>0</v>
          </cell>
          <cell r="GV1062">
            <v>0</v>
          </cell>
          <cell r="GW1062">
            <v>0</v>
          </cell>
          <cell r="GX1062">
            <v>0</v>
          </cell>
          <cell r="GY1062">
            <v>0</v>
          </cell>
          <cell r="GZ1062">
            <v>0</v>
          </cell>
          <cell r="HA1062">
            <v>0</v>
          </cell>
          <cell r="HB1062">
            <v>0</v>
          </cell>
          <cell r="HC1062">
            <v>0</v>
          </cell>
          <cell r="HD1062">
            <v>0</v>
          </cell>
          <cell r="HE1062">
            <v>0</v>
          </cell>
          <cell r="HF1062">
            <v>0</v>
          </cell>
          <cell r="HG1062">
            <v>0</v>
          </cell>
          <cell r="HH1062">
            <v>0</v>
          </cell>
          <cell r="HI1062">
            <v>0</v>
          </cell>
          <cell r="HJ1062">
            <v>0</v>
          </cell>
          <cell r="HK1062">
            <v>0</v>
          </cell>
          <cell r="HL1062">
            <v>0</v>
          </cell>
          <cell r="HM1062">
            <v>0</v>
          </cell>
          <cell r="HN1062">
            <v>0</v>
          </cell>
          <cell r="HO1062">
            <v>0</v>
          </cell>
          <cell r="HP1062">
            <v>0</v>
          </cell>
          <cell r="HQ1062">
            <v>0</v>
          </cell>
          <cell r="HR1062">
            <v>0</v>
          </cell>
          <cell r="HS1062">
            <v>0</v>
          </cell>
          <cell r="HT1062">
            <v>0</v>
          </cell>
          <cell r="HU1062">
            <v>0</v>
          </cell>
          <cell r="HV1062">
            <v>0</v>
          </cell>
          <cell r="HW1062">
            <v>0</v>
          </cell>
          <cell r="HX1062">
            <v>0</v>
          </cell>
          <cell r="HY1062">
            <v>0</v>
          </cell>
          <cell r="HZ1062">
            <v>0</v>
          </cell>
          <cell r="IA1062">
            <v>0</v>
          </cell>
          <cell r="IB1062">
            <v>0</v>
          </cell>
          <cell r="IC1062">
            <v>0</v>
          </cell>
          <cell r="ID1062">
            <v>0</v>
          </cell>
          <cell r="IE1062">
            <v>0</v>
          </cell>
          <cell r="IF1062">
            <v>0</v>
          </cell>
          <cell r="IG1062">
            <v>0</v>
          </cell>
          <cell r="IH1062">
            <v>0</v>
          </cell>
          <cell r="II1062">
            <v>0</v>
          </cell>
          <cell r="IJ1062">
            <v>0</v>
          </cell>
          <cell r="IK1062">
            <v>0</v>
          </cell>
          <cell r="IL1062">
            <v>0</v>
          </cell>
          <cell r="IM1062">
            <v>0</v>
          </cell>
          <cell r="IN1062">
            <v>0</v>
          </cell>
          <cell r="IO1062">
            <v>0</v>
          </cell>
          <cell r="IP1062">
            <v>0</v>
          </cell>
          <cell r="IQ1062">
            <v>0</v>
          </cell>
          <cell r="IR1062">
            <v>0</v>
          </cell>
          <cell r="IS1062">
            <v>0</v>
          </cell>
          <cell r="IT1062">
            <v>0</v>
          </cell>
          <cell r="IU1062">
            <v>0</v>
          </cell>
          <cell r="IV1062">
            <v>0</v>
          </cell>
          <cell r="IW1062">
            <v>0</v>
          </cell>
          <cell r="IX1062">
            <v>0</v>
          </cell>
          <cell r="IY1062">
            <v>0</v>
          </cell>
          <cell r="IZ1062">
            <v>0</v>
          </cell>
          <cell r="JA1062">
            <v>0</v>
          </cell>
          <cell r="JB1062">
            <v>0</v>
          </cell>
          <cell r="JC1062">
            <v>0</v>
          </cell>
          <cell r="JD1062">
            <v>0</v>
          </cell>
          <cell r="JE1062">
            <v>0</v>
          </cell>
          <cell r="JF1062">
            <v>0</v>
          </cell>
          <cell r="JG1062">
            <v>0</v>
          </cell>
          <cell r="JH1062">
            <v>0</v>
          </cell>
          <cell r="JI1062">
            <v>0</v>
          </cell>
          <cell r="JJ1062">
            <v>0</v>
          </cell>
          <cell r="JK1062">
            <v>0</v>
          </cell>
          <cell r="JL1062">
            <v>0</v>
          </cell>
          <cell r="JM1062">
            <v>0</v>
          </cell>
          <cell r="JN1062">
            <v>0</v>
          </cell>
          <cell r="JO1062">
            <v>0</v>
          </cell>
          <cell r="JP1062">
            <v>0</v>
          </cell>
          <cell r="JQ1062">
            <v>0</v>
          </cell>
        </row>
        <row r="1063">
          <cell r="D1063" t="str">
            <v>PV_.QF.SOR._.qOR.CSP_Pine_Grove_Solar</v>
          </cell>
          <cell r="F1063">
            <v>0</v>
          </cell>
          <cell r="G1063">
            <v>0</v>
          </cell>
          <cell r="H1063">
            <v>0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0</v>
          </cell>
          <cell r="R1063">
            <v>0</v>
          </cell>
          <cell r="S1063">
            <v>0</v>
          </cell>
          <cell r="T1063">
            <v>0</v>
          </cell>
          <cell r="U1063">
            <v>0</v>
          </cell>
          <cell r="V1063">
            <v>0</v>
          </cell>
          <cell r="W1063">
            <v>0</v>
          </cell>
          <cell r="X1063">
            <v>0</v>
          </cell>
          <cell r="Y1063">
            <v>0</v>
          </cell>
          <cell r="Z1063">
            <v>0</v>
          </cell>
          <cell r="AA1063">
            <v>0</v>
          </cell>
          <cell r="AB1063">
            <v>0</v>
          </cell>
          <cell r="AC1063">
            <v>0</v>
          </cell>
          <cell r="AD1063">
            <v>0</v>
          </cell>
          <cell r="AE1063">
            <v>0</v>
          </cell>
          <cell r="AF1063">
            <v>0</v>
          </cell>
          <cell r="AG1063">
            <v>0</v>
          </cell>
          <cell r="AH1063">
            <v>0</v>
          </cell>
          <cell r="AI1063">
            <v>0</v>
          </cell>
          <cell r="AJ1063">
            <v>0</v>
          </cell>
          <cell r="AK1063">
            <v>0</v>
          </cell>
          <cell r="AL1063">
            <v>0</v>
          </cell>
          <cell r="AM1063">
            <v>0</v>
          </cell>
          <cell r="AN1063">
            <v>0</v>
          </cell>
          <cell r="AO1063">
            <v>0</v>
          </cell>
          <cell r="AP1063">
            <v>0</v>
          </cell>
          <cell r="AQ1063">
            <v>0</v>
          </cell>
          <cell r="AR1063">
            <v>0</v>
          </cell>
          <cell r="AS1063">
            <v>0</v>
          </cell>
          <cell r="AT1063">
            <v>0</v>
          </cell>
          <cell r="AU1063">
            <v>0</v>
          </cell>
          <cell r="AV1063">
            <v>0</v>
          </cell>
          <cell r="AW1063">
            <v>0</v>
          </cell>
          <cell r="AX1063">
            <v>0</v>
          </cell>
          <cell r="AY1063">
            <v>0</v>
          </cell>
          <cell r="AZ1063">
            <v>0</v>
          </cell>
          <cell r="BA1063">
            <v>0</v>
          </cell>
          <cell r="BB1063">
            <v>0</v>
          </cell>
          <cell r="BC1063">
            <v>0</v>
          </cell>
          <cell r="BD1063">
            <v>0</v>
          </cell>
          <cell r="BE1063">
            <v>0</v>
          </cell>
          <cell r="BF1063">
            <v>0</v>
          </cell>
          <cell r="BG1063">
            <v>0</v>
          </cell>
          <cell r="BH1063">
            <v>0</v>
          </cell>
          <cell r="BI1063">
            <v>0</v>
          </cell>
          <cell r="BJ1063">
            <v>0</v>
          </cell>
          <cell r="BK1063">
            <v>0</v>
          </cell>
          <cell r="BL1063">
            <v>0</v>
          </cell>
          <cell r="BM1063">
            <v>0</v>
          </cell>
          <cell r="BN1063">
            <v>0</v>
          </cell>
          <cell r="BO1063">
            <v>0</v>
          </cell>
          <cell r="BP1063">
            <v>0</v>
          </cell>
          <cell r="BQ1063">
            <v>0</v>
          </cell>
          <cell r="BR1063">
            <v>0</v>
          </cell>
          <cell r="BS1063">
            <v>0</v>
          </cell>
          <cell r="BT1063">
            <v>0</v>
          </cell>
          <cell r="BU1063">
            <v>0</v>
          </cell>
          <cell r="BV1063">
            <v>0</v>
          </cell>
          <cell r="BW1063">
            <v>0</v>
          </cell>
          <cell r="BX1063">
            <v>0</v>
          </cell>
          <cell r="BY1063">
            <v>0</v>
          </cell>
          <cell r="BZ1063">
            <v>0</v>
          </cell>
          <cell r="CA1063">
            <v>0</v>
          </cell>
          <cell r="CB1063">
            <v>0</v>
          </cell>
          <cell r="CC1063">
            <v>0</v>
          </cell>
          <cell r="CD1063">
            <v>0</v>
          </cell>
          <cell r="CE1063">
            <v>0</v>
          </cell>
          <cell r="CF1063">
            <v>0</v>
          </cell>
          <cell r="CG1063">
            <v>0</v>
          </cell>
          <cell r="CH1063">
            <v>0</v>
          </cell>
          <cell r="CI1063">
            <v>0</v>
          </cell>
          <cell r="CJ1063">
            <v>0</v>
          </cell>
          <cell r="CK1063">
            <v>0</v>
          </cell>
          <cell r="CL1063">
            <v>0</v>
          </cell>
          <cell r="CM1063">
            <v>0</v>
          </cell>
          <cell r="CN1063">
            <v>0</v>
          </cell>
          <cell r="CO1063">
            <v>0</v>
          </cell>
          <cell r="CP1063">
            <v>0</v>
          </cell>
          <cell r="CQ1063">
            <v>0</v>
          </cell>
          <cell r="CR1063">
            <v>0</v>
          </cell>
          <cell r="CS1063">
            <v>0</v>
          </cell>
          <cell r="CT1063">
            <v>0</v>
          </cell>
          <cell r="CU1063">
            <v>0</v>
          </cell>
          <cell r="CV1063">
            <v>0</v>
          </cell>
          <cell r="CW1063">
            <v>0</v>
          </cell>
          <cell r="CX1063">
            <v>0</v>
          </cell>
          <cell r="CY1063">
            <v>0</v>
          </cell>
          <cell r="CZ1063">
            <v>0</v>
          </cell>
          <cell r="DA1063">
            <v>0</v>
          </cell>
          <cell r="DB1063">
            <v>0</v>
          </cell>
          <cell r="DC1063">
            <v>0</v>
          </cell>
          <cell r="DD1063">
            <v>0</v>
          </cell>
          <cell r="DE1063">
            <v>0</v>
          </cell>
          <cell r="DF1063">
            <v>0</v>
          </cell>
          <cell r="DG1063">
            <v>0</v>
          </cell>
          <cell r="DH1063">
            <v>0</v>
          </cell>
          <cell r="DI1063">
            <v>0</v>
          </cell>
          <cell r="DJ1063">
            <v>0</v>
          </cell>
          <cell r="DK1063">
            <v>0</v>
          </cell>
          <cell r="DL1063">
            <v>0</v>
          </cell>
          <cell r="DM1063">
            <v>0</v>
          </cell>
          <cell r="DN1063">
            <v>0</v>
          </cell>
          <cell r="DO1063">
            <v>0</v>
          </cell>
          <cell r="DP1063">
            <v>0</v>
          </cell>
          <cell r="DQ1063">
            <v>0</v>
          </cell>
          <cell r="DR1063">
            <v>0</v>
          </cell>
          <cell r="DS1063">
            <v>0</v>
          </cell>
          <cell r="DT1063">
            <v>0</v>
          </cell>
          <cell r="DU1063">
            <v>0</v>
          </cell>
          <cell r="DV1063">
            <v>0</v>
          </cell>
          <cell r="DW1063">
            <v>0</v>
          </cell>
          <cell r="DX1063">
            <v>0</v>
          </cell>
          <cell r="DY1063">
            <v>0</v>
          </cell>
          <cell r="DZ1063">
            <v>0</v>
          </cell>
          <cell r="EA1063">
            <v>0</v>
          </cell>
          <cell r="EB1063">
            <v>0</v>
          </cell>
          <cell r="EC1063">
            <v>0</v>
          </cell>
          <cell r="ED1063">
            <v>0</v>
          </cell>
          <cell r="EE1063">
            <v>0</v>
          </cell>
          <cell r="EF1063">
            <v>0</v>
          </cell>
          <cell r="EG1063">
            <v>0</v>
          </cell>
          <cell r="EH1063">
            <v>0</v>
          </cell>
          <cell r="EI1063">
            <v>0</v>
          </cell>
          <cell r="EJ1063">
            <v>0</v>
          </cell>
          <cell r="EK1063">
            <v>0</v>
          </cell>
          <cell r="EL1063">
            <v>0</v>
          </cell>
          <cell r="EM1063">
            <v>0</v>
          </cell>
          <cell r="EN1063">
            <v>0</v>
          </cell>
          <cell r="EO1063">
            <v>0</v>
          </cell>
          <cell r="EP1063">
            <v>0</v>
          </cell>
          <cell r="EQ1063">
            <v>0</v>
          </cell>
          <cell r="ER1063">
            <v>0</v>
          </cell>
          <cell r="ES1063">
            <v>0</v>
          </cell>
          <cell r="ET1063">
            <v>0</v>
          </cell>
          <cell r="EU1063">
            <v>0</v>
          </cell>
          <cell r="EV1063">
            <v>0</v>
          </cell>
          <cell r="EW1063">
            <v>0</v>
          </cell>
          <cell r="EX1063">
            <v>0</v>
          </cell>
          <cell r="EY1063">
            <v>0</v>
          </cell>
          <cell r="EZ1063">
            <v>0</v>
          </cell>
          <cell r="FA1063">
            <v>0</v>
          </cell>
          <cell r="FB1063">
            <v>0</v>
          </cell>
          <cell r="FC1063">
            <v>0</v>
          </cell>
          <cell r="FD1063">
            <v>0</v>
          </cell>
          <cell r="FE1063">
            <v>0</v>
          </cell>
          <cell r="FF1063">
            <v>0</v>
          </cell>
          <cell r="FG1063">
            <v>0</v>
          </cell>
          <cell r="FH1063">
            <v>0</v>
          </cell>
          <cell r="FI1063">
            <v>0</v>
          </cell>
          <cell r="FJ1063">
            <v>0</v>
          </cell>
          <cell r="FK1063">
            <v>0</v>
          </cell>
          <cell r="FL1063">
            <v>0</v>
          </cell>
          <cell r="FM1063">
            <v>0</v>
          </cell>
          <cell r="FN1063">
            <v>0</v>
          </cell>
          <cell r="FO1063">
            <v>0</v>
          </cell>
          <cell r="FP1063">
            <v>0</v>
          </cell>
          <cell r="FQ1063">
            <v>0</v>
          </cell>
          <cell r="FR1063">
            <v>0</v>
          </cell>
          <cell r="FS1063">
            <v>0</v>
          </cell>
          <cell r="FT1063">
            <v>0</v>
          </cell>
          <cell r="FU1063">
            <v>0</v>
          </cell>
          <cell r="FV1063">
            <v>0</v>
          </cell>
          <cell r="FW1063">
            <v>0</v>
          </cell>
          <cell r="FX1063">
            <v>0</v>
          </cell>
          <cell r="FY1063">
            <v>0</v>
          </cell>
          <cell r="FZ1063">
            <v>0</v>
          </cell>
          <cell r="GA1063">
            <v>0</v>
          </cell>
          <cell r="GB1063">
            <v>0</v>
          </cell>
          <cell r="GC1063">
            <v>0</v>
          </cell>
          <cell r="GD1063">
            <v>0</v>
          </cell>
          <cell r="GE1063">
            <v>0</v>
          </cell>
          <cell r="GF1063">
            <v>0</v>
          </cell>
          <cell r="GG1063">
            <v>0</v>
          </cell>
          <cell r="GH1063">
            <v>0</v>
          </cell>
          <cell r="GI1063">
            <v>0</v>
          </cell>
          <cell r="GJ1063">
            <v>0</v>
          </cell>
          <cell r="GK1063">
            <v>0</v>
          </cell>
          <cell r="GL1063">
            <v>0</v>
          </cell>
          <cell r="GM1063">
            <v>0</v>
          </cell>
          <cell r="GN1063">
            <v>0</v>
          </cell>
          <cell r="GO1063">
            <v>0</v>
          </cell>
          <cell r="GP1063">
            <v>0</v>
          </cell>
          <cell r="GQ1063">
            <v>0</v>
          </cell>
          <cell r="GR1063">
            <v>0</v>
          </cell>
          <cell r="GS1063">
            <v>0</v>
          </cell>
          <cell r="GT1063">
            <v>0</v>
          </cell>
          <cell r="GU1063">
            <v>0</v>
          </cell>
          <cell r="GV1063">
            <v>0</v>
          </cell>
          <cell r="GW1063">
            <v>0</v>
          </cell>
          <cell r="GX1063">
            <v>0</v>
          </cell>
          <cell r="GY1063">
            <v>0</v>
          </cell>
          <cell r="GZ1063">
            <v>0</v>
          </cell>
          <cell r="HA1063">
            <v>0</v>
          </cell>
          <cell r="HB1063">
            <v>0</v>
          </cell>
          <cell r="HC1063">
            <v>0</v>
          </cell>
          <cell r="HD1063">
            <v>0</v>
          </cell>
          <cell r="HE1063">
            <v>0</v>
          </cell>
          <cell r="HF1063">
            <v>0</v>
          </cell>
          <cell r="HG1063">
            <v>0</v>
          </cell>
          <cell r="HH1063">
            <v>0</v>
          </cell>
          <cell r="HI1063">
            <v>0</v>
          </cell>
          <cell r="HJ1063">
            <v>0</v>
          </cell>
          <cell r="HK1063">
            <v>0</v>
          </cell>
          <cell r="HL1063">
            <v>0</v>
          </cell>
          <cell r="HM1063">
            <v>0</v>
          </cell>
          <cell r="HN1063">
            <v>0</v>
          </cell>
          <cell r="HO1063">
            <v>0</v>
          </cell>
          <cell r="HP1063">
            <v>0</v>
          </cell>
          <cell r="HQ1063">
            <v>0</v>
          </cell>
          <cell r="HR1063">
            <v>0</v>
          </cell>
          <cell r="HS1063">
            <v>0</v>
          </cell>
          <cell r="HT1063">
            <v>0</v>
          </cell>
          <cell r="HU1063">
            <v>0</v>
          </cell>
          <cell r="HV1063">
            <v>0</v>
          </cell>
          <cell r="HW1063">
            <v>0</v>
          </cell>
          <cell r="HX1063">
            <v>0</v>
          </cell>
          <cell r="HY1063">
            <v>0</v>
          </cell>
          <cell r="HZ1063">
            <v>0</v>
          </cell>
          <cell r="IA1063">
            <v>0</v>
          </cell>
          <cell r="IB1063">
            <v>0</v>
          </cell>
          <cell r="IC1063">
            <v>0</v>
          </cell>
          <cell r="ID1063">
            <v>0</v>
          </cell>
          <cell r="IE1063">
            <v>0</v>
          </cell>
          <cell r="IF1063">
            <v>0</v>
          </cell>
          <cell r="IG1063">
            <v>0</v>
          </cell>
          <cell r="IH1063">
            <v>0</v>
          </cell>
          <cell r="II1063">
            <v>0</v>
          </cell>
          <cell r="IJ1063">
            <v>0</v>
          </cell>
          <cell r="IK1063">
            <v>0</v>
          </cell>
          <cell r="IL1063">
            <v>0</v>
          </cell>
          <cell r="IM1063">
            <v>0</v>
          </cell>
          <cell r="IN1063">
            <v>0</v>
          </cell>
          <cell r="IO1063">
            <v>0</v>
          </cell>
          <cell r="IP1063">
            <v>0</v>
          </cell>
          <cell r="IQ1063">
            <v>0</v>
          </cell>
          <cell r="IR1063">
            <v>0</v>
          </cell>
          <cell r="IS1063">
            <v>0</v>
          </cell>
          <cell r="IT1063">
            <v>0</v>
          </cell>
          <cell r="IU1063">
            <v>0</v>
          </cell>
          <cell r="IV1063">
            <v>0</v>
          </cell>
          <cell r="IW1063">
            <v>0</v>
          </cell>
          <cell r="IX1063">
            <v>0</v>
          </cell>
          <cell r="IY1063">
            <v>0</v>
          </cell>
          <cell r="IZ1063">
            <v>0</v>
          </cell>
          <cell r="JA1063">
            <v>0</v>
          </cell>
          <cell r="JB1063">
            <v>0</v>
          </cell>
          <cell r="JC1063">
            <v>0</v>
          </cell>
          <cell r="JD1063">
            <v>0</v>
          </cell>
          <cell r="JE1063">
            <v>0</v>
          </cell>
          <cell r="JF1063">
            <v>0</v>
          </cell>
          <cell r="JG1063">
            <v>0</v>
          </cell>
          <cell r="JH1063">
            <v>0</v>
          </cell>
          <cell r="JI1063">
            <v>0</v>
          </cell>
          <cell r="JJ1063">
            <v>0</v>
          </cell>
          <cell r="JK1063">
            <v>0</v>
          </cell>
          <cell r="JL1063">
            <v>0</v>
          </cell>
          <cell r="JM1063">
            <v>0</v>
          </cell>
          <cell r="JN1063">
            <v>0</v>
          </cell>
          <cell r="JO1063">
            <v>0</v>
          </cell>
          <cell r="JP1063">
            <v>0</v>
          </cell>
          <cell r="JQ1063">
            <v>0</v>
          </cell>
        </row>
        <row r="1064">
          <cell r="D1064" t="str">
            <v>PV_.QF.SOR._.qOR.CSP_Round_Lake_Solar</v>
          </cell>
          <cell r="F1064">
            <v>0</v>
          </cell>
          <cell r="G1064">
            <v>0</v>
          </cell>
          <cell r="H1064">
            <v>0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0</v>
          </cell>
          <cell r="R1064">
            <v>0</v>
          </cell>
          <cell r="S1064">
            <v>0</v>
          </cell>
          <cell r="T1064">
            <v>0</v>
          </cell>
          <cell r="U1064">
            <v>0</v>
          </cell>
          <cell r="V1064">
            <v>0</v>
          </cell>
          <cell r="W1064">
            <v>0</v>
          </cell>
          <cell r="X1064">
            <v>0</v>
          </cell>
          <cell r="Y1064">
            <v>0</v>
          </cell>
          <cell r="Z1064">
            <v>0</v>
          </cell>
          <cell r="AA1064">
            <v>0</v>
          </cell>
          <cell r="AB1064">
            <v>0</v>
          </cell>
          <cell r="AC1064">
            <v>0</v>
          </cell>
          <cell r="AD1064">
            <v>0</v>
          </cell>
          <cell r="AE1064">
            <v>0</v>
          </cell>
          <cell r="AF1064">
            <v>0</v>
          </cell>
          <cell r="AG1064">
            <v>0</v>
          </cell>
          <cell r="AH1064">
            <v>0</v>
          </cell>
          <cell r="AI1064">
            <v>0</v>
          </cell>
          <cell r="AJ1064">
            <v>0</v>
          </cell>
          <cell r="AK1064">
            <v>0</v>
          </cell>
          <cell r="AL1064">
            <v>0</v>
          </cell>
          <cell r="AM1064">
            <v>0</v>
          </cell>
          <cell r="AN1064">
            <v>0</v>
          </cell>
          <cell r="AO1064">
            <v>0</v>
          </cell>
          <cell r="AP1064">
            <v>0</v>
          </cell>
          <cell r="AQ1064">
            <v>0</v>
          </cell>
          <cell r="AR1064">
            <v>0</v>
          </cell>
          <cell r="AS1064">
            <v>0</v>
          </cell>
          <cell r="AT1064">
            <v>0</v>
          </cell>
          <cell r="AU1064">
            <v>0</v>
          </cell>
          <cell r="AV1064">
            <v>0</v>
          </cell>
          <cell r="AW1064">
            <v>0</v>
          </cell>
          <cell r="AX1064">
            <v>0</v>
          </cell>
          <cell r="AY1064">
            <v>0</v>
          </cell>
          <cell r="AZ1064">
            <v>0</v>
          </cell>
          <cell r="BA1064">
            <v>0</v>
          </cell>
          <cell r="BB1064">
            <v>0</v>
          </cell>
          <cell r="BC1064">
            <v>0</v>
          </cell>
          <cell r="BD1064">
            <v>0</v>
          </cell>
          <cell r="BE1064">
            <v>0</v>
          </cell>
          <cell r="BF1064">
            <v>0</v>
          </cell>
          <cell r="BG1064">
            <v>0</v>
          </cell>
          <cell r="BH1064">
            <v>0</v>
          </cell>
          <cell r="BI1064">
            <v>0</v>
          </cell>
          <cell r="BJ1064">
            <v>0</v>
          </cell>
          <cell r="BK1064">
            <v>0</v>
          </cell>
          <cell r="BL1064">
            <v>0</v>
          </cell>
          <cell r="BM1064">
            <v>0</v>
          </cell>
          <cell r="BN1064">
            <v>0</v>
          </cell>
          <cell r="BO1064">
            <v>0</v>
          </cell>
          <cell r="BP1064">
            <v>0</v>
          </cell>
          <cell r="BQ1064">
            <v>0</v>
          </cell>
          <cell r="BR1064">
            <v>0</v>
          </cell>
          <cell r="BS1064">
            <v>0</v>
          </cell>
          <cell r="BT1064">
            <v>0</v>
          </cell>
          <cell r="BU1064">
            <v>0</v>
          </cell>
          <cell r="BV1064">
            <v>0</v>
          </cell>
          <cell r="BW1064">
            <v>0</v>
          </cell>
          <cell r="BX1064">
            <v>0</v>
          </cell>
          <cell r="BY1064">
            <v>0</v>
          </cell>
          <cell r="BZ1064">
            <v>0</v>
          </cell>
          <cell r="CA1064">
            <v>0</v>
          </cell>
          <cell r="CB1064">
            <v>0</v>
          </cell>
          <cell r="CC1064">
            <v>0</v>
          </cell>
          <cell r="CD1064">
            <v>0</v>
          </cell>
          <cell r="CE1064">
            <v>0</v>
          </cell>
          <cell r="CF1064">
            <v>0</v>
          </cell>
          <cell r="CG1064">
            <v>0</v>
          </cell>
          <cell r="CH1064">
            <v>0</v>
          </cell>
          <cell r="CI1064">
            <v>0</v>
          </cell>
          <cell r="CJ1064">
            <v>0</v>
          </cell>
          <cell r="CK1064">
            <v>0</v>
          </cell>
          <cell r="CL1064">
            <v>0</v>
          </cell>
          <cell r="CM1064">
            <v>0</v>
          </cell>
          <cell r="CN1064">
            <v>0</v>
          </cell>
          <cell r="CO1064">
            <v>0</v>
          </cell>
          <cell r="CP1064">
            <v>0</v>
          </cell>
          <cell r="CQ1064">
            <v>0</v>
          </cell>
          <cell r="CR1064">
            <v>0</v>
          </cell>
          <cell r="CS1064">
            <v>0</v>
          </cell>
          <cell r="CT1064">
            <v>0</v>
          </cell>
          <cell r="CU1064">
            <v>0</v>
          </cell>
          <cell r="CV1064">
            <v>0</v>
          </cell>
          <cell r="CW1064">
            <v>0</v>
          </cell>
          <cell r="CX1064">
            <v>0</v>
          </cell>
          <cell r="CY1064">
            <v>0</v>
          </cell>
          <cell r="CZ1064">
            <v>0</v>
          </cell>
          <cell r="DA1064">
            <v>0</v>
          </cell>
          <cell r="DB1064">
            <v>0</v>
          </cell>
          <cell r="DC1064">
            <v>0</v>
          </cell>
          <cell r="DD1064">
            <v>0</v>
          </cell>
          <cell r="DE1064">
            <v>0</v>
          </cell>
          <cell r="DF1064">
            <v>0</v>
          </cell>
          <cell r="DG1064">
            <v>0</v>
          </cell>
          <cell r="DH1064">
            <v>0</v>
          </cell>
          <cell r="DI1064">
            <v>0</v>
          </cell>
          <cell r="DJ1064">
            <v>0</v>
          </cell>
          <cell r="DK1064">
            <v>0</v>
          </cell>
          <cell r="DL1064">
            <v>0</v>
          </cell>
          <cell r="DM1064">
            <v>0</v>
          </cell>
          <cell r="DN1064">
            <v>0</v>
          </cell>
          <cell r="DO1064">
            <v>0</v>
          </cell>
          <cell r="DP1064">
            <v>0</v>
          </cell>
          <cell r="DQ1064">
            <v>0</v>
          </cell>
          <cell r="DR1064">
            <v>0</v>
          </cell>
          <cell r="DS1064">
            <v>0</v>
          </cell>
          <cell r="DT1064">
            <v>0</v>
          </cell>
          <cell r="DU1064">
            <v>0</v>
          </cell>
          <cell r="DV1064">
            <v>0</v>
          </cell>
          <cell r="DW1064">
            <v>0</v>
          </cell>
          <cell r="DX1064">
            <v>0</v>
          </cell>
          <cell r="DY1064">
            <v>0</v>
          </cell>
          <cell r="DZ1064">
            <v>0</v>
          </cell>
          <cell r="EA1064">
            <v>0</v>
          </cell>
          <cell r="EB1064">
            <v>0</v>
          </cell>
          <cell r="EC1064">
            <v>0</v>
          </cell>
          <cell r="ED1064">
            <v>0</v>
          </cell>
          <cell r="EE1064">
            <v>0</v>
          </cell>
          <cell r="EF1064">
            <v>0</v>
          </cell>
          <cell r="EG1064">
            <v>0</v>
          </cell>
          <cell r="EH1064">
            <v>0</v>
          </cell>
          <cell r="EI1064">
            <v>0</v>
          </cell>
          <cell r="EJ1064">
            <v>0</v>
          </cell>
          <cell r="EK1064">
            <v>0</v>
          </cell>
          <cell r="EL1064">
            <v>0</v>
          </cell>
          <cell r="EM1064">
            <v>0</v>
          </cell>
          <cell r="EN1064">
            <v>0</v>
          </cell>
          <cell r="EO1064">
            <v>0</v>
          </cell>
          <cell r="EP1064">
            <v>0</v>
          </cell>
          <cell r="EQ1064">
            <v>0</v>
          </cell>
          <cell r="ER1064">
            <v>0</v>
          </cell>
          <cell r="ES1064">
            <v>0</v>
          </cell>
          <cell r="ET1064">
            <v>0</v>
          </cell>
          <cell r="EU1064">
            <v>0</v>
          </cell>
          <cell r="EV1064">
            <v>0</v>
          </cell>
          <cell r="EW1064">
            <v>0</v>
          </cell>
          <cell r="EX1064">
            <v>0</v>
          </cell>
          <cell r="EY1064">
            <v>0</v>
          </cell>
          <cell r="EZ1064">
            <v>0</v>
          </cell>
          <cell r="FA1064">
            <v>0</v>
          </cell>
          <cell r="FB1064">
            <v>0</v>
          </cell>
          <cell r="FC1064">
            <v>0</v>
          </cell>
          <cell r="FD1064">
            <v>0</v>
          </cell>
          <cell r="FE1064">
            <v>0</v>
          </cell>
          <cell r="FF1064">
            <v>0</v>
          </cell>
          <cell r="FG1064">
            <v>0</v>
          </cell>
          <cell r="FH1064">
            <v>0</v>
          </cell>
          <cell r="FI1064">
            <v>0</v>
          </cell>
          <cell r="FJ1064">
            <v>0</v>
          </cell>
          <cell r="FK1064">
            <v>0</v>
          </cell>
          <cell r="FL1064">
            <v>0</v>
          </cell>
          <cell r="FM1064">
            <v>0</v>
          </cell>
          <cell r="FN1064">
            <v>0</v>
          </cell>
          <cell r="FO1064">
            <v>0</v>
          </cell>
          <cell r="FP1064">
            <v>0</v>
          </cell>
          <cell r="FQ1064">
            <v>0</v>
          </cell>
          <cell r="FR1064">
            <v>0</v>
          </cell>
          <cell r="FS1064">
            <v>0</v>
          </cell>
          <cell r="FT1064">
            <v>0</v>
          </cell>
          <cell r="FU1064">
            <v>0</v>
          </cell>
          <cell r="FV1064">
            <v>0</v>
          </cell>
          <cell r="FW1064">
            <v>0</v>
          </cell>
          <cell r="FX1064">
            <v>0</v>
          </cell>
          <cell r="FY1064">
            <v>0</v>
          </cell>
          <cell r="FZ1064">
            <v>0</v>
          </cell>
          <cell r="GA1064">
            <v>0</v>
          </cell>
          <cell r="GB1064">
            <v>0</v>
          </cell>
          <cell r="GC1064">
            <v>0</v>
          </cell>
          <cell r="GD1064">
            <v>0</v>
          </cell>
          <cell r="GE1064">
            <v>0</v>
          </cell>
          <cell r="GF1064">
            <v>0</v>
          </cell>
          <cell r="GG1064">
            <v>0</v>
          </cell>
          <cell r="GH1064">
            <v>0</v>
          </cell>
          <cell r="GI1064">
            <v>0</v>
          </cell>
          <cell r="GJ1064">
            <v>0</v>
          </cell>
          <cell r="GK1064">
            <v>0</v>
          </cell>
          <cell r="GL1064">
            <v>0</v>
          </cell>
          <cell r="GM1064">
            <v>0</v>
          </cell>
          <cell r="GN1064">
            <v>0</v>
          </cell>
          <cell r="GO1064">
            <v>0</v>
          </cell>
          <cell r="GP1064">
            <v>0</v>
          </cell>
          <cell r="GQ1064">
            <v>0</v>
          </cell>
          <cell r="GR1064">
            <v>0</v>
          </cell>
          <cell r="GS1064">
            <v>0</v>
          </cell>
          <cell r="GT1064">
            <v>0</v>
          </cell>
          <cell r="GU1064">
            <v>0</v>
          </cell>
          <cell r="GV1064">
            <v>0</v>
          </cell>
          <cell r="GW1064">
            <v>0</v>
          </cell>
          <cell r="GX1064">
            <v>0</v>
          </cell>
          <cell r="GY1064">
            <v>0</v>
          </cell>
          <cell r="GZ1064">
            <v>0</v>
          </cell>
          <cell r="HA1064">
            <v>0</v>
          </cell>
          <cell r="HB1064">
            <v>0</v>
          </cell>
          <cell r="HC1064">
            <v>0</v>
          </cell>
          <cell r="HD1064">
            <v>0</v>
          </cell>
          <cell r="HE1064">
            <v>0</v>
          </cell>
          <cell r="HF1064">
            <v>0</v>
          </cell>
          <cell r="HG1064">
            <v>0</v>
          </cell>
          <cell r="HH1064">
            <v>0</v>
          </cell>
          <cell r="HI1064">
            <v>0</v>
          </cell>
          <cell r="HJ1064">
            <v>0</v>
          </cell>
          <cell r="HK1064">
            <v>0</v>
          </cell>
          <cell r="HL1064">
            <v>0</v>
          </cell>
          <cell r="HM1064">
            <v>0</v>
          </cell>
          <cell r="HN1064">
            <v>0</v>
          </cell>
          <cell r="HO1064">
            <v>0</v>
          </cell>
          <cell r="HP1064">
            <v>0</v>
          </cell>
          <cell r="HQ1064">
            <v>0</v>
          </cell>
          <cell r="HR1064">
            <v>0</v>
          </cell>
          <cell r="HS1064">
            <v>0</v>
          </cell>
          <cell r="HT1064">
            <v>0</v>
          </cell>
          <cell r="HU1064">
            <v>0</v>
          </cell>
          <cell r="HV1064">
            <v>0</v>
          </cell>
          <cell r="HW1064">
            <v>0</v>
          </cell>
          <cell r="HX1064">
            <v>0</v>
          </cell>
          <cell r="HY1064">
            <v>0</v>
          </cell>
          <cell r="HZ1064">
            <v>0</v>
          </cell>
          <cell r="IA1064">
            <v>0</v>
          </cell>
          <cell r="IB1064">
            <v>0</v>
          </cell>
          <cell r="IC1064">
            <v>0</v>
          </cell>
          <cell r="ID1064">
            <v>0</v>
          </cell>
          <cell r="IE1064">
            <v>0</v>
          </cell>
          <cell r="IF1064">
            <v>0</v>
          </cell>
          <cell r="IG1064">
            <v>0</v>
          </cell>
          <cell r="IH1064">
            <v>0</v>
          </cell>
          <cell r="II1064">
            <v>0</v>
          </cell>
          <cell r="IJ1064">
            <v>0</v>
          </cell>
          <cell r="IK1064">
            <v>0</v>
          </cell>
          <cell r="IL1064">
            <v>0</v>
          </cell>
          <cell r="IM1064">
            <v>0</v>
          </cell>
          <cell r="IN1064">
            <v>0</v>
          </cell>
          <cell r="IO1064">
            <v>0</v>
          </cell>
          <cell r="IP1064">
            <v>0</v>
          </cell>
          <cell r="IQ1064">
            <v>0</v>
          </cell>
          <cell r="IR1064">
            <v>0</v>
          </cell>
          <cell r="IS1064">
            <v>0</v>
          </cell>
          <cell r="IT1064">
            <v>0</v>
          </cell>
          <cell r="IU1064">
            <v>0</v>
          </cell>
          <cell r="IV1064">
            <v>0</v>
          </cell>
          <cell r="IW1064">
            <v>0</v>
          </cell>
          <cell r="IX1064">
            <v>0</v>
          </cell>
          <cell r="IY1064">
            <v>0</v>
          </cell>
          <cell r="IZ1064">
            <v>0</v>
          </cell>
          <cell r="JA1064">
            <v>0</v>
          </cell>
          <cell r="JB1064">
            <v>0</v>
          </cell>
          <cell r="JC1064">
            <v>0</v>
          </cell>
          <cell r="JD1064">
            <v>0</v>
          </cell>
          <cell r="JE1064">
            <v>0</v>
          </cell>
          <cell r="JF1064">
            <v>0</v>
          </cell>
          <cell r="JG1064">
            <v>0</v>
          </cell>
          <cell r="JH1064">
            <v>0</v>
          </cell>
          <cell r="JI1064">
            <v>0</v>
          </cell>
          <cell r="JJ1064">
            <v>0</v>
          </cell>
          <cell r="JK1064">
            <v>0</v>
          </cell>
          <cell r="JL1064">
            <v>0</v>
          </cell>
          <cell r="JM1064">
            <v>0</v>
          </cell>
          <cell r="JN1064">
            <v>0</v>
          </cell>
          <cell r="JO1064">
            <v>0</v>
          </cell>
          <cell r="JP1064">
            <v>0</v>
          </cell>
          <cell r="JQ1064">
            <v>0</v>
          </cell>
        </row>
        <row r="1065">
          <cell r="D1065" t="str">
            <v>PV_.QF.SOR._.qOR.CSP_Solarize_Rogue</v>
          </cell>
          <cell r="F1065">
            <v>0</v>
          </cell>
          <cell r="G1065">
            <v>0</v>
          </cell>
          <cell r="H1065">
            <v>0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0</v>
          </cell>
          <cell r="R1065">
            <v>0</v>
          </cell>
          <cell r="S1065">
            <v>0</v>
          </cell>
          <cell r="T1065">
            <v>0</v>
          </cell>
          <cell r="U1065">
            <v>0</v>
          </cell>
          <cell r="V1065">
            <v>0</v>
          </cell>
          <cell r="W1065">
            <v>0</v>
          </cell>
          <cell r="X1065">
            <v>0</v>
          </cell>
          <cell r="Y1065">
            <v>0</v>
          </cell>
          <cell r="Z1065">
            <v>0</v>
          </cell>
          <cell r="AA1065">
            <v>0</v>
          </cell>
          <cell r="AB1065">
            <v>0</v>
          </cell>
          <cell r="AC1065">
            <v>0</v>
          </cell>
          <cell r="AD1065">
            <v>0</v>
          </cell>
          <cell r="AE1065">
            <v>0</v>
          </cell>
          <cell r="AF1065">
            <v>0</v>
          </cell>
          <cell r="AG1065">
            <v>0</v>
          </cell>
          <cell r="AH1065">
            <v>0</v>
          </cell>
          <cell r="AI1065">
            <v>0</v>
          </cell>
          <cell r="AJ1065">
            <v>0</v>
          </cell>
          <cell r="AK1065">
            <v>0</v>
          </cell>
          <cell r="AL1065">
            <v>0</v>
          </cell>
          <cell r="AM1065">
            <v>0</v>
          </cell>
          <cell r="AN1065">
            <v>0</v>
          </cell>
          <cell r="AO1065">
            <v>0</v>
          </cell>
          <cell r="AP1065">
            <v>0</v>
          </cell>
          <cell r="AQ1065">
            <v>0</v>
          </cell>
          <cell r="AR1065">
            <v>0</v>
          </cell>
          <cell r="AS1065">
            <v>0</v>
          </cell>
          <cell r="AT1065">
            <v>0</v>
          </cell>
          <cell r="AU1065">
            <v>0</v>
          </cell>
          <cell r="AV1065">
            <v>0</v>
          </cell>
          <cell r="AW1065">
            <v>0</v>
          </cell>
          <cell r="AX1065">
            <v>0</v>
          </cell>
          <cell r="AY1065">
            <v>0</v>
          </cell>
          <cell r="AZ1065">
            <v>0</v>
          </cell>
          <cell r="BA1065">
            <v>0</v>
          </cell>
          <cell r="BB1065">
            <v>0</v>
          </cell>
          <cell r="BC1065">
            <v>0</v>
          </cell>
          <cell r="BD1065">
            <v>0</v>
          </cell>
          <cell r="BE1065">
            <v>0</v>
          </cell>
          <cell r="BF1065">
            <v>0</v>
          </cell>
          <cell r="BG1065">
            <v>0</v>
          </cell>
          <cell r="BH1065">
            <v>0</v>
          </cell>
          <cell r="BI1065">
            <v>0</v>
          </cell>
          <cell r="BJ1065">
            <v>0</v>
          </cell>
          <cell r="BK1065">
            <v>0</v>
          </cell>
          <cell r="BL1065">
            <v>0</v>
          </cell>
          <cell r="BM1065">
            <v>0</v>
          </cell>
          <cell r="BN1065">
            <v>0</v>
          </cell>
          <cell r="BO1065">
            <v>0</v>
          </cell>
          <cell r="BP1065">
            <v>0</v>
          </cell>
          <cell r="BQ1065">
            <v>0</v>
          </cell>
          <cell r="BR1065">
            <v>0</v>
          </cell>
          <cell r="BS1065">
            <v>0</v>
          </cell>
          <cell r="BT1065">
            <v>0</v>
          </cell>
          <cell r="BU1065">
            <v>0</v>
          </cell>
          <cell r="BV1065">
            <v>0</v>
          </cell>
          <cell r="BW1065">
            <v>0</v>
          </cell>
          <cell r="BX1065">
            <v>0</v>
          </cell>
          <cell r="BY1065">
            <v>0</v>
          </cell>
          <cell r="BZ1065">
            <v>0</v>
          </cell>
          <cell r="CA1065">
            <v>0</v>
          </cell>
          <cell r="CB1065">
            <v>0</v>
          </cell>
          <cell r="CC1065">
            <v>0</v>
          </cell>
          <cell r="CD1065">
            <v>0</v>
          </cell>
          <cell r="CE1065">
            <v>0</v>
          </cell>
          <cell r="CF1065">
            <v>0</v>
          </cell>
          <cell r="CG1065">
            <v>0</v>
          </cell>
          <cell r="CH1065">
            <v>0</v>
          </cell>
          <cell r="CI1065">
            <v>0</v>
          </cell>
          <cell r="CJ1065">
            <v>0</v>
          </cell>
          <cell r="CK1065">
            <v>0</v>
          </cell>
          <cell r="CL1065">
            <v>0</v>
          </cell>
          <cell r="CM1065">
            <v>0</v>
          </cell>
          <cell r="CN1065">
            <v>0</v>
          </cell>
          <cell r="CO1065">
            <v>0</v>
          </cell>
          <cell r="CP1065">
            <v>0</v>
          </cell>
          <cell r="CQ1065">
            <v>0</v>
          </cell>
          <cell r="CR1065">
            <v>0</v>
          </cell>
          <cell r="CS1065">
            <v>0</v>
          </cell>
          <cell r="CT1065">
            <v>0</v>
          </cell>
          <cell r="CU1065">
            <v>0</v>
          </cell>
          <cell r="CV1065">
            <v>0</v>
          </cell>
          <cell r="CW1065">
            <v>0</v>
          </cell>
          <cell r="CX1065">
            <v>0</v>
          </cell>
          <cell r="CY1065">
            <v>0</v>
          </cell>
          <cell r="CZ1065">
            <v>0</v>
          </cell>
          <cell r="DA1065">
            <v>0</v>
          </cell>
          <cell r="DB1065">
            <v>0</v>
          </cell>
          <cell r="DC1065">
            <v>0</v>
          </cell>
          <cell r="DD1065">
            <v>0</v>
          </cell>
          <cell r="DE1065">
            <v>0</v>
          </cell>
          <cell r="DF1065">
            <v>0</v>
          </cell>
          <cell r="DG1065">
            <v>0</v>
          </cell>
          <cell r="DH1065">
            <v>0</v>
          </cell>
          <cell r="DI1065">
            <v>0</v>
          </cell>
          <cell r="DJ1065">
            <v>0</v>
          </cell>
          <cell r="DK1065">
            <v>0</v>
          </cell>
          <cell r="DL1065">
            <v>0</v>
          </cell>
          <cell r="DM1065">
            <v>0</v>
          </cell>
          <cell r="DN1065">
            <v>0</v>
          </cell>
          <cell r="DO1065">
            <v>0</v>
          </cell>
          <cell r="DP1065">
            <v>0</v>
          </cell>
          <cell r="DQ1065">
            <v>0</v>
          </cell>
          <cell r="DR1065">
            <v>0</v>
          </cell>
          <cell r="DS1065">
            <v>0</v>
          </cell>
          <cell r="DT1065">
            <v>0</v>
          </cell>
          <cell r="DU1065">
            <v>0</v>
          </cell>
          <cell r="DV1065">
            <v>0</v>
          </cell>
          <cell r="DW1065">
            <v>0</v>
          </cell>
          <cell r="DX1065">
            <v>0</v>
          </cell>
          <cell r="DY1065">
            <v>0</v>
          </cell>
          <cell r="DZ1065">
            <v>0</v>
          </cell>
          <cell r="EA1065">
            <v>0</v>
          </cell>
          <cell r="EB1065">
            <v>0</v>
          </cell>
          <cell r="EC1065">
            <v>0</v>
          </cell>
          <cell r="ED1065">
            <v>0</v>
          </cell>
          <cell r="EE1065">
            <v>0</v>
          </cell>
          <cell r="EF1065">
            <v>0</v>
          </cell>
          <cell r="EG1065">
            <v>0</v>
          </cell>
          <cell r="EH1065">
            <v>0</v>
          </cell>
          <cell r="EI1065">
            <v>0</v>
          </cell>
          <cell r="EJ1065">
            <v>0</v>
          </cell>
          <cell r="EK1065">
            <v>0</v>
          </cell>
          <cell r="EL1065">
            <v>0</v>
          </cell>
          <cell r="EM1065">
            <v>0</v>
          </cell>
          <cell r="EN1065">
            <v>0</v>
          </cell>
          <cell r="EO1065">
            <v>0</v>
          </cell>
          <cell r="EP1065">
            <v>0</v>
          </cell>
          <cell r="EQ1065">
            <v>0</v>
          </cell>
          <cell r="ER1065">
            <v>0</v>
          </cell>
          <cell r="ES1065">
            <v>0</v>
          </cell>
          <cell r="ET1065">
            <v>0</v>
          </cell>
          <cell r="EU1065">
            <v>0</v>
          </cell>
          <cell r="EV1065">
            <v>0</v>
          </cell>
          <cell r="EW1065">
            <v>0</v>
          </cell>
          <cell r="EX1065">
            <v>0</v>
          </cell>
          <cell r="EY1065">
            <v>0</v>
          </cell>
          <cell r="EZ1065">
            <v>0</v>
          </cell>
          <cell r="FA1065">
            <v>0</v>
          </cell>
          <cell r="FB1065">
            <v>0</v>
          </cell>
          <cell r="FC1065">
            <v>0</v>
          </cell>
          <cell r="FD1065">
            <v>0</v>
          </cell>
          <cell r="FE1065">
            <v>0</v>
          </cell>
          <cell r="FF1065">
            <v>0</v>
          </cell>
          <cell r="FG1065">
            <v>0</v>
          </cell>
          <cell r="FH1065">
            <v>0</v>
          </cell>
          <cell r="FI1065">
            <v>0</v>
          </cell>
          <cell r="FJ1065">
            <v>0</v>
          </cell>
          <cell r="FK1065">
            <v>0</v>
          </cell>
          <cell r="FL1065">
            <v>0</v>
          </cell>
          <cell r="FM1065">
            <v>0</v>
          </cell>
          <cell r="FN1065">
            <v>0</v>
          </cell>
          <cell r="FO1065">
            <v>0</v>
          </cell>
          <cell r="FP1065">
            <v>0</v>
          </cell>
          <cell r="FQ1065">
            <v>0</v>
          </cell>
          <cell r="FR1065">
            <v>0</v>
          </cell>
          <cell r="FS1065">
            <v>0</v>
          </cell>
          <cell r="FT1065">
            <v>0</v>
          </cell>
          <cell r="FU1065">
            <v>0</v>
          </cell>
          <cell r="FV1065">
            <v>0</v>
          </cell>
          <cell r="FW1065">
            <v>0</v>
          </cell>
          <cell r="FX1065">
            <v>0</v>
          </cell>
          <cell r="FY1065">
            <v>0</v>
          </cell>
          <cell r="FZ1065">
            <v>0</v>
          </cell>
          <cell r="GA1065">
            <v>0</v>
          </cell>
          <cell r="GB1065">
            <v>0</v>
          </cell>
          <cell r="GC1065">
            <v>0</v>
          </cell>
          <cell r="GD1065">
            <v>0</v>
          </cell>
          <cell r="GE1065">
            <v>0</v>
          </cell>
          <cell r="GF1065">
            <v>0</v>
          </cell>
          <cell r="GG1065">
            <v>0</v>
          </cell>
          <cell r="GH1065">
            <v>0</v>
          </cell>
          <cell r="GI1065">
            <v>0</v>
          </cell>
          <cell r="GJ1065">
            <v>0</v>
          </cell>
          <cell r="GK1065">
            <v>0</v>
          </cell>
          <cell r="GL1065">
            <v>0</v>
          </cell>
          <cell r="GM1065">
            <v>0</v>
          </cell>
          <cell r="GN1065">
            <v>0</v>
          </cell>
          <cell r="GO1065">
            <v>0</v>
          </cell>
          <cell r="GP1065">
            <v>0</v>
          </cell>
          <cell r="GQ1065">
            <v>0</v>
          </cell>
          <cell r="GR1065">
            <v>0</v>
          </cell>
          <cell r="GS1065">
            <v>0</v>
          </cell>
          <cell r="GT1065">
            <v>0</v>
          </cell>
          <cell r="GU1065">
            <v>0</v>
          </cell>
          <cell r="GV1065">
            <v>0</v>
          </cell>
          <cell r="GW1065">
            <v>0</v>
          </cell>
          <cell r="GX1065">
            <v>0</v>
          </cell>
          <cell r="GY1065">
            <v>0</v>
          </cell>
          <cell r="GZ1065">
            <v>0</v>
          </cell>
          <cell r="HA1065">
            <v>0</v>
          </cell>
          <cell r="HB1065">
            <v>0</v>
          </cell>
          <cell r="HC1065">
            <v>0</v>
          </cell>
          <cell r="HD1065">
            <v>0</v>
          </cell>
          <cell r="HE1065">
            <v>0</v>
          </cell>
          <cell r="HF1065">
            <v>0</v>
          </cell>
          <cell r="HG1065">
            <v>0</v>
          </cell>
          <cell r="HH1065">
            <v>0</v>
          </cell>
          <cell r="HI1065">
            <v>0</v>
          </cell>
          <cell r="HJ1065">
            <v>0</v>
          </cell>
          <cell r="HK1065">
            <v>0</v>
          </cell>
          <cell r="HL1065">
            <v>0</v>
          </cell>
          <cell r="HM1065">
            <v>0</v>
          </cell>
          <cell r="HN1065">
            <v>0</v>
          </cell>
          <cell r="HO1065">
            <v>0</v>
          </cell>
          <cell r="HP1065">
            <v>0</v>
          </cell>
          <cell r="HQ1065">
            <v>0</v>
          </cell>
          <cell r="HR1065">
            <v>0</v>
          </cell>
          <cell r="HS1065">
            <v>0</v>
          </cell>
          <cell r="HT1065">
            <v>0</v>
          </cell>
          <cell r="HU1065">
            <v>0</v>
          </cell>
          <cell r="HV1065">
            <v>0</v>
          </cell>
          <cell r="HW1065">
            <v>0</v>
          </cell>
          <cell r="HX1065">
            <v>0</v>
          </cell>
          <cell r="HY1065">
            <v>0</v>
          </cell>
          <cell r="HZ1065">
            <v>0</v>
          </cell>
          <cell r="IA1065">
            <v>0</v>
          </cell>
          <cell r="IB1065">
            <v>0</v>
          </cell>
          <cell r="IC1065">
            <v>0</v>
          </cell>
          <cell r="ID1065">
            <v>0</v>
          </cell>
          <cell r="IE1065">
            <v>0</v>
          </cell>
          <cell r="IF1065">
            <v>0</v>
          </cell>
          <cell r="IG1065">
            <v>0</v>
          </cell>
          <cell r="IH1065">
            <v>0</v>
          </cell>
          <cell r="II1065">
            <v>0</v>
          </cell>
          <cell r="IJ1065">
            <v>0</v>
          </cell>
          <cell r="IK1065">
            <v>0</v>
          </cell>
          <cell r="IL1065">
            <v>0</v>
          </cell>
          <cell r="IM1065">
            <v>0</v>
          </cell>
          <cell r="IN1065">
            <v>0</v>
          </cell>
          <cell r="IO1065">
            <v>0</v>
          </cell>
          <cell r="IP1065">
            <v>0</v>
          </cell>
          <cell r="IQ1065">
            <v>0</v>
          </cell>
          <cell r="IR1065">
            <v>0</v>
          </cell>
          <cell r="IS1065">
            <v>0</v>
          </cell>
          <cell r="IT1065">
            <v>0</v>
          </cell>
          <cell r="IU1065">
            <v>0</v>
          </cell>
          <cell r="IV1065">
            <v>0</v>
          </cell>
          <cell r="IW1065">
            <v>0</v>
          </cell>
          <cell r="IX1065">
            <v>0</v>
          </cell>
          <cell r="IY1065">
            <v>0</v>
          </cell>
          <cell r="IZ1065">
            <v>0</v>
          </cell>
          <cell r="JA1065">
            <v>0</v>
          </cell>
          <cell r="JB1065">
            <v>0</v>
          </cell>
          <cell r="JC1065">
            <v>0</v>
          </cell>
          <cell r="JD1065">
            <v>0</v>
          </cell>
          <cell r="JE1065">
            <v>0</v>
          </cell>
          <cell r="JF1065">
            <v>0</v>
          </cell>
          <cell r="JG1065">
            <v>0</v>
          </cell>
          <cell r="JH1065">
            <v>0</v>
          </cell>
          <cell r="JI1065">
            <v>0</v>
          </cell>
          <cell r="JJ1065">
            <v>0</v>
          </cell>
          <cell r="JK1065">
            <v>0</v>
          </cell>
          <cell r="JL1065">
            <v>0</v>
          </cell>
          <cell r="JM1065">
            <v>0</v>
          </cell>
          <cell r="JN1065">
            <v>0</v>
          </cell>
          <cell r="JO1065">
            <v>0</v>
          </cell>
          <cell r="JP1065">
            <v>0</v>
          </cell>
          <cell r="JQ1065">
            <v>0</v>
          </cell>
        </row>
        <row r="1066">
          <cell r="D1066" t="str">
            <v>PV_.QF.SOR._.qOR.CSP_Sunset_Ridge_Solar</v>
          </cell>
          <cell r="F1066">
            <v>0</v>
          </cell>
          <cell r="G1066">
            <v>0</v>
          </cell>
          <cell r="H1066">
            <v>0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0</v>
          </cell>
          <cell r="R1066">
            <v>0</v>
          </cell>
          <cell r="S1066">
            <v>0</v>
          </cell>
          <cell r="T1066">
            <v>0</v>
          </cell>
          <cell r="U1066">
            <v>0</v>
          </cell>
          <cell r="V1066">
            <v>0</v>
          </cell>
          <cell r="W1066">
            <v>0</v>
          </cell>
          <cell r="X1066">
            <v>0</v>
          </cell>
          <cell r="Y1066">
            <v>0</v>
          </cell>
          <cell r="Z1066">
            <v>0</v>
          </cell>
          <cell r="AA1066">
            <v>0</v>
          </cell>
          <cell r="AB1066">
            <v>0</v>
          </cell>
          <cell r="AC1066">
            <v>0</v>
          </cell>
          <cell r="AD1066">
            <v>0</v>
          </cell>
          <cell r="AE1066">
            <v>0</v>
          </cell>
          <cell r="AF1066">
            <v>0</v>
          </cell>
          <cell r="AG1066">
            <v>0</v>
          </cell>
          <cell r="AH1066">
            <v>0</v>
          </cell>
          <cell r="AI1066">
            <v>0</v>
          </cell>
          <cell r="AJ1066">
            <v>0</v>
          </cell>
          <cell r="AK1066">
            <v>0</v>
          </cell>
          <cell r="AL1066">
            <v>0</v>
          </cell>
          <cell r="AM1066">
            <v>0</v>
          </cell>
          <cell r="AN1066">
            <v>0</v>
          </cell>
          <cell r="AO1066">
            <v>0</v>
          </cell>
          <cell r="AP1066">
            <v>0</v>
          </cell>
          <cell r="AQ1066">
            <v>0</v>
          </cell>
          <cell r="AR1066">
            <v>0</v>
          </cell>
          <cell r="AS1066">
            <v>0</v>
          </cell>
          <cell r="AT1066">
            <v>0</v>
          </cell>
          <cell r="AU1066">
            <v>0</v>
          </cell>
          <cell r="AV1066">
            <v>0</v>
          </cell>
          <cell r="AW1066">
            <v>0</v>
          </cell>
          <cell r="AX1066">
            <v>0</v>
          </cell>
          <cell r="AY1066">
            <v>0</v>
          </cell>
          <cell r="AZ1066">
            <v>0</v>
          </cell>
          <cell r="BA1066">
            <v>0</v>
          </cell>
          <cell r="BB1066">
            <v>0</v>
          </cell>
          <cell r="BC1066">
            <v>0</v>
          </cell>
          <cell r="BD1066">
            <v>0</v>
          </cell>
          <cell r="BE1066">
            <v>0</v>
          </cell>
          <cell r="BF1066">
            <v>0</v>
          </cell>
          <cell r="BG1066">
            <v>0</v>
          </cell>
          <cell r="BH1066">
            <v>0</v>
          </cell>
          <cell r="BI1066">
            <v>0</v>
          </cell>
          <cell r="BJ1066">
            <v>0</v>
          </cell>
          <cell r="BK1066">
            <v>0</v>
          </cell>
          <cell r="BL1066">
            <v>0</v>
          </cell>
          <cell r="BM1066">
            <v>0</v>
          </cell>
          <cell r="BN1066">
            <v>0</v>
          </cell>
          <cell r="BO1066">
            <v>0</v>
          </cell>
          <cell r="BP1066">
            <v>0</v>
          </cell>
          <cell r="BQ1066">
            <v>0</v>
          </cell>
          <cell r="BR1066">
            <v>0</v>
          </cell>
          <cell r="BS1066">
            <v>0</v>
          </cell>
          <cell r="BT1066">
            <v>0</v>
          </cell>
          <cell r="BU1066">
            <v>0</v>
          </cell>
          <cell r="BV1066">
            <v>0</v>
          </cell>
          <cell r="BW1066">
            <v>0</v>
          </cell>
          <cell r="BX1066">
            <v>0</v>
          </cell>
          <cell r="BY1066">
            <v>0</v>
          </cell>
          <cell r="BZ1066">
            <v>0</v>
          </cell>
          <cell r="CA1066">
            <v>0</v>
          </cell>
          <cell r="CB1066">
            <v>0</v>
          </cell>
          <cell r="CC1066">
            <v>0</v>
          </cell>
          <cell r="CD1066">
            <v>0</v>
          </cell>
          <cell r="CE1066">
            <v>0</v>
          </cell>
          <cell r="CF1066">
            <v>0</v>
          </cell>
          <cell r="CG1066">
            <v>0</v>
          </cell>
          <cell r="CH1066">
            <v>0</v>
          </cell>
          <cell r="CI1066">
            <v>0</v>
          </cell>
          <cell r="CJ1066">
            <v>0</v>
          </cell>
          <cell r="CK1066">
            <v>0</v>
          </cell>
          <cell r="CL1066">
            <v>0</v>
          </cell>
          <cell r="CM1066">
            <v>0</v>
          </cell>
          <cell r="CN1066">
            <v>0</v>
          </cell>
          <cell r="CO1066">
            <v>0</v>
          </cell>
          <cell r="CP1066">
            <v>0</v>
          </cell>
          <cell r="CQ1066">
            <v>0</v>
          </cell>
          <cell r="CR1066">
            <v>0</v>
          </cell>
          <cell r="CS1066">
            <v>0</v>
          </cell>
          <cell r="CT1066">
            <v>0</v>
          </cell>
          <cell r="CU1066">
            <v>0</v>
          </cell>
          <cell r="CV1066">
            <v>0</v>
          </cell>
          <cell r="CW1066">
            <v>0</v>
          </cell>
          <cell r="CX1066">
            <v>0</v>
          </cell>
          <cell r="CY1066">
            <v>0</v>
          </cell>
          <cell r="CZ1066">
            <v>0</v>
          </cell>
          <cell r="DA1066">
            <v>0</v>
          </cell>
          <cell r="DB1066">
            <v>0</v>
          </cell>
          <cell r="DC1066">
            <v>0</v>
          </cell>
          <cell r="DD1066">
            <v>0</v>
          </cell>
          <cell r="DE1066">
            <v>0</v>
          </cell>
          <cell r="DF1066">
            <v>0</v>
          </cell>
          <cell r="DG1066">
            <v>0</v>
          </cell>
          <cell r="DH1066">
            <v>0</v>
          </cell>
          <cell r="DI1066">
            <v>0</v>
          </cell>
          <cell r="DJ1066">
            <v>0</v>
          </cell>
          <cell r="DK1066">
            <v>0</v>
          </cell>
          <cell r="DL1066">
            <v>0</v>
          </cell>
          <cell r="DM1066">
            <v>0</v>
          </cell>
          <cell r="DN1066">
            <v>0</v>
          </cell>
          <cell r="DO1066">
            <v>0</v>
          </cell>
          <cell r="DP1066">
            <v>0</v>
          </cell>
          <cell r="DQ1066">
            <v>0</v>
          </cell>
          <cell r="DR1066">
            <v>0</v>
          </cell>
          <cell r="DS1066">
            <v>0</v>
          </cell>
          <cell r="DT1066">
            <v>0</v>
          </cell>
          <cell r="DU1066">
            <v>0</v>
          </cell>
          <cell r="DV1066">
            <v>0</v>
          </cell>
          <cell r="DW1066">
            <v>0</v>
          </cell>
          <cell r="DX1066">
            <v>0</v>
          </cell>
          <cell r="DY1066">
            <v>0</v>
          </cell>
          <cell r="DZ1066">
            <v>0</v>
          </cell>
          <cell r="EA1066">
            <v>0</v>
          </cell>
          <cell r="EB1066">
            <v>0</v>
          </cell>
          <cell r="EC1066">
            <v>0</v>
          </cell>
          <cell r="ED1066">
            <v>0</v>
          </cell>
          <cell r="EE1066">
            <v>0</v>
          </cell>
          <cell r="EF1066">
            <v>0</v>
          </cell>
          <cell r="EG1066">
            <v>0</v>
          </cell>
          <cell r="EH1066">
            <v>0</v>
          </cell>
          <cell r="EI1066">
            <v>0</v>
          </cell>
          <cell r="EJ1066">
            <v>0</v>
          </cell>
          <cell r="EK1066">
            <v>0</v>
          </cell>
          <cell r="EL1066">
            <v>0</v>
          </cell>
          <cell r="EM1066">
            <v>0</v>
          </cell>
          <cell r="EN1066">
            <v>0</v>
          </cell>
          <cell r="EO1066">
            <v>0</v>
          </cell>
          <cell r="EP1066">
            <v>0</v>
          </cell>
          <cell r="EQ1066">
            <v>0</v>
          </cell>
          <cell r="ER1066">
            <v>0</v>
          </cell>
          <cell r="ES1066">
            <v>0</v>
          </cell>
          <cell r="ET1066">
            <v>0</v>
          </cell>
          <cell r="EU1066">
            <v>0</v>
          </cell>
          <cell r="EV1066">
            <v>0</v>
          </cell>
          <cell r="EW1066">
            <v>0</v>
          </cell>
          <cell r="EX1066">
            <v>0</v>
          </cell>
          <cell r="EY1066">
            <v>0</v>
          </cell>
          <cell r="EZ1066">
            <v>0</v>
          </cell>
          <cell r="FA1066">
            <v>0</v>
          </cell>
          <cell r="FB1066">
            <v>0</v>
          </cell>
          <cell r="FC1066">
            <v>0</v>
          </cell>
          <cell r="FD1066">
            <v>0</v>
          </cell>
          <cell r="FE1066">
            <v>0</v>
          </cell>
          <cell r="FF1066">
            <v>0</v>
          </cell>
          <cell r="FG1066">
            <v>0</v>
          </cell>
          <cell r="FH1066">
            <v>0</v>
          </cell>
          <cell r="FI1066">
            <v>0</v>
          </cell>
          <cell r="FJ1066">
            <v>0</v>
          </cell>
          <cell r="FK1066">
            <v>0</v>
          </cell>
          <cell r="FL1066">
            <v>0</v>
          </cell>
          <cell r="FM1066">
            <v>0</v>
          </cell>
          <cell r="FN1066">
            <v>0</v>
          </cell>
          <cell r="FO1066">
            <v>0</v>
          </cell>
          <cell r="FP1066">
            <v>0</v>
          </cell>
          <cell r="FQ1066">
            <v>0</v>
          </cell>
          <cell r="FR1066">
            <v>0</v>
          </cell>
          <cell r="FS1066">
            <v>0</v>
          </cell>
          <cell r="FT1066">
            <v>0</v>
          </cell>
          <cell r="FU1066">
            <v>0</v>
          </cell>
          <cell r="FV1066">
            <v>0</v>
          </cell>
          <cell r="FW1066">
            <v>0</v>
          </cell>
          <cell r="FX1066">
            <v>0</v>
          </cell>
          <cell r="FY1066">
            <v>0</v>
          </cell>
          <cell r="FZ1066">
            <v>0</v>
          </cell>
          <cell r="GA1066">
            <v>0</v>
          </cell>
          <cell r="GB1066">
            <v>0</v>
          </cell>
          <cell r="GC1066">
            <v>0</v>
          </cell>
          <cell r="GD1066">
            <v>0</v>
          </cell>
          <cell r="GE1066">
            <v>0</v>
          </cell>
          <cell r="GF1066">
            <v>0</v>
          </cell>
          <cell r="GG1066">
            <v>0</v>
          </cell>
          <cell r="GH1066">
            <v>0</v>
          </cell>
          <cell r="GI1066">
            <v>0</v>
          </cell>
          <cell r="GJ1066">
            <v>0</v>
          </cell>
          <cell r="GK1066">
            <v>0</v>
          </cell>
          <cell r="GL1066">
            <v>0</v>
          </cell>
          <cell r="GM1066">
            <v>0</v>
          </cell>
          <cell r="GN1066">
            <v>0</v>
          </cell>
          <cell r="GO1066">
            <v>0</v>
          </cell>
          <cell r="GP1066">
            <v>0</v>
          </cell>
          <cell r="GQ1066">
            <v>0</v>
          </cell>
          <cell r="GR1066">
            <v>0</v>
          </cell>
          <cell r="GS1066">
            <v>0</v>
          </cell>
          <cell r="GT1066">
            <v>0</v>
          </cell>
          <cell r="GU1066">
            <v>0</v>
          </cell>
          <cell r="GV1066">
            <v>0</v>
          </cell>
          <cell r="GW1066">
            <v>0</v>
          </cell>
          <cell r="GX1066">
            <v>0</v>
          </cell>
          <cell r="GY1066">
            <v>0</v>
          </cell>
          <cell r="GZ1066">
            <v>0</v>
          </cell>
          <cell r="HA1066">
            <v>0</v>
          </cell>
          <cell r="HB1066">
            <v>0</v>
          </cell>
          <cell r="HC1066">
            <v>0</v>
          </cell>
          <cell r="HD1066">
            <v>0</v>
          </cell>
          <cell r="HE1066">
            <v>0</v>
          </cell>
          <cell r="HF1066">
            <v>0</v>
          </cell>
          <cell r="HG1066">
            <v>0</v>
          </cell>
          <cell r="HH1066">
            <v>0</v>
          </cell>
          <cell r="HI1066">
            <v>0</v>
          </cell>
          <cell r="HJ1066">
            <v>0</v>
          </cell>
          <cell r="HK1066">
            <v>0</v>
          </cell>
          <cell r="HL1066">
            <v>0</v>
          </cell>
          <cell r="HM1066">
            <v>0</v>
          </cell>
          <cell r="HN1066">
            <v>0</v>
          </cell>
          <cell r="HO1066">
            <v>0</v>
          </cell>
          <cell r="HP1066">
            <v>0</v>
          </cell>
          <cell r="HQ1066">
            <v>0</v>
          </cell>
          <cell r="HR1066">
            <v>0</v>
          </cell>
          <cell r="HS1066">
            <v>0</v>
          </cell>
          <cell r="HT1066">
            <v>0</v>
          </cell>
          <cell r="HU1066">
            <v>0</v>
          </cell>
          <cell r="HV1066">
            <v>0</v>
          </cell>
          <cell r="HW1066">
            <v>0</v>
          </cell>
          <cell r="HX1066">
            <v>0</v>
          </cell>
          <cell r="HY1066">
            <v>0</v>
          </cell>
          <cell r="HZ1066">
            <v>0</v>
          </cell>
          <cell r="IA1066">
            <v>0</v>
          </cell>
          <cell r="IB1066">
            <v>0</v>
          </cell>
          <cell r="IC1066">
            <v>0</v>
          </cell>
          <cell r="ID1066">
            <v>0</v>
          </cell>
          <cell r="IE1066">
            <v>0</v>
          </cell>
          <cell r="IF1066">
            <v>0</v>
          </cell>
          <cell r="IG1066">
            <v>0</v>
          </cell>
          <cell r="IH1066">
            <v>0</v>
          </cell>
          <cell r="II1066">
            <v>0</v>
          </cell>
          <cell r="IJ1066">
            <v>0</v>
          </cell>
          <cell r="IK1066">
            <v>0</v>
          </cell>
          <cell r="IL1066">
            <v>0</v>
          </cell>
          <cell r="IM1066">
            <v>0</v>
          </cell>
          <cell r="IN1066">
            <v>0</v>
          </cell>
          <cell r="IO1066">
            <v>0</v>
          </cell>
          <cell r="IP1066">
            <v>0</v>
          </cell>
          <cell r="IQ1066">
            <v>0</v>
          </cell>
          <cell r="IR1066">
            <v>0</v>
          </cell>
          <cell r="IS1066">
            <v>0</v>
          </cell>
          <cell r="IT1066">
            <v>0</v>
          </cell>
          <cell r="IU1066">
            <v>0</v>
          </cell>
          <cell r="IV1066">
            <v>0</v>
          </cell>
          <cell r="IW1066">
            <v>0</v>
          </cell>
          <cell r="IX1066">
            <v>0</v>
          </cell>
          <cell r="IY1066">
            <v>0</v>
          </cell>
          <cell r="IZ1066">
            <v>0</v>
          </cell>
          <cell r="JA1066">
            <v>0</v>
          </cell>
          <cell r="JB1066">
            <v>0</v>
          </cell>
          <cell r="JC1066">
            <v>0</v>
          </cell>
          <cell r="JD1066">
            <v>0</v>
          </cell>
          <cell r="JE1066">
            <v>0</v>
          </cell>
          <cell r="JF1066">
            <v>0</v>
          </cell>
          <cell r="JG1066">
            <v>0</v>
          </cell>
          <cell r="JH1066">
            <v>0</v>
          </cell>
          <cell r="JI1066">
            <v>0</v>
          </cell>
          <cell r="JJ1066">
            <v>0</v>
          </cell>
          <cell r="JK1066">
            <v>0</v>
          </cell>
          <cell r="JL1066">
            <v>0</v>
          </cell>
          <cell r="JM1066">
            <v>0</v>
          </cell>
          <cell r="JN1066">
            <v>0</v>
          </cell>
          <cell r="JO1066">
            <v>0</v>
          </cell>
          <cell r="JP1066">
            <v>0</v>
          </cell>
          <cell r="JQ1066">
            <v>0</v>
          </cell>
        </row>
        <row r="1067">
          <cell r="D1067" t="str">
            <v>PV_.QF.SOR._.qOR.CSP_Whisky_Creek_Solar</v>
          </cell>
          <cell r="F1067">
            <v>0</v>
          </cell>
          <cell r="G1067">
            <v>0</v>
          </cell>
          <cell r="H1067">
            <v>0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0</v>
          </cell>
          <cell r="R1067">
            <v>0</v>
          </cell>
          <cell r="S1067">
            <v>0</v>
          </cell>
          <cell r="T1067">
            <v>0</v>
          </cell>
          <cell r="U1067">
            <v>0</v>
          </cell>
          <cell r="V1067">
            <v>0</v>
          </cell>
          <cell r="W1067">
            <v>0</v>
          </cell>
          <cell r="X1067">
            <v>0</v>
          </cell>
          <cell r="Y1067">
            <v>0</v>
          </cell>
          <cell r="Z1067">
            <v>0</v>
          </cell>
          <cell r="AA1067">
            <v>0</v>
          </cell>
          <cell r="AB1067">
            <v>0</v>
          </cell>
          <cell r="AC1067">
            <v>0</v>
          </cell>
          <cell r="AD1067">
            <v>0</v>
          </cell>
          <cell r="AE1067">
            <v>0</v>
          </cell>
          <cell r="AF1067">
            <v>0</v>
          </cell>
          <cell r="AG1067">
            <v>0</v>
          </cell>
          <cell r="AH1067">
            <v>0</v>
          </cell>
          <cell r="AI1067">
            <v>0</v>
          </cell>
          <cell r="AJ1067">
            <v>0</v>
          </cell>
          <cell r="AK1067">
            <v>0</v>
          </cell>
          <cell r="AL1067">
            <v>0</v>
          </cell>
          <cell r="AM1067">
            <v>0</v>
          </cell>
          <cell r="AN1067">
            <v>0</v>
          </cell>
          <cell r="AO1067">
            <v>0</v>
          </cell>
          <cell r="AP1067">
            <v>0</v>
          </cell>
          <cell r="AQ1067">
            <v>0</v>
          </cell>
          <cell r="AR1067">
            <v>0</v>
          </cell>
          <cell r="AS1067">
            <v>0</v>
          </cell>
          <cell r="AT1067">
            <v>0</v>
          </cell>
          <cell r="AU1067">
            <v>0</v>
          </cell>
          <cell r="AV1067">
            <v>0</v>
          </cell>
          <cell r="AW1067">
            <v>0</v>
          </cell>
          <cell r="AX1067">
            <v>0</v>
          </cell>
          <cell r="AY1067">
            <v>0</v>
          </cell>
          <cell r="AZ1067">
            <v>0</v>
          </cell>
          <cell r="BA1067">
            <v>0</v>
          </cell>
          <cell r="BB1067">
            <v>0</v>
          </cell>
          <cell r="BC1067">
            <v>0</v>
          </cell>
          <cell r="BD1067">
            <v>0</v>
          </cell>
          <cell r="BE1067">
            <v>0</v>
          </cell>
          <cell r="BF1067">
            <v>0</v>
          </cell>
          <cell r="BG1067">
            <v>0</v>
          </cell>
          <cell r="BH1067">
            <v>0</v>
          </cell>
          <cell r="BI1067">
            <v>0</v>
          </cell>
          <cell r="BJ1067">
            <v>0</v>
          </cell>
          <cell r="BK1067">
            <v>0</v>
          </cell>
          <cell r="BL1067">
            <v>0</v>
          </cell>
          <cell r="BM1067">
            <v>0</v>
          </cell>
          <cell r="BN1067">
            <v>0</v>
          </cell>
          <cell r="BO1067">
            <v>0</v>
          </cell>
          <cell r="BP1067">
            <v>0</v>
          </cell>
          <cell r="BQ1067">
            <v>0</v>
          </cell>
          <cell r="BR1067">
            <v>0</v>
          </cell>
          <cell r="BS1067">
            <v>0</v>
          </cell>
          <cell r="BT1067">
            <v>0</v>
          </cell>
          <cell r="BU1067">
            <v>0</v>
          </cell>
          <cell r="BV1067">
            <v>0</v>
          </cell>
          <cell r="BW1067">
            <v>0</v>
          </cell>
          <cell r="BX1067">
            <v>0</v>
          </cell>
          <cell r="BY1067">
            <v>0</v>
          </cell>
          <cell r="BZ1067">
            <v>0</v>
          </cell>
          <cell r="CA1067">
            <v>0</v>
          </cell>
          <cell r="CB1067">
            <v>0</v>
          </cell>
          <cell r="CC1067">
            <v>0</v>
          </cell>
          <cell r="CD1067">
            <v>0</v>
          </cell>
          <cell r="CE1067">
            <v>0</v>
          </cell>
          <cell r="CF1067">
            <v>0</v>
          </cell>
          <cell r="CG1067">
            <v>0</v>
          </cell>
          <cell r="CH1067">
            <v>0</v>
          </cell>
          <cell r="CI1067">
            <v>0</v>
          </cell>
          <cell r="CJ1067">
            <v>0</v>
          </cell>
          <cell r="CK1067">
            <v>0</v>
          </cell>
          <cell r="CL1067">
            <v>0</v>
          </cell>
          <cell r="CM1067">
            <v>0</v>
          </cell>
          <cell r="CN1067">
            <v>0</v>
          </cell>
          <cell r="CO1067">
            <v>0</v>
          </cell>
          <cell r="CP1067">
            <v>0</v>
          </cell>
          <cell r="CQ1067">
            <v>0</v>
          </cell>
          <cell r="CR1067">
            <v>0</v>
          </cell>
          <cell r="CS1067">
            <v>0</v>
          </cell>
          <cell r="CT1067">
            <v>0</v>
          </cell>
          <cell r="CU1067">
            <v>0</v>
          </cell>
          <cell r="CV1067">
            <v>0</v>
          </cell>
          <cell r="CW1067">
            <v>0</v>
          </cell>
          <cell r="CX1067">
            <v>0</v>
          </cell>
          <cell r="CY1067">
            <v>0</v>
          </cell>
          <cell r="CZ1067">
            <v>0</v>
          </cell>
          <cell r="DA1067">
            <v>0</v>
          </cell>
          <cell r="DB1067">
            <v>0</v>
          </cell>
          <cell r="DC1067">
            <v>0</v>
          </cell>
          <cell r="DD1067">
            <v>0</v>
          </cell>
          <cell r="DE1067">
            <v>0</v>
          </cell>
          <cell r="DF1067">
            <v>0</v>
          </cell>
          <cell r="DG1067">
            <v>0</v>
          </cell>
          <cell r="DH1067">
            <v>0</v>
          </cell>
          <cell r="DI1067">
            <v>0</v>
          </cell>
          <cell r="DJ1067">
            <v>0</v>
          </cell>
          <cell r="DK1067">
            <v>0</v>
          </cell>
          <cell r="DL1067">
            <v>0</v>
          </cell>
          <cell r="DM1067">
            <v>0</v>
          </cell>
          <cell r="DN1067">
            <v>0</v>
          </cell>
          <cell r="DO1067">
            <v>0</v>
          </cell>
          <cell r="DP1067">
            <v>0</v>
          </cell>
          <cell r="DQ1067">
            <v>0</v>
          </cell>
          <cell r="DR1067">
            <v>0</v>
          </cell>
          <cell r="DS1067">
            <v>0</v>
          </cell>
          <cell r="DT1067">
            <v>0</v>
          </cell>
          <cell r="DU1067">
            <v>0</v>
          </cell>
          <cell r="DV1067">
            <v>0</v>
          </cell>
          <cell r="DW1067">
            <v>0</v>
          </cell>
          <cell r="DX1067">
            <v>0</v>
          </cell>
          <cell r="DY1067">
            <v>0</v>
          </cell>
          <cell r="DZ1067">
            <v>0</v>
          </cell>
          <cell r="EA1067">
            <v>0</v>
          </cell>
          <cell r="EB1067">
            <v>0</v>
          </cell>
          <cell r="EC1067">
            <v>0</v>
          </cell>
          <cell r="ED1067">
            <v>0</v>
          </cell>
          <cell r="EE1067">
            <v>0</v>
          </cell>
          <cell r="EF1067">
            <v>0</v>
          </cell>
          <cell r="EG1067">
            <v>0</v>
          </cell>
          <cell r="EH1067">
            <v>0</v>
          </cell>
          <cell r="EI1067">
            <v>0</v>
          </cell>
          <cell r="EJ1067">
            <v>0</v>
          </cell>
          <cell r="EK1067">
            <v>0</v>
          </cell>
          <cell r="EL1067">
            <v>0</v>
          </cell>
          <cell r="EM1067">
            <v>0</v>
          </cell>
          <cell r="EN1067">
            <v>0</v>
          </cell>
          <cell r="EO1067">
            <v>0</v>
          </cell>
          <cell r="EP1067">
            <v>0</v>
          </cell>
          <cell r="EQ1067">
            <v>0</v>
          </cell>
          <cell r="ER1067">
            <v>0</v>
          </cell>
          <cell r="ES1067">
            <v>0</v>
          </cell>
          <cell r="ET1067">
            <v>0</v>
          </cell>
          <cell r="EU1067">
            <v>0</v>
          </cell>
          <cell r="EV1067">
            <v>0</v>
          </cell>
          <cell r="EW1067">
            <v>0</v>
          </cell>
          <cell r="EX1067">
            <v>0</v>
          </cell>
          <cell r="EY1067">
            <v>0</v>
          </cell>
          <cell r="EZ1067">
            <v>0</v>
          </cell>
          <cell r="FA1067">
            <v>0</v>
          </cell>
          <cell r="FB1067">
            <v>0</v>
          </cell>
          <cell r="FC1067">
            <v>0</v>
          </cell>
          <cell r="FD1067">
            <v>0</v>
          </cell>
          <cell r="FE1067">
            <v>0</v>
          </cell>
          <cell r="FF1067">
            <v>0</v>
          </cell>
          <cell r="FG1067">
            <v>0</v>
          </cell>
          <cell r="FH1067">
            <v>0</v>
          </cell>
          <cell r="FI1067">
            <v>0</v>
          </cell>
          <cell r="FJ1067">
            <v>0</v>
          </cell>
          <cell r="FK1067">
            <v>0</v>
          </cell>
          <cell r="FL1067">
            <v>0</v>
          </cell>
          <cell r="FM1067">
            <v>0</v>
          </cell>
          <cell r="FN1067">
            <v>0</v>
          </cell>
          <cell r="FO1067">
            <v>0</v>
          </cell>
          <cell r="FP1067">
            <v>0</v>
          </cell>
          <cell r="FQ1067">
            <v>0</v>
          </cell>
          <cell r="FR1067">
            <v>0</v>
          </cell>
          <cell r="FS1067">
            <v>0</v>
          </cell>
          <cell r="FT1067">
            <v>0</v>
          </cell>
          <cell r="FU1067">
            <v>0</v>
          </cell>
          <cell r="FV1067">
            <v>0</v>
          </cell>
          <cell r="FW1067">
            <v>0</v>
          </cell>
          <cell r="FX1067">
            <v>0</v>
          </cell>
          <cell r="FY1067">
            <v>0</v>
          </cell>
          <cell r="FZ1067">
            <v>0</v>
          </cell>
          <cell r="GA1067">
            <v>0</v>
          </cell>
          <cell r="GB1067">
            <v>0</v>
          </cell>
          <cell r="GC1067">
            <v>0</v>
          </cell>
          <cell r="GD1067">
            <v>0</v>
          </cell>
          <cell r="GE1067">
            <v>0</v>
          </cell>
          <cell r="GF1067">
            <v>0</v>
          </cell>
          <cell r="GG1067">
            <v>0</v>
          </cell>
          <cell r="GH1067">
            <v>0</v>
          </cell>
          <cell r="GI1067">
            <v>0</v>
          </cell>
          <cell r="GJ1067">
            <v>0</v>
          </cell>
          <cell r="GK1067">
            <v>0</v>
          </cell>
          <cell r="GL1067">
            <v>0</v>
          </cell>
          <cell r="GM1067">
            <v>0</v>
          </cell>
          <cell r="GN1067">
            <v>0</v>
          </cell>
          <cell r="GO1067">
            <v>0</v>
          </cell>
          <cell r="GP1067">
            <v>0</v>
          </cell>
          <cell r="GQ1067">
            <v>0</v>
          </cell>
          <cell r="GR1067">
            <v>0</v>
          </cell>
          <cell r="GS1067">
            <v>0</v>
          </cell>
          <cell r="GT1067">
            <v>0</v>
          </cell>
          <cell r="GU1067">
            <v>0</v>
          </cell>
          <cell r="GV1067">
            <v>0</v>
          </cell>
          <cell r="GW1067">
            <v>0</v>
          </cell>
          <cell r="GX1067">
            <v>0</v>
          </cell>
          <cell r="GY1067">
            <v>0</v>
          </cell>
          <cell r="GZ1067">
            <v>0</v>
          </cell>
          <cell r="HA1067">
            <v>0</v>
          </cell>
          <cell r="HB1067">
            <v>0</v>
          </cell>
          <cell r="HC1067">
            <v>0</v>
          </cell>
          <cell r="HD1067">
            <v>0</v>
          </cell>
          <cell r="HE1067">
            <v>0</v>
          </cell>
          <cell r="HF1067">
            <v>0</v>
          </cell>
          <cell r="HG1067">
            <v>0</v>
          </cell>
          <cell r="HH1067">
            <v>0</v>
          </cell>
          <cell r="HI1067">
            <v>0</v>
          </cell>
          <cell r="HJ1067">
            <v>0</v>
          </cell>
          <cell r="HK1067">
            <v>0</v>
          </cell>
          <cell r="HL1067">
            <v>0</v>
          </cell>
          <cell r="HM1067">
            <v>0</v>
          </cell>
          <cell r="HN1067">
            <v>0</v>
          </cell>
          <cell r="HO1067">
            <v>0</v>
          </cell>
          <cell r="HP1067">
            <v>0</v>
          </cell>
          <cell r="HQ1067">
            <v>0</v>
          </cell>
          <cell r="HR1067">
            <v>0</v>
          </cell>
          <cell r="HS1067">
            <v>0</v>
          </cell>
          <cell r="HT1067">
            <v>0</v>
          </cell>
          <cell r="HU1067">
            <v>0</v>
          </cell>
          <cell r="HV1067">
            <v>0</v>
          </cell>
          <cell r="HW1067">
            <v>0</v>
          </cell>
          <cell r="HX1067">
            <v>0</v>
          </cell>
          <cell r="HY1067">
            <v>0</v>
          </cell>
          <cell r="HZ1067">
            <v>0</v>
          </cell>
          <cell r="IA1067">
            <v>0</v>
          </cell>
          <cell r="IB1067">
            <v>0</v>
          </cell>
          <cell r="IC1067">
            <v>0</v>
          </cell>
          <cell r="ID1067">
            <v>0</v>
          </cell>
          <cell r="IE1067">
            <v>0</v>
          </cell>
          <cell r="IF1067">
            <v>0</v>
          </cell>
          <cell r="IG1067">
            <v>0</v>
          </cell>
          <cell r="IH1067">
            <v>0</v>
          </cell>
          <cell r="II1067">
            <v>0</v>
          </cell>
          <cell r="IJ1067">
            <v>0</v>
          </cell>
          <cell r="IK1067">
            <v>0</v>
          </cell>
          <cell r="IL1067">
            <v>0</v>
          </cell>
          <cell r="IM1067">
            <v>0</v>
          </cell>
          <cell r="IN1067">
            <v>0</v>
          </cell>
          <cell r="IO1067">
            <v>0</v>
          </cell>
          <cell r="IP1067">
            <v>0</v>
          </cell>
          <cell r="IQ1067">
            <v>0</v>
          </cell>
          <cell r="IR1067">
            <v>0</v>
          </cell>
          <cell r="IS1067">
            <v>0</v>
          </cell>
          <cell r="IT1067">
            <v>0</v>
          </cell>
          <cell r="IU1067">
            <v>0</v>
          </cell>
          <cell r="IV1067">
            <v>0</v>
          </cell>
          <cell r="IW1067">
            <v>0</v>
          </cell>
          <cell r="IX1067">
            <v>0</v>
          </cell>
          <cell r="IY1067">
            <v>0</v>
          </cell>
          <cell r="IZ1067">
            <v>0</v>
          </cell>
          <cell r="JA1067">
            <v>0</v>
          </cell>
          <cell r="JB1067">
            <v>0</v>
          </cell>
          <cell r="JC1067">
            <v>0</v>
          </cell>
          <cell r="JD1067">
            <v>0</v>
          </cell>
          <cell r="JE1067">
            <v>0</v>
          </cell>
          <cell r="JF1067">
            <v>0</v>
          </cell>
          <cell r="JG1067">
            <v>0</v>
          </cell>
          <cell r="JH1067">
            <v>0</v>
          </cell>
          <cell r="JI1067">
            <v>0</v>
          </cell>
          <cell r="JJ1067">
            <v>0</v>
          </cell>
          <cell r="JK1067">
            <v>0</v>
          </cell>
          <cell r="JL1067">
            <v>0</v>
          </cell>
          <cell r="JM1067">
            <v>0</v>
          </cell>
          <cell r="JN1067">
            <v>0</v>
          </cell>
          <cell r="JO1067">
            <v>0</v>
          </cell>
          <cell r="JP1067">
            <v>0</v>
          </cell>
          <cell r="JQ1067">
            <v>0</v>
          </cell>
        </row>
        <row r="1068">
          <cell r="D1068" t="str">
            <v>PV_.QF.SOR._.qOR.CSP_Wocus_Marsh_Solar</v>
          </cell>
          <cell r="F1068">
            <v>0</v>
          </cell>
          <cell r="G1068">
            <v>0</v>
          </cell>
          <cell r="H1068">
            <v>0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0</v>
          </cell>
          <cell r="R1068">
            <v>0</v>
          </cell>
          <cell r="S1068">
            <v>0</v>
          </cell>
          <cell r="T1068">
            <v>0</v>
          </cell>
          <cell r="U1068">
            <v>0</v>
          </cell>
          <cell r="V1068">
            <v>0</v>
          </cell>
          <cell r="W1068">
            <v>0</v>
          </cell>
          <cell r="X1068">
            <v>0</v>
          </cell>
          <cell r="Y1068">
            <v>0</v>
          </cell>
          <cell r="Z1068">
            <v>0</v>
          </cell>
          <cell r="AA1068">
            <v>0</v>
          </cell>
          <cell r="AB1068">
            <v>0</v>
          </cell>
          <cell r="AC1068">
            <v>0</v>
          </cell>
          <cell r="AD1068">
            <v>0</v>
          </cell>
          <cell r="AE1068">
            <v>0</v>
          </cell>
          <cell r="AF1068">
            <v>0</v>
          </cell>
          <cell r="AG1068">
            <v>0</v>
          </cell>
          <cell r="AH1068">
            <v>0</v>
          </cell>
          <cell r="AI1068">
            <v>0</v>
          </cell>
          <cell r="AJ1068">
            <v>0</v>
          </cell>
          <cell r="AK1068">
            <v>0</v>
          </cell>
          <cell r="AL1068">
            <v>0</v>
          </cell>
          <cell r="AM1068">
            <v>0</v>
          </cell>
          <cell r="AN1068">
            <v>0</v>
          </cell>
          <cell r="AO1068">
            <v>0</v>
          </cell>
          <cell r="AP1068">
            <v>0</v>
          </cell>
          <cell r="AQ1068">
            <v>0</v>
          </cell>
          <cell r="AR1068">
            <v>0</v>
          </cell>
          <cell r="AS1068">
            <v>0</v>
          </cell>
          <cell r="AT1068">
            <v>0</v>
          </cell>
          <cell r="AU1068">
            <v>0</v>
          </cell>
          <cell r="AV1068">
            <v>0</v>
          </cell>
          <cell r="AW1068">
            <v>0</v>
          </cell>
          <cell r="AX1068">
            <v>0</v>
          </cell>
          <cell r="AY1068">
            <v>0</v>
          </cell>
          <cell r="AZ1068">
            <v>0</v>
          </cell>
          <cell r="BA1068">
            <v>0</v>
          </cell>
          <cell r="BB1068">
            <v>0</v>
          </cell>
          <cell r="BC1068">
            <v>0</v>
          </cell>
          <cell r="BD1068">
            <v>0</v>
          </cell>
          <cell r="BE1068">
            <v>0</v>
          </cell>
          <cell r="BF1068">
            <v>0</v>
          </cell>
          <cell r="BG1068">
            <v>0</v>
          </cell>
          <cell r="BH1068">
            <v>0</v>
          </cell>
          <cell r="BI1068">
            <v>0</v>
          </cell>
          <cell r="BJ1068">
            <v>0</v>
          </cell>
          <cell r="BK1068">
            <v>0</v>
          </cell>
          <cell r="BL1068">
            <v>0</v>
          </cell>
          <cell r="BM1068">
            <v>0</v>
          </cell>
          <cell r="BN1068">
            <v>0</v>
          </cell>
          <cell r="BO1068">
            <v>0</v>
          </cell>
          <cell r="BP1068">
            <v>0</v>
          </cell>
          <cell r="BQ1068">
            <v>0</v>
          </cell>
          <cell r="BR1068">
            <v>0</v>
          </cell>
          <cell r="BS1068">
            <v>0</v>
          </cell>
          <cell r="BT1068">
            <v>0</v>
          </cell>
          <cell r="BU1068">
            <v>0</v>
          </cell>
          <cell r="BV1068">
            <v>0</v>
          </cell>
          <cell r="BW1068">
            <v>0</v>
          </cell>
          <cell r="BX1068">
            <v>0</v>
          </cell>
          <cell r="BY1068">
            <v>0</v>
          </cell>
          <cell r="BZ1068">
            <v>0</v>
          </cell>
          <cell r="CA1068">
            <v>0</v>
          </cell>
          <cell r="CB1068">
            <v>0</v>
          </cell>
          <cell r="CC1068">
            <v>0</v>
          </cell>
          <cell r="CD1068">
            <v>0</v>
          </cell>
          <cell r="CE1068">
            <v>0</v>
          </cell>
          <cell r="CF1068">
            <v>0</v>
          </cell>
          <cell r="CG1068">
            <v>0</v>
          </cell>
          <cell r="CH1068">
            <v>0</v>
          </cell>
          <cell r="CI1068">
            <v>0</v>
          </cell>
          <cell r="CJ1068">
            <v>0</v>
          </cell>
          <cell r="CK1068">
            <v>0</v>
          </cell>
          <cell r="CL1068">
            <v>0</v>
          </cell>
          <cell r="CM1068">
            <v>0</v>
          </cell>
          <cell r="CN1068">
            <v>0</v>
          </cell>
          <cell r="CO1068">
            <v>0</v>
          </cell>
          <cell r="CP1068">
            <v>0</v>
          </cell>
          <cell r="CQ1068">
            <v>0</v>
          </cell>
          <cell r="CR1068">
            <v>0</v>
          </cell>
          <cell r="CS1068">
            <v>0</v>
          </cell>
          <cell r="CT1068">
            <v>0</v>
          </cell>
          <cell r="CU1068">
            <v>0</v>
          </cell>
          <cell r="CV1068">
            <v>0</v>
          </cell>
          <cell r="CW1068">
            <v>0</v>
          </cell>
          <cell r="CX1068">
            <v>0</v>
          </cell>
          <cell r="CY1068">
            <v>0</v>
          </cell>
          <cell r="CZ1068">
            <v>0</v>
          </cell>
          <cell r="DA1068">
            <v>0</v>
          </cell>
          <cell r="DB1068">
            <v>0</v>
          </cell>
          <cell r="DC1068">
            <v>0</v>
          </cell>
          <cell r="DD1068">
            <v>0</v>
          </cell>
          <cell r="DE1068">
            <v>0</v>
          </cell>
          <cell r="DF1068">
            <v>0</v>
          </cell>
          <cell r="DG1068">
            <v>0</v>
          </cell>
          <cell r="DH1068">
            <v>0</v>
          </cell>
          <cell r="DI1068">
            <v>0</v>
          </cell>
          <cell r="DJ1068">
            <v>0</v>
          </cell>
          <cell r="DK1068">
            <v>0</v>
          </cell>
          <cell r="DL1068">
            <v>0</v>
          </cell>
          <cell r="DM1068">
            <v>0</v>
          </cell>
          <cell r="DN1068">
            <v>0</v>
          </cell>
          <cell r="DO1068">
            <v>0</v>
          </cell>
          <cell r="DP1068">
            <v>0</v>
          </cell>
          <cell r="DQ1068">
            <v>0</v>
          </cell>
          <cell r="DR1068">
            <v>0</v>
          </cell>
          <cell r="DS1068">
            <v>0</v>
          </cell>
          <cell r="DT1068">
            <v>0</v>
          </cell>
          <cell r="DU1068">
            <v>0</v>
          </cell>
          <cell r="DV1068">
            <v>0</v>
          </cell>
          <cell r="DW1068">
            <v>0</v>
          </cell>
          <cell r="DX1068">
            <v>0</v>
          </cell>
          <cell r="DY1068">
            <v>0</v>
          </cell>
          <cell r="DZ1068">
            <v>0</v>
          </cell>
          <cell r="EA1068">
            <v>0</v>
          </cell>
          <cell r="EB1068">
            <v>0</v>
          </cell>
          <cell r="EC1068">
            <v>0</v>
          </cell>
          <cell r="ED1068">
            <v>0</v>
          </cell>
          <cell r="EE1068">
            <v>0</v>
          </cell>
          <cell r="EF1068">
            <v>0</v>
          </cell>
          <cell r="EG1068">
            <v>0</v>
          </cell>
          <cell r="EH1068">
            <v>0</v>
          </cell>
          <cell r="EI1068">
            <v>0</v>
          </cell>
          <cell r="EJ1068">
            <v>0</v>
          </cell>
          <cell r="EK1068">
            <v>0</v>
          </cell>
          <cell r="EL1068">
            <v>0</v>
          </cell>
          <cell r="EM1068">
            <v>0</v>
          </cell>
          <cell r="EN1068">
            <v>0</v>
          </cell>
          <cell r="EO1068">
            <v>0</v>
          </cell>
          <cell r="EP1068">
            <v>0</v>
          </cell>
          <cell r="EQ1068">
            <v>0</v>
          </cell>
          <cell r="ER1068">
            <v>0</v>
          </cell>
          <cell r="ES1068">
            <v>0</v>
          </cell>
          <cell r="ET1068">
            <v>0</v>
          </cell>
          <cell r="EU1068">
            <v>0</v>
          </cell>
          <cell r="EV1068">
            <v>0</v>
          </cell>
          <cell r="EW1068">
            <v>0</v>
          </cell>
          <cell r="EX1068">
            <v>0</v>
          </cell>
          <cell r="EY1068">
            <v>0</v>
          </cell>
          <cell r="EZ1068">
            <v>0</v>
          </cell>
          <cell r="FA1068">
            <v>0</v>
          </cell>
          <cell r="FB1068">
            <v>0</v>
          </cell>
          <cell r="FC1068">
            <v>0</v>
          </cell>
          <cell r="FD1068">
            <v>0</v>
          </cell>
          <cell r="FE1068">
            <v>0</v>
          </cell>
          <cell r="FF1068">
            <v>0</v>
          </cell>
          <cell r="FG1068">
            <v>0</v>
          </cell>
          <cell r="FH1068">
            <v>0</v>
          </cell>
          <cell r="FI1068">
            <v>0</v>
          </cell>
          <cell r="FJ1068">
            <v>0</v>
          </cell>
          <cell r="FK1068">
            <v>0</v>
          </cell>
          <cell r="FL1068">
            <v>0</v>
          </cell>
          <cell r="FM1068">
            <v>0</v>
          </cell>
          <cell r="FN1068">
            <v>0</v>
          </cell>
          <cell r="FO1068">
            <v>0</v>
          </cell>
          <cell r="FP1068">
            <v>0</v>
          </cell>
          <cell r="FQ1068">
            <v>0</v>
          </cell>
          <cell r="FR1068">
            <v>0</v>
          </cell>
          <cell r="FS1068">
            <v>0</v>
          </cell>
          <cell r="FT1068">
            <v>0</v>
          </cell>
          <cell r="FU1068">
            <v>0</v>
          </cell>
          <cell r="FV1068">
            <v>0</v>
          </cell>
          <cell r="FW1068">
            <v>0</v>
          </cell>
          <cell r="FX1068">
            <v>0</v>
          </cell>
          <cell r="FY1068">
            <v>0</v>
          </cell>
          <cell r="FZ1068">
            <v>0</v>
          </cell>
          <cell r="GA1068">
            <v>0</v>
          </cell>
          <cell r="GB1068">
            <v>0</v>
          </cell>
          <cell r="GC1068">
            <v>0</v>
          </cell>
          <cell r="GD1068">
            <v>0</v>
          </cell>
          <cell r="GE1068">
            <v>0</v>
          </cell>
          <cell r="GF1068">
            <v>0</v>
          </cell>
          <cell r="GG1068">
            <v>0</v>
          </cell>
          <cell r="GH1068">
            <v>0</v>
          </cell>
          <cell r="GI1068">
            <v>0</v>
          </cell>
          <cell r="GJ1068">
            <v>0</v>
          </cell>
          <cell r="GK1068">
            <v>0</v>
          </cell>
          <cell r="GL1068">
            <v>0</v>
          </cell>
          <cell r="GM1068">
            <v>0</v>
          </cell>
          <cell r="GN1068">
            <v>0</v>
          </cell>
          <cell r="GO1068">
            <v>0</v>
          </cell>
          <cell r="GP1068">
            <v>0</v>
          </cell>
          <cell r="GQ1068">
            <v>0</v>
          </cell>
          <cell r="GR1068">
            <v>0</v>
          </cell>
          <cell r="GS1068">
            <v>0</v>
          </cell>
          <cell r="GT1068">
            <v>0</v>
          </cell>
          <cell r="GU1068">
            <v>0</v>
          </cell>
          <cell r="GV1068">
            <v>0</v>
          </cell>
          <cell r="GW1068">
            <v>0</v>
          </cell>
          <cell r="GX1068">
            <v>0</v>
          </cell>
          <cell r="GY1068">
            <v>0</v>
          </cell>
          <cell r="GZ1068">
            <v>0</v>
          </cell>
          <cell r="HA1068">
            <v>0</v>
          </cell>
          <cell r="HB1068">
            <v>0</v>
          </cell>
          <cell r="HC1068">
            <v>0</v>
          </cell>
          <cell r="HD1068">
            <v>0</v>
          </cell>
          <cell r="HE1068">
            <v>0</v>
          </cell>
          <cell r="HF1068">
            <v>0</v>
          </cell>
          <cell r="HG1068">
            <v>0</v>
          </cell>
          <cell r="HH1068">
            <v>0</v>
          </cell>
          <cell r="HI1068">
            <v>0</v>
          </cell>
          <cell r="HJ1068">
            <v>0</v>
          </cell>
          <cell r="HK1068">
            <v>0</v>
          </cell>
          <cell r="HL1068">
            <v>0</v>
          </cell>
          <cell r="HM1068">
            <v>0</v>
          </cell>
          <cell r="HN1068">
            <v>0</v>
          </cell>
          <cell r="HO1068">
            <v>0</v>
          </cell>
          <cell r="HP1068">
            <v>0</v>
          </cell>
          <cell r="HQ1068">
            <v>0</v>
          </cell>
          <cell r="HR1068">
            <v>0</v>
          </cell>
          <cell r="HS1068">
            <v>0</v>
          </cell>
          <cell r="HT1068">
            <v>0</v>
          </cell>
          <cell r="HU1068">
            <v>0</v>
          </cell>
          <cell r="HV1068">
            <v>0</v>
          </cell>
          <cell r="HW1068">
            <v>0</v>
          </cell>
          <cell r="HX1068">
            <v>0</v>
          </cell>
          <cell r="HY1068">
            <v>0</v>
          </cell>
          <cell r="HZ1068">
            <v>0</v>
          </cell>
          <cell r="IA1068">
            <v>0</v>
          </cell>
          <cell r="IB1068">
            <v>0</v>
          </cell>
          <cell r="IC1068">
            <v>0</v>
          </cell>
          <cell r="ID1068">
            <v>0</v>
          </cell>
          <cell r="IE1068">
            <v>0</v>
          </cell>
          <cell r="IF1068">
            <v>0</v>
          </cell>
          <cell r="IG1068">
            <v>0</v>
          </cell>
          <cell r="IH1068">
            <v>0</v>
          </cell>
          <cell r="II1068">
            <v>0</v>
          </cell>
          <cell r="IJ1068">
            <v>0</v>
          </cell>
          <cell r="IK1068">
            <v>0</v>
          </cell>
          <cell r="IL1068">
            <v>0</v>
          </cell>
          <cell r="IM1068">
            <v>0</v>
          </cell>
          <cell r="IN1068">
            <v>0</v>
          </cell>
          <cell r="IO1068">
            <v>0</v>
          </cell>
          <cell r="IP1068">
            <v>0</v>
          </cell>
          <cell r="IQ1068">
            <v>0</v>
          </cell>
          <cell r="IR1068">
            <v>0</v>
          </cell>
          <cell r="IS1068">
            <v>0</v>
          </cell>
          <cell r="IT1068">
            <v>0</v>
          </cell>
          <cell r="IU1068">
            <v>0</v>
          </cell>
          <cell r="IV1068">
            <v>0</v>
          </cell>
          <cell r="IW1068">
            <v>0</v>
          </cell>
          <cell r="IX1068">
            <v>0</v>
          </cell>
          <cell r="IY1068">
            <v>0</v>
          </cell>
          <cell r="IZ1068">
            <v>0</v>
          </cell>
          <cell r="JA1068">
            <v>0</v>
          </cell>
          <cell r="JB1068">
            <v>0</v>
          </cell>
          <cell r="JC1068">
            <v>0</v>
          </cell>
          <cell r="JD1068">
            <v>0</v>
          </cell>
          <cell r="JE1068">
            <v>0</v>
          </cell>
          <cell r="JF1068">
            <v>0</v>
          </cell>
          <cell r="JG1068">
            <v>0</v>
          </cell>
          <cell r="JH1068">
            <v>0</v>
          </cell>
          <cell r="JI1068">
            <v>0</v>
          </cell>
          <cell r="JJ1068">
            <v>0</v>
          </cell>
          <cell r="JK1068">
            <v>0</v>
          </cell>
          <cell r="JL1068">
            <v>0</v>
          </cell>
          <cell r="JM1068">
            <v>0</v>
          </cell>
          <cell r="JN1068">
            <v>0</v>
          </cell>
          <cell r="JO1068">
            <v>0</v>
          </cell>
          <cell r="JP1068">
            <v>0</v>
          </cell>
          <cell r="JQ1068">
            <v>0</v>
          </cell>
        </row>
        <row r="1069">
          <cell r="D1069" t="str">
            <v>PV_.QF.SOR._.qOR.CSP_Wood_River_Solar</v>
          </cell>
          <cell r="F1069">
            <v>0</v>
          </cell>
          <cell r="G1069">
            <v>0</v>
          </cell>
          <cell r="H1069">
            <v>0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0</v>
          </cell>
          <cell r="R1069">
            <v>0</v>
          </cell>
          <cell r="S1069">
            <v>0</v>
          </cell>
          <cell r="T1069">
            <v>0</v>
          </cell>
          <cell r="U1069">
            <v>0</v>
          </cell>
          <cell r="V1069">
            <v>0</v>
          </cell>
          <cell r="W1069">
            <v>0</v>
          </cell>
          <cell r="X1069">
            <v>0</v>
          </cell>
          <cell r="Y1069">
            <v>0</v>
          </cell>
          <cell r="Z1069">
            <v>0</v>
          </cell>
          <cell r="AA1069">
            <v>0</v>
          </cell>
          <cell r="AB1069">
            <v>0</v>
          </cell>
          <cell r="AC1069">
            <v>0</v>
          </cell>
          <cell r="AD1069">
            <v>0</v>
          </cell>
          <cell r="AE1069">
            <v>0</v>
          </cell>
          <cell r="AF1069">
            <v>0</v>
          </cell>
          <cell r="AG1069">
            <v>0</v>
          </cell>
          <cell r="AH1069">
            <v>0</v>
          </cell>
          <cell r="AI1069">
            <v>0</v>
          </cell>
          <cell r="AJ1069">
            <v>0</v>
          </cell>
          <cell r="AK1069">
            <v>0</v>
          </cell>
          <cell r="AL1069">
            <v>0</v>
          </cell>
          <cell r="AM1069">
            <v>0</v>
          </cell>
          <cell r="AN1069">
            <v>0</v>
          </cell>
          <cell r="AO1069">
            <v>0</v>
          </cell>
          <cell r="AP1069">
            <v>0</v>
          </cell>
          <cell r="AQ1069">
            <v>0</v>
          </cell>
          <cell r="AR1069">
            <v>0</v>
          </cell>
          <cell r="AS1069">
            <v>0</v>
          </cell>
          <cell r="AT1069">
            <v>0</v>
          </cell>
          <cell r="AU1069">
            <v>0</v>
          </cell>
          <cell r="AV1069">
            <v>0</v>
          </cell>
          <cell r="AW1069">
            <v>0</v>
          </cell>
          <cell r="AX1069">
            <v>0</v>
          </cell>
          <cell r="AY1069">
            <v>0</v>
          </cell>
          <cell r="AZ1069">
            <v>0</v>
          </cell>
          <cell r="BA1069">
            <v>0</v>
          </cell>
          <cell r="BB1069">
            <v>0</v>
          </cell>
          <cell r="BC1069">
            <v>0</v>
          </cell>
          <cell r="BD1069">
            <v>0</v>
          </cell>
          <cell r="BE1069">
            <v>0</v>
          </cell>
          <cell r="BF1069">
            <v>0</v>
          </cell>
          <cell r="BG1069">
            <v>0</v>
          </cell>
          <cell r="BH1069">
            <v>0</v>
          </cell>
          <cell r="BI1069">
            <v>0</v>
          </cell>
          <cell r="BJ1069">
            <v>0</v>
          </cell>
          <cell r="BK1069">
            <v>0</v>
          </cell>
          <cell r="BL1069">
            <v>0</v>
          </cell>
          <cell r="BM1069">
            <v>0</v>
          </cell>
          <cell r="BN1069">
            <v>0</v>
          </cell>
          <cell r="BO1069">
            <v>0</v>
          </cell>
          <cell r="BP1069">
            <v>0</v>
          </cell>
          <cell r="BQ1069">
            <v>0</v>
          </cell>
          <cell r="BR1069">
            <v>0</v>
          </cell>
          <cell r="BS1069">
            <v>0</v>
          </cell>
          <cell r="BT1069">
            <v>0</v>
          </cell>
          <cell r="BU1069">
            <v>0</v>
          </cell>
          <cell r="BV1069">
            <v>0</v>
          </cell>
          <cell r="BW1069">
            <v>0</v>
          </cell>
          <cell r="BX1069">
            <v>0</v>
          </cell>
          <cell r="BY1069">
            <v>0</v>
          </cell>
          <cell r="BZ1069">
            <v>0</v>
          </cell>
          <cell r="CA1069">
            <v>0</v>
          </cell>
          <cell r="CB1069">
            <v>0</v>
          </cell>
          <cell r="CC1069">
            <v>0</v>
          </cell>
          <cell r="CD1069">
            <v>0</v>
          </cell>
          <cell r="CE1069">
            <v>0</v>
          </cell>
          <cell r="CF1069">
            <v>0</v>
          </cell>
          <cell r="CG1069">
            <v>0</v>
          </cell>
          <cell r="CH1069">
            <v>0</v>
          </cell>
          <cell r="CI1069">
            <v>0</v>
          </cell>
          <cell r="CJ1069">
            <v>0</v>
          </cell>
          <cell r="CK1069">
            <v>0</v>
          </cell>
          <cell r="CL1069">
            <v>0</v>
          </cell>
          <cell r="CM1069">
            <v>0</v>
          </cell>
          <cell r="CN1069">
            <v>0</v>
          </cell>
          <cell r="CO1069">
            <v>0</v>
          </cell>
          <cell r="CP1069">
            <v>0</v>
          </cell>
          <cell r="CQ1069">
            <v>0</v>
          </cell>
          <cell r="CR1069">
            <v>0</v>
          </cell>
          <cell r="CS1069">
            <v>0</v>
          </cell>
          <cell r="CT1069">
            <v>0</v>
          </cell>
          <cell r="CU1069">
            <v>0</v>
          </cell>
          <cell r="CV1069">
            <v>0</v>
          </cell>
          <cell r="CW1069">
            <v>0</v>
          </cell>
          <cell r="CX1069">
            <v>0</v>
          </cell>
          <cell r="CY1069">
            <v>0</v>
          </cell>
          <cell r="CZ1069">
            <v>0</v>
          </cell>
          <cell r="DA1069">
            <v>0</v>
          </cell>
          <cell r="DB1069">
            <v>0</v>
          </cell>
          <cell r="DC1069">
            <v>0</v>
          </cell>
          <cell r="DD1069">
            <v>0</v>
          </cell>
          <cell r="DE1069">
            <v>0</v>
          </cell>
          <cell r="DF1069">
            <v>0</v>
          </cell>
          <cell r="DG1069">
            <v>0</v>
          </cell>
          <cell r="DH1069">
            <v>0</v>
          </cell>
          <cell r="DI1069">
            <v>0</v>
          </cell>
          <cell r="DJ1069">
            <v>0</v>
          </cell>
          <cell r="DK1069">
            <v>0</v>
          </cell>
          <cell r="DL1069">
            <v>0</v>
          </cell>
          <cell r="DM1069">
            <v>0</v>
          </cell>
          <cell r="DN1069">
            <v>0</v>
          </cell>
          <cell r="DO1069">
            <v>0</v>
          </cell>
          <cell r="DP1069">
            <v>0</v>
          </cell>
          <cell r="DQ1069">
            <v>0</v>
          </cell>
          <cell r="DR1069">
            <v>0</v>
          </cell>
          <cell r="DS1069">
            <v>0</v>
          </cell>
          <cell r="DT1069">
            <v>0</v>
          </cell>
          <cell r="DU1069">
            <v>0</v>
          </cell>
          <cell r="DV1069">
            <v>0</v>
          </cell>
          <cell r="DW1069">
            <v>0</v>
          </cell>
          <cell r="DX1069">
            <v>0</v>
          </cell>
          <cell r="DY1069">
            <v>0</v>
          </cell>
          <cell r="DZ1069">
            <v>0</v>
          </cell>
          <cell r="EA1069">
            <v>0</v>
          </cell>
          <cell r="EB1069">
            <v>0</v>
          </cell>
          <cell r="EC1069">
            <v>0</v>
          </cell>
          <cell r="ED1069">
            <v>0</v>
          </cell>
          <cell r="EE1069">
            <v>0</v>
          </cell>
          <cell r="EF1069">
            <v>0</v>
          </cell>
          <cell r="EG1069">
            <v>0</v>
          </cell>
          <cell r="EH1069">
            <v>0</v>
          </cell>
          <cell r="EI1069">
            <v>0</v>
          </cell>
          <cell r="EJ1069">
            <v>0</v>
          </cell>
          <cell r="EK1069">
            <v>0</v>
          </cell>
          <cell r="EL1069">
            <v>0</v>
          </cell>
          <cell r="EM1069">
            <v>0</v>
          </cell>
          <cell r="EN1069">
            <v>0</v>
          </cell>
          <cell r="EO1069">
            <v>0</v>
          </cell>
          <cell r="EP1069">
            <v>0</v>
          </cell>
          <cell r="EQ1069">
            <v>0</v>
          </cell>
          <cell r="ER1069">
            <v>0</v>
          </cell>
          <cell r="ES1069">
            <v>0</v>
          </cell>
          <cell r="ET1069">
            <v>0</v>
          </cell>
          <cell r="EU1069">
            <v>0</v>
          </cell>
          <cell r="EV1069">
            <v>0</v>
          </cell>
          <cell r="EW1069">
            <v>0</v>
          </cell>
          <cell r="EX1069">
            <v>0</v>
          </cell>
          <cell r="EY1069">
            <v>0</v>
          </cell>
          <cell r="EZ1069">
            <v>0</v>
          </cell>
          <cell r="FA1069">
            <v>0</v>
          </cell>
          <cell r="FB1069">
            <v>0</v>
          </cell>
          <cell r="FC1069">
            <v>0</v>
          </cell>
          <cell r="FD1069">
            <v>0</v>
          </cell>
          <cell r="FE1069">
            <v>0</v>
          </cell>
          <cell r="FF1069">
            <v>0</v>
          </cell>
          <cell r="FG1069">
            <v>0</v>
          </cell>
          <cell r="FH1069">
            <v>0</v>
          </cell>
          <cell r="FI1069">
            <v>0</v>
          </cell>
          <cell r="FJ1069">
            <v>0</v>
          </cell>
          <cell r="FK1069">
            <v>0</v>
          </cell>
          <cell r="FL1069">
            <v>0</v>
          </cell>
          <cell r="FM1069">
            <v>0</v>
          </cell>
          <cell r="FN1069">
            <v>0</v>
          </cell>
          <cell r="FO1069">
            <v>0</v>
          </cell>
          <cell r="FP1069">
            <v>0</v>
          </cell>
          <cell r="FQ1069">
            <v>0</v>
          </cell>
          <cell r="FR1069">
            <v>0</v>
          </cell>
          <cell r="FS1069">
            <v>0</v>
          </cell>
          <cell r="FT1069">
            <v>0</v>
          </cell>
          <cell r="FU1069">
            <v>0</v>
          </cell>
          <cell r="FV1069">
            <v>0</v>
          </cell>
          <cell r="FW1069">
            <v>0</v>
          </cell>
          <cell r="FX1069">
            <v>0</v>
          </cell>
          <cell r="FY1069">
            <v>0</v>
          </cell>
          <cell r="FZ1069">
            <v>0</v>
          </cell>
          <cell r="GA1069">
            <v>0</v>
          </cell>
          <cell r="GB1069">
            <v>0</v>
          </cell>
          <cell r="GC1069">
            <v>0</v>
          </cell>
          <cell r="GD1069">
            <v>0</v>
          </cell>
          <cell r="GE1069">
            <v>0</v>
          </cell>
          <cell r="GF1069">
            <v>0</v>
          </cell>
          <cell r="GG1069">
            <v>0</v>
          </cell>
          <cell r="GH1069">
            <v>0</v>
          </cell>
          <cell r="GI1069">
            <v>0</v>
          </cell>
          <cell r="GJ1069">
            <v>0</v>
          </cell>
          <cell r="GK1069">
            <v>0</v>
          </cell>
          <cell r="GL1069">
            <v>0</v>
          </cell>
          <cell r="GM1069">
            <v>0</v>
          </cell>
          <cell r="GN1069">
            <v>0</v>
          </cell>
          <cell r="GO1069">
            <v>0</v>
          </cell>
          <cell r="GP1069">
            <v>0</v>
          </cell>
          <cell r="GQ1069">
            <v>0</v>
          </cell>
          <cell r="GR1069">
            <v>0</v>
          </cell>
          <cell r="GS1069">
            <v>0</v>
          </cell>
          <cell r="GT1069">
            <v>0</v>
          </cell>
          <cell r="GU1069">
            <v>0</v>
          </cell>
          <cell r="GV1069">
            <v>0</v>
          </cell>
          <cell r="GW1069">
            <v>0</v>
          </cell>
          <cell r="GX1069">
            <v>0</v>
          </cell>
          <cell r="GY1069">
            <v>0</v>
          </cell>
          <cell r="GZ1069">
            <v>0</v>
          </cell>
          <cell r="HA1069">
            <v>0</v>
          </cell>
          <cell r="HB1069">
            <v>0</v>
          </cell>
          <cell r="HC1069">
            <v>0</v>
          </cell>
          <cell r="HD1069">
            <v>0</v>
          </cell>
          <cell r="HE1069">
            <v>0</v>
          </cell>
          <cell r="HF1069">
            <v>0</v>
          </cell>
          <cell r="HG1069">
            <v>0</v>
          </cell>
          <cell r="HH1069">
            <v>0</v>
          </cell>
          <cell r="HI1069">
            <v>0</v>
          </cell>
          <cell r="HJ1069">
            <v>0</v>
          </cell>
          <cell r="HK1069">
            <v>0</v>
          </cell>
          <cell r="HL1069">
            <v>0</v>
          </cell>
          <cell r="HM1069">
            <v>0</v>
          </cell>
          <cell r="HN1069">
            <v>0</v>
          </cell>
          <cell r="HO1069">
            <v>0</v>
          </cell>
          <cell r="HP1069">
            <v>0</v>
          </cell>
          <cell r="HQ1069">
            <v>0</v>
          </cell>
          <cell r="HR1069">
            <v>0</v>
          </cell>
          <cell r="HS1069">
            <v>0</v>
          </cell>
          <cell r="HT1069">
            <v>0</v>
          </cell>
          <cell r="HU1069">
            <v>0</v>
          </cell>
          <cell r="HV1069">
            <v>0</v>
          </cell>
          <cell r="HW1069">
            <v>0</v>
          </cell>
          <cell r="HX1069">
            <v>0</v>
          </cell>
          <cell r="HY1069">
            <v>0</v>
          </cell>
          <cell r="HZ1069">
            <v>0</v>
          </cell>
          <cell r="IA1069">
            <v>0</v>
          </cell>
          <cell r="IB1069">
            <v>0</v>
          </cell>
          <cell r="IC1069">
            <v>0</v>
          </cell>
          <cell r="ID1069">
            <v>0</v>
          </cell>
          <cell r="IE1069">
            <v>0</v>
          </cell>
          <cell r="IF1069">
            <v>0</v>
          </cell>
          <cell r="IG1069">
            <v>0</v>
          </cell>
          <cell r="IH1069">
            <v>0</v>
          </cell>
          <cell r="II1069">
            <v>0</v>
          </cell>
          <cell r="IJ1069">
            <v>0</v>
          </cell>
          <cell r="IK1069">
            <v>0</v>
          </cell>
          <cell r="IL1069">
            <v>0</v>
          </cell>
          <cell r="IM1069">
            <v>0</v>
          </cell>
          <cell r="IN1069">
            <v>0</v>
          </cell>
          <cell r="IO1069">
            <v>0</v>
          </cell>
          <cell r="IP1069">
            <v>0</v>
          </cell>
          <cell r="IQ1069">
            <v>0</v>
          </cell>
          <cell r="IR1069">
            <v>0</v>
          </cell>
          <cell r="IS1069">
            <v>0</v>
          </cell>
          <cell r="IT1069">
            <v>0</v>
          </cell>
          <cell r="IU1069">
            <v>0</v>
          </cell>
          <cell r="IV1069">
            <v>0</v>
          </cell>
          <cell r="IW1069">
            <v>0</v>
          </cell>
          <cell r="IX1069">
            <v>0</v>
          </cell>
          <cell r="IY1069">
            <v>0</v>
          </cell>
          <cell r="IZ1069">
            <v>0</v>
          </cell>
          <cell r="JA1069">
            <v>0</v>
          </cell>
          <cell r="JB1069">
            <v>0</v>
          </cell>
          <cell r="JC1069">
            <v>0</v>
          </cell>
          <cell r="JD1069">
            <v>0</v>
          </cell>
          <cell r="JE1069">
            <v>0</v>
          </cell>
          <cell r="JF1069">
            <v>0</v>
          </cell>
          <cell r="JG1069">
            <v>0</v>
          </cell>
          <cell r="JH1069">
            <v>0</v>
          </cell>
          <cell r="JI1069">
            <v>0</v>
          </cell>
          <cell r="JJ1069">
            <v>0</v>
          </cell>
          <cell r="JK1069">
            <v>0</v>
          </cell>
          <cell r="JL1069">
            <v>0</v>
          </cell>
          <cell r="JM1069">
            <v>0</v>
          </cell>
          <cell r="JN1069">
            <v>0</v>
          </cell>
          <cell r="JO1069">
            <v>0</v>
          </cell>
          <cell r="JP1069">
            <v>0</v>
          </cell>
          <cell r="JQ1069">
            <v>0</v>
          </cell>
        </row>
        <row r="1070">
          <cell r="D1070" t="str">
            <v>PV_.QF.SOR._.qOR.Klamath_Falls_Solar_1</v>
          </cell>
          <cell r="F1070">
            <v>0</v>
          </cell>
          <cell r="G1070">
            <v>0</v>
          </cell>
          <cell r="H1070">
            <v>0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0</v>
          </cell>
          <cell r="R1070">
            <v>0</v>
          </cell>
          <cell r="S1070">
            <v>0</v>
          </cell>
          <cell r="T1070">
            <v>0</v>
          </cell>
          <cell r="U1070">
            <v>0</v>
          </cell>
          <cell r="V1070">
            <v>0</v>
          </cell>
          <cell r="W1070">
            <v>0</v>
          </cell>
          <cell r="X1070">
            <v>0</v>
          </cell>
          <cell r="Y1070">
            <v>0</v>
          </cell>
          <cell r="Z1070">
            <v>0</v>
          </cell>
          <cell r="AA1070">
            <v>0</v>
          </cell>
          <cell r="AB1070">
            <v>0</v>
          </cell>
          <cell r="AC1070">
            <v>0</v>
          </cell>
          <cell r="AD1070">
            <v>0</v>
          </cell>
          <cell r="AE1070">
            <v>0</v>
          </cell>
          <cell r="AF1070">
            <v>0</v>
          </cell>
          <cell r="AG1070">
            <v>0</v>
          </cell>
          <cell r="AH1070">
            <v>0</v>
          </cell>
          <cell r="AI1070">
            <v>0</v>
          </cell>
          <cell r="AJ1070">
            <v>0</v>
          </cell>
          <cell r="AK1070">
            <v>0</v>
          </cell>
          <cell r="AL1070">
            <v>0</v>
          </cell>
          <cell r="AM1070">
            <v>0</v>
          </cell>
          <cell r="AN1070">
            <v>0</v>
          </cell>
          <cell r="AO1070">
            <v>0</v>
          </cell>
          <cell r="AP1070">
            <v>0</v>
          </cell>
          <cell r="AQ1070">
            <v>0</v>
          </cell>
          <cell r="AR1070">
            <v>0</v>
          </cell>
          <cell r="AS1070">
            <v>0</v>
          </cell>
          <cell r="AT1070">
            <v>0</v>
          </cell>
          <cell r="AU1070">
            <v>0</v>
          </cell>
          <cell r="AV1070">
            <v>0</v>
          </cell>
          <cell r="AW1070">
            <v>0</v>
          </cell>
          <cell r="AX1070">
            <v>0</v>
          </cell>
          <cell r="AY1070">
            <v>0</v>
          </cell>
          <cell r="AZ1070">
            <v>0</v>
          </cell>
          <cell r="BA1070">
            <v>0</v>
          </cell>
          <cell r="BB1070">
            <v>0</v>
          </cell>
          <cell r="BC1070">
            <v>0</v>
          </cell>
          <cell r="BD1070">
            <v>0</v>
          </cell>
          <cell r="BE1070">
            <v>0</v>
          </cell>
          <cell r="BF1070">
            <v>0</v>
          </cell>
          <cell r="BG1070">
            <v>0</v>
          </cell>
          <cell r="BH1070">
            <v>0</v>
          </cell>
          <cell r="BI1070">
            <v>0</v>
          </cell>
          <cell r="BJ1070">
            <v>0</v>
          </cell>
          <cell r="BK1070">
            <v>0</v>
          </cell>
          <cell r="BL1070">
            <v>0</v>
          </cell>
          <cell r="BM1070">
            <v>0</v>
          </cell>
          <cell r="BN1070">
            <v>0</v>
          </cell>
          <cell r="BO1070">
            <v>0</v>
          </cell>
          <cell r="BP1070">
            <v>0</v>
          </cell>
          <cell r="BQ1070">
            <v>0</v>
          </cell>
          <cell r="BR1070">
            <v>0</v>
          </cell>
          <cell r="BS1070">
            <v>0</v>
          </cell>
          <cell r="BT1070">
            <v>0</v>
          </cell>
          <cell r="BU1070">
            <v>0</v>
          </cell>
          <cell r="BV1070">
            <v>0</v>
          </cell>
          <cell r="BW1070">
            <v>0</v>
          </cell>
          <cell r="BX1070">
            <v>0</v>
          </cell>
          <cell r="BY1070">
            <v>0</v>
          </cell>
          <cell r="BZ1070">
            <v>0</v>
          </cell>
          <cell r="CA1070">
            <v>0</v>
          </cell>
          <cell r="CB1070">
            <v>0</v>
          </cell>
          <cell r="CC1070">
            <v>0</v>
          </cell>
          <cell r="CD1070">
            <v>0</v>
          </cell>
          <cell r="CE1070">
            <v>0</v>
          </cell>
          <cell r="CF1070">
            <v>0</v>
          </cell>
          <cell r="CG1070">
            <v>0</v>
          </cell>
          <cell r="CH1070">
            <v>0</v>
          </cell>
          <cell r="CI1070">
            <v>0</v>
          </cell>
          <cell r="CJ1070">
            <v>0</v>
          </cell>
          <cell r="CK1070">
            <v>0</v>
          </cell>
          <cell r="CL1070">
            <v>0</v>
          </cell>
          <cell r="CM1070">
            <v>0</v>
          </cell>
          <cell r="CN1070">
            <v>0</v>
          </cell>
          <cell r="CO1070">
            <v>0</v>
          </cell>
          <cell r="CP1070">
            <v>0</v>
          </cell>
          <cell r="CQ1070">
            <v>0</v>
          </cell>
          <cell r="CR1070">
            <v>0</v>
          </cell>
          <cell r="CS1070">
            <v>0</v>
          </cell>
          <cell r="CT1070">
            <v>0</v>
          </cell>
          <cell r="CU1070">
            <v>0</v>
          </cell>
          <cell r="CV1070">
            <v>0</v>
          </cell>
          <cell r="CW1070">
            <v>0</v>
          </cell>
          <cell r="CX1070">
            <v>0</v>
          </cell>
          <cell r="CY1070">
            <v>0</v>
          </cell>
          <cell r="CZ1070">
            <v>0</v>
          </cell>
          <cell r="DA1070">
            <v>0</v>
          </cell>
          <cell r="DB1070">
            <v>0</v>
          </cell>
          <cell r="DC1070">
            <v>0</v>
          </cell>
          <cell r="DD1070">
            <v>0</v>
          </cell>
          <cell r="DE1070">
            <v>0</v>
          </cell>
          <cell r="DF1070">
            <v>0</v>
          </cell>
          <cell r="DG1070">
            <v>0</v>
          </cell>
          <cell r="DH1070">
            <v>0</v>
          </cell>
          <cell r="DI1070">
            <v>0</v>
          </cell>
          <cell r="DJ1070">
            <v>0</v>
          </cell>
          <cell r="DK1070">
            <v>0</v>
          </cell>
          <cell r="DL1070">
            <v>0</v>
          </cell>
          <cell r="DM1070">
            <v>0</v>
          </cell>
          <cell r="DN1070">
            <v>0</v>
          </cell>
          <cell r="DO1070">
            <v>0</v>
          </cell>
          <cell r="DP1070">
            <v>0</v>
          </cell>
          <cell r="DQ1070">
            <v>0</v>
          </cell>
          <cell r="DR1070">
            <v>0</v>
          </cell>
          <cell r="DS1070">
            <v>0</v>
          </cell>
          <cell r="DT1070">
            <v>0</v>
          </cell>
          <cell r="DU1070">
            <v>0</v>
          </cell>
          <cell r="DV1070">
            <v>0</v>
          </cell>
          <cell r="DW1070">
            <v>0</v>
          </cell>
          <cell r="DX1070">
            <v>0</v>
          </cell>
          <cell r="DY1070">
            <v>0</v>
          </cell>
          <cell r="DZ1070">
            <v>0</v>
          </cell>
          <cell r="EA1070">
            <v>0</v>
          </cell>
          <cell r="EB1070">
            <v>0</v>
          </cell>
          <cell r="EC1070">
            <v>0</v>
          </cell>
          <cell r="ED1070">
            <v>0</v>
          </cell>
          <cell r="EE1070">
            <v>0</v>
          </cell>
          <cell r="EF1070">
            <v>0</v>
          </cell>
          <cell r="EG1070">
            <v>0</v>
          </cell>
          <cell r="EH1070">
            <v>0</v>
          </cell>
          <cell r="EI1070">
            <v>0</v>
          </cell>
          <cell r="EJ1070">
            <v>0</v>
          </cell>
          <cell r="EK1070">
            <v>0</v>
          </cell>
          <cell r="EL1070">
            <v>0</v>
          </cell>
          <cell r="EM1070">
            <v>0</v>
          </cell>
          <cell r="EN1070">
            <v>0</v>
          </cell>
          <cell r="EO1070">
            <v>0</v>
          </cell>
          <cell r="EP1070">
            <v>0</v>
          </cell>
          <cell r="EQ1070">
            <v>0</v>
          </cell>
          <cell r="ER1070">
            <v>0</v>
          </cell>
          <cell r="ES1070">
            <v>0</v>
          </cell>
          <cell r="ET1070">
            <v>0</v>
          </cell>
          <cell r="EU1070">
            <v>0</v>
          </cell>
          <cell r="EV1070">
            <v>0</v>
          </cell>
          <cell r="EW1070">
            <v>0</v>
          </cell>
          <cell r="EX1070">
            <v>0</v>
          </cell>
          <cell r="EY1070">
            <v>0</v>
          </cell>
          <cell r="EZ1070">
            <v>0</v>
          </cell>
          <cell r="FA1070">
            <v>0</v>
          </cell>
          <cell r="FB1070">
            <v>0</v>
          </cell>
          <cell r="FC1070">
            <v>0</v>
          </cell>
          <cell r="FD1070">
            <v>0</v>
          </cell>
          <cell r="FE1070">
            <v>0</v>
          </cell>
          <cell r="FF1070">
            <v>0</v>
          </cell>
          <cell r="FG1070">
            <v>0</v>
          </cell>
          <cell r="FH1070">
            <v>0</v>
          </cell>
          <cell r="FI1070">
            <v>0</v>
          </cell>
          <cell r="FJ1070">
            <v>0</v>
          </cell>
          <cell r="FK1070">
            <v>0</v>
          </cell>
          <cell r="FL1070">
            <v>0</v>
          </cell>
          <cell r="FM1070">
            <v>0</v>
          </cell>
          <cell r="FN1070">
            <v>0</v>
          </cell>
          <cell r="FO1070">
            <v>0</v>
          </cell>
          <cell r="FP1070">
            <v>0</v>
          </cell>
          <cell r="FQ1070">
            <v>0</v>
          </cell>
          <cell r="FR1070">
            <v>0</v>
          </cell>
          <cell r="FS1070">
            <v>0</v>
          </cell>
          <cell r="FT1070">
            <v>0</v>
          </cell>
          <cell r="FU1070">
            <v>0</v>
          </cell>
          <cell r="FV1070">
            <v>0</v>
          </cell>
          <cell r="FW1070">
            <v>0</v>
          </cell>
          <cell r="FX1070">
            <v>0</v>
          </cell>
          <cell r="FY1070">
            <v>0</v>
          </cell>
          <cell r="FZ1070">
            <v>0</v>
          </cell>
          <cell r="GA1070">
            <v>0</v>
          </cell>
          <cell r="GB1070">
            <v>0</v>
          </cell>
          <cell r="GC1070">
            <v>0</v>
          </cell>
          <cell r="GD1070">
            <v>0</v>
          </cell>
          <cell r="GE1070">
            <v>0</v>
          </cell>
          <cell r="GF1070">
            <v>0</v>
          </cell>
          <cell r="GG1070">
            <v>0</v>
          </cell>
          <cell r="GH1070">
            <v>0</v>
          </cell>
          <cell r="GI1070">
            <v>0</v>
          </cell>
          <cell r="GJ1070">
            <v>0</v>
          </cell>
          <cell r="GK1070">
            <v>0</v>
          </cell>
          <cell r="GL1070">
            <v>0</v>
          </cell>
          <cell r="GM1070">
            <v>0</v>
          </cell>
          <cell r="GN1070">
            <v>0</v>
          </cell>
          <cell r="GO1070">
            <v>0</v>
          </cell>
          <cell r="GP1070">
            <v>0</v>
          </cell>
          <cell r="GQ1070">
            <v>0</v>
          </cell>
          <cell r="GR1070">
            <v>0</v>
          </cell>
          <cell r="GS1070">
            <v>0</v>
          </cell>
          <cell r="GT1070">
            <v>0</v>
          </cell>
          <cell r="GU1070">
            <v>0</v>
          </cell>
          <cell r="GV1070">
            <v>0</v>
          </cell>
          <cell r="GW1070">
            <v>0</v>
          </cell>
          <cell r="GX1070">
            <v>0</v>
          </cell>
          <cell r="GY1070">
            <v>0</v>
          </cell>
          <cell r="GZ1070">
            <v>0</v>
          </cell>
          <cell r="HA1070">
            <v>0</v>
          </cell>
          <cell r="HB1070">
            <v>0</v>
          </cell>
          <cell r="HC1070">
            <v>0</v>
          </cell>
          <cell r="HD1070">
            <v>0</v>
          </cell>
          <cell r="HE1070">
            <v>0</v>
          </cell>
          <cell r="HF1070">
            <v>0</v>
          </cell>
          <cell r="HG1070">
            <v>0</v>
          </cell>
          <cell r="HH1070">
            <v>0</v>
          </cell>
          <cell r="HI1070">
            <v>0</v>
          </cell>
          <cell r="HJ1070">
            <v>0</v>
          </cell>
          <cell r="HK1070">
            <v>0</v>
          </cell>
          <cell r="HL1070">
            <v>0</v>
          </cell>
          <cell r="HM1070">
            <v>0</v>
          </cell>
          <cell r="HN1070">
            <v>0</v>
          </cell>
          <cell r="HO1070">
            <v>0</v>
          </cell>
          <cell r="HP1070">
            <v>0</v>
          </cell>
          <cell r="HQ1070">
            <v>0</v>
          </cell>
          <cell r="HR1070">
            <v>0</v>
          </cell>
          <cell r="HS1070">
            <v>0</v>
          </cell>
          <cell r="HT1070">
            <v>0</v>
          </cell>
          <cell r="HU1070">
            <v>0</v>
          </cell>
          <cell r="HV1070">
            <v>0</v>
          </cell>
          <cell r="HW1070">
            <v>0</v>
          </cell>
          <cell r="HX1070">
            <v>0</v>
          </cell>
          <cell r="HY1070">
            <v>0</v>
          </cell>
          <cell r="HZ1070">
            <v>0</v>
          </cell>
          <cell r="IA1070">
            <v>0</v>
          </cell>
          <cell r="IB1070">
            <v>0</v>
          </cell>
          <cell r="IC1070">
            <v>0</v>
          </cell>
          <cell r="ID1070">
            <v>0</v>
          </cell>
          <cell r="IE1070">
            <v>0</v>
          </cell>
          <cell r="IF1070">
            <v>0</v>
          </cell>
          <cell r="IG1070">
            <v>0</v>
          </cell>
          <cell r="IH1070">
            <v>0</v>
          </cell>
          <cell r="II1070">
            <v>0</v>
          </cell>
          <cell r="IJ1070">
            <v>0</v>
          </cell>
          <cell r="IK1070">
            <v>0</v>
          </cell>
          <cell r="IL1070">
            <v>0</v>
          </cell>
          <cell r="IM1070">
            <v>0</v>
          </cell>
          <cell r="IN1070">
            <v>0</v>
          </cell>
          <cell r="IO1070">
            <v>0</v>
          </cell>
          <cell r="IP1070">
            <v>0</v>
          </cell>
          <cell r="IQ1070">
            <v>0</v>
          </cell>
          <cell r="IR1070">
            <v>0</v>
          </cell>
          <cell r="IS1070">
            <v>0</v>
          </cell>
          <cell r="IT1070">
            <v>0</v>
          </cell>
          <cell r="IU1070">
            <v>0</v>
          </cell>
          <cell r="IV1070">
            <v>0</v>
          </cell>
          <cell r="IW1070">
            <v>0</v>
          </cell>
          <cell r="IX1070">
            <v>0</v>
          </cell>
          <cell r="IY1070">
            <v>0</v>
          </cell>
          <cell r="IZ1070">
            <v>0</v>
          </cell>
          <cell r="JA1070">
            <v>0</v>
          </cell>
          <cell r="JB1070">
            <v>0</v>
          </cell>
          <cell r="JC1070">
            <v>0</v>
          </cell>
          <cell r="JD1070">
            <v>0</v>
          </cell>
          <cell r="JE1070">
            <v>0</v>
          </cell>
          <cell r="JF1070">
            <v>0</v>
          </cell>
          <cell r="JG1070">
            <v>0</v>
          </cell>
          <cell r="JH1070">
            <v>0</v>
          </cell>
          <cell r="JI1070">
            <v>0</v>
          </cell>
          <cell r="JJ1070">
            <v>0</v>
          </cell>
          <cell r="JK1070">
            <v>0</v>
          </cell>
          <cell r="JL1070">
            <v>0</v>
          </cell>
          <cell r="JM1070">
            <v>0</v>
          </cell>
          <cell r="JN1070">
            <v>0</v>
          </cell>
          <cell r="JO1070">
            <v>0</v>
          </cell>
          <cell r="JP1070">
            <v>0</v>
          </cell>
          <cell r="JQ1070">
            <v>0</v>
          </cell>
        </row>
        <row r="1071">
          <cell r="D1071" t="str">
            <v>PV_.QF.SOR._.qOR.Klamath_Falls_Solar_2</v>
          </cell>
          <cell r="F1071">
            <v>0</v>
          </cell>
          <cell r="G1071">
            <v>0</v>
          </cell>
          <cell r="H1071">
            <v>0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0</v>
          </cell>
          <cell r="R1071">
            <v>0</v>
          </cell>
          <cell r="S1071">
            <v>0</v>
          </cell>
          <cell r="T1071">
            <v>0</v>
          </cell>
          <cell r="U1071">
            <v>0</v>
          </cell>
          <cell r="V1071">
            <v>0</v>
          </cell>
          <cell r="W1071">
            <v>0</v>
          </cell>
          <cell r="X1071">
            <v>0</v>
          </cell>
          <cell r="Y1071">
            <v>0</v>
          </cell>
          <cell r="Z1071">
            <v>0</v>
          </cell>
          <cell r="AA1071">
            <v>0</v>
          </cell>
          <cell r="AB1071">
            <v>0</v>
          </cell>
          <cell r="AC1071">
            <v>0</v>
          </cell>
          <cell r="AD1071">
            <v>0</v>
          </cell>
          <cell r="AE1071">
            <v>0</v>
          </cell>
          <cell r="AF1071">
            <v>0</v>
          </cell>
          <cell r="AG1071">
            <v>0</v>
          </cell>
          <cell r="AH1071">
            <v>0</v>
          </cell>
          <cell r="AI1071">
            <v>0</v>
          </cell>
          <cell r="AJ1071">
            <v>0</v>
          </cell>
          <cell r="AK1071">
            <v>0</v>
          </cell>
          <cell r="AL1071">
            <v>0</v>
          </cell>
          <cell r="AM1071">
            <v>0</v>
          </cell>
          <cell r="AN1071">
            <v>0</v>
          </cell>
          <cell r="AO1071">
            <v>0</v>
          </cell>
          <cell r="AP1071">
            <v>0</v>
          </cell>
          <cell r="AQ1071">
            <v>0</v>
          </cell>
          <cell r="AR1071">
            <v>0</v>
          </cell>
          <cell r="AS1071">
            <v>0</v>
          </cell>
          <cell r="AT1071">
            <v>0</v>
          </cell>
          <cell r="AU1071">
            <v>0</v>
          </cell>
          <cell r="AV1071">
            <v>0</v>
          </cell>
          <cell r="AW1071">
            <v>0</v>
          </cell>
          <cell r="AX1071">
            <v>0</v>
          </cell>
          <cell r="AY1071">
            <v>0</v>
          </cell>
          <cell r="AZ1071">
            <v>0</v>
          </cell>
          <cell r="BA1071">
            <v>0</v>
          </cell>
          <cell r="BB1071">
            <v>0</v>
          </cell>
          <cell r="BC1071">
            <v>0</v>
          </cell>
          <cell r="BD1071">
            <v>0</v>
          </cell>
          <cell r="BE1071">
            <v>0</v>
          </cell>
          <cell r="BF1071">
            <v>0</v>
          </cell>
          <cell r="BG1071">
            <v>0</v>
          </cell>
          <cell r="BH1071">
            <v>0</v>
          </cell>
          <cell r="BI1071">
            <v>0</v>
          </cell>
          <cell r="BJ1071">
            <v>0</v>
          </cell>
          <cell r="BK1071">
            <v>0</v>
          </cell>
          <cell r="BL1071">
            <v>0</v>
          </cell>
          <cell r="BM1071">
            <v>0</v>
          </cell>
          <cell r="BN1071">
            <v>0</v>
          </cell>
          <cell r="BO1071">
            <v>0</v>
          </cell>
          <cell r="BP1071">
            <v>0</v>
          </cell>
          <cell r="BQ1071">
            <v>0</v>
          </cell>
          <cell r="BR1071">
            <v>0</v>
          </cell>
          <cell r="BS1071">
            <v>0</v>
          </cell>
          <cell r="BT1071">
            <v>0</v>
          </cell>
          <cell r="BU1071">
            <v>0</v>
          </cell>
          <cell r="BV1071">
            <v>0</v>
          </cell>
          <cell r="BW1071">
            <v>0</v>
          </cell>
          <cell r="BX1071">
            <v>0</v>
          </cell>
          <cell r="BY1071">
            <v>0</v>
          </cell>
          <cell r="BZ1071">
            <v>0</v>
          </cell>
          <cell r="CA1071">
            <v>0</v>
          </cell>
          <cell r="CB1071">
            <v>0</v>
          </cell>
          <cell r="CC1071">
            <v>0</v>
          </cell>
          <cell r="CD1071">
            <v>0</v>
          </cell>
          <cell r="CE1071">
            <v>0</v>
          </cell>
          <cell r="CF1071">
            <v>0</v>
          </cell>
          <cell r="CG1071">
            <v>0</v>
          </cell>
          <cell r="CH1071">
            <v>0</v>
          </cell>
          <cell r="CI1071">
            <v>0</v>
          </cell>
          <cell r="CJ1071">
            <v>0</v>
          </cell>
          <cell r="CK1071">
            <v>0</v>
          </cell>
          <cell r="CL1071">
            <v>0</v>
          </cell>
          <cell r="CM1071">
            <v>0</v>
          </cell>
          <cell r="CN1071">
            <v>0</v>
          </cell>
          <cell r="CO1071">
            <v>0</v>
          </cell>
          <cell r="CP1071">
            <v>0</v>
          </cell>
          <cell r="CQ1071">
            <v>0</v>
          </cell>
          <cell r="CR1071">
            <v>0</v>
          </cell>
          <cell r="CS1071">
            <v>0</v>
          </cell>
          <cell r="CT1071">
            <v>0</v>
          </cell>
          <cell r="CU1071">
            <v>0</v>
          </cell>
          <cell r="CV1071">
            <v>0</v>
          </cell>
          <cell r="CW1071">
            <v>0</v>
          </cell>
          <cell r="CX1071">
            <v>0</v>
          </cell>
          <cell r="CY1071">
            <v>0</v>
          </cell>
          <cell r="CZ1071">
            <v>0</v>
          </cell>
          <cell r="DA1071">
            <v>0</v>
          </cell>
          <cell r="DB1071">
            <v>0</v>
          </cell>
          <cell r="DC1071">
            <v>0</v>
          </cell>
          <cell r="DD1071">
            <v>0</v>
          </cell>
          <cell r="DE1071">
            <v>0</v>
          </cell>
          <cell r="DF1071">
            <v>0</v>
          </cell>
          <cell r="DG1071">
            <v>0</v>
          </cell>
          <cell r="DH1071">
            <v>0</v>
          </cell>
          <cell r="DI1071">
            <v>0</v>
          </cell>
          <cell r="DJ1071">
            <v>0</v>
          </cell>
          <cell r="DK1071">
            <v>0</v>
          </cell>
          <cell r="DL1071">
            <v>0</v>
          </cell>
          <cell r="DM1071">
            <v>0</v>
          </cell>
          <cell r="DN1071">
            <v>0</v>
          </cell>
          <cell r="DO1071">
            <v>0</v>
          </cell>
          <cell r="DP1071">
            <v>0</v>
          </cell>
          <cell r="DQ1071">
            <v>0</v>
          </cell>
          <cell r="DR1071">
            <v>0</v>
          </cell>
          <cell r="DS1071">
            <v>0</v>
          </cell>
          <cell r="DT1071">
            <v>0</v>
          </cell>
          <cell r="DU1071">
            <v>0</v>
          </cell>
          <cell r="DV1071">
            <v>0</v>
          </cell>
          <cell r="DW1071">
            <v>0</v>
          </cell>
          <cell r="DX1071">
            <v>0</v>
          </cell>
          <cell r="DY1071">
            <v>0</v>
          </cell>
          <cell r="DZ1071">
            <v>0</v>
          </cell>
          <cell r="EA1071">
            <v>0</v>
          </cell>
          <cell r="EB1071">
            <v>0</v>
          </cell>
          <cell r="EC1071">
            <v>0</v>
          </cell>
          <cell r="ED1071">
            <v>0</v>
          </cell>
          <cell r="EE1071">
            <v>0</v>
          </cell>
          <cell r="EF1071">
            <v>0</v>
          </cell>
          <cell r="EG1071">
            <v>0</v>
          </cell>
          <cell r="EH1071">
            <v>0</v>
          </cell>
          <cell r="EI1071">
            <v>0</v>
          </cell>
          <cell r="EJ1071">
            <v>0</v>
          </cell>
          <cell r="EK1071">
            <v>0</v>
          </cell>
          <cell r="EL1071">
            <v>0</v>
          </cell>
          <cell r="EM1071">
            <v>0</v>
          </cell>
          <cell r="EN1071">
            <v>0</v>
          </cell>
          <cell r="EO1071">
            <v>0</v>
          </cell>
          <cell r="EP1071">
            <v>0</v>
          </cell>
          <cell r="EQ1071">
            <v>0</v>
          </cell>
          <cell r="ER1071">
            <v>0</v>
          </cell>
          <cell r="ES1071">
            <v>0</v>
          </cell>
          <cell r="ET1071">
            <v>0</v>
          </cell>
          <cell r="EU1071">
            <v>0</v>
          </cell>
          <cell r="EV1071">
            <v>0</v>
          </cell>
          <cell r="EW1071">
            <v>0</v>
          </cell>
          <cell r="EX1071">
            <v>0</v>
          </cell>
          <cell r="EY1071">
            <v>0</v>
          </cell>
          <cell r="EZ1071">
            <v>0</v>
          </cell>
          <cell r="FA1071">
            <v>0</v>
          </cell>
          <cell r="FB1071">
            <v>0</v>
          </cell>
          <cell r="FC1071">
            <v>0</v>
          </cell>
          <cell r="FD1071">
            <v>0</v>
          </cell>
          <cell r="FE1071">
            <v>0</v>
          </cell>
          <cell r="FF1071">
            <v>0</v>
          </cell>
          <cell r="FG1071">
            <v>0</v>
          </cell>
          <cell r="FH1071">
            <v>0</v>
          </cell>
          <cell r="FI1071">
            <v>0</v>
          </cell>
          <cell r="FJ1071">
            <v>0</v>
          </cell>
          <cell r="FK1071">
            <v>0</v>
          </cell>
          <cell r="FL1071">
            <v>0</v>
          </cell>
          <cell r="FM1071">
            <v>0</v>
          </cell>
          <cell r="FN1071">
            <v>0</v>
          </cell>
          <cell r="FO1071">
            <v>0</v>
          </cell>
          <cell r="FP1071">
            <v>0</v>
          </cell>
          <cell r="FQ1071">
            <v>0</v>
          </cell>
          <cell r="FR1071">
            <v>0</v>
          </cell>
          <cell r="FS1071">
            <v>0</v>
          </cell>
          <cell r="FT1071">
            <v>0</v>
          </cell>
          <cell r="FU1071">
            <v>0</v>
          </cell>
          <cell r="FV1071">
            <v>0</v>
          </cell>
          <cell r="FW1071">
            <v>0</v>
          </cell>
          <cell r="FX1071">
            <v>0</v>
          </cell>
          <cell r="FY1071">
            <v>0</v>
          </cell>
          <cell r="FZ1071">
            <v>0</v>
          </cell>
          <cell r="GA1071">
            <v>0</v>
          </cell>
          <cell r="GB1071">
            <v>0</v>
          </cell>
          <cell r="GC1071">
            <v>0</v>
          </cell>
          <cell r="GD1071">
            <v>0</v>
          </cell>
          <cell r="GE1071">
            <v>0</v>
          </cell>
          <cell r="GF1071">
            <v>0</v>
          </cell>
          <cell r="GG1071">
            <v>0</v>
          </cell>
          <cell r="GH1071">
            <v>0</v>
          </cell>
          <cell r="GI1071">
            <v>0</v>
          </cell>
          <cell r="GJ1071">
            <v>0</v>
          </cell>
          <cell r="GK1071">
            <v>0</v>
          </cell>
          <cell r="GL1071">
            <v>0</v>
          </cell>
          <cell r="GM1071">
            <v>0</v>
          </cell>
          <cell r="GN1071">
            <v>0</v>
          </cell>
          <cell r="GO1071">
            <v>0</v>
          </cell>
          <cell r="GP1071">
            <v>0</v>
          </cell>
          <cell r="GQ1071">
            <v>0</v>
          </cell>
          <cell r="GR1071">
            <v>0</v>
          </cell>
          <cell r="GS1071">
            <v>0</v>
          </cell>
          <cell r="GT1071">
            <v>0</v>
          </cell>
          <cell r="GU1071">
            <v>0</v>
          </cell>
          <cell r="GV1071">
            <v>0</v>
          </cell>
          <cell r="GW1071">
            <v>0</v>
          </cell>
          <cell r="GX1071">
            <v>0</v>
          </cell>
          <cell r="GY1071">
            <v>0</v>
          </cell>
          <cell r="GZ1071">
            <v>0</v>
          </cell>
          <cell r="HA1071">
            <v>0</v>
          </cell>
          <cell r="HB1071">
            <v>0</v>
          </cell>
          <cell r="HC1071">
            <v>0</v>
          </cell>
          <cell r="HD1071">
            <v>0</v>
          </cell>
          <cell r="HE1071">
            <v>0</v>
          </cell>
          <cell r="HF1071">
            <v>0</v>
          </cell>
          <cell r="HG1071">
            <v>0</v>
          </cell>
          <cell r="HH1071">
            <v>0</v>
          </cell>
          <cell r="HI1071">
            <v>0</v>
          </cell>
          <cell r="HJ1071">
            <v>0</v>
          </cell>
          <cell r="HK1071">
            <v>0</v>
          </cell>
          <cell r="HL1071">
            <v>0</v>
          </cell>
          <cell r="HM1071">
            <v>0</v>
          </cell>
          <cell r="HN1071">
            <v>0</v>
          </cell>
          <cell r="HO1071">
            <v>0</v>
          </cell>
          <cell r="HP1071">
            <v>0</v>
          </cell>
          <cell r="HQ1071">
            <v>0</v>
          </cell>
          <cell r="HR1071">
            <v>0</v>
          </cell>
          <cell r="HS1071">
            <v>0</v>
          </cell>
          <cell r="HT1071">
            <v>0</v>
          </cell>
          <cell r="HU1071">
            <v>0</v>
          </cell>
          <cell r="HV1071">
            <v>0</v>
          </cell>
          <cell r="HW1071">
            <v>0</v>
          </cell>
          <cell r="HX1071">
            <v>0</v>
          </cell>
          <cell r="HY1071">
            <v>0</v>
          </cell>
          <cell r="HZ1071">
            <v>0</v>
          </cell>
          <cell r="IA1071">
            <v>0</v>
          </cell>
          <cell r="IB1071">
            <v>0</v>
          </cell>
          <cell r="IC1071">
            <v>0</v>
          </cell>
          <cell r="ID1071">
            <v>0</v>
          </cell>
          <cell r="IE1071">
            <v>0</v>
          </cell>
          <cell r="IF1071">
            <v>0</v>
          </cell>
          <cell r="IG1071">
            <v>0</v>
          </cell>
          <cell r="IH1071">
            <v>0</v>
          </cell>
          <cell r="II1071">
            <v>0</v>
          </cell>
          <cell r="IJ1071">
            <v>0</v>
          </cell>
          <cell r="IK1071">
            <v>0</v>
          </cell>
          <cell r="IL1071">
            <v>0</v>
          </cell>
          <cell r="IM1071">
            <v>0</v>
          </cell>
          <cell r="IN1071">
            <v>0</v>
          </cell>
          <cell r="IO1071">
            <v>0</v>
          </cell>
          <cell r="IP1071">
            <v>0</v>
          </cell>
          <cell r="IQ1071">
            <v>0</v>
          </cell>
          <cell r="IR1071">
            <v>0</v>
          </cell>
          <cell r="IS1071">
            <v>0</v>
          </cell>
          <cell r="IT1071">
            <v>0</v>
          </cell>
          <cell r="IU1071">
            <v>0</v>
          </cell>
          <cell r="IV1071">
            <v>0</v>
          </cell>
          <cell r="IW1071">
            <v>0</v>
          </cell>
          <cell r="IX1071">
            <v>0</v>
          </cell>
          <cell r="IY1071">
            <v>0</v>
          </cell>
          <cell r="IZ1071">
            <v>0</v>
          </cell>
          <cell r="JA1071">
            <v>0</v>
          </cell>
          <cell r="JB1071">
            <v>0</v>
          </cell>
          <cell r="JC1071">
            <v>0</v>
          </cell>
          <cell r="JD1071">
            <v>0</v>
          </cell>
          <cell r="JE1071">
            <v>0</v>
          </cell>
          <cell r="JF1071">
            <v>0</v>
          </cell>
          <cell r="JG1071">
            <v>0</v>
          </cell>
          <cell r="JH1071">
            <v>0</v>
          </cell>
          <cell r="JI1071">
            <v>0</v>
          </cell>
          <cell r="JJ1071">
            <v>0</v>
          </cell>
          <cell r="JK1071">
            <v>0</v>
          </cell>
          <cell r="JL1071">
            <v>0</v>
          </cell>
          <cell r="JM1071">
            <v>0</v>
          </cell>
          <cell r="JN1071">
            <v>0</v>
          </cell>
          <cell r="JO1071">
            <v>0</v>
          </cell>
          <cell r="JP1071">
            <v>0</v>
          </cell>
          <cell r="JQ1071">
            <v>0</v>
          </cell>
        </row>
        <row r="1072">
          <cell r="D1072" t="str">
            <v>PV_.QF.SOR._.qOR.NW2_Neff</v>
          </cell>
          <cell r="F1072">
            <v>0</v>
          </cell>
          <cell r="G1072">
            <v>0</v>
          </cell>
          <cell r="H1072">
            <v>0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0</v>
          </cell>
          <cell r="R1072">
            <v>0</v>
          </cell>
          <cell r="S1072">
            <v>0</v>
          </cell>
          <cell r="T1072">
            <v>0</v>
          </cell>
          <cell r="U1072">
            <v>0</v>
          </cell>
          <cell r="V1072">
            <v>0</v>
          </cell>
          <cell r="W1072">
            <v>0</v>
          </cell>
          <cell r="X1072">
            <v>0</v>
          </cell>
          <cell r="Y1072">
            <v>0</v>
          </cell>
          <cell r="Z1072">
            <v>0</v>
          </cell>
          <cell r="AA1072">
            <v>0</v>
          </cell>
          <cell r="AB1072">
            <v>0</v>
          </cell>
          <cell r="AC1072">
            <v>0</v>
          </cell>
          <cell r="AD1072">
            <v>0</v>
          </cell>
          <cell r="AE1072">
            <v>0</v>
          </cell>
          <cell r="AF1072">
            <v>0</v>
          </cell>
          <cell r="AG1072">
            <v>0</v>
          </cell>
          <cell r="AH1072">
            <v>0</v>
          </cell>
          <cell r="AI1072">
            <v>0</v>
          </cell>
          <cell r="AJ1072">
            <v>0</v>
          </cell>
          <cell r="AK1072">
            <v>0</v>
          </cell>
          <cell r="AL1072">
            <v>0</v>
          </cell>
          <cell r="AM1072">
            <v>0</v>
          </cell>
          <cell r="AN1072">
            <v>0</v>
          </cell>
          <cell r="AO1072">
            <v>0</v>
          </cell>
          <cell r="AP1072">
            <v>0</v>
          </cell>
          <cell r="AQ1072">
            <v>0</v>
          </cell>
          <cell r="AR1072">
            <v>0</v>
          </cell>
          <cell r="AS1072">
            <v>0</v>
          </cell>
          <cell r="AT1072">
            <v>0</v>
          </cell>
          <cell r="AU1072">
            <v>0</v>
          </cell>
          <cell r="AV1072">
            <v>0</v>
          </cell>
          <cell r="AW1072">
            <v>0</v>
          </cell>
          <cell r="AX1072">
            <v>0</v>
          </cell>
          <cell r="AY1072">
            <v>0</v>
          </cell>
          <cell r="AZ1072">
            <v>0</v>
          </cell>
          <cell r="BA1072">
            <v>0</v>
          </cell>
          <cell r="BB1072">
            <v>0</v>
          </cell>
          <cell r="BC1072">
            <v>0</v>
          </cell>
          <cell r="BD1072">
            <v>0</v>
          </cell>
          <cell r="BE1072">
            <v>0</v>
          </cell>
          <cell r="BF1072">
            <v>0</v>
          </cell>
          <cell r="BG1072">
            <v>0</v>
          </cell>
          <cell r="BH1072">
            <v>0</v>
          </cell>
          <cell r="BI1072">
            <v>0</v>
          </cell>
          <cell r="BJ1072">
            <v>0</v>
          </cell>
          <cell r="BK1072">
            <v>0</v>
          </cell>
          <cell r="BL1072">
            <v>0</v>
          </cell>
          <cell r="BM1072">
            <v>0</v>
          </cell>
          <cell r="BN1072">
            <v>0</v>
          </cell>
          <cell r="BO1072">
            <v>0</v>
          </cell>
          <cell r="BP1072">
            <v>0</v>
          </cell>
          <cell r="BQ1072">
            <v>0</v>
          </cell>
          <cell r="BR1072">
            <v>0</v>
          </cell>
          <cell r="BS1072">
            <v>0</v>
          </cell>
          <cell r="BT1072">
            <v>0</v>
          </cell>
          <cell r="BU1072">
            <v>0</v>
          </cell>
          <cell r="BV1072">
            <v>0</v>
          </cell>
          <cell r="BW1072">
            <v>0</v>
          </cell>
          <cell r="BX1072">
            <v>0</v>
          </cell>
          <cell r="BY1072">
            <v>0</v>
          </cell>
          <cell r="BZ1072">
            <v>0</v>
          </cell>
          <cell r="CA1072">
            <v>0</v>
          </cell>
          <cell r="CB1072">
            <v>0</v>
          </cell>
          <cell r="CC1072">
            <v>0</v>
          </cell>
          <cell r="CD1072">
            <v>0</v>
          </cell>
          <cell r="CE1072">
            <v>0</v>
          </cell>
          <cell r="CF1072">
            <v>0</v>
          </cell>
          <cell r="CG1072">
            <v>0</v>
          </cell>
          <cell r="CH1072">
            <v>0</v>
          </cell>
          <cell r="CI1072">
            <v>0</v>
          </cell>
          <cell r="CJ1072">
            <v>0</v>
          </cell>
          <cell r="CK1072">
            <v>0</v>
          </cell>
          <cell r="CL1072">
            <v>0</v>
          </cell>
          <cell r="CM1072">
            <v>0</v>
          </cell>
          <cell r="CN1072">
            <v>0</v>
          </cell>
          <cell r="CO1072">
            <v>0</v>
          </cell>
          <cell r="CP1072">
            <v>0</v>
          </cell>
          <cell r="CQ1072">
            <v>0</v>
          </cell>
          <cell r="CR1072">
            <v>0</v>
          </cell>
          <cell r="CS1072">
            <v>0</v>
          </cell>
          <cell r="CT1072">
            <v>0</v>
          </cell>
          <cell r="CU1072">
            <v>0</v>
          </cell>
          <cell r="CV1072">
            <v>0</v>
          </cell>
          <cell r="CW1072">
            <v>0</v>
          </cell>
          <cell r="CX1072">
            <v>0</v>
          </cell>
          <cell r="CY1072">
            <v>0</v>
          </cell>
          <cell r="CZ1072">
            <v>0</v>
          </cell>
          <cell r="DA1072">
            <v>0</v>
          </cell>
          <cell r="DB1072">
            <v>0</v>
          </cell>
          <cell r="DC1072">
            <v>0</v>
          </cell>
          <cell r="DD1072">
            <v>0</v>
          </cell>
          <cell r="DE1072">
            <v>0</v>
          </cell>
          <cell r="DF1072">
            <v>0</v>
          </cell>
          <cell r="DG1072">
            <v>0</v>
          </cell>
          <cell r="DH1072">
            <v>0</v>
          </cell>
          <cell r="DI1072">
            <v>0</v>
          </cell>
          <cell r="DJ1072">
            <v>0</v>
          </cell>
          <cell r="DK1072">
            <v>0</v>
          </cell>
          <cell r="DL1072">
            <v>0</v>
          </cell>
          <cell r="DM1072">
            <v>0</v>
          </cell>
          <cell r="DN1072">
            <v>0</v>
          </cell>
          <cell r="DO1072">
            <v>0</v>
          </cell>
          <cell r="DP1072">
            <v>0</v>
          </cell>
          <cell r="DQ1072">
            <v>0</v>
          </cell>
          <cell r="DR1072">
            <v>0</v>
          </cell>
          <cell r="DS1072">
            <v>0</v>
          </cell>
          <cell r="DT1072">
            <v>0</v>
          </cell>
          <cell r="DU1072">
            <v>0</v>
          </cell>
          <cell r="DV1072">
            <v>0</v>
          </cell>
          <cell r="DW1072">
            <v>0</v>
          </cell>
          <cell r="DX1072">
            <v>0</v>
          </cell>
          <cell r="DY1072">
            <v>0</v>
          </cell>
          <cell r="DZ1072">
            <v>0</v>
          </cell>
          <cell r="EA1072">
            <v>0</v>
          </cell>
          <cell r="EB1072">
            <v>0</v>
          </cell>
          <cell r="EC1072">
            <v>0</v>
          </cell>
          <cell r="ED1072">
            <v>0</v>
          </cell>
          <cell r="EE1072">
            <v>0</v>
          </cell>
          <cell r="EF1072">
            <v>0</v>
          </cell>
          <cell r="EG1072">
            <v>0</v>
          </cell>
          <cell r="EH1072">
            <v>0</v>
          </cell>
          <cell r="EI1072">
            <v>0</v>
          </cell>
          <cell r="EJ1072">
            <v>0</v>
          </cell>
          <cell r="EK1072">
            <v>0</v>
          </cell>
          <cell r="EL1072">
            <v>0</v>
          </cell>
          <cell r="EM1072">
            <v>0</v>
          </cell>
          <cell r="EN1072">
            <v>0</v>
          </cell>
          <cell r="EO1072">
            <v>0</v>
          </cell>
          <cell r="EP1072">
            <v>0</v>
          </cell>
          <cell r="EQ1072">
            <v>0</v>
          </cell>
          <cell r="ER1072">
            <v>0</v>
          </cell>
          <cell r="ES1072">
            <v>0</v>
          </cell>
          <cell r="ET1072">
            <v>0</v>
          </cell>
          <cell r="EU1072">
            <v>0</v>
          </cell>
          <cell r="EV1072">
            <v>0</v>
          </cell>
          <cell r="EW1072">
            <v>0</v>
          </cell>
          <cell r="EX1072">
            <v>0</v>
          </cell>
          <cell r="EY1072">
            <v>0</v>
          </cell>
          <cell r="EZ1072">
            <v>0</v>
          </cell>
          <cell r="FA1072">
            <v>0</v>
          </cell>
          <cell r="FB1072">
            <v>0</v>
          </cell>
          <cell r="FC1072">
            <v>0</v>
          </cell>
          <cell r="FD1072">
            <v>0</v>
          </cell>
          <cell r="FE1072">
            <v>0</v>
          </cell>
          <cell r="FF1072">
            <v>0</v>
          </cell>
          <cell r="FG1072">
            <v>0</v>
          </cell>
          <cell r="FH1072">
            <v>0</v>
          </cell>
          <cell r="FI1072">
            <v>0</v>
          </cell>
          <cell r="FJ1072">
            <v>0</v>
          </cell>
          <cell r="FK1072">
            <v>0</v>
          </cell>
          <cell r="FL1072">
            <v>0</v>
          </cell>
          <cell r="FM1072">
            <v>0</v>
          </cell>
          <cell r="FN1072">
            <v>0</v>
          </cell>
          <cell r="FO1072">
            <v>0</v>
          </cell>
          <cell r="FP1072">
            <v>0</v>
          </cell>
          <cell r="FQ1072">
            <v>0</v>
          </cell>
          <cell r="FR1072">
            <v>0</v>
          </cell>
          <cell r="FS1072">
            <v>0</v>
          </cell>
          <cell r="FT1072">
            <v>0</v>
          </cell>
          <cell r="FU1072">
            <v>0</v>
          </cell>
          <cell r="FV1072">
            <v>0</v>
          </cell>
          <cell r="FW1072">
            <v>0</v>
          </cell>
          <cell r="FX1072">
            <v>0</v>
          </cell>
          <cell r="FY1072">
            <v>0</v>
          </cell>
          <cell r="FZ1072">
            <v>0</v>
          </cell>
          <cell r="GA1072">
            <v>0</v>
          </cell>
          <cell r="GB1072">
            <v>0</v>
          </cell>
          <cell r="GC1072">
            <v>0</v>
          </cell>
          <cell r="GD1072">
            <v>0</v>
          </cell>
          <cell r="GE1072">
            <v>0</v>
          </cell>
          <cell r="GF1072">
            <v>0</v>
          </cell>
          <cell r="GG1072">
            <v>0</v>
          </cell>
          <cell r="GH1072">
            <v>0</v>
          </cell>
          <cell r="GI1072">
            <v>0</v>
          </cell>
          <cell r="GJ1072">
            <v>0</v>
          </cell>
          <cell r="GK1072">
            <v>0</v>
          </cell>
          <cell r="GL1072">
            <v>0</v>
          </cell>
          <cell r="GM1072">
            <v>0</v>
          </cell>
          <cell r="GN1072">
            <v>0</v>
          </cell>
          <cell r="GO1072">
            <v>0</v>
          </cell>
          <cell r="GP1072">
            <v>0</v>
          </cell>
          <cell r="GQ1072">
            <v>0</v>
          </cell>
          <cell r="GR1072">
            <v>0</v>
          </cell>
          <cell r="GS1072">
            <v>0</v>
          </cell>
          <cell r="GT1072">
            <v>0</v>
          </cell>
          <cell r="GU1072">
            <v>0</v>
          </cell>
          <cell r="GV1072">
            <v>0</v>
          </cell>
          <cell r="GW1072">
            <v>0</v>
          </cell>
          <cell r="GX1072">
            <v>0</v>
          </cell>
          <cell r="GY1072">
            <v>0</v>
          </cell>
          <cell r="GZ1072">
            <v>0</v>
          </cell>
          <cell r="HA1072">
            <v>0</v>
          </cell>
          <cell r="HB1072">
            <v>0</v>
          </cell>
          <cell r="HC1072">
            <v>0</v>
          </cell>
          <cell r="HD1072">
            <v>0</v>
          </cell>
          <cell r="HE1072">
            <v>0</v>
          </cell>
          <cell r="HF1072">
            <v>0</v>
          </cell>
          <cell r="HG1072">
            <v>0</v>
          </cell>
          <cell r="HH1072">
            <v>0</v>
          </cell>
          <cell r="HI1072">
            <v>0</v>
          </cell>
          <cell r="HJ1072">
            <v>0</v>
          </cell>
          <cell r="HK1072">
            <v>0</v>
          </cell>
          <cell r="HL1072">
            <v>0</v>
          </cell>
          <cell r="HM1072">
            <v>0</v>
          </cell>
          <cell r="HN1072">
            <v>0</v>
          </cell>
          <cell r="HO1072">
            <v>0</v>
          </cell>
          <cell r="HP1072">
            <v>0</v>
          </cell>
          <cell r="HQ1072">
            <v>0</v>
          </cell>
          <cell r="HR1072">
            <v>0</v>
          </cell>
          <cell r="HS1072">
            <v>0</v>
          </cell>
          <cell r="HT1072">
            <v>0</v>
          </cell>
          <cell r="HU1072">
            <v>0</v>
          </cell>
          <cell r="HV1072">
            <v>0</v>
          </cell>
          <cell r="HW1072">
            <v>0</v>
          </cell>
          <cell r="HX1072">
            <v>0</v>
          </cell>
          <cell r="HY1072">
            <v>0</v>
          </cell>
          <cell r="HZ1072">
            <v>0</v>
          </cell>
          <cell r="IA1072">
            <v>0</v>
          </cell>
          <cell r="IB1072">
            <v>0</v>
          </cell>
          <cell r="IC1072">
            <v>0</v>
          </cell>
          <cell r="ID1072">
            <v>0</v>
          </cell>
          <cell r="IE1072">
            <v>0</v>
          </cell>
          <cell r="IF1072">
            <v>0</v>
          </cell>
          <cell r="IG1072">
            <v>0</v>
          </cell>
          <cell r="IH1072">
            <v>0</v>
          </cell>
          <cell r="II1072">
            <v>0</v>
          </cell>
          <cell r="IJ1072">
            <v>0</v>
          </cell>
          <cell r="IK1072">
            <v>0</v>
          </cell>
          <cell r="IL1072">
            <v>0</v>
          </cell>
          <cell r="IM1072">
            <v>0</v>
          </cell>
          <cell r="IN1072">
            <v>0</v>
          </cell>
          <cell r="IO1072">
            <v>0</v>
          </cell>
          <cell r="IP1072">
            <v>0</v>
          </cell>
          <cell r="IQ1072">
            <v>0</v>
          </cell>
          <cell r="IR1072">
            <v>0</v>
          </cell>
          <cell r="IS1072">
            <v>0</v>
          </cell>
          <cell r="IT1072">
            <v>0</v>
          </cell>
          <cell r="IU1072">
            <v>0</v>
          </cell>
          <cell r="IV1072">
            <v>0</v>
          </cell>
          <cell r="IW1072">
            <v>0</v>
          </cell>
          <cell r="IX1072">
            <v>0</v>
          </cell>
          <cell r="IY1072">
            <v>0</v>
          </cell>
          <cell r="IZ1072">
            <v>0</v>
          </cell>
          <cell r="JA1072">
            <v>0</v>
          </cell>
          <cell r="JB1072">
            <v>0</v>
          </cell>
          <cell r="JC1072">
            <v>0</v>
          </cell>
          <cell r="JD1072">
            <v>0</v>
          </cell>
          <cell r="JE1072">
            <v>0</v>
          </cell>
          <cell r="JF1072">
            <v>0</v>
          </cell>
          <cell r="JG1072">
            <v>0</v>
          </cell>
          <cell r="JH1072">
            <v>0</v>
          </cell>
          <cell r="JI1072">
            <v>0</v>
          </cell>
          <cell r="JJ1072">
            <v>0</v>
          </cell>
          <cell r="JK1072">
            <v>0</v>
          </cell>
          <cell r="JL1072">
            <v>0</v>
          </cell>
          <cell r="JM1072">
            <v>0</v>
          </cell>
          <cell r="JN1072">
            <v>0</v>
          </cell>
          <cell r="JO1072">
            <v>0</v>
          </cell>
          <cell r="JP1072">
            <v>0</v>
          </cell>
          <cell r="JQ1072">
            <v>0</v>
          </cell>
        </row>
        <row r="1073">
          <cell r="D1073" t="str">
            <v>PV_.QF.SOR._.qOR.OR2_Agate_Bay</v>
          </cell>
          <cell r="F1073">
            <v>0</v>
          </cell>
          <cell r="G1073">
            <v>0</v>
          </cell>
          <cell r="H1073">
            <v>0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0</v>
          </cell>
          <cell r="R1073">
            <v>0</v>
          </cell>
          <cell r="S1073">
            <v>0</v>
          </cell>
          <cell r="T1073">
            <v>0</v>
          </cell>
          <cell r="U1073">
            <v>0</v>
          </cell>
          <cell r="V1073">
            <v>0</v>
          </cell>
          <cell r="W1073">
            <v>0</v>
          </cell>
          <cell r="X1073">
            <v>0</v>
          </cell>
          <cell r="Y1073">
            <v>0</v>
          </cell>
          <cell r="Z1073">
            <v>0</v>
          </cell>
          <cell r="AA1073">
            <v>0</v>
          </cell>
          <cell r="AB1073">
            <v>0</v>
          </cell>
          <cell r="AC1073">
            <v>0</v>
          </cell>
          <cell r="AD1073">
            <v>0</v>
          </cell>
          <cell r="AE1073">
            <v>0</v>
          </cell>
          <cell r="AF1073">
            <v>0</v>
          </cell>
          <cell r="AG1073">
            <v>0</v>
          </cell>
          <cell r="AH1073">
            <v>0</v>
          </cell>
          <cell r="AI1073">
            <v>0</v>
          </cell>
          <cell r="AJ1073">
            <v>0</v>
          </cell>
          <cell r="AK1073">
            <v>0</v>
          </cell>
          <cell r="AL1073">
            <v>0</v>
          </cell>
          <cell r="AM1073">
            <v>0</v>
          </cell>
          <cell r="AN1073">
            <v>0</v>
          </cell>
          <cell r="AO1073">
            <v>0</v>
          </cell>
          <cell r="AP1073">
            <v>0</v>
          </cell>
          <cell r="AQ1073">
            <v>0</v>
          </cell>
          <cell r="AR1073">
            <v>0</v>
          </cell>
          <cell r="AS1073">
            <v>0</v>
          </cell>
          <cell r="AT1073">
            <v>0</v>
          </cell>
          <cell r="AU1073">
            <v>0</v>
          </cell>
          <cell r="AV1073">
            <v>0</v>
          </cell>
          <cell r="AW1073">
            <v>0</v>
          </cell>
          <cell r="AX1073">
            <v>0</v>
          </cell>
          <cell r="AY1073">
            <v>0</v>
          </cell>
          <cell r="AZ1073">
            <v>0</v>
          </cell>
          <cell r="BA1073">
            <v>0</v>
          </cell>
          <cell r="BB1073">
            <v>0</v>
          </cell>
          <cell r="BC1073">
            <v>0</v>
          </cell>
          <cell r="BD1073">
            <v>0</v>
          </cell>
          <cell r="BE1073">
            <v>0</v>
          </cell>
          <cell r="BF1073">
            <v>0</v>
          </cell>
          <cell r="BG1073">
            <v>0</v>
          </cell>
          <cell r="BH1073">
            <v>0</v>
          </cell>
          <cell r="BI1073">
            <v>0</v>
          </cell>
          <cell r="BJ1073">
            <v>0</v>
          </cell>
          <cell r="BK1073">
            <v>0</v>
          </cell>
          <cell r="BL1073">
            <v>0</v>
          </cell>
          <cell r="BM1073">
            <v>0</v>
          </cell>
          <cell r="BN1073">
            <v>0</v>
          </cell>
          <cell r="BO1073">
            <v>0</v>
          </cell>
          <cell r="BP1073">
            <v>0</v>
          </cell>
          <cell r="BQ1073">
            <v>0</v>
          </cell>
          <cell r="BR1073">
            <v>0</v>
          </cell>
          <cell r="BS1073">
            <v>0</v>
          </cell>
          <cell r="BT1073">
            <v>0</v>
          </cell>
          <cell r="BU1073">
            <v>0</v>
          </cell>
          <cell r="BV1073">
            <v>0</v>
          </cell>
          <cell r="BW1073">
            <v>0</v>
          </cell>
          <cell r="BX1073">
            <v>0</v>
          </cell>
          <cell r="BY1073">
            <v>0</v>
          </cell>
          <cell r="BZ1073">
            <v>0</v>
          </cell>
          <cell r="CA1073">
            <v>0</v>
          </cell>
          <cell r="CB1073">
            <v>0</v>
          </cell>
          <cell r="CC1073">
            <v>0</v>
          </cell>
          <cell r="CD1073">
            <v>0</v>
          </cell>
          <cell r="CE1073">
            <v>0</v>
          </cell>
          <cell r="CF1073">
            <v>0</v>
          </cell>
          <cell r="CG1073">
            <v>0</v>
          </cell>
          <cell r="CH1073">
            <v>0</v>
          </cell>
          <cell r="CI1073">
            <v>0</v>
          </cell>
          <cell r="CJ1073">
            <v>0</v>
          </cell>
          <cell r="CK1073">
            <v>0</v>
          </cell>
          <cell r="CL1073">
            <v>0</v>
          </cell>
          <cell r="CM1073">
            <v>0</v>
          </cell>
          <cell r="CN1073">
            <v>0</v>
          </cell>
          <cell r="CO1073">
            <v>0</v>
          </cell>
          <cell r="CP1073">
            <v>0</v>
          </cell>
          <cell r="CQ1073">
            <v>0</v>
          </cell>
          <cell r="CR1073">
            <v>0</v>
          </cell>
          <cell r="CS1073">
            <v>0</v>
          </cell>
          <cell r="CT1073">
            <v>0</v>
          </cell>
          <cell r="CU1073">
            <v>0</v>
          </cell>
          <cell r="CV1073">
            <v>0</v>
          </cell>
          <cell r="CW1073">
            <v>0</v>
          </cell>
          <cell r="CX1073">
            <v>0</v>
          </cell>
          <cell r="CY1073">
            <v>0</v>
          </cell>
          <cell r="CZ1073">
            <v>0</v>
          </cell>
          <cell r="DA1073">
            <v>0</v>
          </cell>
          <cell r="DB1073">
            <v>0</v>
          </cell>
          <cell r="DC1073">
            <v>0</v>
          </cell>
          <cell r="DD1073">
            <v>0</v>
          </cell>
          <cell r="DE1073">
            <v>0</v>
          </cell>
          <cell r="DF1073">
            <v>0</v>
          </cell>
          <cell r="DG1073">
            <v>0</v>
          </cell>
          <cell r="DH1073">
            <v>0</v>
          </cell>
          <cell r="DI1073">
            <v>0</v>
          </cell>
          <cell r="DJ1073">
            <v>0</v>
          </cell>
          <cell r="DK1073">
            <v>0</v>
          </cell>
          <cell r="DL1073">
            <v>0</v>
          </cell>
          <cell r="DM1073">
            <v>0</v>
          </cell>
          <cell r="DN1073">
            <v>0</v>
          </cell>
          <cell r="DO1073">
            <v>0</v>
          </cell>
          <cell r="DP1073">
            <v>0</v>
          </cell>
          <cell r="DQ1073">
            <v>0</v>
          </cell>
          <cell r="DR1073">
            <v>0</v>
          </cell>
          <cell r="DS1073">
            <v>0</v>
          </cell>
          <cell r="DT1073">
            <v>0</v>
          </cell>
          <cell r="DU1073">
            <v>0</v>
          </cell>
          <cell r="DV1073">
            <v>0</v>
          </cell>
          <cell r="DW1073">
            <v>0</v>
          </cell>
          <cell r="DX1073">
            <v>0</v>
          </cell>
          <cell r="DY1073">
            <v>0</v>
          </cell>
          <cell r="DZ1073">
            <v>0</v>
          </cell>
          <cell r="EA1073">
            <v>0</v>
          </cell>
          <cell r="EB1073">
            <v>0</v>
          </cell>
          <cell r="EC1073">
            <v>0</v>
          </cell>
          <cell r="ED1073">
            <v>0</v>
          </cell>
          <cell r="EE1073">
            <v>0</v>
          </cell>
          <cell r="EF1073">
            <v>0</v>
          </cell>
          <cell r="EG1073">
            <v>0</v>
          </cell>
          <cell r="EH1073">
            <v>0</v>
          </cell>
          <cell r="EI1073">
            <v>0</v>
          </cell>
          <cell r="EJ1073">
            <v>0</v>
          </cell>
          <cell r="EK1073">
            <v>0</v>
          </cell>
          <cell r="EL1073">
            <v>0</v>
          </cell>
          <cell r="EM1073">
            <v>0</v>
          </cell>
          <cell r="EN1073">
            <v>0</v>
          </cell>
          <cell r="EO1073">
            <v>0</v>
          </cell>
          <cell r="EP1073">
            <v>0</v>
          </cell>
          <cell r="EQ1073">
            <v>0</v>
          </cell>
          <cell r="ER1073">
            <v>0</v>
          </cell>
          <cell r="ES1073">
            <v>0</v>
          </cell>
          <cell r="ET1073">
            <v>0</v>
          </cell>
          <cell r="EU1073">
            <v>0</v>
          </cell>
          <cell r="EV1073">
            <v>0</v>
          </cell>
          <cell r="EW1073">
            <v>0</v>
          </cell>
          <cell r="EX1073">
            <v>0</v>
          </cell>
          <cell r="EY1073">
            <v>0</v>
          </cell>
          <cell r="EZ1073">
            <v>0</v>
          </cell>
          <cell r="FA1073">
            <v>0</v>
          </cell>
          <cell r="FB1073">
            <v>0</v>
          </cell>
          <cell r="FC1073">
            <v>0</v>
          </cell>
          <cell r="FD1073">
            <v>0</v>
          </cell>
          <cell r="FE1073">
            <v>0</v>
          </cell>
          <cell r="FF1073">
            <v>0</v>
          </cell>
          <cell r="FG1073">
            <v>0</v>
          </cell>
          <cell r="FH1073">
            <v>0</v>
          </cell>
          <cell r="FI1073">
            <v>0</v>
          </cell>
          <cell r="FJ1073">
            <v>0</v>
          </cell>
          <cell r="FK1073">
            <v>0</v>
          </cell>
          <cell r="FL1073">
            <v>0</v>
          </cell>
          <cell r="FM1073">
            <v>0</v>
          </cell>
          <cell r="FN1073">
            <v>0</v>
          </cell>
          <cell r="FO1073">
            <v>0</v>
          </cell>
          <cell r="FP1073">
            <v>0</v>
          </cell>
          <cell r="FQ1073">
            <v>0</v>
          </cell>
          <cell r="FR1073">
            <v>0</v>
          </cell>
          <cell r="FS1073">
            <v>0</v>
          </cell>
          <cell r="FT1073">
            <v>0</v>
          </cell>
          <cell r="FU1073">
            <v>0</v>
          </cell>
          <cell r="FV1073">
            <v>0</v>
          </cell>
          <cell r="FW1073">
            <v>0</v>
          </cell>
          <cell r="FX1073">
            <v>0</v>
          </cell>
          <cell r="FY1073">
            <v>0</v>
          </cell>
          <cell r="FZ1073">
            <v>0</v>
          </cell>
          <cell r="GA1073">
            <v>0</v>
          </cell>
          <cell r="GB1073">
            <v>0</v>
          </cell>
          <cell r="GC1073">
            <v>0</v>
          </cell>
          <cell r="GD1073">
            <v>0</v>
          </cell>
          <cell r="GE1073">
            <v>0</v>
          </cell>
          <cell r="GF1073">
            <v>0</v>
          </cell>
          <cell r="GG1073">
            <v>0</v>
          </cell>
          <cell r="GH1073">
            <v>0</v>
          </cell>
          <cell r="GI1073">
            <v>0</v>
          </cell>
          <cell r="GJ1073">
            <v>0</v>
          </cell>
          <cell r="GK1073">
            <v>0</v>
          </cell>
          <cell r="GL1073">
            <v>0</v>
          </cell>
          <cell r="GM1073">
            <v>0</v>
          </cell>
          <cell r="GN1073">
            <v>0</v>
          </cell>
          <cell r="GO1073">
            <v>0</v>
          </cell>
          <cell r="GP1073">
            <v>0</v>
          </cell>
          <cell r="GQ1073">
            <v>0</v>
          </cell>
          <cell r="GR1073">
            <v>0</v>
          </cell>
          <cell r="GS1073">
            <v>0</v>
          </cell>
          <cell r="GT1073">
            <v>0</v>
          </cell>
          <cell r="GU1073">
            <v>0</v>
          </cell>
          <cell r="GV1073">
            <v>0</v>
          </cell>
          <cell r="GW1073">
            <v>0</v>
          </cell>
          <cell r="GX1073">
            <v>0</v>
          </cell>
          <cell r="GY1073">
            <v>0</v>
          </cell>
          <cell r="GZ1073">
            <v>0</v>
          </cell>
          <cell r="HA1073">
            <v>0</v>
          </cell>
          <cell r="HB1073">
            <v>0</v>
          </cell>
          <cell r="HC1073">
            <v>0</v>
          </cell>
          <cell r="HD1073">
            <v>0</v>
          </cell>
          <cell r="HE1073">
            <v>0</v>
          </cell>
          <cell r="HF1073">
            <v>0</v>
          </cell>
          <cell r="HG1073">
            <v>0</v>
          </cell>
          <cell r="HH1073">
            <v>0</v>
          </cell>
          <cell r="HI1073">
            <v>0</v>
          </cell>
          <cell r="HJ1073">
            <v>0</v>
          </cell>
          <cell r="HK1073">
            <v>0</v>
          </cell>
          <cell r="HL1073">
            <v>0</v>
          </cell>
          <cell r="HM1073">
            <v>0</v>
          </cell>
          <cell r="HN1073">
            <v>0</v>
          </cell>
          <cell r="HO1073">
            <v>0</v>
          </cell>
          <cell r="HP1073">
            <v>0</v>
          </cell>
          <cell r="HQ1073">
            <v>0</v>
          </cell>
          <cell r="HR1073">
            <v>0</v>
          </cell>
          <cell r="HS1073">
            <v>0</v>
          </cell>
          <cell r="HT1073">
            <v>0</v>
          </cell>
          <cell r="HU1073">
            <v>0</v>
          </cell>
          <cell r="HV1073">
            <v>0</v>
          </cell>
          <cell r="HW1073">
            <v>0</v>
          </cell>
          <cell r="HX1073">
            <v>0</v>
          </cell>
          <cell r="HY1073">
            <v>0</v>
          </cell>
          <cell r="HZ1073">
            <v>0</v>
          </cell>
          <cell r="IA1073">
            <v>0</v>
          </cell>
          <cell r="IB1073">
            <v>0</v>
          </cell>
          <cell r="IC1073">
            <v>0</v>
          </cell>
          <cell r="ID1073">
            <v>0</v>
          </cell>
          <cell r="IE1073">
            <v>0</v>
          </cell>
          <cell r="IF1073">
            <v>0</v>
          </cell>
          <cell r="IG1073">
            <v>0</v>
          </cell>
          <cell r="IH1073">
            <v>0</v>
          </cell>
          <cell r="II1073">
            <v>0</v>
          </cell>
          <cell r="IJ1073">
            <v>0</v>
          </cell>
          <cell r="IK1073">
            <v>0</v>
          </cell>
          <cell r="IL1073">
            <v>0</v>
          </cell>
          <cell r="IM1073">
            <v>0</v>
          </cell>
          <cell r="IN1073">
            <v>0</v>
          </cell>
          <cell r="IO1073">
            <v>0</v>
          </cell>
          <cell r="IP1073">
            <v>0</v>
          </cell>
          <cell r="IQ1073">
            <v>0</v>
          </cell>
          <cell r="IR1073">
            <v>0</v>
          </cell>
          <cell r="IS1073">
            <v>0</v>
          </cell>
          <cell r="IT1073">
            <v>0</v>
          </cell>
          <cell r="IU1073">
            <v>0</v>
          </cell>
          <cell r="IV1073">
            <v>0</v>
          </cell>
          <cell r="IW1073">
            <v>0</v>
          </cell>
          <cell r="IX1073">
            <v>0</v>
          </cell>
          <cell r="IY1073">
            <v>0</v>
          </cell>
          <cell r="IZ1073">
            <v>0</v>
          </cell>
          <cell r="JA1073">
            <v>0</v>
          </cell>
          <cell r="JB1073">
            <v>0</v>
          </cell>
          <cell r="JC1073">
            <v>0</v>
          </cell>
          <cell r="JD1073">
            <v>0</v>
          </cell>
          <cell r="JE1073">
            <v>0</v>
          </cell>
          <cell r="JF1073">
            <v>0</v>
          </cell>
          <cell r="JG1073">
            <v>0</v>
          </cell>
          <cell r="JH1073">
            <v>0</v>
          </cell>
          <cell r="JI1073">
            <v>0</v>
          </cell>
          <cell r="JJ1073">
            <v>0</v>
          </cell>
          <cell r="JK1073">
            <v>0</v>
          </cell>
          <cell r="JL1073">
            <v>0</v>
          </cell>
          <cell r="JM1073">
            <v>0</v>
          </cell>
          <cell r="JN1073">
            <v>0</v>
          </cell>
          <cell r="JO1073">
            <v>0</v>
          </cell>
          <cell r="JP1073">
            <v>0</v>
          </cell>
          <cell r="JQ1073">
            <v>0</v>
          </cell>
        </row>
        <row r="1074">
          <cell r="D1074" t="str">
            <v>PV_.QF.SOR._.qOR.OR3_Turkey_Hill</v>
          </cell>
          <cell r="F1074">
            <v>0</v>
          </cell>
          <cell r="G1074">
            <v>0</v>
          </cell>
          <cell r="H1074">
            <v>0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0</v>
          </cell>
          <cell r="R1074">
            <v>0</v>
          </cell>
          <cell r="S1074">
            <v>0</v>
          </cell>
          <cell r="T1074">
            <v>0</v>
          </cell>
          <cell r="U1074">
            <v>0</v>
          </cell>
          <cell r="V1074">
            <v>0</v>
          </cell>
          <cell r="W1074">
            <v>0</v>
          </cell>
          <cell r="X1074">
            <v>0</v>
          </cell>
          <cell r="Y1074">
            <v>0</v>
          </cell>
          <cell r="Z1074">
            <v>0</v>
          </cell>
          <cell r="AA1074">
            <v>0</v>
          </cell>
          <cell r="AB1074">
            <v>0</v>
          </cell>
          <cell r="AC1074">
            <v>0</v>
          </cell>
          <cell r="AD1074">
            <v>0</v>
          </cell>
          <cell r="AE1074">
            <v>0</v>
          </cell>
          <cell r="AF1074">
            <v>0</v>
          </cell>
          <cell r="AG1074">
            <v>0</v>
          </cell>
          <cell r="AH1074">
            <v>0</v>
          </cell>
          <cell r="AI1074">
            <v>0</v>
          </cell>
          <cell r="AJ1074">
            <v>0</v>
          </cell>
          <cell r="AK1074">
            <v>0</v>
          </cell>
          <cell r="AL1074">
            <v>0</v>
          </cell>
          <cell r="AM1074">
            <v>0</v>
          </cell>
          <cell r="AN1074">
            <v>0</v>
          </cell>
          <cell r="AO1074">
            <v>0</v>
          </cell>
          <cell r="AP1074">
            <v>0</v>
          </cell>
          <cell r="AQ1074">
            <v>0</v>
          </cell>
          <cell r="AR1074">
            <v>0</v>
          </cell>
          <cell r="AS1074">
            <v>0</v>
          </cell>
          <cell r="AT1074">
            <v>0</v>
          </cell>
          <cell r="AU1074">
            <v>0</v>
          </cell>
          <cell r="AV1074">
            <v>0</v>
          </cell>
          <cell r="AW1074">
            <v>0</v>
          </cell>
          <cell r="AX1074">
            <v>0</v>
          </cell>
          <cell r="AY1074">
            <v>0</v>
          </cell>
          <cell r="AZ1074">
            <v>0</v>
          </cell>
          <cell r="BA1074">
            <v>0</v>
          </cell>
          <cell r="BB1074">
            <v>0</v>
          </cell>
          <cell r="BC1074">
            <v>0</v>
          </cell>
          <cell r="BD1074">
            <v>0</v>
          </cell>
          <cell r="BE1074">
            <v>0</v>
          </cell>
          <cell r="BF1074">
            <v>0</v>
          </cell>
          <cell r="BG1074">
            <v>0</v>
          </cell>
          <cell r="BH1074">
            <v>0</v>
          </cell>
          <cell r="BI1074">
            <v>0</v>
          </cell>
          <cell r="BJ1074">
            <v>0</v>
          </cell>
          <cell r="BK1074">
            <v>0</v>
          </cell>
          <cell r="BL1074">
            <v>0</v>
          </cell>
          <cell r="BM1074">
            <v>0</v>
          </cell>
          <cell r="BN1074">
            <v>0</v>
          </cell>
          <cell r="BO1074">
            <v>0</v>
          </cell>
          <cell r="BP1074">
            <v>0</v>
          </cell>
          <cell r="BQ1074">
            <v>0</v>
          </cell>
          <cell r="BR1074">
            <v>0</v>
          </cell>
          <cell r="BS1074">
            <v>0</v>
          </cell>
          <cell r="BT1074">
            <v>0</v>
          </cell>
          <cell r="BU1074">
            <v>0</v>
          </cell>
          <cell r="BV1074">
            <v>0</v>
          </cell>
          <cell r="BW1074">
            <v>0</v>
          </cell>
          <cell r="BX1074">
            <v>0</v>
          </cell>
          <cell r="BY1074">
            <v>0</v>
          </cell>
          <cell r="BZ1074">
            <v>0</v>
          </cell>
          <cell r="CA1074">
            <v>0</v>
          </cell>
          <cell r="CB1074">
            <v>0</v>
          </cell>
          <cell r="CC1074">
            <v>0</v>
          </cell>
          <cell r="CD1074">
            <v>0</v>
          </cell>
          <cell r="CE1074">
            <v>0</v>
          </cell>
          <cell r="CF1074">
            <v>0</v>
          </cell>
          <cell r="CG1074">
            <v>0</v>
          </cell>
          <cell r="CH1074">
            <v>0</v>
          </cell>
          <cell r="CI1074">
            <v>0</v>
          </cell>
          <cell r="CJ1074">
            <v>0</v>
          </cell>
          <cell r="CK1074">
            <v>0</v>
          </cell>
          <cell r="CL1074">
            <v>0</v>
          </cell>
          <cell r="CM1074">
            <v>0</v>
          </cell>
          <cell r="CN1074">
            <v>0</v>
          </cell>
          <cell r="CO1074">
            <v>0</v>
          </cell>
          <cell r="CP1074">
            <v>0</v>
          </cell>
          <cell r="CQ1074">
            <v>0</v>
          </cell>
          <cell r="CR1074">
            <v>0</v>
          </cell>
          <cell r="CS1074">
            <v>0</v>
          </cell>
          <cell r="CT1074">
            <v>0</v>
          </cell>
          <cell r="CU1074">
            <v>0</v>
          </cell>
          <cell r="CV1074">
            <v>0</v>
          </cell>
          <cell r="CW1074">
            <v>0</v>
          </cell>
          <cell r="CX1074">
            <v>0</v>
          </cell>
          <cell r="CY1074">
            <v>0</v>
          </cell>
          <cell r="CZ1074">
            <v>0</v>
          </cell>
          <cell r="DA1074">
            <v>0</v>
          </cell>
          <cell r="DB1074">
            <v>0</v>
          </cell>
          <cell r="DC1074">
            <v>0</v>
          </cell>
          <cell r="DD1074">
            <v>0</v>
          </cell>
          <cell r="DE1074">
            <v>0</v>
          </cell>
          <cell r="DF1074">
            <v>0</v>
          </cell>
          <cell r="DG1074">
            <v>0</v>
          </cell>
          <cell r="DH1074">
            <v>0</v>
          </cell>
          <cell r="DI1074">
            <v>0</v>
          </cell>
          <cell r="DJ1074">
            <v>0</v>
          </cell>
          <cell r="DK1074">
            <v>0</v>
          </cell>
          <cell r="DL1074">
            <v>0</v>
          </cell>
          <cell r="DM1074">
            <v>0</v>
          </cell>
          <cell r="DN1074">
            <v>0</v>
          </cell>
          <cell r="DO1074">
            <v>0</v>
          </cell>
          <cell r="DP1074">
            <v>0</v>
          </cell>
          <cell r="DQ1074">
            <v>0</v>
          </cell>
          <cell r="DR1074">
            <v>0</v>
          </cell>
          <cell r="DS1074">
            <v>0</v>
          </cell>
          <cell r="DT1074">
            <v>0</v>
          </cell>
          <cell r="DU1074">
            <v>0</v>
          </cell>
          <cell r="DV1074">
            <v>0</v>
          </cell>
          <cell r="DW1074">
            <v>0</v>
          </cell>
          <cell r="DX1074">
            <v>0</v>
          </cell>
          <cell r="DY1074">
            <v>0</v>
          </cell>
          <cell r="DZ1074">
            <v>0</v>
          </cell>
          <cell r="EA1074">
            <v>0</v>
          </cell>
          <cell r="EB1074">
            <v>0</v>
          </cell>
          <cell r="EC1074">
            <v>0</v>
          </cell>
          <cell r="ED1074">
            <v>0</v>
          </cell>
          <cell r="EE1074">
            <v>0</v>
          </cell>
          <cell r="EF1074">
            <v>0</v>
          </cell>
          <cell r="EG1074">
            <v>0</v>
          </cell>
          <cell r="EH1074">
            <v>0</v>
          </cell>
          <cell r="EI1074">
            <v>0</v>
          </cell>
          <cell r="EJ1074">
            <v>0</v>
          </cell>
          <cell r="EK1074">
            <v>0</v>
          </cell>
          <cell r="EL1074">
            <v>0</v>
          </cell>
          <cell r="EM1074">
            <v>0</v>
          </cell>
          <cell r="EN1074">
            <v>0</v>
          </cell>
          <cell r="EO1074">
            <v>0</v>
          </cell>
          <cell r="EP1074">
            <v>0</v>
          </cell>
          <cell r="EQ1074">
            <v>0</v>
          </cell>
          <cell r="ER1074">
            <v>0</v>
          </cell>
          <cell r="ES1074">
            <v>0</v>
          </cell>
          <cell r="ET1074">
            <v>0</v>
          </cell>
          <cell r="EU1074">
            <v>0</v>
          </cell>
          <cell r="EV1074">
            <v>0</v>
          </cell>
          <cell r="EW1074">
            <v>0</v>
          </cell>
          <cell r="EX1074">
            <v>0</v>
          </cell>
          <cell r="EY1074">
            <v>0</v>
          </cell>
          <cell r="EZ1074">
            <v>0</v>
          </cell>
          <cell r="FA1074">
            <v>0</v>
          </cell>
          <cell r="FB1074">
            <v>0</v>
          </cell>
          <cell r="FC1074">
            <v>0</v>
          </cell>
          <cell r="FD1074">
            <v>0</v>
          </cell>
          <cell r="FE1074">
            <v>0</v>
          </cell>
          <cell r="FF1074">
            <v>0</v>
          </cell>
          <cell r="FG1074">
            <v>0</v>
          </cell>
          <cell r="FH1074">
            <v>0</v>
          </cell>
          <cell r="FI1074">
            <v>0</v>
          </cell>
          <cell r="FJ1074">
            <v>0</v>
          </cell>
          <cell r="FK1074">
            <v>0</v>
          </cell>
          <cell r="FL1074">
            <v>0</v>
          </cell>
          <cell r="FM1074">
            <v>0</v>
          </cell>
          <cell r="FN1074">
            <v>0</v>
          </cell>
          <cell r="FO1074">
            <v>0</v>
          </cell>
          <cell r="FP1074">
            <v>0</v>
          </cell>
          <cell r="FQ1074">
            <v>0</v>
          </cell>
          <cell r="FR1074">
            <v>0</v>
          </cell>
          <cell r="FS1074">
            <v>0</v>
          </cell>
          <cell r="FT1074">
            <v>0</v>
          </cell>
          <cell r="FU1074">
            <v>0</v>
          </cell>
          <cell r="FV1074">
            <v>0</v>
          </cell>
          <cell r="FW1074">
            <v>0</v>
          </cell>
          <cell r="FX1074">
            <v>0</v>
          </cell>
          <cell r="FY1074">
            <v>0</v>
          </cell>
          <cell r="FZ1074">
            <v>0</v>
          </cell>
          <cell r="GA1074">
            <v>0</v>
          </cell>
          <cell r="GB1074">
            <v>0</v>
          </cell>
          <cell r="GC1074">
            <v>0</v>
          </cell>
          <cell r="GD1074">
            <v>0</v>
          </cell>
          <cell r="GE1074">
            <v>0</v>
          </cell>
          <cell r="GF1074">
            <v>0</v>
          </cell>
          <cell r="GG1074">
            <v>0</v>
          </cell>
          <cell r="GH1074">
            <v>0</v>
          </cell>
          <cell r="GI1074">
            <v>0</v>
          </cell>
          <cell r="GJ1074">
            <v>0</v>
          </cell>
          <cell r="GK1074">
            <v>0</v>
          </cell>
          <cell r="GL1074">
            <v>0</v>
          </cell>
          <cell r="GM1074">
            <v>0</v>
          </cell>
          <cell r="GN1074">
            <v>0</v>
          </cell>
          <cell r="GO1074">
            <v>0</v>
          </cell>
          <cell r="GP1074">
            <v>0</v>
          </cell>
          <cell r="GQ1074">
            <v>0</v>
          </cell>
          <cell r="GR1074">
            <v>0</v>
          </cell>
          <cell r="GS1074">
            <v>0</v>
          </cell>
          <cell r="GT1074">
            <v>0</v>
          </cell>
          <cell r="GU1074">
            <v>0</v>
          </cell>
          <cell r="GV1074">
            <v>0</v>
          </cell>
          <cell r="GW1074">
            <v>0</v>
          </cell>
          <cell r="GX1074">
            <v>0</v>
          </cell>
          <cell r="GY1074">
            <v>0</v>
          </cell>
          <cell r="GZ1074">
            <v>0</v>
          </cell>
          <cell r="HA1074">
            <v>0</v>
          </cell>
          <cell r="HB1074">
            <v>0</v>
          </cell>
          <cell r="HC1074">
            <v>0</v>
          </cell>
          <cell r="HD1074">
            <v>0</v>
          </cell>
          <cell r="HE1074">
            <v>0</v>
          </cell>
          <cell r="HF1074">
            <v>0</v>
          </cell>
          <cell r="HG1074">
            <v>0</v>
          </cell>
          <cell r="HH1074">
            <v>0</v>
          </cell>
          <cell r="HI1074">
            <v>0</v>
          </cell>
          <cell r="HJ1074">
            <v>0</v>
          </cell>
          <cell r="HK1074">
            <v>0</v>
          </cell>
          <cell r="HL1074">
            <v>0</v>
          </cell>
          <cell r="HM1074">
            <v>0</v>
          </cell>
          <cell r="HN1074">
            <v>0</v>
          </cell>
          <cell r="HO1074">
            <v>0</v>
          </cell>
          <cell r="HP1074">
            <v>0</v>
          </cell>
          <cell r="HQ1074">
            <v>0</v>
          </cell>
          <cell r="HR1074">
            <v>0</v>
          </cell>
          <cell r="HS1074">
            <v>0</v>
          </cell>
          <cell r="HT1074">
            <v>0</v>
          </cell>
          <cell r="HU1074">
            <v>0</v>
          </cell>
          <cell r="HV1074">
            <v>0</v>
          </cell>
          <cell r="HW1074">
            <v>0</v>
          </cell>
          <cell r="HX1074">
            <v>0</v>
          </cell>
          <cell r="HY1074">
            <v>0</v>
          </cell>
          <cell r="HZ1074">
            <v>0</v>
          </cell>
          <cell r="IA1074">
            <v>0</v>
          </cell>
          <cell r="IB1074">
            <v>0</v>
          </cell>
          <cell r="IC1074">
            <v>0</v>
          </cell>
          <cell r="ID1074">
            <v>0</v>
          </cell>
          <cell r="IE1074">
            <v>0</v>
          </cell>
          <cell r="IF1074">
            <v>0</v>
          </cell>
          <cell r="IG1074">
            <v>0</v>
          </cell>
          <cell r="IH1074">
            <v>0</v>
          </cell>
          <cell r="II1074">
            <v>0</v>
          </cell>
          <cell r="IJ1074">
            <v>0</v>
          </cell>
          <cell r="IK1074">
            <v>0</v>
          </cell>
          <cell r="IL1074">
            <v>0</v>
          </cell>
          <cell r="IM1074">
            <v>0</v>
          </cell>
          <cell r="IN1074">
            <v>0</v>
          </cell>
          <cell r="IO1074">
            <v>0</v>
          </cell>
          <cell r="IP1074">
            <v>0</v>
          </cell>
          <cell r="IQ1074">
            <v>0</v>
          </cell>
          <cell r="IR1074">
            <v>0</v>
          </cell>
          <cell r="IS1074">
            <v>0</v>
          </cell>
          <cell r="IT1074">
            <v>0</v>
          </cell>
          <cell r="IU1074">
            <v>0</v>
          </cell>
          <cell r="IV1074">
            <v>0</v>
          </cell>
          <cell r="IW1074">
            <v>0</v>
          </cell>
          <cell r="IX1074">
            <v>0</v>
          </cell>
          <cell r="IY1074">
            <v>0</v>
          </cell>
          <cell r="IZ1074">
            <v>0</v>
          </cell>
          <cell r="JA1074">
            <v>0</v>
          </cell>
          <cell r="JB1074">
            <v>0</v>
          </cell>
          <cell r="JC1074">
            <v>0</v>
          </cell>
          <cell r="JD1074">
            <v>0</v>
          </cell>
          <cell r="JE1074">
            <v>0</v>
          </cell>
          <cell r="JF1074">
            <v>0</v>
          </cell>
          <cell r="JG1074">
            <v>0</v>
          </cell>
          <cell r="JH1074">
            <v>0</v>
          </cell>
          <cell r="JI1074">
            <v>0</v>
          </cell>
          <cell r="JJ1074">
            <v>0</v>
          </cell>
          <cell r="JK1074">
            <v>0</v>
          </cell>
          <cell r="JL1074">
            <v>0</v>
          </cell>
          <cell r="JM1074">
            <v>0</v>
          </cell>
          <cell r="JN1074">
            <v>0</v>
          </cell>
          <cell r="JO1074">
            <v>0</v>
          </cell>
          <cell r="JP1074">
            <v>0</v>
          </cell>
          <cell r="JQ1074">
            <v>0</v>
          </cell>
        </row>
        <row r="1075">
          <cell r="D1075" t="str">
            <v>PV_.QF.SOR._.qOR.OR5_Merrill</v>
          </cell>
          <cell r="F1075">
            <v>0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0</v>
          </cell>
          <cell r="R1075">
            <v>0</v>
          </cell>
          <cell r="S1075">
            <v>0</v>
          </cell>
          <cell r="T1075">
            <v>0</v>
          </cell>
          <cell r="U1075">
            <v>0</v>
          </cell>
          <cell r="V1075">
            <v>0</v>
          </cell>
          <cell r="W1075">
            <v>0</v>
          </cell>
          <cell r="X1075">
            <v>0</v>
          </cell>
          <cell r="Y1075">
            <v>0</v>
          </cell>
          <cell r="Z1075">
            <v>0</v>
          </cell>
          <cell r="AA1075">
            <v>0</v>
          </cell>
          <cell r="AB1075">
            <v>0</v>
          </cell>
          <cell r="AC1075">
            <v>0</v>
          </cell>
          <cell r="AD1075">
            <v>0</v>
          </cell>
          <cell r="AE1075">
            <v>0</v>
          </cell>
          <cell r="AF1075">
            <v>0</v>
          </cell>
          <cell r="AG1075">
            <v>0</v>
          </cell>
          <cell r="AH1075">
            <v>0</v>
          </cell>
          <cell r="AI1075">
            <v>0</v>
          </cell>
          <cell r="AJ1075">
            <v>0</v>
          </cell>
          <cell r="AK1075">
            <v>0</v>
          </cell>
          <cell r="AL1075">
            <v>0</v>
          </cell>
          <cell r="AM1075">
            <v>0</v>
          </cell>
          <cell r="AN1075">
            <v>0</v>
          </cell>
          <cell r="AO1075">
            <v>0</v>
          </cell>
          <cell r="AP1075">
            <v>0</v>
          </cell>
          <cell r="AQ1075">
            <v>0</v>
          </cell>
          <cell r="AR1075">
            <v>0</v>
          </cell>
          <cell r="AS1075">
            <v>0</v>
          </cell>
          <cell r="AT1075">
            <v>0</v>
          </cell>
          <cell r="AU1075">
            <v>0</v>
          </cell>
          <cell r="AV1075">
            <v>0</v>
          </cell>
          <cell r="AW1075">
            <v>0</v>
          </cell>
          <cell r="AX1075">
            <v>0</v>
          </cell>
          <cell r="AY1075">
            <v>0</v>
          </cell>
          <cell r="AZ1075">
            <v>0</v>
          </cell>
          <cell r="BA1075">
            <v>0</v>
          </cell>
          <cell r="BB1075">
            <v>0</v>
          </cell>
          <cell r="BC1075">
            <v>0</v>
          </cell>
          <cell r="BD1075">
            <v>0</v>
          </cell>
          <cell r="BE1075">
            <v>0</v>
          </cell>
          <cell r="BF1075">
            <v>0</v>
          </cell>
          <cell r="BG1075">
            <v>0</v>
          </cell>
          <cell r="BH1075">
            <v>0</v>
          </cell>
          <cell r="BI1075">
            <v>0</v>
          </cell>
          <cell r="BJ1075">
            <v>0</v>
          </cell>
          <cell r="BK1075">
            <v>0</v>
          </cell>
          <cell r="BL1075">
            <v>0</v>
          </cell>
          <cell r="BM1075">
            <v>0</v>
          </cell>
          <cell r="BN1075">
            <v>0</v>
          </cell>
          <cell r="BO1075">
            <v>0</v>
          </cell>
          <cell r="BP1075">
            <v>0</v>
          </cell>
          <cell r="BQ1075">
            <v>0</v>
          </cell>
          <cell r="BR1075">
            <v>0</v>
          </cell>
          <cell r="BS1075">
            <v>0</v>
          </cell>
          <cell r="BT1075">
            <v>0</v>
          </cell>
          <cell r="BU1075">
            <v>0</v>
          </cell>
          <cell r="BV1075">
            <v>0</v>
          </cell>
          <cell r="BW1075">
            <v>0</v>
          </cell>
          <cell r="BX1075">
            <v>0</v>
          </cell>
          <cell r="BY1075">
            <v>0</v>
          </cell>
          <cell r="BZ1075">
            <v>0</v>
          </cell>
          <cell r="CA1075">
            <v>0</v>
          </cell>
          <cell r="CB1075">
            <v>0</v>
          </cell>
          <cell r="CC1075">
            <v>0</v>
          </cell>
          <cell r="CD1075">
            <v>0</v>
          </cell>
          <cell r="CE1075">
            <v>0</v>
          </cell>
          <cell r="CF1075">
            <v>0</v>
          </cell>
          <cell r="CG1075">
            <v>0</v>
          </cell>
          <cell r="CH1075">
            <v>0</v>
          </cell>
          <cell r="CI1075">
            <v>0</v>
          </cell>
          <cell r="CJ1075">
            <v>0</v>
          </cell>
          <cell r="CK1075">
            <v>0</v>
          </cell>
          <cell r="CL1075">
            <v>0</v>
          </cell>
          <cell r="CM1075">
            <v>0</v>
          </cell>
          <cell r="CN1075">
            <v>0</v>
          </cell>
          <cell r="CO1075">
            <v>0</v>
          </cell>
          <cell r="CP1075">
            <v>0</v>
          </cell>
          <cell r="CQ1075">
            <v>0</v>
          </cell>
          <cell r="CR1075">
            <v>0</v>
          </cell>
          <cell r="CS1075">
            <v>0</v>
          </cell>
          <cell r="CT1075">
            <v>0</v>
          </cell>
          <cell r="CU1075">
            <v>0</v>
          </cell>
          <cell r="CV1075">
            <v>0</v>
          </cell>
          <cell r="CW1075">
            <v>0</v>
          </cell>
          <cell r="CX1075">
            <v>0</v>
          </cell>
          <cell r="CY1075">
            <v>0</v>
          </cell>
          <cell r="CZ1075">
            <v>0</v>
          </cell>
          <cell r="DA1075">
            <v>0</v>
          </cell>
          <cell r="DB1075">
            <v>0</v>
          </cell>
          <cell r="DC1075">
            <v>0</v>
          </cell>
          <cell r="DD1075">
            <v>0</v>
          </cell>
          <cell r="DE1075">
            <v>0</v>
          </cell>
          <cell r="DF1075">
            <v>0</v>
          </cell>
          <cell r="DG1075">
            <v>0</v>
          </cell>
          <cell r="DH1075">
            <v>0</v>
          </cell>
          <cell r="DI1075">
            <v>0</v>
          </cell>
          <cell r="DJ1075">
            <v>0</v>
          </cell>
          <cell r="DK1075">
            <v>0</v>
          </cell>
          <cell r="DL1075">
            <v>0</v>
          </cell>
          <cell r="DM1075">
            <v>0</v>
          </cell>
          <cell r="DN1075">
            <v>0</v>
          </cell>
          <cell r="DO1075">
            <v>0</v>
          </cell>
          <cell r="DP1075">
            <v>0</v>
          </cell>
          <cell r="DQ1075">
            <v>0</v>
          </cell>
          <cell r="DR1075">
            <v>0</v>
          </cell>
          <cell r="DS1075">
            <v>0</v>
          </cell>
          <cell r="DT1075">
            <v>0</v>
          </cell>
          <cell r="DU1075">
            <v>0</v>
          </cell>
          <cell r="DV1075">
            <v>0</v>
          </cell>
          <cell r="DW1075">
            <v>0</v>
          </cell>
          <cell r="DX1075">
            <v>0</v>
          </cell>
          <cell r="DY1075">
            <v>0</v>
          </cell>
          <cell r="DZ1075">
            <v>0</v>
          </cell>
          <cell r="EA1075">
            <v>0</v>
          </cell>
          <cell r="EB1075">
            <v>0</v>
          </cell>
          <cell r="EC1075">
            <v>0</v>
          </cell>
          <cell r="ED1075">
            <v>0</v>
          </cell>
          <cell r="EE1075">
            <v>0</v>
          </cell>
          <cell r="EF1075">
            <v>0</v>
          </cell>
          <cell r="EG1075">
            <v>0</v>
          </cell>
          <cell r="EH1075">
            <v>0</v>
          </cell>
          <cell r="EI1075">
            <v>0</v>
          </cell>
          <cell r="EJ1075">
            <v>0</v>
          </cell>
          <cell r="EK1075">
            <v>0</v>
          </cell>
          <cell r="EL1075">
            <v>0</v>
          </cell>
          <cell r="EM1075">
            <v>0</v>
          </cell>
          <cell r="EN1075">
            <v>0</v>
          </cell>
          <cell r="EO1075">
            <v>0</v>
          </cell>
          <cell r="EP1075">
            <v>0</v>
          </cell>
          <cell r="EQ1075">
            <v>0</v>
          </cell>
          <cell r="ER1075">
            <v>0</v>
          </cell>
          <cell r="ES1075">
            <v>0</v>
          </cell>
          <cell r="ET1075">
            <v>0</v>
          </cell>
          <cell r="EU1075">
            <v>0</v>
          </cell>
          <cell r="EV1075">
            <v>0</v>
          </cell>
          <cell r="EW1075">
            <v>0</v>
          </cell>
          <cell r="EX1075">
            <v>0</v>
          </cell>
          <cell r="EY1075">
            <v>0</v>
          </cell>
          <cell r="EZ1075">
            <v>0</v>
          </cell>
          <cell r="FA1075">
            <v>0</v>
          </cell>
          <cell r="FB1075">
            <v>0</v>
          </cell>
          <cell r="FC1075">
            <v>0</v>
          </cell>
          <cell r="FD1075">
            <v>0</v>
          </cell>
          <cell r="FE1075">
            <v>0</v>
          </cell>
          <cell r="FF1075">
            <v>0</v>
          </cell>
          <cell r="FG1075">
            <v>0</v>
          </cell>
          <cell r="FH1075">
            <v>0</v>
          </cell>
          <cell r="FI1075">
            <v>0</v>
          </cell>
          <cell r="FJ1075">
            <v>0</v>
          </cell>
          <cell r="FK1075">
            <v>0</v>
          </cell>
          <cell r="FL1075">
            <v>0</v>
          </cell>
          <cell r="FM1075">
            <v>0</v>
          </cell>
          <cell r="FN1075">
            <v>0</v>
          </cell>
          <cell r="FO1075">
            <v>0</v>
          </cell>
          <cell r="FP1075">
            <v>0</v>
          </cell>
          <cell r="FQ1075">
            <v>0</v>
          </cell>
          <cell r="FR1075">
            <v>0</v>
          </cell>
          <cell r="FS1075">
            <v>0</v>
          </cell>
          <cell r="FT1075">
            <v>0</v>
          </cell>
          <cell r="FU1075">
            <v>0</v>
          </cell>
          <cell r="FV1075">
            <v>0</v>
          </cell>
          <cell r="FW1075">
            <v>0</v>
          </cell>
          <cell r="FX1075">
            <v>0</v>
          </cell>
          <cell r="FY1075">
            <v>0</v>
          </cell>
          <cell r="FZ1075">
            <v>0</v>
          </cell>
          <cell r="GA1075">
            <v>0</v>
          </cell>
          <cell r="GB1075">
            <v>0</v>
          </cell>
          <cell r="GC1075">
            <v>0</v>
          </cell>
          <cell r="GD1075">
            <v>0</v>
          </cell>
          <cell r="GE1075">
            <v>0</v>
          </cell>
          <cell r="GF1075">
            <v>0</v>
          </cell>
          <cell r="GG1075">
            <v>0</v>
          </cell>
          <cell r="GH1075">
            <v>0</v>
          </cell>
          <cell r="GI1075">
            <v>0</v>
          </cell>
          <cell r="GJ1075">
            <v>0</v>
          </cell>
          <cell r="GK1075">
            <v>0</v>
          </cell>
          <cell r="GL1075">
            <v>0</v>
          </cell>
          <cell r="GM1075">
            <v>0</v>
          </cell>
          <cell r="GN1075">
            <v>0</v>
          </cell>
          <cell r="GO1075">
            <v>0</v>
          </cell>
          <cell r="GP1075">
            <v>0</v>
          </cell>
          <cell r="GQ1075">
            <v>0</v>
          </cell>
          <cell r="GR1075">
            <v>0</v>
          </cell>
          <cell r="GS1075">
            <v>0</v>
          </cell>
          <cell r="GT1075">
            <v>0</v>
          </cell>
          <cell r="GU1075">
            <v>0</v>
          </cell>
          <cell r="GV1075">
            <v>0</v>
          </cell>
          <cell r="GW1075">
            <v>0</v>
          </cell>
          <cell r="GX1075">
            <v>0</v>
          </cell>
          <cell r="GY1075">
            <v>0</v>
          </cell>
          <cell r="GZ1075">
            <v>0</v>
          </cell>
          <cell r="HA1075">
            <v>0</v>
          </cell>
          <cell r="HB1075">
            <v>0</v>
          </cell>
          <cell r="HC1075">
            <v>0</v>
          </cell>
          <cell r="HD1075">
            <v>0</v>
          </cell>
          <cell r="HE1075">
            <v>0</v>
          </cell>
          <cell r="HF1075">
            <v>0</v>
          </cell>
          <cell r="HG1075">
            <v>0</v>
          </cell>
          <cell r="HH1075">
            <v>0</v>
          </cell>
          <cell r="HI1075">
            <v>0</v>
          </cell>
          <cell r="HJ1075">
            <v>0</v>
          </cell>
          <cell r="HK1075">
            <v>0</v>
          </cell>
          <cell r="HL1075">
            <v>0</v>
          </cell>
          <cell r="HM1075">
            <v>0</v>
          </cell>
          <cell r="HN1075">
            <v>0</v>
          </cell>
          <cell r="HO1075">
            <v>0</v>
          </cell>
          <cell r="HP1075">
            <v>0</v>
          </cell>
          <cell r="HQ1075">
            <v>0</v>
          </cell>
          <cell r="HR1075">
            <v>0</v>
          </cell>
          <cell r="HS1075">
            <v>0</v>
          </cell>
          <cell r="HT1075">
            <v>0</v>
          </cell>
          <cell r="HU1075">
            <v>0</v>
          </cell>
          <cell r="HV1075">
            <v>0</v>
          </cell>
          <cell r="HW1075">
            <v>0</v>
          </cell>
          <cell r="HX1075">
            <v>0</v>
          </cell>
          <cell r="HY1075">
            <v>0</v>
          </cell>
          <cell r="HZ1075">
            <v>0</v>
          </cell>
          <cell r="IA1075">
            <v>0</v>
          </cell>
          <cell r="IB1075">
            <v>0</v>
          </cell>
          <cell r="IC1075">
            <v>0</v>
          </cell>
          <cell r="ID1075">
            <v>0</v>
          </cell>
          <cell r="IE1075">
            <v>0</v>
          </cell>
          <cell r="IF1075">
            <v>0</v>
          </cell>
          <cell r="IG1075">
            <v>0</v>
          </cell>
          <cell r="IH1075">
            <v>0</v>
          </cell>
          <cell r="II1075">
            <v>0</v>
          </cell>
          <cell r="IJ1075">
            <v>0</v>
          </cell>
          <cell r="IK1075">
            <v>0</v>
          </cell>
          <cell r="IL1075">
            <v>0</v>
          </cell>
          <cell r="IM1075">
            <v>0</v>
          </cell>
          <cell r="IN1075">
            <v>0</v>
          </cell>
          <cell r="IO1075">
            <v>0</v>
          </cell>
          <cell r="IP1075">
            <v>0</v>
          </cell>
          <cell r="IQ1075">
            <v>0</v>
          </cell>
          <cell r="IR1075">
            <v>0</v>
          </cell>
          <cell r="IS1075">
            <v>0</v>
          </cell>
          <cell r="IT1075">
            <v>0</v>
          </cell>
          <cell r="IU1075">
            <v>0</v>
          </cell>
          <cell r="IV1075">
            <v>0</v>
          </cell>
          <cell r="IW1075">
            <v>0</v>
          </cell>
          <cell r="IX1075">
            <v>0</v>
          </cell>
          <cell r="IY1075">
            <v>0</v>
          </cell>
          <cell r="IZ1075">
            <v>0</v>
          </cell>
          <cell r="JA1075">
            <v>0</v>
          </cell>
          <cell r="JB1075">
            <v>0</v>
          </cell>
          <cell r="JC1075">
            <v>0</v>
          </cell>
          <cell r="JD1075">
            <v>0</v>
          </cell>
          <cell r="JE1075">
            <v>0</v>
          </cell>
          <cell r="JF1075">
            <v>0</v>
          </cell>
          <cell r="JG1075">
            <v>0</v>
          </cell>
          <cell r="JH1075">
            <v>0</v>
          </cell>
          <cell r="JI1075">
            <v>0</v>
          </cell>
          <cell r="JJ1075">
            <v>0</v>
          </cell>
          <cell r="JK1075">
            <v>0</v>
          </cell>
          <cell r="JL1075">
            <v>0</v>
          </cell>
          <cell r="JM1075">
            <v>0</v>
          </cell>
          <cell r="JN1075">
            <v>0</v>
          </cell>
          <cell r="JO1075">
            <v>0</v>
          </cell>
          <cell r="JP1075">
            <v>0</v>
          </cell>
          <cell r="JQ1075">
            <v>0</v>
          </cell>
        </row>
        <row r="1076">
          <cell r="D1076" t="str">
            <v>PV_.QF.SOR._.qOR.OR6_Lakeview</v>
          </cell>
          <cell r="F1076">
            <v>0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0</v>
          </cell>
          <cell r="R1076">
            <v>0</v>
          </cell>
          <cell r="S1076">
            <v>0</v>
          </cell>
          <cell r="T1076">
            <v>0</v>
          </cell>
          <cell r="U1076">
            <v>0</v>
          </cell>
          <cell r="V1076">
            <v>0</v>
          </cell>
          <cell r="W1076">
            <v>0</v>
          </cell>
          <cell r="X1076">
            <v>0</v>
          </cell>
          <cell r="Y1076">
            <v>0</v>
          </cell>
          <cell r="Z1076">
            <v>0</v>
          </cell>
          <cell r="AA1076">
            <v>0</v>
          </cell>
          <cell r="AB1076">
            <v>0</v>
          </cell>
          <cell r="AC1076">
            <v>0</v>
          </cell>
          <cell r="AD1076">
            <v>0</v>
          </cell>
          <cell r="AE1076">
            <v>0</v>
          </cell>
          <cell r="AF1076">
            <v>0</v>
          </cell>
          <cell r="AG1076">
            <v>0</v>
          </cell>
          <cell r="AH1076">
            <v>0</v>
          </cell>
          <cell r="AI1076">
            <v>0</v>
          </cell>
          <cell r="AJ1076">
            <v>0</v>
          </cell>
          <cell r="AK1076">
            <v>0</v>
          </cell>
          <cell r="AL1076">
            <v>0</v>
          </cell>
          <cell r="AM1076">
            <v>0</v>
          </cell>
          <cell r="AN1076">
            <v>0</v>
          </cell>
          <cell r="AO1076">
            <v>0</v>
          </cell>
          <cell r="AP1076">
            <v>0</v>
          </cell>
          <cell r="AQ1076">
            <v>0</v>
          </cell>
          <cell r="AR1076">
            <v>0</v>
          </cell>
          <cell r="AS1076">
            <v>0</v>
          </cell>
          <cell r="AT1076">
            <v>0</v>
          </cell>
          <cell r="AU1076">
            <v>0</v>
          </cell>
          <cell r="AV1076">
            <v>0</v>
          </cell>
          <cell r="AW1076">
            <v>0</v>
          </cell>
          <cell r="AX1076">
            <v>0</v>
          </cell>
          <cell r="AY1076">
            <v>0</v>
          </cell>
          <cell r="AZ1076">
            <v>0</v>
          </cell>
          <cell r="BA1076">
            <v>0</v>
          </cell>
          <cell r="BB1076">
            <v>0</v>
          </cell>
          <cell r="BC1076">
            <v>0</v>
          </cell>
          <cell r="BD1076">
            <v>0</v>
          </cell>
          <cell r="BE1076">
            <v>0</v>
          </cell>
          <cell r="BF1076">
            <v>0</v>
          </cell>
          <cell r="BG1076">
            <v>0</v>
          </cell>
          <cell r="BH1076">
            <v>0</v>
          </cell>
          <cell r="BI1076">
            <v>0</v>
          </cell>
          <cell r="BJ1076">
            <v>0</v>
          </cell>
          <cell r="BK1076">
            <v>0</v>
          </cell>
          <cell r="BL1076">
            <v>0</v>
          </cell>
          <cell r="BM1076">
            <v>0</v>
          </cell>
          <cell r="BN1076">
            <v>0</v>
          </cell>
          <cell r="BO1076">
            <v>0</v>
          </cell>
          <cell r="BP1076">
            <v>0</v>
          </cell>
          <cell r="BQ1076">
            <v>0</v>
          </cell>
          <cell r="BR1076">
            <v>0</v>
          </cell>
          <cell r="BS1076">
            <v>0</v>
          </cell>
          <cell r="BT1076">
            <v>0</v>
          </cell>
          <cell r="BU1076">
            <v>0</v>
          </cell>
          <cell r="BV1076">
            <v>0</v>
          </cell>
          <cell r="BW1076">
            <v>0</v>
          </cell>
          <cell r="BX1076">
            <v>0</v>
          </cell>
          <cell r="BY1076">
            <v>0</v>
          </cell>
          <cell r="BZ1076">
            <v>0</v>
          </cell>
          <cell r="CA1076">
            <v>0</v>
          </cell>
          <cell r="CB1076">
            <v>0</v>
          </cell>
          <cell r="CC1076">
            <v>0</v>
          </cell>
          <cell r="CD1076">
            <v>0</v>
          </cell>
          <cell r="CE1076">
            <v>0</v>
          </cell>
          <cell r="CF1076">
            <v>0</v>
          </cell>
          <cell r="CG1076">
            <v>0</v>
          </cell>
          <cell r="CH1076">
            <v>0</v>
          </cell>
          <cell r="CI1076">
            <v>0</v>
          </cell>
          <cell r="CJ1076">
            <v>0</v>
          </cell>
          <cell r="CK1076">
            <v>0</v>
          </cell>
          <cell r="CL1076">
            <v>0</v>
          </cell>
          <cell r="CM1076">
            <v>0</v>
          </cell>
          <cell r="CN1076">
            <v>0</v>
          </cell>
          <cell r="CO1076">
            <v>0</v>
          </cell>
          <cell r="CP1076">
            <v>0</v>
          </cell>
          <cell r="CQ1076">
            <v>0</v>
          </cell>
          <cell r="CR1076">
            <v>0</v>
          </cell>
          <cell r="CS1076">
            <v>0</v>
          </cell>
          <cell r="CT1076">
            <v>0</v>
          </cell>
          <cell r="CU1076">
            <v>0</v>
          </cell>
          <cell r="CV1076">
            <v>0</v>
          </cell>
          <cell r="CW1076">
            <v>0</v>
          </cell>
          <cell r="CX1076">
            <v>0</v>
          </cell>
          <cell r="CY1076">
            <v>0</v>
          </cell>
          <cell r="CZ1076">
            <v>0</v>
          </cell>
          <cell r="DA1076">
            <v>0</v>
          </cell>
          <cell r="DB1076">
            <v>0</v>
          </cell>
          <cell r="DC1076">
            <v>0</v>
          </cell>
          <cell r="DD1076">
            <v>0</v>
          </cell>
          <cell r="DE1076">
            <v>0</v>
          </cell>
          <cell r="DF1076">
            <v>0</v>
          </cell>
          <cell r="DG1076">
            <v>0</v>
          </cell>
          <cell r="DH1076">
            <v>0</v>
          </cell>
          <cell r="DI1076">
            <v>0</v>
          </cell>
          <cell r="DJ1076">
            <v>0</v>
          </cell>
          <cell r="DK1076">
            <v>0</v>
          </cell>
          <cell r="DL1076">
            <v>0</v>
          </cell>
          <cell r="DM1076">
            <v>0</v>
          </cell>
          <cell r="DN1076">
            <v>0</v>
          </cell>
          <cell r="DO1076">
            <v>0</v>
          </cell>
          <cell r="DP1076">
            <v>0</v>
          </cell>
          <cell r="DQ1076">
            <v>0</v>
          </cell>
          <cell r="DR1076">
            <v>0</v>
          </cell>
          <cell r="DS1076">
            <v>0</v>
          </cell>
          <cell r="DT1076">
            <v>0</v>
          </cell>
          <cell r="DU1076">
            <v>0</v>
          </cell>
          <cell r="DV1076">
            <v>0</v>
          </cell>
          <cell r="DW1076">
            <v>0</v>
          </cell>
          <cell r="DX1076">
            <v>0</v>
          </cell>
          <cell r="DY1076">
            <v>0</v>
          </cell>
          <cell r="DZ1076">
            <v>0</v>
          </cell>
          <cell r="EA1076">
            <v>0</v>
          </cell>
          <cell r="EB1076">
            <v>0</v>
          </cell>
          <cell r="EC1076">
            <v>0</v>
          </cell>
          <cell r="ED1076">
            <v>0</v>
          </cell>
          <cell r="EE1076">
            <v>0</v>
          </cell>
          <cell r="EF1076">
            <v>0</v>
          </cell>
          <cell r="EG1076">
            <v>0</v>
          </cell>
          <cell r="EH1076">
            <v>0</v>
          </cell>
          <cell r="EI1076">
            <v>0</v>
          </cell>
          <cell r="EJ1076">
            <v>0</v>
          </cell>
          <cell r="EK1076">
            <v>0</v>
          </cell>
          <cell r="EL1076">
            <v>0</v>
          </cell>
          <cell r="EM1076">
            <v>0</v>
          </cell>
          <cell r="EN1076">
            <v>0</v>
          </cell>
          <cell r="EO1076">
            <v>0</v>
          </cell>
          <cell r="EP1076">
            <v>0</v>
          </cell>
          <cell r="EQ1076">
            <v>0</v>
          </cell>
          <cell r="ER1076">
            <v>0</v>
          </cell>
          <cell r="ES1076">
            <v>0</v>
          </cell>
          <cell r="ET1076">
            <v>0</v>
          </cell>
          <cell r="EU1076">
            <v>0</v>
          </cell>
          <cell r="EV1076">
            <v>0</v>
          </cell>
          <cell r="EW1076">
            <v>0</v>
          </cell>
          <cell r="EX1076">
            <v>0</v>
          </cell>
          <cell r="EY1076">
            <v>0</v>
          </cell>
          <cell r="EZ1076">
            <v>0</v>
          </cell>
          <cell r="FA1076">
            <v>0</v>
          </cell>
          <cell r="FB1076">
            <v>0</v>
          </cell>
          <cell r="FC1076">
            <v>0</v>
          </cell>
          <cell r="FD1076">
            <v>0</v>
          </cell>
          <cell r="FE1076">
            <v>0</v>
          </cell>
          <cell r="FF1076">
            <v>0</v>
          </cell>
          <cell r="FG1076">
            <v>0</v>
          </cell>
          <cell r="FH1076">
            <v>0</v>
          </cell>
          <cell r="FI1076">
            <v>0</v>
          </cell>
          <cell r="FJ1076">
            <v>0</v>
          </cell>
          <cell r="FK1076">
            <v>0</v>
          </cell>
          <cell r="FL1076">
            <v>0</v>
          </cell>
          <cell r="FM1076">
            <v>0</v>
          </cell>
          <cell r="FN1076">
            <v>0</v>
          </cell>
          <cell r="FO1076">
            <v>0</v>
          </cell>
          <cell r="FP1076">
            <v>0</v>
          </cell>
          <cell r="FQ1076">
            <v>0</v>
          </cell>
          <cell r="FR1076">
            <v>0</v>
          </cell>
          <cell r="FS1076">
            <v>0</v>
          </cell>
          <cell r="FT1076">
            <v>0</v>
          </cell>
          <cell r="FU1076">
            <v>0</v>
          </cell>
          <cell r="FV1076">
            <v>0</v>
          </cell>
          <cell r="FW1076">
            <v>0</v>
          </cell>
          <cell r="FX1076">
            <v>0</v>
          </cell>
          <cell r="FY1076">
            <v>0</v>
          </cell>
          <cell r="FZ1076">
            <v>0</v>
          </cell>
          <cell r="GA1076">
            <v>0</v>
          </cell>
          <cell r="GB1076">
            <v>0</v>
          </cell>
          <cell r="GC1076">
            <v>0</v>
          </cell>
          <cell r="GD1076">
            <v>0</v>
          </cell>
          <cell r="GE1076">
            <v>0</v>
          </cell>
          <cell r="GF1076">
            <v>0</v>
          </cell>
          <cell r="GG1076">
            <v>0</v>
          </cell>
          <cell r="GH1076">
            <v>0</v>
          </cell>
          <cell r="GI1076">
            <v>0</v>
          </cell>
          <cell r="GJ1076">
            <v>0</v>
          </cell>
          <cell r="GK1076">
            <v>0</v>
          </cell>
          <cell r="GL1076">
            <v>0</v>
          </cell>
          <cell r="GM1076">
            <v>0</v>
          </cell>
          <cell r="GN1076">
            <v>0</v>
          </cell>
          <cell r="GO1076">
            <v>0</v>
          </cell>
          <cell r="GP1076">
            <v>0</v>
          </cell>
          <cell r="GQ1076">
            <v>0</v>
          </cell>
          <cell r="GR1076">
            <v>0</v>
          </cell>
          <cell r="GS1076">
            <v>0</v>
          </cell>
          <cell r="GT1076">
            <v>0</v>
          </cell>
          <cell r="GU1076">
            <v>0</v>
          </cell>
          <cell r="GV1076">
            <v>0</v>
          </cell>
          <cell r="GW1076">
            <v>0</v>
          </cell>
          <cell r="GX1076">
            <v>0</v>
          </cell>
          <cell r="GY1076">
            <v>0</v>
          </cell>
          <cell r="GZ1076">
            <v>0</v>
          </cell>
          <cell r="HA1076">
            <v>0</v>
          </cell>
          <cell r="HB1076">
            <v>0</v>
          </cell>
          <cell r="HC1076">
            <v>0</v>
          </cell>
          <cell r="HD1076">
            <v>0</v>
          </cell>
          <cell r="HE1076">
            <v>0</v>
          </cell>
          <cell r="HF1076">
            <v>0</v>
          </cell>
          <cell r="HG1076">
            <v>0</v>
          </cell>
          <cell r="HH1076">
            <v>0</v>
          </cell>
          <cell r="HI1076">
            <v>0</v>
          </cell>
          <cell r="HJ1076">
            <v>0</v>
          </cell>
          <cell r="HK1076">
            <v>0</v>
          </cell>
          <cell r="HL1076">
            <v>0</v>
          </cell>
          <cell r="HM1076">
            <v>0</v>
          </cell>
          <cell r="HN1076">
            <v>0</v>
          </cell>
          <cell r="HO1076">
            <v>0</v>
          </cell>
          <cell r="HP1076">
            <v>0</v>
          </cell>
          <cell r="HQ1076">
            <v>0</v>
          </cell>
          <cell r="HR1076">
            <v>0</v>
          </cell>
          <cell r="HS1076">
            <v>0</v>
          </cell>
          <cell r="HT1076">
            <v>0</v>
          </cell>
          <cell r="HU1076">
            <v>0</v>
          </cell>
          <cell r="HV1076">
            <v>0</v>
          </cell>
          <cell r="HW1076">
            <v>0</v>
          </cell>
          <cell r="HX1076">
            <v>0</v>
          </cell>
          <cell r="HY1076">
            <v>0</v>
          </cell>
          <cell r="HZ1076">
            <v>0</v>
          </cell>
          <cell r="IA1076">
            <v>0</v>
          </cell>
          <cell r="IB1076">
            <v>0</v>
          </cell>
          <cell r="IC1076">
            <v>0</v>
          </cell>
          <cell r="ID1076">
            <v>0</v>
          </cell>
          <cell r="IE1076">
            <v>0</v>
          </cell>
          <cell r="IF1076">
            <v>0</v>
          </cell>
          <cell r="IG1076">
            <v>0</v>
          </cell>
          <cell r="IH1076">
            <v>0</v>
          </cell>
          <cell r="II1076">
            <v>0</v>
          </cell>
          <cell r="IJ1076">
            <v>0</v>
          </cell>
          <cell r="IK1076">
            <v>0</v>
          </cell>
          <cell r="IL1076">
            <v>0</v>
          </cell>
          <cell r="IM1076">
            <v>0</v>
          </cell>
          <cell r="IN1076">
            <v>0</v>
          </cell>
          <cell r="IO1076">
            <v>0</v>
          </cell>
          <cell r="IP1076">
            <v>0</v>
          </cell>
          <cell r="IQ1076">
            <v>0</v>
          </cell>
          <cell r="IR1076">
            <v>0</v>
          </cell>
          <cell r="IS1076">
            <v>0</v>
          </cell>
          <cell r="IT1076">
            <v>0</v>
          </cell>
          <cell r="IU1076">
            <v>0</v>
          </cell>
          <cell r="IV1076">
            <v>0</v>
          </cell>
          <cell r="IW1076">
            <v>0</v>
          </cell>
          <cell r="IX1076">
            <v>0</v>
          </cell>
          <cell r="IY1076">
            <v>0</v>
          </cell>
          <cell r="IZ1076">
            <v>0</v>
          </cell>
          <cell r="JA1076">
            <v>0</v>
          </cell>
          <cell r="JB1076">
            <v>0</v>
          </cell>
          <cell r="JC1076">
            <v>0</v>
          </cell>
          <cell r="JD1076">
            <v>0</v>
          </cell>
          <cell r="JE1076">
            <v>0</v>
          </cell>
          <cell r="JF1076">
            <v>0</v>
          </cell>
          <cell r="JG1076">
            <v>0</v>
          </cell>
          <cell r="JH1076">
            <v>0</v>
          </cell>
          <cell r="JI1076">
            <v>0</v>
          </cell>
          <cell r="JJ1076">
            <v>0</v>
          </cell>
          <cell r="JK1076">
            <v>0</v>
          </cell>
          <cell r="JL1076">
            <v>0</v>
          </cell>
          <cell r="JM1076">
            <v>0</v>
          </cell>
          <cell r="JN1076">
            <v>0</v>
          </cell>
          <cell r="JO1076">
            <v>0</v>
          </cell>
          <cell r="JP1076">
            <v>0</v>
          </cell>
          <cell r="JQ1076">
            <v>0</v>
          </cell>
        </row>
        <row r="1077">
          <cell r="D1077" t="str">
            <v>PV_.QF.SOR._.qOR.OR8_Dairy</v>
          </cell>
          <cell r="F1077">
            <v>0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0</v>
          </cell>
          <cell r="R1077">
            <v>0</v>
          </cell>
          <cell r="S1077">
            <v>0</v>
          </cell>
          <cell r="T1077">
            <v>0</v>
          </cell>
          <cell r="U1077">
            <v>0</v>
          </cell>
          <cell r="V1077">
            <v>0</v>
          </cell>
          <cell r="W1077">
            <v>0</v>
          </cell>
          <cell r="X1077">
            <v>0</v>
          </cell>
          <cell r="Y1077">
            <v>0</v>
          </cell>
          <cell r="Z1077">
            <v>0</v>
          </cell>
          <cell r="AA1077">
            <v>0</v>
          </cell>
          <cell r="AB1077">
            <v>0</v>
          </cell>
          <cell r="AC1077">
            <v>0</v>
          </cell>
          <cell r="AD1077">
            <v>0</v>
          </cell>
          <cell r="AE1077">
            <v>0</v>
          </cell>
          <cell r="AF1077">
            <v>0</v>
          </cell>
          <cell r="AG1077">
            <v>0</v>
          </cell>
          <cell r="AH1077">
            <v>0</v>
          </cell>
          <cell r="AI1077">
            <v>0</v>
          </cell>
          <cell r="AJ1077">
            <v>0</v>
          </cell>
          <cell r="AK1077">
            <v>0</v>
          </cell>
          <cell r="AL1077">
            <v>0</v>
          </cell>
          <cell r="AM1077">
            <v>0</v>
          </cell>
          <cell r="AN1077">
            <v>0</v>
          </cell>
          <cell r="AO1077">
            <v>0</v>
          </cell>
          <cell r="AP1077">
            <v>0</v>
          </cell>
          <cell r="AQ1077">
            <v>0</v>
          </cell>
          <cell r="AR1077">
            <v>0</v>
          </cell>
          <cell r="AS1077">
            <v>0</v>
          </cell>
          <cell r="AT1077">
            <v>0</v>
          </cell>
          <cell r="AU1077">
            <v>0</v>
          </cell>
          <cell r="AV1077">
            <v>0</v>
          </cell>
          <cell r="AW1077">
            <v>0</v>
          </cell>
          <cell r="AX1077">
            <v>0</v>
          </cell>
          <cell r="AY1077">
            <v>0</v>
          </cell>
          <cell r="AZ1077">
            <v>0</v>
          </cell>
          <cell r="BA1077">
            <v>0</v>
          </cell>
          <cell r="BB1077">
            <v>0</v>
          </cell>
          <cell r="BC1077">
            <v>0</v>
          </cell>
          <cell r="BD1077">
            <v>0</v>
          </cell>
          <cell r="BE1077">
            <v>0</v>
          </cell>
          <cell r="BF1077">
            <v>0</v>
          </cell>
          <cell r="BG1077">
            <v>0</v>
          </cell>
          <cell r="BH1077">
            <v>0</v>
          </cell>
          <cell r="BI1077">
            <v>0</v>
          </cell>
          <cell r="BJ1077">
            <v>0</v>
          </cell>
          <cell r="BK1077">
            <v>0</v>
          </cell>
          <cell r="BL1077">
            <v>0</v>
          </cell>
          <cell r="BM1077">
            <v>0</v>
          </cell>
          <cell r="BN1077">
            <v>0</v>
          </cell>
          <cell r="BO1077">
            <v>0</v>
          </cell>
          <cell r="BP1077">
            <v>0</v>
          </cell>
          <cell r="BQ1077">
            <v>0</v>
          </cell>
          <cell r="BR1077">
            <v>0</v>
          </cell>
          <cell r="BS1077">
            <v>0</v>
          </cell>
          <cell r="BT1077">
            <v>0</v>
          </cell>
          <cell r="BU1077">
            <v>0</v>
          </cell>
          <cell r="BV1077">
            <v>0</v>
          </cell>
          <cell r="BW1077">
            <v>0</v>
          </cell>
          <cell r="BX1077">
            <v>0</v>
          </cell>
          <cell r="BY1077">
            <v>0</v>
          </cell>
          <cell r="BZ1077">
            <v>0</v>
          </cell>
          <cell r="CA1077">
            <v>0</v>
          </cell>
          <cell r="CB1077">
            <v>0</v>
          </cell>
          <cell r="CC1077">
            <v>0</v>
          </cell>
          <cell r="CD1077">
            <v>0</v>
          </cell>
          <cell r="CE1077">
            <v>0</v>
          </cell>
          <cell r="CF1077">
            <v>0</v>
          </cell>
          <cell r="CG1077">
            <v>0</v>
          </cell>
          <cell r="CH1077">
            <v>0</v>
          </cell>
          <cell r="CI1077">
            <v>0</v>
          </cell>
          <cell r="CJ1077">
            <v>0</v>
          </cell>
          <cell r="CK1077">
            <v>0</v>
          </cell>
          <cell r="CL1077">
            <v>0</v>
          </cell>
          <cell r="CM1077">
            <v>0</v>
          </cell>
          <cell r="CN1077">
            <v>0</v>
          </cell>
          <cell r="CO1077">
            <v>0</v>
          </cell>
          <cell r="CP1077">
            <v>0</v>
          </cell>
          <cell r="CQ1077">
            <v>0</v>
          </cell>
          <cell r="CR1077">
            <v>0</v>
          </cell>
          <cell r="CS1077">
            <v>0</v>
          </cell>
          <cell r="CT1077">
            <v>0</v>
          </cell>
          <cell r="CU1077">
            <v>0</v>
          </cell>
          <cell r="CV1077">
            <v>0</v>
          </cell>
          <cell r="CW1077">
            <v>0</v>
          </cell>
          <cell r="CX1077">
            <v>0</v>
          </cell>
          <cell r="CY1077">
            <v>0</v>
          </cell>
          <cell r="CZ1077">
            <v>0</v>
          </cell>
          <cell r="DA1077">
            <v>0</v>
          </cell>
          <cell r="DB1077">
            <v>0</v>
          </cell>
          <cell r="DC1077">
            <v>0</v>
          </cell>
          <cell r="DD1077">
            <v>0</v>
          </cell>
          <cell r="DE1077">
            <v>0</v>
          </cell>
          <cell r="DF1077">
            <v>0</v>
          </cell>
          <cell r="DG1077">
            <v>0</v>
          </cell>
          <cell r="DH1077">
            <v>0</v>
          </cell>
          <cell r="DI1077">
            <v>0</v>
          </cell>
          <cell r="DJ1077">
            <v>0</v>
          </cell>
          <cell r="DK1077">
            <v>0</v>
          </cell>
          <cell r="DL1077">
            <v>0</v>
          </cell>
          <cell r="DM1077">
            <v>0</v>
          </cell>
          <cell r="DN1077">
            <v>0</v>
          </cell>
          <cell r="DO1077">
            <v>0</v>
          </cell>
          <cell r="DP1077">
            <v>0</v>
          </cell>
          <cell r="DQ1077">
            <v>0</v>
          </cell>
          <cell r="DR1077">
            <v>0</v>
          </cell>
          <cell r="DS1077">
            <v>0</v>
          </cell>
          <cell r="DT1077">
            <v>0</v>
          </cell>
          <cell r="DU1077">
            <v>0</v>
          </cell>
          <cell r="DV1077">
            <v>0</v>
          </cell>
          <cell r="DW1077">
            <v>0</v>
          </cell>
          <cell r="DX1077">
            <v>0</v>
          </cell>
          <cell r="DY1077">
            <v>0</v>
          </cell>
          <cell r="DZ1077">
            <v>0</v>
          </cell>
          <cell r="EA1077">
            <v>0</v>
          </cell>
          <cell r="EB1077">
            <v>0</v>
          </cell>
          <cell r="EC1077">
            <v>0</v>
          </cell>
          <cell r="ED1077">
            <v>0</v>
          </cell>
          <cell r="EE1077">
            <v>0</v>
          </cell>
          <cell r="EF1077">
            <v>0</v>
          </cell>
          <cell r="EG1077">
            <v>0</v>
          </cell>
          <cell r="EH1077">
            <v>0</v>
          </cell>
          <cell r="EI1077">
            <v>0</v>
          </cell>
          <cell r="EJ1077">
            <v>0</v>
          </cell>
          <cell r="EK1077">
            <v>0</v>
          </cell>
          <cell r="EL1077">
            <v>0</v>
          </cell>
          <cell r="EM1077">
            <v>0</v>
          </cell>
          <cell r="EN1077">
            <v>0</v>
          </cell>
          <cell r="EO1077">
            <v>0</v>
          </cell>
          <cell r="EP1077">
            <v>0</v>
          </cell>
          <cell r="EQ1077">
            <v>0</v>
          </cell>
          <cell r="ER1077">
            <v>0</v>
          </cell>
          <cell r="ES1077">
            <v>0</v>
          </cell>
          <cell r="ET1077">
            <v>0</v>
          </cell>
          <cell r="EU1077">
            <v>0</v>
          </cell>
          <cell r="EV1077">
            <v>0</v>
          </cell>
          <cell r="EW1077">
            <v>0</v>
          </cell>
          <cell r="EX1077">
            <v>0</v>
          </cell>
          <cell r="EY1077">
            <v>0</v>
          </cell>
          <cell r="EZ1077">
            <v>0</v>
          </cell>
          <cell r="FA1077">
            <v>0</v>
          </cell>
          <cell r="FB1077">
            <v>0</v>
          </cell>
          <cell r="FC1077">
            <v>0</v>
          </cell>
          <cell r="FD1077">
            <v>0</v>
          </cell>
          <cell r="FE1077">
            <v>0</v>
          </cell>
          <cell r="FF1077">
            <v>0</v>
          </cell>
          <cell r="FG1077">
            <v>0</v>
          </cell>
          <cell r="FH1077">
            <v>0</v>
          </cell>
          <cell r="FI1077">
            <v>0</v>
          </cell>
          <cell r="FJ1077">
            <v>0</v>
          </cell>
          <cell r="FK1077">
            <v>0</v>
          </cell>
          <cell r="FL1077">
            <v>0</v>
          </cell>
          <cell r="FM1077">
            <v>0</v>
          </cell>
          <cell r="FN1077">
            <v>0</v>
          </cell>
          <cell r="FO1077">
            <v>0</v>
          </cell>
          <cell r="FP1077">
            <v>0</v>
          </cell>
          <cell r="FQ1077">
            <v>0</v>
          </cell>
          <cell r="FR1077">
            <v>0</v>
          </cell>
          <cell r="FS1077">
            <v>0</v>
          </cell>
          <cell r="FT1077">
            <v>0</v>
          </cell>
          <cell r="FU1077">
            <v>0</v>
          </cell>
          <cell r="FV1077">
            <v>0</v>
          </cell>
          <cell r="FW1077">
            <v>0</v>
          </cell>
          <cell r="FX1077">
            <v>0</v>
          </cell>
          <cell r="FY1077">
            <v>0</v>
          </cell>
          <cell r="FZ1077">
            <v>0</v>
          </cell>
          <cell r="GA1077">
            <v>0</v>
          </cell>
          <cell r="GB1077">
            <v>0</v>
          </cell>
          <cell r="GC1077">
            <v>0</v>
          </cell>
          <cell r="GD1077">
            <v>0</v>
          </cell>
          <cell r="GE1077">
            <v>0</v>
          </cell>
          <cell r="GF1077">
            <v>0</v>
          </cell>
          <cell r="GG1077">
            <v>0</v>
          </cell>
          <cell r="GH1077">
            <v>0</v>
          </cell>
          <cell r="GI1077">
            <v>0</v>
          </cell>
          <cell r="GJ1077">
            <v>0</v>
          </cell>
          <cell r="GK1077">
            <v>0</v>
          </cell>
          <cell r="GL1077">
            <v>0</v>
          </cell>
          <cell r="GM1077">
            <v>0</v>
          </cell>
          <cell r="GN1077">
            <v>0</v>
          </cell>
          <cell r="GO1077">
            <v>0</v>
          </cell>
          <cell r="GP1077">
            <v>0</v>
          </cell>
          <cell r="GQ1077">
            <v>0</v>
          </cell>
          <cell r="GR1077">
            <v>0</v>
          </cell>
          <cell r="GS1077">
            <v>0</v>
          </cell>
          <cell r="GT1077">
            <v>0</v>
          </cell>
          <cell r="GU1077">
            <v>0</v>
          </cell>
          <cell r="GV1077">
            <v>0</v>
          </cell>
          <cell r="GW1077">
            <v>0</v>
          </cell>
          <cell r="GX1077">
            <v>0</v>
          </cell>
          <cell r="GY1077">
            <v>0</v>
          </cell>
          <cell r="GZ1077">
            <v>0</v>
          </cell>
          <cell r="HA1077">
            <v>0</v>
          </cell>
          <cell r="HB1077">
            <v>0</v>
          </cell>
          <cell r="HC1077">
            <v>0</v>
          </cell>
          <cell r="HD1077">
            <v>0</v>
          </cell>
          <cell r="HE1077">
            <v>0</v>
          </cell>
          <cell r="HF1077">
            <v>0</v>
          </cell>
          <cell r="HG1077">
            <v>0</v>
          </cell>
          <cell r="HH1077">
            <v>0</v>
          </cell>
          <cell r="HI1077">
            <v>0</v>
          </cell>
          <cell r="HJ1077">
            <v>0</v>
          </cell>
          <cell r="HK1077">
            <v>0</v>
          </cell>
          <cell r="HL1077">
            <v>0</v>
          </cell>
          <cell r="HM1077">
            <v>0</v>
          </cell>
          <cell r="HN1077">
            <v>0</v>
          </cell>
          <cell r="HO1077">
            <v>0</v>
          </cell>
          <cell r="HP1077">
            <v>0</v>
          </cell>
          <cell r="HQ1077">
            <v>0</v>
          </cell>
          <cell r="HR1077">
            <v>0</v>
          </cell>
          <cell r="HS1077">
            <v>0</v>
          </cell>
          <cell r="HT1077">
            <v>0</v>
          </cell>
          <cell r="HU1077">
            <v>0</v>
          </cell>
          <cell r="HV1077">
            <v>0</v>
          </cell>
          <cell r="HW1077">
            <v>0</v>
          </cell>
          <cell r="HX1077">
            <v>0</v>
          </cell>
          <cell r="HY1077">
            <v>0</v>
          </cell>
          <cell r="HZ1077">
            <v>0</v>
          </cell>
          <cell r="IA1077">
            <v>0</v>
          </cell>
          <cell r="IB1077">
            <v>0</v>
          </cell>
          <cell r="IC1077">
            <v>0</v>
          </cell>
          <cell r="ID1077">
            <v>0</v>
          </cell>
          <cell r="IE1077">
            <v>0</v>
          </cell>
          <cell r="IF1077">
            <v>0</v>
          </cell>
          <cell r="IG1077">
            <v>0</v>
          </cell>
          <cell r="IH1077">
            <v>0</v>
          </cell>
          <cell r="II1077">
            <v>0</v>
          </cell>
          <cell r="IJ1077">
            <v>0</v>
          </cell>
          <cell r="IK1077">
            <v>0</v>
          </cell>
          <cell r="IL1077">
            <v>0</v>
          </cell>
          <cell r="IM1077">
            <v>0</v>
          </cell>
          <cell r="IN1077">
            <v>0</v>
          </cell>
          <cell r="IO1077">
            <v>0</v>
          </cell>
          <cell r="IP1077">
            <v>0</v>
          </cell>
          <cell r="IQ1077">
            <v>0</v>
          </cell>
          <cell r="IR1077">
            <v>0</v>
          </cell>
          <cell r="IS1077">
            <v>0</v>
          </cell>
          <cell r="IT1077">
            <v>0</v>
          </cell>
          <cell r="IU1077">
            <v>0</v>
          </cell>
          <cell r="IV1077">
            <v>0</v>
          </cell>
          <cell r="IW1077">
            <v>0</v>
          </cell>
          <cell r="IX1077">
            <v>0</v>
          </cell>
          <cell r="IY1077">
            <v>0</v>
          </cell>
          <cell r="IZ1077">
            <v>0</v>
          </cell>
          <cell r="JA1077">
            <v>0</v>
          </cell>
          <cell r="JB1077">
            <v>0</v>
          </cell>
          <cell r="JC1077">
            <v>0</v>
          </cell>
          <cell r="JD1077">
            <v>0</v>
          </cell>
          <cell r="JE1077">
            <v>0</v>
          </cell>
          <cell r="JF1077">
            <v>0</v>
          </cell>
          <cell r="JG1077">
            <v>0</v>
          </cell>
          <cell r="JH1077">
            <v>0</v>
          </cell>
          <cell r="JI1077">
            <v>0</v>
          </cell>
          <cell r="JJ1077">
            <v>0</v>
          </cell>
          <cell r="JK1077">
            <v>0</v>
          </cell>
          <cell r="JL1077">
            <v>0</v>
          </cell>
          <cell r="JM1077">
            <v>0</v>
          </cell>
          <cell r="JN1077">
            <v>0</v>
          </cell>
          <cell r="JO1077">
            <v>0</v>
          </cell>
          <cell r="JP1077">
            <v>0</v>
          </cell>
          <cell r="JQ1077">
            <v>0</v>
          </cell>
        </row>
        <row r="1078">
          <cell r="D1078" t="str">
            <v>PV_.QF.SOR._.qOR.Woodline</v>
          </cell>
          <cell r="F1078">
            <v>0</v>
          </cell>
          <cell r="G1078">
            <v>0</v>
          </cell>
          <cell r="H1078">
            <v>0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0</v>
          </cell>
          <cell r="R1078">
            <v>0</v>
          </cell>
          <cell r="S1078">
            <v>0</v>
          </cell>
          <cell r="T1078">
            <v>0</v>
          </cell>
          <cell r="U1078">
            <v>0</v>
          </cell>
          <cell r="V1078">
            <v>0</v>
          </cell>
          <cell r="W1078">
            <v>0</v>
          </cell>
          <cell r="X1078">
            <v>0</v>
          </cell>
          <cell r="Y1078">
            <v>0</v>
          </cell>
          <cell r="Z1078">
            <v>0</v>
          </cell>
          <cell r="AA1078">
            <v>0</v>
          </cell>
          <cell r="AB1078">
            <v>0</v>
          </cell>
          <cell r="AC1078">
            <v>0</v>
          </cell>
          <cell r="AD1078">
            <v>0</v>
          </cell>
          <cell r="AE1078">
            <v>0</v>
          </cell>
          <cell r="AF1078">
            <v>0</v>
          </cell>
          <cell r="AG1078">
            <v>0</v>
          </cell>
          <cell r="AH1078">
            <v>0</v>
          </cell>
          <cell r="AI1078">
            <v>0</v>
          </cell>
          <cell r="AJ1078">
            <v>0</v>
          </cell>
          <cell r="AK1078">
            <v>0</v>
          </cell>
          <cell r="AL1078">
            <v>0</v>
          </cell>
          <cell r="AM1078">
            <v>0</v>
          </cell>
          <cell r="AN1078">
            <v>0</v>
          </cell>
          <cell r="AO1078">
            <v>0</v>
          </cell>
          <cell r="AP1078">
            <v>0</v>
          </cell>
          <cell r="AQ1078">
            <v>0</v>
          </cell>
          <cell r="AR1078">
            <v>0</v>
          </cell>
          <cell r="AS1078">
            <v>0</v>
          </cell>
          <cell r="AT1078">
            <v>0</v>
          </cell>
          <cell r="AU1078">
            <v>0</v>
          </cell>
          <cell r="AV1078">
            <v>0</v>
          </cell>
          <cell r="AW1078">
            <v>0</v>
          </cell>
          <cell r="AX1078">
            <v>0</v>
          </cell>
          <cell r="AY1078">
            <v>0</v>
          </cell>
          <cell r="AZ1078">
            <v>0</v>
          </cell>
          <cell r="BA1078">
            <v>0</v>
          </cell>
          <cell r="BB1078">
            <v>0</v>
          </cell>
          <cell r="BC1078">
            <v>0</v>
          </cell>
          <cell r="BD1078">
            <v>0</v>
          </cell>
          <cell r="BE1078">
            <v>0</v>
          </cell>
          <cell r="BF1078">
            <v>0</v>
          </cell>
          <cell r="BG1078">
            <v>0</v>
          </cell>
          <cell r="BH1078">
            <v>0</v>
          </cell>
          <cell r="BI1078">
            <v>0</v>
          </cell>
          <cell r="BJ1078">
            <v>0</v>
          </cell>
          <cell r="BK1078">
            <v>0</v>
          </cell>
          <cell r="BL1078">
            <v>0</v>
          </cell>
          <cell r="BM1078">
            <v>0</v>
          </cell>
          <cell r="BN1078">
            <v>0</v>
          </cell>
          <cell r="BO1078">
            <v>0</v>
          </cell>
          <cell r="BP1078">
            <v>0</v>
          </cell>
          <cell r="BQ1078">
            <v>0</v>
          </cell>
          <cell r="BR1078">
            <v>0</v>
          </cell>
          <cell r="BS1078">
            <v>0</v>
          </cell>
          <cell r="BT1078">
            <v>0</v>
          </cell>
          <cell r="BU1078">
            <v>0</v>
          </cell>
          <cell r="BV1078">
            <v>0</v>
          </cell>
          <cell r="BW1078">
            <v>0</v>
          </cell>
          <cell r="BX1078">
            <v>0</v>
          </cell>
          <cell r="BY1078">
            <v>0</v>
          </cell>
          <cell r="BZ1078">
            <v>0</v>
          </cell>
          <cell r="CA1078">
            <v>0</v>
          </cell>
          <cell r="CB1078">
            <v>0</v>
          </cell>
          <cell r="CC1078">
            <v>0</v>
          </cell>
          <cell r="CD1078">
            <v>0</v>
          </cell>
          <cell r="CE1078">
            <v>0</v>
          </cell>
          <cell r="CF1078">
            <v>0</v>
          </cell>
          <cell r="CG1078">
            <v>0</v>
          </cell>
          <cell r="CH1078">
            <v>0</v>
          </cell>
          <cell r="CI1078">
            <v>0</v>
          </cell>
          <cell r="CJ1078">
            <v>0</v>
          </cell>
          <cell r="CK1078">
            <v>0</v>
          </cell>
          <cell r="CL1078">
            <v>0</v>
          </cell>
          <cell r="CM1078">
            <v>0</v>
          </cell>
          <cell r="CN1078">
            <v>0</v>
          </cell>
          <cell r="CO1078">
            <v>0</v>
          </cell>
          <cell r="CP1078">
            <v>0</v>
          </cell>
          <cell r="CQ1078">
            <v>0</v>
          </cell>
          <cell r="CR1078">
            <v>0</v>
          </cell>
          <cell r="CS1078">
            <v>0</v>
          </cell>
          <cell r="CT1078">
            <v>0</v>
          </cell>
          <cell r="CU1078">
            <v>0</v>
          </cell>
          <cell r="CV1078">
            <v>0</v>
          </cell>
          <cell r="CW1078">
            <v>0</v>
          </cell>
          <cell r="CX1078">
            <v>0</v>
          </cell>
          <cell r="CY1078">
            <v>0</v>
          </cell>
          <cell r="CZ1078">
            <v>0</v>
          </cell>
          <cell r="DA1078">
            <v>0</v>
          </cell>
          <cell r="DB1078">
            <v>0</v>
          </cell>
          <cell r="DC1078">
            <v>0</v>
          </cell>
          <cell r="DD1078">
            <v>0</v>
          </cell>
          <cell r="DE1078">
            <v>0</v>
          </cell>
          <cell r="DF1078">
            <v>0</v>
          </cell>
          <cell r="DG1078">
            <v>0</v>
          </cell>
          <cell r="DH1078">
            <v>0</v>
          </cell>
          <cell r="DI1078">
            <v>0</v>
          </cell>
          <cell r="DJ1078">
            <v>0</v>
          </cell>
          <cell r="DK1078">
            <v>0</v>
          </cell>
          <cell r="DL1078">
            <v>0</v>
          </cell>
          <cell r="DM1078">
            <v>0</v>
          </cell>
          <cell r="DN1078">
            <v>0</v>
          </cell>
          <cell r="DO1078">
            <v>0</v>
          </cell>
          <cell r="DP1078">
            <v>0</v>
          </cell>
          <cell r="DQ1078">
            <v>0</v>
          </cell>
          <cell r="DR1078">
            <v>0</v>
          </cell>
          <cell r="DS1078">
            <v>0</v>
          </cell>
          <cell r="DT1078">
            <v>0</v>
          </cell>
          <cell r="DU1078">
            <v>0</v>
          </cell>
          <cell r="DV1078">
            <v>0</v>
          </cell>
          <cell r="DW1078">
            <v>0</v>
          </cell>
          <cell r="DX1078">
            <v>0</v>
          </cell>
          <cell r="DY1078">
            <v>0</v>
          </cell>
          <cell r="DZ1078">
            <v>0</v>
          </cell>
          <cell r="EA1078">
            <v>0</v>
          </cell>
          <cell r="EB1078">
            <v>0</v>
          </cell>
          <cell r="EC1078">
            <v>0</v>
          </cell>
          <cell r="ED1078">
            <v>0</v>
          </cell>
          <cell r="EE1078">
            <v>0</v>
          </cell>
          <cell r="EF1078">
            <v>0</v>
          </cell>
          <cell r="EG1078">
            <v>0</v>
          </cell>
          <cell r="EH1078">
            <v>0</v>
          </cell>
          <cell r="EI1078">
            <v>0</v>
          </cell>
          <cell r="EJ1078">
            <v>0</v>
          </cell>
          <cell r="EK1078">
            <v>0</v>
          </cell>
          <cell r="EL1078">
            <v>0</v>
          </cell>
          <cell r="EM1078">
            <v>0</v>
          </cell>
          <cell r="EN1078">
            <v>0</v>
          </cell>
          <cell r="EO1078">
            <v>0</v>
          </cell>
          <cell r="EP1078">
            <v>0</v>
          </cell>
          <cell r="EQ1078">
            <v>0</v>
          </cell>
          <cell r="ER1078">
            <v>0</v>
          </cell>
          <cell r="ES1078">
            <v>0</v>
          </cell>
          <cell r="ET1078">
            <v>0</v>
          </cell>
          <cell r="EU1078">
            <v>0</v>
          </cell>
          <cell r="EV1078">
            <v>0</v>
          </cell>
          <cell r="EW1078">
            <v>0</v>
          </cell>
          <cell r="EX1078">
            <v>0</v>
          </cell>
          <cell r="EY1078">
            <v>0</v>
          </cell>
          <cell r="EZ1078">
            <v>0</v>
          </cell>
          <cell r="FA1078">
            <v>0</v>
          </cell>
          <cell r="FB1078">
            <v>0</v>
          </cell>
          <cell r="FC1078">
            <v>0</v>
          </cell>
          <cell r="FD1078">
            <v>0</v>
          </cell>
          <cell r="FE1078">
            <v>0</v>
          </cell>
          <cell r="FF1078">
            <v>0</v>
          </cell>
          <cell r="FG1078">
            <v>0</v>
          </cell>
          <cell r="FH1078">
            <v>0</v>
          </cell>
          <cell r="FI1078">
            <v>0</v>
          </cell>
          <cell r="FJ1078">
            <v>0</v>
          </cell>
          <cell r="FK1078">
            <v>0</v>
          </cell>
          <cell r="FL1078">
            <v>0</v>
          </cell>
          <cell r="FM1078">
            <v>0</v>
          </cell>
          <cell r="FN1078">
            <v>0</v>
          </cell>
          <cell r="FO1078">
            <v>0</v>
          </cell>
          <cell r="FP1078">
            <v>0</v>
          </cell>
          <cell r="FQ1078">
            <v>0</v>
          </cell>
          <cell r="FR1078">
            <v>0</v>
          </cell>
          <cell r="FS1078">
            <v>0</v>
          </cell>
          <cell r="FT1078">
            <v>0</v>
          </cell>
          <cell r="FU1078">
            <v>0</v>
          </cell>
          <cell r="FV1078">
            <v>0</v>
          </cell>
          <cell r="FW1078">
            <v>0</v>
          </cell>
          <cell r="FX1078">
            <v>0</v>
          </cell>
          <cell r="FY1078">
            <v>0</v>
          </cell>
          <cell r="FZ1078">
            <v>0</v>
          </cell>
          <cell r="GA1078">
            <v>0</v>
          </cell>
          <cell r="GB1078">
            <v>0</v>
          </cell>
          <cell r="GC1078">
            <v>0</v>
          </cell>
          <cell r="GD1078">
            <v>0</v>
          </cell>
          <cell r="GE1078">
            <v>0</v>
          </cell>
          <cell r="GF1078">
            <v>0</v>
          </cell>
          <cell r="GG1078">
            <v>0</v>
          </cell>
          <cell r="GH1078">
            <v>0</v>
          </cell>
          <cell r="GI1078">
            <v>0</v>
          </cell>
          <cell r="GJ1078">
            <v>0</v>
          </cell>
          <cell r="GK1078">
            <v>0</v>
          </cell>
          <cell r="GL1078">
            <v>0</v>
          </cell>
          <cell r="GM1078">
            <v>0</v>
          </cell>
          <cell r="GN1078">
            <v>0</v>
          </cell>
          <cell r="GO1078">
            <v>0</v>
          </cell>
          <cell r="GP1078">
            <v>0</v>
          </cell>
          <cell r="GQ1078">
            <v>0</v>
          </cell>
          <cell r="GR1078">
            <v>0</v>
          </cell>
          <cell r="GS1078">
            <v>0</v>
          </cell>
          <cell r="GT1078">
            <v>0</v>
          </cell>
          <cell r="GU1078">
            <v>0</v>
          </cell>
          <cell r="GV1078">
            <v>0</v>
          </cell>
          <cell r="GW1078">
            <v>0</v>
          </cell>
          <cell r="GX1078">
            <v>0</v>
          </cell>
          <cell r="GY1078">
            <v>0</v>
          </cell>
          <cell r="GZ1078">
            <v>0</v>
          </cell>
          <cell r="HA1078">
            <v>0</v>
          </cell>
          <cell r="HB1078">
            <v>0</v>
          </cell>
          <cell r="HC1078">
            <v>0</v>
          </cell>
          <cell r="HD1078">
            <v>0</v>
          </cell>
          <cell r="HE1078">
            <v>0</v>
          </cell>
          <cell r="HF1078">
            <v>0</v>
          </cell>
          <cell r="HG1078">
            <v>0</v>
          </cell>
          <cell r="HH1078">
            <v>0</v>
          </cell>
          <cell r="HI1078">
            <v>0</v>
          </cell>
          <cell r="HJ1078">
            <v>0</v>
          </cell>
          <cell r="HK1078">
            <v>0</v>
          </cell>
          <cell r="HL1078">
            <v>0</v>
          </cell>
          <cell r="HM1078">
            <v>0</v>
          </cell>
          <cell r="HN1078">
            <v>0</v>
          </cell>
          <cell r="HO1078">
            <v>0</v>
          </cell>
          <cell r="HP1078">
            <v>0</v>
          </cell>
          <cell r="HQ1078">
            <v>0</v>
          </cell>
          <cell r="HR1078">
            <v>0</v>
          </cell>
          <cell r="HS1078">
            <v>0</v>
          </cell>
          <cell r="HT1078">
            <v>0</v>
          </cell>
          <cell r="HU1078">
            <v>0</v>
          </cell>
          <cell r="HV1078">
            <v>0</v>
          </cell>
          <cell r="HW1078">
            <v>0</v>
          </cell>
          <cell r="HX1078">
            <v>0</v>
          </cell>
          <cell r="HY1078">
            <v>0</v>
          </cell>
          <cell r="HZ1078">
            <v>0</v>
          </cell>
          <cell r="IA1078">
            <v>0</v>
          </cell>
          <cell r="IB1078">
            <v>0</v>
          </cell>
          <cell r="IC1078">
            <v>0</v>
          </cell>
          <cell r="ID1078">
            <v>0</v>
          </cell>
          <cell r="IE1078">
            <v>0</v>
          </cell>
          <cell r="IF1078">
            <v>0</v>
          </cell>
          <cell r="IG1078">
            <v>0</v>
          </cell>
          <cell r="IH1078">
            <v>0</v>
          </cell>
          <cell r="II1078">
            <v>0</v>
          </cell>
          <cell r="IJ1078">
            <v>0</v>
          </cell>
          <cell r="IK1078">
            <v>0</v>
          </cell>
          <cell r="IL1078">
            <v>0</v>
          </cell>
          <cell r="IM1078">
            <v>0</v>
          </cell>
          <cell r="IN1078">
            <v>0</v>
          </cell>
          <cell r="IO1078">
            <v>0</v>
          </cell>
          <cell r="IP1078">
            <v>0</v>
          </cell>
          <cell r="IQ1078">
            <v>0</v>
          </cell>
          <cell r="IR1078">
            <v>0</v>
          </cell>
          <cell r="IS1078">
            <v>0</v>
          </cell>
          <cell r="IT1078">
            <v>0</v>
          </cell>
          <cell r="IU1078">
            <v>0</v>
          </cell>
          <cell r="IV1078">
            <v>0</v>
          </cell>
          <cell r="IW1078">
            <v>0</v>
          </cell>
          <cell r="IX1078">
            <v>0</v>
          </cell>
          <cell r="IY1078">
            <v>0</v>
          </cell>
          <cell r="IZ1078">
            <v>0</v>
          </cell>
          <cell r="JA1078">
            <v>0</v>
          </cell>
          <cell r="JB1078">
            <v>0</v>
          </cell>
          <cell r="JC1078">
            <v>0</v>
          </cell>
          <cell r="JD1078">
            <v>0</v>
          </cell>
          <cell r="JE1078">
            <v>0</v>
          </cell>
          <cell r="JF1078">
            <v>0</v>
          </cell>
          <cell r="JG1078">
            <v>0</v>
          </cell>
          <cell r="JH1078">
            <v>0</v>
          </cell>
          <cell r="JI1078">
            <v>0</v>
          </cell>
          <cell r="JJ1078">
            <v>0</v>
          </cell>
          <cell r="JK1078">
            <v>0</v>
          </cell>
          <cell r="JL1078">
            <v>0</v>
          </cell>
          <cell r="JM1078">
            <v>0</v>
          </cell>
          <cell r="JN1078">
            <v>0</v>
          </cell>
          <cell r="JO1078">
            <v>0</v>
          </cell>
          <cell r="JP1078">
            <v>0</v>
          </cell>
          <cell r="JQ1078">
            <v>0</v>
          </cell>
        </row>
        <row r="1079">
          <cell r="D1079" t="str">
            <v>PV_.QF.TRO._.qWY.Sweetwater</v>
          </cell>
          <cell r="F1079">
            <v>0</v>
          </cell>
          <cell r="G1079">
            <v>0</v>
          </cell>
          <cell r="H1079">
            <v>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0</v>
          </cell>
          <cell r="R1079">
            <v>0</v>
          </cell>
          <cell r="S1079">
            <v>0</v>
          </cell>
          <cell r="T1079">
            <v>0</v>
          </cell>
          <cell r="U1079">
            <v>0</v>
          </cell>
          <cell r="V1079">
            <v>0</v>
          </cell>
          <cell r="W1079">
            <v>0</v>
          </cell>
          <cell r="X1079">
            <v>0</v>
          </cell>
          <cell r="Y1079">
            <v>0</v>
          </cell>
          <cell r="Z1079">
            <v>0</v>
          </cell>
          <cell r="AA1079">
            <v>0</v>
          </cell>
          <cell r="AB1079">
            <v>0</v>
          </cell>
          <cell r="AC1079">
            <v>0</v>
          </cell>
          <cell r="AD1079">
            <v>0</v>
          </cell>
          <cell r="AE1079">
            <v>0</v>
          </cell>
          <cell r="AF1079">
            <v>0</v>
          </cell>
          <cell r="AG1079">
            <v>0</v>
          </cell>
          <cell r="AH1079">
            <v>0</v>
          </cell>
          <cell r="AI1079">
            <v>0</v>
          </cell>
          <cell r="AJ1079">
            <v>0</v>
          </cell>
          <cell r="AK1079">
            <v>0</v>
          </cell>
          <cell r="AL1079">
            <v>0</v>
          </cell>
          <cell r="AM1079">
            <v>0</v>
          </cell>
          <cell r="AN1079">
            <v>0</v>
          </cell>
          <cell r="AO1079">
            <v>0</v>
          </cell>
          <cell r="AP1079">
            <v>0</v>
          </cell>
          <cell r="AQ1079">
            <v>0</v>
          </cell>
          <cell r="AR1079">
            <v>0</v>
          </cell>
          <cell r="AS1079">
            <v>0</v>
          </cell>
          <cell r="AT1079">
            <v>0</v>
          </cell>
          <cell r="AU1079">
            <v>0</v>
          </cell>
          <cell r="AV1079">
            <v>0</v>
          </cell>
          <cell r="AW1079">
            <v>0</v>
          </cell>
          <cell r="AX1079">
            <v>0</v>
          </cell>
          <cell r="AY1079">
            <v>0</v>
          </cell>
          <cell r="AZ1079">
            <v>0</v>
          </cell>
          <cell r="BA1079">
            <v>0</v>
          </cell>
          <cell r="BB1079">
            <v>0</v>
          </cell>
          <cell r="BC1079">
            <v>0</v>
          </cell>
          <cell r="BD1079">
            <v>0</v>
          </cell>
          <cell r="BE1079">
            <v>0</v>
          </cell>
          <cell r="BF1079">
            <v>0</v>
          </cell>
          <cell r="BG1079">
            <v>0</v>
          </cell>
          <cell r="BH1079">
            <v>0</v>
          </cell>
          <cell r="BI1079">
            <v>0</v>
          </cell>
          <cell r="BJ1079">
            <v>0</v>
          </cell>
          <cell r="BK1079">
            <v>0</v>
          </cell>
          <cell r="BL1079">
            <v>0</v>
          </cell>
          <cell r="BM1079">
            <v>0</v>
          </cell>
          <cell r="BN1079">
            <v>0</v>
          </cell>
          <cell r="BO1079">
            <v>0</v>
          </cell>
          <cell r="BP1079">
            <v>0</v>
          </cell>
          <cell r="BQ1079">
            <v>0</v>
          </cell>
          <cell r="BR1079">
            <v>0</v>
          </cell>
          <cell r="BS1079">
            <v>0</v>
          </cell>
          <cell r="BT1079">
            <v>0</v>
          </cell>
          <cell r="BU1079">
            <v>0</v>
          </cell>
          <cell r="BV1079">
            <v>0</v>
          </cell>
          <cell r="BW1079">
            <v>0</v>
          </cell>
          <cell r="BX1079">
            <v>0</v>
          </cell>
          <cell r="BY1079">
            <v>0</v>
          </cell>
          <cell r="BZ1079">
            <v>0</v>
          </cell>
          <cell r="CA1079">
            <v>0</v>
          </cell>
          <cell r="CB1079">
            <v>0</v>
          </cell>
          <cell r="CC1079">
            <v>0</v>
          </cell>
          <cell r="CD1079">
            <v>0</v>
          </cell>
          <cell r="CE1079">
            <v>0</v>
          </cell>
          <cell r="CF1079">
            <v>0</v>
          </cell>
          <cell r="CG1079">
            <v>0</v>
          </cell>
          <cell r="CH1079">
            <v>0</v>
          </cell>
          <cell r="CI1079">
            <v>0</v>
          </cell>
          <cell r="CJ1079">
            <v>0</v>
          </cell>
          <cell r="CK1079">
            <v>0</v>
          </cell>
          <cell r="CL1079">
            <v>0</v>
          </cell>
          <cell r="CM1079">
            <v>0</v>
          </cell>
          <cell r="CN1079">
            <v>0</v>
          </cell>
          <cell r="CO1079">
            <v>0</v>
          </cell>
          <cell r="CP1079">
            <v>0</v>
          </cell>
          <cell r="CQ1079">
            <v>0</v>
          </cell>
          <cell r="CR1079">
            <v>0</v>
          </cell>
          <cell r="CS1079">
            <v>0</v>
          </cell>
          <cell r="CT1079">
            <v>0</v>
          </cell>
          <cell r="CU1079">
            <v>0</v>
          </cell>
          <cell r="CV1079">
            <v>0</v>
          </cell>
          <cell r="CW1079">
            <v>0</v>
          </cell>
          <cell r="CX1079">
            <v>0</v>
          </cell>
          <cell r="CY1079">
            <v>0</v>
          </cell>
          <cell r="CZ1079">
            <v>0</v>
          </cell>
          <cell r="DA1079">
            <v>0</v>
          </cell>
          <cell r="DB1079">
            <v>0</v>
          </cell>
          <cell r="DC1079">
            <v>0</v>
          </cell>
          <cell r="DD1079">
            <v>0</v>
          </cell>
          <cell r="DE1079">
            <v>0</v>
          </cell>
          <cell r="DF1079">
            <v>0</v>
          </cell>
          <cell r="DG1079">
            <v>0</v>
          </cell>
          <cell r="DH1079">
            <v>0</v>
          </cell>
          <cell r="DI1079">
            <v>0</v>
          </cell>
          <cell r="DJ1079">
            <v>0</v>
          </cell>
          <cell r="DK1079">
            <v>0</v>
          </cell>
          <cell r="DL1079">
            <v>0</v>
          </cell>
          <cell r="DM1079">
            <v>0</v>
          </cell>
          <cell r="DN1079">
            <v>0</v>
          </cell>
          <cell r="DO1079">
            <v>0</v>
          </cell>
          <cell r="DP1079">
            <v>0</v>
          </cell>
          <cell r="DQ1079">
            <v>0</v>
          </cell>
          <cell r="DR1079">
            <v>0</v>
          </cell>
          <cell r="DS1079">
            <v>0</v>
          </cell>
          <cell r="DT1079">
            <v>0</v>
          </cell>
          <cell r="DU1079">
            <v>0</v>
          </cell>
          <cell r="DV1079">
            <v>0</v>
          </cell>
          <cell r="DW1079">
            <v>0</v>
          </cell>
          <cell r="DX1079">
            <v>0</v>
          </cell>
          <cell r="DY1079">
            <v>0</v>
          </cell>
          <cell r="DZ1079">
            <v>0</v>
          </cell>
          <cell r="EA1079">
            <v>0</v>
          </cell>
          <cell r="EB1079">
            <v>0</v>
          </cell>
          <cell r="EC1079">
            <v>0</v>
          </cell>
          <cell r="ED1079">
            <v>0</v>
          </cell>
          <cell r="EE1079">
            <v>0</v>
          </cell>
          <cell r="EF1079">
            <v>0</v>
          </cell>
          <cell r="EG1079">
            <v>0</v>
          </cell>
          <cell r="EH1079">
            <v>0</v>
          </cell>
          <cell r="EI1079">
            <v>0</v>
          </cell>
          <cell r="EJ1079">
            <v>0</v>
          </cell>
          <cell r="EK1079">
            <v>0</v>
          </cell>
          <cell r="EL1079">
            <v>0</v>
          </cell>
          <cell r="EM1079">
            <v>0</v>
          </cell>
          <cell r="EN1079">
            <v>0</v>
          </cell>
          <cell r="EO1079">
            <v>0</v>
          </cell>
          <cell r="EP1079">
            <v>0</v>
          </cell>
          <cell r="EQ1079">
            <v>0</v>
          </cell>
          <cell r="ER1079">
            <v>0</v>
          </cell>
          <cell r="ES1079">
            <v>0</v>
          </cell>
          <cell r="ET1079">
            <v>0</v>
          </cell>
          <cell r="EU1079">
            <v>0</v>
          </cell>
          <cell r="EV1079">
            <v>0</v>
          </cell>
          <cell r="EW1079">
            <v>0</v>
          </cell>
          <cell r="EX1079">
            <v>0</v>
          </cell>
          <cell r="EY1079">
            <v>0</v>
          </cell>
          <cell r="EZ1079">
            <v>0</v>
          </cell>
          <cell r="FA1079">
            <v>0</v>
          </cell>
          <cell r="FB1079">
            <v>0</v>
          </cell>
          <cell r="FC1079">
            <v>0</v>
          </cell>
          <cell r="FD1079">
            <v>0</v>
          </cell>
          <cell r="FE1079">
            <v>0</v>
          </cell>
          <cell r="FF1079">
            <v>0</v>
          </cell>
          <cell r="FG1079">
            <v>0</v>
          </cell>
          <cell r="FH1079">
            <v>0</v>
          </cell>
          <cell r="FI1079">
            <v>0</v>
          </cell>
          <cell r="FJ1079">
            <v>0</v>
          </cell>
          <cell r="FK1079">
            <v>0</v>
          </cell>
          <cell r="FL1079">
            <v>0</v>
          </cell>
          <cell r="FM1079">
            <v>0</v>
          </cell>
          <cell r="FN1079">
            <v>0</v>
          </cell>
          <cell r="FO1079">
            <v>0</v>
          </cell>
          <cell r="FP1079">
            <v>0</v>
          </cell>
          <cell r="FQ1079">
            <v>0</v>
          </cell>
          <cell r="FR1079">
            <v>0</v>
          </cell>
          <cell r="FS1079">
            <v>0</v>
          </cell>
          <cell r="FT1079">
            <v>0</v>
          </cell>
          <cell r="FU1079">
            <v>0</v>
          </cell>
          <cell r="FV1079">
            <v>0</v>
          </cell>
          <cell r="FW1079">
            <v>0</v>
          </cell>
          <cell r="FX1079">
            <v>0</v>
          </cell>
          <cell r="FY1079">
            <v>0</v>
          </cell>
          <cell r="FZ1079">
            <v>0</v>
          </cell>
          <cell r="GA1079">
            <v>0</v>
          </cell>
          <cell r="GB1079">
            <v>0</v>
          </cell>
          <cell r="GC1079">
            <v>0</v>
          </cell>
          <cell r="GD1079">
            <v>0</v>
          </cell>
          <cell r="GE1079">
            <v>0</v>
          </cell>
          <cell r="GF1079">
            <v>0</v>
          </cell>
          <cell r="GG1079">
            <v>0</v>
          </cell>
          <cell r="GH1079">
            <v>0</v>
          </cell>
          <cell r="GI1079">
            <v>0</v>
          </cell>
          <cell r="GJ1079">
            <v>0</v>
          </cell>
          <cell r="GK1079">
            <v>0</v>
          </cell>
          <cell r="GL1079">
            <v>0</v>
          </cell>
          <cell r="GM1079">
            <v>0</v>
          </cell>
          <cell r="GN1079">
            <v>0</v>
          </cell>
          <cell r="GO1079">
            <v>0</v>
          </cell>
          <cell r="GP1079">
            <v>0</v>
          </cell>
          <cell r="GQ1079">
            <v>0</v>
          </cell>
          <cell r="GR1079">
            <v>0</v>
          </cell>
          <cell r="GS1079">
            <v>0</v>
          </cell>
          <cell r="GT1079">
            <v>0</v>
          </cell>
          <cell r="GU1079">
            <v>0</v>
          </cell>
          <cell r="GV1079">
            <v>0</v>
          </cell>
          <cell r="GW1079">
            <v>0</v>
          </cell>
          <cell r="GX1079">
            <v>0</v>
          </cell>
          <cell r="GY1079">
            <v>0</v>
          </cell>
          <cell r="GZ1079">
            <v>0</v>
          </cell>
          <cell r="HA1079">
            <v>0</v>
          </cell>
          <cell r="HB1079">
            <v>0</v>
          </cell>
          <cell r="HC1079">
            <v>0</v>
          </cell>
          <cell r="HD1079">
            <v>0</v>
          </cell>
          <cell r="HE1079">
            <v>0</v>
          </cell>
          <cell r="HF1079">
            <v>0</v>
          </cell>
          <cell r="HG1079">
            <v>0</v>
          </cell>
          <cell r="HH1079">
            <v>0</v>
          </cell>
          <cell r="HI1079">
            <v>0</v>
          </cell>
          <cell r="HJ1079">
            <v>0</v>
          </cell>
          <cell r="HK1079">
            <v>0</v>
          </cell>
          <cell r="HL1079">
            <v>0</v>
          </cell>
          <cell r="HM1079">
            <v>0</v>
          </cell>
          <cell r="HN1079">
            <v>0</v>
          </cell>
          <cell r="HO1079">
            <v>0</v>
          </cell>
          <cell r="HP1079">
            <v>0</v>
          </cell>
          <cell r="HQ1079">
            <v>0</v>
          </cell>
          <cell r="HR1079">
            <v>0</v>
          </cell>
          <cell r="HS1079">
            <v>0</v>
          </cell>
          <cell r="HT1079">
            <v>0</v>
          </cell>
          <cell r="HU1079">
            <v>0</v>
          </cell>
          <cell r="HV1079">
            <v>0</v>
          </cell>
          <cell r="HW1079">
            <v>0</v>
          </cell>
          <cell r="HX1079">
            <v>0</v>
          </cell>
          <cell r="HY1079">
            <v>0</v>
          </cell>
          <cell r="HZ1079">
            <v>0</v>
          </cell>
          <cell r="IA1079">
            <v>0</v>
          </cell>
          <cell r="IB1079">
            <v>0</v>
          </cell>
          <cell r="IC1079">
            <v>0</v>
          </cell>
          <cell r="ID1079">
            <v>0</v>
          </cell>
          <cell r="IE1079">
            <v>0</v>
          </cell>
          <cell r="IF1079">
            <v>0</v>
          </cell>
          <cell r="IG1079">
            <v>0</v>
          </cell>
          <cell r="IH1079">
            <v>0</v>
          </cell>
          <cell r="II1079">
            <v>0</v>
          </cell>
          <cell r="IJ1079">
            <v>0</v>
          </cell>
          <cell r="IK1079">
            <v>0</v>
          </cell>
          <cell r="IL1079">
            <v>0</v>
          </cell>
          <cell r="IM1079">
            <v>0</v>
          </cell>
          <cell r="IN1079">
            <v>0</v>
          </cell>
          <cell r="IO1079">
            <v>0</v>
          </cell>
          <cell r="IP1079">
            <v>0</v>
          </cell>
          <cell r="IQ1079">
            <v>0</v>
          </cell>
          <cell r="IR1079">
            <v>0</v>
          </cell>
          <cell r="IS1079">
            <v>0</v>
          </cell>
          <cell r="IT1079">
            <v>0</v>
          </cell>
          <cell r="IU1079">
            <v>0</v>
          </cell>
          <cell r="IV1079">
            <v>0</v>
          </cell>
          <cell r="IW1079">
            <v>0</v>
          </cell>
          <cell r="IX1079">
            <v>0</v>
          </cell>
          <cell r="IY1079">
            <v>0</v>
          </cell>
          <cell r="IZ1079">
            <v>0</v>
          </cell>
          <cell r="JA1079">
            <v>0</v>
          </cell>
          <cell r="JB1079">
            <v>0</v>
          </cell>
          <cell r="JC1079">
            <v>0</v>
          </cell>
          <cell r="JD1079">
            <v>0</v>
          </cell>
          <cell r="JE1079">
            <v>0</v>
          </cell>
          <cell r="JF1079">
            <v>0</v>
          </cell>
          <cell r="JG1079">
            <v>0</v>
          </cell>
          <cell r="JH1079">
            <v>0</v>
          </cell>
          <cell r="JI1079">
            <v>0</v>
          </cell>
          <cell r="JJ1079">
            <v>0</v>
          </cell>
          <cell r="JK1079">
            <v>0</v>
          </cell>
          <cell r="JL1079">
            <v>0</v>
          </cell>
          <cell r="JM1079">
            <v>0</v>
          </cell>
          <cell r="JN1079">
            <v>0</v>
          </cell>
          <cell r="JO1079">
            <v>0</v>
          </cell>
          <cell r="JP1079">
            <v>0</v>
          </cell>
          <cell r="JQ1079">
            <v>0</v>
          </cell>
        </row>
        <row r="1080">
          <cell r="D1080" t="str">
            <v>PV_.QF.UTS._.qUT.Beryl_Solar</v>
          </cell>
          <cell r="F1080">
            <v>0</v>
          </cell>
          <cell r="G1080">
            <v>0</v>
          </cell>
          <cell r="H1080">
            <v>0</v>
          </cell>
          <cell r="I1080">
            <v>0</v>
          </cell>
          <cell r="J1080">
            <v>0</v>
          </cell>
          <cell r="K1080">
            <v>0</v>
          </cell>
          <cell r="L1080">
            <v>0</v>
          </cell>
          <cell r="M1080">
            <v>0</v>
          </cell>
          <cell r="N1080">
            <v>0</v>
          </cell>
          <cell r="O1080">
            <v>0</v>
          </cell>
          <cell r="P1080">
            <v>0</v>
          </cell>
          <cell r="Q1080">
            <v>0</v>
          </cell>
          <cell r="R1080">
            <v>0</v>
          </cell>
          <cell r="S1080">
            <v>0</v>
          </cell>
          <cell r="T1080">
            <v>0</v>
          </cell>
          <cell r="U1080">
            <v>0</v>
          </cell>
          <cell r="V1080">
            <v>0</v>
          </cell>
          <cell r="W1080">
            <v>0</v>
          </cell>
          <cell r="X1080">
            <v>0</v>
          </cell>
          <cell r="Y1080">
            <v>0</v>
          </cell>
          <cell r="Z1080">
            <v>0</v>
          </cell>
          <cell r="AA1080">
            <v>0</v>
          </cell>
          <cell r="AB1080">
            <v>0</v>
          </cell>
          <cell r="AC1080">
            <v>0</v>
          </cell>
          <cell r="AD1080">
            <v>0</v>
          </cell>
          <cell r="AE1080">
            <v>0</v>
          </cell>
          <cell r="AF1080">
            <v>0</v>
          </cell>
          <cell r="AG1080">
            <v>0</v>
          </cell>
          <cell r="AH1080">
            <v>0</v>
          </cell>
          <cell r="AI1080">
            <v>0</v>
          </cell>
          <cell r="AJ1080">
            <v>0</v>
          </cell>
          <cell r="AK1080">
            <v>0</v>
          </cell>
          <cell r="AL1080">
            <v>0</v>
          </cell>
          <cell r="AM1080">
            <v>0</v>
          </cell>
          <cell r="AN1080">
            <v>0</v>
          </cell>
          <cell r="AO1080">
            <v>0</v>
          </cell>
          <cell r="AP1080">
            <v>0</v>
          </cell>
          <cell r="AQ1080">
            <v>0</v>
          </cell>
          <cell r="AR1080">
            <v>0</v>
          </cell>
          <cell r="AS1080">
            <v>0</v>
          </cell>
          <cell r="AT1080">
            <v>0</v>
          </cell>
          <cell r="AU1080">
            <v>0</v>
          </cell>
          <cell r="AV1080">
            <v>0</v>
          </cell>
          <cell r="AW1080">
            <v>0</v>
          </cell>
          <cell r="AX1080">
            <v>0</v>
          </cell>
          <cell r="AY1080">
            <v>0</v>
          </cell>
          <cell r="AZ1080">
            <v>0</v>
          </cell>
          <cell r="BA1080">
            <v>0</v>
          </cell>
          <cell r="BB1080">
            <v>0</v>
          </cell>
          <cell r="BC1080">
            <v>0</v>
          </cell>
          <cell r="BD1080">
            <v>0</v>
          </cell>
          <cell r="BE1080">
            <v>0</v>
          </cell>
          <cell r="BF1080">
            <v>0</v>
          </cell>
          <cell r="BG1080">
            <v>0</v>
          </cell>
          <cell r="BH1080">
            <v>0</v>
          </cell>
          <cell r="BI1080">
            <v>0</v>
          </cell>
          <cell r="BJ1080">
            <v>0</v>
          </cell>
          <cell r="BK1080">
            <v>0</v>
          </cell>
          <cell r="BL1080">
            <v>0</v>
          </cell>
          <cell r="BM1080">
            <v>0</v>
          </cell>
          <cell r="BN1080">
            <v>0</v>
          </cell>
          <cell r="BO1080">
            <v>0</v>
          </cell>
          <cell r="BP1080">
            <v>0</v>
          </cell>
          <cell r="BQ1080">
            <v>0</v>
          </cell>
          <cell r="BR1080">
            <v>0</v>
          </cell>
          <cell r="BS1080">
            <v>0</v>
          </cell>
          <cell r="BT1080">
            <v>0</v>
          </cell>
          <cell r="BU1080">
            <v>0</v>
          </cell>
          <cell r="BV1080">
            <v>0</v>
          </cell>
          <cell r="BW1080">
            <v>0</v>
          </cell>
          <cell r="BX1080">
            <v>0</v>
          </cell>
          <cell r="BY1080">
            <v>0</v>
          </cell>
          <cell r="BZ1080">
            <v>0</v>
          </cell>
          <cell r="CA1080">
            <v>0</v>
          </cell>
          <cell r="CB1080">
            <v>0</v>
          </cell>
          <cell r="CC1080">
            <v>0</v>
          </cell>
          <cell r="CD1080">
            <v>0</v>
          </cell>
          <cell r="CE1080">
            <v>0</v>
          </cell>
          <cell r="CF1080">
            <v>0</v>
          </cell>
          <cell r="CG1080">
            <v>0</v>
          </cell>
          <cell r="CH1080">
            <v>0</v>
          </cell>
          <cell r="CI1080">
            <v>0</v>
          </cell>
          <cell r="CJ1080">
            <v>0</v>
          </cell>
          <cell r="CK1080">
            <v>0</v>
          </cell>
          <cell r="CL1080">
            <v>0</v>
          </cell>
          <cell r="CM1080">
            <v>0</v>
          </cell>
          <cell r="CN1080">
            <v>0</v>
          </cell>
          <cell r="CO1080">
            <v>0</v>
          </cell>
          <cell r="CP1080">
            <v>0</v>
          </cell>
          <cell r="CQ1080">
            <v>0</v>
          </cell>
          <cell r="CR1080">
            <v>0</v>
          </cell>
          <cell r="CS1080">
            <v>0</v>
          </cell>
          <cell r="CT1080">
            <v>0</v>
          </cell>
          <cell r="CU1080">
            <v>0</v>
          </cell>
          <cell r="CV1080">
            <v>0</v>
          </cell>
          <cell r="CW1080">
            <v>0</v>
          </cell>
          <cell r="CX1080">
            <v>0</v>
          </cell>
          <cell r="CY1080">
            <v>0</v>
          </cell>
          <cell r="CZ1080">
            <v>0</v>
          </cell>
          <cell r="DA1080">
            <v>0</v>
          </cell>
          <cell r="DB1080">
            <v>0</v>
          </cell>
          <cell r="DC1080">
            <v>0</v>
          </cell>
          <cell r="DD1080">
            <v>0</v>
          </cell>
          <cell r="DE1080">
            <v>0</v>
          </cell>
          <cell r="DF1080">
            <v>0</v>
          </cell>
          <cell r="DG1080">
            <v>0</v>
          </cell>
          <cell r="DH1080">
            <v>0</v>
          </cell>
          <cell r="DI1080">
            <v>0</v>
          </cell>
          <cell r="DJ1080">
            <v>0</v>
          </cell>
          <cell r="DK1080">
            <v>0</v>
          </cell>
          <cell r="DL1080">
            <v>0</v>
          </cell>
          <cell r="DM1080">
            <v>0</v>
          </cell>
          <cell r="DN1080">
            <v>0</v>
          </cell>
          <cell r="DO1080">
            <v>0</v>
          </cell>
          <cell r="DP1080">
            <v>0</v>
          </cell>
          <cell r="DQ1080">
            <v>0</v>
          </cell>
          <cell r="DR1080">
            <v>0</v>
          </cell>
          <cell r="DS1080">
            <v>0</v>
          </cell>
          <cell r="DT1080">
            <v>0</v>
          </cell>
          <cell r="DU1080">
            <v>0</v>
          </cell>
          <cell r="DV1080">
            <v>0</v>
          </cell>
          <cell r="DW1080">
            <v>0</v>
          </cell>
          <cell r="DX1080">
            <v>0</v>
          </cell>
          <cell r="DY1080">
            <v>0</v>
          </cell>
          <cell r="DZ1080">
            <v>0</v>
          </cell>
          <cell r="EA1080">
            <v>0</v>
          </cell>
          <cell r="EB1080">
            <v>0</v>
          </cell>
          <cell r="EC1080">
            <v>0</v>
          </cell>
          <cell r="ED1080">
            <v>0</v>
          </cell>
          <cell r="EE1080">
            <v>0</v>
          </cell>
          <cell r="EF1080">
            <v>0</v>
          </cell>
          <cell r="EG1080">
            <v>0</v>
          </cell>
          <cell r="EH1080">
            <v>0</v>
          </cell>
          <cell r="EI1080">
            <v>0</v>
          </cell>
          <cell r="EJ1080">
            <v>0</v>
          </cell>
          <cell r="EK1080">
            <v>0</v>
          </cell>
          <cell r="EL1080">
            <v>0</v>
          </cell>
          <cell r="EM1080">
            <v>0</v>
          </cell>
          <cell r="EN1080">
            <v>0</v>
          </cell>
          <cell r="EO1080">
            <v>0</v>
          </cell>
          <cell r="EP1080">
            <v>0</v>
          </cell>
          <cell r="EQ1080">
            <v>0</v>
          </cell>
          <cell r="ER1080">
            <v>0</v>
          </cell>
          <cell r="ES1080">
            <v>0</v>
          </cell>
          <cell r="ET1080">
            <v>0</v>
          </cell>
          <cell r="EU1080">
            <v>0</v>
          </cell>
          <cell r="EV1080">
            <v>0</v>
          </cell>
          <cell r="EW1080">
            <v>0</v>
          </cell>
          <cell r="EX1080">
            <v>0</v>
          </cell>
          <cell r="EY1080">
            <v>0</v>
          </cell>
          <cell r="EZ1080">
            <v>0</v>
          </cell>
          <cell r="FA1080">
            <v>0</v>
          </cell>
          <cell r="FB1080">
            <v>0</v>
          </cell>
          <cell r="FC1080">
            <v>0</v>
          </cell>
          <cell r="FD1080">
            <v>0</v>
          </cell>
          <cell r="FE1080">
            <v>0</v>
          </cell>
          <cell r="FF1080">
            <v>0</v>
          </cell>
          <cell r="FG1080">
            <v>0</v>
          </cell>
          <cell r="FH1080">
            <v>0</v>
          </cell>
          <cell r="FI1080">
            <v>0</v>
          </cell>
          <cell r="FJ1080">
            <v>0</v>
          </cell>
          <cell r="FK1080">
            <v>0</v>
          </cell>
          <cell r="FL1080">
            <v>0</v>
          </cell>
          <cell r="FM1080">
            <v>0</v>
          </cell>
          <cell r="FN1080">
            <v>0</v>
          </cell>
          <cell r="FO1080">
            <v>0</v>
          </cell>
          <cell r="FP1080">
            <v>0</v>
          </cell>
          <cell r="FQ1080">
            <v>0</v>
          </cell>
          <cell r="FR1080">
            <v>0</v>
          </cell>
          <cell r="FS1080">
            <v>0</v>
          </cell>
          <cell r="FT1080">
            <v>0</v>
          </cell>
          <cell r="FU1080">
            <v>0</v>
          </cell>
          <cell r="FV1080">
            <v>0</v>
          </cell>
          <cell r="FW1080">
            <v>0</v>
          </cell>
          <cell r="FX1080">
            <v>0</v>
          </cell>
          <cell r="FY1080">
            <v>0</v>
          </cell>
          <cell r="FZ1080">
            <v>0</v>
          </cell>
          <cell r="GA1080">
            <v>0</v>
          </cell>
          <cell r="GB1080">
            <v>0</v>
          </cell>
          <cell r="GC1080">
            <v>0</v>
          </cell>
          <cell r="GD1080">
            <v>0</v>
          </cell>
          <cell r="GE1080">
            <v>0</v>
          </cell>
          <cell r="GF1080">
            <v>0</v>
          </cell>
          <cell r="GG1080">
            <v>0</v>
          </cell>
          <cell r="GH1080">
            <v>0</v>
          </cell>
          <cell r="GI1080">
            <v>0</v>
          </cell>
          <cell r="GJ1080">
            <v>0</v>
          </cell>
          <cell r="GK1080">
            <v>0</v>
          </cell>
          <cell r="GL1080">
            <v>0</v>
          </cell>
          <cell r="GM1080">
            <v>0</v>
          </cell>
          <cell r="GN1080">
            <v>0</v>
          </cell>
          <cell r="GO1080">
            <v>0</v>
          </cell>
          <cell r="GP1080">
            <v>0</v>
          </cell>
          <cell r="GQ1080">
            <v>0</v>
          </cell>
          <cell r="GR1080">
            <v>0</v>
          </cell>
          <cell r="GS1080">
            <v>0</v>
          </cell>
          <cell r="GT1080">
            <v>0</v>
          </cell>
          <cell r="GU1080">
            <v>0</v>
          </cell>
          <cell r="GV1080">
            <v>0</v>
          </cell>
          <cell r="GW1080">
            <v>0</v>
          </cell>
          <cell r="GX1080">
            <v>0</v>
          </cell>
          <cell r="GY1080">
            <v>0</v>
          </cell>
          <cell r="GZ1080">
            <v>0</v>
          </cell>
          <cell r="HA1080">
            <v>0</v>
          </cell>
          <cell r="HB1080">
            <v>0</v>
          </cell>
          <cell r="HC1080">
            <v>0</v>
          </cell>
          <cell r="HD1080">
            <v>0</v>
          </cell>
          <cell r="HE1080">
            <v>0</v>
          </cell>
          <cell r="HF1080">
            <v>0</v>
          </cell>
          <cell r="HG1080">
            <v>0</v>
          </cell>
          <cell r="HH1080">
            <v>0</v>
          </cell>
          <cell r="HI1080">
            <v>0</v>
          </cell>
          <cell r="HJ1080">
            <v>0</v>
          </cell>
          <cell r="HK1080">
            <v>0</v>
          </cell>
          <cell r="HL1080">
            <v>0</v>
          </cell>
          <cell r="HM1080">
            <v>0</v>
          </cell>
          <cell r="HN1080">
            <v>0</v>
          </cell>
          <cell r="HO1080">
            <v>0</v>
          </cell>
          <cell r="HP1080">
            <v>0</v>
          </cell>
          <cell r="HQ1080">
            <v>0</v>
          </cell>
          <cell r="HR1080">
            <v>0</v>
          </cell>
          <cell r="HS1080">
            <v>0</v>
          </cell>
          <cell r="HT1080">
            <v>0</v>
          </cell>
          <cell r="HU1080">
            <v>0</v>
          </cell>
          <cell r="HV1080">
            <v>0</v>
          </cell>
          <cell r="HW1080">
            <v>0</v>
          </cell>
          <cell r="HX1080">
            <v>0</v>
          </cell>
          <cell r="HY1080">
            <v>0</v>
          </cell>
          <cell r="HZ1080">
            <v>0</v>
          </cell>
          <cell r="IA1080">
            <v>0</v>
          </cell>
          <cell r="IB1080">
            <v>0</v>
          </cell>
          <cell r="IC1080">
            <v>0</v>
          </cell>
          <cell r="ID1080">
            <v>0</v>
          </cell>
          <cell r="IE1080">
            <v>0</v>
          </cell>
          <cell r="IF1080">
            <v>0</v>
          </cell>
          <cell r="IG1080">
            <v>0</v>
          </cell>
          <cell r="IH1080">
            <v>0</v>
          </cell>
          <cell r="II1080">
            <v>0</v>
          </cell>
          <cell r="IJ1080">
            <v>0</v>
          </cell>
          <cell r="IK1080">
            <v>0</v>
          </cell>
          <cell r="IL1080">
            <v>0</v>
          </cell>
          <cell r="IM1080">
            <v>0</v>
          </cell>
          <cell r="IN1080">
            <v>0</v>
          </cell>
          <cell r="IO1080">
            <v>0</v>
          </cell>
          <cell r="IP1080">
            <v>0</v>
          </cell>
          <cell r="IQ1080">
            <v>0</v>
          </cell>
          <cell r="IR1080">
            <v>0</v>
          </cell>
          <cell r="IS1080">
            <v>0</v>
          </cell>
          <cell r="IT1080">
            <v>0</v>
          </cell>
          <cell r="IU1080">
            <v>0</v>
          </cell>
          <cell r="IV1080">
            <v>0</v>
          </cell>
          <cell r="IW1080">
            <v>0</v>
          </cell>
          <cell r="IX1080">
            <v>0</v>
          </cell>
          <cell r="IY1080">
            <v>0</v>
          </cell>
          <cell r="IZ1080">
            <v>0</v>
          </cell>
          <cell r="JA1080">
            <v>0</v>
          </cell>
          <cell r="JB1080">
            <v>0</v>
          </cell>
          <cell r="JC1080">
            <v>0</v>
          </cell>
          <cell r="JD1080">
            <v>0</v>
          </cell>
          <cell r="JE1080">
            <v>0</v>
          </cell>
          <cell r="JF1080">
            <v>0</v>
          </cell>
          <cell r="JG1080">
            <v>0</v>
          </cell>
          <cell r="JH1080">
            <v>0</v>
          </cell>
          <cell r="JI1080">
            <v>0</v>
          </cell>
          <cell r="JJ1080">
            <v>0</v>
          </cell>
          <cell r="JK1080">
            <v>0</v>
          </cell>
          <cell r="JL1080">
            <v>0</v>
          </cell>
          <cell r="JM1080">
            <v>0</v>
          </cell>
          <cell r="JN1080">
            <v>0</v>
          </cell>
          <cell r="JO1080">
            <v>0</v>
          </cell>
          <cell r="JP1080">
            <v>0</v>
          </cell>
          <cell r="JQ1080">
            <v>0</v>
          </cell>
        </row>
        <row r="1081">
          <cell r="D1081" t="str">
            <v>PV_.QF.UTS._.qUT.Buckhorn_Solar</v>
          </cell>
          <cell r="F1081">
            <v>0</v>
          </cell>
          <cell r="G1081">
            <v>0</v>
          </cell>
          <cell r="H1081">
            <v>0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0</v>
          </cell>
          <cell r="R1081">
            <v>0</v>
          </cell>
          <cell r="S1081">
            <v>0</v>
          </cell>
          <cell r="T1081">
            <v>0</v>
          </cell>
          <cell r="U1081">
            <v>0</v>
          </cell>
          <cell r="V1081">
            <v>0</v>
          </cell>
          <cell r="W1081">
            <v>0</v>
          </cell>
          <cell r="X1081">
            <v>0</v>
          </cell>
          <cell r="Y1081">
            <v>0</v>
          </cell>
          <cell r="Z1081">
            <v>0</v>
          </cell>
          <cell r="AA1081">
            <v>0</v>
          </cell>
          <cell r="AB1081">
            <v>0</v>
          </cell>
          <cell r="AC1081">
            <v>0</v>
          </cell>
          <cell r="AD1081">
            <v>0</v>
          </cell>
          <cell r="AE1081">
            <v>0</v>
          </cell>
          <cell r="AF1081">
            <v>0</v>
          </cell>
          <cell r="AG1081">
            <v>0</v>
          </cell>
          <cell r="AH1081">
            <v>0</v>
          </cell>
          <cell r="AI1081">
            <v>0</v>
          </cell>
          <cell r="AJ1081">
            <v>0</v>
          </cell>
          <cell r="AK1081">
            <v>0</v>
          </cell>
          <cell r="AL1081">
            <v>0</v>
          </cell>
          <cell r="AM1081">
            <v>0</v>
          </cell>
          <cell r="AN1081">
            <v>0</v>
          </cell>
          <cell r="AO1081">
            <v>0</v>
          </cell>
          <cell r="AP1081">
            <v>0</v>
          </cell>
          <cell r="AQ1081">
            <v>0</v>
          </cell>
          <cell r="AR1081">
            <v>0</v>
          </cell>
          <cell r="AS1081">
            <v>0</v>
          </cell>
          <cell r="AT1081">
            <v>0</v>
          </cell>
          <cell r="AU1081">
            <v>0</v>
          </cell>
          <cell r="AV1081">
            <v>0</v>
          </cell>
          <cell r="AW1081">
            <v>0</v>
          </cell>
          <cell r="AX1081">
            <v>0</v>
          </cell>
          <cell r="AY1081">
            <v>0</v>
          </cell>
          <cell r="AZ1081">
            <v>0</v>
          </cell>
          <cell r="BA1081">
            <v>0</v>
          </cell>
          <cell r="BB1081">
            <v>0</v>
          </cell>
          <cell r="BC1081">
            <v>0</v>
          </cell>
          <cell r="BD1081">
            <v>0</v>
          </cell>
          <cell r="BE1081">
            <v>0</v>
          </cell>
          <cell r="BF1081">
            <v>0</v>
          </cell>
          <cell r="BG1081">
            <v>0</v>
          </cell>
          <cell r="BH1081">
            <v>0</v>
          </cell>
          <cell r="BI1081">
            <v>0</v>
          </cell>
          <cell r="BJ1081">
            <v>0</v>
          </cell>
          <cell r="BK1081">
            <v>0</v>
          </cell>
          <cell r="BL1081">
            <v>0</v>
          </cell>
          <cell r="BM1081">
            <v>0</v>
          </cell>
          <cell r="BN1081">
            <v>0</v>
          </cell>
          <cell r="BO1081">
            <v>0</v>
          </cell>
          <cell r="BP1081">
            <v>0</v>
          </cell>
          <cell r="BQ1081">
            <v>0</v>
          </cell>
          <cell r="BR1081">
            <v>0</v>
          </cell>
          <cell r="BS1081">
            <v>0</v>
          </cell>
          <cell r="BT1081">
            <v>0</v>
          </cell>
          <cell r="BU1081">
            <v>0</v>
          </cell>
          <cell r="BV1081">
            <v>0</v>
          </cell>
          <cell r="BW1081">
            <v>0</v>
          </cell>
          <cell r="BX1081">
            <v>0</v>
          </cell>
          <cell r="BY1081">
            <v>0</v>
          </cell>
          <cell r="BZ1081">
            <v>0</v>
          </cell>
          <cell r="CA1081">
            <v>0</v>
          </cell>
          <cell r="CB1081">
            <v>0</v>
          </cell>
          <cell r="CC1081">
            <v>0</v>
          </cell>
          <cell r="CD1081">
            <v>0</v>
          </cell>
          <cell r="CE1081">
            <v>0</v>
          </cell>
          <cell r="CF1081">
            <v>0</v>
          </cell>
          <cell r="CG1081">
            <v>0</v>
          </cell>
          <cell r="CH1081">
            <v>0</v>
          </cell>
          <cell r="CI1081">
            <v>0</v>
          </cell>
          <cell r="CJ1081">
            <v>0</v>
          </cell>
          <cell r="CK1081">
            <v>0</v>
          </cell>
          <cell r="CL1081">
            <v>0</v>
          </cell>
          <cell r="CM1081">
            <v>0</v>
          </cell>
          <cell r="CN1081">
            <v>0</v>
          </cell>
          <cell r="CO1081">
            <v>0</v>
          </cell>
          <cell r="CP1081">
            <v>0</v>
          </cell>
          <cell r="CQ1081">
            <v>0</v>
          </cell>
          <cell r="CR1081">
            <v>0</v>
          </cell>
          <cell r="CS1081">
            <v>0</v>
          </cell>
          <cell r="CT1081">
            <v>0</v>
          </cell>
          <cell r="CU1081">
            <v>0</v>
          </cell>
          <cell r="CV1081">
            <v>0</v>
          </cell>
          <cell r="CW1081">
            <v>0</v>
          </cell>
          <cell r="CX1081">
            <v>0</v>
          </cell>
          <cell r="CY1081">
            <v>0</v>
          </cell>
          <cell r="CZ1081">
            <v>0</v>
          </cell>
          <cell r="DA1081">
            <v>0</v>
          </cell>
          <cell r="DB1081">
            <v>0</v>
          </cell>
          <cell r="DC1081">
            <v>0</v>
          </cell>
          <cell r="DD1081">
            <v>0</v>
          </cell>
          <cell r="DE1081">
            <v>0</v>
          </cell>
          <cell r="DF1081">
            <v>0</v>
          </cell>
          <cell r="DG1081">
            <v>0</v>
          </cell>
          <cell r="DH1081">
            <v>0</v>
          </cell>
          <cell r="DI1081">
            <v>0</v>
          </cell>
          <cell r="DJ1081">
            <v>0</v>
          </cell>
          <cell r="DK1081">
            <v>0</v>
          </cell>
          <cell r="DL1081">
            <v>0</v>
          </cell>
          <cell r="DM1081">
            <v>0</v>
          </cell>
          <cell r="DN1081">
            <v>0</v>
          </cell>
          <cell r="DO1081">
            <v>0</v>
          </cell>
          <cell r="DP1081">
            <v>0</v>
          </cell>
          <cell r="DQ1081">
            <v>0</v>
          </cell>
          <cell r="DR1081">
            <v>0</v>
          </cell>
          <cell r="DS1081">
            <v>0</v>
          </cell>
          <cell r="DT1081">
            <v>0</v>
          </cell>
          <cell r="DU1081">
            <v>0</v>
          </cell>
          <cell r="DV1081">
            <v>0</v>
          </cell>
          <cell r="DW1081">
            <v>0</v>
          </cell>
          <cell r="DX1081">
            <v>0</v>
          </cell>
          <cell r="DY1081">
            <v>0</v>
          </cell>
          <cell r="DZ1081">
            <v>0</v>
          </cell>
          <cell r="EA1081">
            <v>0</v>
          </cell>
          <cell r="EB1081">
            <v>0</v>
          </cell>
          <cell r="EC1081">
            <v>0</v>
          </cell>
          <cell r="ED1081">
            <v>0</v>
          </cell>
          <cell r="EE1081">
            <v>0</v>
          </cell>
          <cell r="EF1081">
            <v>0</v>
          </cell>
          <cell r="EG1081">
            <v>0</v>
          </cell>
          <cell r="EH1081">
            <v>0</v>
          </cell>
          <cell r="EI1081">
            <v>0</v>
          </cell>
          <cell r="EJ1081">
            <v>0</v>
          </cell>
          <cell r="EK1081">
            <v>0</v>
          </cell>
          <cell r="EL1081">
            <v>0</v>
          </cell>
          <cell r="EM1081">
            <v>0</v>
          </cell>
          <cell r="EN1081">
            <v>0</v>
          </cell>
          <cell r="EO1081">
            <v>0</v>
          </cell>
          <cell r="EP1081">
            <v>0</v>
          </cell>
          <cell r="EQ1081">
            <v>0</v>
          </cell>
          <cell r="ER1081">
            <v>0</v>
          </cell>
          <cell r="ES1081">
            <v>0</v>
          </cell>
          <cell r="ET1081">
            <v>0</v>
          </cell>
          <cell r="EU1081">
            <v>0</v>
          </cell>
          <cell r="EV1081">
            <v>0</v>
          </cell>
          <cell r="EW1081">
            <v>0</v>
          </cell>
          <cell r="EX1081">
            <v>0</v>
          </cell>
          <cell r="EY1081">
            <v>0</v>
          </cell>
          <cell r="EZ1081">
            <v>0</v>
          </cell>
          <cell r="FA1081">
            <v>0</v>
          </cell>
          <cell r="FB1081">
            <v>0</v>
          </cell>
          <cell r="FC1081">
            <v>0</v>
          </cell>
          <cell r="FD1081">
            <v>0</v>
          </cell>
          <cell r="FE1081">
            <v>0</v>
          </cell>
          <cell r="FF1081">
            <v>0</v>
          </cell>
          <cell r="FG1081">
            <v>0</v>
          </cell>
          <cell r="FH1081">
            <v>0</v>
          </cell>
          <cell r="FI1081">
            <v>0</v>
          </cell>
          <cell r="FJ1081">
            <v>0</v>
          </cell>
          <cell r="FK1081">
            <v>0</v>
          </cell>
          <cell r="FL1081">
            <v>0</v>
          </cell>
          <cell r="FM1081">
            <v>0</v>
          </cell>
          <cell r="FN1081">
            <v>0</v>
          </cell>
          <cell r="FO1081">
            <v>0</v>
          </cell>
          <cell r="FP1081">
            <v>0</v>
          </cell>
          <cell r="FQ1081">
            <v>0</v>
          </cell>
          <cell r="FR1081">
            <v>0</v>
          </cell>
          <cell r="FS1081">
            <v>0</v>
          </cell>
          <cell r="FT1081">
            <v>0</v>
          </cell>
          <cell r="FU1081">
            <v>0</v>
          </cell>
          <cell r="FV1081">
            <v>0</v>
          </cell>
          <cell r="FW1081">
            <v>0</v>
          </cell>
          <cell r="FX1081">
            <v>0</v>
          </cell>
          <cell r="FY1081">
            <v>0</v>
          </cell>
          <cell r="FZ1081">
            <v>0</v>
          </cell>
          <cell r="GA1081">
            <v>0</v>
          </cell>
          <cell r="GB1081">
            <v>0</v>
          </cell>
          <cell r="GC1081">
            <v>0</v>
          </cell>
          <cell r="GD1081">
            <v>0</v>
          </cell>
          <cell r="GE1081">
            <v>0</v>
          </cell>
          <cell r="GF1081">
            <v>0</v>
          </cell>
          <cell r="GG1081">
            <v>0</v>
          </cell>
          <cell r="GH1081">
            <v>0</v>
          </cell>
          <cell r="GI1081">
            <v>0</v>
          </cell>
          <cell r="GJ1081">
            <v>0</v>
          </cell>
          <cell r="GK1081">
            <v>0</v>
          </cell>
          <cell r="GL1081">
            <v>0</v>
          </cell>
          <cell r="GM1081">
            <v>0</v>
          </cell>
          <cell r="GN1081">
            <v>0</v>
          </cell>
          <cell r="GO1081">
            <v>0</v>
          </cell>
          <cell r="GP1081">
            <v>0</v>
          </cell>
          <cell r="GQ1081">
            <v>0</v>
          </cell>
          <cell r="GR1081">
            <v>0</v>
          </cell>
          <cell r="GS1081">
            <v>0</v>
          </cell>
          <cell r="GT1081">
            <v>0</v>
          </cell>
          <cell r="GU1081">
            <v>0</v>
          </cell>
          <cell r="GV1081">
            <v>0</v>
          </cell>
          <cell r="GW1081">
            <v>0</v>
          </cell>
          <cell r="GX1081">
            <v>0</v>
          </cell>
          <cell r="GY1081">
            <v>0</v>
          </cell>
          <cell r="GZ1081">
            <v>0</v>
          </cell>
          <cell r="HA1081">
            <v>0</v>
          </cell>
          <cell r="HB1081">
            <v>0</v>
          </cell>
          <cell r="HC1081">
            <v>0</v>
          </cell>
          <cell r="HD1081">
            <v>0</v>
          </cell>
          <cell r="HE1081">
            <v>0</v>
          </cell>
          <cell r="HF1081">
            <v>0</v>
          </cell>
          <cell r="HG1081">
            <v>0</v>
          </cell>
          <cell r="HH1081">
            <v>0</v>
          </cell>
          <cell r="HI1081">
            <v>0</v>
          </cell>
          <cell r="HJ1081">
            <v>0</v>
          </cell>
          <cell r="HK1081">
            <v>0</v>
          </cell>
          <cell r="HL1081">
            <v>0</v>
          </cell>
          <cell r="HM1081">
            <v>0</v>
          </cell>
          <cell r="HN1081">
            <v>0</v>
          </cell>
          <cell r="HO1081">
            <v>0</v>
          </cell>
          <cell r="HP1081">
            <v>0</v>
          </cell>
          <cell r="HQ1081">
            <v>0</v>
          </cell>
          <cell r="HR1081">
            <v>0</v>
          </cell>
          <cell r="HS1081">
            <v>0</v>
          </cell>
          <cell r="HT1081">
            <v>0</v>
          </cell>
          <cell r="HU1081">
            <v>0</v>
          </cell>
          <cell r="HV1081">
            <v>0</v>
          </cell>
          <cell r="HW1081">
            <v>0</v>
          </cell>
          <cell r="HX1081">
            <v>0</v>
          </cell>
          <cell r="HY1081">
            <v>0</v>
          </cell>
          <cell r="HZ1081">
            <v>0</v>
          </cell>
          <cell r="IA1081">
            <v>0</v>
          </cell>
          <cell r="IB1081">
            <v>0</v>
          </cell>
          <cell r="IC1081">
            <v>0</v>
          </cell>
          <cell r="ID1081">
            <v>0</v>
          </cell>
          <cell r="IE1081">
            <v>0</v>
          </cell>
          <cell r="IF1081">
            <v>0</v>
          </cell>
          <cell r="IG1081">
            <v>0</v>
          </cell>
          <cell r="IH1081">
            <v>0</v>
          </cell>
          <cell r="II1081">
            <v>0</v>
          </cell>
          <cell r="IJ1081">
            <v>0</v>
          </cell>
          <cell r="IK1081">
            <v>0</v>
          </cell>
          <cell r="IL1081">
            <v>0</v>
          </cell>
          <cell r="IM1081">
            <v>0</v>
          </cell>
          <cell r="IN1081">
            <v>0</v>
          </cell>
          <cell r="IO1081">
            <v>0</v>
          </cell>
          <cell r="IP1081">
            <v>0</v>
          </cell>
          <cell r="IQ1081">
            <v>0</v>
          </cell>
          <cell r="IR1081">
            <v>0</v>
          </cell>
          <cell r="IS1081">
            <v>0</v>
          </cell>
          <cell r="IT1081">
            <v>0</v>
          </cell>
          <cell r="IU1081">
            <v>0</v>
          </cell>
          <cell r="IV1081">
            <v>0</v>
          </cell>
          <cell r="IW1081">
            <v>0</v>
          </cell>
          <cell r="IX1081">
            <v>0</v>
          </cell>
          <cell r="IY1081">
            <v>0</v>
          </cell>
          <cell r="IZ1081">
            <v>0</v>
          </cell>
          <cell r="JA1081">
            <v>0</v>
          </cell>
          <cell r="JB1081">
            <v>0</v>
          </cell>
          <cell r="JC1081">
            <v>0</v>
          </cell>
          <cell r="JD1081">
            <v>0</v>
          </cell>
          <cell r="JE1081">
            <v>0</v>
          </cell>
          <cell r="JF1081">
            <v>0</v>
          </cell>
          <cell r="JG1081">
            <v>0</v>
          </cell>
          <cell r="JH1081">
            <v>0</v>
          </cell>
          <cell r="JI1081">
            <v>0</v>
          </cell>
          <cell r="JJ1081">
            <v>0</v>
          </cell>
          <cell r="JK1081">
            <v>0</v>
          </cell>
          <cell r="JL1081">
            <v>0</v>
          </cell>
          <cell r="JM1081">
            <v>0</v>
          </cell>
          <cell r="JN1081">
            <v>0</v>
          </cell>
          <cell r="JO1081">
            <v>0</v>
          </cell>
          <cell r="JP1081">
            <v>0</v>
          </cell>
          <cell r="JQ1081">
            <v>0</v>
          </cell>
        </row>
        <row r="1082">
          <cell r="D1082" t="str">
            <v>PV_.QF.UTS._.qUT.Cedar_Valley_Solar</v>
          </cell>
          <cell r="F1082">
            <v>0</v>
          </cell>
          <cell r="G1082">
            <v>0</v>
          </cell>
          <cell r="H1082">
            <v>0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0</v>
          </cell>
          <cell r="R1082">
            <v>0</v>
          </cell>
          <cell r="S1082">
            <v>0</v>
          </cell>
          <cell r="T1082">
            <v>0</v>
          </cell>
          <cell r="U1082">
            <v>0</v>
          </cell>
          <cell r="V1082">
            <v>0</v>
          </cell>
          <cell r="W1082">
            <v>0</v>
          </cell>
          <cell r="X1082">
            <v>0</v>
          </cell>
          <cell r="Y1082">
            <v>0</v>
          </cell>
          <cell r="Z1082">
            <v>0</v>
          </cell>
          <cell r="AA1082">
            <v>0</v>
          </cell>
          <cell r="AB1082">
            <v>0</v>
          </cell>
          <cell r="AC1082">
            <v>0</v>
          </cell>
          <cell r="AD1082">
            <v>0</v>
          </cell>
          <cell r="AE1082">
            <v>0</v>
          </cell>
          <cell r="AF1082">
            <v>0</v>
          </cell>
          <cell r="AG1082">
            <v>0</v>
          </cell>
          <cell r="AH1082">
            <v>0</v>
          </cell>
          <cell r="AI1082">
            <v>0</v>
          </cell>
          <cell r="AJ1082">
            <v>0</v>
          </cell>
          <cell r="AK1082">
            <v>0</v>
          </cell>
          <cell r="AL1082">
            <v>0</v>
          </cell>
          <cell r="AM1082">
            <v>0</v>
          </cell>
          <cell r="AN1082">
            <v>0</v>
          </cell>
          <cell r="AO1082">
            <v>0</v>
          </cell>
          <cell r="AP1082">
            <v>0</v>
          </cell>
          <cell r="AQ1082">
            <v>0</v>
          </cell>
          <cell r="AR1082">
            <v>0</v>
          </cell>
          <cell r="AS1082">
            <v>0</v>
          </cell>
          <cell r="AT1082">
            <v>0</v>
          </cell>
          <cell r="AU1082">
            <v>0</v>
          </cell>
          <cell r="AV1082">
            <v>0</v>
          </cell>
          <cell r="AW1082">
            <v>0</v>
          </cell>
          <cell r="AX1082">
            <v>0</v>
          </cell>
          <cell r="AY1082">
            <v>0</v>
          </cell>
          <cell r="AZ1082">
            <v>0</v>
          </cell>
          <cell r="BA1082">
            <v>0</v>
          </cell>
          <cell r="BB1082">
            <v>0</v>
          </cell>
          <cell r="BC1082">
            <v>0</v>
          </cell>
          <cell r="BD1082">
            <v>0</v>
          </cell>
          <cell r="BE1082">
            <v>0</v>
          </cell>
          <cell r="BF1082">
            <v>0</v>
          </cell>
          <cell r="BG1082">
            <v>0</v>
          </cell>
          <cell r="BH1082">
            <v>0</v>
          </cell>
          <cell r="BI1082">
            <v>0</v>
          </cell>
          <cell r="BJ1082">
            <v>0</v>
          </cell>
          <cell r="BK1082">
            <v>0</v>
          </cell>
          <cell r="BL1082">
            <v>0</v>
          </cell>
          <cell r="BM1082">
            <v>0</v>
          </cell>
          <cell r="BN1082">
            <v>0</v>
          </cell>
          <cell r="BO1082">
            <v>0</v>
          </cell>
          <cell r="BP1082">
            <v>0</v>
          </cell>
          <cell r="BQ1082">
            <v>0</v>
          </cell>
          <cell r="BR1082">
            <v>0</v>
          </cell>
          <cell r="BS1082">
            <v>0</v>
          </cell>
          <cell r="BT1082">
            <v>0</v>
          </cell>
          <cell r="BU1082">
            <v>0</v>
          </cell>
          <cell r="BV1082">
            <v>0</v>
          </cell>
          <cell r="BW1082">
            <v>0</v>
          </cell>
          <cell r="BX1082">
            <v>0</v>
          </cell>
          <cell r="BY1082">
            <v>0</v>
          </cell>
          <cell r="BZ1082">
            <v>0</v>
          </cell>
          <cell r="CA1082">
            <v>0</v>
          </cell>
          <cell r="CB1082">
            <v>0</v>
          </cell>
          <cell r="CC1082">
            <v>0</v>
          </cell>
          <cell r="CD1082">
            <v>0</v>
          </cell>
          <cell r="CE1082">
            <v>0</v>
          </cell>
          <cell r="CF1082">
            <v>0</v>
          </cell>
          <cell r="CG1082">
            <v>0</v>
          </cell>
          <cell r="CH1082">
            <v>0</v>
          </cell>
          <cell r="CI1082">
            <v>0</v>
          </cell>
          <cell r="CJ1082">
            <v>0</v>
          </cell>
          <cell r="CK1082">
            <v>0</v>
          </cell>
          <cell r="CL1082">
            <v>0</v>
          </cell>
          <cell r="CM1082">
            <v>0</v>
          </cell>
          <cell r="CN1082">
            <v>0</v>
          </cell>
          <cell r="CO1082">
            <v>0</v>
          </cell>
          <cell r="CP1082">
            <v>0</v>
          </cell>
          <cell r="CQ1082">
            <v>0</v>
          </cell>
          <cell r="CR1082">
            <v>0</v>
          </cell>
          <cell r="CS1082">
            <v>0</v>
          </cell>
          <cell r="CT1082">
            <v>0</v>
          </cell>
          <cell r="CU1082">
            <v>0</v>
          </cell>
          <cell r="CV1082">
            <v>0</v>
          </cell>
          <cell r="CW1082">
            <v>0</v>
          </cell>
          <cell r="CX1082">
            <v>0</v>
          </cell>
          <cell r="CY1082">
            <v>0</v>
          </cell>
          <cell r="CZ1082">
            <v>0</v>
          </cell>
          <cell r="DA1082">
            <v>0</v>
          </cell>
          <cell r="DB1082">
            <v>0</v>
          </cell>
          <cell r="DC1082">
            <v>0</v>
          </cell>
          <cell r="DD1082">
            <v>0</v>
          </cell>
          <cell r="DE1082">
            <v>0</v>
          </cell>
          <cell r="DF1082">
            <v>0</v>
          </cell>
          <cell r="DG1082">
            <v>0</v>
          </cell>
          <cell r="DH1082">
            <v>0</v>
          </cell>
          <cell r="DI1082">
            <v>0</v>
          </cell>
          <cell r="DJ1082">
            <v>0</v>
          </cell>
          <cell r="DK1082">
            <v>0</v>
          </cell>
          <cell r="DL1082">
            <v>0</v>
          </cell>
          <cell r="DM1082">
            <v>0</v>
          </cell>
          <cell r="DN1082">
            <v>0</v>
          </cell>
          <cell r="DO1082">
            <v>0</v>
          </cell>
          <cell r="DP1082">
            <v>0</v>
          </cell>
          <cell r="DQ1082">
            <v>0</v>
          </cell>
          <cell r="DR1082">
            <v>0</v>
          </cell>
          <cell r="DS1082">
            <v>0</v>
          </cell>
          <cell r="DT1082">
            <v>0</v>
          </cell>
          <cell r="DU1082">
            <v>0</v>
          </cell>
          <cell r="DV1082">
            <v>0</v>
          </cell>
          <cell r="DW1082">
            <v>0</v>
          </cell>
          <cell r="DX1082">
            <v>0</v>
          </cell>
          <cell r="DY1082">
            <v>0</v>
          </cell>
          <cell r="DZ1082">
            <v>0</v>
          </cell>
          <cell r="EA1082">
            <v>0</v>
          </cell>
          <cell r="EB1082">
            <v>0</v>
          </cell>
          <cell r="EC1082">
            <v>0</v>
          </cell>
          <cell r="ED1082">
            <v>0</v>
          </cell>
          <cell r="EE1082">
            <v>0</v>
          </cell>
          <cell r="EF1082">
            <v>0</v>
          </cell>
          <cell r="EG1082">
            <v>0</v>
          </cell>
          <cell r="EH1082">
            <v>0</v>
          </cell>
          <cell r="EI1082">
            <v>0</v>
          </cell>
          <cell r="EJ1082">
            <v>0</v>
          </cell>
          <cell r="EK1082">
            <v>0</v>
          </cell>
          <cell r="EL1082">
            <v>0</v>
          </cell>
          <cell r="EM1082">
            <v>0</v>
          </cell>
          <cell r="EN1082">
            <v>0</v>
          </cell>
          <cell r="EO1082">
            <v>0</v>
          </cell>
          <cell r="EP1082">
            <v>0</v>
          </cell>
          <cell r="EQ1082">
            <v>0</v>
          </cell>
          <cell r="ER1082">
            <v>0</v>
          </cell>
          <cell r="ES1082">
            <v>0</v>
          </cell>
          <cell r="ET1082">
            <v>0</v>
          </cell>
          <cell r="EU1082">
            <v>0</v>
          </cell>
          <cell r="EV1082">
            <v>0</v>
          </cell>
          <cell r="EW1082">
            <v>0</v>
          </cell>
          <cell r="EX1082">
            <v>0</v>
          </cell>
          <cell r="EY1082">
            <v>0</v>
          </cell>
          <cell r="EZ1082">
            <v>0</v>
          </cell>
          <cell r="FA1082">
            <v>0</v>
          </cell>
          <cell r="FB1082">
            <v>0</v>
          </cell>
          <cell r="FC1082">
            <v>0</v>
          </cell>
          <cell r="FD1082">
            <v>0</v>
          </cell>
          <cell r="FE1082">
            <v>0</v>
          </cell>
          <cell r="FF1082">
            <v>0</v>
          </cell>
          <cell r="FG1082">
            <v>0</v>
          </cell>
          <cell r="FH1082">
            <v>0</v>
          </cell>
          <cell r="FI1082">
            <v>0</v>
          </cell>
          <cell r="FJ1082">
            <v>0</v>
          </cell>
          <cell r="FK1082">
            <v>0</v>
          </cell>
          <cell r="FL1082">
            <v>0</v>
          </cell>
          <cell r="FM1082">
            <v>0</v>
          </cell>
          <cell r="FN1082">
            <v>0</v>
          </cell>
          <cell r="FO1082">
            <v>0</v>
          </cell>
          <cell r="FP1082">
            <v>0</v>
          </cell>
          <cell r="FQ1082">
            <v>0</v>
          </cell>
          <cell r="FR1082">
            <v>0</v>
          </cell>
          <cell r="FS1082">
            <v>0</v>
          </cell>
          <cell r="FT1082">
            <v>0</v>
          </cell>
          <cell r="FU1082">
            <v>0</v>
          </cell>
          <cell r="FV1082">
            <v>0</v>
          </cell>
          <cell r="FW1082">
            <v>0</v>
          </cell>
          <cell r="FX1082">
            <v>0</v>
          </cell>
          <cell r="FY1082">
            <v>0</v>
          </cell>
          <cell r="FZ1082">
            <v>0</v>
          </cell>
          <cell r="GA1082">
            <v>0</v>
          </cell>
          <cell r="GB1082">
            <v>0</v>
          </cell>
          <cell r="GC1082">
            <v>0</v>
          </cell>
          <cell r="GD1082">
            <v>0</v>
          </cell>
          <cell r="GE1082">
            <v>0</v>
          </cell>
          <cell r="GF1082">
            <v>0</v>
          </cell>
          <cell r="GG1082">
            <v>0</v>
          </cell>
          <cell r="GH1082">
            <v>0</v>
          </cell>
          <cell r="GI1082">
            <v>0</v>
          </cell>
          <cell r="GJ1082">
            <v>0</v>
          </cell>
          <cell r="GK1082">
            <v>0</v>
          </cell>
          <cell r="GL1082">
            <v>0</v>
          </cell>
          <cell r="GM1082">
            <v>0</v>
          </cell>
          <cell r="GN1082">
            <v>0</v>
          </cell>
          <cell r="GO1082">
            <v>0</v>
          </cell>
          <cell r="GP1082">
            <v>0</v>
          </cell>
          <cell r="GQ1082">
            <v>0</v>
          </cell>
          <cell r="GR1082">
            <v>0</v>
          </cell>
          <cell r="GS1082">
            <v>0</v>
          </cell>
          <cell r="GT1082">
            <v>0</v>
          </cell>
          <cell r="GU1082">
            <v>0</v>
          </cell>
          <cell r="GV1082">
            <v>0</v>
          </cell>
          <cell r="GW1082">
            <v>0</v>
          </cell>
          <cell r="GX1082">
            <v>0</v>
          </cell>
          <cell r="GY1082">
            <v>0</v>
          </cell>
          <cell r="GZ1082">
            <v>0</v>
          </cell>
          <cell r="HA1082">
            <v>0</v>
          </cell>
          <cell r="HB1082">
            <v>0</v>
          </cell>
          <cell r="HC1082">
            <v>0</v>
          </cell>
          <cell r="HD1082">
            <v>0</v>
          </cell>
          <cell r="HE1082">
            <v>0</v>
          </cell>
          <cell r="HF1082">
            <v>0</v>
          </cell>
          <cell r="HG1082">
            <v>0</v>
          </cell>
          <cell r="HH1082">
            <v>0</v>
          </cell>
          <cell r="HI1082">
            <v>0</v>
          </cell>
          <cell r="HJ1082">
            <v>0</v>
          </cell>
          <cell r="HK1082">
            <v>0</v>
          </cell>
          <cell r="HL1082">
            <v>0</v>
          </cell>
          <cell r="HM1082">
            <v>0</v>
          </cell>
          <cell r="HN1082">
            <v>0</v>
          </cell>
          <cell r="HO1082">
            <v>0</v>
          </cell>
          <cell r="HP1082">
            <v>0</v>
          </cell>
          <cell r="HQ1082">
            <v>0</v>
          </cell>
          <cell r="HR1082">
            <v>0</v>
          </cell>
          <cell r="HS1082">
            <v>0</v>
          </cell>
          <cell r="HT1082">
            <v>0</v>
          </cell>
          <cell r="HU1082">
            <v>0</v>
          </cell>
          <cell r="HV1082">
            <v>0</v>
          </cell>
          <cell r="HW1082">
            <v>0</v>
          </cell>
          <cell r="HX1082">
            <v>0</v>
          </cell>
          <cell r="HY1082">
            <v>0</v>
          </cell>
          <cell r="HZ1082">
            <v>0</v>
          </cell>
          <cell r="IA1082">
            <v>0</v>
          </cell>
          <cell r="IB1082">
            <v>0</v>
          </cell>
          <cell r="IC1082">
            <v>0</v>
          </cell>
          <cell r="ID1082">
            <v>0</v>
          </cell>
          <cell r="IE1082">
            <v>0</v>
          </cell>
          <cell r="IF1082">
            <v>0</v>
          </cell>
          <cell r="IG1082">
            <v>0</v>
          </cell>
          <cell r="IH1082">
            <v>0</v>
          </cell>
          <cell r="II1082">
            <v>0</v>
          </cell>
          <cell r="IJ1082">
            <v>0</v>
          </cell>
          <cell r="IK1082">
            <v>0</v>
          </cell>
          <cell r="IL1082">
            <v>0</v>
          </cell>
          <cell r="IM1082">
            <v>0</v>
          </cell>
          <cell r="IN1082">
            <v>0</v>
          </cell>
          <cell r="IO1082">
            <v>0</v>
          </cell>
          <cell r="IP1082">
            <v>0</v>
          </cell>
          <cell r="IQ1082">
            <v>0</v>
          </cell>
          <cell r="IR1082">
            <v>0</v>
          </cell>
          <cell r="IS1082">
            <v>0</v>
          </cell>
          <cell r="IT1082">
            <v>0</v>
          </cell>
          <cell r="IU1082">
            <v>0</v>
          </cell>
          <cell r="IV1082">
            <v>0</v>
          </cell>
          <cell r="IW1082">
            <v>0</v>
          </cell>
          <cell r="IX1082">
            <v>0</v>
          </cell>
          <cell r="IY1082">
            <v>0</v>
          </cell>
          <cell r="IZ1082">
            <v>0</v>
          </cell>
          <cell r="JA1082">
            <v>0</v>
          </cell>
          <cell r="JB1082">
            <v>0</v>
          </cell>
          <cell r="JC1082">
            <v>0</v>
          </cell>
          <cell r="JD1082">
            <v>0</v>
          </cell>
          <cell r="JE1082">
            <v>0</v>
          </cell>
          <cell r="JF1082">
            <v>0</v>
          </cell>
          <cell r="JG1082">
            <v>0</v>
          </cell>
          <cell r="JH1082">
            <v>0</v>
          </cell>
          <cell r="JI1082">
            <v>0</v>
          </cell>
          <cell r="JJ1082">
            <v>0</v>
          </cell>
          <cell r="JK1082">
            <v>0</v>
          </cell>
          <cell r="JL1082">
            <v>0</v>
          </cell>
          <cell r="JM1082">
            <v>0</v>
          </cell>
          <cell r="JN1082">
            <v>0</v>
          </cell>
          <cell r="JO1082">
            <v>0</v>
          </cell>
          <cell r="JP1082">
            <v>0</v>
          </cell>
          <cell r="JQ1082">
            <v>0</v>
          </cell>
        </row>
        <row r="1083">
          <cell r="D1083" t="str">
            <v>PV_.QF.UTS._.qUT.Enterprise_Solar</v>
          </cell>
          <cell r="F1083">
            <v>0</v>
          </cell>
          <cell r="G1083">
            <v>0</v>
          </cell>
          <cell r="H1083">
            <v>0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0</v>
          </cell>
          <cell r="R1083">
            <v>0</v>
          </cell>
          <cell r="S1083">
            <v>0</v>
          </cell>
          <cell r="T1083">
            <v>0</v>
          </cell>
          <cell r="U1083">
            <v>0</v>
          </cell>
          <cell r="V1083">
            <v>0</v>
          </cell>
          <cell r="W1083">
            <v>0</v>
          </cell>
          <cell r="X1083">
            <v>0</v>
          </cell>
          <cell r="Y1083">
            <v>0</v>
          </cell>
          <cell r="Z1083">
            <v>0</v>
          </cell>
          <cell r="AA1083">
            <v>0</v>
          </cell>
          <cell r="AB1083">
            <v>0</v>
          </cell>
          <cell r="AC1083">
            <v>0</v>
          </cell>
          <cell r="AD1083">
            <v>0</v>
          </cell>
          <cell r="AE1083">
            <v>0</v>
          </cell>
          <cell r="AF1083">
            <v>0</v>
          </cell>
          <cell r="AG1083">
            <v>0</v>
          </cell>
          <cell r="AH1083">
            <v>0</v>
          </cell>
          <cell r="AI1083">
            <v>0</v>
          </cell>
          <cell r="AJ1083">
            <v>0</v>
          </cell>
          <cell r="AK1083">
            <v>0</v>
          </cell>
          <cell r="AL1083">
            <v>0</v>
          </cell>
          <cell r="AM1083">
            <v>0</v>
          </cell>
          <cell r="AN1083">
            <v>0</v>
          </cell>
          <cell r="AO1083">
            <v>0</v>
          </cell>
          <cell r="AP1083">
            <v>0</v>
          </cell>
          <cell r="AQ1083">
            <v>0</v>
          </cell>
          <cell r="AR1083">
            <v>0</v>
          </cell>
          <cell r="AS1083">
            <v>0</v>
          </cell>
          <cell r="AT1083">
            <v>0</v>
          </cell>
          <cell r="AU1083">
            <v>0</v>
          </cell>
          <cell r="AV1083">
            <v>0</v>
          </cell>
          <cell r="AW1083">
            <v>0</v>
          </cell>
          <cell r="AX1083">
            <v>0</v>
          </cell>
          <cell r="AY1083">
            <v>0</v>
          </cell>
          <cell r="AZ1083">
            <v>0</v>
          </cell>
          <cell r="BA1083">
            <v>0</v>
          </cell>
          <cell r="BB1083">
            <v>0</v>
          </cell>
          <cell r="BC1083">
            <v>0</v>
          </cell>
          <cell r="BD1083">
            <v>0</v>
          </cell>
          <cell r="BE1083">
            <v>0</v>
          </cell>
          <cell r="BF1083">
            <v>0</v>
          </cell>
          <cell r="BG1083">
            <v>0</v>
          </cell>
          <cell r="BH1083">
            <v>0</v>
          </cell>
          <cell r="BI1083">
            <v>0</v>
          </cell>
          <cell r="BJ1083">
            <v>0</v>
          </cell>
          <cell r="BK1083">
            <v>0</v>
          </cell>
          <cell r="BL1083">
            <v>0</v>
          </cell>
          <cell r="BM1083">
            <v>0</v>
          </cell>
          <cell r="BN1083">
            <v>0</v>
          </cell>
          <cell r="BO1083">
            <v>0</v>
          </cell>
          <cell r="BP1083">
            <v>0</v>
          </cell>
          <cell r="BQ1083">
            <v>0</v>
          </cell>
          <cell r="BR1083">
            <v>0</v>
          </cell>
          <cell r="BS1083">
            <v>0</v>
          </cell>
          <cell r="BT1083">
            <v>0</v>
          </cell>
          <cell r="BU1083">
            <v>0</v>
          </cell>
          <cell r="BV1083">
            <v>0</v>
          </cell>
          <cell r="BW1083">
            <v>0</v>
          </cell>
          <cell r="BX1083">
            <v>0</v>
          </cell>
          <cell r="BY1083">
            <v>0</v>
          </cell>
          <cell r="BZ1083">
            <v>0</v>
          </cell>
          <cell r="CA1083">
            <v>0</v>
          </cell>
          <cell r="CB1083">
            <v>0</v>
          </cell>
          <cell r="CC1083">
            <v>0</v>
          </cell>
          <cell r="CD1083">
            <v>0</v>
          </cell>
          <cell r="CE1083">
            <v>0</v>
          </cell>
          <cell r="CF1083">
            <v>0</v>
          </cell>
          <cell r="CG1083">
            <v>0</v>
          </cell>
          <cell r="CH1083">
            <v>0</v>
          </cell>
          <cell r="CI1083">
            <v>0</v>
          </cell>
          <cell r="CJ1083">
            <v>0</v>
          </cell>
          <cell r="CK1083">
            <v>0</v>
          </cell>
          <cell r="CL1083">
            <v>0</v>
          </cell>
          <cell r="CM1083">
            <v>0</v>
          </cell>
          <cell r="CN1083">
            <v>0</v>
          </cell>
          <cell r="CO1083">
            <v>0</v>
          </cell>
          <cell r="CP1083">
            <v>0</v>
          </cell>
          <cell r="CQ1083">
            <v>0</v>
          </cell>
          <cell r="CR1083">
            <v>0</v>
          </cell>
          <cell r="CS1083">
            <v>0</v>
          </cell>
          <cell r="CT1083">
            <v>0</v>
          </cell>
          <cell r="CU1083">
            <v>0</v>
          </cell>
          <cell r="CV1083">
            <v>0</v>
          </cell>
          <cell r="CW1083">
            <v>0</v>
          </cell>
          <cell r="CX1083">
            <v>0</v>
          </cell>
          <cell r="CY1083">
            <v>0</v>
          </cell>
          <cell r="CZ1083">
            <v>0</v>
          </cell>
          <cell r="DA1083">
            <v>0</v>
          </cell>
          <cell r="DB1083">
            <v>0</v>
          </cell>
          <cell r="DC1083">
            <v>0</v>
          </cell>
          <cell r="DD1083">
            <v>0</v>
          </cell>
          <cell r="DE1083">
            <v>0</v>
          </cell>
          <cell r="DF1083">
            <v>0</v>
          </cell>
          <cell r="DG1083">
            <v>0</v>
          </cell>
          <cell r="DH1083">
            <v>0</v>
          </cell>
          <cell r="DI1083">
            <v>0</v>
          </cell>
          <cell r="DJ1083">
            <v>0</v>
          </cell>
          <cell r="DK1083">
            <v>0</v>
          </cell>
          <cell r="DL1083">
            <v>0</v>
          </cell>
          <cell r="DM1083">
            <v>0</v>
          </cell>
          <cell r="DN1083">
            <v>0</v>
          </cell>
          <cell r="DO1083">
            <v>0</v>
          </cell>
          <cell r="DP1083">
            <v>0</v>
          </cell>
          <cell r="DQ1083">
            <v>0</v>
          </cell>
          <cell r="DR1083">
            <v>0</v>
          </cell>
          <cell r="DS1083">
            <v>0</v>
          </cell>
          <cell r="DT1083">
            <v>0</v>
          </cell>
          <cell r="DU1083">
            <v>0</v>
          </cell>
          <cell r="DV1083">
            <v>0</v>
          </cell>
          <cell r="DW1083">
            <v>0</v>
          </cell>
          <cell r="DX1083">
            <v>0</v>
          </cell>
          <cell r="DY1083">
            <v>0</v>
          </cell>
          <cell r="DZ1083">
            <v>0</v>
          </cell>
          <cell r="EA1083">
            <v>0</v>
          </cell>
          <cell r="EB1083">
            <v>0</v>
          </cell>
          <cell r="EC1083">
            <v>0</v>
          </cell>
          <cell r="ED1083">
            <v>0</v>
          </cell>
          <cell r="EE1083">
            <v>0</v>
          </cell>
          <cell r="EF1083">
            <v>0</v>
          </cell>
          <cell r="EG1083">
            <v>0</v>
          </cell>
          <cell r="EH1083">
            <v>0</v>
          </cell>
          <cell r="EI1083">
            <v>0</v>
          </cell>
          <cell r="EJ1083">
            <v>0</v>
          </cell>
          <cell r="EK1083">
            <v>0</v>
          </cell>
          <cell r="EL1083">
            <v>0</v>
          </cell>
          <cell r="EM1083">
            <v>0</v>
          </cell>
          <cell r="EN1083">
            <v>0</v>
          </cell>
          <cell r="EO1083">
            <v>0</v>
          </cell>
          <cell r="EP1083">
            <v>0</v>
          </cell>
          <cell r="EQ1083">
            <v>0</v>
          </cell>
          <cell r="ER1083">
            <v>0</v>
          </cell>
          <cell r="ES1083">
            <v>0</v>
          </cell>
          <cell r="ET1083">
            <v>0</v>
          </cell>
          <cell r="EU1083">
            <v>0</v>
          </cell>
          <cell r="EV1083">
            <v>0</v>
          </cell>
          <cell r="EW1083">
            <v>0</v>
          </cell>
          <cell r="EX1083">
            <v>0</v>
          </cell>
          <cell r="EY1083">
            <v>0</v>
          </cell>
          <cell r="EZ1083">
            <v>0</v>
          </cell>
          <cell r="FA1083">
            <v>0</v>
          </cell>
          <cell r="FB1083">
            <v>0</v>
          </cell>
          <cell r="FC1083">
            <v>0</v>
          </cell>
          <cell r="FD1083">
            <v>0</v>
          </cell>
          <cell r="FE1083">
            <v>0</v>
          </cell>
          <cell r="FF1083">
            <v>0</v>
          </cell>
          <cell r="FG1083">
            <v>0</v>
          </cell>
          <cell r="FH1083">
            <v>0</v>
          </cell>
          <cell r="FI1083">
            <v>0</v>
          </cell>
          <cell r="FJ1083">
            <v>0</v>
          </cell>
          <cell r="FK1083">
            <v>0</v>
          </cell>
          <cell r="FL1083">
            <v>0</v>
          </cell>
          <cell r="FM1083">
            <v>0</v>
          </cell>
          <cell r="FN1083">
            <v>0</v>
          </cell>
          <cell r="FO1083">
            <v>0</v>
          </cell>
          <cell r="FP1083">
            <v>0</v>
          </cell>
          <cell r="FQ1083">
            <v>0</v>
          </cell>
          <cell r="FR1083">
            <v>0</v>
          </cell>
          <cell r="FS1083">
            <v>0</v>
          </cell>
          <cell r="FT1083">
            <v>0</v>
          </cell>
          <cell r="FU1083">
            <v>0</v>
          </cell>
          <cell r="FV1083">
            <v>0</v>
          </cell>
          <cell r="FW1083">
            <v>0</v>
          </cell>
          <cell r="FX1083">
            <v>0</v>
          </cell>
          <cell r="FY1083">
            <v>0</v>
          </cell>
          <cell r="FZ1083">
            <v>0</v>
          </cell>
          <cell r="GA1083">
            <v>0</v>
          </cell>
          <cell r="GB1083">
            <v>0</v>
          </cell>
          <cell r="GC1083">
            <v>0</v>
          </cell>
          <cell r="GD1083">
            <v>0</v>
          </cell>
          <cell r="GE1083">
            <v>0</v>
          </cell>
          <cell r="GF1083">
            <v>0</v>
          </cell>
          <cell r="GG1083">
            <v>0</v>
          </cell>
          <cell r="GH1083">
            <v>0</v>
          </cell>
          <cell r="GI1083">
            <v>0</v>
          </cell>
          <cell r="GJ1083">
            <v>0</v>
          </cell>
          <cell r="GK1083">
            <v>0</v>
          </cell>
          <cell r="GL1083">
            <v>0</v>
          </cell>
          <cell r="GM1083">
            <v>0</v>
          </cell>
          <cell r="GN1083">
            <v>0</v>
          </cell>
          <cell r="GO1083">
            <v>0</v>
          </cell>
          <cell r="GP1083">
            <v>0</v>
          </cell>
          <cell r="GQ1083">
            <v>0</v>
          </cell>
          <cell r="GR1083">
            <v>0</v>
          </cell>
          <cell r="GS1083">
            <v>0</v>
          </cell>
          <cell r="GT1083">
            <v>0</v>
          </cell>
          <cell r="GU1083">
            <v>0</v>
          </cell>
          <cell r="GV1083">
            <v>0</v>
          </cell>
          <cell r="GW1083">
            <v>0</v>
          </cell>
          <cell r="GX1083">
            <v>0</v>
          </cell>
          <cell r="GY1083">
            <v>0</v>
          </cell>
          <cell r="GZ1083">
            <v>0</v>
          </cell>
          <cell r="HA1083">
            <v>0</v>
          </cell>
          <cell r="HB1083">
            <v>0</v>
          </cell>
          <cell r="HC1083">
            <v>0</v>
          </cell>
          <cell r="HD1083">
            <v>0</v>
          </cell>
          <cell r="HE1083">
            <v>0</v>
          </cell>
          <cell r="HF1083">
            <v>0</v>
          </cell>
          <cell r="HG1083">
            <v>0</v>
          </cell>
          <cell r="HH1083">
            <v>0</v>
          </cell>
          <cell r="HI1083">
            <v>0</v>
          </cell>
          <cell r="HJ1083">
            <v>0</v>
          </cell>
          <cell r="HK1083">
            <v>0</v>
          </cell>
          <cell r="HL1083">
            <v>0</v>
          </cell>
          <cell r="HM1083">
            <v>0</v>
          </cell>
          <cell r="HN1083">
            <v>0</v>
          </cell>
          <cell r="HO1083">
            <v>0</v>
          </cell>
          <cell r="HP1083">
            <v>0</v>
          </cell>
          <cell r="HQ1083">
            <v>0</v>
          </cell>
          <cell r="HR1083">
            <v>0</v>
          </cell>
          <cell r="HS1083">
            <v>0</v>
          </cell>
          <cell r="HT1083">
            <v>0</v>
          </cell>
          <cell r="HU1083">
            <v>0</v>
          </cell>
          <cell r="HV1083">
            <v>0</v>
          </cell>
          <cell r="HW1083">
            <v>0</v>
          </cell>
          <cell r="HX1083">
            <v>0</v>
          </cell>
          <cell r="HY1083">
            <v>0</v>
          </cell>
          <cell r="HZ1083">
            <v>0</v>
          </cell>
          <cell r="IA1083">
            <v>0</v>
          </cell>
          <cell r="IB1083">
            <v>0</v>
          </cell>
          <cell r="IC1083">
            <v>0</v>
          </cell>
          <cell r="ID1083">
            <v>0</v>
          </cell>
          <cell r="IE1083">
            <v>0</v>
          </cell>
          <cell r="IF1083">
            <v>0</v>
          </cell>
          <cell r="IG1083">
            <v>0</v>
          </cell>
          <cell r="IH1083">
            <v>0</v>
          </cell>
          <cell r="II1083">
            <v>0</v>
          </cell>
          <cell r="IJ1083">
            <v>0</v>
          </cell>
          <cell r="IK1083">
            <v>0</v>
          </cell>
          <cell r="IL1083">
            <v>0</v>
          </cell>
          <cell r="IM1083">
            <v>0</v>
          </cell>
          <cell r="IN1083">
            <v>0</v>
          </cell>
          <cell r="IO1083">
            <v>0</v>
          </cell>
          <cell r="IP1083">
            <v>0</v>
          </cell>
          <cell r="IQ1083">
            <v>0</v>
          </cell>
          <cell r="IR1083">
            <v>0</v>
          </cell>
          <cell r="IS1083">
            <v>0</v>
          </cell>
          <cell r="IT1083">
            <v>0</v>
          </cell>
          <cell r="IU1083">
            <v>0</v>
          </cell>
          <cell r="IV1083">
            <v>0</v>
          </cell>
          <cell r="IW1083">
            <v>0</v>
          </cell>
          <cell r="IX1083">
            <v>0</v>
          </cell>
          <cell r="IY1083">
            <v>0</v>
          </cell>
          <cell r="IZ1083">
            <v>0</v>
          </cell>
          <cell r="JA1083">
            <v>0</v>
          </cell>
          <cell r="JB1083">
            <v>0</v>
          </cell>
          <cell r="JC1083">
            <v>0</v>
          </cell>
          <cell r="JD1083">
            <v>0</v>
          </cell>
          <cell r="JE1083">
            <v>0</v>
          </cell>
          <cell r="JF1083">
            <v>0</v>
          </cell>
          <cell r="JG1083">
            <v>0</v>
          </cell>
          <cell r="JH1083">
            <v>0</v>
          </cell>
          <cell r="JI1083">
            <v>0</v>
          </cell>
          <cell r="JJ1083">
            <v>0</v>
          </cell>
          <cell r="JK1083">
            <v>0</v>
          </cell>
          <cell r="JL1083">
            <v>0</v>
          </cell>
          <cell r="JM1083">
            <v>0</v>
          </cell>
          <cell r="JN1083">
            <v>0</v>
          </cell>
          <cell r="JO1083">
            <v>0</v>
          </cell>
          <cell r="JP1083">
            <v>0</v>
          </cell>
          <cell r="JQ1083">
            <v>0</v>
          </cell>
        </row>
        <row r="1084">
          <cell r="D1084" t="str">
            <v>PV_.QF.UTS._.qUT.Escalante_Solar_I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0</v>
          </cell>
          <cell r="R1084">
            <v>0</v>
          </cell>
          <cell r="S1084">
            <v>0</v>
          </cell>
          <cell r="T1084">
            <v>0</v>
          </cell>
          <cell r="U1084">
            <v>0</v>
          </cell>
          <cell r="V1084">
            <v>0</v>
          </cell>
          <cell r="W1084">
            <v>0</v>
          </cell>
          <cell r="X1084">
            <v>0</v>
          </cell>
          <cell r="Y1084">
            <v>0</v>
          </cell>
          <cell r="Z1084">
            <v>0</v>
          </cell>
          <cell r="AA1084">
            <v>0</v>
          </cell>
          <cell r="AB1084">
            <v>0</v>
          </cell>
          <cell r="AC1084">
            <v>0</v>
          </cell>
          <cell r="AD1084">
            <v>0</v>
          </cell>
          <cell r="AE1084">
            <v>0</v>
          </cell>
          <cell r="AF1084">
            <v>0</v>
          </cell>
          <cell r="AG1084">
            <v>0</v>
          </cell>
          <cell r="AH1084">
            <v>0</v>
          </cell>
          <cell r="AI1084">
            <v>0</v>
          </cell>
          <cell r="AJ1084">
            <v>0</v>
          </cell>
          <cell r="AK1084">
            <v>0</v>
          </cell>
          <cell r="AL1084">
            <v>0</v>
          </cell>
          <cell r="AM1084">
            <v>0</v>
          </cell>
          <cell r="AN1084">
            <v>0</v>
          </cell>
          <cell r="AO1084">
            <v>0</v>
          </cell>
          <cell r="AP1084">
            <v>0</v>
          </cell>
          <cell r="AQ1084">
            <v>0</v>
          </cell>
          <cell r="AR1084">
            <v>0</v>
          </cell>
          <cell r="AS1084">
            <v>0</v>
          </cell>
          <cell r="AT1084">
            <v>0</v>
          </cell>
          <cell r="AU1084">
            <v>0</v>
          </cell>
          <cell r="AV1084">
            <v>0</v>
          </cell>
          <cell r="AW1084">
            <v>0</v>
          </cell>
          <cell r="AX1084">
            <v>0</v>
          </cell>
          <cell r="AY1084">
            <v>0</v>
          </cell>
          <cell r="AZ1084">
            <v>0</v>
          </cell>
          <cell r="BA1084">
            <v>0</v>
          </cell>
          <cell r="BB1084">
            <v>0</v>
          </cell>
          <cell r="BC1084">
            <v>0</v>
          </cell>
          <cell r="BD1084">
            <v>0</v>
          </cell>
          <cell r="BE1084">
            <v>0</v>
          </cell>
          <cell r="BF1084">
            <v>0</v>
          </cell>
          <cell r="BG1084">
            <v>0</v>
          </cell>
          <cell r="BH1084">
            <v>0</v>
          </cell>
          <cell r="BI1084">
            <v>0</v>
          </cell>
          <cell r="BJ1084">
            <v>0</v>
          </cell>
          <cell r="BK1084">
            <v>0</v>
          </cell>
          <cell r="BL1084">
            <v>0</v>
          </cell>
          <cell r="BM1084">
            <v>0</v>
          </cell>
          <cell r="BN1084">
            <v>0</v>
          </cell>
          <cell r="BO1084">
            <v>0</v>
          </cell>
          <cell r="BP1084">
            <v>0</v>
          </cell>
          <cell r="BQ1084">
            <v>0</v>
          </cell>
          <cell r="BR1084">
            <v>0</v>
          </cell>
          <cell r="BS1084">
            <v>0</v>
          </cell>
          <cell r="BT1084">
            <v>0</v>
          </cell>
          <cell r="BU1084">
            <v>0</v>
          </cell>
          <cell r="BV1084">
            <v>0</v>
          </cell>
          <cell r="BW1084">
            <v>0</v>
          </cell>
          <cell r="BX1084">
            <v>0</v>
          </cell>
          <cell r="BY1084">
            <v>0</v>
          </cell>
          <cell r="BZ1084">
            <v>0</v>
          </cell>
          <cell r="CA1084">
            <v>0</v>
          </cell>
          <cell r="CB1084">
            <v>0</v>
          </cell>
          <cell r="CC1084">
            <v>0</v>
          </cell>
          <cell r="CD1084">
            <v>0</v>
          </cell>
          <cell r="CE1084">
            <v>0</v>
          </cell>
          <cell r="CF1084">
            <v>0</v>
          </cell>
          <cell r="CG1084">
            <v>0</v>
          </cell>
          <cell r="CH1084">
            <v>0</v>
          </cell>
          <cell r="CI1084">
            <v>0</v>
          </cell>
          <cell r="CJ1084">
            <v>0</v>
          </cell>
          <cell r="CK1084">
            <v>0</v>
          </cell>
          <cell r="CL1084">
            <v>0</v>
          </cell>
          <cell r="CM1084">
            <v>0</v>
          </cell>
          <cell r="CN1084">
            <v>0</v>
          </cell>
          <cell r="CO1084">
            <v>0</v>
          </cell>
          <cell r="CP1084">
            <v>0</v>
          </cell>
          <cell r="CQ1084">
            <v>0</v>
          </cell>
          <cell r="CR1084">
            <v>0</v>
          </cell>
          <cell r="CS1084">
            <v>0</v>
          </cell>
          <cell r="CT1084">
            <v>0</v>
          </cell>
          <cell r="CU1084">
            <v>0</v>
          </cell>
          <cell r="CV1084">
            <v>0</v>
          </cell>
          <cell r="CW1084">
            <v>0</v>
          </cell>
          <cell r="CX1084">
            <v>0</v>
          </cell>
          <cell r="CY1084">
            <v>0</v>
          </cell>
          <cell r="CZ1084">
            <v>0</v>
          </cell>
          <cell r="DA1084">
            <v>0</v>
          </cell>
          <cell r="DB1084">
            <v>0</v>
          </cell>
          <cell r="DC1084">
            <v>0</v>
          </cell>
          <cell r="DD1084">
            <v>0</v>
          </cell>
          <cell r="DE1084">
            <v>0</v>
          </cell>
          <cell r="DF1084">
            <v>0</v>
          </cell>
          <cell r="DG1084">
            <v>0</v>
          </cell>
          <cell r="DH1084">
            <v>0</v>
          </cell>
          <cell r="DI1084">
            <v>0</v>
          </cell>
          <cell r="DJ1084">
            <v>0</v>
          </cell>
          <cell r="DK1084">
            <v>0</v>
          </cell>
          <cell r="DL1084">
            <v>0</v>
          </cell>
          <cell r="DM1084">
            <v>0</v>
          </cell>
          <cell r="DN1084">
            <v>0</v>
          </cell>
          <cell r="DO1084">
            <v>0</v>
          </cell>
          <cell r="DP1084">
            <v>0</v>
          </cell>
          <cell r="DQ1084">
            <v>0</v>
          </cell>
          <cell r="DR1084">
            <v>0</v>
          </cell>
          <cell r="DS1084">
            <v>0</v>
          </cell>
          <cell r="DT1084">
            <v>0</v>
          </cell>
          <cell r="DU1084">
            <v>0</v>
          </cell>
          <cell r="DV1084">
            <v>0</v>
          </cell>
          <cell r="DW1084">
            <v>0</v>
          </cell>
          <cell r="DX1084">
            <v>0</v>
          </cell>
          <cell r="DY1084">
            <v>0</v>
          </cell>
          <cell r="DZ1084">
            <v>0</v>
          </cell>
          <cell r="EA1084">
            <v>0</v>
          </cell>
          <cell r="EB1084">
            <v>0</v>
          </cell>
          <cell r="EC1084">
            <v>0</v>
          </cell>
          <cell r="ED1084">
            <v>0</v>
          </cell>
          <cell r="EE1084">
            <v>0</v>
          </cell>
          <cell r="EF1084">
            <v>0</v>
          </cell>
          <cell r="EG1084">
            <v>0</v>
          </cell>
          <cell r="EH1084">
            <v>0</v>
          </cell>
          <cell r="EI1084">
            <v>0</v>
          </cell>
          <cell r="EJ1084">
            <v>0</v>
          </cell>
          <cell r="EK1084">
            <v>0</v>
          </cell>
          <cell r="EL1084">
            <v>0</v>
          </cell>
          <cell r="EM1084">
            <v>0</v>
          </cell>
          <cell r="EN1084">
            <v>0</v>
          </cell>
          <cell r="EO1084">
            <v>0</v>
          </cell>
          <cell r="EP1084">
            <v>0</v>
          </cell>
          <cell r="EQ1084">
            <v>0</v>
          </cell>
          <cell r="ER1084">
            <v>0</v>
          </cell>
          <cell r="ES1084">
            <v>0</v>
          </cell>
          <cell r="ET1084">
            <v>0</v>
          </cell>
          <cell r="EU1084">
            <v>0</v>
          </cell>
          <cell r="EV1084">
            <v>0</v>
          </cell>
          <cell r="EW1084">
            <v>0</v>
          </cell>
          <cell r="EX1084">
            <v>0</v>
          </cell>
          <cell r="EY1084">
            <v>0</v>
          </cell>
          <cell r="EZ1084">
            <v>0</v>
          </cell>
          <cell r="FA1084">
            <v>0</v>
          </cell>
          <cell r="FB1084">
            <v>0</v>
          </cell>
          <cell r="FC1084">
            <v>0</v>
          </cell>
          <cell r="FD1084">
            <v>0</v>
          </cell>
          <cell r="FE1084">
            <v>0</v>
          </cell>
          <cell r="FF1084">
            <v>0</v>
          </cell>
          <cell r="FG1084">
            <v>0</v>
          </cell>
          <cell r="FH1084">
            <v>0</v>
          </cell>
          <cell r="FI1084">
            <v>0</v>
          </cell>
          <cell r="FJ1084">
            <v>0</v>
          </cell>
          <cell r="FK1084">
            <v>0</v>
          </cell>
          <cell r="FL1084">
            <v>0</v>
          </cell>
          <cell r="FM1084">
            <v>0</v>
          </cell>
          <cell r="FN1084">
            <v>0</v>
          </cell>
          <cell r="FO1084">
            <v>0</v>
          </cell>
          <cell r="FP1084">
            <v>0</v>
          </cell>
          <cell r="FQ1084">
            <v>0</v>
          </cell>
          <cell r="FR1084">
            <v>0</v>
          </cell>
          <cell r="FS1084">
            <v>0</v>
          </cell>
          <cell r="FT1084">
            <v>0</v>
          </cell>
          <cell r="FU1084">
            <v>0</v>
          </cell>
          <cell r="FV1084">
            <v>0</v>
          </cell>
          <cell r="FW1084">
            <v>0</v>
          </cell>
          <cell r="FX1084">
            <v>0</v>
          </cell>
          <cell r="FY1084">
            <v>0</v>
          </cell>
          <cell r="FZ1084">
            <v>0</v>
          </cell>
          <cell r="GA1084">
            <v>0</v>
          </cell>
          <cell r="GB1084">
            <v>0</v>
          </cell>
          <cell r="GC1084">
            <v>0</v>
          </cell>
          <cell r="GD1084">
            <v>0</v>
          </cell>
          <cell r="GE1084">
            <v>0</v>
          </cell>
          <cell r="GF1084">
            <v>0</v>
          </cell>
          <cell r="GG1084">
            <v>0</v>
          </cell>
          <cell r="GH1084">
            <v>0</v>
          </cell>
          <cell r="GI1084">
            <v>0</v>
          </cell>
          <cell r="GJ1084">
            <v>0</v>
          </cell>
          <cell r="GK1084">
            <v>0</v>
          </cell>
          <cell r="GL1084">
            <v>0</v>
          </cell>
          <cell r="GM1084">
            <v>0</v>
          </cell>
          <cell r="GN1084">
            <v>0</v>
          </cell>
          <cell r="GO1084">
            <v>0</v>
          </cell>
          <cell r="GP1084">
            <v>0</v>
          </cell>
          <cell r="GQ1084">
            <v>0</v>
          </cell>
          <cell r="GR1084">
            <v>0</v>
          </cell>
          <cell r="GS1084">
            <v>0</v>
          </cell>
          <cell r="GT1084">
            <v>0</v>
          </cell>
          <cell r="GU1084">
            <v>0</v>
          </cell>
          <cell r="GV1084">
            <v>0</v>
          </cell>
          <cell r="GW1084">
            <v>0</v>
          </cell>
          <cell r="GX1084">
            <v>0</v>
          </cell>
          <cell r="GY1084">
            <v>0</v>
          </cell>
          <cell r="GZ1084">
            <v>0</v>
          </cell>
          <cell r="HA1084">
            <v>0</v>
          </cell>
          <cell r="HB1084">
            <v>0</v>
          </cell>
          <cell r="HC1084">
            <v>0</v>
          </cell>
          <cell r="HD1084">
            <v>0</v>
          </cell>
          <cell r="HE1084">
            <v>0</v>
          </cell>
          <cell r="HF1084">
            <v>0</v>
          </cell>
          <cell r="HG1084">
            <v>0</v>
          </cell>
          <cell r="HH1084">
            <v>0</v>
          </cell>
          <cell r="HI1084">
            <v>0</v>
          </cell>
          <cell r="HJ1084">
            <v>0</v>
          </cell>
          <cell r="HK1084">
            <v>0</v>
          </cell>
          <cell r="HL1084">
            <v>0</v>
          </cell>
          <cell r="HM1084">
            <v>0</v>
          </cell>
          <cell r="HN1084">
            <v>0</v>
          </cell>
          <cell r="HO1084">
            <v>0</v>
          </cell>
          <cell r="HP1084">
            <v>0</v>
          </cell>
          <cell r="HQ1084">
            <v>0</v>
          </cell>
          <cell r="HR1084">
            <v>0</v>
          </cell>
          <cell r="HS1084">
            <v>0</v>
          </cell>
          <cell r="HT1084">
            <v>0</v>
          </cell>
          <cell r="HU1084">
            <v>0</v>
          </cell>
          <cell r="HV1084">
            <v>0</v>
          </cell>
          <cell r="HW1084">
            <v>0</v>
          </cell>
          <cell r="HX1084">
            <v>0</v>
          </cell>
          <cell r="HY1084">
            <v>0</v>
          </cell>
          <cell r="HZ1084">
            <v>0</v>
          </cell>
          <cell r="IA1084">
            <v>0</v>
          </cell>
          <cell r="IB1084">
            <v>0</v>
          </cell>
          <cell r="IC1084">
            <v>0</v>
          </cell>
          <cell r="ID1084">
            <v>0</v>
          </cell>
          <cell r="IE1084">
            <v>0</v>
          </cell>
          <cell r="IF1084">
            <v>0</v>
          </cell>
          <cell r="IG1084">
            <v>0</v>
          </cell>
          <cell r="IH1084">
            <v>0</v>
          </cell>
          <cell r="II1084">
            <v>0</v>
          </cell>
          <cell r="IJ1084">
            <v>0</v>
          </cell>
          <cell r="IK1084">
            <v>0</v>
          </cell>
          <cell r="IL1084">
            <v>0</v>
          </cell>
          <cell r="IM1084">
            <v>0</v>
          </cell>
          <cell r="IN1084">
            <v>0</v>
          </cell>
          <cell r="IO1084">
            <v>0</v>
          </cell>
          <cell r="IP1084">
            <v>0</v>
          </cell>
          <cell r="IQ1084">
            <v>0</v>
          </cell>
          <cell r="IR1084">
            <v>0</v>
          </cell>
          <cell r="IS1084">
            <v>0</v>
          </cell>
          <cell r="IT1084">
            <v>0</v>
          </cell>
          <cell r="IU1084">
            <v>0</v>
          </cell>
          <cell r="IV1084">
            <v>0</v>
          </cell>
          <cell r="IW1084">
            <v>0</v>
          </cell>
          <cell r="IX1084">
            <v>0</v>
          </cell>
          <cell r="IY1084">
            <v>0</v>
          </cell>
          <cell r="IZ1084">
            <v>0</v>
          </cell>
          <cell r="JA1084">
            <v>0</v>
          </cell>
          <cell r="JB1084">
            <v>0</v>
          </cell>
          <cell r="JC1084">
            <v>0</v>
          </cell>
          <cell r="JD1084">
            <v>0</v>
          </cell>
          <cell r="JE1084">
            <v>0</v>
          </cell>
          <cell r="JF1084">
            <v>0</v>
          </cell>
          <cell r="JG1084">
            <v>0</v>
          </cell>
          <cell r="JH1084">
            <v>0</v>
          </cell>
          <cell r="JI1084">
            <v>0</v>
          </cell>
          <cell r="JJ1084">
            <v>0</v>
          </cell>
          <cell r="JK1084">
            <v>0</v>
          </cell>
          <cell r="JL1084">
            <v>0</v>
          </cell>
          <cell r="JM1084">
            <v>0</v>
          </cell>
          <cell r="JN1084">
            <v>0</v>
          </cell>
          <cell r="JO1084">
            <v>0</v>
          </cell>
          <cell r="JP1084">
            <v>0</v>
          </cell>
          <cell r="JQ1084">
            <v>0</v>
          </cell>
        </row>
        <row r="1085">
          <cell r="D1085" t="str">
            <v>PV_.QF.UTS._.qUT.Escalante_Solar_II</v>
          </cell>
          <cell r="F1085">
            <v>0</v>
          </cell>
          <cell r="G1085">
            <v>0</v>
          </cell>
          <cell r="H1085">
            <v>0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0</v>
          </cell>
          <cell r="R1085">
            <v>0</v>
          </cell>
          <cell r="S1085">
            <v>0</v>
          </cell>
          <cell r="T1085">
            <v>0</v>
          </cell>
          <cell r="U1085">
            <v>0</v>
          </cell>
          <cell r="V1085">
            <v>0</v>
          </cell>
          <cell r="W1085">
            <v>0</v>
          </cell>
          <cell r="X1085">
            <v>0</v>
          </cell>
          <cell r="Y1085">
            <v>0</v>
          </cell>
          <cell r="Z1085">
            <v>0</v>
          </cell>
          <cell r="AA1085">
            <v>0</v>
          </cell>
          <cell r="AB1085">
            <v>0</v>
          </cell>
          <cell r="AC1085">
            <v>0</v>
          </cell>
          <cell r="AD1085">
            <v>0</v>
          </cell>
          <cell r="AE1085">
            <v>0</v>
          </cell>
          <cell r="AF1085">
            <v>0</v>
          </cell>
          <cell r="AG1085">
            <v>0</v>
          </cell>
          <cell r="AH1085">
            <v>0</v>
          </cell>
          <cell r="AI1085">
            <v>0</v>
          </cell>
          <cell r="AJ1085">
            <v>0</v>
          </cell>
          <cell r="AK1085">
            <v>0</v>
          </cell>
          <cell r="AL1085">
            <v>0</v>
          </cell>
          <cell r="AM1085">
            <v>0</v>
          </cell>
          <cell r="AN1085">
            <v>0</v>
          </cell>
          <cell r="AO1085">
            <v>0</v>
          </cell>
          <cell r="AP1085">
            <v>0</v>
          </cell>
          <cell r="AQ1085">
            <v>0</v>
          </cell>
          <cell r="AR1085">
            <v>0</v>
          </cell>
          <cell r="AS1085">
            <v>0</v>
          </cell>
          <cell r="AT1085">
            <v>0</v>
          </cell>
          <cell r="AU1085">
            <v>0</v>
          </cell>
          <cell r="AV1085">
            <v>0</v>
          </cell>
          <cell r="AW1085">
            <v>0</v>
          </cell>
          <cell r="AX1085">
            <v>0</v>
          </cell>
          <cell r="AY1085">
            <v>0</v>
          </cell>
          <cell r="AZ1085">
            <v>0</v>
          </cell>
          <cell r="BA1085">
            <v>0</v>
          </cell>
          <cell r="BB1085">
            <v>0</v>
          </cell>
          <cell r="BC1085">
            <v>0</v>
          </cell>
          <cell r="BD1085">
            <v>0</v>
          </cell>
          <cell r="BE1085">
            <v>0</v>
          </cell>
          <cell r="BF1085">
            <v>0</v>
          </cell>
          <cell r="BG1085">
            <v>0</v>
          </cell>
          <cell r="BH1085">
            <v>0</v>
          </cell>
          <cell r="BI1085">
            <v>0</v>
          </cell>
          <cell r="BJ1085">
            <v>0</v>
          </cell>
          <cell r="BK1085">
            <v>0</v>
          </cell>
          <cell r="BL1085">
            <v>0</v>
          </cell>
          <cell r="BM1085">
            <v>0</v>
          </cell>
          <cell r="BN1085">
            <v>0</v>
          </cell>
          <cell r="BO1085">
            <v>0</v>
          </cell>
          <cell r="BP1085">
            <v>0</v>
          </cell>
          <cell r="BQ1085">
            <v>0</v>
          </cell>
          <cell r="BR1085">
            <v>0</v>
          </cell>
          <cell r="BS1085">
            <v>0</v>
          </cell>
          <cell r="BT1085">
            <v>0</v>
          </cell>
          <cell r="BU1085">
            <v>0</v>
          </cell>
          <cell r="BV1085">
            <v>0</v>
          </cell>
          <cell r="BW1085">
            <v>0</v>
          </cell>
          <cell r="BX1085">
            <v>0</v>
          </cell>
          <cell r="BY1085">
            <v>0</v>
          </cell>
          <cell r="BZ1085">
            <v>0</v>
          </cell>
          <cell r="CA1085">
            <v>0</v>
          </cell>
          <cell r="CB1085">
            <v>0</v>
          </cell>
          <cell r="CC1085">
            <v>0</v>
          </cell>
          <cell r="CD1085">
            <v>0</v>
          </cell>
          <cell r="CE1085">
            <v>0</v>
          </cell>
          <cell r="CF1085">
            <v>0</v>
          </cell>
          <cell r="CG1085">
            <v>0</v>
          </cell>
          <cell r="CH1085">
            <v>0</v>
          </cell>
          <cell r="CI1085">
            <v>0</v>
          </cell>
          <cell r="CJ1085">
            <v>0</v>
          </cell>
          <cell r="CK1085">
            <v>0</v>
          </cell>
          <cell r="CL1085">
            <v>0</v>
          </cell>
          <cell r="CM1085">
            <v>0</v>
          </cell>
          <cell r="CN1085">
            <v>0</v>
          </cell>
          <cell r="CO1085">
            <v>0</v>
          </cell>
          <cell r="CP1085">
            <v>0</v>
          </cell>
          <cell r="CQ1085">
            <v>0</v>
          </cell>
          <cell r="CR1085">
            <v>0</v>
          </cell>
          <cell r="CS1085">
            <v>0</v>
          </cell>
          <cell r="CT1085">
            <v>0</v>
          </cell>
          <cell r="CU1085">
            <v>0</v>
          </cell>
          <cell r="CV1085">
            <v>0</v>
          </cell>
          <cell r="CW1085">
            <v>0</v>
          </cell>
          <cell r="CX1085">
            <v>0</v>
          </cell>
          <cell r="CY1085">
            <v>0</v>
          </cell>
          <cell r="CZ1085">
            <v>0</v>
          </cell>
          <cell r="DA1085">
            <v>0</v>
          </cell>
          <cell r="DB1085">
            <v>0</v>
          </cell>
          <cell r="DC1085">
            <v>0</v>
          </cell>
          <cell r="DD1085">
            <v>0</v>
          </cell>
          <cell r="DE1085">
            <v>0</v>
          </cell>
          <cell r="DF1085">
            <v>0</v>
          </cell>
          <cell r="DG1085">
            <v>0</v>
          </cell>
          <cell r="DH1085">
            <v>0</v>
          </cell>
          <cell r="DI1085">
            <v>0</v>
          </cell>
          <cell r="DJ1085">
            <v>0</v>
          </cell>
          <cell r="DK1085">
            <v>0</v>
          </cell>
          <cell r="DL1085">
            <v>0</v>
          </cell>
          <cell r="DM1085">
            <v>0</v>
          </cell>
          <cell r="DN1085">
            <v>0</v>
          </cell>
          <cell r="DO1085">
            <v>0</v>
          </cell>
          <cell r="DP1085">
            <v>0</v>
          </cell>
          <cell r="DQ1085">
            <v>0</v>
          </cell>
          <cell r="DR1085">
            <v>0</v>
          </cell>
          <cell r="DS1085">
            <v>0</v>
          </cell>
          <cell r="DT1085">
            <v>0</v>
          </cell>
          <cell r="DU1085">
            <v>0</v>
          </cell>
          <cell r="DV1085">
            <v>0</v>
          </cell>
          <cell r="DW1085">
            <v>0</v>
          </cell>
          <cell r="DX1085">
            <v>0</v>
          </cell>
          <cell r="DY1085">
            <v>0</v>
          </cell>
          <cell r="DZ1085">
            <v>0</v>
          </cell>
          <cell r="EA1085">
            <v>0</v>
          </cell>
          <cell r="EB1085">
            <v>0</v>
          </cell>
          <cell r="EC1085">
            <v>0</v>
          </cell>
          <cell r="ED1085">
            <v>0</v>
          </cell>
          <cell r="EE1085">
            <v>0</v>
          </cell>
          <cell r="EF1085">
            <v>0</v>
          </cell>
          <cell r="EG1085">
            <v>0</v>
          </cell>
          <cell r="EH1085">
            <v>0</v>
          </cell>
          <cell r="EI1085">
            <v>0</v>
          </cell>
          <cell r="EJ1085">
            <v>0</v>
          </cell>
          <cell r="EK1085">
            <v>0</v>
          </cell>
          <cell r="EL1085">
            <v>0</v>
          </cell>
          <cell r="EM1085">
            <v>0</v>
          </cell>
          <cell r="EN1085">
            <v>0</v>
          </cell>
          <cell r="EO1085">
            <v>0</v>
          </cell>
          <cell r="EP1085">
            <v>0</v>
          </cell>
          <cell r="EQ1085">
            <v>0</v>
          </cell>
          <cell r="ER1085">
            <v>0</v>
          </cell>
          <cell r="ES1085">
            <v>0</v>
          </cell>
          <cell r="ET1085">
            <v>0</v>
          </cell>
          <cell r="EU1085">
            <v>0</v>
          </cell>
          <cell r="EV1085">
            <v>0</v>
          </cell>
          <cell r="EW1085">
            <v>0</v>
          </cell>
          <cell r="EX1085">
            <v>0</v>
          </cell>
          <cell r="EY1085">
            <v>0</v>
          </cell>
          <cell r="EZ1085">
            <v>0</v>
          </cell>
          <cell r="FA1085">
            <v>0</v>
          </cell>
          <cell r="FB1085">
            <v>0</v>
          </cell>
          <cell r="FC1085">
            <v>0</v>
          </cell>
          <cell r="FD1085">
            <v>0</v>
          </cell>
          <cell r="FE1085">
            <v>0</v>
          </cell>
          <cell r="FF1085">
            <v>0</v>
          </cell>
          <cell r="FG1085">
            <v>0</v>
          </cell>
          <cell r="FH1085">
            <v>0</v>
          </cell>
          <cell r="FI1085">
            <v>0</v>
          </cell>
          <cell r="FJ1085">
            <v>0</v>
          </cell>
          <cell r="FK1085">
            <v>0</v>
          </cell>
          <cell r="FL1085">
            <v>0</v>
          </cell>
          <cell r="FM1085">
            <v>0</v>
          </cell>
          <cell r="FN1085">
            <v>0</v>
          </cell>
          <cell r="FO1085">
            <v>0</v>
          </cell>
          <cell r="FP1085">
            <v>0</v>
          </cell>
          <cell r="FQ1085">
            <v>0</v>
          </cell>
          <cell r="FR1085">
            <v>0</v>
          </cell>
          <cell r="FS1085">
            <v>0</v>
          </cell>
          <cell r="FT1085">
            <v>0</v>
          </cell>
          <cell r="FU1085">
            <v>0</v>
          </cell>
          <cell r="FV1085">
            <v>0</v>
          </cell>
          <cell r="FW1085">
            <v>0</v>
          </cell>
          <cell r="FX1085">
            <v>0</v>
          </cell>
          <cell r="FY1085">
            <v>0</v>
          </cell>
          <cell r="FZ1085">
            <v>0</v>
          </cell>
          <cell r="GA1085">
            <v>0</v>
          </cell>
          <cell r="GB1085">
            <v>0</v>
          </cell>
          <cell r="GC1085">
            <v>0</v>
          </cell>
          <cell r="GD1085">
            <v>0</v>
          </cell>
          <cell r="GE1085">
            <v>0</v>
          </cell>
          <cell r="GF1085">
            <v>0</v>
          </cell>
          <cell r="GG1085">
            <v>0</v>
          </cell>
          <cell r="GH1085">
            <v>0</v>
          </cell>
          <cell r="GI1085">
            <v>0</v>
          </cell>
          <cell r="GJ1085">
            <v>0</v>
          </cell>
          <cell r="GK1085">
            <v>0</v>
          </cell>
          <cell r="GL1085">
            <v>0</v>
          </cell>
          <cell r="GM1085">
            <v>0</v>
          </cell>
          <cell r="GN1085">
            <v>0</v>
          </cell>
          <cell r="GO1085">
            <v>0</v>
          </cell>
          <cell r="GP1085">
            <v>0</v>
          </cell>
          <cell r="GQ1085">
            <v>0</v>
          </cell>
          <cell r="GR1085">
            <v>0</v>
          </cell>
          <cell r="GS1085">
            <v>0</v>
          </cell>
          <cell r="GT1085">
            <v>0</v>
          </cell>
          <cell r="GU1085">
            <v>0</v>
          </cell>
          <cell r="GV1085">
            <v>0</v>
          </cell>
          <cell r="GW1085">
            <v>0</v>
          </cell>
          <cell r="GX1085">
            <v>0</v>
          </cell>
          <cell r="GY1085">
            <v>0</v>
          </cell>
          <cell r="GZ1085">
            <v>0</v>
          </cell>
          <cell r="HA1085">
            <v>0</v>
          </cell>
          <cell r="HB1085">
            <v>0</v>
          </cell>
          <cell r="HC1085">
            <v>0</v>
          </cell>
          <cell r="HD1085">
            <v>0</v>
          </cell>
          <cell r="HE1085">
            <v>0</v>
          </cell>
          <cell r="HF1085">
            <v>0</v>
          </cell>
          <cell r="HG1085">
            <v>0</v>
          </cell>
          <cell r="HH1085">
            <v>0</v>
          </cell>
          <cell r="HI1085">
            <v>0</v>
          </cell>
          <cell r="HJ1085">
            <v>0</v>
          </cell>
          <cell r="HK1085">
            <v>0</v>
          </cell>
          <cell r="HL1085">
            <v>0</v>
          </cell>
          <cell r="HM1085">
            <v>0</v>
          </cell>
          <cell r="HN1085">
            <v>0</v>
          </cell>
          <cell r="HO1085">
            <v>0</v>
          </cell>
          <cell r="HP1085">
            <v>0</v>
          </cell>
          <cell r="HQ1085">
            <v>0</v>
          </cell>
          <cell r="HR1085">
            <v>0</v>
          </cell>
          <cell r="HS1085">
            <v>0</v>
          </cell>
          <cell r="HT1085">
            <v>0</v>
          </cell>
          <cell r="HU1085">
            <v>0</v>
          </cell>
          <cell r="HV1085">
            <v>0</v>
          </cell>
          <cell r="HW1085">
            <v>0</v>
          </cell>
          <cell r="HX1085">
            <v>0</v>
          </cell>
          <cell r="HY1085">
            <v>0</v>
          </cell>
          <cell r="HZ1085">
            <v>0</v>
          </cell>
          <cell r="IA1085">
            <v>0</v>
          </cell>
          <cell r="IB1085">
            <v>0</v>
          </cell>
          <cell r="IC1085">
            <v>0</v>
          </cell>
          <cell r="ID1085">
            <v>0</v>
          </cell>
          <cell r="IE1085">
            <v>0</v>
          </cell>
          <cell r="IF1085">
            <v>0</v>
          </cell>
          <cell r="IG1085">
            <v>0</v>
          </cell>
          <cell r="IH1085">
            <v>0</v>
          </cell>
          <cell r="II1085">
            <v>0</v>
          </cell>
          <cell r="IJ1085">
            <v>0</v>
          </cell>
          <cell r="IK1085">
            <v>0</v>
          </cell>
          <cell r="IL1085">
            <v>0</v>
          </cell>
          <cell r="IM1085">
            <v>0</v>
          </cell>
          <cell r="IN1085">
            <v>0</v>
          </cell>
          <cell r="IO1085">
            <v>0</v>
          </cell>
          <cell r="IP1085">
            <v>0</v>
          </cell>
          <cell r="IQ1085">
            <v>0</v>
          </cell>
          <cell r="IR1085">
            <v>0</v>
          </cell>
          <cell r="IS1085">
            <v>0</v>
          </cell>
          <cell r="IT1085">
            <v>0</v>
          </cell>
          <cell r="IU1085">
            <v>0</v>
          </cell>
          <cell r="IV1085">
            <v>0</v>
          </cell>
          <cell r="IW1085">
            <v>0</v>
          </cell>
          <cell r="IX1085">
            <v>0</v>
          </cell>
          <cell r="IY1085">
            <v>0</v>
          </cell>
          <cell r="IZ1085">
            <v>0</v>
          </cell>
          <cell r="JA1085">
            <v>0</v>
          </cell>
          <cell r="JB1085">
            <v>0</v>
          </cell>
          <cell r="JC1085">
            <v>0</v>
          </cell>
          <cell r="JD1085">
            <v>0</v>
          </cell>
          <cell r="JE1085">
            <v>0</v>
          </cell>
          <cell r="JF1085">
            <v>0</v>
          </cell>
          <cell r="JG1085">
            <v>0</v>
          </cell>
          <cell r="JH1085">
            <v>0</v>
          </cell>
          <cell r="JI1085">
            <v>0</v>
          </cell>
          <cell r="JJ1085">
            <v>0</v>
          </cell>
          <cell r="JK1085">
            <v>0</v>
          </cell>
          <cell r="JL1085">
            <v>0</v>
          </cell>
          <cell r="JM1085">
            <v>0</v>
          </cell>
          <cell r="JN1085">
            <v>0</v>
          </cell>
          <cell r="JO1085">
            <v>0</v>
          </cell>
          <cell r="JP1085">
            <v>0</v>
          </cell>
          <cell r="JQ1085">
            <v>0</v>
          </cell>
        </row>
        <row r="1086">
          <cell r="D1086" t="str">
            <v>PV_.QF.UTS._.qUT.Escalante_Solar_III</v>
          </cell>
          <cell r="F1086">
            <v>0</v>
          </cell>
          <cell r="G1086">
            <v>0</v>
          </cell>
          <cell r="H1086">
            <v>0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0</v>
          </cell>
          <cell r="R1086">
            <v>0</v>
          </cell>
          <cell r="S1086">
            <v>0</v>
          </cell>
          <cell r="T1086">
            <v>0</v>
          </cell>
          <cell r="U1086">
            <v>0</v>
          </cell>
          <cell r="V1086">
            <v>0</v>
          </cell>
          <cell r="W1086">
            <v>0</v>
          </cell>
          <cell r="X1086">
            <v>0</v>
          </cell>
          <cell r="Y1086">
            <v>0</v>
          </cell>
          <cell r="Z1086">
            <v>0</v>
          </cell>
          <cell r="AA1086">
            <v>0</v>
          </cell>
          <cell r="AB1086">
            <v>0</v>
          </cell>
          <cell r="AC1086">
            <v>0</v>
          </cell>
          <cell r="AD1086">
            <v>0</v>
          </cell>
          <cell r="AE1086">
            <v>0</v>
          </cell>
          <cell r="AF1086">
            <v>0</v>
          </cell>
          <cell r="AG1086">
            <v>0</v>
          </cell>
          <cell r="AH1086">
            <v>0</v>
          </cell>
          <cell r="AI1086">
            <v>0</v>
          </cell>
          <cell r="AJ1086">
            <v>0</v>
          </cell>
          <cell r="AK1086">
            <v>0</v>
          </cell>
          <cell r="AL1086">
            <v>0</v>
          </cell>
          <cell r="AM1086">
            <v>0</v>
          </cell>
          <cell r="AN1086">
            <v>0</v>
          </cell>
          <cell r="AO1086">
            <v>0</v>
          </cell>
          <cell r="AP1086">
            <v>0</v>
          </cell>
          <cell r="AQ1086">
            <v>0</v>
          </cell>
          <cell r="AR1086">
            <v>0</v>
          </cell>
          <cell r="AS1086">
            <v>0</v>
          </cell>
          <cell r="AT1086">
            <v>0</v>
          </cell>
          <cell r="AU1086">
            <v>0</v>
          </cell>
          <cell r="AV1086">
            <v>0</v>
          </cell>
          <cell r="AW1086">
            <v>0</v>
          </cell>
          <cell r="AX1086">
            <v>0</v>
          </cell>
          <cell r="AY1086">
            <v>0</v>
          </cell>
          <cell r="AZ1086">
            <v>0</v>
          </cell>
          <cell r="BA1086">
            <v>0</v>
          </cell>
          <cell r="BB1086">
            <v>0</v>
          </cell>
          <cell r="BC1086">
            <v>0</v>
          </cell>
          <cell r="BD1086">
            <v>0</v>
          </cell>
          <cell r="BE1086">
            <v>0</v>
          </cell>
          <cell r="BF1086">
            <v>0</v>
          </cell>
          <cell r="BG1086">
            <v>0</v>
          </cell>
          <cell r="BH1086">
            <v>0</v>
          </cell>
          <cell r="BI1086">
            <v>0</v>
          </cell>
          <cell r="BJ1086">
            <v>0</v>
          </cell>
          <cell r="BK1086">
            <v>0</v>
          </cell>
          <cell r="BL1086">
            <v>0</v>
          </cell>
          <cell r="BM1086">
            <v>0</v>
          </cell>
          <cell r="BN1086">
            <v>0</v>
          </cell>
          <cell r="BO1086">
            <v>0</v>
          </cell>
          <cell r="BP1086">
            <v>0</v>
          </cell>
          <cell r="BQ1086">
            <v>0</v>
          </cell>
          <cell r="BR1086">
            <v>0</v>
          </cell>
          <cell r="BS1086">
            <v>0</v>
          </cell>
          <cell r="BT1086">
            <v>0</v>
          </cell>
          <cell r="BU1086">
            <v>0</v>
          </cell>
          <cell r="BV1086">
            <v>0</v>
          </cell>
          <cell r="BW1086">
            <v>0</v>
          </cell>
          <cell r="BX1086">
            <v>0</v>
          </cell>
          <cell r="BY1086">
            <v>0</v>
          </cell>
          <cell r="BZ1086">
            <v>0</v>
          </cell>
          <cell r="CA1086">
            <v>0</v>
          </cell>
          <cell r="CB1086">
            <v>0</v>
          </cell>
          <cell r="CC1086">
            <v>0</v>
          </cell>
          <cell r="CD1086">
            <v>0</v>
          </cell>
          <cell r="CE1086">
            <v>0</v>
          </cell>
          <cell r="CF1086">
            <v>0</v>
          </cell>
          <cell r="CG1086">
            <v>0</v>
          </cell>
          <cell r="CH1086">
            <v>0</v>
          </cell>
          <cell r="CI1086">
            <v>0</v>
          </cell>
          <cell r="CJ1086">
            <v>0</v>
          </cell>
          <cell r="CK1086">
            <v>0</v>
          </cell>
          <cell r="CL1086">
            <v>0</v>
          </cell>
          <cell r="CM1086">
            <v>0</v>
          </cell>
          <cell r="CN1086">
            <v>0</v>
          </cell>
          <cell r="CO1086">
            <v>0</v>
          </cell>
          <cell r="CP1086">
            <v>0</v>
          </cell>
          <cell r="CQ1086">
            <v>0</v>
          </cell>
          <cell r="CR1086">
            <v>0</v>
          </cell>
          <cell r="CS1086">
            <v>0</v>
          </cell>
          <cell r="CT1086">
            <v>0</v>
          </cell>
          <cell r="CU1086">
            <v>0</v>
          </cell>
          <cell r="CV1086">
            <v>0</v>
          </cell>
          <cell r="CW1086">
            <v>0</v>
          </cell>
          <cell r="CX1086">
            <v>0</v>
          </cell>
          <cell r="CY1086">
            <v>0</v>
          </cell>
          <cell r="CZ1086">
            <v>0</v>
          </cell>
          <cell r="DA1086">
            <v>0</v>
          </cell>
          <cell r="DB1086">
            <v>0</v>
          </cell>
          <cell r="DC1086">
            <v>0</v>
          </cell>
          <cell r="DD1086">
            <v>0</v>
          </cell>
          <cell r="DE1086">
            <v>0</v>
          </cell>
          <cell r="DF1086">
            <v>0</v>
          </cell>
          <cell r="DG1086">
            <v>0</v>
          </cell>
          <cell r="DH1086">
            <v>0</v>
          </cell>
          <cell r="DI1086">
            <v>0</v>
          </cell>
          <cell r="DJ1086">
            <v>0</v>
          </cell>
          <cell r="DK1086">
            <v>0</v>
          </cell>
          <cell r="DL1086">
            <v>0</v>
          </cell>
          <cell r="DM1086">
            <v>0</v>
          </cell>
          <cell r="DN1086">
            <v>0</v>
          </cell>
          <cell r="DO1086">
            <v>0</v>
          </cell>
          <cell r="DP1086">
            <v>0</v>
          </cell>
          <cell r="DQ1086">
            <v>0</v>
          </cell>
          <cell r="DR1086">
            <v>0</v>
          </cell>
          <cell r="DS1086">
            <v>0</v>
          </cell>
          <cell r="DT1086">
            <v>0</v>
          </cell>
          <cell r="DU1086">
            <v>0</v>
          </cell>
          <cell r="DV1086">
            <v>0</v>
          </cell>
          <cell r="DW1086">
            <v>0</v>
          </cell>
          <cell r="DX1086">
            <v>0</v>
          </cell>
          <cell r="DY1086">
            <v>0</v>
          </cell>
          <cell r="DZ1086">
            <v>0</v>
          </cell>
          <cell r="EA1086">
            <v>0</v>
          </cell>
          <cell r="EB1086">
            <v>0</v>
          </cell>
          <cell r="EC1086">
            <v>0</v>
          </cell>
          <cell r="ED1086">
            <v>0</v>
          </cell>
          <cell r="EE1086">
            <v>0</v>
          </cell>
          <cell r="EF1086">
            <v>0</v>
          </cell>
          <cell r="EG1086">
            <v>0</v>
          </cell>
          <cell r="EH1086">
            <v>0</v>
          </cell>
          <cell r="EI1086">
            <v>0</v>
          </cell>
          <cell r="EJ1086">
            <v>0</v>
          </cell>
          <cell r="EK1086">
            <v>0</v>
          </cell>
          <cell r="EL1086">
            <v>0</v>
          </cell>
          <cell r="EM1086">
            <v>0</v>
          </cell>
          <cell r="EN1086">
            <v>0</v>
          </cell>
          <cell r="EO1086">
            <v>0</v>
          </cell>
          <cell r="EP1086">
            <v>0</v>
          </cell>
          <cell r="EQ1086">
            <v>0</v>
          </cell>
          <cell r="ER1086">
            <v>0</v>
          </cell>
          <cell r="ES1086">
            <v>0</v>
          </cell>
          <cell r="ET1086">
            <v>0</v>
          </cell>
          <cell r="EU1086">
            <v>0</v>
          </cell>
          <cell r="EV1086">
            <v>0</v>
          </cell>
          <cell r="EW1086">
            <v>0</v>
          </cell>
          <cell r="EX1086">
            <v>0</v>
          </cell>
          <cell r="EY1086">
            <v>0</v>
          </cell>
          <cell r="EZ1086">
            <v>0</v>
          </cell>
          <cell r="FA1086">
            <v>0</v>
          </cell>
          <cell r="FB1086">
            <v>0</v>
          </cell>
          <cell r="FC1086">
            <v>0</v>
          </cell>
          <cell r="FD1086">
            <v>0</v>
          </cell>
          <cell r="FE1086">
            <v>0</v>
          </cell>
          <cell r="FF1086">
            <v>0</v>
          </cell>
          <cell r="FG1086">
            <v>0</v>
          </cell>
          <cell r="FH1086">
            <v>0</v>
          </cell>
          <cell r="FI1086">
            <v>0</v>
          </cell>
          <cell r="FJ1086">
            <v>0</v>
          </cell>
          <cell r="FK1086">
            <v>0</v>
          </cell>
          <cell r="FL1086">
            <v>0</v>
          </cell>
          <cell r="FM1086">
            <v>0</v>
          </cell>
          <cell r="FN1086">
            <v>0</v>
          </cell>
          <cell r="FO1086">
            <v>0</v>
          </cell>
          <cell r="FP1086">
            <v>0</v>
          </cell>
          <cell r="FQ1086">
            <v>0</v>
          </cell>
          <cell r="FR1086">
            <v>0</v>
          </cell>
          <cell r="FS1086">
            <v>0</v>
          </cell>
          <cell r="FT1086">
            <v>0</v>
          </cell>
          <cell r="FU1086">
            <v>0</v>
          </cell>
          <cell r="FV1086">
            <v>0</v>
          </cell>
          <cell r="FW1086">
            <v>0</v>
          </cell>
          <cell r="FX1086">
            <v>0</v>
          </cell>
          <cell r="FY1086">
            <v>0</v>
          </cell>
          <cell r="FZ1086">
            <v>0</v>
          </cell>
          <cell r="GA1086">
            <v>0</v>
          </cell>
          <cell r="GB1086">
            <v>0</v>
          </cell>
          <cell r="GC1086">
            <v>0</v>
          </cell>
          <cell r="GD1086">
            <v>0</v>
          </cell>
          <cell r="GE1086">
            <v>0</v>
          </cell>
          <cell r="GF1086">
            <v>0</v>
          </cell>
          <cell r="GG1086">
            <v>0</v>
          </cell>
          <cell r="GH1086">
            <v>0</v>
          </cell>
          <cell r="GI1086">
            <v>0</v>
          </cell>
          <cell r="GJ1086">
            <v>0</v>
          </cell>
          <cell r="GK1086">
            <v>0</v>
          </cell>
          <cell r="GL1086">
            <v>0</v>
          </cell>
          <cell r="GM1086">
            <v>0</v>
          </cell>
          <cell r="GN1086">
            <v>0</v>
          </cell>
          <cell r="GO1086">
            <v>0</v>
          </cell>
          <cell r="GP1086">
            <v>0</v>
          </cell>
          <cell r="GQ1086">
            <v>0</v>
          </cell>
          <cell r="GR1086">
            <v>0</v>
          </cell>
          <cell r="GS1086">
            <v>0</v>
          </cell>
          <cell r="GT1086">
            <v>0</v>
          </cell>
          <cell r="GU1086">
            <v>0</v>
          </cell>
          <cell r="GV1086">
            <v>0</v>
          </cell>
          <cell r="GW1086">
            <v>0</v>
          </cell>
          <cell r="GX1086">
            <v>0</v>
          </cell>
          <cell r="GY1086">
            <v>0</v>
          </cell>
          <cell r="GZ1086">
            <v>0</v>
          </cell>
          <cell r="HA1086">
            <v>0</v>
          </cell>
          <cell r="HB1086">
            <v>0</v>
          </cell>
          <cell r="HC1086">
            <v>0</v>
          </cell>
          <cell r="HD1086">
            <v>0</v>
          </cell>
          <cell r="HE1086">
            <v>0</v>
          </cell>
          <cell r="HF1086">
            <v>0</v>
          </cell>
          <cell r="HG1086">
            <v>0</v>
          </cell>
          <cell r="HH1086">
            <v>0</v>
          </cell>
          <cell r="HI1086">
            <v>0</v>
          </cell>
          <cell r="HJ1086">
            <v>0</v>
          </cell>
          <cell r="HK1086">
            <v>0</v>
          </cell>
          <cell r="HL1086">
            <v>0</v>
          </cell>
          <cell r="HM1086">
            <v>0</v>
          </cell>
          <cell r="HN1086">
            <v>0</v>
          </cell>
          <cell r="HO1086">
            <v>0</v>
          </cell>
          <cell r="HP1086">
            <v>0</v>
          </cell>
          <cell r="HQ1086">
            <v>0</v>
          </cell>
          <cell r="HR1086">
            <v>0</v>
          </cell>
          <cell r="HS1086">
            <v>0</v>
          </cell>
          <cell r="HT1086">
            <v>0</v>
          </cell>
          <cell r="HU1086">
            <v>0</v>
          </cell>
          <cell r="HV1086">
            <v>0</v>
          </cell>
          <cell r="HW1086">
            <v>0</v>
          </cell>
          <cell r="HX1086">
            <v>0</v>
          </cell>
          <cell r="HY1086">
            <v>0</v>
          </cell>
          <cell r="HZ1086">
            <v>0</v>
          </cell>
          <cell r="IA1086">
            <v>0</v>
          </cell>
          <cell r="IB1086">
            <v>0</v>
          </cell>
          <cell r="IC1086">
            <v>0</v>
          </cell>
          <cell r="ID1086">
            <v>0</v>
          </cell>
          <cell r="IE1086">
            <v>0</v>
          </cell>
          <cell r="IF1086">
            <v>0</v>
          </cell>
          <cell r="IG1086">
            <v>0</v>
          </cell>
          <cell r="IH1086">
            <v>0</v>
          </cell>
          <cell r="II1086">
            <v>0</v>
          </cell>
          <cell r="IJ1086">
            <v>0</v>
          </cell>
          <cell r="IK1086">
            <v>0</v>
          </cell>
          <cell r="IL1086">
            <v>0</v>
          </cell>
          <cell r="IM1086">
            <v>0</v>
          </cell>
          <cell r="IN1086">
            <v>0</v>
          </cell>
          <cell r="IO1086">
            <v>0</v>
          </cell>
          <cell r="IP1086">
            <v>0</v>
          </cell>
          <cell r="IQ1086">
            <v>0</v>
          </cell>
          <cell r="IR1086">
            <v>0</v>
          </cell>
          <cell r="IS1086">
            <v>0</v>
          </cell>
          <cell r="IT1086">
            <v>0</v>
          </cell>
          <cell r="IU1086">
            <v>0</v>
          </cell>
          <cell r="IV1086">
            <v>0</v>
          </cell>
          <cell r="IW1086">
            <v>0</v>
          </cell>
          <cell r="IX1086">
            <v>0</v>
          </cell>
          <cell r="IY1086">
            <v>0</v>
          </cell>
          <cell r="IZ1086">
            <v>0</v>
          </cell>
          <cell r="JA1086">
            <v>0</v>
          </cell>
          <cell r="JB1086">
            <v>0</v>
          </cell>
          <cell r="JC1086">
            <v>0</v>
          </cell>
          <cell r="JD1086">
            <v>0</v>
          </cell>
          <cell r="JE1086">
            <v>0</v>
          </cell>
          <cell r="JF1086">
            <v>0</v>
          </cell>
          <cell r="JG1086">
            <v>0</v>
          </cell>
          <cell r="JH1086">
            <v>0</v>
          </cell>
          <cell r="JI1086">
            <v>0</v>
          </cell>
          <cell r="JJ1086">
            <v>0</v>
          </cell>
          <cell r="JK1086">
            <v>0</v>
          </cell>
          <cell r="JL1086">
            <v>0</v>
          </cell>
          <cell r="JM1086">
            <v>0</v>
          </cell>
          <cell r="JN1086">
            <v>0</v>
          </cell>
          <cell r="JO1086">
            <v>0</v>
          </cell>
          <cell r="JP1086">
            <v>0</v>
          </cell>
          <cell r="JQ1086">
            <v>0</v>
          </cell>
        </row>
        <row r="1087">
          <cell r="D1087" t="str">
            <v>PV_.QF.UTS._.qUT.Granite_Mountain _East</v>
          </cell>
          <cell r="F1087">
            <v>0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0</v>
          </cell>
          <cell r="R1087">
            <v>0</v>
          </cell>
          <cell r="S1087">
            <v>0</v>
          </cell>
          <cell r="T1087">
            <v>0</v>
          </cell>
          <cell r="U1087">
            <v>0</v>
          </cell>
          <cell r="V1087">
            <v>0</v>
          </cell>
          <cell r="W1087">
            <v>0</v>
          </cell>
          <cell r="X1087">
            <v>0</v>
          </cell>
          <cell r="Y1087">
            <v>0</v>
          </cell>
          <cell r="Z1087">
            <v>0</v>
          </cell>
          <cell r="AA1087">
            <v>0</v>
          </cell>
          <cell r="AB1087">
            <v>0</v>
          </cell>
          <cell r="AC1087">
            <v>0</v>
          </cell>
          <cell r="AD1087">
            <v>0</v>
          </cell>
          <cell r="AE1087">
            <v>0</v>
          </cell>
          <cell r="AF1087">
            <v>0</v>
          </cell>
          <cell r="AG1087">
            <v>0</v>
          </cell>
          <cell r="AH1087">
            <v>0</v>
          </cell>
          <cell r="AI1087">
            <v>0</v>
          </cell>
          <cell r="AJ1087">
            <v>0</v>
          </cell>
          <cell r="AK1087">
            <v>0</v>
          </cell>
          <cell r="AL1087">
            <v>0</v>
          </cell>
          <cell r="AM1087">
            <v>0</v>
          </cell>
          <cell r="AN1087">
            <v>0</v>
          </cell>
          <cell r="AO1087">
            <v>0</v>
          </cell>
          <cell r="AP1087">
            <v>0</v>
          </cell>
          <cell r="AQ1087">
            <v>0</v>
          </cell>
          <cell r="AR1087">
            <v>0</v>
          </cell>
          <cell r="AS1087">
            <v>0</v>
          </cell>
          <cell r="AT1087">
            <v>0</v>
          </cell>
          <cell r="AU1087">
            <v>0</v>
          </cell>
          <cell r="AV1087">
            <v>0</v>
          </cell>
          <cell r="AW1087">
            <v>0</v>
          </cell>
          <cell r="AX1087">
            <v>0</v>
          </cell>
          <cell r="AY1087">
            <v>0</v>
          </cell>
          <cell r="AZ1087">
            <v>0</v>
          </cell>
          <cell r="BA1087">
            <v>0</v>
          </cell>
          <cell r="BB1087">
            <v>0</v>
          </cell>
          <cell r="BC1087">
            <v>0</v>
          </cell>
          <cell r="BD1087">
            <v>0</v>
          </cell>
          <cell r="BE1087">
            <v>0</v>
          </cell>
          <cell r="BF1087">
            <v>0</v>
          </cell>
          <cell r="BG1087">
            <v>0</v>
          </cell>
          <cell r="BH1087">
            <v>0</v>
          </cell>
          <cell r="BI1087">
            <v>0</v>
          </cell>
          <cell r="BJ1087">
            <v>0</v>
          </cell>
          <cell r="BK1087">
            <v>0</v>
          </cell>
          <cell r="BL1087">
            <v>0</v>
          </cell>
          <cell r="BM1087">
            <v>0</v>
          </cell>
          <cell r="BN1087">
            <v>0</v>
          </cell>
          <cell r="BO1087">
            <v>0</v>
          </cell>
          <cell r="BP1087">
            <v>0</v>
          </cell>
          <cell r="BQ1087">
            <v>0</v>
          </cell>
          <cell r="BR1087">
            <v>0</v>
          </cell>
          <cell r="BS1087">
            <v>0</v>
          </cell>
          <cell r="BT1087">
            <v>0</v>
          </cell>
          <cell r="BU1087">
            <v>0</v>
          </cell>
          <cell r="BV1087">
            <v>0</v>
          </cell>
          <cell r="BW1087">
            <v>0</v>
          </cell>
          <cell r="BX1087">
            <v>0</v>
          </cell>
          <cell r="BY1087">
            <v>0</v>
          </cell>
          <cell r="BZ1087">
            <v>0</v>
          </cell>
          <cell r="CA1087">
            <v>0</v>
          </cell>
          <cell r="CB1087">
            <v>0</v>
          </cell>
          <cell r="CC1087">
            <v>0</v>
          </cell>
          <cell r="CD1087">
            <v>0</v>
          </cell>
          <cell r="CE1087">
            <v>0</v>
          </cell>
          <cell r="CF1087">
            <v>0</v>
          </cell>
          <cell r="CG1087">
            <v>0</v>
          </cell>
          <cell r="CH1087">
            <v>0</v>
          </cell>
          <cell r="CI1087">
            <v>0</v>
          </cell>
          <cell r="CJ1087">
            <v>0</v>
          </cell>
          <cell r="CK1087">
            <v>0</v>
          </cell>
          <cell r="CL1087">
            <v>0</v>
          </cell>
          <cell r="CM1087">
            <v>0</v>
          </cell>
          <cell r="CN1087">
            <v>0</v>
          </cell>
          <cell r="CO1087">
            <v>0</v>
          </cell>
          <cell r="CP1087">
            <v>0</v>
          </cell>
          <cell r="CQ1087">
            <v>0</v>
          </cell>
          <cell r="CR1087">
            <v>0</v>
          </cell>
          <cell r="CS1087">
            <v>0</v>
          </cell>
          <cell r="CT1087">
            <v>0</v>
          </cell>
          <cell r="CU1087">
            <v>0</v>
          </cell>
          <cell r="CV1087">
            <v>0</v>
          </cell>
          <cell r="CW1087">
            <v>0</v>
          </cell>
          <cell r="CX1087">
            <v>0</v>
          </cell>
          <cell r="CY1087">
            <v>0</v>
          </cell>
          <cell r="CZ1087">
            <v>0</v>
          </cell>
          <cell r="DA1087">
            <v>0</v>
          </cell>
          <cell r="DB1087">
            <v>0</v>
          </cell>
          <cell r="DC1087">
            <v>0</v>
          </cell>
          <cell r="DD1087">
            <v>0</v>
          </cell>
          <cell r="DE1087">
            <v>0</v>
          </cell>
          <cell r="DF1087">
            <v>0</v>
          </cell>
          <cell r="DG1087">
            <v>0</v>
          </cell>
          <cell r="DH1087">
            <v>0</v>
          </cell>
          <cell r="DI1087">
            <v>0</v>
          </cell>
          <cell r="DJ1087">
            <v>0</v>
          </cell>
          <cell r="DK1087">
            <v>0</v>
          </cell>
          <cell r="DL1087">
            <v>0</v>
          </cell>
          <cell r="DM1087">
            <v>0</v>
          </cell>
          <cell r="DN1087">
            <v>0</v>
          </cell>
          <cell r="DO1087">
            <v>0</v>
          </cell>
          <cell r="DP1087">
            <v>0</v>
          </cell>
          <cell r="DQ1087">
            <v>0</v>
          </cell>
          <cell r="DR1087">
            <v>0</v>
          </cell>
          <cell r="DS1087">
            <v>0</v>
          </cell>
          <cell r="DT1087">
            <v>0</v>
          </cell>
          <cell r="DU1087">
            <v>0</v>
          </cell>
          <cell r="DV1087">
            <v>0</v>
          </cell>
          <cell r="DW1087">
            <v>0</v>
          </cell>
          <cell r="DX1087">
            <v>0</v>
          </cell>
          <cell r="DY1087">
            <v>0</v>
          </cell>
          <cell r="DZ1087">
            <v>0</v>
          </cell>
          <cell r="EA1087">
            <v>0</v>
          </cell>
          <cell r="EB1087">
            <v>0</v>
          </cell>
          <cell r="EC1087">
            <v>0</v>
          </cell>
          <cell r="ED1087">
            <v>0</v>
          </cell>
          <cell r="EE1087">
            <v>0</v>
          </cell>
          <cell r="EF1087">
            <v>0</v>
          </cell>
          <cell r="EG1087">
            <v>0</v>
          </cell>
          <cell r="EH1087">
            <v>0</v>
          </cell>
          <cell r="EI1087">
            <v>0</v>
          </cell>
          <cell r="EJ1087">
            <v>0</v>
          </cell>
          <cell r="EK1087">
            <v>0</v>
          </cell>
          <cell r="EL1087">
            <v>0</v>
          </cell>
          <cell r="EM1087">
            <v>0</v>
          </cell>
          <cell r="EN1087">
            <v>0</v>
          </cell>
          <cell r="EO1087">
            <v>0</v>
          </cell>
          <cell r="EP1087">
            <v>0</v>
          </cell>
          <cell r="EQ1087">
            <v>0</v>
          </cell>
          <cell r="ER1087">
            <v>0</v>
          </cell>
          <cell r="ES1087">
            <v>0</v>
          </cell>
          <cell r="ET1087">
            <v>0</v>
          </cell>
          <cell r="EU1087">
            <v>0</v>
          </cell>
          <cell r="EV1087">
            <v>0</v>
          </cell>
          <cell r="EW1087">
            <v>0</v>
          </cell>
          <cell r="EX1087">
            <v>0</v>
          </cell>
          <cell r="EY1087">
            <v>0</v>
          </cell>
          <cell r="EZ1087">
            <v>0</v>
          </cell>
          <cell r="FA1087">
            <v>0</v>
          </cell>
          <cell r="FB1087">
            <v>0</v>
          </cell>
          <cell r="FC1087">
            <v>0</v>
          </cell>
          <cell r="FD1087">
            <v>0</v>
          </cell>
          <cell r="FE1087">
            <v>0</v>
          </cell>
          <cell r="FF1087">
            <v>0</v>
          </cell>
          <cell r="FG1087">
            <v>0</v>
          </cell>
          <cell r="FH1087">
            <v>0</v>
          </cell>
          <cell r="FI1087">
            <v>0</v>
          </cell>
          <cell r="FJ1087">
            <v>0</v>
          </cell>
          <cell r="FK1087">
            <v>0</v>
          </cell>
          <cell r="FL1087">
            <v>0</v>
          </cell>
          <cell r="FM1087">
            <v>0</v>
          </cell>
          <cell r="FN1087">
            <v>0</v>
          </cell>
          <cell r="FO1087">
            <v>0</v>
          </cell>
          <cell r="FP1087">
            <v>0</v>
          </cell>
          <cell r="FQ1087">
            <v>0</v>
          </cell>
          <cell r="FR1087">
            <v>0</v>
          </cell>
          <cell r="FS1087">
            <v>0</v>
          </cell>
          <cell r="FT1087">
            <v>0</v>
          </cell>
          <cell r="FU1087">
            <v>0</v>
          </cell>
          <cell r="FV1087">
            <v>0</v>
          </cell>
          <cell r="FW1087">
            <v>0</v>
          </cell>
          <cell r="FX1087">
            <v>0</v>
          </cell>
          <cell r="FY1087">
            <v>0</v>
          </cell>
          <cell r="FZ1087">
            <v>0</v>
          </cell>
          <cell r="GA1087">
            <v>0</v>
          </cell>
          <cell r="GB1087">
            <v>0</v>
          </cell>
          <cell r="GC1087">
            <v>0</v>
          </cell>
          <cell r="GD1087">
            <v>0</v>
          </cell>
          <cell r="GE1087">
            <v>0</v>
          </cell>
          <cell r="GF1087">
            <v>0</v>
          </cell>
          <cell r="GG1087">
            <v>0</v>
          </cell>
          <cell r="GH1087">
            <v>0</v>
          </cell>
          <cell r="GI1087">
            <v>0</v>
          </cell>
          <cell r="GJ1087">
            <v>0</v>
          </cell>
          <cell r="GK1087">
            <v>0</v>
          </cell>
          <cell r="GL1087">
            <v>0</v>
          </cell>
          <cell r="GM1087">
            <v>0</v>
          </cell>
          <cell r="GN1087">
            <v>0</v>
          </cell>
          <cell r="GO1087">
            <v>0</v>
          </cell>
          <cell r="GP1087">
            <v>0</v>
          </cell>
          <cell r="GQ1087">
            <v>0</v>
          </cell>
          <cell r="GR1087">
            <v>0</v>
          </cell>
          <cell r="GS1087">
            <v>0</v>
          </cell>
          <cell r="GT1087">
            <v>0</v>
          </cell>
          <cell r="GU1087">
            <v>0</v>
          </cell>
          <cell r="GV1087">
            <v>0</v>
          </cell>
          <cell r="GW1087">
            <v>0</v>
          </cell>
          <cell r="GX1087">
            <v>0</v>
          </cell>
          <cell r="GY1087">
            <v>0</v>
          </cell>
          <cell r="GZ1087">
            <v>0</v>
          </cell>
          <cell r="HA1087">
            <v>0</v>
          </cell>
          <cell r="HB1087">
            <v>0</v>
          </cell>
          <cell r="HC1087">
            <v>0</v>
          </cell>
          <cell r="HD1087">
            <v>0</v>
          </cell>
          <cell r="HE1087">
            <v>0</v>
          </cell>
          <cell r="HF1087">
            <v>0</v>
          </cell>
          <cell r="HG1087">
            <v>0</v>
          </cell>
          <cell r="HH1087">
            <v>0</v>
          </cell>
          <cell r="HI1087">
            <v>0</v>
          </cell>
          <cell r="HJ1087">
            <v>0</v>
          </cell>
          <cell r="HK1087">
            <v>0</v>
          </cell>
          <cell r="HL1087">
            <v>0</v>
          </cell>
          <cell r="HM1087">
            <v>0</v>
          </cell>
          <cell r="HN1087">
            <v>0</v>
          </cell>
          <cell r="HO1087">
            <v>0</v>
          </cell>
          <cell r="HP1087">
            <v>0</v>
          </cell>
          <cell r="HQ1087">
            <v>0</v>
          </cell>
          <cell r="HR1087">
            <v>0</v>
          </cell>
          <cell r="HS1087">
            <v>0</v>
          </cell>
          <cell r="HT1087">
            <v>0</v>
          </cell>
          <cell r="HU1087">
            <v>0</v>
          </cell>
          <cell r="HV1087">
            <v>0</v>
          </cell>
          <cell r="HW1087">
            <v>0</v>
          </cell>
          <cell r="HX1087">
            <v>0</v>
          </cell>
          <cell r="HY1087">
            <v>0</v>
          </cell>
          <cell r="HZ1087">
            <v>0</v>
          </cell>
          <cell r="IA1087">
            <v>0</v>
          </cell>
          <cell r="IB1087">
            <v>0</v>
          </cell>
          <cell r="IC1087">
            <v>0</v>
          </cell>
          <cell r="ID1087">
            <v>0</v>
          </cell>
          <cell r="IE1087">
            <v>0</v>
          </cell>
          <cell r="IF1087">
            <v>0</v>
          </cell>
          <cell r="IG1087">
            <v>0</v>
          </cell>
          <cell r="IH1087">
            <v>0</v>
          </cell>
          <cell r="II1087">
            <v>0</v>
          </cell>
          <cell r="IJ1087">
            <v>0</v>
          </cell>
          <cell r="IK1087">
            <v>0</v>
          </cell>
          <cell r="IL1087">
            <v>0</v>
          </cell>
          <cell r="IM1087">
            <v>0</v>
          </cell>
          <cell r="IN1087">
            <v>0</v>
          </cell>
          <cell r="IO1087">
            <v>0</v>
          </cell>
          <cell r="IP1087">
            <v>0</v>
          </cell>
          <cell r="IQ1087">
            <v>0</v>
          </cell>
          <cell r="IR1087">
            <v>0</v>
          </cell>
          <cell r="IS1087">
            <v>0</v>
          </cell>
          <cell r="IT1087">
            <v>0</v>
          </cell>
          <cell r="IU1087">
            <v>0</v>
          </cell>
          <cell r="IV1087">
            <v>0</v>
          </cell>
          <cell r="IW1087">
            <v>0</v>
          </cell>
          <cell r="IX1087">
            <v>0</v>
          </cell>
          <cell r="IY1087">
            <v>0</v>
          </cell>
          <cell r="IZ1087">
            <v>0</v>
          </cell>
          <cell r="JA1087">
            <v>0</v>
          </cell>
          <cell r="JB1087">
            <v>0</v>
          </cell>
          <cell r="JC1087">
            <v>0</v>
          </cell>
          <cell r="JD1087">
            <v>0</v>
          </cell>
          <cell r="JE1087">
            <v>0</v>
          </cell>
          <cell r="JF1087">
            <v>0</v>
          </cell>
          <cell r="JG1087">
            <v>0</v>
          </cell>
          <cell r="JH1087">
            <v>0</v>
          </cell>
          <cell r="JI1087">
            <v>0</v>
          </cell>
          <cell r="JJ1087">
            <v>0</v>
          </cell>
          <cell r="JK1087">
            <v>0</v>
          </cell>
          <cell r="JL1087">
            <v>0</v>
          </cell>
          <cell r="JM1087">
            <v>0</v>
          </cell>
          <cell r="JN1087">
            <v>0</v>
          </cell>
          <cell r="JO1087">
            <v>0</v>
          </cell>
          <cell r="JP1087">
            <v>0</v>
          </cell>
          <cell r="JQ1087">
            <v>0</v>
          </cell>
        </row>
        <row r="1088">
          <cell r="D1088" t="str">
            <v>PV_.QF.UTS._.qUT.Granite_Mountain_West</v>
          </cell>
          <cell r="F1088">
            <v>0</v>
          </cell>
          <cell r="G1088">
            <v>0</v>
          </cell>
          <cell r="H1088">
            <v>0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0</v>
          </cell>
          <cell r="R1088">
            <v>0</v>
          </cell>
          <cell r="S1088">
            <v>0</v>
          </cell>
          <cell r="T1088">
            <v>0</v>
          </cell>
          <cell r="U1088">
            <v>0</v>
          </cell>
          <cell r="V1088">
            <v>0</v>
          </cell>
          <cell r="W1088">
            <v>0</v>
          </cell>
          <cell r="X1088">
            <v>0</v>
          </cell>
          <cell r="Y1088">
            <v>0</v>
          </cell>
          <cell r="Z1088">
            <v>0</v>
          </cell>
          <cell r="AA1088">
            <v>0</v>
          </cell>
          <cell r="AB1088">
            <v>0</v>
          </cell>
          <cell r="AC1088">
            <v>0</v>
          </cell>
          <cell r="AD1088">
            <v>0</v>
          </cell>
          <cell r="AE1088">
            <v>0</v>
          </cell>
          <cell r="AF1088">
            <v>0</v>
          </cell>
          <cell r="AG1088">
            <v>0</v>
          </cell>
          <cell r="AH1088">
            <v>0</v>
          </cell>
          <cell r="AI1088">
            <v>0</v>
          </cell>
          <cell r="AJ1088">
            <v>0</v>
          </cell>
          <cell r="AK1088">
            <v>0</v>
          </cell>
          <cell r="AL1088">
            <v>0</v>
          </cell>
          <cell r="AM1088">
            <v>0</v>
          </cell>
          <cell r="AN1088">
            <v>0</v>
          </cell>
          <cell r="AO1088">
            <v>0</v>
          </cell>
          <cell r="AP1088">
            <v>0</v>
          </cell>
          <cell r="AQ1088">
            <v>0</v>
          </cell>
          <cell r="AR1088">
            <v>0</v>
          </cell>
          <cell r="AS1088">
            <v>0</v>
          </cell>
          <cell r="AT1088">
            <v>0</v>
          </cell>
          <cell r="AU1088">
            <v>0</v>
          </cell>
          <cell r="AV1088">
            <v>0</v>
          </cell>
          <cell r="AW1088">
            <v>0</v>
          </cell>
          <cell r="AX1088">
            <v>0</v>
          </cell>
          <cell r="AY1088">
            <v>0</v>
          </cell>
          <cell r="AZ1088">
            <v>0</v>
          </cell>
          <cell r="BA1088">
            <v>0</v>
          </cell>
          <cell r="BB1088">
            <v>0</v>
          </cell>
          <cell r="BC1088">
            <v>0</v>
          </cell>
          <cell r="BD1088">
            <v>0</v>
          </cell>
          <cell r="BE1088">
            <v>0</v>
          </cell>
          <cell r="BF1088">
            <v>0</v>
          </cell>
          <cell r="BG1088">
            <v>0</v>
          </cell>
          <cell r="BH1088">
            <v>0</v>
          </cell>
          <cell r="BI1088">
            <v>0</v>
          </cell>
          <cell r="BJ1088">
            <v>0</v>
          </cell>
          <cell r="BK1088">
            <v>0</v>
          </cell>
          <cell r="BL1088">
            <v>0</v>
          </cell>
          <cell r="BM1088">
            <v>0</v>
          </cell>
          <cell r="BN1088">
            <v>0</v>
          </cell>
          <cell r="BO1088">
            <v>0</v>
          </cell>
          <cell r="BP1088">
            <v>0</v>
          </cell>
          <cell r="BQ1088">
            <v>0</v>
          </cell>
          <cell r="BR1088">
            <v>0</v>
          </cell>
          <cell r="BS1088">
            <v>0</v>
          </cell>
          <cell r="BT1088">
            <v>0</v>
          </cell>
          <cell r="BU1088">
            <v>0</v>
          </cell>
          <cell r="BV1088">
            <v>0</v>
          </cell>
          <cell r="BW1088">
            <v>0</v>
          </cell>
          <cell r="BX1088">
            <v>0</v>
          </cell>
          <cell r="BY1088">
            <v>0</v>
          </cell>
          <cell r="BZ1088">
            <v>0</v>
          </cell>
          <cell r="CA1088">
            <v>0</v>
          </cell>
          <cell r="CB1088">
            <v>0</v>
          </cell>
          <cell r="CC1088">
            <v>0</v>
          </cell>
          <cell r="CD1088">
            <v>0</v>
          </cell>
          <cell r="CE1088">
            <v>0</v>
          </cell>
          <cell r="CF1088">
            <v>0</v>
          </cell>
          <cell r="CG1088">
            <v>0</v>
          </cell>
          <cell r="CH1088">
            <v>0</v>
          </cell>
          <cell r="CI1088">
            <v>0</v>
          </cell>
          <cell r="CJ1088">
            <v>0</v>
          </cell>
          <cell r="CK1088">
            <v>0</v>
          </cell>
          <cell r="CL1088">
            <v>0</v>
          </cell>
          <cell r="CM1088">
            <v>0</v>
          </cell>
          <cell r="CN1088">
            <v>0</v>
          </cell>
          <cell r="CO1088">
            <v>0</v>
          </cell>
          <cell r="CP1088">
            <v>0</v>
          </cell>
          <cell r="CQ1088">
            <v>0</v>
          </cell>
          <cell r="CR1088">
            <v>0</v>
          </cell>
          <cell r="CS1088">
            <v>0</v>
          </cell>
          <cell r="CT1088">
            <v>0</v>
          </cell>
          <cell r="CU1088">
            <v>0</v>
          </cell>
          <cell r="CV1088">
            <v>0</v>
          </cell>
          <cell r="CW1088">
            <v>0</v>
          </cell>
          <cell r="CX1088">
            <v>0</v>
          </cell>
          <cell r="CY1088">
            <v>0</v>
          </cell>
          <cell r="CZ1088">
            <v>0</v>
          </cell>
          <cell r="DA1088">
            <v>0</v>
          </cell>
          <cell r="DB1088">
            <v>0</v>
          </cell>
          <cell r="DC1088">
            <v>0</v>
          </cell>
          <cell r="DD1088">
            <v>0</v>
          </cell>
          <cell r="DE1088">
            <v>0</v>
          </cell>
          <cell r="DF1088">
            <v>0</v>
          </cell>
          <cell r="DG1088">
            <v>0</v>
          </cell>
          <cell r="DH1088">
            <v>0</v>
          </cell>
          <cell r="DI1088">
            <v>0</v>
          </cell>
          <cell r="DJ1088">
            <v>0</v>
          </cell>
          <cell r="DK1088">
            <v>0</v>
          </cell>
          <cell r="DL1088">
            <v>0</v>
          </cell>
          <cell r="DM1088">
            <v>0</v>
          </cell>
          <cell r="DN1088">
            <v>0</v>
          </cell>
          <cell r="DO1088">
            <v>0</v>
          </cell>
          <cell r="DP1088">
            <v>0</v>
          </cell>
          <cell r="DQ1088">
            <v>0</v>
          </cell>
          <cell r="DR1088">
            <v>0</v>
          </cell>
          <cell r="DS1088">
            <v>0</v>
          </cell>
          <cell r="DT1088">
            <v>0</v>
          </cell>
          <cell r="DU1088">
            <v>0</v>
          </cell>
          <cell r="DV1088">
            <v>0</v>
          </cell>
          <cell r="DW1088">
            <v>0</v>
          </cell>
          <cell r="DX1088">
            <v>0</v>
          </cell>
          <cell r="DY1088">
            <v>0</v>
          </cell>
          <cell r="DZ1088">
            <v>0</v>
          </cell>
          <cell r="EA1088">
            <v>0</v>
          </cell>
          <cell r="EB1088">
            <v>0</v>
          </cell>
          <cell r="EC1088">
            <v>0</v>
          </cell>
          <cell r="ED1088">
            <v>0</v>
          </cell>
          <cell r="EE1088">
            <v>0</v>
          </cell>
          <cell r="EF1088">
            <v>0</v>
          </cell>
          <cell r="EG1088">
            <v>0</v>
          </cell>
          <cell r="EH1088">
            <v>0</v>
          </cell>
          <cell r="EI1088">
            <v>0</v>
          </cell>
          <cell r="EJ1088">
            <v>0</v>
          </cell>
          <cell r="EK1088">
            <v>0</v>
          </cell>
          <cell r="EL1088">
            <v>0</v>
          </cell>
          <cell r="EM1088">
            <v>0</v>
          </cell>
          <cell r="EN1088">
            <v>0</v>
          </cell>
          <cell r="EO1088">
            <v>0</v>
          </cell>
          <cell r="EP1088">
            <v>0</v>
          </cell>
          <cell r="EQ1088">
            <v>0</v>
          </cell>
          <cell r="ER1088">
            <v>0</v>
          </cell>
          <cell r="ES1088">
            <v>0</v>
          </cell>
          <cell r="ET1088">
            <v>0</v>
          </cell>
          <cell r="EU1088">
            <v>0</v>
          </cell>
          <cell r="EV1088">
            <v>0</v>
          </cell>
          <cell r="EW1088">
            <v>0</v>
          </cell>
          <cell r="EX1088">
            <v>0</v>
          </cell>
          <cell r="EY1088">
            <v>0</v>
          </cell>
          <cell r="EZ1088">
            <v>0</v>
          </cell>
          <cell r="FA1088">
            <v>0</v>
          </cell>
          <cell r="FB1088">
            <v>0</v>
          </cell>
          <cell r="FC1088">
            <v>0</v>
          </cell>
          <cell r="FD1088">
            <v>0</v>
          </cell>
          <cell r="FE1088">
            <v>0</v>
          </cell>
          <cell r="FF1088">
            <v>0</v>
          </cell>
          <cell r="FG1088">
            <v>0</v>
          </cell>
          <cell r="FH1088">
            <v>0</v>
          </cell>
          <cell r="FI1088">
            <v>0</v>
          </cell>
          <cell r="FJ1088">
            <v>0</v>
          </cell>
          <cell r="FK1088">
            <v>0</v>
          </cell>
          <cell r="FL1088">
            <v>0</v>
          </cell>
          <cell r="FM1088">
            <v>0</v>
          </cell>
          <cell r="FN1088">
            <v>0</v>
          </cell>
          <cell r="FO1088">
            <v>0</v>
          </cell>
          <cell r="FP1088">
            <v>0</v>
          </cell>
          <cell r="FQ1088">
            <v>0</v>
          </cell>
          <cell r="FR1088">
            <v>0</v>
          </cell>
          <cell r="FS1088">
            <v>0</v>
          </cell>
          <cell r="FT1088">
            <v>0</v>
          </cell>
          <cell r="FU1088">
            <v>0</v>
          </cell>
          <cell r="FV1088">
            <v>0</v>
          </cell>
          <cell r="FW1088">
            <v>0</v>
          </cell>
          <cell r="FX1088">
            <v>0</v>
          </cell>
          <cell r="FY1088">
            <v>0</v>
          </cell>
          <cell r="FZ1088">
            <v>0</v>
          </cell>
          <cell r="GA1088">
            <v>0</v>
          </cell>
          <cell r="GB1088">
            <v>0</v>
          </cell>
          <cell r="GC1088">
            <v>0</v>
          </cell>
          <cell r="GD1088">
            <v>0</v>
          </cell>
          <cell r="GE1088">
            <v>0</v>
          </cell>
          <cell r="GF1088">
            <v>0</v>
          </cell>
          <cell r="GG1088">
            <v>0</v>
          </cell>
          <cell r="GH1088">
            <v>0</v>
          </cell>
          <cell r="GI1088">
            <v>0</v>
          </cell>
          <cell r="GJ1088">
            <v>0</v>
          </cell>
          <cell r="GK1088">
            <v>0</v>
          </cell>
          <cell r="GL1088">
            <v>0</v>
          </cell>
          <cell r="GM1088">
            <v>0</v>
          </cell>
          <cell r="GN1088">
            <v>0</v>
          </cell>
          <cell r="GO1088">
            <v>0</v>
          </cell>
          <cell r="GP1088">
            <v>0</v>
          </cell>
          <cell r="GQ1088">
            <v>0</v>
          </cell>
          <cell r="GR1088">
            <v>0</v>
          </cell>
          <cell r="GS1088">
            <v>0</v>
          </cell>
          <cell r="GT1088">
            <v>0</v>
          </cell>
          <cell r="GU1088">
            <v>0</v>
          </cell>
          <cell r="GV1088">
            <v>0</v>
          </cell>
          <cell r="GW1088">
            <v>0</v>
          </cell>
          <cell r="GX1088">
            <v>0</v>
          </cell>
          <cell r="GY1088">
            <v>0</v>
          </cell>
          <cell r="GZ1088">
            <v>0</v>
          </cell>
          <cell r="HA1088">
            <v>0</v>
          </cell>
          <cell r="HB1088">
            <v>0</v>
          </cell>
          <cell r="HC1088">
            <v>0</v>
          </cell>
          <cell r="HD1088">
            <v>0</v>
          </cell>
          <cell r="HE1088">
            <v>0</v>
          </cell>
          <cell r="HF1088">
            <v>0</v>
          </cell>
          <cell r="HG1088">
            <v>0</v>
          </cell>
          <cell r="HH1088">
            <v>0</v>
          </cell>
          <cell r="HI1088">
            <v>0</v>
          </cell>
          <cell r="HJ1088">
            <v>0</v>
          </cell>
          <cell r="HK1088">
            <v>0</v>
          </cell>
          <cell r="HL1088">
            <v>0</v>
          </cell>
          <cell r="HM1088">
            <v>0</v>
          </cell>
          <cell r="HN1088">
            <v>0</v>
          </cell>
          <cell r="HO1088">
            <v>0</v>
          </cell>
          <cell r="HP1088">
            <v>0</v>
          </cell>
          <cell r="HQ1088">
            <v>0</v>
          </cell>
          <cell r="HR1088">
            <v>0</v>
          </cell>
          <cell r="HS1088">
            <v>0</v>
          </cell>
          <cell r="HT1088">
            <v>0</v>
          </cell>
          <cell r="HU1088">
            <v>0</v>
          </cell>
          <cell r="HV1088">
            <v>0</v>
          </cell>
          <cell r="HW1088">
            <v>0</v>
          </cell>
          <cell r="HX1088">
            <v>0</v>
          </cell>
          <cell r="HY1088">
            <v>0</v>
          </cell>
          <cell r="HZ1088">
            <v>0</v>
          </cell>
          <cell r="IA1088">
            <v>0</v>
          </cell>
          <cell r="IB1088">
            <v>0</v>
          </cell>
          <cell r="IC1088">
            <v>0</v>
          </cell>
          <cell r="ID1088">
            <v>0</v>
          </cell>
          <cell r="IE1088">
            <v>0</v>
          </cell>
          <cell r="IF1088">
            <v>0</v>
          </cell>
          <cell r="IG1088">
            <v>0</v>
          </cell>
          <cell r="IH1088">
            <v>0</v>
          </cell>
          <cell r="II1088">
            <v>0</v>
          </cell>
          <cell r="IJ1088">
            <v>0</v>
          </cell>
          <cell r="IK1088">
            <v>0</v>
          </cell>
          <cell r="IL1088">
            <v>0</v>
          </cell>
          <cell r="IM1088">
            <v>0</v>
          </cell>
          <cell r="IN1088">
            <v>0</v>
          </cell>
          <cell r="IO1088">
            <v>0</v>
          </cell>
          <cell r="IP1088">
            <v>0</v>
          </cell>
          <cell r="IQ1088">
            <v>0</v>
          </cell>
          <cell r="IR1088">
            <v>0</v>
          </cell>
          <cell r="IS1088">
            <v>0</v>
          </cell>
          <cell r="IT1088">
            <v>0</v>
          </cell>
          <cell r="IU1088">
            <v>0</v>
          </cell>
          <cell r="IV1088">
            <v>0</v>
          </cell>
          <cell r="IW1088">
            <v>0</v>
          </cell>
          <cell r="IX1088">
            <v>0</v>
          </cell>
          <cell r="IY1088">
            <v>0</v>
          </cell>
          <cell r="IZ1088">
            <v>0</v>
          </cell>
          <cell r="JA1088">
            <v>0</v>
          </cell>
          <cell r="JB1088">
            <v>0</v>
          </cell>
          <cell r="JC1088">
            <v>0</v>
          </cell>
          <cell r="JD1088">
            <v>0</v>
          </cell>
          <cell r="JE1088">
            <v>0</v>
          </cell>
          <cell r="JF1088">
            <v>0</v>
          </cell>
          <cell r="JG1088">
            <v>0</v>
          </cell>
          <cell r="JH1088">
            <v>0</v>
          </cell>
          <cell r="JI1088">
            <v>0</v>
          </cell>
          <cell r="JJ1088">
            <v>0</v>
          </cell>
          <cell r="JK1088">
            <v>0</v>
          </cell>
          <cell r="JL1088">
            <v>0</v>
          </cell>
          <cell r="JM1088">
            <v>0</v>
          </cell>
          <cell r="JN1088">
            <v>0</v>
          </cell>
          <cell r="JO1088">
            <v>0</v>
          </cell>
          <cell r="JP1088">
            <v>0</v>
          </cell>
          <cell r="JQ1088">
            <v>0</v>
          </cell>
        </row>
        <row r="1089">
          <cell r="D1089" t="str">
            <v>PV_.QF.UTS._.qUT.Granite_Peak_Solar</v>
          </cell>
          <cell r="F1089">
            <v>0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0</v>
          </cell>
          <cell r="R1089">
            <v>0</v>
          </cell>
          <cell r="S1089">
            <v>0</v>
          </cell>
          <cell r="T1089">
            <v>0</v>
          </cell>
          <cell r="U1089">
            <v>0</v>
          </cell>
          <cell r="V1089">
            <v>0</v>
          </cell>
          <cell r="W1089">
            <v>0</v>
          </cell>
          <cell r="X1089">
            <v>0</v>
          </cell>
          <cell r="Y1089">
            <v>0</v>
          </cell>
          <cell r="Z1089">
            <v>0</v>
          </cell>
          <cell r="AA1089">
            <v>0</v>
          </cell>
          <cell r="AB1089">
            <v>0</v>
          </cell>
          <cell r="AC1089">
            <v>0</v>
          </cell>
          <cell r="AD1089">
            <v>0</v>
          </cell>
          <cell r="AE1089">
            <v>0</v>
          </cell>
          <cell r="AF1089">
            <v>0</v>
          </cell>
          <cell r="AG1089">
            <v>0</v>
          </cell>
          <cell r="AH1089">
            <v>0</v>
          </cell>
          <cell r="AI1089">
            <v>0</v>
          </cell>
          <cell r="AJ1089">
            <v>0</v>
          </cell>
          <cell r="AK1089">
            <v>0</v>
          </cell>
          <cell r="AL1089">
            <v>0</v>
          </cell>
          <cell r="AM1089">
            <v>0</v>
          </cell>
          <cell r="AN1089">
            <v>0</v>
          </cell>
          <cell r="AO1089">
            <v>0</v>
          </cell>
          <cell r="AP1089">
            <v>0</v>
          </cell>
          <cell r="AQ1089">
            <v>0</v>
          </cell>
          <cell r="AR1089">
            <v>0</v>
          </cell>
          <cell r="AS1089">
            <v>0</v>
          </cell>
          <cell r="AT1089">
            <v>0</v>
          </cell>
          <cell r="AU1089">
            <v>0</v>
          </cell>
          <cell r="AV1089">
            <v>0</v>
          </cell>
          <cell r="AW1089">
            <v>0</v>
          </cell>
          <cell r="AX1089">
            <v>0</v>
          </cell>
          <cell r="AY1089">
            <v>0</v>
          </cell>
          <cell r="AZ1089">
            <v>0</v>
          </cell>
          <cell r="BA1089">
            <v>0</v>
          </cell>
          <cell r="BB1089">
            <v>0</v>
          </cell>
          <cell r="BC1089">
            <v>0</v>
          </cell>
          <cell r="BD1089">
            <v>0</v>
          </cell>
          <cell r="BE1089">
            <v>0</v>
          </cell>
          <cell r="BF1089">
            <v>0</v>
          </cell>
          <cell r="BG1089">
            <v>0</v>
          </cell>
          <cell r="BH1089">
            <v>0</v>
          </cell>
          <cell r="BI1089">
            <v>0</v>
          </cell>
          <cell r="BJ1089">
            <v>0</v>
          </cell>
          <cell r="BK1089">
            <v>0</v>
          </cell>
          <cell r="BL1089">
            <v>0</v>
          </cell>
          <cell r="BM1089">
            <v>0</v>
          </cell>
          <cell r="BN1089">
            <v>0</v>
          </cell>
          <cell r="BO1089">
            <v>0</v>
          </cell>
          <cell r="BP1089">
            <v>0</v>
          </cell>
          <cell r="BQ1089">
            <v>0</v>
          </cell>
          <cell r="BR1089">
            <v>0</v>
          </cell>
          <cell r="BS1089">
            <v>0</v>
          </cell>
          <cell r="BT1089">
            <v>0</v>
          </cell>
          <cell r="BU1089">
            <v>0</v>
          </cell>
          <cell r="BV1089">
            <v>0</v>
          </cell>
          <cell r="BW1089">
            <v>0</v>
          </cell>
          <cell r="BX1089">
            <v>0</v>
          </cell>
          <cell r="BY1089">
            <v>0</v>
          </cell>
          <cell r="BZ1089">
            <v>0</v>
          </cell>
          <cell r="CA1089">
            <v>0</v>
          </cell>
          <cell r="CB1089">
            <v>0</v>
          </cell>
          <cell r="CC1089">
            <v>0</v>
          </cell>
          <cell r="CD1089">
            <v>0</v>
          </cell>
          <cell r="CE1089">
            <v>0</v>
          </cell>
          <cell r="CF1089">
            <v>0</v>
          </cell>
          <cell r="CG1089">
            <v>0</v>
          </cell>
          <cell r="CH1089">
            <v>0</v>
          </cell>
          <cell r="CI1089">
            <v>0</v>
          </cell>
          <cell r="CJ1089">
            <v>0</v>
          </cell>
          <cell r="CK1089">
            <v>0</v>
          </cell>
          <cell r="CL1089">
            <v>0</v>
          </cell>
          <cell r="CM1089">
            <v>0</v>
          </cell>
          <cell r="CN1089">
            <v>0</v>
          </cell>
          <cell r="CO1089">
            <v>0</v>
          </cell>
          <cell r="CP1089">
            <v>0</v>
          </cell>
          <cell r="CQ1089">
            <v>0</v>
          </cell>
          <cell r="CR1089">
            <v>0</v>
          </cell>
          <cell r="CS1089">
            <v>0</v>
          </cell>
          <cell r="CT1089">
            <v>0</v>
          </cell>
          <cell r="CU1089">
            <v>0</v>
          </cell>
          <cell r="CV1089">
            <v>0</v>
          </cell>
          <cell r="CW1089">
            <v>0</v>
          </cell>
          <cell r="CX1089">
            <v>0</v>
          </cell>
          <cell r="CY1089">
            <v>0</v>
          </cell>
          <cell r="CZ1089">
            <v>0</v>
          </cell>
          <cell r="DA1089">
            <v>0</v>
          </cell>
          <cell r="DB1089">
            <v>0</v>
          </cell>
          <cell r="DC1089">
            <v>0</v>
          </cell>
          <cell r="DD1089">
            <v>0</v>
          </cell>
          <cell r="DE1089">
            <v>0</v>
          </cell>
          <cell r="DF1089">
            <v>0</v>
          </cell>
          <cell r="DG1089">
            <v>0</v>
          </cell>
          <cell r="DH1089">
            <v>0</v>
          </cell>
          <cell r="DI1089">
            <v>0</v>
          </cell>
          <cell r="DJ1089">
            <v>0</v>
          </cell>
          <cell r="DK1089">
            <v>0</v>
          </cell>
          <cell r="DL1089">
            <v>0</v>
          </cell>
          <cell r="DM1089">
            <v>0</v>
          </cell>
          <cell r="DN1089">
            <v>0</v>
          </cell>
          <cell r="DO1089">
            <v>0</v>
          </cell>
          <cell r="DP1089">
            <v>0</v>
          </cell>
          <cell r="DQ1089">
            <v>0</v>
          </cell>
          <cell r="DR1089">
            <v>0</v>
          </cell>
          <cell r="DS1089">
            <v>0</v>
          </cell>
          <cell r="DT1089">
            <v>0</v>
          </cell>
          <cell r="DU1089">
            <v>0</v>
          </cell>
          <cell r="DV1089">
            <v>0</v>
          </cell>
          <cell r="DW1089">
            <v>0</v>
          </cell>
          <cell r="DX1089">
            <v>0</v>
          </cell>
          <cell r="DY1089">
            <v>0</v>
          </cell>
          <cell r="DZ1089">
            <v>0</v>
          </cell>
          <cell r="EA1089">
            <v>0</v>
          </cell>
          <cell r="EB1089">
            <v>0</v>
          </cell>
          <cell r="EC1089">
            <v>0</v>
          </cell>
          <cell r="ED1089">
            <v>0</v>
          </cell>
          <cell r="EE1089">
            <v>0</v>
          </cell>
          <cell r="EF1089">
            <v>0</v>
          </cell>
          <cell r="EG1089">
            <v>0</v>
          </cell>
          <cell r="EH1089">
            <v>0</v>
          </cell>
          <cell r="EI1089">
            <v>0</v>
          </cell>
          <cell r="EJ1089">
            <v>0</v>
          </cell>
          <cell r="EK1089">
            <v>0</v>
          </cell>
          <cell r="EL1089">
            <v>0</v>
          </cell>
          <cell r="EM1089">
            <v>0</v>
          </cell>
          <cell r="EN1089">
            <v>0</v>
          </cell>
          <cell r="EO1089">
            <v>0</v>
          </cell>
          <cell r="EP1089">
            <v>0</v>
          </cell>
          <cell r="EQ1089">
            <v>0</v>
          </cell>
          <cell r="ER1089">
            <v>0</v>
          </cell>
          <cell r="ES1089">
            <v>0</v>
          </cell>
          <cell r="ET1089">
            <v>0</v>
          </cell>
          <cell r="EU1089">
            <v>0</v>
          </cell>
          <cell r="EV1089">
            <v>0</v>
          </cell>
          <cell r="EW1089">
            <v>0</v>
          </cell>
          <cell r="EX1089">
            <v>0</v>
          </cell>
          <cell r="EY1089">
            <v>0</v>
          </cell>
          <cell r="EZ1089">
            <v>0</v>
          </cell>
          <cell r="FA1089">
            <v>0</v>
          </cell>
          <cell r="FB1089">
            <v>0</v>
          </cell>
          <cell r="FC1089">
            <v>0</v>
          </cell>
          <cell r="FD1089">
            <v>0</v>
          </cell>
          <cell r="FE1089">
            <v>0</v>
          </cell>
          <cell r="FF1089">
            <v>0</v>
          </cell>
          <cell r="FG1089">
            <v>0</v>
          </cell>
          <cell r="FH1089">
            <v>0</v>
          </cell>
          <cell r="FI1089">
            <v>0</v>
          </cell>
          <cell r="FJ1089">
            <v>0</v>
          </cell>
          <cell r="FK1089">
            <v>0</v>
          </cell>
          <cell r="FL1089">
            <v>0</v>
          </cell>
          <cell r="FM1089">
            <v>0</v>
          </cell>
          <cell r="FN1089">
            <v>0</v>
          </cell>
          <cell r="FO1089">
            <v>0</v>
          </cell>
          <cell r="FP1089">
            <v>0</v>
          </cell>
          <cell r="FQ1089">
            <v>0</v>
          </cell>
          <cell r="FR1089">
            <v>0</v>
          </cell>
          <cell r="FS1089">
            <v>0</v>
          </cell>
          <cell r="FT1089">
            <v>0</v>
          </cell>
          <cell r="FU1089">
            <v>0</v>
          </cell>
          <cell r="FV1089">
            <v>0</v>
          </cell>
          <cell r="FW1089">
            <v>0</v>
          </cell>
          <cell r="FX1089">
            <v>0</v>
          </cell>
          <cell r="FY1089">
            <v>0</v>
          </cell>
          <cell r="FZ1089">
            <v>0</v>
          </cell>
          <cell r="GA1089">
            <v>0</v>
          </cell>
          <cell r="GB1089">
            <v>0</v>
          </cell>
          <cell r="GC1089">
            <v>0</v>
          </cell>
          <cell r="GD1089">
            <v>0</v>
          </cell>
          <cell r="GE1089">
            <v>0</v>
          </cell>
          <cell r="GF1089">
            <v>0</v>
          </cell>
          <cell r="GG1089">
            <v>0</v>
          </cell>
          <cell r="GH1089">
            <v>0</v>
          </cell>
          <cell r="GI1089">
            <v>0</v>
          </cell>
          <cell r="GJ1089">
            <v>0</v>
          </cell>
          <cell r="GK1089">
            <v>0</v>
          </cell>
          <cell r="GL1089">
            <v>0</v>
          </cell>
          <cell r="GM1089">
            <v>0</v>
          </cell>
          <cell r="GN1089">
            <v>0</v>
          </cell>
          <cell r="GO1089">
            <v>0</v>
          </cell>
          <cell r="GP1089">
            <v>0</v>
          </cell>
          <cell r="GQ1089">
            <v>0</v>
          </cell>
          <cell r="GR1089">
            <v>0</v>
          </cell>
          <cell r="GS1089">
            <v>0</v>
          </cell>
          <cell r="GT1089">
            <v>0</v>
          </cell>
          <cell r="GU1089">
            <v>0</v>
          </cell>
          <cell r="GV1089">
            <v>0</v>
          </cell>
          <cell r="GW1089">
            <v>0</v>
          </cell>
          <cell r="GX1089">
            <v>0</v>
          </cell>
          <cell r="GY1089">
            <v>0</v>
          </cell>
          <cell r="GZ1089">
            <v>0</v>
          </cell>
          <cell r="HA1089">
            <v>0</v>
          </cell>
          <cell r="HB1089">
            <v>0</v>
          </cell>
          <cell r="HC1089">
            <v>0</v>
          </cell>
          <cell r="HD1089">
            <v>0</v>
          </cell>
          <cell r="HE1089">
            <v>0</v>
          </cell>
          <cell r="HF1089">
            <v>0</v>
          </cell>
          <cell r="HG1089">
            <v>0</v>
          </cell>
          <cell r="HH1089">
            <v>0</v>
          </cell>
          <cell r="HI1089">
            <v>0</v>
          </cell>
          <cell r="HJ1089">
            <v>0</v>
          </cell>
          <cell r="HK1089">
            <v>0</v>
          </cell>
          <cell r="HL1089">
            <v>0</v>
          </cell>
          <cell r="HM1089">
            <v>0</v>
          </cell>
          <cell r="HN1089">
            <v>0</v>
          </cell>
          <cell r="HO1089">
            <v>0</v>
          </cell>
          <cell r="HP1089">
            <v>0</v>
          </cell>
          <cell r="HQ1089">
            <v>0</v>
          </cell>
          <cell r="HR1089">
            <v>0</v>
          </cell>
          <cell r="HS1089">
            <v>0</v>
          </cell>
          <cell r="HT1089">
            <v>0</v>
          </cell>
          <cell r="HU1089">
            <v>0</v>
          </cell>
          <cell r="HV1089">
            <v>0</v>
          </cell>
          <cell r="HW1089">
            <v>0</v>
          </cell>
          <cell r="HX1089">
            <v>0</v>
          </cell>
          <cell r="HY1089">
            <v>0</v>
          </cell>
          <cell r="HZ1089">
            <v>0</v>
          </cell>
          <cell r="IA1089">
            <v>0</v>
          </cell>
          <cell r="IB1089">
            <v>0</v>
          </cell>
          <cell r="IC1089">
            <v>0</v>
          </cell>
          <cell r="ID1089">
            <v>0</v>
          </cell>
          <cell r="IE1089">
            <v>0</v>
          </cell>
          <cell r="IF1089">
            <v>0</v>
          </cell>
          <cell r="IG1089">
            <v>0</v>
          </cell>
          <cell r="IH1089">
            <v>0</v>
          </cell>
          <cell r="II1089">
            <v>0</v>
          </cell>
          <cell r="IJ1089">
            <v>0</v>
          </cell>
          <cell r="IK1089">
            <v>0</v>
          </cell>
          <cell r="IL1089">
            <v>0</v>
          </cell>
          <cell r="IM1089">
            <v>0</v>
          </cell>
          <cell r="IN1089">
            <v>0</v>
          </cell>
          <cell r="IO1089">
            <v>0</v>
          </cell>
          <cell r="IP1089">
            <v>0</v>
          </cell>
          <cell r="IQ1089">
            <v>0</v>
          </cell>
          <cell r="IR1089">
            <v>0</v>
          </cell>
          <cell r="IS1089">
            <v>0</v>
          </cell>
          <cell r="IT1089">
            <v>0</v>
          </cell>
          <cell r="IU1089">
            <v>0</v>
          </cell>
          <cell r="IV1089">
            <v>0</v>
          </cell>
          <cell r="IW1089">
            <v>0</v>
          </cell>
          <cell r="IX1089">
            <v>0</v>
          </cell>
          <cell r="IY1089">
            <v>0</v>
          </cell>
          <cell r="IZ1089">
            <v>0</v>
          </cell>
          <cell r="JA1089">
            <v>0</v>
          </cell>
          <cell r="JB1089">
            <v>0</v>
          </cell>
          <cell r="JC1089">
            <v>0</v>
          </cell>
          <cell r="JD1089">
            <v>0</v>
          </cell>
          <cell r="JE1089">
            <v>0</v>
          </cell>
          <cell r="JF1089">
            <v>0</v>
          </cell>
          <cell r="JG1089">
            <v>0</v>
          </cell>
          <cell r="JH1089">
            <v>0</v>
          </cell>
          <cell r="JI1089">
            <v>0</v>
          </cell>
          <cell r="JJ1089">
            <v>0</v>
          </cell>
          <cell r="JK1089">
            <v>0</v>
          </cell>
          <cell r="JL1089">
            <v>0</v>
          </cell>
          <cell r="JM1089">
            <v>0</v>
          </cell>
          <cell r="JN1089">
            <v>0</v>
          </cell>
          <cell r="JO1089">
            <v>0</v>
          </cell>
          <cell r="JP1089">
            <v>0</v>
          </cell>
          <cell r="JQ1089">
            <v>0</v>
          </cell>
        </row>
        <row r="1090">
          <cell r="D1090" t="str">
            <v>PV_.QF.UTS._.qUT.Greenville_Solar</v>
          </cell>
          <cell r="F1090">
            <v>0</v>
          </cell>
          <cell r="G1090">
            <v>0</v>
          </cell>
          <cell r="H1090">
            <v>0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0</v>
          </cell>
          <cell r="R1090">
            <v>0</v>
          </cell>
          <cell r="S1090">
            <v>0</v>
          </cell>
          <cell r="T1090">
            <v>0</v>
          </cell>
          <cell r="U1090">
            <v>0</v>
          </cell>
          <cell r="V1090">
            <v>0</v>
          </cell>
          <cell r="W1090">
            <v>0</v>
          </cell>
          <cell r="X1090">
            <v>0</v>
          </cell>
          <cell r="Y1090">
            <v>0</v>
          </cell>
          <cell r="Z1090">
            <v>0</v>
          </cell>
          <cell r="AA1090">
            <v>0</v>
          </cell>
          <cell r="AB1090">
            <v>0</v>
          </cell>
          <cell r="AC1090">
            <v>0</v>
          </cell>
          <cell r="AD1090">
            <v>0</v>
          </cell>
          <cell r="AE1090">
            <v>0</v>
          </cell>
          <cell r="AF1090">
            <v>0</v>
          </cell>
          <cell r="AG1090">
            <v>0</v>
          </cell>
          <cell r="AH1090">
            <v>0</v>
          </cell>
          <cell r="AI1090">
            <v>0</v>
          </cell>
          <cell r="AJ1090">
            <v>0</v>
          </cell>
          <cell r="AK1090">
            <v>0</v>
          </cell>
          <cell r="AL1090">
            <v>0</v>
          </cell>
          <cell r="AM1090">
            <v>0</v>
          </cell>
          <cell r="AN1090">
            <v>0</v>
          </cell>
          <cell r="AO1090">
            <v>0</v>
          </cell>
          <cell r="AP1090">
            <v>0</v>
          </cell>
          <cell r="AQ1090">
            <v>0</v>
          </cell>
          <cell r="AR1090">
            <v>0</v>
          </cell>
          <cell r="AS1090">
            <v>0</v>
          </cell>
          <cell r="AT1090">
            <v>0</v>
          </cell>
          <cell r="AU1090">
            <v>0</v>
          </cell>
          <cell r="AV1090">
            <v>0</v>
          </cell>
          <cell r="AW1090">
            <v>0</v>
          </cell>
          <cell r="AX1090">
            <v>0</v>
          </cell>
          <cell r="AY1090">
            <v>0</v>
          </cell>
          <cell r="AZ1090">
            <v>0</v>
          </cell>
          <cell r="BA1090">
            <v>0</v>
          </cell>
          <cell r="BB1090">
            <v>0</v>
          </cell>
          <cell r="BC1090">
            <v>0</v>
          </cell>
          <cell r="BD1090">
            <v>0</v>
          </cell>
          <cell r="BE1090">
            <v>0</v>
          </cell>
          <cell r="BF1090">
            <v>0</v>
          </cell>
          <cell r="BG1090">
            <v>0</v>
          </cell>
          <cell r="BH1090">
            <v>0</v>
          </cell>
          <cell r="BI1090">
            <v>0</v>
          </cell>
          <cell r="BJ1090">
            <v>0</v>
          </cell>
          <cell r="BK1090">
            <v>0</v>
          </cell>
          <cell r="BL1090">
            <v>0</v>
          </cell>
          <cell r="BM1090">
            <v>0</v>
          </cell>
          <cell r="BN1090">
            <v>0</v>
          </cell>
          <cell r="BO1090">
            <v>0</v>
          </cell>
          <cell r="BP1090">
            <v>0</v>
          </cell>
          <cell r="BQ1090">
            <v>0</v>
          </cell>
          <cell r="BR1090">
            <v>0</v>
          </cell>
          <cell r="BS1090">
            <v>0</v>
          </cell>
          <cell r="BT1090">
            <v>0</v>
          </cell>
          <cell r="BU1090">
            <v>0</v>
          </cell>
          <cell r="BV1090">
            <v>0</v>
          </cell>
          <cell r="BW1090">
            <v>0</v>
          </cell>
          <cell r="BX1090">
            <v>0</v>
          </cell>
          <cell r="BY1090">
            <v>0</v>
          </cell>
          <cell r="BZ1090">
            <v>0</v>
          </cell>
          <cell r="CA1090">
            <v>0</v>
          </cell>
          <cell r="CB1090">
            <v>0</v>
          </cell>
          <cell r="CC1090">
            <v>0</v>
          </cell>
          <cell r="CD1090">
            <v>0</v>
          </cell>
          <cell r="CE1090">
            <v>0</v>
          </cell>
          <cell r="CF1090">
            <v>0</v>
          </cell>
          <cell r="CG1090">
            <v>0</v>
          </cell>
          <cell r="CH1090">
            <v>0</v>
          </cell>
          <cell r="CI1090">
            <v>0</v>
          </cell>
          <cell r="CJ1090">
            <v>0</v>
          </cell>
          <cell r="CK1090">
            <v>0</v>
          </cell>
          <cell r="CL1090">
            <v>0</v>
          </cell>
          <cell r="CM1090">
            <v>0</v>
          </cell>
          <cell r="CN1090">
            <v>0</v>
          </cell>
          <cell r="CO1090">
            <v>0</v>
          </cell>
          <cell r="CP1090">
            <v>0</v>
          </cell>
          <cell r="CQ1090">
            <v>0</v>
          </cell>
          <cell r="CR1090">
            <v>0</v>
          </cell>
          <cell r="CS1090">
            <v>0</v>
          </cell>
          <cell r="CT1090">
            <v>0</v>
          </cell>
          <cell r="CU1090">
            <v>0</v>
          </cell>
          <cell r="CV1090">
            <v>0</v>
          </cell>
          <cell r="CW1090">
            <v>0</v>
          </cell>
          <cell r="CX1090">
            <v>0</v>
          </cell>
          <cell r="CY1090">
            <v>0</v>
          </cell>
          <cell r="CZ1090">
            <v>0</v>
          </cell>
          <cell r="DA1090">
            <v>0</v>
          </cell>
          <cell r="DB1090">
            <v>0</v>
          </cell>
          <cell r="DC1090">
            <v>0</v>
          </cell>
          <cell r="DD1090">
            <v>0</v>
          </cell>
          <cell r="DE1090">
            <v>0</v>
          </cell>
          <cell r="DF1090">
            <v>0</v>
          </cell>
          <cell r="DG1090">
            <v>0</v>
          </cell>
          <cell r="DH1090">
            <v>0</v>
          </cell>
          <cell r="DI1090">
            <v>0</v>
          </cell>
          <cell r="DJ1090">
            <v>0</v>
          </cell>
          <cell r="DK1090">
            <v>0</v>
          </cell>
          <cell r="DL1090">
            <v>0</v>
          </cell>
          <cell r="DM1090">
            <v>0</v>
          </cell>
          <cell r="DN1090">
            <v>0</v>
          </cell>
          <cell r="DO1090">
            <v>0</v>
          </cell>
          <cell r="DP1090">
            <v>0</v>
          </cell>
          <cell r="DQ1090">
            <v>0</v>
          </cell>
          <cell r="DR1090">
            <v>0</v>
          </cell>
          <cell r="DS1090">
            <v>0</v>
          </cell>
          <cell r="DT1090">
            <v>0</v>
          </cell>
          <cell r="DU1090">
            <v>0</v>
          </cell>
          <cell r="DV1090">
            <v>0</v>
          </cell>
          <cell r="DW1090">
            <v>0</v>
          </cell>
          <cell r="DX1090">
            <v>0</v>
          </cell>
          <cell r="DY1090">
            <v>0</v>
          </cell>
          <cell r="DZ1090">
            <v>0</v>
          </cell>
          <cell r="EA1090">
            <v>0</v>
          </cell>
          <cell r="EB1090">
            <v>0</v>
          </cell>
          <cell r="EC1090">
            <v>0</v>
          </cell>
          <cell r="ED1090">
            <v>0</v>
          </cell>
          <cell r="EE1090">
            <v>0</v>
          </cell>
          <cell r="EF1090">
            <v>0</v>
          </cell>
          <cell r="EG1090">
            <v>0</v>
          </cell>
          <cell r="EH1090">
            <v>0</v>
          </cell>
          <cell r="EI1090">
            <v>0</v>
          </cell>
          <cell r="EJ1090">
            <v>0</v>
          </cell>
          <cell r="EK1090">
            <v>0</v>
          </cell>
          <cell r="EL1090">
            <v>0</v>
          </cell>
          <cell r="EM1090">
            <v>0</v>
          </cell>
          <cell r="EN1090">
            <v>0</v>
          </cell>
          <cell r="EO1090">
            <v>0</v>
          </cell>
          <cell r="EP1090">
            <v>0</v>
          </cell>
          <cell r="EQ1090">
            <v>0</v>
          </cell>
          <cell r="ER1090">
            <v>0</v>
          </cell>
          <cell r="ES1090">
            <v>0</v>
          </cell>
          <cell r="ET1090">
            <v>0</v>
          </cell>
          <cell r="EU1090">
            <v>0</v>
          </cell>
          <cell r="EV1090">
            <v>0</v>
          </cell>
          <cell r="EW1090">
            <v>0</v>
          </cell>
          <cell r="EX1090">
            <v>0</v>
          </cell>
          <cell r="EY1090">
            <v>0</v>
          </cell>
          <cell r="EZ1090">
            <v>0</v>
          </cell>
          <cell r="FA1090">
            <v>0</v>
          </cell>
          <cell r="FB1090">
            <v>0</v>
          </cell>
          <cell r="FC1090">
            <v>0</v>
          </cell>
          <cell r="FD1090">
            <v>0</v>
          </cell>
          <cell r="FE1090">
            <v>0</v>
          </cell>
          <cell r="FF1090">
            <v>0</v>
          </cell>
          <cell r="FG1090">
            <v>0</v>
          </cell>
          <cell r="FH1090">
            <v>0</v>
          </cell>
          <cell r="FI1090">
            <v>0</v>
          </cell>
          <cell r="FJ1090">
            <v>0</v>
          </cell>
          <cell r="FK1090">
            <v>0</v>
          </cell>
          <cell r="FL1090">
            <v>0</v>
          </cell>
          <cell r="FM1090">
            <v>0</v>
          </cell>
          <cell r="FN1090">
            <v>0</v>
          </cell>
          <cell r="FO1090">
            <v>0</v>
          </cell>
          <cell r="FP1090">
            <v>0</v>
          </cell>
          <cell r="FQ1090">
            <v>0</v>
          </cell>
          <cell r="FR1090">
            <v>0</v>
          </cell>
          <cell r="FS1090">
            <v>0</v>
          </cell>
          <cell r="FT1090">
            <v>0</v>
          </cell>
          <cell r="FU1090">
            <v>0</v>
          </cell>
          <cell r="FV1090">
            <v>0</v>
          </cell>
          <cell r="FW1090">
            <v>0</v>
          </cell>
          <cell r="FX1090">
            <v>0</v>
          </cell>
          <cell r="FY1090">
            <v>0</v>
          </cell>
          <cell r="FZ1090">
            <v>0</v>
          </cell>
          <cell r="GA1090">
            <v>0</v>
          </cell>
          <cell r="GB1090">
            <v>0</v>
          </cell>
          <cell r="GC1090">
            <v>0</v>
          </cell>
          <cell r="GD1090">
            <v>0</v>
          </cell>
          <cell r="GE1090">
            <v>0</v>
          </cell>
          <cell r="GF1090">
            <v>0</v>
          </cell>
          <cell r="GG1090">
            <v>0</v>
          </cell>
          <cell r="GH1090">
            <v>0</v>
          </cell>
          <cell r="GI1090">
            <v>0</v>
          </cell>
          <cell r="GJ1090">
            <v>0</v>
          </cell>
          <cell r="GK1090">
            <v>0</v>
          </cell>
          <cell r="GL1090">
            <v>0</v>
          </cell>
          <cell r="GM1090">
            <v>0</v>
          </cell>
          <cell r="GN1090">
            <v>0</v>
          </cell>
          <cell r="GO1090">
            <v>0</v>
          </cell>
          <cell r="GP1090">
            <v>0</v>
          </cell>
          <cell r="GQ1090">
            <v>0</v>
          </cell>
          <cell r="GR1090">
            <v>0</v>
          </cell>
          <cell r="GS1090">
            <v>0</v>
          </cell>
          <cell r="GT1090">
            <v>0</v>
          </cell>
          <cell r="GU1090">
            <v>0</v>
          </cell>
          <cell r="GV1090">
            <v>0</v>
          </cell>
          <cell r="GW1090">
            <v>0</v>
          </cell>
          <cell r="GX1090">
            <v>0</v>
          </cell>
          <cell r="GY1090">
            <v>0</v>
          </cell>
          <cell r="GZ1090">
            <v>0</v>
          </cell>
          <cell r="HA1090">
            <v>0</v>
          </cell>
          <cell r="HB1090">
            <v>0</v>
          </cell>
          <cell r="HC1090">
            <v>0</v>
          </cell>
          <cell r="HD1090">
            <v>0</v>
          </cell>
          <cell r="HE1090">
            <v>0</v>
          </cell>
          <cell r="HF1090">
            <v>0</v>
          </cell>
          <cell r="HG1090">
            <v>0</v>
          </cell>
          <cell r="HH1090">
            <v>0</v>
          </cell>
          <cell r="HI1090">
            <v>0</v>
          </cell>
          <cell r="HJ1090">
            <v>0</v>
          </cell>
          <cell r="HK1090">
            <v>0</v>
          </cell>
          <cell r="HL1090">
            <v>0</v>
          </cell>
          <cell r="HM1090">
            <v>0</v>
          </cell>
          <cell r="HN1090">
            <v>0</v>
          </cell>
          <cell r="HO1090">
            <v>0</v>
          </cell>
          <cell r="HP1090">
            <v>0</v>
          </cell>
          <cell r="HQ1090">
            <v>0</v>
          </cell>
          <cell r="HR1090">
            <v>0</v>
          </cell>
          <cell r="HS1090">
            <v>0</v>
          </cell>
          <cell r="HT1090">
            <v>0</v>
          </cell>
          <cell r="HU1090">
            <v>0</v>
          </cell>
          <cell r="HV1090">
            <v>0</v>
          </cell>
          <cell r="HW1090">
            <v>0</v>
          </cell>
          <cell r="HX1090">
            <v>0</v>
          </cell>
          <cell r="HY1090">
            <v>0</v>
          </cell>
          <cell r="HZ1090">
            <v>0</v>
          </cell>
          <cell r="IA1090">
            <v>0</v>
          </cell>
          <cell r="IB1090">
            <v>0</v>
          </cell>
          <cell r="IC1090">
            <v>0</v>
          </cell>
          <cell r="ID1090">
            <v>0</v>
          </cell>
          <cell r="IE1090">
            <v>0</v>
          </cell>
          <cell r="IF1090">
            <v>0</v>
          </cell>
          <cell r="IG1090">
            <v>0</v>
          </cell>
          <cell r="IH1090">
            <v>0</v>
          </cell>
          <cell r="II1090">
            <v>0</v>
          </cell>
          <cell r="IJ1090">
            <v>0</v>
          </cell>
          <cell r="IK1090">
            <v>0</v>
          </cell>
          <cell r="IL1090">
            <v>0</v>
          </cell>
          <cell r="IM1090">
            <v>0</v>
          </cell>
          <cell r="IN1090">
            <v>0</v>
          </cell>
          <cell r="IO1090">
            <v>0</v>
          </cell>
          <cell r="IP1090">
            <v>0</v>
          </cell>
          <cell r="IQ1090">
            <v>0</v>
          </cell>
          <cell r="IR1090">
            <v>0</v>
          </cell>
          <cell r="IS1090">
            <v>0</v>
          </cell>
          <cell r="IT1090">
            <v>0</v>
          </cell>
          <cell r="IU1090">
            <v>0</v>
          </cell>
          <cell r="IV1090">
            <v>0</v>
          </cell>
          <cell r="IW1090">
            <v>0</v>
          </cell>
          <cell r="IX1090">
            <v>0</v>
          </cell>
          <cell r="IY1090">
            <v>0</v>
          </cell>
          <cell r="IZ1090">
            <v>0</v>
          </cell>
          <cell r="JA1090">
            <v>0</v>
          </cell>
          <cell r="JB1090">
            <v>0</v>
          </cell>
          <cell r="JC1090">
            <v>0</v>
          </cell>
          <cell r="JD1090">
            <v>0</v>
          </cell>
          <cell r="JE1090">
            <v>0</v>
          </cell>
          <cell r="JF1090">
            <v>0</v>
          </cell>
          <cell r="JG1090">
            <v>0</v>
          </cell>
          <cell r="JH1090">
            <v>0</v>
          </cell>
          <cell r="JI1090">
            <v>0</v>
          </cell>
          <cell r="JJ1090">
            <v>0</v>
          </cell>
          <cell r="JK1090">
            <v>0</v>
          </cell>
          <cell r="JL1090">
            <v>0</v>
          </cell>
          <cell r="JM1090">
            <v>0</v>
          </cell>
          <cell r="JN1090">
            <v>0</v>
          </cell>
          <cell r="JO1090">
            <v>0</v>
          </cell>
          <cell r="JP1090">
            <v>0</v>
          </cell>
          <cell r="JQ1090">
            <v>0</v>
          </cell>
        </row>
        <row r="1091">
          <cell r="D1091" t="str">
            <v>PV_.QF.UTS._.qUT.Iron_Springs</v>
          </cell>
          <cell r="F1091">
            <v>0</v>
          </cell>
          <cell r="G1091">
            <v>0</v>
          </cell>
          <cell r="H1091">
            <v>0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0</v>
          </cell>
          <cell r="R1091">
            <v>0</v>
          </cell>
          <cell r="S1091">
            <v>0</v>
          </cell>
          <cell r="T1091">
            <v>0</v>
          </cell>
          <cell r="U1091">
            <v>0</v>
          </cell>
          <cell r="V1091">
            <v>0</v>
          </cell>
          <cell r="W1091">
            <v>0</v>
          </cell>
          <cell r="X1091">
            <v>0</v>
          </cell>
          <cell r="Y1091">
            <v>0</v>
          </cell>
          <cell r="Z1091">
            <v>0</v>
          </cell>
          <cell r="AA1091">
            <v>0</v>
          </cell>
          <cell r="AB1091">
            <v>0</v>
          </cell>
          <cell r="AC1091">
            <v>0</v>
          </cell>
          <cell r="AD1091">
            <v>0</v>
          </cell>
          <cell r="AE1091">
            <v>0</v>
          </cell>
          <cell r="AF1091">
            <v>0</v>
          </cell>
          <cell r="AG1091">
            <v>0</v>
          </cell>
          <cell r="AH1091">
            <v>0</v>
          </cell>
          <cell r="AI1091">
            <v>0</v>
          </cell>
          <cell r="AJ1091">
            <v>0</v>
          </cell>
          <cell r="AK1091">
            <v>0</v>
          </cell>
          <cell r="AL1091">
            <v>0</v>
          </cell>
          <cell r="AM1091">
            <v>0</v>
          </cell>
          <cell r="AN1091">
            <v>0</v>
          </cell>
          <cell r="AO1091">
            <v>0</v>
          </cell>
          <cell r="AP1091">
            <v>0</v>
          </cell>
          <cell r="AQ1091">
            <v>0</v>
          </cell>
          <cell r="AR1091">
            <v>0</v>
          </cell>
          <cell r="AS1091">
            <v>0</v>
          </cell>
          <cell r="AT1091">
            <v>0</v>
          </cell>
          <cell r="AU1091">
            <v>0</v>
          </cell>
          <cell r="AV1091">
            <v>0</v>
          </cell>
          <cell r="AW1091">
            <v>0</v>
          </cell>
          <cell r="AX1091">
            <v>0</v>
          </cell>
          <cell r="AY1091">
            <v>0</v>
          </cell>
          <cell r="AZ1091">
            <v>0</v>
          </cell>
          <cell r="BA1091">
            <v>0</v>
          </cell>
          <cell r="BB1091">
            <v>0</v>
          </cell>
          <cell r="BC1091">
            <v>0</v>
          </cell>
          <cell r="BD1091">
            <v>0</v>
          </cell>
          <cell r="BE1091">
            <v>0</v>
          </cell>
          <cell r="BF1091">
            <v>0</v>
          </cell>
          <cell r="BG1091">
            <v>0</v>
          </cell>
          <cell r="BH1091">
            <v>0</v>
          </cell>
          <cell r="BI1091">
            <v>0</v>
          </cell>
          <cell r="BJ1091">
            <v>0</v>
          </cell>
          <cell r="BK1091">
            <v>0</v>
          </cell>
          <cell r="BL1091">
            <v>0</v>
          </cell>
          <cell r="BM1091">
            <v>0</v>
          </cell>
          <cell r="BN1091">
            <v>0</v>
          </cell>
          <cell r="BO1091">
            <v>0</v>
          </cell>
          <cell r="BP1091">
            <v>0</v>
          </cell>
          <cell r="BQ1091">
            <v>0</v>
          </cell>
          <cell r="BR1091">
            <v>0</v>
          </cell>
          <cell r="BS1091">
            <v>0</v>
          </cell>
          <cell r="BT1091">
            <v>0</v>
          </cell>
          <cell r="BU1091">
            <v>0</v>
          </cell>
          <cell r="BV1091">
            <v>0</v>
          </cell>
          <cell r="BW1091">
            <v>0</v>
          </cell>
          <cell r="BX1091">
            <v>0</v>
          </cell>
          <cell r="BY1091">
            <v>0</v>
          </cell>
          <cell r="BZ1091">
            <v>0</v>
          </cell>
          <cell r="CA1091">
            <v>0</v>
          </cell>
          <cell r="CB1091">
            <v>0</v>
          </cell>
          <cell r="CC1091">
            <v>0</v>
          </cell>
          <cell r="CD1091">
            <v>0</v>
          </cell>
          <cell r="CE1091">
            <v>0</v>
          </cell>
          <cell r="CF1091">
            <v>0</v>
          </cell>
          <cell r="CG1091">
            <v>0</v>
          </cell>
          <cell r="CH1091">
            <v>0</v>
          </cell>
          <cell r="CI1091">
            <v>0</v>
          </cell>
          <cell r="CJ1091">
            <v>0</v>
          </cell>
          <cell r="CK1091">
            <v>0</v>
          </cell>
          <cell r="CL1091">
            <v>0</v>
          </cell>
          <cell r="CM1091">
            <v>0</v>
          </cell>
          <cell r="CN1091">
            <v>0</v>
          </cell>
          <cell r="CO1091">
            <v>0</v>
          </cell>
          <cell r="CP1091">
            <v>0</v>
          </cell>
          <cell r="CQ1091">
            <v>0</v>
          </cell>
          <cell r="CR1091">
            <v>0</v>
          </cell>
          <cell r="CS1091">
            <v>0</v>
          </cell>
          <cell r="CT1091">
            <v>0</v>
          </cell>
          <cell r="CU1091">
            <v>0</v>
          </cell>
          <cell r="CV1091">
            <v>0</v>
          </cell>
          <cell r="CW1091">
            <v>0</v>
          </cell>
          <cell r="CX1091">
            <v>0</v>
          </cell>
          <cell r="CY1091">
            <v>0</v>
          </cell>
          <cell r="CZ1091">
            <v>0</v>
          </cell>
          <cell r="DA1091">
            <v>0</v>
          </cell>
          <cell r="DB1091">
            <v>0</v>
          </cell>
          <cell r="DC1091">
            <v>0</v>
          </cell>
          <cell r="DD1091">
            <v>0</v>
          </cell>
          <cell r="DE1091">
            <v>0</v>
          </cell>
          <cell r="DF1091">
            <v>0</v>
          </cell>
          <cell r="DG1091">
            <v>0</v>
          </cell>
          <cell r="DH1091">
            <v>0</v>
          </cell>
          <cell r="DI1091">
            <v>0</v>
          </cell>
          <cell r="DJ1091">
            <v>0</v>
          </cell>
          <cell r="DK1091">
            <v>0</v>
          </cell>
          <cell r="DL1091">
            <v>0</v>
          </cell>
          <cell r="DM1091">
            <v>0</v>
          </cell>
          <cell r="DN1091">
            <v>0</v>
          </cell>
          <cell r="DO1091">
            <v>0</v>
          </cell>
          <cell r="DP1091">
            <v>0</v>
          </cell>
          <cell r="DQ1091">
            <v>0</v>
          </cell>
          <cell r="DR1091">
            <v>0</v>
          </cell>
          <cell r="DS1091">
            <v>0</v>
          </cell>
          <cell r="DT1091">
            <v>0</v>
          </cell>
          <cell r="DU1091">
            <v>0</v>
          </cell>
          <cell r="DV1091">
            <v>0</v>
          </cell>
          <cell r="DW1091">
            <v>0</v>
          </cell>
          <cell r="DX1091">
            <v>0</v>
          </cell>
          <cell r="DY1091">
            <v>0</v>
          </cell>
          <cell r="DZ1091">
            <v>0</v>
          </cell>
          <cell r="EA1091">
            <v>0</v>
          </cell>
          <cell r="EB1091">
            <v>0</v>
          </cell>
          <cell r="EC1091">
            <v>0</v>
          </cell>
          <cell r="ED1091">
            <v>0</v>
          </cell>
          <cell r="EE1091">
            <v>0</v>
          </cell>
          <cell r="EF1091">
            <v>0</v>
          </cell>
          <cell r="EG1091">
            <v>0</v>
          </cell>
          <cell r="EH1091">
            <v>0</v>
          </cell>
          <cell r="EI1091">
            <v>0</v>
          </cell>
          <cell r="EJ1091">
            <v>0</v>
          </cell>
          <cell r="EK1091">
            <v>0</v>
          </cell>
          <cell r="EL1091">
            <v>0</v>
          </cell>
          <cell r="EM1091">
            <v>0</v>
          </cell>
          <cell r="EN1091">
            <v>0</v>
          </cell>
          <cell r="EO1091">
            <v>0</v>
          </cell>
          <cell r="EP1091">
            <v>0</v>
          </cell>
          <cell r="EQ1091">
            <v>0</v>
          </cell>
          <cell r="ER1091">
            <v>0</v>
          </cell>
          <cell r="ES1091">
            <v>0</v>
          </cell>
          <cell r="ET1091">
            <v>0</v>
          </cell>
          <cell r="EU1091">
            <v>0</v>
          </cell>
          <cell r="EV1091">
            <v>0</v>
          </cell>
          <cell r="EW1091">
            <v>0</v>
          </cell>
          <cell r="EX1091">
            <v>0</v>
          </cell>
          <cell r="EY1091">
            <v>0</v>
          </cell>
          <cell r="EZ1091">
            <v>0</v>
          </cell>
          <cell r="FA1091">
            <v>0</v>
          </cell>
          <cell r="FB1091">
            <v>0</v>
          </cell>
          <cell r="FC1091">
            <v>0</v>
          </cell>
          <cell r="FD1091">
            <v>0</v>
          </cell>
          <cell r="FE1091">
            <v>0</v>
          </cell>
          <cell r="FF1091">
            <v>0</v>
          </cell>
          <cell r="FG1091">
            <v>0</v>
          </cell>
          <cell r="FH1091">
            <v>0</v>
          </cell>
          <cell r="FI1091">
            <v>0</v>
          </cell>
          <cell r="FJ1091">
            <v>0</v>
          </cell>
          <cell r="FK1091">
            <v>0</v>
          </cell>
          <cell r="FL1091">
            <v>0</v>
          </cell>
          <cell r="FM1091">
            <v>0</v>
          </cell>
          <cell r="FN1091">
            <v>0</v>
          </cell>
          <cell r="FO1091">
            <v>0</v>
          </cell>
          <cell r="FP1091">
            <v>0</v>
          </cell>
          <cell r="FQ1091">
            <v>0</v>
          </cell>
          <cell r="FR1091">
            <v>0</v>
          </cell>
          <cell r="FS1091">
            <v>0</v>
          </cell>
          <cell r="FT1091">
            <v>0</v>
          </cell>
          <cell r="FU1091">
            <v>0</v>
          </cell>
          <cell r="FV1091">
            <v>0</v>
          </cell>
          <cell r="FW1091">
            <v>0</v>
          </cell>
          <cell r="FX1091">
            <v>0</v>
          </cell>
          <cell r="FY1091">
            <v>0</v>
          </cell>
          <cell r="FZ1091">
            <v>0</v>
          </cell>
          <cell r="GA1091">
            <v>0</v>
          </cell>
          <cell r="GB1091">
            <v>0</v>
          </cell>
          <cell r="GC1091">
            <v>0</v>
          </cell>
          <cell r="GD1091">
            <v>0</v>
          </cell>
          <cell r="GE1091">
            <v>0</v>
          </cell>
          <cell r="GF1091">
            <v>0</v>
          </cell>
          <cell r="GG1091">
            <v>0</v>
          </cell>
          <cell r="GH1091">
            <v>0</v>
          </cell>
          <cell r="GI1091">
            <v>0</v>
          </cell>
          <cell r="GJ1091">
            <v>0</v>
          </cell>
          <cell r="GK1091">
            <v>0</v>
          </cell>
          <cell r="GL1091">
            <v>0</v>
          </cell>
          <cell r="GM1091">
            <v>0</v>
          </cell>
          <cell r="GN1091">
            <v>0</v>
          </cell>
          <cell r="GO1091">
            <v>0</v>
          </cell>
          <cell r="GP1091">
            <v>0</v>
          </cell>
          <cell r="GQ1091">
            <v>0</v>
          </cell>
          <cell r="GR1091">
            <v>0</v>
          </cell>
          <cell r="GS1091">
            <v>0</v>
          </cell>
          <cell r="GT1091">
            <v>0</v>
          </cell>
          <cell r="GU1091">
            <v>0</v>
          </cell>
          <cell r="GV1091">
            <v>0</v>
          </cell>
          <cell r="GW1091">
            <v>0</v>
          </cell>
          <cell r="GX1091">
            <v>0</v>
          </cell>
          <cell r="GY1091">
            <v>0</v>
          </cell>
          <cell r="GZ1091">
            <v>0</v>
          </cell>
          <cell r="HA1091">
            <v>0</v>
          </cell>
          <cell r="HB1091">
            <v>0</v>
          </cell>
          <cell r="HC1091">
            <v>0</v>
          </cell>
          <cell r="HD1091">
            <v>0</v>
          </cell>
          <cell r="HE1091">
            <v>0</v>
          </cell>
          <cell r="HF1091">
            <v>0</v>
          </cell>
          <cell r="HG1091">
            <v>0</v>
          </cell>
          <cell r="HH1091">
            <v>0</v>
          </cell>
          <cell r="HI1091">
            <v>0</v>
          </cell>
          <cell r="HJ1091">
            <v>0</v>
          </cell>
          <cell r="HK1091">
            <v>0</v>
          </cell>
          <cell r="HL1091">
            <v>0</v>
          </cell>
          <cell r="HM1091">
            <v>0</v>
          </cell>
          <cell r="HN1091">
            <v>0</v>
          </cell>
          <cell r="HO1091">
            <v>0</v>
          </cell>
          <cell r="HP1091">
            <v>0</v>
          </cell>
          <cell r="HQ1091">
            <v>0</v>
          </cell>
          <cell r="HR1091">
            <v>0</v>
          </cell>
          <cell r="HS1091">
            <v>0</v>
          </cell>
          <cell r="HT1091">
            <v>0</v>
          </cell>
          <cell r="HU1091">
            <v>0</v>
          </cell>
          <cell r="HV1091">
            <v>0</v>
          </cell>
          <cell r="HW1091">
            <v>0</v>
          </cell>
          <cell r="HX1091">
            <v>0</v>
          </cell>
          <cell r="HY1091">
            <v>0</v>
          </cell>
          <cell r="HZ1091">
            <v>0</v>
          </cell>
          <cell r="IA1091">
            <v>0</v>
          </cell>
          <cell r="IB1091">
            <v>0</v>
          </cell>
          <cell r="IC1091">
            <v>0</v>
          </cell>
          <cell r="ID1091">
            <v>0</v>
          </cell>
          <cell r="IE1091">
            <v>0</v>
          </cell>
          <cell r="IF1091">
            <v>0</v>
          </cell>
          <cell r="IG1091">
            <v>0</v>
          </cell>
          <cell r="IH1091">
            <v>0</v>
          </cell>
          <cell r="II1091">
            <v>0</v>
          </cell>
          <cell r="IJ1091">
            <v>0</v>
          </cell>
          <cell r="IK1091">
            <v>0</v>
          </cell>
          <cell r="IL1091">
            <v>0</v>
          </cell>
          <cell r="IM1091">
            <v>0</v>
          </cell>
          <cell r="IN1091">
            <v>0</v>
          </cell>
          <cell r="IO1091">
            <v>0</v>
          </cell>
          <cell r="IP1091">
            <v>0</v>
          </cell>
          <cell r="IQ1091">
            <v>0</v>
          </cell>
          <cell r="IR1091">
            <v>0</v>
          </cell>
          <cell r="IS1091">
            <v>0</v>
          </cell>
          <cell r="IT1091">
            <v>0</v>
          </cell>
          <cell r="IU1091">
            <v>0</v>
          </cell>
          <cell r="IV1091">
            <v>0</v>
          </cell>
          <cell r="IW1091">
            <v>0</v>
          </cell>
          <cell r="IX1091">
            <v>0</v>
          </cell>
          <cell r="IY1091">
            <v>0</v>
          </cell>
          <cell r="IZ1091">
            <v>0</v>
          </cell>
          <cell r="JA1091">
            <v>0</v>
          </cell>
          <cell r="JB1091">
            <v>0</v>
          </cell>
          <cell r="JC1091">
            <v>0</v>
          </cell>
          <cell r="JD1091">
            <v>0</v>
          </cell>
          <cell r="JE1091">
            <v>0</v>
          </cell>
          <cell r="JF1091">
            <v>0</v>
          </cell>
          <cell r="JG1091">
            <v>0</v>
          </cell>
          <cell r="JH1091">
            <v>0</v>
          </cell>
          <cell r="JI1091">
            <v>0</v>
          </cell>
          <cell r="JJ1091">
            <v>0</v>
          </cell>
          <cell r="JK1091">
            <v>0</v>
          </cell>
          <cell r="JL1091">
            <v>0</v>
          </cell>
          <cell r="JM1091">
            <v>0</v>
          </cell>
          <cell r="JN1091">
            <v>0</v>
          </cell>
          <cell r="JO1091">
            <v>0</v>
          </cell>
          <cell r="JP1091">
            <v>0</v>
          </cell>
          <cell r="JQ1091">
            <v>0</v>
          </cell>
        </row>
        <row r="1092">
          <cell r="D1092" t="str">
            <v>PV_.QF.UTS._.qUT.Laho_Solar</v>
          </cell>
          <cell r="F1092">
            <v>0</v>
          </cell>
          <cell r="G1092">
            <v>0</v>
          </cell>
          <cell r="H1092">
            <v>0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0</v>
          </cell>
          <cell r="R1092">
            <v>0</v>
          </cell>
          <cell r="S1092">
            <v>0</v>
          </cell>
          <cell r="T1092">
            <v>0</v>
          </cell>
          <cell r="U1092">
            <v>0</v>
          </cell>
          <cell r="V1092">
            <v>0</v>
          </cell>
          <cell r="W1092">
            <v>0</v>
          </cell>
          <cell r="X1092">
            <v>0</v>
          </cell>
          <cell r="Y1092">
            <v>0</v>
          </cell>
          <cell r="Z1092">
            <v>0</v>
          </cell>
          <cell r="AA1092">
            <v>0</v>
          </cell>
          <cell r="AB1092">
            <v>0</v>
          </cell>
          <cell r="AC1092">
            <v>0</v>
          </cell>
          <cell r="AD1092">
            <v>0</v>
          </cell>
          <cell r="AE1092">
            <v>0</v>
          </cell>
          <cell r="AF1092">
            <v>0</v>
          </cell>
          <cell r="AG1092">
            <v>0</v>
          </cell>
          <cell r="AH1092">
            <v>0</v>
          </cell>
          <cell r="AI1092">
            <v>0</v>
          </cell>
          <cell r="AJ1092">
            <v>0</v>
          </cell>
          <cell r="AK1092">
            <v>0</v>
          </cell>
          <cell r="AL1092">
            <v>0</v>
          </cell>
          <cell r="AM1092">
            <v>0</v>
          </cell>
          <cell r="AN1092">
            <v>0</v>
          </cell>
          <cell r="AO1092">
            <v>0</v>
          </cell>
          <cell r="AP1092">
            <v>0</v>
          </cell>
          <cell r="AQ1092">
            <v>0</v>
          </cell>
          <cell r="AR1092">
            <v>0</v>
          </cell>
          <cell r="AS1092">
            <v>0</v>
          </cell>
          <cell r="AT1092">
            <v>0</v>
          </cell>
          <cell r="AU1092">
            <v>0</v>
          </cell>
          <cell r="AV1092">
            <v>0</v>
          </cell>
          <cell r="AW1092">
            <v>0</v>
          </cell>
          <cell r="AX1092">
            <v>0</v>
          </cell>
          <cell r="AY1092">
            <v>0</v>
          </cell>
          <cell r="AZ1092">
            <v>0</v>
          </cell>
          <cell r="BA1092">
            <v>0</v>
          </cell>
          <cell r="BB1092">
            <v>0</v>
          </cell>
          <cell r="BC1092">
            <v>0</v>
          </cell>
          <cell r="BD1092">
            <v>0</v>
          </cell>
          <cell r="BE1092">
            <v>0</v>
          </cell>
          <cell r="BF1092">
            <v>0</v>
          </cell>
          <cell r="BG1092">
            <v>0</v>
          </cell>
          <cell r="BH1092">
            <v>0</v>
          </cell>
          <cell r="BI1092">
            <v>0</v>
          </cell>
          <cell r="BJ1092">
            <v>0</v>
          </cell>
          <cell r="BK1092">
            <v>0</v>
          </cell>
          <cell r="BL1092">
            <v>0</v>
          </cell>
          <cell r="BM1092">
            <v>0</v>
          </cell>
          <cell r="BN1092">
            <v>0</v>
          </cell>
          <cell r="BO1092">
            <v>0</v>
          </cell>
          <cell r="BP1092">
            <v>0</v>
          </cell>
          <cell r="BQ1092">
            <v>0</v>
          </cell>
          <cell r="BR1092">
            <v>0</v>
          </cell>
          <cell r="BS1092">
            <v>0</v>
          </cell>
          <cell r="BT1092">
            <v>0</v>
          </cell>
          <cell r="BU1092">
            <v>0</v>
          </cell>
          <cell r="BV1092">
            <v>0</v>
          </cell>
          <cell r="BW1092">
            <v>0</v>
          </cell>
          <cell r="BX1092">
            <v>0</v>
          </cell>
          <cell r="BY1092">
            <v>0</v>
          </cell>
          <cell r="BZ1092">
            <v>0</v>
          </cell>
          <cell r="CA1092">
            <v>0</v>
          </cell>
          <cell r="CB1092">
            <v>0</v>
          </cell>
          <cell r="CC1092">
            <v>0</v>
          </cell>
          <cell r="CD1092">
            <v>0</v>
          </cell>
          <cell r="CE1092">
            <v>0</v>
          </cell>
          <cell r="CF1092">
            <v>0</v>
          </cell>
          <cell r="CG1092">
            <v>0</v>
          </cell>
          <cell r="CH1092">
            <v>0</v>
          </cell>
          <cell r="CI1092">
            <v>0</v>
          </cell>
          <cell r="CJ1092">
            <v>0</v>
          </cell>
          <cell r="CK1092">
            <v>0</v>
          </cell>
          <cell r="CL1092">
            <v>0</v>
          </cell>
          <cell r="CM1092">
            <v>0</v>
          </cell>
          <cell r="CN1092">
            <v>0</v>
          </cell>
          <cell r="CO1092">
            <v>0</v>
          </cell>
          <cell r="CP1092">
            <v>0</v>
          </cell>
          <cell r="CQ1092">
            <v>0</v>
          </cell>
          <cell r="CR1092">
            <v>0</v>
          </cell>
          <cell r="CS1092">
            <v>0</v>
          </cell>
          <cell r="CT1092">
            <v>0</v>
          </cell>
          <cell r="CU1092">
            <v>0</v>
          </cell>
          <cell r="CV1092">
            <v>0</v>
          </cell>
          <cell r="CW1092">
            <v>0</v>
          </cell>
          <cell r="CX1092">
            <v>0</v>
          </cell>
          <cell r="CY1092">
            <v>0</v>
          </cell>
          <cell r="CZ1092">
            <v>0</v>
          </cell>
          <cell r="DA1092">
            <v>0</v>
          </cell>
          <cell r="DB1092">
            <v>0</v>
          </cell>
          <cell r="DC1092">
            <v>0</v>
          </cell>
          <cell r="DD1092">
            <v>0</v>
          </cell>
          <cell r="DE1092">
            <v>0</v>
          </cell>
          <cell r="DF1092">
            <v>0</v>
          </cell>
          <cell r="DG1092">
            <v>0</v>
          </cell>
          <cell r="DH1092">
            <v>0</v>
          </cell>
          <cell r="DI1092">
            <v>0</v>
          </cell>
          <cell r="DJ1092">
            <v>0</v>
          </cell>
          <cell r="DK1092">
            <v>0</v>
          </cell>
          <cell r="DL1092">
            <v>0</v>
          </cell>
          <cell r="DM1092">
            <v>0</v>
          </cell>
          <cell r="DN1092">
            <v>0</v>
          </cell>
          <cell r="DO1092">
            <v>0</v>
          </cell>
          <cell r="DP1092">
            <v>0</v>
          </cell>
          <cell r="DQ1092">
            <v>0</v>
          </cell>
          <cell r="DR1092">
            <v>0</v>
          </cell>
          <cell r="DS1092">
            <v>0</v>
          </cell>
          <cell r="DT1092">
            <v>0</v>
          </cell>
          <cell r="DU1092">
            <v>0</v>
          </cell>
          <cell r="DV1092">
            <v>0</v>
          </cell>
          <cell r="DW1092">
            <v>0</v>
          </cell>
          <cell r="DX1092">
            <v>0</v>
          </cell>
          <cell r="DY1092">
            <v>0</v>
          </cell>
          <cell r="DZ1092">
            <v>0</v>
          </cell>
          <cell r="EA1092">
            <v>0</v>
          </cell>
          <cell r="EB1092">
            <v>0</v>
          </cell>
          <cell r="EC1092">
            <v>0</v>
          </cell>
          <cell r="ED1092">
            <v>0</v>
          </cell>
          <cell r="EE1092">
            <v>0</v>
          </cell>
          <cell r="EF1092">
            <v>0</v>
          </cell>
          <cell r="EG1092">
            <v>0</v>
          </cell>
          <cell r="EH1092">
            <v>0</v>
          </cell>
          <cell r="EI1092">
            <v>0</v>
          </cell>
          <cell r="EJ1092">
            <v>0</v>
          </cell>
          <cell r="EK1092">
            <v>0</v>
          </cell>
          <cell r="EL1092">
            <v>0</v>
          </cell>
          <cell r="EM1092">
            <v>0</v>
          </cell>
          <cell r="EN1092">
            <v>0</v>
          </cell>
          <cell r="EO1092">
            <v>0</v>
          </cell>
          <cell r="EP1092">
            <v>0</v>
          </cell>
          <cell r="EQ1092">
            <v>0</v>
          </cell>
          <cell r="ER1092">
            <v>0</v>
          </cell>
          <cell r="ES1092">
            <v>0</v>
          </cell>
          <cell r="ET1092">
            <v>0</v>
          </cell>
          <cell r="EU1092">
            <v>0</v>
          </cell>
          <cell r="EV1092">
            <v>0</v>
          </cell>
          <cell r="EW1092">
            <v>0</v>
          </cell>
          <cell r="EX1092">
            <v>0</v>
          </cell>
          <cell r="EY1092">
            <v>0</v>
          </cell>
          <cell r="EZ1092">
            <v>0</v>
          </cell>
          <cell r="FA1092">
            <v>0</v>
          </cell>
          <cell r="FB1092">
            <v>0</v>
          </cell>
          <cell r="FC1092">
            <v>0</v>
          </cell>
          <cell r="FD1092">
            <v>0</v>
          </cell>
          <cell r="FE1092">
            <v>0</v>
          </cell>
          <cell r="FF1092">
            <v>0</v>
          </cell>
          <cell r="FG1092">
            <v>0</v>
          </cell>
          <cell r="FH1092">
            <v>0</v>
          </cell>
          <cell r="FI1092">
            <v>0</v>
          </cell>
          <cell r="FJ1092">
            <v>0</v>
          </cell>
          <cell r="FK1092">
            <v>0</v>
          </cell>
          <cell r="FL1092">
            <v>0</v>
          </cell>
          <cell r="FM1092">
            <v>0</v>
          </cell>
          <cell r="FN1092">
            <v>0</v>
          </cell>
          <cell r="FO1092">
            <v>0</v>
          </cell>
          <cell r="FP1092">
            <v>0</v>
          </cell>
          <cell r="FQ1092">
            <v>0</v>
          </cell>
          <cell r="FR1092">
            <v>0</v>
          </cell>
          <cell r="FS1092">
            <v>0</v>
          </cell>
          <cell r="FT1092">
            <v>0</v>
          </cell>
          <cell r="FU1092">
            <v>0</v>
          </cell>
          <cell r="FV1092">
            <v>0</v>
          </cell>
          <cell r="FW1092">
            <v>0</v>
          </cell>
          <cell r="FX1092">
            <v>0</v>
          </cell>
          <cell r="FY1092">
            <v>0</v>
          </cell>
          <cell r="FZ1092">
            <v>0</v>
          </cell>
          <cell r="GA1092">
            <v>0</v>
          </cell>
          <cell r="GB1092">
            <v>0</v>
          </cell>
          <cell r="GC1092">
            <v>0</v>
          </cell>
          <cell r="GD1092">
            <v>0</v>
          </cell>
          <cell r="GE1092">
            <v>0</v>
          </cell>
          <cell r="GF1092">
            <v>0</v>
          </cell>
          <cell r="GG1092">
            <v>0</v>
          </cell>
          <cell r="GH1092">
            <v>0</v>
          </cell>
          <cell r="GI1092">
            <v>0</v>
          </cell>
          <cell r="GJ1092">
            <v>0</v>
          </cell>
          <cell r="GK1092">
            <v>0</v>
          </cell>
          <cell r="GL1092">
            <v>0</v>
          </cell>
          <cell r="GM1092">
            <v>0</v>
          </cell>
          <cell r="GN1092">
            <v>0</v>
          </cell>
          <cell r="GO1092">
            <v>0</v>
          </cell>
          <cell r="GP1092">
            <v>0</v>
          </cell>
          <cell r="GQ1092">
            <v>0</v>
          </cell>
          <cell r="GR1092">
            <v>0</v>
          </cell>
          <cell r="GS1092">
            <v>0</v>
          </cell>
          <cell r="GT1092">
            <v>0</v>
          </cell>
          <cell r="GU1092">
            <v>0</v>
          </cell>
          <cell r="GV1092">
            <v>0</v>
          </cell>
          <cell r="GW1092">
            <v>0</v>
          </cell>
          <cell r="GX1092">
            <v>0</v>
          </cell>
          <cell r="GY1092">
            <v>0</v>
          </cell>
          <cell r="GZ1092">
            <v>0</v>
          </cell>
          <cell r="HA1092">
            <v>0</v>
          </cell>
          <cell r="HB1092">
            <v>0</v>
          </cell>
          <cell r="HC1092">
            <v>0</v>
          </cell>
          <cell r="HD1092">
            <v>0</v>
          </cell>
          <cell r="HE1092">
            <v>0</v>
          </cell>
          <cell r="HF1092">
            <v>0</v>
          </cell>
          <cell r="HG1092">
            <v>0</v>
          </cell>
          <cell r="HH1092">
            <v>0</v>
          </cell>
          <cell r="HI1092">
            <v>0</v>
          </cell>
          <cell r="HJ1092">
            <v>0</v>
          </cell>
          <cell r="HK1092">
            <v>0</v>
          </cell>
          <cell r="HL1092">
            <v>0</v>
          </cell>
          <cell r="HM1092">
            <v>0</v>
          </cell>
          <cell r="HN1092">
            <v>0</v>
          </cell>
          <cell r="HO1092">
            <v>0</v>
          </cell>
          <cell r="HP1092">
            <v>0</v>
          </cell>
          <cell r="HQ1092">
            <v>0</v>
          </cell>
          <cell r="HR1092">
            <v>0</v>
          </cell>
          <cell r="HS1092">
            <v>0</v>
          </cell>
          <cell r="HT1092">
            <v>0</v>
          </cell>
          <cell r="HU1092">
            <v>0</v>
          </cell>
          <cell r="HV1092">
            <v>0</v>
          </cell>
          <cell r="HW1092">
            <v>0</v>
          </cell>
          <cell r="HX1092">
            <v>0</v>
          </cell>
          <cell r="HY1092">
            <v>0</v>
          </cell>
          <cell r="HZ1092">
            <v>0</v>
          </cell>
          <cell r="IA1092">
            <v>0</v>
          </cell>
          <cell r="IB1092">
            <v>0</v>
          </cell>
          <cell r="IC1092">
            <v>0</v>
          </cell>
          <cell r="ID1092">
            <v>0</v>
          </cell>
          <cell r="IE1092">
            <v>0</v>
          </cell>
          <cell r="IF1092">
            <v>0</v>
          </cell>
          <cell r="IG1092">
            <v>0</v>
          </cell>
          <cell r="IH1092">
            <v>0</v>
          </cell>
          <cell r="II1092">
            <v>0</v>
          </cell>
          <cell r="IJ1092">
            <v>0</v>
          </cell>
          <cell r="IK1092">
            <v>0</v>
          </cell>
          <cell r="IL1092">
            <v>0</v>
          </cell>
          <cell r="IM1092">
            <v>0</v>
          </cell>
          <cell r="IN1092">
            <v>0</v>
          </cell>
          <cell r="IO1092">
            <v>0</v>
          </cell>
          <cell r="IP1092">
            <v>0</v>
          </cell>
          <cell r="IQ1092">
            <v>0</v>
          </cell>
          <cell r="IR1092">
            <v>0</v>
          </cell>
          <cell r="IS1092">
            <v>0</v>
          </cell>
          <cell r="IT1092">
            <v>0</v>
          </cell>
          <cell r="IU1092">
            <v>0</v>
          </cell>
          <cell r="IV1092">
            <v>0</v>
          </cell>
          <cell r="IW1092">
            <v>0</v>
          </cell>
          <cell r="IX1092">
            <v>0</v>
          </cell>
          <cell r="IY1092">
            <v>0</v>
          </cell>
          <cell r="IZ1092">
            <v>0</v>
          </cell>
          <cell r="JA1092">
            <v>0</v>
          </cell>
          <cell r="JB1092">
            <v>0</v>
          </cell>
          <cell r="JC1092">
            <v>0</v>
          </cell>
          <cell r="JD1092">
            <v>0</v>
          </cell>
          <cell r="JE1092">
            <v>0</v>
          </cell>
          <cell r="JF1092">
            <v>0</v>
          </cell>
          <cell r="JG1092">
            <v>0</v>
          </cell>
          <cell r="JH1092">
            <v>0</v>
          </cell>
          <cell r="JI1092">
            <v>0</v>
          </cell>
          <cell r="JJ1092">
            <v>0</v>
          </cell>
          <cell r="JK1092">
            <v>0</v>
          </cell>
          <cell r="JL1092">
            <v>0</v>
          </cell>
          <cell r="JM1092">
            <v>0</v>
          </cell>
          <cell r="JN1092">
            <v>0</v>
          </cell>
          <cell r="JO1092">
            <v>0</v>
          </cell>
          <cell r="JP1092">
            <v>0</v>
          </cell>
          <cell r="JQ1092">
            <v>0</v>
          </cell>
        </row>
        <row r="1093">
          <cell r="D1093" t="str">
            <v>PV_.QF.UTS._.qUT.Milford_Flat_Solar</v>
          </cell>
          <cell r="F1093">
            <v>0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0</v>
          </cell>
          <cell r="R1093">
            <v>0</v>
          </cell>
          <cell r="S1093">
            <v>0</v>
          </cell>
          <cell r="T1093">
            <v>0</v>
          </cell>
          <cell r="U1093">
            <v>0</v>
          </cell>
          <cell r="V1093">
            <v>0</v>
          </cell>
          <cell r="W1093">
            <v>0</v>
          </cell>
          <cell r="X1093">
            <v>0</v>
          </cell>
          <cell r="Y1093">
            <v>0</v>
          </cell>
          <cell r="Z1093">
            <v>0</v>
          </cell>
          <cell r="AA1093">
            <v>0</v>
          </cell>
          <cell r="AB1093">
            <v>0</v>
          </cell>
          <cell r="AC1093">
            <v>0</v>
          </cell>
          <cell r="AD1093">
            <v>0</v>
          </cell>
          <cell r="AE1093">
            <v>0</v>
          </cell>
          <cell r="AF1093">
            <v>0</v>
          </cell>
          <cell r="AG1093">
            <v>0</v>
          </cell>
          <cell r="AH1093">
            <v>0</v>
          </cell>
          <cell r="AI1093">
            <v>0</v>
          </cell>
          <cell r="AJ1093">
            <v>0</v>
          </cell>
          <cell r="AK1093">
            <v>0</v>
          </cell>
          <cell r="AL1093">
            <v>0</v>
          </cell>
          <cell r="AM1093">
            <v>0</v>
          </cell>
          <cell r="AN1093">
            <v>0</v>
          </cell>
          <cell r="AO1093">
            <v>0</v>
          </cell>
          <cell r="AP1093">
            <v>0</v>
          </cell>
          <cell r="AQ1093">
            <v>0</v>
          </cell>
          <cell r="AR1093">
            <v>0</v>
          </cell>
          <cell r="AS1093">
            <v>0</v>
          </cell>
          <cell r="AT1093">
            <v>0</v>
          </cell>
          <cell r="AU1093">
            <v>0</v>
          </cell>
          <cell r="AV1093">
            <v>0</v>
          </cell>
          <cell r="AW1093">
            <v>0</v>
          </cell>
          <cell r="AX1093">
            <v>0</v>
          </cell>
          <cell r="AY1093">
            <v>0</v>
          </cell>
          <cell r="AZ1093">
            <v>0</v>
          </cell>
          <cell r="BA1093">
            <v>0</v>
          </cell>
          <cell r="BB1093">
            <v>0</v>
          </cell>
          <cell r="BC1093">
            <v>0</v>
          </cell>
          <cell r="BD1093">
            <v>0</v>
          </cell>
          <cell r="BE1093">
            <v>0</v>
          </cell>
          <cell r="BF1093">
            <v>0</v>
          </cell>
          <cell r="BG1093">
            <v>0</v>
          </cell>
          <cell r="BH1093">
            <v>0</v>
          </cell>
          <cell r="BI1093">
            <v>0</v>
          </cell>
          <cell r="BJ1093">
            <v>0</v>
          </cell>
          <cell r="BK1093">
            <v>0</v>
          </cell>
          <cell r="BL1093">
            <v>0</v>
          </cell>
          <cell r="BM1093">
            <v>0</v>
          </cell>
          <cell r="BN1093">
            <v>0</v>
          </cell>
          <cell r="BO1093">
            <v>0</v>
          </cell>
          <cell r="BP1093">
            <v>0</v>
          </cell>
          <cell r="BQ1093">
            <v>0</v>
          </cell>
          <cell r="BR1093">
            <v>0</v>
          </cell>
          <cell r="BS1093">
            <v>0</v>
          </cell>
          <cell r="BT1093">
            <v>0</v>
          </cell>
          <cell r="BU1093">
            <v>0</v>
          </cell>
          <cell r="BV1093">
            <v>0</v>
          </cell>
          <cell r="BW1093">
            <v>0</v>
          </cell>
          <cell r="BX1093">
            <v>0</v>
          </cell>
          <cell r="BY1093">
            <v>0</v>
          </cell>
          <cell r="BZ1093">
            <v>0</v>
          </cell>
          <cell r="CA1093">
            <v>0</v>
          </cell>
          <cell r="CB1093">
            <v>0</v>
          </cell>
          <cell r="CC1093">
            <v>0</v>
          </cell>
          <cell r="CD1093">
            <v>0</v>
          </cell>
          <cell r="CE1093">
            <v>0</v>
          </cell>
          <cell r="CF1093">
            <v>0</v>
          </cell>
          <cell r="CG1093">
            <v>0</v>
          </cell>
          <cell r="CH1093">
            <v>0</v>
          </cell>
          <cell r="CI1093">
            <v>0</v>
          </cell>
          <cell r="CJ1093">
            <v>0</v>
          </cell>
          <cell r="CK1093">
            <v>0</v>
          </cell>
          <cell r="CL1093">
            <v>0</v>
          </cell>
          <cell r="CM1093">
            <v>0</v>
          </cell>
          <cell r="CN1093">
            <v>0</v>
          </cell>
          <cell r="CO1093">
            <v>0</v>
          </cell>
          <cell r="CP1093">
            <v>0</v>
          </cell>
          <cell r="CQ1093">
            <v>0</v>
          </cell>
          <cell r="CR1093">
            <v>0</v>
          </cell>
          <cell r="CS1093">
            <v>0</v>
          </cell>
          <cell r="CT1093">
            <v>0</v>
          </cell>
          <cell r="CU1093">
            <v>0</v>
          </cell>
          <cell r="CV1093">
            <v>0</v>
          </cell>
          <cell r="CW1093">
            <v>0</v>
          </cell>
          <cell r="CX1093">
            <v>0</v>
          </cell>
          <cell r="CY1093">
            <v>0</v>
          </cell>
          <cell r="CZ1093">
            <v>0</v>
          </cell>
          <cell r="DA1093">
            <v>0</v>
          </cell>
          <cell r="DB1093">
            <v>0</v>
          </cell>
          <cell r="DC1093">
            <v>0</v>
          </cell>
          <cell r="DD1093">
            <v>0</v>
          </cell>
          <cell r="DE1093">
            <v>0</v>
          </cell>
          <cell r="DF1093">
            <v>0</v>
          </cell>
          <cell r="DG1093">
            <v>0</v>
          </cell>
          <cell r="DH1093">
            <v>0</v>
          </cell>
          <cell r="DI1093">
            <v>0</v>
          </cell>
          <cell r="DJ1093">
            <v>0</v>
          </cell>
          <cell r="DK1093">
            <v>0</v>
          </cell>
          <cell r="DL1093">
            <v>0</v>
          </cell>
          <cell r="DM1093">
            <v>0</v>
          </cell>
          <cell r="DN1093">
            <v>0</v>
          </cell>
          <cell r="DO1093">
            <v>0</v>
          </cell>
          <cell r="DP1093">
            <v>0</v>
          </cell>
          <cell r="DQ1093">
            <v>0</v>
          </cell>
          <cell r="DR1093">
            <v>0</v>
          </cell>
          <cell r="DS1093">
            <v>0</v>
          </cell>
          <cell r="DT1093">
            <v>0</v>
          </cell>
          <cell r="DU1093">
            <v>0</v>
          </cell>
          <cell r="DV1093">
            <v>0</v>
          </cell>
          <cell r="DW1093">
            <v>0</v>
          </cell>
          <cell r="DX1093">
            <v>0</v>
          </cell>
          <cell r="DY1093">
            <v>0</v>
          </cell>
          <cell r="DZ1093">
            <v>0</v>
          </cell>
          <cell r="EA1093">
            <v>0</v>
          </cell>
          <cell r="EB1093">
            <v>0</v>
          </cell>
          <cell r="EC1093">
            <v>0</v>
          </cell>
          <cell r="ED1093">
            <v>0</v>
          </cell>
          <cell r="EE1093">
            <v>0</v>
          </cell>
          <cell r="EF1093">
            <v>0</v>
          </cell>
          <cell r="EG1093">
            <v>0</v>
          </cell>
          <cell r="EH1093">
            <v>0</v>
          </cell>
          <cell r="EI1093">
            <v>0</v>
          </cell>
          <cell r="EJ1093">
            <v>0</v>
          </cell>
          <cell r="EK1093">
            <v>0</v>
          </cell>
          <cell r="EL1093">
            <v>0</v>
          </cell>
          <cell r="EM1093">
            <v>0</v>
          </cell>
          <cell r="EN1093">
            <v>0</v>
          </cell>
          <cell r="EO1093">
            <v>0</v>
          </cell>
          <cell r="EP1093">
            <v>0</v>
          </cell>
          <cell r="EQ1093">
            <v>0</v>
          </cell>
          <cell r="ER1093">
            <v>0</v>
          </cell>
          <cell r="ES1093">
            <v>0</v>
          </cell>
          <cell r="ET1093">
            <v>0</v>
          </cell>
          <cell r="EU1093">
            <v>0</v>
          </cell>
          <cell r="EV1093">
            <v>0</v>
          </cell>
          <cell r="EW1093">
            <v>0</v>
          </cell>
          <cell r="EX1093">
            <v>0</v>
          </cell>
          <cell r="EY1093">
            <v>0</v>
          </cell>
          <cell r="EZ1093">
            <v>0</v>
          </cell>
          <cell r="FA1093">
            <v>0</v>
          </cell>
          <cell r="FB1093">
            <v>0</v>
          </cell>
          <cell r="FC1093">
            <v>0</v>
          </cell>
          <cell r="FD1093">
            <v>0</v>
          </cell>
          <cell r="FE1093">
            <v>0</v>
          </cell>
          <cell r="FF1093">
            <v>0</v>
          </cell>
          <cell r="FG1093">
            <v>0</v>
          </cell>
          <cell r="FH1093">
            <v>0</v>
          </cell>
          <cell r="FI1093">
            <v>0</v>
          </cell>
          <cell r="FJ1093">
            <v>0</v>
          </cell>
          <cell r="FK1093">
            <v>0</v>
          </cell>
          <cell r="FL1093">
            <v>0</v>
          </cell>
          <cell r="FM1093">
            <v>0</v>
          </cell>
          <cell r="FN1093">
            <v>0</v>
          </cell>
          <cell r="FO1093">
            <v>0</v>
          </cell>
          <cell r="FP1093">
            <v>0</v>
          </cell>
          <cell r="FQ1093">
            <v>0</v>
          </cell>
          <cell r="FR1093">
            <v>0</v>
          </cell>
          <cell r="FS1093">
            <v>0</v>
          </cell>
          <cell r="FT1093">
            <v>0</v>
          </cell>
          <cell r="FU1093">
            <v>0</v>
          </cell>
          <cell r="FV1093">
            <v>0</v>
          </cell>
          <cell r="FW1093">
            <v>0</v>
          </cell>
          <cell r="FX1093">
            <v>0</v>
          </cell>
          <cell r="FY1093">
            <v>0</v>
          </cell>
          <cell r="FZ1093">
            <v>0</v>
          </cell>
          <cell r="GA1093">
            <v>0</v>
          </cell>
          <cell r="GB1093">
            <v>0</v>
          </cell>
          <cell r="GC1093">
            <v>0</v>
          </cell>
          <cell r="GD1093">
            <v>0</v>
          </cell>
          <cell r="GE1093">
            <v>0</v>
          </cell>
          <cell r="GF1093">
            <v>0</v>
          </cell>
          <cell r="GG1093">
            <v>0</v>
          </cell>
          <cell r="GH1093">
            <v>0</v>
          </cell>
          <cell r="GI1093">
            <v>0</v>
          </cell>
          <cell r="GJ1093">
            <v>0</v>
          </cell>
          <cell r="GK1093">
            <v>0</v>
          </cell>
          <cell r="GL1093">
            <v>0</v>
          </cell>
          <cell r="GM1093">
            <v>0</v>
          </cell>
          <cell r="GN1093">
            <v>0</v>
          </cell>
          <cell r="GO1093">
            <v>0</v>
          </cell>
          <cell r="GP1093">
            <v>0</v>
          </cell>
          <cell r="GQ1093">
            <v>0</v>
          </cell>
          <cell r="GR1093">
            <v>0</v>
          </cell>
          <cell r="GS1093">
            <v>0</v>
          </cell>
          <cell r="GT1093">
            <v>0</v>
          </cell>
          <cell r="GU1093">
            <v>0</v>
          </cell>
          <cell r="GV1093">
            <v>0</v>
          </cell>
          <cell r="GW1093">
            <v>0</v>
          </cell>
          <cell r="GX1093">
            <v>0</v>
          </cell>
          <cell r="GY1093">
            <v>0</v>
          </cell>
          <cell r="GZ1093">
            <v>0</v>
          </cell>
          <cell r="HA1093">
            <v>0</v>
          </cell>
          <cell r="HB1093">
            <v>0</v>
          </cell>
          <cell r="HC1093">
            <v>0</v>
          </cell>
          <cell r="HD1093">
            <v>0</v>
          </cell>
          <cell r="HE1093">
            <v>0</v>
          </cell>
          <cell r="HF1093">
            <v>0</v>
          </cell>
          <cell r="HG1093">
            <v>0</v>
          </cell>
          <cell r="HH1093">
            <v>0</v>
          </cell>
          <cell r="HI1093">
            <v>0</v>
          </cell>
          <cell r="HJ1093">
            <v>0</v>
          </cell>
          <cell r="HK1093">
            <v>0</v>
          </cell>
          <cell r="HL1093">
            <v>0</v>
          </cell>
          <cell r="HM1093">
            <v>0</v>
          </cell>
          <cell r="HN1093">
            <v>0</v>
          </cell>
          <cell r="HO1093">
            <v>0</v>
          </cell>
          <cell r="HP1093">
            <v>0</v>
          </cell>
          <cell r="HQ1093">
            <v>0</v>
          </cell>
          <cell r="HR1093">
            <v>0</v>
          </cell>
          <cell r="HS1093">
            <v>0</v>
          </cell>
          <cell r="HT1093">
            <v>0</v>
          </cell>
          <cell r="HU1093">
            <v>0</v>
          </cell>
          <cell r="HV1093">
            <v>0</v>
          </cell>
          <cell r="HW1093">
            <v>0</v>
          </cell>
          <cell r="HX1093">
            <v>0</v>
          </cell>
          <cell r="HY1093">
            <v>0</v>
          </cell>
          <cell r="HZ1093">
            <v>0</v>
          </cell>
          <cell r="IA1093">
            <v>0</v>
          </cell>
          <cell r="IB1093">
            <v>0</v>
          </cell>
          <cell r="IC1093">
            <v>0</v>
          </cell>
          <cell r="ID1093">
            <v>0</v>
          </cell>
          <cell r="IE1093">
            <v>0</v>
          </cell>
          <cell r="IF1093">
            <v>0</v>
          </cell>
          <cell r="IG1093">
            <v>0</v>
          </cell>
          <cell r="IH1093">
            <v>0</v>
          </cell>
          <cell r="II1093">
            <v>0</v>
          </cell>
          <cell r="IJ1093">
            <v>0</v>
          </cell>
          <cell r="IK1093">
            <v>0</v>
          </cell>
          <cell r="IL1093">
            <v>0</v>
          </cell>
          <cell r="IM1093">
            <v>0</v>
          </cell>
          <cell r="IN1093">
            <v>0</v>
          </cell>
          <cell r="IO1093">
            <v>0</v>
          </cell>
          <cell r="IP1093">
            <v>0</v>
          </cell>
          <cell r="IQ1093">
            <v>0</v>
          </cell>
          <cell r="IR1093">
            <v>0</v>
          </cell>
          <cell r="IS1093">
            <v>0</v>
          </cell>
          <cell r="IT1093">
            <v>0</v>
          </cell>
          <cell r="IU1093">
            <v>0</v>
          </cell>
          <cell r="IV1093">
            <v>0</v>
          </cell>
          <cell r="IW1093">
            <v>0</v>
          </cell>
          <cell r="IX1093">
            <v>0</v>
          </cell>
          <cell r="IY1093">
            <v>0</v>
          </cell>
          <cell r="IZ1093">
            <v>0</v>
          </cell>
          <cell r="JA1093">
            <v>0</v>
          </cell>
          <cell r="JB1093">
            <v>0</v>
          </cell>
          <cell r="JC1093">
            <v>0</v>
          </cell>
          <cell r="JD1093">
            <v>0</v>
          </cell>
          <cell r="JE1093">
            <v>0</v>
          </cell>
          <cell r="JF1093">
            <v>0</v>
          </cell>
          <cell r="JG1093">
            <v>0</v>
          </cell>
          <cell r="JH1093">
            <v>0</v>
          </cell>
          <cell r="JI1093">
            <v>0</v>
          </cell>
          <cell r="JJ1093">
            <v>0</v>
          </cell>
          <cell r="JK1093">
            <v>0</v>
          </cell>
          <cell r="JL1093">
            <v>0</v>
          </cell>
          <cell r="JM1093">
            <v>0</v>
          </cell>
          <cell r="JN1093">
            <v>0</v>
          </cell>
          <cell r="JO1093">
            <v>0</v>
          </cell>
          <cell r="JP1093">
            <v>0</v>
          </cell>
          <cell r="JQ1093">
            <v>0</v>
          </cell>
        </row>
        <row r="1094">
          <cell r="D1094" t="str">
            <v>PV_.QF.UTS._.qUT.Milford_Solar_2</v>
          </cell>
          <cell r="F1094">
            <v>0</v>
          </cell>
          <cell r="G1094">
            <v>0</v>
          </cell>
          <cell r="H1094">
            <v>0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0</v>
          </cell>
          <cell r="R1094">
            <v>0</v>
          </cell>
          <cell r="S1094">
            <v>0</v>
          </cell>
          <cell r="T1094">
            <v>0</v>
          </cell>
          <cell r="U1094">
            <v>0</v>
          </cell>
          <cell r="V1094">
            <v>0</v>
          </cell>
          <cell r="W1094">
            <v>0</v>
          </cell>
          <cell r="X1094">
            <v>0</v>
          </cell>
          <cell r="Y1094">
            <v>0</v>
          </cell>
          <cell r="Z1094">
            <v>0</v>
          </cell>
          <cell r="AA1094">
            <v>0</v>
          </cell>
          <cell r="AB1094">
            <v>0</v>
          </cell>
          <cell r="AC1094">
            <v>0</v>
          </cell>
          <cell r="AD1094">
            <v>0</v>
          </cell>
          <cell r="AE1094">
            <v>0</v>
          </cell>
          <cell r="AF1094">
            <v>0</v>
          </cell>
          <cell r="AG1094">
            <v>0</v>
          </cell>
          <cell r="AH1094">
            <v>0</v>
          </cell>
          <cell r="AI1094">
            <v>0</v>
          </cell>
          <cell r="AJ1094">
            <v>0</v>
          </cell>
          <cell r="AK1094">
            <v>0</v>
          </cell>
          <cell r="AL1094">
            <v>0</v>
          </cell>
          <cell r="AM1094">
            <v>0</v>
          </cell>
          <cell r="AN1094">
            <v>0</v>
          </cell>
          <cell r="AO1094">
            <v>0</v>
          </cell>
          <cell r="AP1094">
            <v>0</v>
          </cell>
          <cell r="AQ1094">
            <v>0</v>
          </cell>
          <cell r="AR1094">
            <v>0</v>
          </cell>
          <cell r="AS1094">
            <v>0</v>
          </cell>
          <cell r="AT1094">
            <v>0</v>
          </cell>
          <cell r="AU1094">
            <v>0</v>
          </cell>
          <cell r="AV1094">
            <v>0</v>
          </cell>
          <cell r="AW1094">
            <v>0</v>
          </cell>
          <cell r="AX1094">
            <v>0</v>
          </cell>
          <cell r="AY1094">
            <v>0</v>
          </cell>
          <cell r="AZ1094">
            <v>0</v>
          </cell>
          <cell r="BA1094">
            <v>0</v>
          </cell>
          <cell r="BB1094">
            <v>0</v>
          </cell>
          <cell r="BC1094">
            <v>0</v>
          </cell>
          <cell r="BD1094">
            <v>0</v>
          </cell>
          <cell r="BE1094">
            <v>0</v>
          </cell>
          <cell r="BF1094">
            <v>0</v>
          </cell>
          <cell r="BG1094">
            <v>0</v>
          </cell>
          <cell r="BH1094">
            <v>0</v>
          </cell>
          <cell r="BI1094">
            <v>0</v>
          </cell>
          <cell r="BJ1094">
            <v>0</v>
          </cell>
          <cell r="BK1094">
            <v>0</v>
          </cell>
          <cell r="BL1094">
            <v>0</v>
          </cell>
          <cell r="BM1094">
            <v>0</v>
          </cell>
          <cell r="BN1094">
            <v>0</v>
          </cell>
          <cell r="BO1094">
            <v>0</v>
          </cell>
          <cell r="BP1094">
            <v>0</v>
          </cell>
          <cell r="BQ1094">
            <v>0</v>
          </cell>
          <cell r="BR1094">
            <v>0</v>
          </cell>
          <cell r="BS1094">
            <v>0</v>
          </cell>
          <cell r="BT1094">
            <v>0</v>
          </cell>
          <cell r="BU1094">
            <v>0</v>
          </cell>
          <cell r="BV1094">
            <v>0</v>
          </cell>
          <cell r="BW1094">
            <v>0</v>
          </cell>
          <cell r="BX1094">
            <v>0</v>
          </cell>
          <cell r="BY1094">
            <v>0</v>
          </cell>
          <cell r="BZ1094">
            <v>0</v>
          </cell>
          <cell r="CA1094">
            <v>0</v>
          </cell>
          <cell r="CB1094">
            <v>0</v>
          </cell>
          <cell r="CC1094">
            <v>0</v>
          </cell>
          <cell r="CD1094">
            <v>0</v>
          </cell>
          <cell r="CE1094">
            <v>0</v>
          </cell>
          <cell r="CF1094">
            <v>0</v>
          </cell>
          <cell r="CG1094">
            <v>0</v>
          </cell>
          <cell r="CH1094">
            <v>0</v>
          </cell>
          <cell r="CI1094">
            <v>0</v>
          </cell>
          <cell r="CJ1094">
            <v>0</v>
          </cell>
          <cell r="CK1094">
            <v>0</v>
          </cell>
          <cell r="CL1094">
            <v>0</v>
          </cell>
          <cell r="CM1094">
            <v>0</v>
          </cell>
          <cell r="CN1094">
            <v>0</v>
          </cell>
          <cell r="CO1094">
            <v>0</v>
          </cell>
          <cell r="CP1094">
            <v>0</v>
          </cell>
          <cell r="CQ1094">
            <v>0</v>
          </cell>
          <cell r="CR1094">
            <v>0</v>
          </cell>
          <cell r="CS1094">
            <v>0</v>
          </cell>
          <cell r="CT1094">
            <v>0</v>
          </cell>
          <cell r="CU1094">
            <v>0</v>
          </cell>
          <cell r="CV1094">
            <v>0</v>
          </cell>
          <cell r="CW1094">
            <v>0</v>
          </cell>
          <cell r="CX1094">
            <v>0</v>
          </cell>
          <cell r="CY1094">
            <v>0</v>
          </cell>
          <cell r="CZ1094">
            <v>0</v>
          </cell>
          <cell r="DA1094">
            <v>0</v>
          </cell>
          <cell r="DB1094">
            <v>0</v>
          </cell>
          <cell r="DC1094">
            <v>0</v>
          </cell>
          <cell r="DD1094">
            <v>0</v>
          </cell>
          <cell r="DE1094">
            <v>0</v>
          </cell>
          <cell r="DF1094">
            <v>0</v>
          </cell>
          <cell r="DG1094">
            <v>0</v>
          </cell>
          <cell r="DH1094">
            <v>0</v>
          </cell>
          <cell r="DI1094">
            <v>0</v>
          </cell>
          <cell r="DJ1094">
            <v>0</v>
          </cell>
          <cell r="DK1094">
            <v>0</v>
          </cell>
          <cell r="DL1094">
            <v>0</v>
          </cell>
          <cell r="DM1094">
            <v>0</v>
          </cell>
          <cell r="DN1094">
            <v>0</v>
          </cell>
          <cell r="DO1094">
            <v>0</v>
          </cell>
          <cell r="DP1094">
            <v>0</v>
          </cell>
          <cell r="DQ1094">
            <v>0</v>
          </cell>
          <cell r="DR1094">
            <v>0</v>
          </cell>
          <cell r="DS1094">
            <v>0</v>
          </cell>
          <cell r="DT1094">
            <v>0</v>
          </cell>
          <cell r="DU1094">
            <v>0</v>
          </cell>
          <cell r="DV1094">
            <v>0</v>
          </cell>
          <cell r="DW1094">
            <v>0</v>
          </cell>
          <cell r="DX1094">
            <v>0</v>
          </cell>
          <cell r="DY1094">
            <v>0</v>
          </cell>
          <cell r="DZ1094">
            <v>0</v>
          </cell>
          <cell r="EA1094">
            <v>0</v>
          </cell>
          <cell r="EB1094">
            <v>0</v>
          </cell>
          <cell r="EC1094">
            <v>0</v>
          </cell>
          <cell r="ED1094">
            <v>0</v>
          </cell>
          <cell r="EE1094">
            <v>0</v>
          </cell>
          <cell r="EF1094">
            <v>0</v>
          </cell>
          <cell r="EG1094">
            <v>0</v>
          </cell>
          <cell r="EH1094">
            <v>0</v>
          </cell>
          <cell r="EI1094">
            <v>0</v>
          </cell>
          <cell r="EJ1094">
            <v>0</v>
          </cell>
          <cell r="EK1094">
            <v>0</v>
          </cell>
          <cell r="EL1094">
            <v>0</v>
          </cell>
          <cell r="EM1094">
            <v>0</v>
          </cell>
          <cell r="EN1094">
            <v>0</v>
          </cell>
          <cell r="EO1094">
            <v>0</v>
          </cell>
          <cell r="EP1094">
            <v>0</v>
          </cell>
          <cell r="EQ1094">
            <v>0</v>
          </cell>
          <cell r="ER1094">
            <v>0</v>
          </cell>
          <cell r="ES1094">
            <v>0</v>
          </cell>
          <cell r="ET1094">
            <v>0</v>
          </cell>
          <cell r="EU1094">
            <v>0</v>
          </cell>
          <cell r="EV1094">
            <v>0</v>
          </cell>
          <cell r="EW1094">
            <v>0</v>
          </cell>
          <cell r="EX1094">
            <v>0</v>
          </cell>
          <cell r="EY1094">
            <v>0</v>
          </cell>
          <cell r="EZ1094">
            <v>0</v>
          </cell>
          <cell r="FA1094">
            <v>0</v>
          </cell>
          <cell r="FB1094">
            <v>0</v>
          </cell>
          <cell r="FC1094">
            <v>0</v>
          </cell>
          <cell r="FD1094">
            <v>0</v>
          </cell>
          <cell r="FE1094">
            <v>0</v>
          </cell>
          <cell r="FF1094">
            <v>0</v>
          </cell>
          <cell r="FG1094">
            <v>0</v>
          </cell>
          <cell r="FH1094">
            <v>0</v>
          </cell>
          <cell r="FI1094">
            <v>0</v>
          </cell>
          <cell r="FJ1094">
            <v>0</v>
          </cell>
          <cell r="FK1094">
            <v>0</v>
          </cell>
          <cell r="FL1094">
            <v>0</v>
          </cell>
          <cell r="FM1094">
            <v>0</v>
          </cell>
          <cell r="FN1094">
            <v>0</v>
          </cell>
          <cell r="FO1094">
            <v>0</v>
          </cell>
          <cell r="FP1094">
            <v>0</v>
          </cell>
          <cell r="FQ1094">
            <v>0</v>
          </cell>
          <cell r="FR1094">
            <v>0</v>
          </cell>
          <cell r="FS1094">
            <v>0</v>
          </cell>
          <cell r="FT1094">
            <v>0</v>
          </cell>
          <cell r="FU1094">
            <v>0</v>
          </cell>
          <cell r="FV1094">
            <v>0</v>
          </cell>
          <cell r="FW1094">
            <v>0</v>
          </cell>
          <cell r="FX1094">
            <v>0</v>
          </cell>
          <cell r="FY1094">
            <v>0</v>
          </cell>
          <cell r="FZ1094">
            <v>0</v>
          </cell>
          <cell r="GA1094">
            <v>0</v>
          </cell>
          <cell r="GB1094">
            <v>0</v>
          </cell>
          <cell r="GC1094">
            <v>0</v>
          </cell>
          <cell r="GD1094">
            <v>0</v>
          </cell>
          <cell r="GE1094">
            <v>0</v>
          </cell>
          <cell r="GF1094">
            <v>0</v>
          </cell>
          <cell r="GG1094">
            <v>0</v>
          </cell>
          <cell r="GH1094">
            <v>0</v>
          </cell>
          <cell r="GI1094">
            <v>0</v>
          </cell>
          <cell r="GJ1094">
            <v>0</v>
          </cell>
          <cell r="GK1094">
            <v>0</v>
          </cell>
          <cell r="GL1094">
            <v>0</v>
          </cell>
          <cell r="GM1094">
            <v>0</v>
          </cell>
          <cell r="GN1094">
            <v>0</v>
          </cell>
          <cell r="GO1094">
            <v>0</v>
          </cell>
          <cell r="GP1094">
            <v>0</v>
          </cell>
          <cell r="GQ1094">
            <v>0</v>
          </cell>
          <cell r="GR1094">
            <v>0</v>
          </cell>
          <cell r="GS1094">
            <v>0</v>
          </cell>
          <cell r="GT1094">
            <v>0</v>
          </cell>
          <cell r="GU1094">
            <v>0</v>
          </cell>
          <cell r="GV1094">
            <v>0</v>
          </cell>
          <cell r="GW1094">
            <v>0</v>
          </cell>
          <cell r="GX1094">
            <v>0</v>
          </cell>
          <cell r="GY1094">
            <v>0</v>
          </cell>
          <cell r="GZ1094">
            <v>0</v>
          </cell>
          <cell r="HA1094">
            <v>0</v>
          </cell>
          <cell r="HB1094">
            <v>0</v>
          </cell>
          <cell r="HC1094">
            <v>0</v>
          </cell>
          <cell r="HD1094">
            <v>0</v>
          </cell>
          <cell r="HE1094">
            <v>0</v>
          </cell>
          <cell r="HF1094">
            <v>0</v>
          </cell>
          <cell r="HG1094">
            <v>0</v>
          </cell>
          <cell r="HH1094">
            <v>0</v>
          </cell>
          <cell r="HI1094">
            <v>0</v>
          </cell>
          <cell r="HJ1094">
            <v>0</v>
          </cell>
          <cell r="HK1094">
            <v>0</v>
          </cell>
          <cell r="HL1094">
            <v>0</v>
          </cell>
          <cell r="HM1094">
            <v>0</v>
          </cell>
          <cell r="HN1094">
            <v>0</v>
          </cell>
          <cell r="HO1094">
            <v>0</v>
          </cell>
          <cell r="HP1094">
            <v>0</v>
          </cell>
          <cell r="HQ1094">
            <v>0</v>
          </cell>
          <cell r="HR1094">
            <v>0</v>
          </cell>
          <cell r="HS1094">
            <v>0</v>
          </cell>
          <cell r="HT1094">
            <v>0</v>
          </cell>
          <cell r="HU1094">
            <v>0</v>
          </cell>
          <cell r="HV1094">
            <v>0</v>
          </cell>
          <cell r="HW1094">
            <v>0</v>
          </cell>
          <cell r="HX1094">
            <v>0</v>
          </cell>
          <cell r="HY1094">
            <v>0</v>
          </cell>
          <cell r="HZ1094">
            <v>0</v>
          </cell>
          <cell r="IA1094">
            <v>0</v>
          </cell>
          <cell r="IB1094">
            <v>0</v>
          </cell>
          <cell r="IC1094">
            <v>0</v>
          </cell>
          <cell r="ID1094">
            <v>0</v>
          </cell>
          <cell r="IE1094">
            <v>0</v>
          </cell>
          <cell r="IF1094">
            <v>0</v>
          </cell>
          <cell r="IG1094">
            <v>0</v>
          </cell>
          <cell r="IH1094">
            <v>0</v>
          </cell>
          <cell r="II1094">
            <v>0</v>
          </cell>
          <cell r="IJ1094">
            <v>0</v>
          </cell>
          <cell r="IK1094">
            <v>0</v>
          </cell>
          <cell r="IL1094">
            <v>0</v>
          </cell>
          <cell r="IM1094">
            <v>0</v>
          </cell>
          <cell r="IN1094">
            <v>0</v>
          </cell>
          <cell r="IO1094">
            <v>0</v>
          </cell>
          <cell r="IP1094">
            <v>0</v>
          </cell>
          <cell r="IQ1094">
            <v>0</v>
          </cell>
          <cell r="IR1094">
            <v>0</v>
          </cell>
          <cell r="IS1094">
            <v>0</v>
          </cell>
          <cell r="IT1094">
            <v>0</v>
          </cell>
          <cell r="IU1094">
            <v>0</v>
          </cell>
          <cell r="IV1094">
            <v>0</v>
          </cell>
          <cell r="IW1094">
            <v>0</v>
          </cell>
          <cell r="IX1094">
            <v>0</v>
          </cell>
          <cell r="IY1094">
            <v>0</v>
          </cell>
          <cell r="IZ1094">
            <v>0</v>
          </cell>
          <cell r="JA1094">
            <v>0</v>
          </cell>
          <cell r="JB1094">
            <v>0</v>
          </cell>
          <cell r="JC1094">
            <v>0</v>
          </cell>
          <cell r="JD1094">
            <v>0</v>
          </cell>
          <cell r="JE1094">
            <v>0</v>
          </cell>
          <cell r="JF1094">
            <v>0</v>
          </cell>
          <cell r="JG1094">
            <v>0</v>
          </cell>
          <cell r="JH1094">
            <v>0</v>
          </cell>
          <cell r="JI1094">
            <v>0</v>
          </cell>
          <cell r="JJ1094">
            <v>0</v>
          </cell>
          <cell r="JK1094">
            <v>0</v>
          </cell>
          <cell r="JL1094">
            <v>0</v>
          </cell>
          <cell r="JM1094">
            <v>0</v>
          </cell>
          <cell r="JN1094">
            <v>0</v>
          </cell>
          <cell r="JO1094">
            <v>0</v>
          </cell>
          <cell r="JP1094">
            <v>0</v>
          </cell>
          <cell r="JQ1094">
            <v>0</v>
          </cell>
        </row>
        <row r="1095">
          <cell r="D1095" t="str">
            <v>PV_.QF.UTS._.qUT.Pavant_Solar</v>
          </cell>
          <cell r="F1095">
            <v>0</v>
          </cell>
          <cell r="G1095">
            <v>0</v>
          </cell>
          <cell r="H1095">
            <v>0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0</v>
          </cell>
          <cell r="R1095">
            <v>0</v>
          </cell>
          <cell r="S1095">
            <v>0</v>
          </cell>
          <cell r="T1095">
            <v>0</v>
          </cell>
          <cell r="U1095">
            <v>0</v>
          </cell>
          <cell r="V1095">
            <v>0</v>
          </cell>
          <cell r="W1095">
            <v>0</v>
          </cell>
          <cell r="X1095">
            <v>0</v>
          </cell>
          <cell r="Y1095">
            <v>0</v>
          </cell>
          <cell r="Z1095">
            <v>0</v>
          </cell>
          <cell r="AA1095">
            <v>0</v>
          </cell>
          <cell r="AB1095">
            <v>0</v>
          </cell>
          <cell r="AC1095">
            <v>0</v>
          </cell>
          <cell r="AD1095">
            <v>0</v>
          </cell>
          <cell r="AE1095">
            <v>0</v>
          </cell>
          <cell r="AF1095">
            <v>0</v>
          </cell>
          <cell r="AG1095">
            <v>0</v>
          </cell>
          <cell r="AH1095">
            <v>0</v>
          </cell>
          <cell r="AI1095">
            <v>0</v>
          </cell>
          <cell r="AJ1095">
            <v>0</v>
          </cell>
          <cell r="AK1095">
            <v>0</v>
          </cell>
          <cell r="AL1095">
            <v>0</v>
          </cell>
          <cell r="AM1095">
            <v>0</v>
          </cell>
          <cell r="AN1095">
            <v>0</v>
          </cell>
          <cell r="AO1095">
            <v>0</v>
          </cell>
          <cell r="AP1095">
            <v>0</v>
          </cell>
          <cell r="AQ1095">
            <v>0</v>
          </cell>
          <cell r="AR1095">
            <v>0</v>
          </cell>
          <cell r="AS1095">
            <v>0</v>
          </cell>
          <cell r="AT1095">
            <v>0</v>
          </cell>
          <cell r="AU1095">
            <v>0</v>
          </cell>
          <cell r="AV1095">
            <v>0</v>
          </cell>
          <cell r="AW1095">
            <v>0</v>
          </cell>
          <cell r="AX1095">
            <v>0</v>
          </cell>
          <cell r="AY1095">
            <v>0</v>
          </cell>
          <cell r="AZ1095">
            <v>0</v>
          </cell>
          <cell r="BA1095">
            <v>0</v>
          </cell>
          <cell r="BB1095">
            <v>0</v>
          </cell>
          <cell r="BC1095">
            <v>0</v>
          </cell>
          <cell r="BD1095">
            <v>0</v>
          </cell>
          <cell r="BE1095">
            <v>0</v>
          </cell>
          <cell r="BF1095">
            <v>0</v>
          </cell>
          <cell r="BG1095">
            <v>0</v>
          </cell>
          <cell r="BH1095">
            <v>0</v>
          </cell>
          <cell r="BI1095">
            <v>0</v>
          </cell>
          <cell r="BJ1095">
            <v>0</v>
          </cell>
          <cell r="BK1095">
            <v>0</v>
          </cell>
          <cell r="BL1095">
            <v>0</v>
          </cell>
          <cell r="BM1095">
            <v>0</v>
          </cell>
          <cell r="BN1095">
            <v>0</v>
          </cell>
          <cell r="BO1095">
            <v>0</v>
          </cell>
          <cell r="BP1095">
            <v>0</v>
          </cell>
          <cell r="BQ1095">
            <v>0</v>
          </cell>
          <cell r="BR1095">
            <v>0</v>
          </cell>
          <cell r="BS1095">
            <v>0</v>
          </cell>
          <cell r="BT1095">
            <v>0</v>
          </cell>
          <cell r="BU1095">
            <v>0</v>
          </cell>
          <cell r="BV1095">
            <v>0</v>
          </cell>
          <cell r="BW1095">
            <v>0</v>
          </cell>
          <cell r="BX1095">
            <v>0</v>
          </cell>
          <cell r="BY1095">
            <v>0</v>
          </cell>
          <cell r="BZ1095">
            <v>0</v>
          </cell>
          <cell r="CA1095">
            <v>0</v>
          </cell>
          <cell r="CB1095">
            <v>0</v>
          </cell>
          <cell r="CC1095">
            <v>0</v>
          </cell>
          <cell r="CD1095">
            <v>0</v>
          </cell>
          <cell r="CE1095">
            <v>0</v>
          </cell>
          <cell r="CF1095">
            <v>0</v>
          </cell>
          <cell r="CG1095">
            <v>0</v>
          </cell>
          <cell r="CH1095">
            <v>0</v>
          </cell>
          <cell r="CI1095">
            <v>0</v>
          </cell>
          <cell r="CJ1095">
            <v>0</v>
          </cell>
          <cell r="CK1095">
            <v>0</v>
          </cell>
          <cell r="CL1095">
            <v>0</v>
          </cell>
          <cell r="CM1095">
            <v>0</v>
          </cell>
          <cell r="CN1095">
            <v>0</v>
          </cell>
          <cell r="CO1095">
            <v>0</v>
          </cell>
          <cell r="CP1095">
            <v>0</v>
          </cell>
          <cell r="CQ1095">
            <v>0</v>
          </cell>
          <cell r="CR1095">
            <v>0</v>
          </cell>
          <cell r="CS1095">
            <v>0</v>
          </cell>
          <cell r="CT1095">
            <v>0</v>
          </cell>
          <cell r="CU1095">
            <v>0</v>
          </cell>
          <cell r="CV1095">
            <v>0</v>
          </cell>
          <cell r="CW1095">
            <v>0</v>
          </cell>
          <cell r="CX1095">
            <v>0</v>
          </cell>
          <cell r="CY1095">
            <v>0</v>
          </cell>
          <cell r="CZ1095">
            <v>0</v>
          </cell>
          <cell r="DA1095">
            <v>0</v>
          </cell>
          <cell r="DB1095">
            <v>0</v>
          </cell>
          <cell r="DC1095">
            <v>0</v>
          </cell>
          <cell r="DD1095">
            <v>0</v>
          </cell>
          <cell r="DE1095">
            <v>0</v>
          </cell>
          <cell r="DF1095">
            <v>0</v>
          </cell>
          <cell r="DG1095">
            <v>0</v>
          </cell>
          <cell r="DH1095">
            <v>0</v>
          </cell>
          <cell r="DI1095">
            <v>0</v>
          </cell>
          <cell r="DJ1095">
            <v>0</v>
          </cell>
          <cell r="DK1095">
            <v>0</v>
          </cell>
          <cell r="DL1095">
            <v>0</v>
          </cell>
          <cell r="DM1095">
            <v>0</v>
          </cell>
          <cell r="DN1095">
            <v>0</v>
          </cell>
          <cell r="DO1095">
            <v>0</v>
          </cell>
          <cell r="DP1095">
            <v>0</v>
          </cell>
          <cell r="DQ1095">
            <v>0</v>
          </cell>
          <cell r="DR1095">
            <v>0</v>
          </cell>
          <cell r="DS1095">
            <v>0</v>
          </cell>
          <cell r="DT1095">
            <v>0</v>
          </cell>
          <cell r="DU1095">
            <v>0</v>
          </cell>
          <cell r="DV1095">
            <v>0</v>
          </cell>
          <cell r="DW1095">
            <v>0</v>
          </cell>
          <cell r="DX1095">
            <v>0</v>
          </cell>
          <cell r="DY1095">
            <v>0</v>
          </cell>
          <cell r="DZ1095">
            <v>0</v>
          </cell>
          <cell r="EA1095">
            <v>0</v>
          </cell>
          <cell r="EB1095">
            <v>0</v>
          </cell>
          <cell r="EC1095">
            <v>0</v>
          </cell>
          <cell r="ED1095">
            <v>0</v>
          </cell>
          <cell r="EE1095">
            <v>0</v>
          </cell>
          <cell r="EF1095">
            <v>0</v>
          </cell>
          <cell r="EG1095">
            <v>0</v>
          </cell>
          <cell r="EH1095">
            <v>0</v>
          </cell>
          <cell r="EI1095">
            <v>0</v>
          </cell>
          <cell r="EJ1095">
            <v>0</v>
          </cell>
          <cell r="EK1095">
            <v>0</v>
          </cell>
          <cell r="EL1095">
            <v>0</v>
          </cell>
          <cell r="EM1095">
            <v>0</v>
          </cell>
          <cell r="EN1095">
            <v>0</v>
          </cell>
          <cell r="EO1095">
            <v>0</v>
          </cell>
          <cell r="EP1095">
            <v>0</v>
          </cell>
          <cell r="EQ1095">
            <v>0</v>
          </cell>
          <cell r="ER1095">
            <v>0</v>
          </cell>
          <cell r="ES1095">
            <v>0</v>
          </cell>
          <cell r="ET1095">
            <v>0</v>
          </cell>
          <cell r="EU1095">
            <v>0</v>
          </cell>
          <cell r="EV1095">
            <v>0</v>
          </cell>
          <cell r="EW1095">
            <v>0</v>
          </cell>
          <cell r="EX1095">
            <v>0</v>
          </cell>
          <cell r="EY1095">
            <v>0</v>
          </cell>
          <cell r="EZ1095">
            <v>0</v>
          </cell>
          <cell r="FA1095">
            <v>0</v>
          </cell>
          <cell r="FB1095">
            <v>0</v>
          </cell>
          <cell r="FC1095">
            <v>0</v>
          </cell>
          <cell r="FD1095">
            <v>0</v>
          </cell>
          <cell r="FE1095">
            <v>0</v>
          </cell>
          <cell r="FF1095">
            <v>0</v>
          </cell>
          <cell r="FG1095">
            <v>0</v>
          </cell>
          <cell r="FH1095">
            <v>0</v>
          </cell>
          <cell r="FI1095">
            <v>0</v>
          </cell>
          <cell r="FJ1095">
            <v>0</v>
          </cell>
          <cell r="FK1095">
            <v>0</v>
          </cell>
          <cell r="FL1095">
            <v>0</v>
          </cell>
          <cell r="FM1095">
            <v>0</v>
          </cell>
          <cell r="FN1095">
            <v>0</v>
          </cell>
          <cell r="FO1095">
            <v>0</v>
          </cell>
          <cell r="FP1095">
            <v>0</v>
          </cell>
          <cell r="FQ1095">
            <v>0</v>
          </cell>
          <cell r="FR1095">
            <v>0</v>
          </cell>
          <cell r="FS1095">
            <v>0</v>
          </cell>
          <cell r="FT1095">
            <v>0</v>
          </cell>
          <cell r="FU1095">
            <v>0</v>
          </cell>
          <cell r="FV1095">
            <v>0</v>
          </cell>
          <cell r="FW1095">
            <v>0</v>
          </cell>
          <cell r="FX1095">
            <v>0</v>
          </cell>
          <cell r="FY1095">
            <v>0</v>
          </cell>
          <cell r="FZ1095">
            <v>0</v>
          </cell>
          <cell r="GA1095">
            <v>0</v>
          </cell>
          <cell r="GB1095">
            <v>0</v>
          </cell>
          <cell r="GC1095">
            <v>0</v>
          </cell>
          <cell r="GD1095">
            <v>0</v>
          </cell>
          <cell r="GE1095">
            <v>0</v>
          </cell>
          <cell r="GF1095">
            <v>0</v>
          </cell>
          <cell r="GG1095">
            <v>0</v>
          </cell>
          <cell r="GH1095">
            <v>0</v>
          </cell>
          <cell r="GI1095">
            <v>0</v>
          </cell>
          <cell r="GJ1095">
            <v>0</v>
          </cell>
          <cell r="GK1095">
            <v>0</v>
          </cell>
          <cell r="GL1095">
            <v>0</v>
          </cell>
          <cell r="GM1095">
            <v>0</v>
          </cell>
          <cell r="GN1095">
            <v>0</v>
          </cell>
          <cell r="GO1095">
            <v>0</v>
          </cell>
          <cell r="GP1095">
            <v>0</v>
          </cell>
          <cell r="GQ1095">
            <v>0</v>
          </cell>
          <cell r="GR1095">
            <v>0</v>
          </cell>
          <cell r="GS1095">
            <v>0</v>
          </cell>
          <cell r="GT1095">
            <v>0</v>
          </cell>
          <cell r="GU1095">
            <v>0</v>
          </cell>
          <cell r="GV1095">
            <v>0</v>
          </cell>
          <cell r="GW1095">
            <v>0</v>
          </cell>
          <cell r="GX1095">
            <v>0</v>
          </cell>
          <cell r="GY1095">
            <v>0</v>
          </cell>
          <cell r="GZ1095">
            <v>0</v>
          </cell>
          <cell r="HA1095">
            <v>0</v>
          </cell>
          <cell r="HB1095">
            <v>0</v>
          </cell>
          <cell r="HC1095">
            <v>0</v>
          </cell>
          <cell r="HD1095">
            <v>0</v>
          </cell>
          <cell r="HE1095">
            <v>0</v>
          </cell>
          <cell r="HF1095">
            <v>0</v>
          </cell>
          <cell r="HG1095">
            <v>0</v>
          </cell>
          <cell r="HH1095">
            <v>0</v>
          </cell>
          <cell r="HI1095">
            <v>0</v>
          </cell>
          <cell r="HJ1095">
            <v>0</v>
          </cell>
          <cell r="HK1095">
            <v>0</v>
          </cell>
          <cell r="HL1095">
            <v>0</v>
          </cell>
          <cell r="HM1095">
            <v>0</v>
          </cell>
          <cell r="HN1095">
            <v>0</v>
          </cell>
          <cell r="HO1095">
            <v>0</v>
          </cell>
          <cell r="HP1095">
            <v>0</v>
          </cell>
          <cell r="HQ1095">
            <v>0</v>
          </cell>
          <cell r="HR1095">
            <v>0</v>
          </cell>
          <cell r="HS1095">
            <v>0</v>
          </cell>
          <cell r="HT1095">
            <v>0</v>
          </cell>
          <cell r="HU1095">
            <v>0</v>
          </cell>
          <cell r="HV1095">
            <v>0</v>
          </cell>
          <cell r="HW1095">
            <v>0</v>
          </cell>
          <cell r="HX1095">
            <v>0</v>
          </cell>
          <cell r="HY1095">
            <v>0</v>
          </cell>
          <cell r="HZ1095">
            <v>0</v>
          </cell>
          <cell r="IA1095">
            <v>0</v>
          </cell>
          <cell r="IB1095">
            <v>0</v>
          </cell>
          <cell r="IC1095">
            <v>0</v>
          </cell>
          <cell r="ID1095">
            <v>0</v>
          </cell>
          <cell r="IE1095">
            <v>0</v>
          </cell>
          <cell r="IF1095">
            <v>0</v>
          </cell>
          <cell r="IG1095">
            <v>0</v>
          </cell>
          <cell r="IH1095">
            <v>0</v>
          </cell>
          <cell r="II1095">
            <v>0</v>
          </cell>
          <cell r="IJ1095">
            <v>0</v>
          </cell>
          <cell r="IK1095">
            <v>0</v>
          </cell>
          <cell r="IL1095">
            <v>0</v>
          </cell>
          <cell r="IM1095">
            <v>0</v>
          </cell>
          <cell r="IN1095">
            <v>0</v>
          </cell>
          <cell r="IO1095">
            <v>0</v>
          </cell>
          <cell r="IP1095">
            <v>0</v>
          </cell>
          <cell r="IQ1095">
            <v>0</v>
          </cell>
          <cell r="IR1095">
            <v>0</v>
          </cell>
          <cell r="IS1095">
            <v>0</v>
          </cell>
          <cell r="IT1095">
            <v>0</v>
          </cell>
          <cell r="IU1095">
            <v>0</v>
          </cell>
          <cell r="IV1095">
            <v>0</v>
          </cell>
          <cell r="IW1095">
            <v>0</v>
          </cell>
          <cell r="IX1095">
            <v>0</v>
          </cell>
          <cell r="IY1095">
            <v>0</v>
          </cell>
          <cell r="IZ1095">
            <v>0</v>
          </cell>
          <cell r="JA1095">
            <v>0</v>
          </cell>
          <cell r="JB1095">
            <v>0</v>
          </cell>
          <cell r="JC1095">
            <v>0</v>
          </cell>
          <cell r="JD1095">
            <v>0</v>
          </cell>
          <cell r="JE1095">
            <v>0</v>
          </cell>
          <cell r="JF1095">
            <v>0</v>
          </cell>
          <cell r="JG1095">
            <v>0</v>
          </cell>
          <cell r="JH1095">
            <v>0</v>
          </cell>
          <cell r="JI1095">
            <v>0</v>
          </cell>
          <cell r="JJ1095">
            <v>0</v>
          </cell>
          <cell r="JK1095">
            <v>0</v>
          </cell>
          <cell r="JL1095">
            <v>0</v>
          </cell>
          <cell r="JM1095">
            <v>0</v>
          </cell>
          <cell r="JN1095">
            <v>0</v>
          </cell>
          <cell r="JO1095">
            <v>0</v>
          </cell>
          <cell r="JP1095">
            <v>0</v>
          </cell>
          <cell r="JQ1095">
            <v>0</v>
          </cell>
        </row>
        <row r="1096">
          <cell r="D1096" t="str">
            <v>PV_.QF.UTS._.qUT.Pavant_Solar_II</v>
          </cell>
          <cell r="F1096">
            <v>0</v>
          </cell>
          <cell r="G1096">
            <v>0</v>
          </cell>
          <cell r="H1096">
            <v>0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0</v>
          </cell>
          <cell r="R1096">
            <v>0</v>
          </cell>
          <cell r="S1096">
            <v>0</v>
          </cell>
          <cell r="T1096">
            <v>0</v>
          </cell>
          <cell r="U1096">
            <v>0</v>
          </cell>
          <cell r="V1096">
            <v>0</v>
          </cell>
          <cell r="W1096">
            <v>0</v>
          </cell>
          <cell r="X1096">
            <v>0</v>
          </cell>
          <cell r="Y1096">
            <v>0</v>
          </cell>
          <cell r="Z1096">
            <v>0</v>
          </cell>
          <cell r="AA1096">
            <v>0</v>
          </cell>
          <cell r="AB1096">
            <v>0</v>
          </cell>
          <cell r="AC1096">
            <v>0</v>
          </cell>
          <cell r="AD1096">
            <v>0</v>
          </cell>
          <cell r="AE1096">
            <v>0</v>
          </cell>
          <cell r="AF1096">
            <v>0</v>
          </cell>
          <cell r="AG1096">
            <v>0</v>
          </cell>
          <cell r="AH1096">
            <v>0</v>
          </cell>
          <cell r="AI1096">
            <v>0</v>
          </cell>
          <cell r="AJ1096">
            <v>0</v>
          </cell>
          <cell r="AK1096">
            <v>0</v>
          </cell>
          <cell r="AL1096">
            <v>0</v>
          </cell>
          <cell r="AM1096">
            <v>0</v>
          </cell>
          <cell r="AN1096">
            <v>0</v>
          </cell>
          <cell r="AO1096">
            <v>0</v>
          </cell>
          <cell r="AP1096">
            <v>0</v>
          </cell>
          <cell r="AQ1096">
            <v>0</v>
          </cell>
          <cell r="AR1096">
            <v>0</v>
          </cell>
          <cell r="AS1096">
            <v>0</v>
          </cell>
          <cell r="AT1096">
            <v>0</v>
          </cell>
          <cell r="AU1096">
            <v>0</v>
          </cell>
          <cell r="AV1096">
            <v>0</v>
          </cell>
          <cell r="AW1096">
            <v>0</v>
          </cell>
          <cell r="AX1096">
            <v>0</v>
          </cell>
          <cell r="AY1096">
            <v>0</v>
          </cell>
          <cell r="AZ1096">
            <v>0</v>
          </cell>
          <cell r="BA1096">
            <v>0</v>
          </cell>
          <cell r="BB1096">
            <v>0</v>
          </cell>
          <cell r="BC1096">
            <v>0</v>
          </cell>
          <cell r="BD1096">
            <v>0</v>
          </cell>
          <cell r="BE1096">
            <v>0</v>
          </cell>
          <cell r="BF1096">
            <v>0</v>
          </cell>
          <cell r="BG1096">
            <v>0</v>
          </cell>
          <cell r="BH1096">
            <v>0</v>
          </cell>
          <cell r="BI1096">
            <v>0</v>
          </cell>
          <cell r="BJ1096">
            <v>0</v>
          </cell>
          <cell r="BK1096">
            <v>0</v>
          </cell>
          <cell r="BL1096">
            <v>0</v>
          </cell>
          <cell r="BM1096">
            <v>0</v>
          </cell>
          <cell r="BN1096">
            <v>0</v>
          </cell>
          <cell r="BO1096">
            <v>0</v>
          </cell>
          <cell r="BP1096">
            <v>0</v>
          </cell>
          <cell r="BQ1096">
            <v>0</v>
          </cell>
          <cell r="BR1096">
            <v>0</v>
          </cell>
          <cell r="BS1096">
            <v>0</v>
          </cell>
          <cell r="BT1096">
            <v>0</v>
          </cell>
          <cell r="BU1096">
            <v>0</v>
          </cell>
          <cell r="BV1096">
            <v>0</v>
          </cell>
          <cell r="BW1096">
            <v>0</v>
          </cell>
          <cell r="BX1096">
            <v>0</v>
          </cell>
          <cell r="BY1096">
            <v>0</v>
          </cell>
          <cell r="BZ1096">
            <v>0</v>
          </cell>
          <cell r="CA1096">
            <v>0</v>
          </cell>
          <cell r="CB1096">
            <v>0</v>
          </cell>
          <cell r="CC1096">
            <v>0</v>
          </cell>
          <cell r="CD1096">
            <v>0</v>
          </cell>
          <cell r="CE1096">
            <v>0</v>
          </cell>
          <cell r="CF1096">
            <v>0</v>
          </cell>
          <cell r="CG1096">
            <v>0</v>
          </cell>
          <cell r="CH1096">
            <v>0</v>
          </cell>
          <cell r="CI1096">
            <v>0</v>
          </cell>
          <cell r="CJ1096">
            <v>0</v>
          </cell>
          <cell r="CK1096">
            <v>0</v>
          </cell>
          <cell r="CL1096">
            <v>0</v>
          </cell>
          <cell r="CM1096">
            <v>0</v>
          </cell>
          <cell r="CN1096">
            <v>0</v>
          </cell>
          <cell r="CO1096">
            <v>0</v>
          </cell>
          <cell r="CP1096">
            <v>0</v>
          </cell>
          <cell r="CQ1096">
            <v>0</v>
          </cell>
          <cell r="CR1096">
            <v>0</v>
          </cell>
          <cell r="CS1096">
            <v>0</v>
          </cell>
          <cell r="CT1096">
            <v>0</v>
          </cell>
          <cell r="CU1096">
            <v>0</v>
          </cell>
          <cell r="CV1096">
            <v>0</v>
          </cell>
          <cell r="CW1096">
            <v>0</v>
          </cell>
          <cell r="CX1096">
            <v>0</v>
          </cell>
          <cell r="CY1096">
            <v>0</v>
          </cell>
          <cell r="CZ1096">
            <v>0</v>
          </cell>
          <cell r="DA1096">
            <v>0</v>
          </cell>
          <cell r="DB1096">
            <v>0</v>
          </cell>
          <cell r="DC1096">
            <v>0</v>
          </cell>
          <cell r="DD1096">
            <v>0</v>
          </cell>
          <cell r="DE1096">
            <v>0</v>
          </cell>
          <cell r="DF1096">
            <v>0</v>
          </cell>
          <cell r="DG1096">
            <v>0</v>
          </cell>
          <cell r="DH1096">
            <v>0</v>
          </cell>
          <cell r="DI1096">
            <v>0</v>
          </cell>
          <cell r="DJ1096">
            <v>0</v>
          </cell>
          <cell r="DK1096">
            <v>0</v>
          </cell>
          <cell r="DL1096">
            <v>0</v>
          </cell>
          <cell r="DM1096">
            <v>0</v>
          </cell>
          <cell r="DN1096">
            <v>0</v>
          </cell>
          <cell r="DO1096">
            <v>0</v>
          </cell>
          <cell r="DP1096">
            <v>0</v>
          </cell>
          <cell r="DQ1096">
            <v>0</v>
          </cell>
          <cell r="DR1096">
            <v>0</v>
          </cell>
          <cell r="DS1096">
            <v>0</v>
          </cell>
          <cell r="DT1096">
            <v>0</v>
          </cell>
          <cell r="DU1096">
            <v>0</v>
          </cell>
          <cell r="DV1096">
            <v>0</v>
          </cell>
          <cell r="DW1096">
            <v>0</v>
          </cell>
          <cell r="DX1096">
            <v>0</v>
          </cell>
          <cell r="DY1096">
            <v>0</v>
          </cell>
          <cell r="DZ1096">
            <v>0</v>
          </cell>
          <cell r="EA1096">
            <v>0</v>
          </cell>
          <cell r="EB1096">
            <v>0</v>
          </cell>
          <cell r="EC1096">
            <v>0</v>
          </cell>
          <cell r="ED1096">
            <v>0</v>
          </cell>
          <cell r="EE1096">
            <v>0</v>
          </cell>
          <cell r="EF1096">
            <v>0</v>
          </cell>
          <cell r="EG1096">
            <v>0</v>
          </cell>
          <cell r="EH1096">
            <v>0</v>
          </cell>
          <cell r="EI1096">
            <v>0</v>
          </cell>
          <cell r="EJ1096">
            <v>0</v>
          </cell>
          <cell r="EK1096">
            <v>0</v>
          </cell>
          <cell r="EL1096">
            <v>0</v>
          </cell>
          <cell r="EM1096">
            <v>0</v>
          </cell>
          <cell r="EN1096">
            <v>0</v>
          </cell>
          <cell r="EO1096">
            <v>0</v>
          </cell>
          <cell r="EP1096">
            <v>0</v>
          </cell>
          <cell r="EQ1096">
            <v>0</v>
          </cell>
          <cell r="ER1096">
            <v>0</v>
          </cell>
          <cell r="ES1096">
            <v>0</v>
          </cell>
          <cell r="ET1096">
            <v>0</v>
          </cell>
          <cell r="EU1096">
            <v>0</v>
          </cell>
          <cell r="EV1096">
            <v>0</v>
          </cell>
          <cell r="EW1096">
            <v>0</v>
          </cell>
          <cell r="EX1096">
            <v>0</v>
          </cell>
          <cell r="EY1096">
            <v>0</v>
          </cell>
          <cell r="EZ1096">
            <v>0</v>
          </cell>
          <cell r="FA1096">
            <v>0</v>
          </cell>
          <cell r="FB1096">
            <v>0</v>
          </cell>
          <cell r="FC1096">
            <v>0</v>
          </cell>
          <cell r="FD1096">
            <v>0</v>
          </cell>
          <cell r="FE1096">
            <v>0</v>
          </cell>
          <cell r="FF1096">
            <v>0</v>
          </cell>
          <cell r="FG1096">
            <v>0</v>
          </cell>
          <cell r="FH1096">
            <v>0</v>
          </cell>
          <cell r="FI1096">
            <v>0</v>
          </cell>
          <cell r="FJ1096">
            <v>0</v>
          </cell>
          <cell r="FK1096">
            <v>0</v>
          </cell>
          <cell r="FL1096">
            <v>0</v>
          </cell>
          <cell r="FM1096">
            <v>0</v>
          </cell>
          <cell r="FN1096">
            <v>0</v>
          </cell>
          <cell r="FO1096">
            <v>0</v>
          </cell>
          <cell r="FP1096">
            <v>0</v>
          </cell>
          <cell r="FQ1096">
            <v>0</v>
          </cell>
          <cell r="FR1096">
            <v>0</v>
          </cell>
          <cell r="FS1096">
            <v>0</v>
          </cell>
          <cell r="FT1096">
            <v>0</v>
          </cell>
          <cell r="FU1096">
            <v>0</v>
          </cell>
          <cell r="FV1096">
            <v>0</v>
          </cell>
          <cell r="FW1096">
            <v>0</v>
          </cell>
          <cell r="FX1096">
            <v>0</v>
          </cell>
          <cell r="FY1096">
            <v>0</v>
          </cell>
          <cell r="FZ1096">
            <v>0</v>
          </cell>
          <cell r="GA1096">
            <v>0</v>
          </cell>
          <cell r="GB1096">
            <v>0</v>
          </cell>
          <cell r="GC1096">
            <v>0</v>
          </cell>
          <cell r="GD1096">
            <v>0</v>
          </cell>
          <cell r="GE1096">
            <v>0</v>
          </cell>
          <cell r="GF1096">
            <v>0</v>
          </cell>
          <cell r="GG1096">
            <v>0</v>
          </cell>
          <cell r="GH1096">
            <v>0</v>
          </cell>
          <cell r="GI1096">
            <v>0</v>
          </cell>
          <cell r="GJ1096">
            <v>0</v>
          </cell>
          <cell r="GK1096">
            <v>0</v>
          </cell>
          <cell r="GL1096">
            <v>0</v>
          </cell>
          <cell r="GM1096">
            <v>0</v>
          </cell>
          <cell r="GN1096">
            <v>0</v>
          </cell>
          <cell r="GO1096">
            <v>0</v>
          </cell>
          <cell r="GP1096">
            <v>0</v>
          </cell>
          <cell r="GQ1096">
            <v>0</v>
          </cell>
          <cell r="GR1096">
            <v>0</v>
          </cell>
          <cell r="GS1096">
            <v>0</v>
          </cell>
          <cell r="GT1096">
            <v>0</v>
          </cell>
          <cell r="GU1096">
            <v>0</v>
          </cell>
          <cell r="GV1096">
            <v>0</v>
          </cell>
          <cell r="GW1096">
            <v>0</v>
          </cell>
          <cell r="GX1096">
            <v>0</v>
          </cell>
          <cell r="GY1096">
            <v>0</v>
          </cell>
          <cell r="GZ1096">
            <v>0</v>
          </cell>
          <cell r="HA1096">
            <v>0</v>
          </cell>
          <cell r="HB1096">
            <v>0</v>
          </cell>
          <cell r="HC1096">
            <v>0</v>
          </cell>
          <cell r="HD1096">
            <v>0</v>
          </cell>
          <cell r="HE1096">
            <v>0</v>
          </cell>
          <cell r="HF1096">
            <v>0</v>
          </cell>
          <cell r="HG1096">
            <v>0</v>
          </cell>
          <cell r="HH1096">
            <v>0</v>
          </cell>
          <cell r="HI1096">
            <v>0</v>
          </cell>
          <cell r="HJ1096">
            <v>0</v>
          </cell>
          <cell r="HK1096">
            <v>0</v>
          </cell>
          <cell r="HL1096">
            <v>0</v>
          </cell>
          <cell r="HM1096">
            <v>0</v>
          </cell>
          <cell r="HN1096">
            <v>0</v>
          </cell>
          <cell r="HO1096">
            <v>0</v>
          </cell>
          <cell r="HP1096">
            <v>0</v>
          </cell>
          <cell r="HQ1096">
            <v>0</v>
          </cell>
          <cell r="HR1096">
            <v>0</v>
          </cell>
          <cell r="HS1096">
            <v>0</v>
          </cell>
          <cell r="HT1096">
            <v>0</v>
          </cell>
          <cell r="HU1096">
            <v>0</v>
          </cell>
          <cell r="HV1096">
            <v>0</v>
          </cell>
          <cell r="HW1096">
            <v>0</v>
          </cell>
          <cell r="HX1096">
            <v>0</v>
          </cell>
          <cell r="HY1096">
            <v>0</v>
          </cell>
          <cell r="HZ1096">
            <v>0</v>
          </cell>
          <cell r="IA1096">
            <v>0</v>
          </cell>
          <cell r="IB1096">
            <v>0</v>
          </cell>
          <cell r="IC1096">
            <v>0</v>
          </cell>
          <cell r="ID1096">
            <v>0</v>
          </cell>
          <cell r="IE1096">
            <v>0</v>
          </cell>
          <cell r="IF1096">
            <v>0</v>
          </cell>
          <cell r="IG1096">
            <v>0</v>
          </cell>
          <cell r="IH1096">
            <v>0</v>
          </cell>
          <cell r="II1096">
            <v>0</v>
          </cell>
          <cell r="IJ1096">
            <v>0</v>
          </cell>
          <cell r="IK1096">
            <v>0</v>
          </cell>
          <cell r="IL1096">
            <v>0</v>
          </cell>
          <cell r="IM1096">
            <v>0</v>
          </cell>
          <cell r="IN1096">
            <v>0</v>
          </cell>
          <cell r="IO1096">
            <v>0</v>
          </cell>
          <cell r="IP1096">
            <v>0</v>
          </cell>
          <cell r="IQ1096">
            <v>0</v>
          </cell>
          <cell r="IR1096">
            <v>0</v>
          </cell>
          <cell r="IS1096">
            <v>0</v>
          </cell>
          <cell r="IT1096">
            <v>0</v>
          </cell>
          <cell r="IU1096">
            <v>0</v>
          </cell>
          <cell r="IV1096">
            <v>0</v>
          </cell>
          <cell r="IW1096">
            <v>0</v>
          </cell>
          <cell r="IX1096">
            <v>0</v>
          </cell>
          <cell r="IY1096">
            <v>0</v>
          </cell>
          <cell r="IZ1096">
            <v>0</v>
          </cell>
          <cell r="JA1096">
            <v>0</v>
          </cell>
          <cell r="JB1096">
            <v>0</v>
          </cell>
          <cell r="JC1096">
            <v>0</v>
          </cell>
          <cell r="JD1096">
            <v>0</v>
          </cell>
          <cell r="JE1096">
            <v>0</v>
          </cell>
          <cell r="JF1096">
            <v>0</v>
          </cell>
          <cell r="JG1096">
            <v>0</v>
          </cell>
          <cell r="JH1096">
            <v>0</v>
          </cell>
          <cell r="JI1096">
            <v>0</v>
          </cell>
          <cell r="JJ1096">
            <v>0</v>
          </cell>
          <cell r="JK1096">
            <v>0</v>
          </cell>
          <cell r="JL1096">
            <v>0</v>
          </cell>
          <cell r="JM1096">
            <v>0</v>
          </cell>
          <cell r="JN1096">
            <v>0</v>
          </cell>
          <cell r="JO1096">
            <v>0</v>
          </cell>
          <cell r="JP1096">
            <v>0</v>
          </cell>
          <cell r="JQ1096">
            <v>0</v>
          </cell>
        </row>
        <row r="1097">
          <cell r="D1097" t="str">
            <v>PV_.QF.UTS._.qUT.Quichapa_I</v>
          </cell>
          <cell r="F1097">
            <v>0</v>
          </cell>
          <cell r="G1097">
            <v>0</v>
          </cell>
          <cell r="H1097">
            <v>0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0</v>
          </cell>
          <cell r="R1097">
            <v>0</v>
          </cell>
          <cell r="S1097">
            <v>0</v>
          </cell>
          <cell r="T1097">
            <v>0</v>
          </cell>
          <cell r="U1097">
            <v>0</v>
          </cell>
          <cell r="V1097">
            <v>0</v>
          </cell>
          <cell r="W1097">
            <v>0</v>
          </cell>
          <cell r="X1097">
            <v>0</v>
          </cell>
          <cell r="Y1097">
            <v>0</v>
          </cell>
          <cell r="Z1097">
            <v>0</v>
          </cell>
          <cell r="AA1097">
            <v>0</v>
          </cell>
          <cell r="AB1097">
            <v>0</v>
          </cell>
          <cell r="AC1097">
            <v>0</v>
          </cell>
          <cell r="AD1097">
            <v>0</v>
          </cell>
          <cell r="AE1097">
            <v>0</v>
          </cell>
          <cell r="AF1097">
            <v>0</v>
          </cell>
          <cell r="AG1097">
            <v>0</v>
          </cell>
          <cell r="AH1097">
            <v>0</v>
          </cell>
          <cell r="AI1097">
            <v>0</v>
          </cell>
          <cell r="AJ1097">
            <v>0</v>
          </cell>
          <cell r="AK1097">
            <v>0</v>
          </cell>
          <cell r="AL1097">
            <v>0</v>
          </cell>
          <cell r="AM1097">
            <v>0</v>
          </cell>
          <cell r="AN1097">
            <v>0</v>
          </cell>
          <cell r="AO1097">
            <v>0</v>
          </cell>
          <cell r="AP1097">
            <v>0</v>
          </cell>
          <cell r="AQ1097">
            <v>0</v>
          </cell>
          <cell r="AR1097">
            <v>0</v>
          </cell>
          <cell r="AS1097">
            <v>0</v>
          </cell>
          <cell r="AT1097">
            <v>0</v>
          </cell>
          <cell r="AU1097">
            <v>0</v>
          </cell>
          <cell r="AV1097">
            <v>0</v>
          </cell>
          <cell r="AW1097">
            <v>0</v>
          </cell>
          <cell r="AX1097">
            <v>0</v>
          </cell>
          <cell r="AY1097">
            <v>0</v>
          </cell>
          <cell r="AZ1097">
            <v>0</v>
          </cell>
          <cell r="BA1097">
            <v>0</v>
          </cell>
          <cell r="BB1097">
            <v>0</v>
          </cell>
          <cell r="BC1097">
            <v>0</v>
          </cell>
          <cell r="BD1097">
            <v>0</v>
          </cell>
          <cell r="BE1097">
            <v>0</v>
          </cell>
          <cell r="BF1097">
            <v>0</v>
          </cell>
          <cell r="BG1097">
            <v>0</v>
          </cell>
          <cell r="BH1097">
            <v>0</v>
          </cell>
          <cell r="BI1097">
            <v>0</v>
          </cell>
          <cell r="BJ1097">
            <v>0</v>
          </cell>
          <cell r="BK1097">
            <v>0</v>
          </cell>
          <cell r="BL1097">
            <v>0</v>
          </cell>
          <cell r="BM1097">
            <v>0</v>
          </cell>
          <cell r="BN1097">
            <v>0</v>
          </cell>
          <cell r="BO1097">
            <v>0</v>
          </cell>
          <cell r="BP1097">
            <v>0</v>
          </cell>
          <cell r="BQ1097">
            <v>0</v>
          </cell>
          <cell r="BR1097">
            <v>0</v>
          </cell>
          <cell r="BS1097">
            <v>0</v>
          </cell>
          <cell r="BT1097">
            <v>0</v>
          </cell>
          <cell r="BU1097">
            <v>0</v>
          </cell>
          <cell r="BV1097">
            <v>0</v>
          </cell>
          <cell r="BW1097">
            <v>0</v>
          </cell>
          <cell r="BX1097">
            <v>0</v>
          </cell>
          <cell r="BY1097">
            <v>0</v>
          </cell>
          <cell r="BZ1097">
            <v>0</v>
          </cell>
          <cell r="CA1097">
            <v>0</v>
          </cell>
          <cell r="CB1097">
            <v>0</v>
          </cell>
          <cell r="CC1097">
            <v>0</v>
          </cell>
          <cell r="CD1097">
            <v>0</v>
          </cell>
          <cell r="CE1097">
            <v>0</v>
          </cell>
          <cell r="CF1097">
            <v>0</v>
          </cell>
          <cell r="CG1097">
            <v>0</v>
          </cell>
          <cell r="CH1097">
            <v>0</v>
          </cell>
          <cell r="CI1097">
            <v>0</v>
          </cell>
          <cell r="CJ1097">
            <v>0</v>
          </cell>
          <cell r="CK1097">
            <v>0</v>
          </cell>
          <cell r="CL1097">
            <v>0</v>
          </cell>
          <cell r="CM1097">
            <v>0</v>
          </cell>
          <cell r="CN1097">
            <v>0</v>
          </cell>
          <cell r="CO1097">
            <v>0</v>
          </cell>
          <cell r="CP1097">
            <v>0</v>
          </cell>
          <cell r="CQ1097">
            <v>0</v>
          </cell>
          <cell r="CR1097">
            <v>0</v>
          </cell>
          <cell r="CS1097">
            <v>0</v>
          </cell>
          <cell r="CT1097">
            <v>0</v>
          </cell>
          <cell r="CU1097">
            <v>0</v>
          </cell>
          <cell r="CV1097">
            <v>0</v>
          </cell>
          <cell r="CW1097">
            <v>0</v>
          </cell>
          <cell r="CX1097">
            <v>0</v>
          </cell>
          <cell r="CY1097">
            <v>0</v>
          </cell>
          <cell r="CZ1097">
            <v>0</v>
          </cell>
          <cell r="DA1097">
            <v>0</v>
          </cell>
          <cell r="DB1097">
            <v>0</v>
          </cell>
          <cell r="DC1097">
            <v>0</v>
          </cell>
          <cell r="DD1097">
            <v>0</v>
          </cell>
          <cell r="DE1097">
            <v>0</v>
          </cell>
          <cell r="DF1097">
            <v>0</v>
          </cell>
          <cell r="DG1097">
            <v>0</v>
          </cell>
          <cell r="DH1097">
            <v>0</v>
          </cell>
          <cell r="DI1097">
            <v>0</v>
          </cell>
          <cell r="DJ1097">
            <v>0</v>
          </cell>
          <cell r="DK1097">
            <v>0</v>
          </cell>
          <cell r="DL1097">
            <v>0</v>
          </cell>
          <cell r="DM1097">
            <v>0</v>
          </cell>
          <cell r="DN1097">
            <v>0</v>
          </cell>
          <cell r="DO1097">
            <v>0</v>
          </cell>
          <cell r="DP1097">
            <v>0</v>
          </cell>
          <cell r="DQ1097">
            <v>0</v>
          </cell>
          <cell r="DR1097">
            <v>0</v>
          </cell>
          <cell r="DS1097">
            <v>0</v>
          </cell>
          <cell r="DT1097">
            <v>0</v>
          </cell>
          <cell r="DU1097">
            <v>0</v>
          </cell>
          <cell r="DV1097">
            <v>0</v>
          </cell>
          <cell r="DW1097">
            <v>0</v>
          </cell>
          <cell r="DX1097">
            <v>0</v>
          </cell>
          <cell r="DY1097">
            <v>0</v>
          </cell>
          <cell r="DZ1097">
            <v>0</v>
          </cell>
          <cell r="EA1097">
            <v>0</v>
          </cell>
          <cell r="EB1097">
            <v>0</v>
          </cell>
          <cell r="EC1097">
            <v>0</v>
          </cell>
          <cell r="ED1097">
            <v>0</v>
          </cell>
          <cell r="EE1097">
            <v>0</v>
          </cell>
          <cell r="EF1097">
            <v>0</v>
          </cell>
          <cell r="EG1097">
            <v>0</v>
          </cell>
          <cell r="EH1097">
            <v>0</v>
          </cell>
          <cell r="EI1097">
            <v>0</v>
          </cell>
          <cell r="EJ1097">
            <v>0</v>
          </cell>
          <cell r="EK1097">
            <v>0</v>
          </cell>
          <cell r="EL1097">
            <v>0</v>
          </cell>
          <cell r="EM1097">
            <v>0</v>
          </cell>
          <cell r="EN1097">
            <v>0</v>
          </cell>
          <cell r="EO1097">
            <v>0</v>
          </cell>
          <cell r="EP1097">
            <v>0</v>
          </cell>
          <cell r="EQ1097">
            <v>0</v>
          </cell>
          <cell r="ER1097">
            <v>0</v>
          </cell>
          <cell r="ES1097">
            <v>0</v>
          </cell>
          <cell r="ET1097">
            <v>0</v>
          </cell>
          <cell r="EU1097">
            <v>0</v>
          </cell>
          <cell r="EV1097">
            <v>0</v>
          </cell>
          <cell r="EW1097">
            <v>0</v>
          </cell>
          <cell r="EX1097">
            <v>0</v>
          </cell>
          <cell r="EY1097">
            <v>0</v>
          </cell>
          <cell r="EZ1097">
            <v>0</v>
          </cell>
          <cell r="FA1097">
            <v>0</v>
          </cell>
          <cell r="FB1097">
            <v>0</v>
          </cell>
          <cell r="FC1097">
            <v>0</v>
          </cell>
          <cell r="FD1097">
            <v>0</v>
          </cell>
          <cell r="FE1097">
            <v>0</v>
          </cell>
          <cell r="FF1097">
            <v>0</v>
          </cell>
          <cell r="FG1097">
            <v>0</v>
          </cell>
          <cell r="FH1097">
            <v>0</v>
          </cell>
          <cell r="FI1097">
            <v>0</v>
          </cell>
          <cell r="FJ1097">
            <v>0</v>
          </cell>
          <cell r="FK1097">
            <v>0</v>
          </cell>
          <cell r="FL1097">
            <v>0</v>
          </cell>
          <cell r="FM1097">
            <v>0</v>
          </cell>
          <cell r="FN1097">
            <v>0</v>
          </cell>
          <cell r="FO1097">
            <v>0</v>
          </cell>
          <cell r="FP1097">
            <v>0</v>
          </cell>
          <cell r="FQ1097">
            <v>0</v>
          </cell>
          <cell r="FR1097">
            <v>0</v>
          </cell>
          <cell r="FS1097">
            <v>0</v>
          </cell>
          <cell r="FT1097">
            <v>0</v>
          </cell>
          <cell r="FU1097">
            <v>0</v>
          </cell>
          <cell r="FV1097">
            <v>0</v>
          </cell>
          <cell r="FW1097">
            <v>0</v>
          </cell>
          <cell r="FX1097">
            <v>0</v>
          </cell>
          <cell r="FY1097">
            <v>0</v>
          </cell>
          <cell r="FZ1097">
            <v>0</v>
          </cell>
          <cell r="GA1097">
            <v>0</v>
          </cell>
          <cell r="GB1097">
            <v>0</v>
          </cell>
          <cell r="GC1097">
            <v>0</v>
          </cell>
          <cell r="GD1097">
            <v>0</v>
          </cell>
          <cell r="GE1097">
            <v>0</v>
          </cell>
          <cell r="GF1097">
            <v>0</v>
          </cell>
          <cell r="GG1097">
            <v>0</v>
          </cell>
          <cell r="GH1097">
            <v>0</v>
          </cell>
          <cell r="GI1097">
            <v>0</v>
          </cell>
          <cell r="GJ1097">
            <v>0</v>
          </cell>
          <cell r="GK1097">
            <v>0</v>
          </cell>
          <cell r="GL1097">
            <v>0</v>
          </cell>
          <cell r="GM1097">
            <v>0</v>
          </cell>
          <cell r="GN1097">
            <v>0</v>
          </cell>
          <cell r="GO1097">
            <v>0</v>
          </cell>
          <cell r="GP1097">
            <v>0</v>
          </cell>
          <cell r="GQ1097">
            <v>0</v>
          </cell>
          <cell r="GR1097">
            <v>0</v>
          </cell>
          <cell r="GS1097">
            <v>0</v>
          </cell>
          <cell r="GT1097">
            <v>0</v>
          </cell>
          <cell r="GU1097">
            <v>0</v>
          </cell>
          <cell r="GV1097">
            <v>0</v>
          </cell>
          <cell r="GW1097">
            <v>0</v>
          </cell>
          <cell r="GX1097">
            <v>0</v>
          </cell>
          <cell r="GY1097">
            <v>0</v>
          </cell>
          <cell r="GZ1097">
            <v>0</v>
          </cell>
          <cell r="HA1097">
            <v>0</v>
          </cell>
          <cell r="HB1097">
            <v>0</v>
          </cell>
          <cell r="HC1097">
            <v>0</v>
          </cell>
          <cell r="HD1097">
            <v>0</v>
          </cell>
          <cell r="HE1097">
            <v>0</v>
          </cell>
          <cell r="HF1097">
            <v>0</v>
          </cell>
          <cell r="HG1097">
            <v>0</v>
          </cell>
          <cell r="HH1097">
            <v>0</v>
          </cell>
          <cell r="HI1097">
            <v>0</v>
          </cell>
          <cell r="HJ1097">
            <v>0</v>
          </cell>
          <cell r="HK1097">
            <v>0</v>
          </cell>
          <cell r="HL1097">
            <v>0</v>
          </cell>
          <cell r="HM1097">
            <v>0</v>
          </cell>
          <cell r="HN1097">
            <v>0</v>
          </cell>
          <cell r="HO1097">
            <v>0</v>
          </cell>
          <cell r="HP1097">
            <v>0</v>
          </cell>
          <cell r="HQ1097">
            <v>0</v>
          </cell>
          <cell r="HR1097">
            <v>0</v>
          </cell>
          <cell r="HS1097">
            <v>0</v>
          </cell>
          <cell r="HT1097">
            <v>0</v>
          </cell>
          <cell r="HU1097">
            <v>0</v>
          </cell>
          <cell r="HV1097">
            <v>0</v>
          </cell>
          <cell r="HW1097">
            <v>0</v>
          </cell>
          <cell r="HX1097">
            <v>0</v>
          </cell>
          <cell r="HY1097">
            <v>0</v>
          </cell>
          <cell r="HZ1097">
            <v>0</v>
          </cell>
          <cell r="IA1097">
            <v>0</v>
          </cell>
          <cell r="IB1097">
            <v>0</v>
          </cell>
          <cell r="IC1097">
            <v>0</v>
          </cell>
          <cell r="ID1097">
            <v>0</v>
          </cell>
          <cell r="IE1097">
            <v>0</v>
          </cell>
          <cell r="IF1097">
            <v>0</v>
          </cell>
          <cell r="IG1097">
            <v>0</v>
          </cell>
          <cell r="IH1097">
            <v>0</v>
          </cell>
          <cell r="II1097">
            <v>0</v>
          </cell>
          <cell r="IJ1097">
            <v>0</v>
          </cell>
          <cell r="IK1097">
            <v>0</v>
          </cell>
          <cell r="IL1097">
            <v>0</v>
          </cell>
          <cell r="IM1097">
            <v>0</v>
          </cell>
          <cell r="IN1097">
            <v>0</v>
          </cell>
          <cell r="IO1097">
            <v>0</v>
          </cell>
          <cell r="IP1097">
            <v>0</v>
          </cell>
          <cell r="IQ1097">
            <v>0</v>
          </cell>
          <cell r="IR1097">
            <v>0</v>
          </cell>
          <cell r="IS1097">
            <v>0</v>
          </cell>
          <cell r="IT1097">
            <v>0</v>
          </cell>
          <cell r="IU1097">
            <v>0</v>
          </cell>
          <cell r="IV1097">
            <v>0</v>
          </cell>
          <cell r="IW1097">
            <v>0</v>
          </cell>
          <cell r="IX1097">
            <v>0</v>
          </cell>
          <cell r="IY1097">
            <v>0</v>
          </cell>
          <cell r="IZ1097">
            <v>0</v>
          </cell>
          <cell r="JA1097">
            <v>0</v>
          </cell>
          <cell r="JB1097">
            <v>0</v>
          </cell>
          <cell r="JC1097">
            <v>0</v>
          </cell>
          <cell r="JD1097">
            <v>0</v>
          </cell>
          <cell r="JE1097">
            <v>0</v>
          </cell>
          <cell r="JF1097">
            <v>0</v>
          </cell>
          <cell r="JG1097">
            <v>0</v>
          </cell>
          <cell r="JH1097">
            <v>0</v>
          </cell>
          <cell r="JI1097">
            <v>0</v>
          </cell>
          <cell r="JJ1097">
            <v>0</v>
          </cell>
          <cell r="JK1097">
            <v>0</v>
          </cell>
          <cell r="JL1097">
            <v>0</v>
          </cell>
          <cell r="JM1097">
            <v>0</v>
          </cell>
          <cell r="JN1097">
            <v>0</v>
          </cell>
          <cell r="JO1097">
            <v>0</v>
          </cell>
          <cell r="JP1097">
            <v>0</v>
          </cell>
          <cell r="JQ1097">
            <v>0</v>
          </cell>
        </row>
        <row r="1098">
          <cell r="D1098" t="str">
            <v>PV_.QF.UTS._.qUT.Quichapa_II</v>
          </cell>
          <cell r="F1098">
            <v>0</v>
          </cell>
          <cell r="G1098">
            <v>0</v>
          </cell>
          <cell r="H1098">
            <v>0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0</v>
          </cell>
          <cell r="R1098">
            <v>0</v>
          </cell>
          <cell r="S1098">
            <v>0</v>
          </cell>
          <cell r="T1098">
            <v>0</v>
          </cell>
          <cell r="U1098">
            <v>0</v>
          </cell>
          <cell r="V1098">
            <v>0</v>
          </cell>
          <cell r="W1098">
            <v>0</v>
          </cell>
          <cell r="X1098">
            <v>0</v>
          </cell>
          <cell r="Y1098">
            <v>0</v>
          </cell>
          <cell r="Z1098">
            <v>0</v>
          </cell>
          <cell r="AA1098">
            <v>0</v>
          </cell>
          <cell r="AB1098">
            <v>0</v>
          </cell>
          <cell r="AC1098">
            <v>0</v>
          </cell>
          <cell r="AD1098">
            <v>0</v>
          </cell>
          <cell r="AE1098">
            <v>0</v>
          </cell>
          <cell r="AF1098">
            <v>0</v>
          </cell>
          <cell r="AG1098">
            <v>0</v>
          </cell>
          <cell r="AH1098">
            <v>0</v>
          </cell>
          <cell r="AI1098">
            <v>0</v>
          </cell>
          <cell r="AJ1098">
            <v>0</v>
          </cell>
          <cell r="AK1098">
            <v>0</v>
          </cell>
          <cell r="AL1098">
            <v>0</v>
          </cell>
          <cell r="AM1098">
            <v>0</v>
          </cell>
          <cell r="AN1098">
            <v>0</v>
          </cell>
          <cell r="AO1098">
            <v>0</v>
          </cell>
          <cell r="AP1098">
            <v>0</v>
          </cell>
          <cell r="AQ1098">
            <v>0</v>
          </cell>
          <cell r="AR1098">
            <v>0</v>
          </cell>
          <cell r="AS1098">
            <v>0</v>
          </cell>
          <cell r="AT1098">
            <v>0</v>
          </cell>
          <cell r="AU1098">
            <v>0</v>
          </cell>
          <cell r="AV1098">
            <v>0</v>
          </cell>
          <cell r="AW1098">
            <v>0</v>
          </cell>
          <cell r="AX1098">
            <v>0</v>
          </cell>
          <cell r="AY1098">
            <v>0</v>
          </cell>
          <cell r="AZ1098">
            <v>0</v>
          </cell>
          <cell r="BA1098">
            <v>0</v>
          </cell>
          <cell r="BB1098">
            <v>0</v>
          </cell>
          <cell r="BC1098">
            <v>0</v>
          </cell>
          <cell r="BD1098">
            <v>0</v>
          </cell>
          <cell r="BE1098">
            <v>0</v>
          </cell>
          <cell r="BF1098">
            <v>0</v>
          </cell>
          <cell r="BG1098">
            <v>0</v>
          </cell>
          <cell r="BH1098">
            <v>0</v>
          </cell>
          <cell r="BI1098">
            <v>0</v>
          </cell>
          <cell r="BJ1098">
            <v>0</v>
          </cell>
          <cell r="BK1098">
            <v>0</v>
          </cell>
          <cell r="BL1098">
            <v>0</v>
          </cell>
          <cell r="BM1098">
            <v>0</v>
          </cell>
          <cell r="BN1098">
            <v>0</v>
          </cell>
          <cell r="BO1098">
            <v>0</v>
          </cell>
          <cell r="BP1098">
            <v>0</v>
          </cell>
          <cell r="BQ1098">
            <v>0</v>
          </cell>
          <cell r="BR1098">
            <v>0</v>
          </cell>
          <cell r="BS1098">
            <v>0</v>
          </cell>
          <cell r="BT1098">
            <v>0</v>
          </cell>
          <cell r="BU1098">
            <v>0</v>
          </cell>
          <cell r="BV1098">
            <v>0</v>
          </cell>
          <cell r="BW1098">
            <v>0</v>
          </cell>
          <cell r="BX1098">
            <v>0</v>
          </cell>
          <cell r="BY1098">
            <v>0</v>
          </cell>
          <cell r="BZ1098">
            <v>0</v>
          </cell>
          <cell r="CA1098">
            <v>0</v>
          </cell>
          <cell r="CB1098">
            <v>0</v>
          </cell>
          <cell r="CC1098">
            <v>0</v>
          </cell>
          <cell r="CD1098">
            <v>0</v>
          </cell>
          <cell r="CE1098">
            <v>0</v>
          </cell>
          <cell r="CF1098">
            <v>0</v>
          </cell>
          <cell r="CG1098">
            <v>0</v>
          </cell>
          <cell r="CH1098">
            <v>0</v>
          </cell>
          <cell r="CI1098">
            <v>0</v>
          </cell>
          <cell r="CJ1098">
            <v>0</v>
          </cell>
          <cell r="CK1098">
            <v>0</v>
          </cell>
          <cell r="CL1098">
            <v>0</v>
          </cell>
          <cell r="CM1098">
            <v>0</v>
          </cell>
          <cell r="CN1098">
            <v>0</v>
          </cell>
          <cell r="CO1098">
            <v>0</v>
          </cell>
          <cell r="CP1098">
            <v>0</v>
          </cell>
          <cell r="CQ1098">
            <v>0</v>
          </cell>
          <cell r="CR1098">
            <v>0</v>
          </cell>
          <cell r="CS1098">
            <v>0</v>
          </cell>
          <cell r="CT1098">
            <v>0</v>
          </cell>
          <cell r="CU1098">
            <v>0</v>
          </cell>
          <cell r="CV1098">
            <v>0</v>
          </cell>
          <cell r="CW1098">
            <v>0</v>
          </cell>
          <cell r="CX1098">
            <v>0</v>
          </cell>
          <cell r="CY1098">
            <v>0</v>
          </cell>
          <cell r="CZ1098">
            <v>0</v>
          </cell>
          <cell r="DA1098">
            <v>0</v>
          </cell>
          <cell r="DB1098">
            <v>0</v>
          </cell>
          <cell r="DC1098">
            <v>0</v>
          </cell>
          <cell r="DD1098">
            <v>0</v>
          </cell>
          <cell r="DE1098">
            <v>0</v>
          </cell>
          <cell r="DF1098">
            <v>0</v>
          </cell>
          <cell r="DG1098">
            <v>0</v>
          </cell>
          <cell r="DH1098">
            <v>0</v>
          </cell>
          <cell r="DI1098">
            <v>0</v>
          </cell>
          <cell r="DJ1098">
            <v>0</v>
          </cell>
          <cell r="DK1098">
            <v>0</v>
          </cell>
          <cell r="DL1098">
            <v>0</v>
          </cell>
          <cell r="DM1098">
            <v>0</v>
          </cell>
          <cell r="DN1098">
            <v>0</v>
          </cell>
          <cell r="DO1098">
            <v>0</v>
          </cell>
          <cell r="DP1098">
            <v>0</v>
          </cell>
          <cell r="DQ1098">
            <v>0</v>
          </cell>
          <cell r="DR1098">
            <v>0</v>
          </cell>
          <cell r="DS1098">
            <v>0</v>
          </cell>
          <cell r="DT1098">
            <v>0</v>
          </cell>
          <cell r="DU1098">
            <v>0</v>
          </cell>
          <cell r="DV1098">
            <v>0</v>
          </cell>
          <cell r="DW1098">
            <v>0</v>
          </cell>
          <cell r="DX1098">
            <v>0</v>
          </cell>
          <cell r="DY1098">
            <v>0</v>
          </cell>
          <cell r="DZ1098">
            <v>0</v>
          </cell>
          <cell r="EA1098">
            <v>0</v>
          </cell>
          <cell r="EB1098">
            <v>0</v>
          </cell>
          <cell r="EC1098">
            <v>0</v>
          </cell>
          <cell r="ED1098">
            <v>0</v>
          </cell>
          <cell r="EE1098">
            <v>0</v>
          </cell>
          <cell r="EF1098">
            <v>0</v>
          </cell>
          <cell r="EG1098">
            <v>0</v>
          </cell>
          <cell r="EH1098">
            <v>0</v>
          </cell>
          <cell r="EI1098">
            <v>0</v>
          </cell>
          <cell r="EJ1098">
            <v>0</v>
          </cell>
          <cell r="EK1098">
            <v>0</v>
          </cell>
          <cell r="EL1098">
            <v>0</v>
          </cell>
          <cell r="EM1098">
            <v>0</v>
          </cell>
          <cell r="EN1098">
            <v>0</v>
          </cell>
          <cell r="EO1098">
            <v>0</v>
          </cell>
          <cell r="EP1098">
            <v>0</v>
          </cell>
          <cell r="EQ1098">
            <v>0</v>
          </cell>
          <cell r="ER1098">
            <v>0</v>
          </cell>
          <cell r="ES1098">
            <v>0</v>
          </cell>
          <cell r="ET1098">
            <v>0</v>
          </cell>
          <cell r="EU1098">
            <v>0</v>
          </cell>
          <cell r="EV1098">
            <v>0</v>
          </cell>
          <cell r="EW1098">
            <v>0</v>
          </cell>
          <cell r="EX1098">
            <v>0</v>
          </cell>
          <cell r="EY1098">
            <v>0</v>
          </cell>
          <cell r="EZ1098">
            <v>0</v>
          </cell>
          <cell r="FA1098">
            <v>0</v>
          </cell>
          <cell r="FB1098">
            <v>0</v>
          </cell>
          <cell r="FC1098">
            <v>0</v>
          </cell>
          <cell r="FD1098">
            <v>0</v>
          </cell>
          <cell r="FE1098">
            <v>0</v>
          </cell>
          <cell r="FF1098">
            <v>0</v>
          </cell>
          <cell r="FG1098">
            <v>0</v>
          </cell>
          <cell r="FH1098">
            <v>0</v>
          </cell>
          <cell r="FI1098">
            <v>0</v>
          </cell>
          <cell r="FJ1098">
            <v>0</v>
          </cell>
          <cell r="FK1098">
            <v>0</v>
          </cell>
          <cell r="FL1098">
            <v>0</v>
          </cell>
          <cell r="FM1098">
            <v>0</v>
          </cell>
          <cell r="FN1098">
            <v>0</v>
          </cell>
          <cell r="FO1098">
            <v>0</v>
          </cell>
          <cell r="FP1098">
            <v>0</v>
          </cell>
          <cell r="FQ1098">
            <v>0</v>
          </cell>
          <cell r="FR1098">
            <v>0</v>
          </cell>
          <cell r="FS1098">
            <v>0</v>
          </cell>
          <cell r="FT1098">
            <v>0</v>
          </cell>
          <cell r="FU1098">
            <v>0</v>
          </cell>
          <cell r="FV1098">
            <v>0</v>
          </cell>
          <cell r="FW1098">
            <v>0</v>
          </cell>
          <cell r="FX1098">
            <v>0</v>
          </cell>
          <cell r="FY1098">
            <v>0</v>
          </cell>
          <cell r="FZ1098">
            <v>0</v>
          </cell>
          <cell r="GA1098">
            <v>0</v>
          </cell>
          <cell r="GB1098">
            <v>0</v>
          </cell>
          <cell r="GC1098">
            <v>0</v>
          </cell>
          <cell r="GD1098">
            <v>0</v>
          </cell>
          <cell r="GE1098">
            <v>0</v>
          </cell>
          <cell r="GF1098">
            <v>0</v>
          </cell>
          <cell r="GG1098">
            <v>0</v>
          </cell>
          <cell r="GH1098">
            <v>0</v>
          </cell>
          <cell r="GI1098">
            <v>0</v>
          </cell>
          <cell r="GJ1098">
            <v>0</v>
          </cell>
          <cell r="GK1098">
            <v>0</v>
          </cell>
          <cell r="GL1098">
            <v>0</v>
          </cell>
          <cell r="GM1098">
            <v>0</v>
          </cell>
          <cell r="GN1098">
            <v>0</v>
          </cell>
          <cell r="GO1098">
            <v>0</v>
          </cell>
          <cell r="GP1098">
            <v>0</v>
          </cell>
          <cell r="GQ1098">
            <v>0</v>
          </cell>
          <cell r="GR1098">
            <v>0</v>
          </cell>
          <cell r="GS1098">
            <v>0</v>
          </cell>
          <cell r="GT1098">
            <v>0</v>
          </cell>
          <cell r="GU1098">
            <v>0</v>
          </cell>
          <cell r="GV1098">
            <v>0</v>
          </cell>
          <cell r="GW1098">
            <v>0</v>
          </cell>
          <cell r="GX1098">
            <v>0</v>
          </cell>
          <cell r="GY1098">
            <v>0</v>
          </cell>
          <cell r="GZ1098">
            <v>0</v>
          </cell>
          <cell r="HA1098">
            <v>0</v>
          </cell>
          <cell r="HB1098">
            <v>0</v>
          </cell>
          <cell r="HC1098">
            <v>0</v>
          </cell>
          <cell r="HD1098">
            <v>0</v>
          </cell>
          <cell r="HE1098">
            <v>0</v>
          </cell>
          <cell r="HF1098">
            <v>0</v>
          </cell>
          <cell r="HG1098">
            <v>0</v>
          </cell>
          <cell r="HH1098">
            <v>0</v>
          </cell>
          <cell r="HI1098">
            <v>0</v>
          </cell>
          <cell r="HJ1098">
            <v>0</v>
          </cell>
          <cell r="HK1098">
            <v>0</v>
          </cell>
          <cell r="HL1098">
            <v>0</v>
          </cell>
          <cell r="HM1098">
            <v>0</v>
          </cell>
          <cell r="HN1098">
            <v>0</v>
          </cell>
          <cell r="HO1098">
            <v>0</v>
          </cell>
          <cell r="HP1098">
            <v>0</v>
          </cell>
          <cell r="HQ1098">
            <v>0</v>
          </cell>
          <cell r="HR1098">
            <v>0</v>
          </cell>
          <cell r="HS1098">
            <v>0</v>
          </cell>
          <cell r="HT1098">
            <v>0</v>
          </cell>
          <cell r="HU1098">
            <v>0</v>
          </cell>
          <cell r="HV1098">
            <v>0</v>
          </cell>
          <cell r="HW1098">
            <v>0</v>
          </cell>
          <cell r="HX1098">
            <v>0</v>
          </cell>
          <cell r="HY1098">
            <v>0</v>
          </cell>
          <cell r="HZ1098">
            <v>0</v>
          </cell>
          <cell r="IA1098">
            <v>0</v>
          </cell>
          <cell r="IB1098">
            <v>0</v>
          </cell>
          <cell r="IC1098">
            <v>0</v>
          </cell>
          <cell r="ID1098">
            <v>0</v>
          </cell>
          <cell r="IE1098">
            <v>0</v>
          </cell>
          <cell r="IF1098">
            <v>0</v>
          </cell>
          <cell r="IG1098">
            <v>0</v>
          </cell>
          <cell r="IH1098">
            <v>0</v>
          </cell>
          <cell r="II1098">
            <v>0</v>
          </cell>
          <cell r="IJ1098">
            <v>0</v>
          </cell>
          <cell r="IK1098">
            <v>0</v>
          </cell>
          <cell r="IL1098">
            <v>0</v>
          </cell>
          <cell r="IM1098">
            <v>0</v>
          </cell>
          <cell r="IN1098">
            <v>0</v>
          </cell>
          <cell r="IO1098">
            <v>0</v>
          </cell>
          <cell r="IP1098">
            <v>0</v>
          </cell>
          <cell r="IQ1098">
            <v>0</v>
          </cell>
          <cell r="IR1098">
            <v>0</v>
          </cell>
          <cell r="IS1098">
            <v>0</v>
          </cell>
          <cell r="IT1098">
            <v>0</v>
          </cell>
          <cell r="IU1098">
            <v>0</v>
          </cell>
          <cell r="IV1098">
            <v>0</v>
          </cell>
          <cell r="IW1098">
            <v>0</v>
          </cell>
          <cell r="IX1098">
            <v>0</v>
          </cell>
          <cell r="IY1098">
            <v>0</v>
          </cell>
          <cell r="IZ1098">
            <v>0</v>
          </cell>
          <cell r="JA1098">
            <v>0</v>
          </cell>
          <cell r="JB1098">
            <v>0</v>
          </cell>
          <cell r="JC1098">
            <v>0</v>
          </cell>
          <cell r="JD1098">
            <v>0</v>
          </cell>
          <cell r="JE1098">
            <v>0</v>
          </cell>
          <cell r="JF1098">
            <v>0</v>
          </cell>
          <cell r="JG1098">
            <v>0</v>
          </cell>
          <cell r="JH1098">
            <v>0</v>
          </cell>
          <cell r="JI1098">
            <v>0</v>
          </cell>
          <cell r="JJ1098">
            <v>0</v>
          </cell>
          <cell r="JK1098">
            <v>0</v>
          </cell>
          <cell r="JL1098">
            <v>0</v>
          </cell>
          <cell r="JM1098">
            <v>0</v>
          </cell>
          <cell r="JN1098">
            <v>0</v>
          </cell>
          <cell r="JO1098">
            <v>0</v>
          </cell>
          <cell r="JP1098">
            <v>0</v>
          </cell>
          <cell r="JQ1098">
            <v>0</v>
          </cell>
        </row>
        <row r="1099">
          <cell r="D1099" t="str">
            <v>PV_.QF.UTS._.qUT.Quichapa_III</v>
          </cell>
          <cell r="F1099">
            <v>0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0</v>
          </cell>
          <cell r="R1099">
            <v>0</v>
          </cell>
          <cell r="S1099">
            <v>0</v>
          </cell>
          <cell r="T1099">
            <v>0</v>
          </cell>
          <cell r="U1099">
            <v>0</v>
          </cell>
          <cell r="V1099">
            <v>0</v>
          </cell>
          <cell r="W1099">
            <v>0</v>
          </cell>
          <cell r="X1099">
            <v>0</v>
          </cell>
          <cell r="Y1099">
            <v>0</v>
          </cell>
          <cell r="Z1099">
            <v>0</v>
          </cell>
          <cell r="AA1099">
            <v>0</v>
          </cell>
          <cell r="AB1099">
            <v>0</v>
          </cell>
          <cell r="AC1099">
            <v>0</v>
          </cell>
          <cell r="AD1099">
            <v>0</v>
          </cell>
          <cell r="AE1099">
            <v>0</v>
          </cell>
          <cell r="AF1099">
            <v>0</v>
          </cell>
          <cell r="AG1099">
            <v>0</v>
          </cell>
          <cell r="AH1099">
            <v>0</v>
          </cell>
          <cell r="AI1099">
            <v>0</v>
          </cell>
          <cell r="AJ1099">
            <v>0</v>
          </cell>
          <cell r="AK1099">
            <v>0</v>
          </cell>
          <cell r="AL1099">
            <v>0</v>
          </cell>
          <cell r="AM1099">
            <v>0</v>
          </cell>
          <cell r="AN1099">
            <v>0</v>
          </cell>
          <cell r="AO1099">
            <v>0</v>
          </cell>
          <cell r="AP1099">
            <v>0</v>
          </cell>
          <cell r="AQ1099">
            <v>0</v>
          </cell>
          <cell r="AR1099">
            <v>0</v>
          </cell>
          <cell r="AS1099">
            <v>0</v>
          </cell>
          <cell r="AT1099">
            <v>0</v>
          </cell>
          <cell r="AU1099">
            <v>0</v>
          </cell>
          <cell r="AV1099">
            <v>0</v>
          </cell>
          <cell r="AW1099">
            <v>0</v>
          </cell>
          <cell r="AX1099">
            <v>0</v>
          </cell>
          <cell r="AY1099">
            <v>0</v>
          </cell>
          <cell r="AZ1099">
            <v>0</v>
          </cell>
          <cell r="BA1099">
            <v>0</v>
          </cell>
          <cell r="BB1099">
            <v>0</v>
          </cell>
          <cell r="BC1099">
            <v>0</v>
          </cell>
          <cell r="BD1099">
            <v>0</v>
          </cell>
          <cell r="BE1099">
            <v>0</v>
          </cell>
          <cell r="BF1099">
            <v>0</v>
          </cell>
          <cell r="BG1099">
            <v>0</v>
          </cell>
          <cell r="BH1099">
            <v>0</v>
          </cell>
          <cell r="BI1099">
            <v>0</v>
          </cell>
          <cell r="BJ1099">
            <v>0</v>
          </cell>
          <cell r="BK1099">
            <v>0</v>
          </cell>
          <cell r="BL1099">
            <v>0</v>
          </cell>
          <cell r="BM1099">
            <v>0</v>
          </cell>
          <cell r="BN1099">
            <v>0</v>
          </cell>
          <cell r="BO1099">
            <v>0</v>
          </cell>
          <cell r="BP1099">
            <v>0</v>
          </cell>
          <cell r="BQ1099">
            <v>0</v>
          </cell>
          <cell r="BR1099">
            <v>0</v>
          </cell>
          <cell r="BS1099">
            <v>0</v>
          </cell>
          <cell r="BT1099">
            <v>0</v>
          </cell>
          <cell r="BU1099">
            <v>0</v>
          </cell>
          <cell r="BV1099">
            <v>0</v>
          </cell>
          <cell r="BW1099">
            <v>0</v>
          </cell>
          <cell r="BX1099">
            <v>0</v>
          </cell>
          <cell r="BY1099">
            <v>0</v>
          </cell>
          <cell r="BZ1099">
            <v>0</v>
          </cell>
          <cell r="CA1099">
            <v>0</v>
          </cell>
          <cell r="CB1099">
            <v>0</v>
          </cell>
          <cell r="CC1099">
            <v>0</v>
          </cell>
          <cell r="CD1099">
            <v>0</v>
          </cell>
          <cell r="CE1099">
            <v>0</v>
          </cell>
          <cell r="CF1099">
            <v>0</v>
          </cell>
          <cell r="CG1099">
            <v>0</v>
          </cell>
          <cell r="CH1099">
            <v>0</v>
          </cell>
          <cell r="CI1099">
            <v>0</v>
          </cell>
          <cell r="CJ1099">
            <v>0</v>
          </cell>
          <cell r="CK1099">
            <v>0</v>
          </cell>
          <cell r="CL1099">
            <v>0</v>
          </cell>
          <cell r="CM1099">
            <v>0</v>
          </cell>
          <cell r="CN1099">
            <v>0</v>
          </cell>
          <cell r="CO1099">
            <v>0</v>
          </cell>
          <cell r="CP1099">
            <v>0</v>
          </cell>
          <cell r="CQ1099">
            <v>0</v>
          </cell>
          <cell r="CR1099">
            <v>0</v>
          </cell>
          <cell r="CS1099">
            <v>0</v>
          </cell>
          <cell r="CT1099">
            <v>0</v>
          </cell>
          <cell r="CU1099">
            <v>0</v>
          </cell>
          <cell r="CV1099">
            <v>0</v>
          </cell>
          <cell r="CW1099">
            <v>0</v>
          </cell>
          <cell r="CX1099">
            <v>0</v>
          </cell>
          <cell r="CY1099">
            <v>0</v>
          </cell>
          <cell r="CZ1099">
            <v>0</v>
          </cell>
          <cell r="DA1099">
            <v>0</v>
          </cell>
          <cell r="DB1099">
            <v>0</v>
          </cell>
          <cell r="DC1099">
            <v>0</v>
          </cell>
          <cell r="DD1099">
            <v>0</v>
          </cell>
          <cell r="DE1099">
            <v>0</v>
          </cell>
          <cell r="DF1099">
            <v>0</v>
          </cell>
          <cell r="DG1099">
            <v>0</v>
          </cell>
          <cell r="DH1099">
            <v>0</v>
          </cell>
          <cell r="DI1099">
            <v>0</v>
          </cell>
          <cell r="DJ1099">
            <v>0</v>
          </cell>
          <cell r="DK1099">
            <v>0</v>
          </cell>
          <cell r="DL1099">
            <v>0</v>
          </cell>
          <cell r="DM1099">
            <v>0</v>
          </cell>
          <cell r="DN1099">
            <v>0</v>
          </cell>
          <cell r="DO1099">
            <v>0</v>
          </cell>
          <cell r="DP1099">
            <v>0</v>
          </cell>
          <cell r="DQ1099">
            <v>0</v>
          </cell>
          <cell r="DR1099">
            <v>0</v>
          </cell>
          <cell r="DS1099">
            <v>0</v>
          </cell>
          <cell r="DT1099">
            <v>0</v>
          </cell>
          <cell r="DU1099">
            <v>0</v>
          </cell>
          <cell r="DV1099">
            <v>0</v>
          </cell>
          <cell r="DW1099">
            <v>0</v>
          </cell>
          <cell r="DX1099">
            <v>0</v>
          </cell>
          <cell r="DY1099">
            <v>0</v>
          </cell>
          <cell r="DZ1099">
            <v>0</v>
          </cell>
          <cell r="EA1099">
            <v>0</v>
          </cell>
          <cell r="EB1099">
            <v>0</v>
          </cell>
          <cell r="EC1099">
            <v>0</v>
          </cell>
          <cell r="ED1099">
            <v>0</v>
          </cell>
          <cell r="EE1099">
            <v>0</v>
          </cell>
          <cell r="EF1099">
            <v>0</v>
          </cell>
          <cell r="EG1099">
            <v>0</v>
          </cell>
          <cell r="EH1099">
            <v>0</v>
          </cell>
          <cell r="EI1099">
            <v>0</v>
          </cell>
          <cell r="EJ1099">
            <v>0</v>
          </cell>
          <cell r="EK1099">
            <v>0</v>
          </cell>
          <cell r="EL1099">
            <v>0</v>
          </cell>
          <cell r="EM1099">
            <v>0</v>
          </cell>
          <cell r="EN1099">
            <v>0</v>
          </cell>
          <cell r="EO1099">
            <v>0</v>
          </cell>
          <cell r="EP1099">
            <v>0</v>
          </cell>
          <cell r="EQ1099">
            <v>0</v>
          </cell>
          <cell r="ER1099">
            <v>0</v>
          </cell>
          <cell r="ES1099">
            <v>0</v>
          </cell>
          <cell r="ET1099">
            <v>0</v>
          </cell>
          <cell r="EU1099">
            <v>0</v>
          </cell>
          <cell r="EV1099">
            <v>0</v>
          </cell>
          <cell r="EW1099">
            <v>0</v>
          </cell>
          <cell r="EX1099">
            <v>0</v>
          </cell>
          <cell r="EY1099">
            <v>0</v>
          </cell>
          <cell r="EZ1099">
            <v>0</v>
          </cell>
          <cell r="FA1099">
            <v>0</v>
          </cell>
          <cell r="FB1099">
            <v>0</v>
          </cell>
          <cell r="FC1099">
            <v>0</v>
          </cell>
          <cell r="FD1099">
            <v>0</v>
          </cell>
          <cell r="FE1099">
            <v>0</v>
          </cell>
          <cell r="FF1099">
            <v>0</v>
          </cell>
          <cell r="FG1099">
            <v>0</v>
          </cell>
          <cell r="FH1099">
            <v>0</v>
          </cell>
          <cell r="FI1099">
            <v>0</v>
          </cell>
          <cell r="FJ1099">
            <v>0</v>
          </cell>
          <cell r="FK1099">
            <v>0</v>
          </cell>
          <cell r="FL1099">
            <v>0</v>
          </cell>
          <cell r="FM1099">
            <v>0</v>
          </cell>
          <cell r="FN1099">
            <v>0</v>
          </cell>
          <cell r="FO1099">
            <v>0</v>
          </cell>
          <cell r="FP1099">
            <v>0</v>
          </cell>
          <cell r="FQ1099">
            <v>0</v>
          </cell>
          <cell r="FR1099">
            <v>0</v>
          </cell>
          <cell r="FS1099">
            <v>0</v>
          </cell>
          <cell r="FT1099">
            <v>0</v>
          </cell>
          <cell r="FU1099">
            <v>0</v>
          </cell>
          <cell r="FV1099">
            <v>0</v>
          </cell>
          <cell r="FW1099">
            <v>0</v>
          </cell>
          <cell r="FX1099">
            <v>0</v>
          </cell>
          <cell r="FY1099">
            <v>0</v>
          </cell>
          <cell r="FZ1099">
            <v>0</v>
          </cell>
          <cell r="GA1099">
            <v>0</v>
          </cell>
          <cell r="GB1099">
            <v>0</v>
          </cell>
          <cell r="GC1099">
            <v>0</v>
          </cell>
          <cell r="GD1099">
            <v>0</v>
          </cell>
          <cell r="GE1099">
            <v>0</v>
          </cell>
          <cell r="GF1099">
            <v>0</v>
          </cell>
          <cell r="GG1099">
            <v>0</v>
          </cell>
          <cell r="GH1099">
            <v>0</v>
          </cell>
          <cell r="GI1099">
            <v>0</v>
          </cell>
          <cell r="GJ1099">
            <v>0</v>
          </cell>
          <cell r="GK1099">
            <v>0</v>
          </cell>
          <cell r="GL1099">
            <v>0</v>
          </cell>
          <cell r="GM1099">
            <v>0</v>
          </cell>
          <cell r="GN1099">
            <v>0</v>
          </cell>
          <cell r="GO1099">
            <v>0</v>
          </cell>
          <cell r="GP1099">
            <v>0</v>
          </cell>
          <cell r="GQ1099">
            <v>0</v>
          </cell>
          <cell r="GR1099">
            <v>0</v>
          </cell>
          <cell r="GS1099">
            <v>0</v>
          </cell>
          <cell r="GT1099">
            <v>0</v>
          </cell>
          <cell r="GU1099">
            <v>0</v>
          </cell>
          <cell r="GV1099">
            <v>0</v>
          </cell>
          <cell r="GW1099">
            <v>0</v>
          </cell>
          <cell r="GX1099">
            <v>0</v>
          </cell>
          <cell r="GY1099">
            <v>0</v>
          </cell>
          <cell r="GZ1099">
            <v>0</v>
          </cell>
          <cell r="HA1099">
            <v>0</v>
          </cell>
          <cell r="HB1099">
            <v>0</v>
          </cell>
          <cell r="HC1099">
            <v>0</v>
          </cell>
          <cell r="HD1099">
            <v>0</v>
          </cell>
          <cell r="HE1099">
            <v>0</v>
          </cell>
          <cell r="HF1099">
            <v>0</v>
          </cell>
          <cell r="HG1099">
            <v>0</v>
          </cell>
          <cell r="HH1099">
            <v>0</v>
          </cell>
          <cell r="HI1099">
            <v>0</v>
          </cell>
          <cell r="HJ1099">
            <v>0</v>
          </cell>
          <cell r="HK1099">
            <v>0</v>
          </cell>
          <cell r="HL1099">
            <v>0</v>
          </cell>
          <cell r="HM1099">
            <v>0</v>
          </cell>
          <cell r="HN1099">
            <v>0</v>
          </cell>
          <cell r="HO1099">
            <v>0</v>
          </cell>
          <cell r="HP1099">
            <v>0</v>
          </cell>
          <cell r="HQ1099">
            <v>0</v>
          </cell>
          <cell r="HR1099">
            <v>0</v>
          </cell>
          <cell r="HS1099">
            <v>0</v>
          </cell>
          <cell r="HT1099">
            <v>0</v>
          </cell>
          <cell r="HU1099">
            <v>0</v>
          </cell>
          <cell r="HV1099">
            <v>0</v>
          </cell>
          <cell r="HW1099">
            <v>0</v>
          </cell>
          <cell r="HX1099">
            <v>0</v>
          </cell>
          <cell r="HY1099">
            <v>0</v>
          </cell>
          <cell r="HZ1099">
            <v>0</v>
          </cell>
          <cell r="IA1099">
            <v>0</v>
          </cell>
          <cell r="IB1099">
            <v>0</v>
          </cell>
          <cell r="IC1099">
            <v>0</v>
          </cell>
          <cell r="ID1099">
            <v>0</v>
          </cell>
          <cell r="IE1099">
            <v>0</v>
          </cell>
          <cell r="IF1099">
            <v>0</v>
          </cell>
          <cell r="IG1099">
            <v>0</v>
          </cell>
          <cell r="IH1099">
            <v>0</v>
          </cell>
          <cell r="II1099">
            <v>0</v>
          </cell>
          <cell r="IJ1099">
            <v>0</v>
          </cell>
          <cell r="IK1099">
            <v>0</v>
          </cell>
          <cell r="IL1099">
            <v>0</v>
          </cell>
          <cell r="IM1099">
            <v>0</v>
          </cell>
          <cell r="IN1099">
            <v>0</v>
          </cell>
          <cell r="IO1099">
            <v>0</v>
          </cell>
          <cell r="IP1099">
            <v>0</v>
          </cell>
          <cell r="IQ1099">
            <v>0</v>
          </cell>
          <cell r="IR1099">
            <v>0</v>
          </cell>
          <cell r="IS1099">
            <v>0</v>
          </cell>
          <cell r="IT1099">
            <v>0</v>
          </cell>
          <cell r="IU1099">
            <v>0</v>
          </cell>
          <cell r="IV1099">
            <v>0</v>
          </cell>
          <cell r="IW1099">
            <v>0</v>
          </cell>
          <cell r="IX1099">
            <v>0</v>
          </cell>
          <cell r="IY1099">
            <v>0</v>
          </cell>
          <cell r="IZ1099">
            <v>0</v>
          </cell>
          <cell r="JA1099">
            <v>0</v>
          </cell>
          <cell r="JB1099">
            <v>0</v>
          </cell>
          <cell r="JC1099">
            <v>0</v>
          </cell>
          <cell r="JD1099">
            <v>0</v>
          </cell>
          <cell r="JE1099">
            <v>0</v>
          </cell>
          <cell r="JF1099">
            <v>0</v>
          </cell>
          <cell r="JG1099">
            <v>0</v>
          </cell>
          <cell r="JH1099">
            <v>0</v>
          </cell>
          <cell r="JI1099">
            <v>0</v>
          </cell>
          <cell r="JJ1099">
            <v>0</v>
          </cell>
          <cell r="JK1099">
            <v>0</v>
          </cell>
          <cell r="JL1099">
            <v>0</v>
          </cell>
          <cell r="JM1099">
            <v>0</v>
          </cell>
          <cell r="JN1099">
            <v>0</v>
          </cell>
          <cell r="JO1099">
            <v>0</v>
          </cell>
          <cell r="JP1099">
            <v>0</v>
          </cell>
          <cell r="JQ1099">
            <v>0</v>
          </cell>
        </row>
        <row r="1100">
          <cell r="D1100" t="str">
            <v>PV_.QF.UTS._.qUT.Red_Hills</v>
          </cell>
          <cell r="F1100">
            <v>0</v>
          </cell>
          <cell r="G1100">
            <v>0</v>
          </cell>
          <cell r="H1100">
            <v>0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0</v>
          </cell>
          <cell r="R1100">
            <v>0</v>
          </cell>
          <cell r="S1100">
            <v>0</v>
          </cell>
          <cell r="T1100">
            <v>0</v>
          </cell>
          <cell r="U1100">
            <v>0</v>
          </cell>
          <cell r="V1100">
            <v>0</v>
          </cell>
          <cell r="W1100">
            <v>0</v>
          </cell>
          <cell r="X1100">
            <v>0</v>
          </cell>
          <cell r="Y1100">
            <v>0</v>
          </cell>
          <cell r="Z1100">
            <v>0</v>
          </cell>
          <cell r="AA1100">
            <v>0</v>
          </cell>
          <cell r="AB1100">
            <v>0</v>
          </cell>
          <cell r="AC1100">
            <v>0</v>
          </cell>
          <cell r="AD1100">
            <v>0</v>
          </cell>
          <cell r="AE1100">
            <v>0</v>
          </cell>
          <cell r="AF1100">
            <v>0</v>
          </cell>
          <cell r="AG1100">
            <v>0</v>
          </cell>
          <cell r="AH1100">
            <v>0</v>
          </cell>
          <cell r="AI1100">
            <v>0</v>
          </cell>
          <cell r="AJ1100">
            <v>0</v>
          </cell>
          <cell r="AK1100">
            <v>0</v>
          </cell>
          <cell r="AL1100">
            <v>0</v>
          </cell>
          <cell r="AM1100">
            <v>0</v>
          </cell>
          <cell r="AN1100">
            <v>0</v>
          </cell>
          <cell r="AO1100">
            <v>0</v>
          </cell>
          <cell r="AP1100">
            <v>0</v>
          </cell>
          <cell r="AQ1100">
            <v>0</v>
          </cell>
          <cell r="AR1100">
            <v>0</v>
          </cell>
          <cell r="AS1100">
            <v>0</v>
          </cell>
          <cell r="AT1100">
            <v>0</v>
          </cell>
          <cell r="AU1100">
            <v>0</v>
          </cell>
          <cell r="AV1100">
            <v>0</v>
          </cell>
          <cell r="AW1100">
            <v>0</v>
          </cell>
          <cell r="AX1100">
            <v>0</v>
          </cell>
          <cell r="AY1100">
            <v>0</v>
          </cell>
          <cell r="AZ1100">
            <v>0</v>
          </cell>
          <cell r="BA1100">
            <v>0</v>
          </cell>
          <cell r="BB1100">
            <v>0</v>
          </cell>
          <cell r="BC1100">
            <v>0</v>
          </cell>
          <cell r="BD1100">
            <v>0</v>
          </cell>
          <cell r="BE1100">
            <v>0</v>
          </cell>
          <cell r="BF1100">
            <v>0</v>
          </cell>
          <cell r="BG1100">
            <v>0</v>
          </cell>
          <cell r="BH1100">
            <v>0</v>
          </cell>
          <cell r="BI1100">
            <v>0</v>
          </cell>
          <cell r="BJ1100">
            <v>0</v>
          </cell>
          <cell r="BK1100">
            <v>0</v>
          </cell>
          <cell r="BL1100">
            <v>0</v>
          </cell>
          <cell r="BM1100">
            <v>0</v>
          </cell>
          <cell r="BN1100">
            <v>0</v>
          </cell>
          <cell r="BO1100">
            <v>0</v>
          </cell>
          <cell r="BP1100">
            <v>0</v>
          </cell>
          <cell r="BQ1100">
            <v>0</v>
          </cell>
          <cell r="BR1100">
            <v>0</v>
          </cell>
          <cell r="BS1100">
            <v>0</v>
          </cell>
          <cell r="BT1100">
            <v>0</v>
          </cell>
          <cell r="BU1100">
            <v>0</v>
          </cell>
          <cell r="BV1100">
            <v>0</v>
          </cell>
          <cell r="BW1100">
            <v>0</v>
          </cell>
          <cell r="BX1100">
            <v>0</v>
          </cell>
          <cell r="BY1100">
            <v>0</v>
          </cell>
          <cell r="BZ1100">
            <v>0</v>
          </cell>
          <cell r="CA1100">
            <v>0</v>
          </cell>
          <cell r="CB1100">
            <v>0</v>
          </cell>
          <cell r="CC1100">
            <v>0</v>
          </cell>
          <cell r="CD1100">
            <v>0</v>
          </cell>
          <cell r="CE1100">
            <v>0</v>
          </cell>
          <cell r="CF1100">
            <v>0</v>
          </cell>
          <cell r="CG1100">
            <v>0</v>
          </cell>
          <cell r="CH1100">
            <v>0</v>
          </cell>
          <cell r="CI1100">
            <v>0</v>
          </cell>
          <cell r="CJ1100">
            <v>0</v>
          </cell>
          <cell r="CK1100">
            <v>0</v>
          </cell>
          <cell r="CL1100">
            <v>0</v>
          </cell>
          <cell r="CM1100">
            <v>0</v>
          </cell>
          <cell r="CN1100">
            <v>0</v>
          </cell>
          <cell r="CO1100">
            <v>0</v>
          </cell>
          <cell r="CP1100">
            <v>0</v>
          </cell>
          <cell r="CQ1100">
            <v>0</v>
          </cell>
          <cell r="CR1100">
            <v>0</v>
          </cell>
          <cell r="CS1100">
            <v>0</v>
          </cell>
          <cell r="CT1100">
            <v>0</v>
          </cell>
          <cell r="CU1100">
            <v>0</v>
          </cell>
          <cell r="CV1100">
            <v>0</v>
          </cell>
          <cell r="CW1100">
            <v>0</v>
          </cell>
          <cell r="CX1100">
            <v>0</v>
          </cell>
          <cell r="CY1100">
            <v>0</v>
          </cell>
          <cell r="CZ1100">
            <v>0</v>
          </cell>
          <cell r="DA1100">
            <v>0</v>
          </cell>
          <cell r="DB1100">
            <v>0</v>
          </cell>
          <cell r="DC1100">
            <v>0</v>
          </cell>
          <cell r="DD1100">
            <v>0</v>
          </cell>
          <cell r="DE1100">
            <v>0</v>
          </cell>
          <cell r="DF1100">
            <v>0</v>
          </cell>
          <cell r="DG1100">
            <v>0</v>
          </cell>
          <cell r="DH1100">
            <v>0</v>
          </cell>
          <cell r="DI1100">
            <v>0</v>
          </cell>
          <cell r="DJ1100">
            <v>0</v>
          </cell>
          <cell r="DK1100">
            <v>0</v>
          </cell>
          <cell r="DL1100">
            <v>0</v>
          </cell>
          <cell r="DM1100">
            <v>0</v>
          </cell>
          <cell r="DN1100">
            <v>0</v>
          </cell>
          <cell r="DO1100">
            <v>0</v>
          </cell>
          <cell r="DP1100">
            <v>0</v>
          </cell>
          <cell r="DQ1100">
            <v>0</v>
          </cell>
          <cell r="DR1100">
            <v>0</v>
          </cell>
          <cell r="DS1100">
            <v>0</v>
          </cell>
          <cell r="DT1100">
            <v>0</v>
          </cell>
          <cell r="DU1100">
            <v>0</v>
          </cell>
          <cell r="DV1100">
            <v>0</v>
          </cell>
          <cell r="DW1100">
            <v>0</v>
          </cell>
          <cell r="DX1100">
            <v>0</v>
          </cell>
          <cell r="DY1100">
            <v>0</v>
          </cell>
          <cell r="DZ1100">
            <v>0</v>
          </cell>
          <cell r="EA1100">
            <v>0</v>
          </cell>
          <cell r="EB1100">
            <v>0</v>
          </cell>
          <cell r="EC1100">
            <v>0</v>
          </cell>
          <cell r="ED1100">
            <v>0</v>
          </cell>
          <cell r="EE1100">
            <v>0</v>
          </cell>
          <cell r="EF1100">
            <v>0</v>
          </cell>
          <cell r="EG1100">
            <v>0</v>
          </cell>
          <cell r="EH1100">
            <v>0</v>
          </cell>
          <cell r="EI1100">
            <v>0</v>
          </cell>
          <cell r="EJ1100">
            <v>0</v>
          </cell>
          <cell r="EK1100">
            <v>0</v>
          </cell>
          <cell r="EL1100">
            <v>0</v>
          </cell>
          <cell r="EM1100">
            <v>0</v>
          </cell>
          <cell r="EN1100">
            <v>0</v>
          </cell>
          <cell r="EO1100">
            <v>0</v>
          </cell>
          <cell r="EP1100">
            <v>0</v>
          </cell>
          <cell r="EQ1100">
            <v>0</v>
          </cell>
          <cell r="ER1100">
            <v>0</v>
          </cell>
          <cell r="ES1100">
            <v>0</v>
          </cell>
          <cell r="ET1100">
            <v>0</v>
          </cell>
          <cell r="EU1100">
            <v>0</v>
          </cell>
          <cell r="EV1100">
            <v>0</v>
          </cell>
          <cell r="EW1100">
            <v>0</v>
          </cell>
          <cell r="EX1100">
            <v>0</v>
          </cell>
          <cell r="EY1100">
            <v>0</v>
          </cell>
          <cell r="EZ1100">
            <v>0</v>
          </cell>
          <cell r="FA1100">
            <v>0</v>
          </cell>
          <cell r="FB1100">
            <v>0</v>
          </cell>
          <cell r="FC1100">
            <v>0</v>
          </cell>
          <cell r="FD1100">
            <v>0</v>
          </cell>
          <cell r="FE1100">
            <v>0</v>
          </cell>
          <cell r="FF1100">
            <v>0</v>
          </cell>
          <cell r="FG1100">
            <v>0</v>
          </cell>
          <cell r="FH1100">
            <v>0</v>
          </cell>
          <cell r="FI1100">
            <v>0</v>
          </cell>
          <cell r="FJ1100">
            <v>0</v>
          </cell>
          <cell r="FK1100">
            <v>0</v>
          </cell>
          <cell r="FL1100">
            <v>0</v>
          </cell>
          <cell r="FM1100">
            <v>0</v>
          </cell>
          <cell r="FN1100">
            <v>0</v>
          </cell>
          <cell r="FO1100">
            <v>0</v>
          </cell>
          <cell r="FP1100">
            <v>0</v>
          </cell>
          <cell r="FQ1100">
            <v>0</v>
          </cell>
          <cell r="FR1100">
            <v>0</v>
          </cell>
          <cell r="FS1100">
            <v>0</v>
          </cell>
          <cell r="FT1100">
            <v>0</v>
          </cell>
          <cell r="FU1100">
            <v>0</v>
          </cell>
          <cell r="FV1100">
            <v>0</v>
          </cell>
          <cell r="FW1100">
            <v>0</v>
          </cell>
          <cell r="FX1100">
            <v>0</v>
          </cell>
          <cell r="FY1100">
            <v>0</v>
          </cell>
          <cell r="FZ1100">
            <v>0</v>
          </cell>
          <cell r="GA1100">
            <v>0</v>
          </cell>
          <cell r="GB1100">
            <v>0</v>
          </cell>
          <cell r="GC1100">
            <v>0</v>
          </cell>
          <cell r="GD1100">
            <v>0</v>
          </cell>
          <cell r="GE1100">
            <v>0</v>
          </cell>
          <cell r="GF1100">
            <v>0</v>
          </cell>
          <cell r="GG1100">
            <v>0</v>
          </cell>
          <cell r="GH1100">
            <v>0</v>
          </cell>
          <cell r="GI1100">
            <v>0</v>
          </cell>
          <cell r="GJ1100">
            <v>0</v>
          </cell>
          <cell r="GK1100">
            <v>0</v>
          </cell>
          <cell r="GL1100">
            <v>0</v>
          </cell>
          <cell r="GM1100">
            <v>0</v>
          </cell>
          <cell r="GN1100">
            <v>0</v>
          </cell>
          <cell r="GO1100">
            <v>0</v>
          </cell>
          <cell r="GP1100">
            <v>0</v>
          </cell>
          <cell r="GQ1100">
            <v>0</v>
          </cell>
          <cell r="GR1100">
            <v>0</v>
          </cell>
          <cell r="GS1100">
            <v>0</v>
          </cell>
          <cell r="GT1100">
            <v>0</v>
          </cell>
          <cell r="GU1100">
            <v>0</v>
          </cell>
          <cell r="GV1100">
            <v>0</v>
          </cell>
          <cell r="GW1100">
            <v>0</v>
          </cell>
          <cell r="GX1100">
            <v>0</v>
          </cell>
          <cell r="GY1100">
            <v>0</v>
          </cell>
          <cell r="GZ1100">
            <v>0</v>
          </cell>
          <cell r="HA1100">
            <v>0</v>
          </cell>
          <cell r="HB1100">
            <v>0</v>
          </cell>
          <cell r="HC1100">
            <v>0</v>
          </cell>
          <cell r="HD1100">
            <v>0</v>
          </cell>
          <cell r="HE1100">
            <v>0</v>
          </cell>
          <cell r="HF1100">
            <v>0</v>
          </cell>
          <cell r="HG1100">
            <v>0</v>
          </cell>
          <cell r="HH1100">
            <v>0</v>
          </cell>
          <cell r="HI1100">
            <v>0</v>
          </cell>
          <cell r="HJ1100">
            <v>0</v>
          </cell>
          <cell r="HK1100">
            <v>0</v>
          </cell>
          <cell r="HL1100">
            <v>0</v>
          </cell>
          <cell r="HM1100">
            <v>0</v>
          </cell>
          <cell r="HN1100">
            <v>0</v>
          </cell>
          <cell r="HO1100">
            <v>0</v>
          </cell>
          <cell r="HP1100">
            <v>0</v>
          </cell>
          <cell r="HQ1100">
            <v>0</v>
          </cell>
          <cell r="HR1100">
            <v>0</v>
          </cell>
          <cell r="HS1100">
            <v>0</v>
          </cell>
          <cell r="HT1100">
            <v>0</v>
          </cell>
          <cell r="HU1100">
            <v>0</v>
          </cell>
          <cell r="HV1100">
            <v>0</v>
          </cell>
          <cell r="HW1100">
            <v>0</v>
          </cell>
          <cell r="HX1100">
            <v>0</v>
          </cell>
          <cell r="HY1100">
            <v>0</v>
          </cell>
          <cell r="HZ1100">
            <v>0</v>
          </cell>
          <cell r="IA1100">
            <v>0</v>
          </cell>
          <cell r="IB1100">
            <v>0</v>
          </cell>
          <cell r="IC1100">
            <v>0</v>
          </cell>
          <cell r="ID1100">
            <v>0</v>
          </cell>
          <cell r="IE1100">
            <v>0</v>
          </cell>
          <cell r="IF1100">
            <v>0</v>
          </cell>
          <cell r="IG1100">
            <v>0</v>
          </cell>
          <cell r="IH1100">
            <v>0</v>
          </cell>
          <cell r="II1100">
            <v>0</v>
          </cell>
          <cell r="IJ1100">
            <v>0</v>
          </cell>
          <cell r="IK1100">
            <v>0</v>
          </cell>
          <cell r="IL1100">
            <v>0</v>
          </cell>
          <cell r="IM1100">
            <v>0</v>
          </cell>
          <cell r="IN1100">
            <v>0</v>
          </cell>
          <cell r="IO1100">
            <v>0</v>
          </cell>
          <cell r="IP1100">
            <v>0</v>
          </cell>
          <cell r="IQ1100">
            <v>0</v>
          </cell>
          <cell r="IR1100">
            <v>0</v>
          </cell>
          <cell r="IS1100">
            <v>0</v>
          </cell>
          <cell r="IT1100">
            <v>0</v>
          </cell>
          <cell r="IU1100">
            <v>0</v>
          </cell>
          <cell r="IV1100">
            <v>0</v>
          </cell>
          <cell r="IW1100">
            <v>0</v>
          </cell>
          <cell r="IX1100">
            <v>0</v>
          </cell>
          <cell r="IY1100">
            <v>0</v>
          </cell>
          <cell r="IZ1100">
            <v>0</v>
          </cell>
          <cell r="JA1100">
            <v>0</v>
          </cell>
          <cell r="JB1100">
            <v>0</v>
          </cell>
          <cell r="JC1100">
            <v>0</v>
          </cell>
          <cell r="JD1100">
            <v>0</v>
          </cell>
          <cell r="JE1100">
            <v>0</v>
          </cell>
          <cell r="JF1100">
            <v>0</v>
          </cell>
          <cell r="JG1100">
            <v>0</v>
          </cell>
          <cell r="JH1100">
            <v>0</v>
          </cell>
          <cell r="JI1100">
            <v>0</v>
          </cell>
          <cell r="JJ1100">
            <v>0</v>
          </cell>
          <cell r="JK1100">
            <v>0</v>
          </cell>
          <cell r="JL1100">
            <v>0</v>
          </cell>
          <cell r="JM1100">
            <v>0</v>
          </cell>
          <cell r="JN1100">
            <v>0</v>
          </cell>
          <cell r="JO1100">
            <v>0</v>
          </cell>
          <cell r="JP1100">
            <v>0</v>
          </cell>
          <cell r="JQ1100">
            <v>0</v>
          </cell>
        </row>
        <row r="1101">
          <cell r="D1101" t="str">
            <v>PV_.QF.UTS._.qUT.South_Milford</v>
          </cell>
          <cell r="F1101">
            <v>0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0</v>
          </cell>
          <cell r="R1101">
            <v>0</v>
          </cell>
          <cell r="S1101">
            <v>0</v>
          </cell>
          <cell r="T1101">
            <v>0</v>
          </cell>
          <cell r="U1101">
            <v>0</v>
          </cell>
          <cell r="V1101">
            <v>0</v>
          </cell>
          <cell r="W1101">
            <v>0</v>
          </cell>
          <cell r="X1101">
            <v>0</v>
          </cell>
          <cell r="Y1101">
            <v>0</v>
          </cell>
          <cell r="Z1101">
            <v>0</v>
          </cell>
          <cell r="AA1101">
            <v>0</v>
          </cell>
          <cell r="AB1101">
            <v>0</v>
          </cell>
          <cell r="AC1101">
            <v>0</v>
          </cell>
          <cell r="AD1101">
            <v>0</v>
          </cell>
          <cell r="AE1101">
            <v>0</v>
          </cell>
          <cell r="AF1101">
            <v>0</v>
          </cell>
          <cell r="AG1101">
            <v>0</v>
          </cell>
          <cell r="AH1101">
            <v>0</v>
          </cell>
          <cell r="AI1101">
            <v>0</v>
          </cell>
          <cell r="AJ1101">
            <v>0</v>
          </cell>
          <cell r="AK1101">
            <v>0</v>
          </cell>
          <cell r="AL1101">
            <v>0</v>
          </cell>
          <cell r="AM1101">
            <v>0</v>
          </cell>
          <cell r="AN1101">
            <v>0</v>
          </cell>
          <cell r="AO1101">
            <v>0</v>
          </cell>
          <cell r="AP1101">
            <v>0</v>
          </cell>
          <cell r="AQ1101">
            <v>0</v>
          </cell>
          <cell r="AR1101">
            <v>0</v>
          </cell>
          <cell r="AS1101">
            <v>0</v>
          </cell>
          <cell r="AT1101">
            <v>0</v>
          </cell>
          <cell r="AU1101">
            <v>0</v>
          </cell>
          <cell r="AV1101">
            <v>0</v>
          </cell>
          <cell r="AW1101">
            <v>0</v>
          </cell>
          <cell r="AX1101">
            <v>0</v>
          </cell>
          <cell r="AY1101">
            <v>0</v>
          </cell>
          <cell r="AZ1101">
            <v>0</v>
          </cell>
          <cell r="BA1101">
            <v>0</v>
          </cell>
          <cell r="BB1101">
            <v>0</v>
          </cell>
          <cell r="BC1101">
            <v>0</v>
          </cell>
          <cell r="BD1101">
            <v>0</v>
          </cell>
          <cell r="BE1101">
            <v>0</v>
          </cell>
          <cell r="BF1101">
            <v>0</v>
          </cell>
          <cell r="BG1101">
            <v>0</v>
          </cell>
          <cell r="BH1101">
            <v>0</v>
          </cell>
          <cell r="BI1101">
            <v>0</v>
          </cell>
          <cell r="BJ1101">
            <v>0</v>
          </cell>
          <cell r="BK1101">
            <v>0</v>
          </cell>
          <cell r="BL1101">
            <v>0</v>
          </cell>
          <cell r="BM1101">
            <v>0</v>
          </cell>
          <cell r="BN1101">
            <v>0</v>
          </cell>
          <cell r="BO1101">
            <v>0</v>
          </cell>
          <cell r="BP1101">
            <v>0</v>
          </cell>
          <cell r="BQ1101">
            <v>0</v>
          </cell>
          <cell r="BR1101">
            <v>0</v>
          </cell>
          <cell r="BS1101">
            <v>0</v>
          </cell>
          <cell r="BT1101">
            <v>0</v>
          </cell>
          <cell r="BU1101">
            <v>0</v>
          </cell>
          <cell r="BV1101">
            <v>0</v>
          </cell>
          <cell r="BW1101">
            <v>0</v>
          </cell>
          <cell r="BX1101">
            <v>0</v>
          </cell>
          <cell r="BY1101">
            <v>0</v>
          </cell>
          <cell r="BZ1101">
            <v>0</v>
          </cell>
          <cell r="CA1101">
            <v>0</v>
          </cell>
          <cell r="CB1101">
            <v>0</v>
          </cell>
          <cell r="CC1101">
            <v>0</v>
          </cell>
          <cell r="CD1101">
            <v>0</v>
          </cell>
          <cell r="CE1101">
            <v>0</v>
          </cell>
          <cell r="CF1101">
            <v>0</v>
          </cell>
          <cell r="CG1101">
            <v>0</v>
          </cell>
          <cell r="CH1101">
            <v>0</v>
          </cell>
          <cell r="CI1101">
            <v>0</v>
          </cell>
          <cell r="CJ1101">
            <v>0</v>
          </cell>
          <cell r="CK1101">
            <v>0</v>
          </cell>
          <cell r="CL1101">
            <v>0</v>
          </cell>
          <cell r="CM1101">
            <v>0</v>
          </cell>
          <cell r="CN1101">
            <v>0</v>
          </cell>
          <cell r="CO1101">
            <v>0</v>
          </cell>
          <cell r="CP1101">
            <v>0</v>
          </cell>
          <cell r="CQ1101">
            <v>0</v>
          </cell>
          <cell r="CR1101">
            <v>0</v>
          </cell>
          <cell r="CS1101">
            <v>0</v>
          </cell>
          <cell r="CT1101">
            <v>0</v>
          </cell>
          <cell r="CU1101">
            <v>0</v>
          </cell>
          <cell r="CV1101">
            <v>0</v>
          </cell>
          <cell r="CW1101">
            <v>0</v>
          </cell>
          <cell r="CX1101">
            <v>0</v>
          </cell>
          <cell r="CY1101">
            <v>0</v>
          </cell>
          <cell r="CZ1101">
            <v>0</v>
          </cell>
          <cell r="DA1101">
            <v>0</v>
          </cell>
          <cell r="DB1101">
            <v>0</v>
          </cell>
          <cell r="DC1101">
            <v>0</v>
          </cell>
          <cell r="DD1101">
            <v>0</v>
          </cell>
          <cell r="DE1101">
            <v>0</v>
          </cell>
          <cell r="DF1101">
            <v>0</v>
          </cell>
          <cell r="DG1101">
            <v>0</v>
          </cell>
          <cell r="DH1101">
            <v>0</v>
          </cell>
          <cell r="DI1101">
            <v>0</v>
          </cell>
          <cell r="DJ1101">
            <v>0</v>
          </cell>
          <cell r="DK1101">
            <v>0</v>
          </cell>
          <cell r="DL1101">
            <v>0</v>
          </cell>
          <cell r="DM1101">
            <v>0</v>
          </cell>
          <cell r="DN1101">
            <v>0</v>
          </cell>
          <cell r="DO1101">
            <v>0</v>
          </cell>
          <cell r="DP1101">
            <v>0</v>
          </cell>
          <cell r="DQ1101">
            <v>0</v>
          </cell>
          <cell r="DR1101">
            <v>0</v>
          </cell>
          <cell r="DS1101">
            <v>0</v>
          </cell>
          <cell r="DT1101">
            <v>0</v>
          </cell>
          <cell r="DU1101">
            <v>0</v>
          </cell>
          <cell r="DV1101">
            <v>0</v>
          </cell>
          <cell r="DW1101">
            <v>0</v>
          </cell>
          <cell r="DX1101">
            <v>0</v>
          </cell>
          <cell r="DY1101">
            <v>0</v>
          </cell>
          <cell r="DZ1101">
            <v>0</v>
          </cell>
          <cell r="EA1101">
            <v>0</v>
          </cell>
          <cell r="EB1101">
            <v>0</v>
          </cell>
          <cell r="EC1101">
            <v>0</v>
          </cell>
          <cell r="ED1101">
            <v>0</v>
          </cell>
          <cell r="EE1101">
            <v>0</v>
          </cell>
          <cell r="EF1101">
            <v>0</v>
          </cell>
          <cell r="EG1101">
            <v>0</v>
          </cell>
          <cell r="EH1101">
            <v>0</v>
          </cell>
          <cell r="EI1101">
            <v>0</v>
          </cell>
          <cell r="EJ1101">
            <v>0</v>
          </cell>
          <cell r="EK1101">
            <v>0</v>
          </cell>
          <cell r="EL1101">
            <v>0</v>
          </cell>
          <cell r="EM1101">
            <v>0</v>
          </cell>
          <cell r="EN1101">
            <v>0</v>
          </cell>
          <cell r="EO1101">
            <v>0</v>
          </cell>
          <cell r="EP1101">
            <v>0</v>
          </cell>
          <cell r="EQ1101">
            <v>0</v>
          </cell>
          <cell r="ER1101">
            <v>0</v>
          </cell>
          <cell r="ES1101">
            <v>0</v>
          </cell>
          <cell r="ET1101">
            <v>0</v>
          </cell>
          <cell r="EU1101">
            <v>0</v>
          </cell>
          <cell r="EV1101">
            <v>0</v>
          </cell>
          <cell r="EW1101">
            <v>0</v>
          </cell>
          <cell r="EX1101">
            <v>0</v>
          </cell>
          <cell r="EY1101">
            <v>0</v>
          </cell>
          <cell r="EZ1101">
            <v>0</v>
          </cell>
          <cell r="FA1101">
            <v>0</v>
          </cell>
          <cell r="FB1101">
            <v>0</v>
          </cell>
          <cell r="FC1101">
            <v>0</v>
          </cell>
          <cell r="FD1101">
            <v>0</v>
          </cell>
          <cell r="FE1101">
            <v>0</v>
          </cell>
          <cell r="FF1101">
            <v>0</v>
          </cell>
          <cell r="FG1101">
            <v>0</v>
          </cell>
          <cell r="FH1101">
            <v>0</v>
          </cell>
          <cell r="FI1101">
            <v>0</v>
          </cell>
          <cell r="FJ1101">
            <v>0</v>
          </cell>
          <cell r="FK1101">
            <v>0</v>
          </cell>
          <cell r="FL1101">
            <v>0</v>
          </cell>
          <cell r="FM1101">
            <v>0</v>
          </cell>
          <cell r="FN1101">
            <v>0</v>
          </cell>
          <cell r="FO1101">
            <v>0</v>
          </cell>
          <cell r="FP1101">
            <v>0</v>
          </cell>
          <cell r="FQ1101">
            <v>0</v>
          </cell>
          <cell r="FR1101">
            <v>0</v>
          </cell>
          <cell r="FS1101">
            <v>0</v>
          </cell>
          <cell r="FT1101">
            <v>0</v>
          </cell>
          <cell r="FU1101">
            <v>0</v>
          </cell>
          <cell r="FV1101">
            <v>0</v>
          </cell>
          <cell r="FW1101">
            <v>0</v>
          </cell>
          <cell r="FX1101">
            <v>0</v>
          </cell>
          <cell r="FY1101">
            <v>0</v>
          </cell>
          <cell r="FZ1101">
            <v>0</v>
          </cell>
          <cell r="GA1101">
            <v>0</v>
          </cell>
          <cell r="GB1101">
            <v>0</v>
          </cell>
          <cell r="GC1101">
            <v>0</v>
          </cell>
          <cell r="GD1101">
            <v>0</v>
          </cell>
          <cell r="GE1101">
            <v>0</v>
          </cell>
          <cell r="GF1101">
            <v>0</v>
          </cell>
          <cell r="GG1101">
            <v>0</v>
          </cell>
          <cell r="GH1101">
            <v>0</v>
          </cell>
          <cell r="GI1101">
            <v>0</v>
          </cell>
          <cell r="GJ1101">
            <v>0</v>
          </cell>
          <cell r="GK1101">
            <v>0</v>
          </cell>
          <cell r="GL1101">
            <v>0</v>
          </cell>
          <cell r="GM1101">
            <v>0</v>
          </cell>
          <cell r="GN1101">
            <v>0</v>
          </cell>
          <cell r="GO1101">
            <v>0</v>
          </cell>
          <cell r="GP1101">
            <v>0</v>
          </cell>
          <cell r="GQ1101">
            <v>0</v>
          </cell>
          <cell r="GR1101">
            <v>0</v>
          </cell>
          <cell r="GS1101">
            <v>0</v>
          </cell>
          <cell r="GT1101">
            <v>0</v>
          </cell>
          <cell r="GU1101">
            <v>0</v>
          </cell>
          <cell r="GV1101">
            <v>0</v>
          </cell>
          <cell r="GW1101">
            <v>0</v>
          </cell>
          <cell r="GX1101">
            <v>0</v>
          </cell>
          <cell r="GY1101">
            <v>0</v>
          </cell>
          <cell r="GZ1101">
            <v>0</v>
          </cell>
          <cell r="HA1101">
            <v>0</v>
          </cell>
          <cell r="HB1101">
            <v>0</v>
          </cell>
          <cell r="HC1101">
            <v>0</v>
          </cell>
          <cell r="HD1101">
            <v>0</v>
          </cell>
          <cell r="HE1101">
            <v>0</v>
          </cell>
          <cell r="HF1101">
            <v>0</v>
          </cell>
          <cell r="HG1101">
            <v>0</v>
          </cell>
          <cell r="HH1101">
            <v>0</v>
          </cell>
          <cell r="HI1101">
            <v>0</v>
          </cell>
          <cell r="HJ1101">
            <v>0</v>
          </cell>
          <cell r="HK1101">
            <v>0</v>
          </cell>
          <cell r="HL1101">
            <v>0</v>
          </cell>
          <cell r="HM1101">
            <v>0</v>
          </cell>
          <cell r="HN1101">
            <v>0</v>
          </cell>
          <cell r="HO1101">
            <v>0</v>
          </cell>
          <cell r="HP1101">
            <v>0</v>
          </cell>
          <cell r="HQ1101">
            <v>0</v>
          </cell>
          <cell r="HR1101">
            <v>0</v>
          </cell>
          <cell r="HS1101">
            <v>0</v>
          </cell>
          <cell r="HT1101">
            <v>0</v>
          </cell>
          <cell r="HU1101">
            <v>0</v>
          </cell>
          <cell r="HV1101">
            <v>0</v>
          </cell>
          <cell r="HW1101">
            <v>0</v>
          </cell>
          <cell r="HX1101">
            <v>0</v>
          </cell>
          <cell r="HY1101">
            <v>0</v>
          </cell>
          <cell r="HZ1101">
            <v>0</v>
          </cell>
          <cell r="IA1101">
            <v>0</v>
          </cell>
          <cell r="IB1101">
            <v>0</v>
          </cell>
          <cell r="IC1101">
            <v>0</v>
          </cell>
          <cell r="ID1101">
            <v>0</v>
          </cell>
          <cell r="IE1101">
            <v>0</v>
          </cell>
          <cell r="IF1101">
            <v>0</v>
          </cell>
          <cell r="IG1101">
            <v>0</v>
          </cell>
          <cell r="IH1101">
            <v>0</v>
          </cell>
          <cell r="II1101">
            <v>0</v>
          </cell>
          <cell r="IJ1101">
            <v>0</v>
          </cell>
          <cell r="IK1101">
            <v>0</v>
          </cell>
          <cell r="IL1101">
            <v>0</v>
          </cell>
          <cell r="IM1101">
            <v>0</v>
          </cell>
          <cell r="IN1101">
            <v>0</v>
          </cell>
          <cell r="IO1101">
            <v>0</v>
          </cell>
          <cell r="IP1101">
            <v>0</v>
          </cell>
          <cell r="IQ1101">
            <v>0</v>
          </cell>
          <cell r="IR1101">
            <v>0</v>
          </cell>
          <cell r="IS1101">
            <v>0</v>
          </cell>
          <cell r="IT1101">
            <v>0</v>
          </cell>
          <cell r="IU1101">
            <v>0</v>
          </cell>
          <cell r="IV1101">
            <v>0</v>
          </cell>
          <cell r="IW1101">
            <v>0</v>
          </cell>
          <cell r="IX1101">
            <v>0</v>
          </cell>
          <cell r="IY1101">
            <v>0</v>
          </cell>
          <cell r="IZ1101">
            <v>0</v>
          </cell>
          <cell r="JA1101">
            <v>0</v>
          </cell>
          <cell r="JB1101">
            <v>0</v>
          </cell>
          <cell r="JC1101">
            <v>0</v>
          </cell>
          <cell r="JD1101">
            <v>0</v>
          </cell>
          <cell r="JE1101">
            <v>0</v>
          </cell>
          <cell r="JF1101">
            <v>0</v>
          </cell>
          <cell r="JG1101">
            <v>0</v>
          </cell>
          <cell r="JH1101">
            <v>0</v>
          </cell>
          <cell r="JI1101">
            <v>0</v>
          </cell>
          <cell r="JJ1101">
            <v>0</v>
          </cell>
          <cell r="JK1101">
            <v>0</v>
          </cell>
          <cell r="JL1101">
            <v>0</v>
          </cell>
          <cell r="JM1101">
            <v>0</v>
          </cell>
          <cell r="JN1101">
            <v>0</v>
          </cell>
          <cell r="JO1101">
            <v>0</v>
          </cell>
          <cell r="JP1101">
            <v>0</v>
          </cell>
          <cell r="JQ1101">
            <v>0</v>
          </cell>
        </row>
        <row r="1102">
          <cell r="D1102" t="str">
            <v>PV_.QF.UTS._.qUT.SunEdison_1</v>
          </cell>
          <cell r="F1102">
            <v>0</v>
          </cell>
          <cell r="G1102">
            <v>0</v>
          </cell>
          <cell r="H1102">
            <v>0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0</v>
          </cell>
          <cell r="R1102">
            <v>0</v>
          </cell>
          <cell r="S1102">
            <v>0</v>
          </cell>
          <cell r="T1102">
            <v>0</v>
          </cell>
          <cell r="U1102">
            <v>0</v>
          </cell>
          <cell r="V1102">
            <v>0</v>
          </cell>
          <cell r="W1102">
            <v>0</v>
          </cell>
          <cell r="X1102">
            <v>0</v>
          </cell>
          <cell r="Y1102">
            <v>0</v>
          </cell>
          <cell r="Z1102">
            <v>0</v>
          </cell>
          <cell r="AA1102">
            <v>0</v>
          </cell>
          <cell r="AB1102">
            <v>0</v>
          </cell>
          <cell r="AC1102">
            <v>0</v>
          </cell>
          <cell r="AD1102">
            <v>0</v>
          </cell>
          <cell r="AE1102">
            <v>0</v>
          </cell>
          <cell r="AF1102">
            <v>0</v>
          </cell>
          <cell r="AG1102">
            <v>0</v>
          </cell>
          <cell r="AH1102">
            <v>0</v>
          </cell>
          <cell r="AI1102">
            <v>0</v>
          </cell>
          <cell r="AJ1102">
            <v>0</v>
          </cell>
          <cell r="AK1102">
            <v>0</v>
          </cell>
          <cell r="AL1102">
            <v>0</v>
          </cell>
          <cell r="AM1102">
            <v>0</v>
          </cell>
          <cell r="AN1102">
            <v>0</v>
          </cell>
          <cell r="AO1102">
            <v>0</v>
          </cell>
          <cell r="AP1102">
            <v>0</v>
          </cell>
          <cell r="AQ1102">
            <v>0</v>
          </cell>
          <cell r="AR1102">
            <v>0</v>
          </cell>
          <cell r="AS1102">
            <v>0</v>
          </cell>
          <cell r="AT1102">
            <v>0</v>
          </cell>
          <cell r="AU1102">
            <v>0</v>
          </cell>
          <cell r="AV1102">
            <v>0</v>
          </cell>
          <cell r="AW1102">
            <v>0</v>
          </cell>
          <cell r="AX1102">
            <v>0</v>
          </cell>
          <cell r="AY1102">
            <v>0</v>
          </cell>
          <cell r="AZ1102">
            <v>0</v>
          </cell>
          <cell r="BA1102">
            <v>0</v>
          </cell>
          <cell r="BB1102">
            <v>0</v>
          </cell>
          <cell r="BC1102">
            <v>0</v>
          </cell>
          <cell r="BD1102">
            <v>0</v>
          </cell>
          <cell r="BE1102">
            <v>0</v>
          </cell>
          <cell r="BF1102">
            <v>0</v>
          </cell>
          <cell r="BG1102">
            <v>0</v>
          </cell>
          <cell r="BH1102">
            <v>0</v>
          </cell>
          <cell r="BI1102">
            <v>0</v>
          </cell>
          <cell r="BJ1102">
            <v>0</v>
          </cell>
          <cell r="BK1102">
            <v>0</v>
          </cell>
          <cell r="BL1102">
            <v>0</v>
          </cell>
          <cell r="BM1102">
            <v>0</v>
          </cell>
          <cell r="BN1102">
            <v>0</v>
          </cell>
          <cell r="BO1102">
            <v>0</v>
          </cell>
          <cell r="BP1102">
            <v>0</v>
          </cell>
          <cell r="BQ1102">
            <v>0</v>
          </cell>
          <cell r="BR1102">
            <v>0</v>
          </cell>
          <cell r="BS1102">
            <v>0</v>
          </cell>
          <cell r="BT1102">
            <v>0</v>
          </cell>
          <cell r="BU1102">
            <v>0</v>
          </cell>
          <cell r="BV1102">
            <v>0</v>
          </cell>
          <cell r="BW1102">
            <v>0</v>
          </cell>
          <cell r="BX1102">
            <v>0</v>
          </cell>
          <cell r="BY1102">
            <v>0</v>
          </cell>
          <cell r="BZ1102">
            <v>0</v>
          </cell>
          <cell r="CA1102">
            <v>0</v>
          </cell>
          <cell r="CB1102">
            <v>0</v>
          </cell>
          <cell r="CC1102">
            <v>0</v>
          </cell>
          <cell r="CD1102">
            <v>0</v>
          </cell>
          <cell r="CE1102">
            <v>0</v>
          </cell>
          <cell r="CF1102">
            <v>0</v>
          </cell>
          <cell r="CG1102">
            <v>0</v>
          </cell>
          <cell r="CH1102">
            <v>0</v>
          </cell>
          <cell r="CI1102">
            <v>0</v>
          </cell>
          <cell r="CJ1102">
            <v>0</v>
          </cell>
          <cell r="CK1102">
            <v>0</v>
          </cell>
          <cell r="CL1102">
            <v>0</v>
          </cell>
          <cell r="CM1102">
            <v>0</v>
          </cell>
          <cell r="CN1102">
            <v>0</v>
          </cell>
          <cell r="CO1102">
            <v>0</v>
          </cell>
          <cell r="CP1102">
            <v>0</v>
          </cell>
          <cell r="CQ1102">
            <v>0</v>
          </cell>
          <cell r="CR1102">
            <v>0</v>
          </cell>
          <cell r="CS1102">
            <v>0</v>
          </cell>
          <cell r="CT1102">
            <v>0</v>
          </cell>
          <cell r="CU1102">
            <v>0</v>
          </cell>
          <cell r="CV1102">
            <v>0</v>
          </cell>
          <cell r="CW1102">
            <v>0</v>
          </cell>
          <cell r="CX1102">
            <v>0</v>
          </cell>
          <cell r="CY1102">
            <v>0</v>
          </cell>
          <cell r="CZ1102">
            <v>0</v>
          </cell>
          <cell r="DA1102">
            <v>0</v>
          </cell>
          <cell r="DB1102">
            <v>0</v>
          </cell>
          <cell r="DC1102">
            <v>0</v>
          </cell>
          <cell r="DD1102">
            <v>0</v>
          </cell>
          <cell r="DE1102">
            <v>0</v>
          </cell>
          <cell r="DF1102">
            <v>0</v>
          </cell>
          <cell r="DG1102">
            <v>0</v>
          </cell>
          <cell r="DH1102">
            <v>0</v>
          </cell>
          <cell r="DI1102">
            <v>0</v>
          </cell>
          <cell r="DJ1102">
            <v>0</v>
          </cell>
          <cell r="DK1102">
            <v>0</v>
          </cell>
          <cell r="DL1102">
            <v>0</v>
          </cell>
          <cell r="DM1102">
            <v>0</v>
          </cell>
          <cell r="DN1102">
            <v>0</v>
          </cell>
          <cell r="DO1102">
            <v>0</v>
          </cell>
          <cell r="DP1102">
            <v>0</v>
          </cell>
          <cell r="DQ1102">
            <v>0</v>
          </cell>
          <cell r="DR1102">
            <v>0</v>
          </cell>
          <cell r="DS1102">
            <v>0</v>
          </cell>
          <cell r="DT1102">
            <v>0</v>
          </cell>
          <cell r="DU1102">
            <v>0</v>
          </cell>
          <cell r="DV1102">
            <v>0</v>
          </cell>
          <cell r="DW1102">
            <v>0</v>
          </cell>
          <cell r="DX1102">
            <v>0</v>
          </cell>
          <cell r="DY1102">
            <v>0</v>
          </cell>
          <cell r="DZ1102">
            <v>0</v>
          </cell>
          <cell r="EA1102">
            <v>0</v>
          </cell>
          <cell r="EB1102">
            <v>0</v>
          </cell>
          <cell r="EC1102">
            <v>0</v>
          </cell>
          <cell r="ED1102">
            <v>0</v>
          </cell>
          <cell r="EE1102">
            <v>0</v>
          </cell>
          <cell r="EF1102">
            <v>0</v>
          </cell>
          <cell r="EG1102">
            <v>0</v>
          </cell>
          <cell r="EH1102">
            <v>0</v>
          </cell>
          <cell r="EI1102">
            <v>0</v>
          </cell>
          <cell r="EJ1102">
            <v>0</v>
          </cell>
          <cell r="EK1102">
            <v>0</v>
          </cell>
          <cell r="EL1102">
            <v>0</v>
          </cell>
          <cell r="EM1102">
            <v>0</v>
          </cell>
          <cell r="EN1102">
            <v>0</v>
          </cell>
          <cell r="EO1102">
            <v>0</v>
          </cell>
          <cell r="EP1102">
            <v>0</v>
          </cell>
          <cell r="EQ1102">
            <v>0</v>
          </cell>
          <cell r="ER1102">
            <v>0</v>
          </cell>
          <cell r="ES1102">
            <v>0</v>
          </cell>
          <cell r="ET1102">
            <v>0</v>
          </cell>
          <cell r="EU1102">
            <v>0</v>
          </cell>
          <cell r="EV1102">
            <v>0</v>
          </cell>
          <cell r="EW1102">
            <v>0</v>
          </cell>
          <cell r="EX1102">
            <v>0</v>
          </cell>
          <cell r="EY1102">
            <v>0</v>
          </cell>
          <cell r="EZ1102">
            <v>0</v>
          </cell>
          <cell r="FA1102">
            <v>0</v>
          </cell>
          <cell r="FB1102">
            <v>0</v>
          </cell>
          <cell r="FC1102">
            <v>0</v>
          </cell>
          <cell r="FD1102">
            <v>0</v>
          </cell>
          <cell r="FE1102">
            <v>0</v>
          </cell>
          <cell r="FF1102">
            <v>0</v>
          </cell>
          <cell r="FG1102">
            <v>0</v>
          </cell>
          <cell r="FH1102">
            <v>0</v>
          </cell>
          <cell r="FI1102">
            <v>0</v>
          </cell>
          <cell r="FJ1102">
            <v>0</v>
          </cell>
          <cell r="FK1102">
            <v>0</v>
          </cell>
          <cell r="FL1102">
            <v>0</v>
          </cell>
          <cell r="FM1102">
            <v>0</v>
          </cell>
          <cell r="FN1102">
            <v>0</v>
          </cell>
          <cell r="FO1102">
            <v>0</v>
          </cell>
          <cell r="FP1102">
            <v>0</v>
          </cell>
          <cell r="FQ1102">
            <v>0</v>
          </cell>
          <cell r="FR1102">
            <v>0</v>
          </cell>
          <cell r="FS1102">
            <v>0</v>
          </cell>
          <cell r="FT1102">
            <v>0</v>
          </cell>
          <cell r="FU1102">
            <v>0</v>
          </cell>
          <cell r="FV1102">
            <v>0</v>
          </cell>
          <cell r="FW1102">
            <v>0</v>
          </cell>
          <cell r="FX1102">
            <v>0</v>
          </cell>
          <cell r="FY1102">
            <v>0</v>
          </cell>
          <cell r="FZ1102">
            <v>0</v>
          </cell>
          <cell r="GA1102">
            <v>0</v>
          </cell>
          <cell r="GB1102">
            <v>0</v>
          </cell>
          <cell r="GC1102">
            <v>0</v>
          </cell>
          <cell r="GD1102">
            <v>0</v>
          </cell>
          <cell r="GE1102">
            <v>0</v>
          </cell>
          <cell r="GF1102">
            <v>0</v>
          </cell>
          <cell r="GG1102">
            <v>0</v>
          </cell>
          <cell r="GH1102">
            <v>0</v>
          </cell>
          <cell r="GI1102">
            <v>0</v>
          </cell>
          <cell r="GJ1102">
            <v>0</v>
          </cell>
          <cell r="GK1102">
            <v>0</v>
          </cell>
          <cell r="GL1102">
            <v>0</v>
          </cell>
          <cell r="GM1102">
            <v>0</v>
          </cell>
          <cell r="GN1102">
            <v>0</v>
          </cell>
          <cell r="GO1102">
            <v>0</v>
          </cell>
          <cell r="GP1102">
            <v>0</v>
          </cell>
          <cell r="GQ1102">
            <v>0</v>
          </cell>
          <cell r="GR1102">
            <v>0</v>
          </cell>
          <cell r="GS1102">
            <v>0</v>
          </cell>
          <cell r="GT1102">
            <v>0</v>
          </cell>
          <cell r="GU1102">
            <v>0</v>
          </cell>
          <cell r="GV1102">
            <v>0</v>
          </cell>
          <cell r="GW1102">
            <v>0</v>
          </cell>
          <cell r="GX1102">
            <v>0</v>
          </cell>
          <cell r="GY1102">
            <v>0</v>
          </cell>
          <cell r="GZ1102">
            <v>0</v>
          </cell>
          <cell r="HA1102">
            <v>0</v>
          </cell>
          <cell r="HB1102">
            <v>0</v>
          </cell>
          <cell r="HC1102">
            <v>0</v>
          </cell>
          <cell r="HD1102">
            <v>0</v>
          </cell>
          <cell r="HE1102">
            <v>0</v>
          </cell>
          <cell r="HF1102">
            <v>0</v>
          </cell>
          <cell r="HG1102">
            <v>0</v>
          </cell>
          <cell r="HH1102">
            <v>0</v>
          </cell>
          <cell r="HI1102">
            <v>0</v>
          </cell>
          <cell r="HJ1102">
            <v>0</v>
          </cell>
          <cell r="HK1102">
            <v>0</v>
          </cell>
          <cell r="HL1102">
            <v>0</v>
          </cell>
          <cell r="HM1102">
            <v>0</v>
          </cell>
          <cell r="HN1102">
            <v>0</v>
          </cell>
          <cell r="HO1102">
            <v>0</v>
          </cell>
          <cell r="HP1102">
            <v>0</v>
          </cell>
          <cell r="HQ1102">
            <v>0</v>
          </cell>
          <cell r="HR1102">
            <v>0</v>
          </cell>
          <cell r="HS1102">
            <v>0</v>
          </cell>
          <cell r="HT1102">
            <v>0</v>
          </cell>
          <cell r="HU1102">
            <v>0</v>
          </cell>
          <cell r="HV1102">
            <v>0</v>
          </cell>
          <cell r="HW1102">
            <v>0</v>
          </cell>
          <cell r="HX1102">
            <v>0</v>
          </cell>
          <cell r="HY1102">
            <v>0</v>
          </cell>
          <cell r="HZ1102">
            <v>0</v>
          </cell>
          <cell r="IA1102">
            <v>0</v>
          </cell>
          <cell r="IB1102">
            <v>0</v>
          </cell>
          <cell r="IC1102">
            <v>0</v>
          </cell>
          <cell r="ID1102">
            <v>0</v>
          </cell>
          <cell r="IE1102">
            <v>0</v>
          </cell>
          <cell r="IF1102">
            <v>0</v>
          </cell>
          <cell r="IG1102">
            <v>0</v>
          </cell>
          <cell r="IH1102">
            <v>0</v>
          </cell>
          <cell r="II1102">
            <v>0</v>
          </cell>
          <cell r="IJ1102">
            <v>0</v>
          </cell>
          <cell r="IK1102">
            <v>0</v>
          </cell>
          <cell r="IL1102">
            <v>0</v>
          </cell>
          <cell r="IM1102">
            <v>0</v>
          </cell>
          <cell r="IN1102">
            <v>0</v>
          </cell>
          <cell r="IO1102">
            <v>0</v>
          </cell>
          <cell r="IP1102">
            <v>0</v>
          </cell>
          <cell r="IQ1102">
            <v>0</v>
          </cell>
          <cell r="IR1102">
            <v>0</v>
          </cell>
          <cell r="IS1102">
            <v>0</v>
          </cell>
          <cell r="IT1102">
            <v>0</v>
          </cell>
          <cell r="IU1102">
            <v>0</v>
          </cell>
          <cell r="IV1102">
            <v>0</v>
          </cell>
          <cell r="IW1102">
            <v>0</v>
          </cell>
          <cell r="IX1102">
            <v>0</v>
          </cell>
          <cell r="IY1102">
            <v>0</v>
          </cell>
          <cell r="IZ1102">
            <v>0</v>
          </cell>
          <cell r="JA1102">
            <v>0</v>
          </cell>
          <cell r="JB1102">
            <v>0</v>
          </cell>
          <cell r="JC1102">
            <v>0</v>
          </cell>
          <cell r="JD1102">
            <v>0</v>
          </cell>
          <cell r="JE1102">
            <v>0</v>
          </cell>
          <cell r="JF1102">
            <v>0</v>
          </cell>
          <cell r="JG1102">
            <v>0</v>
          </cell>
          <cell r="JH1102">
            <v>0</v>
          </cell>
          <cell r="JI1102">
            <v>0</v>
          </cell>
          <cell r="JJ1102">
            <v>0</v>
          </cell>
          <cell r="JK1102">
            <v>0</v>
          </cell>
          <cell r="JL1102">
            <v>0</v>
          </cell>
          <cell r="JM1102">
            <v>0</v>
          </cell>
          <cell r="JN1102">
            <v>0</v>
          </cell>
          <cell r="JO1102">
            <v>0</v>
          </cell>
          <cell r="JP1102">
            <v>0</v>
          </cell>
          <cell r="JQ1102">
            <v>0</v>
          </cell>
        </row>
        <row r="1103">
          <cell r="D1103" t="str">
            <v>PV_.QF.UTS._.qUT.SunEdison_2</v>
          </cell>
          <cell r="F1103">
            <v>0</v>
          </cell>
          <cell r="G1103">
            <v>0</v>
          </cell>
          <cell r="H1103">
            <v>0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0</v>
          </cell>
          <cell r="R1103">
            <v>0</v>
          </cell>
          <cell r="S1103">
            <v>0</v>
          </cell>
          <cell r="T1103">
            <v>0</v>
          </cell>
          <cell r="U1103">
            <v>0</v>
          </cell>
          <cell r="V1103">
            <v>0</v>
          </cell>
          <cell r="W1103">
            <v>0</v>
          </cell>
          <cell r="X1103">
            <v>0</v>
          </cell>
          <cell r="Y1103">
            <v>0</v>
          </cell>
          <cell r="Z1103">
            <v>0</v>
          </cell>
          <cell r="AA1103">
            <v>0</v>
          </cell>
          <cell r="AB1103">
            <v>0</v>
          </cell>
          <cell r="AC1103">
            <v>0</v>
          </cell>
          <cell r="AD1103">
            <v>0</v>
          </cell>
          <cell r="AE1103">
            <v>0</v>
          </cell>
          <cell r="AF1103">
            <v>0</v>
          </cell>
          <cell r="AG1103">
            <v>0</v>
          </cell>
          <cell r="AH1103">
            <v>0</v>
          </cell>
          <cell r="AI1103">
            <v>0</v>
          </cell>
          <cell r="AJ1103">
            <v>0</v>
          </cell>
          <cell r="AK1103">
            <v>0</v>
          </cell>
          <cell r="AL1103">
            <v>0</v>
          </cell>
          <cell r="AM1103">
            <v>0</v>
          </cell>
          <cell r="AN1103">
            <v>0</v>
          </cell>
          <cell r="AO1103">
            <v>0</v>
          </cell>
          <cell r="AP1103">
            <v>0</v>
          </cell>
          <cell r="AQ1103">
            <v>0</v>
          </cell>
          <cell r="AR1103">
            <v>0</v>
          </cell>
          <cell r="AS1103">
            <v>0</v>
          </cell>
          <cell r="AT1103">
            <v>0</v>
          </cell>
          <cell r="AU1103">
            <v>0</v>
          </cell>
          <cell r="AV1103">
            <v>0</v>
          </cell>
          <cell r="AW1103">
            <v>0</v>
          </cell>
          <cell r="AX1103">
            <v>0</v>
          </cell>
          <cell r="AY1103">
            <v>0</v>
          </cell>
          <cell r="AZ1103">
            <v>0</v>
          </cell>
          <cell r="BA1103">
            <v>0</v>
          </cell>
          <cell r="BB1103">
            <v>0</v>
          </cell>
          <cell r="BC1103">
            <v>0</v>
          </cell>
          <cell r="BD1103">
            <v>0</v>
          </cell>
          <cell r="BE1103">
            <v>0</v>
          </cell>
          <cell r="BF1103">
            <v>0</v>
          </cell>
          <cell r="BG1103">
            <v>0</v>
          </cell>
          <cell r="BH1103">
            <v>0</v>
          </cell>
          <cell r="BI1103">
            <v>0</v>
          </cell>
          <cell r="BJ1103">
            <v>0</v>
          </cell>
          <cell r="BK1103">
            <v>0</v>
          </cell>
          <cell r="BL1103">
            <v>0</v>
          </cell>
          <cell r="BM1103">
            <v>0</v>
          </cell>
          <cell r="BN1103">
            <v>0</v>
          </cell>
          <cell r="BO1103">
            <v>0</v>
          </cell>
          <cell r="BP1103">
            <v>0</v>
          </cell>
          <cell r="BQ1103">
            <v>0</v>
          </cell>
          <cell r="BR1103">
            <v>0</v>
          </cell>
          <cell r="BS1103">
            <v>0</v>
          </cell>
          <cell r="BT1103">
            <v>0</v>
          </cell>
          <cell r="BU1103">
            <v>0</v>
          </cell>
          <cell r="BV1103">
            <v>0</v>
          </cell>
          <cell r="BW1103">
            <v>0</v>
          </cell>
          <cell r="BX1103">
            <v>0</v>
          </cell>
          <cell r="BY1103">
            <v>0</v>
          </cell>
          <cell r="BZ1103">
            <v>0</v>
          </cell>
          <cell r="CA1103">
            <v>0</v>
          </cell>
          <cell r="CB1103">
            <v>0</v>
          </cell>
          <cell r="CC1103">
            <v>0</v>
          </cell>
          <cell r="CD1103">
            <v>0</v>
          </cell>
          <cell r="CE1103">
            <v>0</v>
          </cell>
          <cell r="CF1103">
            <v>0</v>
          </cell>
          <cell r="CG1103">
            <v>0</v>
          </cell>
          <cell r="CH1103">
            <v>0</v>
          </cell>
          <cell r="CI1103">
            <v>0</v>
          </cell>
          <cell r="CJ1103">
            <v>0</v>
          </cell>
          <cell r="CK1103">
            <v>0</v>
          </cell>
          <cell r="CL1103">
            <v>0</v>
          </cell>
          <cell r="CM1103">
            <v>0</v>
          </cell>
          <cell r="CN1103">
            <v>0</v>
          </cell>
          <cell r="CO1103">
            <v>0</v>
          </cell>
          <cell r="CP1103">
            <v>0</v>
          </cell>
          <cell r="CQ1103">
            <v>0</v>
          </cell>
          <cell r="CR1103">
            <v>0</v>
          </cell>
          <cell r="CS1103">
            <v>0</v>
          </cell>
          <cell r="CT1103">
            <v>0</v>
          </cell>
          <cell r="CU1103">
            <v>0</v>
          </cell>
          <cell r="CV1103">
            <v>0</v>
          </cell>
          <cell r="CW1103">
            <v>0</v>
          </cell>
          <cell r="CX1103">
            <v>0</v>
          </cell>
          <cell r="CY1103">
            <v>0</v>
          </cell>
          <cell r="CZ1103">
            <v>0</v>
          </cell>
          <cell r="DA1103">
            <v>0</v>
          </cell>
          <cell r="DB1103">
            <v>0</v>
          </cell>
          <cell r="DC1103">
            <v>0</v>
          </cell>
          <cell r="DD1103">
            <v>0</v>
          </cell>
          <cell r="DE1103">
            <v>0</v>
          </cell>
          <cell r="DF1103">
            <v>0</v>
          </cell>
          <cell r="DG1103">
            <v>0</v>
          </cell>
          <cell r="DH1103">
            <v>0</v>
          </cell>
          <cell r="DI1103">
            <v>0</v>
          </cell>
          <cell r="DJ1103">
            <v>0</v>
          </cell>
          <cell r="DK1103">
            <v>0</v>
          </cell>
          <cell r="DL1103">
            <v>0</v>
          </cell>
          <cell r="DM1103">
            <v>0</v>
          </cell>
          <cell r="DN1103">
            <v>0</v>
          </cell>
          <cell r="DO1103">
            <v>0</v>
          </cell>
          <cell r="DP1103">
            <v>0</v>
          </cell>
          <cell r="DQ1103">
            <v>0</v>
          </cell>
          <cell r="DR1103">
            <v>0</v>
          </cell>
          <cell r="DS1103">
            <v>0</v>
          </cell>
          <cell r="DT1103">
            <v>0</v>
          </cell>
          <cell r="DU1103">
            <v>0</v>
          </cell>
          <cell r="DV1103">
            <v>0</v>
          </cell>
          <cell r="DW1103">
            <v>0</v>
          </cell>
          <cell r="DX1103">
            <v>0</v>
          </cell>
          <cell r="DY1103">
            <v>0</v>
          </cell>
          <cell r="DZ1103">
            <v>0</v>
          </cell>
          <cell r="EA1103">
            <v>0</v>
          </cell>
          <cell r="EB1103">
            <v>0</v>
          </cell>
          <cell r="EC1103">
            <v>0</v>
          </cell>
          <cell r="ED1103">
            <v>0</v>
          </cell>
          <cell r="EE1103">
            <v>0</v>
          </cell>
          <cell r="EF1103">
            <v>0</v>
          </cell>
          <cell r="EG1103">
            <v>0</v>
          </cell>
          <cell r="EH1103">
            <v>0</v>
          </cell>
          <cell r="EI1103">
            <v>0</v>
          </cell>
          <cell r="EJ1103">
            <v>0</v>
          </cell>
          <cell r="EK1103">
            <v>0</v>
          </cell>
          <cell r="EL1103">
            <v>0</v>
          </cell>
          <cell r="EM1103">
            <v>0</v>
          </cell>
          <cell r="EN1103">
            <v>0</v>
          </cell>
          <cell r="EO1103">
            <v>0</v>
          </cell>
          <cell r="EP1103">
            <v>0</v>
          </cell>
          <cell r="EQ1103">
            <v>0</v>
          </cell>
          <cell r="ER1103">
            <v>0</v>
          </cell>
          <cell r="ES1103">
            <v>0</v>
          </cell>
          <cell r="ET1103">
            <v>0</v>
          </cell>
          <cell r="EU1103">
            <v>0</v>
          </cell>
          <cell r="EV1103">
            <v>0</v>
          </cell>
          <cell r="EW1103">
            <v>0</v>
          </cell>
          <cell r="EX1103">
            <v>0</v>
          </cell>
          <cell r="EY1103">
            <v>0</v>
          </cell>
          <cell r="EZ1103">
            <v>0</v>
          </cell>
          <cell r="FA1103">
            <v>0</v>
          </cell>
          <cell r="FB1103">
            <v>0</v>
          </cell>
          <cell r="FC1103">
            <v>0</v>
          </cell>
          <cell r="FD1103">
            <v>0</v>
          </cell>
          <cell r="FE1103">
            <v>0</v>
          </cell>
          <cell r="FF1103">
            <v>0</v>
          </cell>
          <cell r="FG1103">
            <v>0</v>
          </cell>
          <cell r="FH1103">
            <v>0</v>
          </cell>
          <cell r="FI1103">
            <v>0</v>
          </cell>
          <cell r="FJ1103">
            <v>0</v>
          </cell>
          <cell r="FK1103">
            <v>0</v>
          </cell>
          <cell r="FL1103">
            <v>0</v>
          </cell>
          <cell r="FM1103">
            <v>0</v>
          </cell>
          <cell r="FN1103">
            <v>0</v>
          </cell>
          <cell r="FO1103">
            <v>0</v>
          </cell>
          <cell r="FP1103">
            <v>0</v>
          </cell>
          <cell r="FQ1103">
            <v>0</v>
          </cell>
          <cell r="FR1103">
            <v>0</v>
          </cell>
          <cell r="FS1103">
            <v>0</v>
          </cell>
          <cell r="FT1103">
            <v>0</v>
          </cell>
          <cell r="FU1103">
            <v>0</v>
          </cell>
          <cell r="FV1103">
            <v>0</v>
          </cell>
          <cell r="FW1103">
            <v>0</v>
          </cell>
          <cell r="FX1103">
            <v>0</v>
          </cell>
          <cell r="FY1103">
            <v>0</v>
          </cell>
          <cell r="FZ1103">
            <v>0</v>
          </cell>
          <cell r="GA1103">
            <v>0</v>
          </cell>
          <cell r="GB1103">
            <v>0</v>
          </cell>
          <cell r="GC1103">
            <v>0</v>
          </cell>
          <cell r="GD1103">
            <v>0</v>
          </cell>
          <cell r="GE1103">
            <v>0</v>
          </cell>
          <cell r="GF1103">
            <v>0</v>
          </cell>
          <cell r="GG1103">
            <v>0</v>
          </cell>
          <cell r="GH1103">
            <v>0</v>
          </cell>
          <cell r="GI1103">
            <v>0</v>
          </cell>
          <cell r="GJ1103">
            <v>0</v>
          </cell>
          <cell r="GK1103">
            <v>0</v>
          </cell>
          <cell r="GL1103">
            <v>0</v>
          </cell>
          <cell r="GM1103">
            <v>0</v>
          </cell>
          <cell r="GN1103">
            <v>0</v>
          </cell>
          <cell r="GO1103">
            <v>0</v>
          </cell>
          <cell r="GP1103">
            <v>0</v>
          </cell>
          <cell r="GQ1103">
            <v>0</v>
          </cell>
          <cell r="GR1103">
            <v>0</v>
          </cell>
          <cell r="GS1103">
            <v>0</v>
          </cell>
          <cell r="GT1103">
            <v>0</v>
          </cell>
          <cell r="GU1103">
            <v>0</v>
          </cell>
          <cell r="GV1103">
            <v>0</v>
          </cell>
          <cell r="GW1103">
            <v>0</v>
          </cell>
          <cell r="GX1103">
            <v>0</v>
          </cell>
          <cell r="GY1103">
            <v>0</v>
          </cell>
          <cell r="GZ1103">
            <v>0</v>
          </cell>
          <cell r="HA1103">
            <v>0</v>
          </cell>
          <cell r="HB1103">
            <v>0</v>
          </cell>
          <cell r="HC1103">
            <v>0</v>
          </cell>
          <cell r="HD1103">
            <v>0</v>
          </cell>
          <cell r="HE1103">
            <v>0</v>
          </cell>
          <cell r="HF1103">
            <v>0</v>
          </cell>
          <cell r="HG1103">
            <v>0</v>
          </cell>
          <cell r="HH1103">
            <v>0</v>
          </cell>
          <cell r="HI1103">
            <v>0</v>
          </cell>
          <cell r="HJ1103">
            <v>0</v>
          </cell>
          <cell r="HK1103">
            <v>0</v>
          </cell>
          <cell r="HL1103">
            <v>0</v>
          </cell>
          <cell r="HM1103">
            <v>0</v>
          </cell>
          <cell r="HN1103">
            <v>0</v>
          </cell>
          <cell r="HO1103">
            <v>0</v>
          </cell>
          <cell r="HP1103">
            <v>0</v>
          </cell>
          <cell r="HQ1103">
            <v>0</v>
          </cell>
          <cell r="HR1103">
            <v>0</v>
          </cell>
          <cell r="HS1103">
            <v>0</v>
          </cell>
          <cell r="HT1103">
            <v>0</v>
          </cell>
          <cell r="HU1103">
            <v>0</v>
          </cell>
          <cell r="HV1103">
            <v>0</v>
          </cell>
          <cell r="HW1103">
            <v>0</v>
          </cell>
          <cell r="HX1103">
            <v>0</v>
          </cell>
          <cell r="HY1103">
            <v>0</v>
          </cell>
          <cell r="HZ1103">
            <v>0</v>
          </cell>
          <cell r="IA1103">
            <v>0</v>
          </cell>
          <cell r="IB1103">
            <v>0</v>
          </cell>
          <cell r="IC1103">
            <v>0</v>
          </cell>
          <cell r="ID1103">
            <v>0</v>
          </cell>
          <cell r="IE1103">
            <v>0</v>
          </cell>
          <cell r="IF1103">
            <v>0</v>
          </cell>
          <cell r="IG1103">
            <v>0</v>
          </cell>
          <cell r="IH1103">
            <v>0</v>
          </cell>
          <cell r="II1103">
            <v>0</v>
          </cell>
          <cell r="IJ1103">
            <v>0</v>
          </cell>
          <cell r="IK1103">
            <v>0</v>
          </cell>
          <cell r="IL1103">
            <v>0</v>
          </cell>
          <cell r="IM1103">
            <v>0</v>
          </cell>
          <cell r="IN1103">
            <v>0</v>
          </cell>
          <cell r="IO1103">
            <v>0</v>
          </cell>
          <cell r="IP1103">
            <v>0</v>
          </cell>
          <cell r="IQ1103">
            <v>0</v>
          </cell>
          <cell r="IR1103">
            <v>0</v>
          </cell>
          <cell r="IS1103">
            <v>0</v>
          </cell>
          <cell r="IT1103">
            <v>0</v>
          </cell>
          <cell r="IU1103">
            <v>0</v>
          </cell>
          <cell r="IV1103">
            <v>0</v>
          </cell>
          <cell r="IW1103">
            <v>0</v>
          </cell>
          <cell r="IX1103">
            <v>0</v>
          </cell>
          <cell r="IY1103">
            <v>0</v>
          </cell>
          <cell r="IZ1103">
            <v>0</v>
          </cell>
          <cell r="JA1103">
            <v>0</v>
          </cell>
          <cell r="JB1103">
            <v>0</v>
          </cell>
          <cell r="JC1103">
            <v>0</v>
          </cell>
          <cell r="JD1103">
            <v>0</v>
          </cell>
          <cell r="JE1103">
            <v>0</v>
          </cell>
          <cell r="JF1103">
            <v>0</v>
          </cell>
          <cell r="JG1103">
            <v>0</v>
          </cell>
          <cell r="JH1103">
            <v>0</v>
          </cell>
          <cell r="JI1103">
            <v>0</v>
          </cell>
          <cell r="JJ1103">
            <v>0</v>
          </cell>
          <cell r="JK1103">
            <v>0</v>
          </cell>
          <cell r="JL1103">
            <v>0</v>
          </cell>
          <cell r="JM1103">
            <v>0</v>
          </cell>
          <cell r="JN1103">
            <v>0</v>
          </cell>
          <cell r="JO1103">
            <v>0</v>
          </cell>
          <cell r="JP1103">
            <v>0</v>
          </cell>
          <cell r="JQ1103">
            <v>0</v>
          </cell>
        </row>
        <row r="1104">
          <cell r="D1104" t="str">
            <v>PV_.QF.UTS._.qUT.SunEdison_3</v>
          </cell>
          <cell r="F1104">
            <v>0</v>
          </cell>
          <cell r="G1104">
            <v>0</v>
          </cell>
          <cell r="H1104">
            <v>0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0</v>
          </cell>
          <cell r="R1104">
            <v>0</v>
          </cell>
          <cell r="S1104">
            <v>0</v>
          </cell>
          <cell r="T1104">
            <v>0</v>
          </cell>
          <cell r="U1104">
            <v>0</v>
          </cell>
          <cell r="V1104">
            <v>0</v>
          </cell>
          <cell r="W1104">
            <v>0</v>
          </cell>
          <cell r="X1104">
            <v>0</v>
          </cell>
          <cell r="Y1104">
            <v>0</v>
          </cell>
          <cell r="Z1104">
            <v>0</v>
          </cell>
          <cell r="AA1104">
            <v>0</v>
          </cell>
          <cell r="AB1104">
            <v>0</v>
          </cell>
          <cell r="AC1104">
            <v>0</v>
          </cell>
          <cell r="AD1104">
            <v>0</v>
          </cell>
          <cell r="AE1104">
            <v>0</v>
          </cell>
          <cell r="AF1104">
            <v>0</v>
          </cell>
          <cell r="AG1104">
            <v>0</v>
          </cell>
          <cell r="AH1104">
            <v>0</v>
          </cell>
          <cell r="AI1104">
            <v>0</v>
          </cell>
          <cell r="AJ1104">
            <v>0</v>
          </cell>
          <cell r="AK1104">
            <v>0</v>
          </cell>
          <cell r="AL1104">
            <v>0</v>
          </cell>
          <cell r="AM1104">
            <v>0</v>
          </cell>
          <cell r="AN1104">
            <v>0</v>
          </cell>
          <cell r="AO1104">
            <v>0</v>
          </cell>
          <cell r="AP1104">
            <v>0</v>
          </cell>
          <cell r="AQ1104">
            <v>0</v>
          </cell>
          <cell r="AR1104">
            <v>0</v>
          </cell>
          <cell r="AS1104">
            <v>0</v>
          </cell>
          <cell r="AT1104">
            <v>0</v>
          </cell>
          <cell r="AU1104">
            <v>0</v>
          </cell>
          <cell r="AV1104">
            <v>0</v>
          </cell>
          <cell r="AW1104">
            <v>0</v>
          </cell>
          <cell r="AX1104">
            <v>0</v>
          </cell>
          <cell r="AY1104">
            <v>0</v>
          </cell>
          <cell r="AZ1104">
            <v>0</v>
          </cell>
          <cell r="BA1104">
            <v>0</v>
          </cell>
          <cell r="BB1104">
            <v>0</v>
          </cell>
          <cell r="BC1104">
            <v>0</v>
          </cell>
          <cell r="BD1104">
            <v>0</v>
          </cell>
          <cell r="BE1104">
            <v>0</v>
          </cell>
          <cell r="BF1104">
            <v>0</v>
          </cell>
          <cell r="BG1104">
            <v>0</v>
          </cell>
          <cell r="BH1104">
            <v>0</v>
          </cell>
          <cell r="BI1104">
            <v>0</v>
          </cell>
          <cell r="BJ1104">
            <v>0</v>
          </cell>
          <cell r="BK1104">
            <v>0</v>
          </cell>
          <cell r="BL1104">
            <v>0</v>
          </cell>
          <cell r="BM1104">
            <v>0</v>
          </cell>
          <cell r="BN1104">
            <v>0</v>
          </cell>
          <cell r="BO1104">
            <v>0</v>
          </cell>
          <cell r="BP1104">
            <v>0</v>
          </cell>
          <cell r="BQ1104">
            <v>0</v>
          </cell>
          <cell r="BR1104">
            <v>0</v>
          </cell>
          <cell r="BS1104">
            <v>0</v>
          </cell>
          <cell r="BT1104">
            <v>0</v>
          </cell>
          <cell r="BU1104">
            <v>0</v>
          </cell>
          <cell r="BV1104">
            <v>0</v>
          </cell>
          <cell r="BW1104">
            <v>0</v>
          </cell>
          <cell r="BX1104">
            <v>0</v>
          </cell>
          <cell r="BY1104">
            <v>0</v>
          </cell>
          <cell r="BZ1104">
            <v>0</v>
          </cell>
          <cell r="CA1104">
            <v>0</v>
          </cell>
          <cell r="CB1104">
            <v>0</v>
          </cell>
          <cell r="CC1104">
            <v>0</v>
          </cell>
          <cell r="CD1104">
            <v>0</v>
          </cell>
          <cell r="CE1104">
            <v>0</v>
          </cell>
          <cell r="CF1104">
            <v>0</v>
          </cell>
          <cell r="CG1104">
            <v>0</v>
          </cell>
          <cell r="CH1104">
            <v>0</v>
          </cell>
          <cell r="CI1104">
            <v>0</v>
          </cell>
          <cell r="CJ1104">
            <v>0</v>
          </cell>
          <cell r="CK1104">
            <v>0</v>
          </cell>
          <cell r="CL1104">
            <v>0</v>
          </cell>
          <cell r="CM1104">
            <v>0</v>
          </cell>
          <cell r="CN1104">
            <v>0</v>
          </cell>
          <cell r="CO1104">
            <v>0</v>
          </cell>
          <cell r="CP1104">
            <v>0</v>
          </cell>
          <cell r="CQ1104">
            <v>0</v>
          </cell>
          <cell r="CR1104">
            <v>0</v>
          </cell>
          <cell r="CS1104">
            <v>0</v>
          </cell>
          <cell r="CT1104">
            <v>0</v>
          </cell>
          <cell r="CU1104">
            <v>0</v>
          </cell>
          <cell r="CV1104">
            <v>0</v>
          </cell>
          <cell r="CW1104">
            <v>0</v>
          </cell>
          <cell r="CX1104">
            <v>0</v>
          </cell>
          <cell r="CY1104">
            <v>0</v>
          </cell>
          <cell r="CZ1104">
            <v>0</v>
          </cell>
          <cell r="DA1104">
            <v>0</v>
          </cell>
          <cell r="DB1104">
            <v>0</v>
          </cell>
          <cell r="DC1104">
            <v>0</v>
          </cell>
          <cell r="DD1104">
            <v>0</v>
          </cell>
          <cell r="DE1104">
            <v>0</v>
          </cell>
          <cell r="DF1104">
            <v>0</v>
          </cell>
          <cell r="DG1104">
            <v>0</v>
          </cell>
          <cell r="DH1104">
            <v>0</v>
          </cell>
          <cell r="DI1104">
            <v>0</v>
          </cell>
          <cell r="DJ1104">
            <v>0</v>
          </cell>
          <cell r="DK1104">
            <v>0</v>
          </cell>
          <cell r="DL1104">
            <v>0</v>
          </cell>
          <cell r="DM1104">
            <v>0</v>
          </cell>
          <cell r="DN1104">
            <v>0</v>
          </cell>
          <cell r="DO1104">
            <v>0</v>
          </cell>
          <cell r="DP1104">
            <v>0</v>
          </cell>
          <cell r="DQ1104">
            <v>0</v>
          </cell>
          <cell r="DR1104">
            <v>0</v>
          </cell>
          <cell r="DS1104">
            <v>0</v>
          </cell>
          <cell r="DT1104">
            <v>0</v>
          </cell>
          <cell r="DU1104">
            <v>0</v>
          </cell>
          <cell r="DV1104">
            <v>0</v>
          </cell>
          <cell r="DW1104">
            <v>0</v>
          </cell>
          <cell r="DX1104">
            <v>0</v>
          </cell>
          <cell r="DY1104">
            <v>0</v>
          </cell>
          <cell r="DZ1104">
            <v>0</v>
          </cell>
          <cell r="EA1104">
            <v>0</v>
          </cell>
          <cell r="EB1104">
            <v>0</v>
          </cell>
          <cell r="EC1104">
            <v>0</v>
          </cell>
          <cell r="ED1104">
            <v>0</v>
          </cell>
          <cell r="EE1104">
            <v>0</v>
          </cell>
          <cell r="EF1104">
            <v>0</v>
          </cell>
          <cell r="EG1104">
            <v>0</v>
          </cell>
          <cell r="EH1104">
            <v>0</v>
          </cell>
          <cell r="EI1104">
            <v>0</v>
          </cell>
          <cell r="EJ1104">
            <v>0</v>
          </cell>
          <cell r="EK1104">
            <v>0</v>
          </cell>
          <cell r="EL1104">
            <v>0</v>
          </cell>
          <cell r="EM1104">
            <v>0</v>
          </cell>
          <cell r="EN1104">
            <v>0</v>
          </cell>
          <cell r="EO1104">
            <v>0</v>
          </cell>
          <cell r="EP1104">
            <v>0</v>
          </cell>
          <cell r="EQ1104">
            <v>0</v>
          </cell>
          <cell r="ER1104">
            <v>0</v>
          </cell>
          <cell r="ES1104">
            <v>0</v>
          </cell>
          <cell r="ET1104">
            <v>0</v>
          </cell>
          <cell r="EU1104">
            <v>0</v>
          </cell>
          <cell r="EV1104">
            <v>0</v>
          </cell>
          <cell r="EW1104">
            <v>0</v>
          </cell>
          <cell r="EX1104">
            <v>0</v>
          </cell>
          <cell r="EY1104">
            <v>0</v>
          </cell>
          <cell r="EZ1104">
            <v>0</v>
          </cell>
          <cell r="FA1104">
            <v>0</v>
          </cell>
          <cell r="FB1104">
            <v>0</v>
          </cell>
          <cell r="FC1104">
            <v>0</v>
          </cell>
          <cell r="FD1104">
            <v>0</v>
          </cell>
          <cell r="FE1104">
            <v>0</v>
          </cell>
          <cell r="FF1104">
            <v>0</v>
          </cell>
          <cell r="FG1104">
            <v>0</v>
          </cell>
          <cell r="FH1104">
            <v>0</v>
          </cell>
          <cell r="FI1104">
            <v>0</v>
          </cell>
          <cell r="FJ1104">
            <v>0</v>
          </cell>
          <cell r="FK1104">
            <v>0</v>
          </cell>
          <cell r="FL1104">
            <v>0</v>
          </cell>
          <cell r="FM1104">
            <v>0</v>
          </cell>
          <cell r="FN1104">
            <v>0</v>
          </cell>
          <cell r="FO1104">
            <v>0</v>
          </cell>
          <cell r="FP1104">
            <v>0</v>
          </cell>
          <cell r="FQ1104">
            <v>0</v>
          </cell>
          <cell r="FR1104">
            <v>0</v>
          </cell>
          <cell r="FS1104">
            <v>0</v>
          </cell>
          <cell r="FT1104">
            <v>0</v>
          </cell>
          <cell r="FU1104">
            <v>0</v>
          </cell>
          <cell r="FV1104">
            <v>0</v>
          </cell>
          <cell r="FW1104">
            <v>0</v>
          </cell>
          <cell r="FX1104">
            <v>0</v>
          </cell>
          <cell r="FY1104">
            <v>0</v>
          </cell>
          <cell r="FZ1104">
            <v>0</v>
          </cell>
          <cell r="GA1104">
            <v>0</v>
          </cell>
          <cell r="GB1104">
            <v>0</v>
          </cell>
          <cell r="GC1104">
            <v>0</v>
          </cell>
          <cell r="GD1104">
            <v>0</v>
          </cell>
          <cell r="GE1104">
            <v>0</v>
          </cell>
          <cell r="GF1104">
            <v>0</v>
          </cell>
          <cell r="GG1104">
            <v>0</v>
          </cell>
          <cell r="GH1104">
            <v>0</v>
          </cell>
          <cell r="GI1104">
            <v>0</v>
          </cell>
          <cell r="GJ1104">
            <v>0</v>
          </cell>
          <cell r="GK1104">
            <v>0</v>
          </cell>
          <cell r="GL1104">
            <v>0</v>
          </cell>
          <cell r="GM1104">
            <v>0</v>
          </cell>
          <cell r="GN1104">
            <v>0</v>
          </cell>
          <cell r="GO1104">
            <v>0</v>
          </cell>
          <cell r="GP1104">
            <v>0</v>
          </cell>
          <cell r="GQ1104">
            <v>0</v>
          </cell>
          <cell r="GR1104">
            <v>0</v>
          </cell>
          <cell r="GS1104">
            <v>0</v>
          </cell>
          <cell r="GT1104">
            <v>0</v>
          </cell>
          <cell r="GU1104">
            <v>0</v>
          </cell>
          <cell r="GV1104">
            <v>0</v>
          </cell>
          <cell r="GW1104">
            <v>0</v>
          </cell>
          <cell r="GX1104">
            <v>0</v>
          </cell>
          <cell r="GY1104">
            <v>0</v>
          </cell>
          <cell r="GZ1104">
            <v>0</v>
          </cell>
          <cell r="HA1104">
            <v>0</v>
          </cell>
          <cell r="HB1104">
            <v>0</v>
          </cell>
          <cell r="HC1104">
            <v>0</v>
          </cell>
          <cell r="HD1104">
            <v>0</v>
          </cell>
          <cell r="HE1104">
            <v>0</v>
          </cell>
          <cell r="HF1104">
            <v>0</v>
          </cell>
          <cell r="HG1104">
            <v>0</v>
          </cell>
          <cell r="HH1104">
            <v>0</v>
          </cell>
          <cell r="HI1104">
            <v>0</v>
          </cell>
          <cell r="HJ1104">
            <v>0</v>
          </cell>
          <cell r="HK1104">
            <v>0</v>
          </cell>
          <cell r="HL1104">
            <v>0</v>
          </cell>
          <cell r="HM1104">
            <v>0</v>
          </cell>
          <cell r="HN1104">
            <v>0</v>
          </cell>
          <cell r="HO1104">
            <v>0</v>
          </cell>
          <cell r="HP1104">
            <v>0</v>
          </cell>
          <cell r="HQ1104">
            <v>0</v>
          </cell>
          <cell r="HR1104">
            <v>0</v>
          </cell>
          <cell r="HS1104">
            <v>0</v>
          </cell>
          <cell r="HT1104">
            <v>0</v>
          </cell>
          <cell r="HU1104">
            <v>0</v>
          </cell>
          <cell r="HV1104">
            <v>0</v>
          </cell>
          <cell r="HW1104">
            <v>0</v>
          </cell>
          <cell r="HX1104">
            <v>0</v>
          </cell>
          <cell r="HY1104">
            <v>0</v>
          </cell>
          <cell r="HZ1104">
            <v>0</v>
          </cell>
          <cell r="IA1104">
            <v>0</v>
          </cell>
          <cell r="IB1104">
            <v>0</v>
          </cell>
          <cell r="IC1104">
            <v>0</v>
          </cell>
          <cell r="ID1104">
            <v>0</v>
          </cell>
          <cell r="IE1104">
            <v>0</v>
          </cell>
          <cell r="IF1104">
            <v>0</v>
          </cell>
          <cell r="IG1104">
            <v>0</v>
          </cell>
          <cell r="IH1104">
            <v>0</v>
          </cell>
          <cell r="II1104">
            <v>0</v>
          </cell>
          <cell r="IJ1104">
            <v>0</v>
          </cell>
          <cell r="IK1104">
            <v>0</v>
          </cell>
          <cell r="IL1104">
            <v>0</v>
          </cell>
          <cell r="IM1104">
            <v>0</v>
          </cell>
          <cell r="IN1104">
            <v>0</v>
          </cell>
          <cell r="IO1104">
            <v>0</v>
          </cell>
          <cell r="IP1104">
            <v>0</v>
          </cell>
          <cell r="IQ1104">
            <v>0</v>
          </cell>
          <cell r="IR1104">
            <v>0</v>
          </cell>
          <cell r="IS1104">
            <v>0</v>
          </cell>
          <cell r="IT1104">
            <v>0</v>
          </cell>
          <cell r="IU1104">
            <v>0</v>
          </cell>
          <cell r="IV1104">
            <v>0</v>
          </cell>
          <cell r="IW1104">
            <v>0</v>
          </cell>
          <cell r="IX1104">
            <v>0</v>
          </cell>
          <cell r="IY1104">
            <v>0</v>
          </cell>
          <cell r="IZ1104">
            <v>0</v>
          </cell>
          <cell r="JA1104">
            <v>0</v>
          </cell>
          <cell r="JB1104">
            <v>0</v>
          </cell>
          <cell r="JC1104">
            <v>0</v>
          </cell>
          <cell r="JD1104">
            <v>0</v>
          </cell>
          <cell r="JE1104">
            <v>0</v>
          </cell>
          <cell r="JF1104">
            <v>0</v>
          </cell>
          <cell r="JG1104">
            <v>0</v>
          </cell>
          <cell r="JH1104">
            <v>0</v>
          </cell>
          <cell r="JI1104">
            <v>0</v>
          </cell>
          <cell r="JJ1104">
            <v>0</v>
          </cell>
          <cell r="JK1104">
            <v>0</v>
          </cell>
          <cell r="JL1104">
            <v>0</v>
          </cell>
          <cell r="JM1104">
            <v>0</v>
          </cell>
          <cell r="JN1104">
            <v>0</v>
          </cell>
          <cell r="JO1104">
            <v>0</v>
          </cell>
          <cell r="JP1104">
            <v>0</v>
          </cell>
          <cell r="JQ1104">
            <v>0</v>
          </cell>
        </row>
        <row r="1105">
          <cell r="D1105" t="str">
            <v>PV_.QF.UTS._.qUT.Three_Peaks</v>
          </cell>
          <cell r="F1105">
            <v>0</v>
          </cell>
          <cell r="G1105">
            <v>0</v>
          </cell>
          <cell r="H1105">
            <v>0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0</v>
          </cell>
          <cell r="R1105">
            <v>0</v>
          </cell>
          <cell r="S1105">
            <v>0</v>
          </cell>
          <cell r="T1105">
            <v>0</v>
          </cell>
          <cell r="U1105">
            <v>0</v>
          </cell>
          <cell r="V1105">
            <v>0</v>
          </cell>
          <cell r="W1105">
            <v>0</v>
          </cell>
          <cell r="X1105">
            <v>0</v>
          </cell>
          <cell r="Y1105">
            <v>0</v>
          </cell>
          <cell r="Z1105">
            <v>0</v>
          </cell>
          <cell r="AA1105">
            <v>0</v>
          </cell>
          <cell r="AB1105">
            <v>0</v>
          </cell>
          <cell r="AC1105">
            <v>0</v>
          </cell>
          <cell r="AD1105">
            <v>0</v>
          </cell>
          <cell r="AE1105">
            <v>0</v>
          </cell>
          <cell r="AF1105">
            <v>0</v>
          </cell>
          <cell r="AG1105">
            <v>0</v>
          </cell>
          <cell r="AH1105">
            <v>0</v>
          </cell>
          <cell r="AI1105">
            <v>0</v>
          </cell>
          <cell r="AJ1105">
            <v>0</v>
          </cell>
          <cell r="AK1105">
            <v>0</v>
          </cell>
          <cell r="AL1105">
            <v>0</v>
          </cell>
          <cell r="AM1105">
            <v>0</v>
          </cell>
          <cell r="AN1105">
            <v>0</v>
          </cell>
          <cell r="AO1105">
            <v>0</v>
          </cell>
          <cell r="AP1105">
            <v>0</v>
          </cell>
          <cell r="AQ1105">
            <v>0</v>
          </cell>
          <cell r="AR1105">
            <v>0</v>
          </cell>
          <cell r="AS1105">
            <v>0</v>
          </cell>
          <cell r="AT1105">
            <v>0</v>
          </cell>
          <cell r="AU1105">
            <v>0</v>
          </cell>
          <cell r="AV1105">
            <v>0</v>
          </cell>
          <cell r="AW1105">
            <v>0</v>
          </cell>
          <cell r="AX1105">
            <v>0</v>
          </cell>
          <cell r="AY1105">
            <v>0</v>
          </cell>
          <cell r="AZ1105">
            <v>0</v>
          </cell>
          <cell r="BA1105">
            <v>0</v>
          </cell>
          <cell r="BB1105">
            <v>0</v>
          </cell>
          <cell r="BC1105">
            <v>0</v>
          </cell>
          <cell r="BD1105">
            <v>0</v>
          </cell>
          <cell r="BE1105">
            <v>0</v>
          </cell>
          <cell r="BF1105">
            <v>0</v>
          </cell>
          <cell r="BG1105">
            <v>0</v>
          </cell>
          <cell r="BH1105">
            <v>0</v>
          </cell>
          <cell r="BI1105">
            <v>0</v>
          </cell>
          <cell r="BJ1105">
            <v>0</v>
          </cell>
          <cell r="BK1105">
            <v>0</v>
          </cell>
          <cell r="BL1105">
            <v>0</v>
          </cell>
          <cell r="BM1105">
            <v>0</v>
          </cell>
          <cell r="BN1105">
            <v>0</v>
          </cell>
          <cell r="BO1105">
            <v>0</v>
          </cell>
          <cell r="BP1105">
            <v>0</v>
          </cell>
          <cell r="BQ1105">
            <v>0</v>
          </cell>
          <cell r="BR1105">
            <v>0</v>
          </cell>
          <cell r="BS1105">
            <v>0</v>
          </cell>
          <cell r="BT1105">
            <v>0</v>
          </cell>
          <cell r="BU1105">
            <v>0</v>
          </cell>
          <cell r="BV1105">
            <v>0</v>
          </cell>
          <cell r="BW1105">
            <v>0</v>
          </cell>
          <cell r="BX1105">
            <v>0</v>
          </cell>
          <cell r="BY1105">
            <v>0</v>
          </cell>
          <cell r="BZ1105">
            <v>0</v>
          </cell>
          <cell r="CA1105">
            <v>0</v>
          </cell>
          <cell r="CB1105">
            <v>0</v>
          </cell>
          <cell r="CC1105">
            <v>0</v>
          </cell>
          <cell r="CD1105">
            <v>0</v>
          </cell>
          <cell r="CE1105">
            <v>0</v>
          </cell>
          <cell r="CF1105">
            <v>0</v>
          </cell>
          <cell r="CG1105">
            <v>0</v>
          </cell>
          <cell r="CH1105">
            <v>0</v>
          </cell>
          <cell r="CI1105">
            <v>0</v>
          </cell>
          <cell r="CJ1105">
            <v>0</v>
          </cell>
          <cell r="CK1105">
            <v>0</v>
          </cell>
          <cell r="CL1105">
            <v>0</v>
          </cell>
          <cell r="CM1105">
            <v>0</v>
          </cell>
          <cell r="CN1105">
            <v>0</v>
          </cell>
          <cell r="CO1105">
            <v>0</v>
          </cell>
          <cell r="CP1105">
            <v>0</v>
          </cell>
          <cell r="CQ1105">
            <v>0</v>
          </cell>
          <cell r="CR1105">
            <v>0</v>
          </cell>
          <cell r="CS1105">
            <v>0</v>
          </cell>
          <cell r="CT1105">
            <v>0</v>
          </cell>
          <cell r="CU1105">
            <v>0</v>
          </cell>
          <cell r="CV1105">
            <v>0</v>
          </cell>
          <cell r="CW1105">
            <v>0</v>
          </cell>
          <cell r="CX1105">
            <v>0</v>
          </cell>
          <cell r="CY1105">
            <v>0</v>
          </cell>
          <cell r="CZ1105">
            <v>0</v>
          </cell>
          <cell r="DA1105">
            <v>0</v>
          </cell>
          <cell r="DB1105">
            <v>0</v>
          </cell>
          <cell r="DC1105">
            <v>0</v>
          </cell>
          <cell r="DD1105">
            <v>0</v>
          </cell>
          <cell r="DE1105">
            <v>0</v>
          </cell>
          <cell r="DF1105">
            <v>0</v>
          </cell>
          <cell r="DG1105">
            <v>0</v>
          </cell>
          <cell r="DH1105">
            <v>0</v>
          </cell>
          <cell r="DI1105">
            <v>0</v>
          </cell>
          <cell r="DJ1105">
            <v>0</v>
          </cell>
          <cell r="DK1105">
            <v>0</v>
          </cell>
          <cell r="DL1105">
            <v>0</v>
          </cell>
          <cell r="DM1105">
            <v>0</v>
          </cell>
          <cell r="DN1105">
            <v>0</v>
          </cell>
          <cell r="DO1105">
            <v>0</v>
          </cell>
          <cell r="DP1105">
            <v>0</v>
          </cell>
          <cell r="DQ1105">
            <v>0</v>
          </cell>
          <cell r="DR1105">
            <v>0</v>
          </cell>
          <cell r="DS1105">
            <v>0</v>
          </cell>
          <cell r="DT1105">
            <v>0</v>
          </cell>
          <cell r="DU1105">
            <v>0</v>
          </cell>
          <cell r="DV1105">
            <v>0</v>
          </cell>
          <cell r="DW1105">
            <v>0</v>
          </cell>
          <cell r="DX1105">
            <v>0</v>
          </cell>
          <cell r="DY1105">
            <v>0</v>
          </cell>
          <cell r="DZ1105">
            <v>0</v>
          </cell>
          <cell r="EA1105">
            <v>0</v>
          </cell>
          <cell r="EB1105">
            <v>0</v>
          </cell>
          <cell r="EC1105">
            <v>0</v>
          </cell>
          <cell r="ED1105">
            <v>0</v>
          </cell>
          <cell r="EE1105">
            <v>0</v>
          </cell>
          <cell r="EF1105">
            <v>0</v>
          </cell>
          <cell r="EG1105">
            <v>0</v>
          </cell>
          <cell r="EH1105">
            <v>0</v>
          </cell>
          <cell r="EI1105">
            <v>0</v>
          </cell>
          <cell r="EJ1105">
            <v>0</v>
          </cell>
          <cell r="EK1105">
            <v>0</v>
          </cell>
          <cell r="EL1105">
            <v>0</v>
          </cell>
          <cell r="EM1105">
            <v>0</v>
          </cell>
          <cell r="EN1105">
            <v>0</v>
          </cell>
          <cell r="EO1105">
            <v>0</v>
          </cell>
          <cell r="EP1105">
            <v>0</v>
          </cell>
          <cell r="EQ1105">
            <v>0</v>
          </cell>
          <cell r="ER1105">
            <v>0</v>
          </cell>
          <cell r="ES1105">
            <v>0</v>
          </cell>
          <cell r="ET1105">
            <v>0</v>
          </cell>
          <cell r="EU1105">
            <v>0</v>
          </cell>
          <cell r="EV1105">
            <v>0</v>
          </cell>
          <cell r="EW1105">
            <v>0</v>
          </cell>
          <cell r="EX1105">
            <v>0</v>
          </cell>
          <cell r="EY1105">
            <v>0</v>
          </cell>
          <cell r="EZ1105">
            <v>0</v>
          </cell>
          <cell r="FA1105">
            <v>0</v>
          </cell>
          <cell r="FB1105">
            <v>0</v>
          </cell>
          <cell r="FC1105">
            <v>0</v>
          </cell>
          <cell r="FD1105">
            <v>0</v>
          </cell>
          <cell r="FE1105">
            <v>0</v>
          </cell>
          <cell r="FF1105">
            <v>0</v>
          </cell>
          <cell r="FG1105">
            <v>0</v>
          </cell>
          <cell r="FH1105">
            <v>0</v>
          </cell>
          <cell r="FI1105">
            <v>0</v>
          </cell>
          <cell r="FJ1105">
            <v>0</v>
          </cell>
          <cell r="FK1105">
            <v>0</v>
          </cell>
          <cell r="FL1105">
            <v>0</v>
          </cell>
          <cell r="FM1105">
            <v>0</v>
          </cell>
          <cell r="FN1105">
            <v>0</v>
          </cell>
          <cell r="FO1105">
            <v>0</v>
          </cell>
          <cell r="FP1105">
            <v>0</v>
          </cell>
          <cell r="FQ1105">
            <v>0</v>
          </cell>
          <cell r="FR1105">
            <v>0</v>
          </cell>
          <cell r="FS1105">
            <v>0</v>
          </cell>
          <cell r="FT1105">
            <v>0</v>
          </cell>
          <cell r="FU1105">
            <v>0</v>
          </cell>
          <cell r="FV1105">
            <v>0</v>
          </cell>
          <cell r="FW1105">
            <v>0</v>
          </cell>
          <cell r="FX1105">
            <v>0</v>
          </cell>
          <cell r="FY1105">
            <v>0</v>
          </cell>
          <cell r="FZ1105">
            <v>0</v>
          </cell>
          <cell r="GA1105">
            <v>0</v>
          </cell>
          <cell r="GB1105">
            <v>0</v>
          </cell>
          <cell r="GC1105">
            <v>0</v>
          </cell>
          <cell r="GD1105">
            <v>0</v>
          </cell>
          <cell r="GE1105">
            <v>0</v>
          </cell>
          <cell r="GF1105">
            <v>0</v>
          </cell>
          <cell r="GG1105">
            <v>0</v>
          </cell>
          <cell r="GH1105">
            <v>0</v>
          </cell>
          <cell r="GI1105">
            <v>0</v>
          </cell>
          <cell r="GJ1105">
            <v>0</v>
          </cell>
          <cell r="GK1105">
            <v>0</v>
          </cell>
          <cell r="GL1105">
            <v>0</v>
          </cell>
          <cell r="GM1105">
            <v>0</v>
          </cell>
          <cell r="GN1105">
            <v>0</v>
          </cell>
          <cell r="GO1105">
            <v>0</v>
          </cell>
          <cell r="GP1105">
            <v>0</v>
          </cell>
          <cell r="GQ1105">
            <v>0</v>
          </cell>
          <cell r="GR1105">
            <v>0</v>
          </cell>
          <cell r="GS1105">
            <v>0</v>
          </cell>
          <cell r="GT1105">
            <v>0</v>
          </cell>
          <cell r="GU1105">
            <v>0</v>
          </cell>
          <cell r="GV1105">
            <v>0</v>
          </cell>
          <cell r="GW1105">
            <v>0</v>
          </cell>
          <cell r="GX1105">
            <v>0</v>
          </cell>
          <cell r="GY1105">
            <v>0</v>
          </cell>
          <cell r="GZ1105">
            <v>0</v>
          </cell>
          <cell r="HA1105">
            <v>0</v>
          </cell>
          <cell r="HB1105">
            <v>0</v>
          </cell>
          <cell r="HC1105">
            <v>0</v>
          </cell>
          <cell r="HD1105">
            <v>0</v>
          </cell>
          <cell r="HE1105">
            <v>0</v>
          </cell>
          <cell r="HF1105">
            <v>0</v>
          </cell>
          <cell r="HG1105">
            <v>0</v>
          </cell>
          <cell r="HH1105">
            <v>0</v>
          </cell>
          <cell r="HI1105">
            <v>0</v>
          </cell>
          <cell r="HJ1105">
            <v>0</v>
          </cell>
          <cell r="HK1105">
            <v>0</v>
          </cell>
          <cell r="HL1105">
            <v>0</v>
          </cell>
          <cell r="HM1105">
            <v>0</v>
          </cell>
          <cell r="HN1105">
            <v>0</v>
          </cell>
          <cell r="HO1105">
            <v>0</v>
          </cell>
          <cell r="HP1105">
            <v>0</v>
          </cell>
          <cell r="HQ1105">
            <v>0</v>
          </cell>
          <cell r="HR1105">
            <v>0</v>
          </cell>
          <cell r="HS1105">
            <v>0</v>
          </cell>
          <cell r="HT1105">
            <v>0</v>
          </cell>
          <cell r="HU1105">
            <v>0</v>
          </cell>
          <cell r="HV1105">
            <v>0</v>
          </cell>
          <cell r="HW1105">
            <v>0</v>
          </cell>
          <cell r="HX1105">
            <v>0</v>
          </cell>
          <cell r="HY1105">
            <v>0</v>
          </cell>
          <cell r="HZ1105">
            <v>0</v>
          </cell>
          <cell r="IA1105">
            <v>0</v>
          </cell>
          <cell r="IB1105">
            <v>0</v>
          </cell>
          <cell r="IC1105">
            <v>0</v>
          </cell>
          <cell r="ID1105">
            <v>0</v>
          </cell>
          <cell r="IE1105">
            <v>0</v>
          </cell>
          <cell r="IF1105">
            <v>0</v>
          </cell>
          <cell r="IG1105">
            <v>0</v>
          </cell>
          <cell r="IH1105">
            <v>0</v>
          </cell>
          <cell r="II1105">
            <v>0</v>
          </cell>
          <cell r="IJ1105">
            <v>0</v>
          </cell>
          <cell r="IK1105">
            <v>0</v>
          </cell>
          <cell r="IL1105">
            <v>0</v>
          </cell>
          <cell r="IM1105">
            <v>0</v>
          </cell>
          <cell r="IN1105">
            <v>0</v>
          </cell>
          <cell r="IO1105">
            <v>0</v>
          </cell>
          <cell r="IP1105">
            <v>0</v>
          </cell>
          <cell r="IQ1105">
            <v>0</v>
          </cell>
          <cell r="IR1105">
            <v>0</v>
          </cell>
          <cell r="IS1105">
            <v>0</v>
          </cell>
          <cell r="IT1105">
            <v>0</v>
          </cell>
          <cell r="IU1105">
            <v>0</v>
          </cell>
          <cell r="IV1105">
            <v>0</v>
          </cell>
          <cell r="IW1105">
            <v>0</v>
          </cell>
          <cell r="IX1105">
            <v>0</v>
          </cell>
          <cell r="IY1105">
            <v>0</v>
          </cell>
          <cell r="IZ1105">
            <v>0</v>
          </cell>
          <cell r="JA1105">
            <v>0</v>
          </cell>
          <cell r="JB1105">
            <v>0</v>
          </cell>
          <cell r="JC1105">
            <v>0</v>
          </cell>
          <cell r="JD1105">
            <v>0</v>
          </cell>
          <cell r="JE1105">
            <v>0</v>
          </cell>
          <cell r="JF1105">
            <v>0</v>
          </cell>
          <cell r="JG1105">
            <v>0</v>
          </cell>
          <cell r="JH1105">
            <v>0</v>
          </cell>
          <cell r="JI1105">
            <v>0</v>
          </cell>
          <cell r="JJ1105">
            <v>0</v>
          </cell>
          <cell r="JK1105">
            <v>0</v>
          </cell>
          <cell r="JL1105">
            <v>0</v>
          </cell>
          <cell r="JM1105">
            <v>0</v>
          </cell>
          <cell r="JN1105">
            <v>0</v>
          </cell>
          <cell r="JO1105">
            <v>0</v>
          </cell>
          <cell r="JP1105">
            <v>0</v>
          </cell>
          <cell r="JQ1105">
            <v>0</v>
          </cell>
        </row>
        <row r="1106">
          <cell r="D1106" t="str">
            <v>PV_.QF.UWY._.qWY.Sage_Solar_I</v>
          </cell>
          <cell r="F1106">
            <v>0</v>
          </cell>
          <cell r="G1106">
            <v>0</v>
          </cell>
          <cell r="H1106">
            <v>0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0</v>
          </cell>
          <cell r="R1106">
            <v>0</v>
          </cell>
          <cell r="S1106">
            <v>0</v>
          </cell>
          <cell r="T1106">
            <v>0</v>
          </cell>
          <cell r="U1106">
            <v>0</v>
          </cell>
          <cell r="V1106">
            <v>0</v>
          </cell>
          <cell r="W1106">
            <v>0</v>
          </cell>
          <cell r="X1106">
            <v>0</v>
          </cell>
          <cell r="Y1106">
            <v>0</v>
          </cell>
          <cell r="Z1106">
            <v>0</v>
          </cell>
          <cell r="AA1106">
            <v>0</v>
          </cell>
          <cell r="AB1106">
            <v>0</v>
          </cell>
          <cell r="AC1106">
            <v>0</v>
          </cell>
          <cell r="AD1106">
            <v>0</v>
          </cell>
          <cell r="AE1106">
            <v>0</v>
          </cell>
          <cell r="AF1106">
            <v>0</v>
          </cell>
          <cell r="AG1106">
            <v>0</v>
          </cell>
          <cell r="AH1106">
            <v>0</v>
          </cell>
          <cell r="AI1106">
            <v>0</v>
          </cell>
          <cell r="AJ1106">
            <v>0</v>
          </cell>
          <cell r="AK1106">
            <v>0</v>
          </cell>
          <cell r="AL1106">
            <v>0</v>
          </cell>
          <cell r="AM1106">
            <v>0</v>
          </cell>
          <cell r="AN1106">
            <v>0</v>
          </cell>
          <cell r="AO1106">
            <v>0</v>
          </cell>
          <cell r="AP1106">
            <v>0</v>
          </cell>
          <cell r="AQ1106">
            <v>0</v>
          </cell>
          <cell r="AR1106">
            <v>0</v>
          </cell>
          <cell r="AS1106">
            <v>0</v>
          </cell>
          <cell r="AT1106">
            <v>0</v>
          </cell>
          <cell r="AU1106">
            <v>0</v>
          </cell>
          <cell r="AV1106">
            <v>0</v>
          </cell>
          <cell r="AW1106">
            <v>0</v>
          </cell>
          <cell r="AX1106">
            <v>0</v>
          </cell>
          <cell r="AY1106">
            <v>0</v>
          </cell>
          <cell r="AZ1106">
            <v>0</v>
          </cell>
          <cell r="BA1106">
            <v>0</v>
          </cell>
          <cell r="BB1106">
            <v>0</v>
          </cell>
          <cell r="BC1106">
            <v>0</v>
          </cell>
          <cell r="BD1106">
            <v>0</v>
          </cell>
          <cell r="BE1106">
            <v>0</v>
          </cell>
          <cell r="BF1106">
            <v>0</v>
          </cell>
          <cell r="BG1106">
            <v>0</v>
          </cell>
          <cell r="BH1106">
            <v>0</v>
          </cell>
          <cell r="BI1106">
            <v>0</v>
          </cell>
          <cell r="BJ1106">
            <v>0</v>
          </cell>
          <cell r="BK1106">
            <v>0</v>
          </cell>
          <cell r="BL1106">
            <v>0</v>
          </cell>
          <cell r="BM1106">
            <v>0</v>
          </cell>
          <cell r="BN1106">
            <v>0</v>
          </cell>
          <cell r="BO1106">
            <v>0</v>
          </cell>
          <cell r="BP1106">
            <v>0</v>
          </cell>
          <cell r="BQ1106">
            <v>0</v>
          </cell>
          <cell r="BR1106">
            <v>0</v>
          </cell>
          <cell r="BS1106">
            <v>0</v>
          </cell>
          <cell r="BT1106">
            <v>0</v>
          </cell>
          <cell r="BU1106">
            <v>0</v>
          </cell>
          <cell r="BV1106">
            <v>0</v>
          </cell>
          <cell r="BW1106">
            <v>0</v>
          </cell>
          <cell r="BX1106">
            <v>0</v>
          </cell>
          <cell r="BY1106">
            <v>0</v>
          </cell>
          <cell r="BZ1106">
            <v>0</v>
          </cell>
          <cell r="CA1106">
            <v>0</v>
          </cell>
          <cell r="CB1106">
            <v>0</v>
          </cell>
          <cell r="CC1106">
            <v>0</v>
          </cell>
          <cell r="CD1106">
            <v>0</v>
          </cell>
          <cell r="CE1106">
            <v>0</v>
          </cell>
          <cell r="CF1106">
            <v>0</v>
          </cell>
          <cell r="CG1106">
            <v>0</v>
          </cell>
          <cell r="CH1106">
            <v>0</v>
          </cell>
          <cell r="CI1106">
            <v>0</v>
          </cell>
          <cell r="CJ1106">
            <v>0</v>
          </cell>
          <cell r="CK1106">
            <v>0</v>
          </cell>
          <cell r="CL1106">
            <v>0</v>
          </cell>
          <cell r="CM1106">
            <v>0</v>
          </cell>
          <cell r="CN1106">
            <v>0</v>
          </cell>
          <cell r="CO1106">
            <v>0</v>
          </cell>
          <cell r="CP1106">
            <v>0</v>
          </cell>
          <cell r="CQ1106">
            <v>0</v>
          </cell>
          <cell r="CR1106">
            <v>0</v>
          </cell>
          <cell r="CS1106">
            <v>0</v>
          </cell>
          <cell r="CT1106">
            <v>0</v>
          </cell>
          <cell r="CU1106">
            <v>0</v>
          </cell>
          <cell r="CV1106">
            <v>0</v>
          </cell>
          <cell r="CW1106">
            <v>0</v>
          </cell>
          <cell r="CX1106">
            <v>0</v>
          </cell>
          <cell r="CY1106">
            <v>0</v>
          </cell>
          <cell r="CZ1106">
            <v>0</v>
          </cell>
          <cell r="DA1106">
            <v>0</v>
          </cell>
          <cell r="DB1106">
            <v>0</v>
          </cell>
          <cell r="DC1106">
            <v>0</v>
          </cell>
          <cell r="DD1106">
            <v>0</v>
          </cell>
          <cell r="DE1106">
            <v>0</v>
          </cell>
          <cell r="DF1106">
            <v>0</v>
          </cell>
          <cell r="DG1106">
            <v>0</v>
          </cell>
          <cell r="DH1106">
            <v>0</v>
          </cell>
          <cell r="DI1106">
            <v>0</v>
          </cell>
          <cell r="DJ1106">
            <v>0</v>
          </cell>
          <cell r="DK1106">
            <v>0</v>
          </cell>
          <cell r="DL1106">
            <v>0</v>
          </cell>
          <cell r="DM1106">
            <v>0</v>
          </cell>
          <cell r="DN1106">
            <v>0</v>
          </cell>
          <cell r="DO1106">
            <v>0</v>
          </cell>
          <cell r="DP1106">
            <v>0</v>
          </cell>
          <cell r="DQ1106">
            <v>0</v>
          </cell>
          <cell r="DR1106">
            <v>0</v>
          </cell>
          <cell r="DS1106">
            <v>0</v>
          </cell>
          <cell r="DT1106">
            <v>0</v>
          </cell>
          <cell r="DU1106">
            <v>0</v>
          </cell>
          <cell r="DV1106">
            <v>0</v>
          </cell>
          <cell r="DW1106">
            <v>0</v>
          </cell>
          <cell r="DX1106">
            <v>0</v>
          </cell>
          <cell r="DY1106">
            <v>0</v>
          </cell>
          <cell r="DZ1106">
            <v>0</v>
          </cell>
          <cell r="EA1106">
            <v>0</v>
          </cell>
          <cell r="EB1106">
            <v>0</v>
          </cell>
          <cell r="EC1106">
            <v>0</v>
          </cell>
          <cell r="ED1106">
            <v>0</v>
          </cell>
          <cell r="EE1106">
            <v>0</v>
          </cell>
          <cell r="EF1106">
            <v>0</v>
          </cell>
          <cell r="EG1106">
            <v>0</v>
          </cell>
          <cell r="EH1106">
            <v>0</v>
          </cell>
          <cell r="EI1106">
            <v>0</v>
          </cell>
          <cell r="EJ1106">
            <v>0</v>
          </cell>
          <cell r="EK1106">
            <v>0</v>
          </cell>
          <cell r="EL1106">
            <v>0</v>
          </cell>
          <cell r="EM1106">
            <v>0</v>
          </cell>
          <cell r="EN1106">
            <v>0</v>
          </cell>
          <cell r="EO1106">
            <v>0</v>
          </cell>
          <cell r="EP1106">
            <v>0</v>
          </cell>
          <cell r="EQ1106">
            <v>0</v>
          </cell>
          <cell r="ER1106">
            <v>0</v>
          </cell>
          <cell r="ES1106">
            <v>0</v>
          </cell>
          <cell r="ET1106">
            <v>0</v>
          </cell>
          <cell r="EU1106">
            <v>0</v>
          </cell>
          <cell r="EV1106">
            <v>0</v>
          </cell>
          <cell r="EW1106">
            <v>0</v>
          </cell>
          <cell r="EX1106">
            <v>0</v>
          </cell>
          <cell r="EY1106">
            <v>0</v>
          </cell>
          <cell r="EZ1106">
            <v>0</v>
          </cell>
          <cell r="FA1106">
            <v>0</v>
          </cell>
          <cell r="FB1106">
            <v>0</v>
          </cell>
          <cell r="FC1106">
            <v>0</v>
          </cell>
          <cell r="FD1106">
            <v>0</v>
          </cell>
          <cell r="FE1106">
            <v>0</v>
          </cell>
          <cell r="FF1106">
            <v>0</v>
          </cell>
          <cell r="FG1106">
            <v>0</v>
          </cell>
          <cell r="FH1106">
            <v>0</v>
          </cell>
          <cell r="FI1106">
            <v>0</v>
          </cell>
          <cell r="FJ1106">
            <v>0</v>
          </cell>
          <cell r="FK1106">
            <v>0</v>
          </cell>
          <cell r="FL1106">
            <v>0</v>
          </cell>
          <cell r="FM1106">
            <v>0</v>
          </cell>
          <cell r="FN1106">
            <v>0</v>
          </cell>
          <cell r="FO1106">
            <v>0</v>
          </cell>
          <cell r="FP1106">
            <v>0</v>
          </cell>
          <cell r="FQ1106">
            <v>0</v>
          </cell>
          <cell r="FR1106">
            <v>0</v>
          </cell>
          <cell r="FS1106">
            <v>0</v>
          </cell>
          <cell r="FT1106">
            <v>0</v>
          </cell>
          <cell r="FU1106">
            <v>0</v>
          </cell>
          <cell r="FV1106">
            <v>0</v>
          </cell>
          <cell r="FW1106">
            <v>0</v>
          </cell>
          <cell r="FX1106">
            <v>0</v>
          </cell>
          <cell r="FY1106">
            <v>0</v>
          </cell>
          <cell r="FZ1106">
            <v>0</v>
          </cell>
          <cell r="GA1106">
            <v>0</v>
          </cell>
          <cell r="GB1106">
            <v>0</v>
          </cell>
          <cell r="GC1106">
            <v>0</v>
          </cell>
          <cell r="GD1106">
            <v>0</v>
          </cell>
          <cell r="GE1106">
            <v>0</v>
          </cell>
          <cell r="GF1106">
            <v>0</v>
          </cell>
          <cell r="GG1106">
            <v>0</v>
          </cell>
          <cell r="GH1106">
            <v>0</v>
          </cell>
          <cell r="GI1106">
            <v>0</v>
          </cell>
          <cell r="GJ1106">
            <v>0</v>
          </cell>
          <cell r="GK1106">
            <v>0</v>
          </cell>
          <cell r="GL1106">
            <v>0</v>
          </cell>
          <cell r="GM1106">
            <v>0</v>
          </cell>
          <cell r="GN1106">
            <v>0</v>
          </cell>
          <cell r="GO1106">
            <v>0</v>
          </cell>
          <cell r="GP1106">
            <v>0</v>
          </cell>
          <cell r="GQ1106">
            <v>0</v>
          </cell>
          <cell r="GR1106">
            <v>0</v>
          </cell>
          <cell r="GS1106">
            <v>0</v>
          </cell>
          <cell r="GT1106">
            <v>0</v>
          </cell>
          <cell r="GU1106">
            <v>0</v>
          </cell>
          <cell r="GV1106">
            <v>0</v>
          </cell>
          <cell r="GW1106">
            <v>0</v>
          </cell>
          <cell r="GX1106">
            <v>0</v>
          </cell>
          <cell r="GY1106">
            <v>0</v>
          </cell>
          <cell r="GZ1106">
            <v>0</v>
          </cell>
          <cell r="HA1106">
            <v>0</v>
          </cell>
          <cell r="HB1106">
            <v>0</v>
          </cell>
          <cell r="HC1106">
            <v>0</v>
          </cell>
          <cell r="HD1106">
            <v>0</v>
          </cell>
          <cell r="HE1106">
            <v>0</v>
          </cell>
          <cell r="HF1106">
            <v>0</v>
          </cell>
          <cell r="HG1106">
            <v>0</v>
          </cell>
          <cell r="HH1106">
            <v>0</v>
          </cell>
          <cell r="HI1106">
            <v>0</v>
          </cell>
          <cell r="HJ1106">
            <v>0</v>
          </cell>
          <cell r="HK1106">
            <v>0</v>
          </cell>
          <cell r="HL1106">
            <v>0</v>
          </cell>
          <cell r="HM1106">
            <v>0</v>
          </cell>
          <cell r="HN1106">
            <v>0</v>
          </cell>
          <cell r="HO1106">
            <v>0</v>
          </cell>
          <cell r="HP1106">
            <v>0</v>
          </cell>
          <cell r="HQ1106">
            <v>0</v>
          </cell>
          <cell r="HR1106">
            <v>0</v>
          </cell>
          <cell r="HS1106">
            <v>0</v>
          </cell>
          <cell r="HT1106">
            <v>0</v>
          </cell>
          <cell r="HU1106">
            <v>0</v>
          </cell>
          <cell r="HV1106">
            <v>0</v>
          </cell>
          <cell r="HW1106">
            <v>0</v>
          </cell>
          <cell r="HX1106">
            <v>0</v>
          </cell>
          <cell r="HY1106">
            <v>0</v>
          </cell>
          <cell r="HZ1106">
            <v>0</v>
          </cell>
          <cell r="IA1106">
            <v>0</v>
          </cell>
          <cell r="IB1106">
            <v>0</v>
          </cell>
          <cell r="IC1106">
            <v>0</v>
          </cell>
          <cell r="ID1106">
            <v>0</v>
          </cell>
          <cell r="IE1106">
            <v>0</v>
          </cell>
          <cell r="IF1106">
            <v>0</v>
          </cell>
          <cell r="IG1106">
            <v>0</v>
          </cell>
          <cell r="IH1106">
            <v>0</v>
          </cell>
          <cell r="II1106">
            <v>0</v>
          </cell>
          <cell r="IJ1106">
            <v>0</v>
          </cell>
          <cell r="IK1106">
            <v>0</v>
          </cell>
          <cell r="IL1106">
            <v>0</v>
          </cell>
          <cell r="IM1106">
            <v>0</v>
          </cell>
          <cell r="IN1106">
            <v>0</v>
          </cell>
          <cell r="IO1106">
            <v>0</v>
          </cell>
          <cell r="IP1106">
            <v>0</v>
          </cell>
          <cell r="IQ1106">
            <v>0</v>
          </cell>
          <cell r="IR1106">
            <v>0</v>
          </cell>
          <cell r="IS1106">
            <v>0</v>
          </cell>
          <cell r="IT1106">
            <v>0</v>
          </cell>
          <cell r="IU1106">
            <v>0</v>
          </cell>
          <cell r="IV1106">
            <v>0</v>
          </cell>
          <cell r="IW1106">
            <v>0</v>
          </cell>
          <cell r="IX1106">
            <v>0</v>
          </cell>
          <cell r="IY1106">
            <v>0</v>
          </cell>
          <cell r="IZ1106">
            <v>0</v>
          </cell>
          <cell r="JA1106">
            <v>0</v>
          </cell>
          <cell r="JB1106">
            <v>0</v>
          </cell>
          <cell r="JC1106">
            <v>0</v>
          </cell>
          <cell r="JD1106">
            <v>0</v>
          </cell>
          <cell r="JE1106">
            <v>0</v>
          </cell>
          <cell r="JF1106">
            <v>0</v>
          </cell>
          <cell r="JG1106">
            <v>0</v>
          </cell>
          <cell r="JH1106">
            <v>0</v>
          </cell>
          <cell r="JI1106">
            <v>0</v>
          </cell>
          <cell r="JJ1106">
            <v>0</v>
          </cell>
          <cell r="JK1106">
            <v>0</v>
          </cell>
          <cell r="JL1106">
            <v>0</v>
          </cell>
          <cell r="JM1106">
            <v>0</v>
          </cell>
          <cell r="JN1106">
            <v>0</v>
          </cell>
          <cell r="JO1106">
            <v>0</v>
          </cell>
          <cell r="JP1106">
            <v>0</v>
          </cell>
          <cell r="JQ1106">
            <v>0</v>
          </cell>
        </row>
        <row r="1107">
          <cell r="D1107" t="str">
            <v>PV_.QF.UWY._.qWY.Sage_Solar_II</v>
          </cell>
          <cell r="F1107">
            <v>0</v>
          </cell>
          <cell r="G1107">
            <v>0</v>
          </cell>
          <cell r="H1107">
            <v>0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0</v>
          </cell>
          <cell r="R1107">
            <v>0</v>
          </cell>
          <cell r="S1107">
            <v>0</v>
          </cell>
          <cell r="T1107">
            <v>0</v>
          </cell>
          <cell r="U1107">
            <v>0</v>
          </cell>
          <cell r="V1107">
            <v>0</v>
          </cell>
          <cell r="W1107">
            <v>0</v>
          </cell>
          <cell r="X1107">
            <v>0</v>
          </cell>
          <cell r="Y1107">
            <v>0</v>
          </cell>
          <cell r="Z1107">
            <v>0</v>
          </cell>
          <cell r="AA1107">
            <v>0</v>
          </cell>
          <cell r="AB1107">
            <v>0</v>
          </cell>
          <cell r="AC1107">
            <v>0</v>
          </cell>
          <cell r="AD1107">
            <v>0</v>
          </cell>
          <cell r="AE1107">
            <v>0</v>
          </cell>
          <cell r="AF1107">
            <v>0</v>
          </cell>
          <cell r="AG1107">
            <v>0</v>
          </cell>
          <cell r="AH1107">
            <v>0</v>
          </cell>
          <cell r="AI1107">
            <v>0</v>
          </cell>
          <cell r="AJ1107">
            <v>0</v>
          </cell>
          <cell r="AK1107">
            <v>0</v>
          </cell>
          <cell r="AL1107">
            <v>0</v>
          </cell>
          <cell r="AM1107">
            <v>0</v>
          </cell>
          <cell r="AN1107">
            <v>0</v>
          </cell>
          <cell r="AO1107">
            <v>0</v>
          </cell>
          <cell r="AP1107">
            <v>0</v>
          </cell>
          <cell r="AQ1107">
            <v>0</v>
          </cell>
          <cell r="AR1107">
            <v>0</v>
          </cell>
          <cell r="AS1107">
            <v>0</v>
          </cell>
          <cell r="AT1107">
            <v>0</v>
          </cell>
          <cell r="AU1107">
            <v>0</v>
          </cell>
          <cell r="AV1107">
            <v>0</v>
          </cell>
          <cell r="AW1107">
            <v>0</v>
          </cell>
          <cell r="AX1107">
            <v>0</v>
          </cell>
          <cell r="AY1107">
            <v>0</v>
          </cell>
          <cell r="AZ1107">
            <v>0</v>
          </cell>
          <cell r="BA1107">
            <v>0</v>
          </cell>
          <cell r="BB1107">
            <v>0</v>
          </cell>
          <cell r="BC1107">
            <v>0</v>
          </cell>
          <cell r="BD1107">
            <v>0</v>
          </cell>
          <cell r="BE1107">
            <v>0</v>
          </cell>
          <cell r="BF1107">
            <v>0</v>
          </cell>
          <cell r="BG1107">
            <v>0</v>
          </cell>
          <cell r="BH1107">
            <v>0</v>
          </cell>
          <cell r="BI1107">
            <v>0</v>
          </cell>
          <cell r="BJ1107">
            <v>0</v>
          </cell>
          <cell r="BK1107">
            <v>0</v>
          </cell>
          <cell r="BL1107">
            <v>0</v>
          </cell>
          <cell r="BM1107">
            <v>0</v>
          </cell>
          <cell r="BN1107">
            <v>0</v>
          </cell>
          <cell r="BO1107">
            <v>0</v>
          </cell>
          <cell r="BP1107">
            <v>0</v>
          </cell>
          <cell r="BQ1107">
            <v>0</v>
          </cell>
          <cell r="BR1107">
            <v>0</v>
          </cell>
          <cell r="BS1107">
            <v>0</v>
          </cell>
          <cell r="BT1107">
            <v>0</v>
          </cell>
          <cell r="BU1107">
            <v>0</v>
          </cell>
          <cell r="BV1107">
            <v>0</v>
          </cell>
          <cell r="BW1107">
            <v>0</v>
          </cell>
          <cell r="BX1107">
            <v>0</v>
          </cell>
          <cell r="BY1107">
            <v>0</v>
          </cell>
          <cell r="BZ1107">
            <v>0</v>
          </cell>
          <cell r="CA1107">
            <v>0</v>
          </cell>
          <cell r="CB1107">
            <v>0</v>
          </cell>
          <cell r="CC1107">
            <v>0</v>
          </cell>
          <cell r="CD1107">
            <v>0</v>
          </cell>
          <cell r="CE1107">
            <v>0</v>
          </cell>
          <cell r="CF1107">
            <v>0</v>
          </cell>
          <cell r="CG1107">
            <v>0</v>
          </cell>
          <cell r="CH1107">
            <v>0</v>
          </cell>
          <cell r="CI1107">
            <v>0</v>
          </cell>
          <cell r="CJ1107">
            <v>0</v>
          </cell>
          <cell r="CK1107">
            <v>0</v>
          </cell>
          <cell r="CL1107">
            <v>0</v>
          </cell>
          <cell r="CM1107">
            <v>0</v>
          </cell>
          <cell r="CN1107">
            <v>0</v>
          </cell>
          <cell r="CO1107">
            <v>0</v>
          </cell>
          <cell r="CP1107">
            <v>0</v>
          </cell>
          <cell r="CQ1107">
            <v>0</v>
          </cell>
          <cell r="CR1107">
            <v>0</v>
          </cell>
          <cell r="CS1107">
            <v>0</v>
          </cell>
          <cell r="CT1107">
            <v>0</v>
          </cell>
          <cell r="CU1107">
            <v>0</v>
          </cell>
          <cell r="CV1107">
            <v>0</v>
          </cell>
          <cell r="CW1107">
            <v>0</v>
          </cell>
          <cell r="CX1107">
            <v>0</v>
          </cell>
          <cell r="CY1107">
            <v>0</v>
          </cell>
          <cell r="CZ1107">
            <v>0</v>
          </cell>
          <cell r="DA1107">
            <v>0</v>
          </cell>
          <cell r="DB1107">
            <v>0</v>
          </cell>
          <cell r="DC1107">
            <v>0</v>
          </cell>
          <cell r="DD1107">
            <v>0</v>
          </cell>
          <cell r="DE1107">
            <v>0</v>
          </cell>
          <cell r="DF1107">
            <v>0</v>
          </cell>
          <cell r="DG1107">
            <v>0</v>
          </cell>
          <cell r="DH1107">
            <v>0</v>
          </cell>
          <cell r="DI1107">
            <v>0</v>
          </cell>
          <cell r="DJ1107">
            <v>0</v>
          </cell>
          <cell r="DK1107">
            <v>0</v>
          </cell>
          <cell r="DL1107">
            <v>0</v>
          </cell>
          <cell r="DM1107">
            <v>0</v>
          </cell>
          <cell r="DN1107">
            <v>0</v>
          </cell>
          <cell r="DO1107">
            <v>0</v>
          </cell>
          <cell r="DP1107">
            <v>0</v>
          </cell>
          <cell r="DQ1107">
            <v>0</v>
          </cell>
          <cell r="DR1107">
            <v>0</v>
          </cell>
          <cell r="DS1107">
            <v>0</v>
          </cell>
          <cell r="DT1107">
            <v>0</v>
          </cell>
          <cell r="DU1107">
            <v>0</v>
          </cell>
          <cell r="DV1107">
            <v>0</v>
          </cell>
          <cell r="DW1107">
            <v>0</v>
          </cell>
          <cell r="DX1107">
            <v>0</v>
          </cell>
          <cell r="DY1107">
            <v>0</v>
          </cell>
          <cell r="DZ1107">
            <v>0</v>
          </cell>
          <cell r="EA1107">
            <v>0</v>
          </cell>
          <cell r="EB1107">
            <v>0</v>
          </cell>
          <cell r="EC1107">
            <v>0</v>
          </cell>
          <cell r="ED1107">
            <v>0</v>
          </cell>
          <cell r="EE1107">
            <v>0</v>
          </cell>
          <cell r="EF1107">
            <v>0</v>
          </cell>
          <cell r="EG1107">
            <v>0</v>
          </cell>
          <cell r="EH1107">
            <v>0</v>
          </cell>
          <cell r="EI1107">
            <v>0</v>
          </cell>
          <cell r="EJ1107">
            <v>0</v>
          </cell>
          <cell r="EK1107">
            <v>0</v>
          </cell>
          <cell r="EL1107">
            <v>0</v>
          </cell>
          <cell r="EM1107">
            <v>0</v>
          </cell>
          <cell r="EN1107">
            <v>0</v>
          </cell>
          <cell r="EO1107">
            <v>0</v>
          </cell>
          <cell r="EP1107">
            <v>0</v>
          </cell>
          <cell r="EQ1107">
            <v>0</v>
          </cell>
          <cell r="ER1107">
            <v>0</v>
          </cell>
          <cell r="ES1107">
            <v>0</v>
          </cell>
          <cell r="ET1107">
            <v>0</v>
          </cell>
          <cell r="EU1107">
            <v>0</v>
          </cell>
          <cell r="EV1107">
            <v>0</v>
          </cell>
          <cell r="EW1107">
            <v>0</v>
          </cell>
          <cell r="EX1107">
            <v>0</v>
          </cell>
          <cell r="EY1107">
            <v>0</v>
          </cell>
          <cell r="EZ1107">
            <v>0</v>
          </cell>
          <cell r="FA1107">
            <v>0</v>
          </cell>
          <cell r="FB1107">
            <v>0</v>
          </cell>
          <cell r="FC1107">
            <v>0</v>
          </cell>
          <cell r="FD1107">
            <v>0</v>
          </cell>
          <cell r="FE1107">
            <v>0</v>
          </cell>
          <cell r="FF1107">
            <v>0</v>
          </cell>
          <cell r="FG1107">
            <v>0</v>
          </cell>
          <cell r="FH1107">
            <v>0</v>
          </cell>
          <cell r="FI1107">
            <v>0</v>
          </cell>
          <cell r="FJ1107">
            <v>0</v>
          </cell>
          <cell r="FK1107">
            <v>0</v>
          </cell>
          <cell r="FL1107">
            <v>0</v>
          </cell>
          <cell r="FM1107">
            <v>0</v>
          </cell>
          <cell r="FN1107">
            <v>0</v>
          </cell>
          <cell r="FO1107">
            <v>0</v>
          </cell>
          <cell r="FP1107">
            <v>0</v>
          </cell>
          <cell r="FQ1107">
            <v>0</v>
          </cell>
          <cell r="FR1107">
            <v>0</v>
          </cell>
          <cell r="FS1107">
            <v>0</v>
          </cell>
          <cell r="FT1107">
            <v>0</v>
          </cell>
          <cell r="FU1107">
            <v>0</v>
          </cell>
          <cell r="FV1107">
            <v>0</v>
          </cell>
          <cell r="FW1107">
            <v>0</v>
          </cell>
          <cell r="FX1107">
            <v>0</v>
          </cell>
          <cell r="FY1107">
            <v>0</v>
          </cell>
          <cell r="FZ1107">
            <v>0</v>
          </cell>
          <cell r="GA1107">
            <v>0</v>
          </cell>
          <cell r="GB1107">
            <v>0</v>
          </cell>
          <cell r="GC1107">
            <v>0</v>
          </cell>
          <cell r="GD1107">
            <v>0</v>
          </cell>
          <cell r="GE1107">
            <v>0</v>
          </cell>
          <cell r="GF1107">
            <v>0</v>
          </cell>
          <cell r="GG1107">
            <v>0</v>
          </cell>
          <cell r="GH1107">
            <v>0</v>
          </cell>
          <cell r="GI1107">
            <v>0</v>
          </cell>
          <cell r="GJ1107">
            <v>0</v>
          </cell>
          <cell r="GK1107">
            <v>0</v>
          </cell>
          <cell r="GL1107">
            <v>0</v>
          </cell>
          <cell r="GM1107">
            <v>0</v>
          </cell>
          <cell r="GN1107">
            <v>0</v>
          </cell>
          <cell r="GO1107">
            <v>0</v>
          </cell>
          <cell r="GP1107">
            <v>0</v>
          </cell>
          <cell r="GQ1107">
            <v>0</v>
          </cell>
          <cell r="GR1107">
            <v>0</v>
          </cell>
          <cell r="GS1107">
            <v>0</v>
          </cell>
          <cell r="GT1107">
            <v>0</v>
          </cell>
          <cell r="GU1107">
            <v>0</v>
          </cell>
          <cell r="GV1107">
            <v>0</v>
          </cell>
          <cell r="GW1107">
            <v>0</v>
          </cell>
          <cell r="GX1107">
            <v>0</v>
          </cell>
          <cell r="GY1107">
            <v>0</v>
          </cell>
          <cell r="GZ1107">
            <v>0</v>
          </cell>
          <cell r="HA1107">
            <v>0</v>
          </cell>
          <cell r="HB1107">
            <v>0</v>
          </cell>
          <cell r="HC1107">
            <v>0</v>
          </cell>
          <cell r="HD1107">
            <v>0</v>
          </cell>
          <cell r="HE1107">
            <v>0</v>
          </cell>
          <cell r="HF1107">
            <v>0</v>
          </cell>
          <cell r="HG1107">
            <v>0</v>
          </cell>
          <cell r="HH1107">
            <v>0</v>
          </cell>
          <cell r="HI1107">
            <v>0</v>
          </cell>
          <cell r="HJ1107">
            <v>0</v>
          </cell>
          <cell r="HK1107">
            <v>0</v>
          </cell>
          <cell r="HL1107">
            <v>0</v>
          </cell>
          <cell r="HM1107">
            <v>0</v>
          </cell>
          <cell r="HN1107">
            <v>0</v>
          </cell>
          <cell r="HO1107">
            <v>0</v>
          </cell>
          <cell r="HP1107">
            <v>0</v>
          </cell>
          <cell r="HQ1107">
            <v>0</v>
          </cell>
          <cell r="HR1107">
            <v>0</v>
          </cell>
          <cell r="HS1107">
            <v>0</v>
          </cell>
          <cell r="HT1107">
            <v>0</v>
          </cell>
          <cell r="HU1107">
            <v>0</v>
          </cell>
          <cell r="HV1107">
            <v>0</v>
          </cell>
          <cell r="HW1107">
            <v>0</v>
          </cell>
          <cell r="HX1107">
            <v>0</v>
          </cell>
          <cell r="HY1107">
            <v>0</v>
          </cell>
          <cell r="HZ1107">
            <v>0</v>
          </cell>
          <cell r="IA1107">
            <v>0</v>
          </cell>
          <cell r="IB1107">
            <v>0</v>
          </cell>
          <cell r="IC1107">
            <v>0</v>
          </cell>
          <cell r="ID1107">
            <v>0</v>
          </cell>
          <cell r="IE1107">
            <v>0</v>
          </cell>
          <cell r="IF1107">
            <v>0</v>
          </cell>
          <cell r="IG1107">
            <v>0</v>
          </cell>
          <cell r="IH1107">
            <v>0</v>
          </cell>
          <cell r="II1107">
            <v>0</v>
          </cell>
          <cell r="IJ1107">
            <v>0</v>
          </cell>
          <cell r="IK1107">
            <v>0</v>
          </cell>
          <cell r="IL1107">
            <v>0</v>
          </cell>
          <cell r="IM1107">
            <v>0</v>
          </cell>
          <cell r="IN1107">
            <v>0</v>
          </cell>
          <cell r="IO1107">
            <v>0</v>
          </cell>
          <cell r="IP1107">
            <v>0</v>
          </cell>
          <cell r="IQ1107">
            <v>0</v>
          </cell>
          <cell r="IR1107">
            <v>0</v>
          </cell>
          <cell r="IS1107">
            <v>0</v>
          </cell>
          <cell r="IT1107">
            <v>0</v>
          </cell>
          <cell r="IU1107">
            <v>0</v>
          </cell>
          <cell r="IV1107">
            <v>0</v>
          </cell>
          <cell r="IW1107">
            <v>0</v>
          </cell>
          <cell r="IX1107">
            <v>0</v>
          </cell>
          <cell r="IY1107">
            <v>0</v>
          </cell>
          <cell r="IZ1107">
            <v>0</v>
          </cell>
          <cell r="JA1107">
            <v>0</v>
          </cell>
          <cell r="JB1107">
            <v>0</v>
          </cell>
          <cell r="JC1107">
            <v>0</v>
          </cell>
          <cell r="JD1107">
            <v>0</v>
          </cell>
          <cell r="JE1107">
            <v>0</v>
          </cell>
          <cell r="JF1107">
            <v>0</v>
          </cell>
          <cell r="JG1107">
            <v>0</v>
          </cell>
          <cell r="JH1107">
            <v>0</v>
          </cell>
          <cell r="JI1107">
            <v>0</v>
          </cell>
          <cell r="JJ1107">
            <v>0</v>
          </cell>
          <cell r="JK1107">
            <v>0</v>
          </cell>
          <cell r="JL1107">
            <v>0</v>
          </cell>
          <cell r="JM1107">
            <v>0</v>
          </cell>
          <cell r="JN1107">
            <v>0</v>
          </cell>
          <cell r="JO1107">
            <v>0</v>
          </cell>
          <cell r="JP1107">
            <v>0</v>
          </cell>
          <cell r="JQ1107">
            <v>0</v>
          </cell>
        </row>
        <row r="1108">
          <cell r="D1108" t="str">
            <v>PV_.QF.UWY._.qWY.Sage_Solar_III</v>
          </cell>
          <cell r="F1108">
            <v>0</v>
          </cell>
          <cell r="G1108">
            <v>0</v>
          </cell>
          <cell r="H1108">
            <v>0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0</v>
          </cell>
          <cell r="R1108">
            <v>0</v>
          </cell>
          <cell r="S1108">
            <v>0</v>
          </cell>
          <cell r="T1108">
            <v>0</v>
          </cell>
          <cell r="U1108">
            <v>0</v>
          </cell>
          <cell r="V1108">
            <v>0</v>
          </cell>
          <cell r="W1108">
            <v>0</v>
          </cell>
          <cell r="X1108">
            <v>0</v>
          </cell>
          <cell r="Y1108">
            <v>0</v>
          </cell>
          <cell r="Z1108">
            <v>0</v>
          </cell>
          <cell r="AA1108">
            <v>0</v>
          </cell>
          <cell r="AB1108">
            <v>0</v>
          </cell>
          <cell r="AC1108">
            <v>0</v>
          </cell>
          <cell r="AD1108">
            <v>0</v>
          </cell>
          <cell r="AE1108">
            <v>0</v>
          </cell>
          <cell r="AF1108">
            <v>0</v>
          </cell>
          <cell r="AG1108">
            <v>0</v>
          </cell>
          <cell r="AH1108">
            <v>0</v>
          </cell>
          <cell r="AI1108">
            <v>0</v>
          </cell>
          <cell r="AJ1108">
            <v>0</v>
          </cell>
          <cell r="AK1108">
            <v>0</v>
          </cell>
          <cell r="AL1108">
            <v>0</v>
          </cell>
          <cell r="AM1108">
            <v>0</v>
          </cell>
          <cell r="AN1108">
            <v>0</v>
          </cell>
          <cell r="AO1108">
            <v>0</v>
          </cell>
          <cell r="AP1108">
            <v>0</v>
          </cell>
          <cell r="AQ1108">
            <v>0</v>
          </cell>
          <cell r="AR1108">
            <v>0</v>
          </cell>
          <cell r="AS1108">
            <v>0</v>
          </cell>
          <cell r="AT1108">
            <v>0</v>
          </cell>
          <cell r="AU1108">
            <v>0</v>
          </cell>
          <cell r="AV1108">
            <v>0</v>
          </cell>
          <cell r="AW1108">
            <v>0</v>
          </cell>
          <cell r="AX1108">
            <v>0</v>
          </cell>
          <cell r="AY1108">
            <v>0</v>
          </cell>
          <cell r="AZ1108">
            <v>0</v>
          </cell>
          <cell r="BA1108">
            <v>0</v>
          </cell>
          <cell r="BB1108">
            <v>0</v>
          </cell>
          <cell r="BC1108">
            <v>0</v>
          </cell>
          <cell r="BD1108">
            <v>0</v>
          </cell>
          <cell r="BE1108">
            <v>0</v>
          </cell>
          <cell r="BF1108">
            <v>0</v>
          </cell>
          <cell r="BG1108">
            <v>0</v>
          </cell>
          <cell r="BH1108">
            <v>0</v>
          </cell>
          <cell r="BI1108">
            <v>0</v>
          </cell>
          <cell r="BJ1108">
            <v>0</v>
          </cell>
          <cell r="BK1108">
            <v>0</v>
          </cell>
          <cell r="BL1108">
            <v>0</v>
          </cell>
          <cell r="BM1108">
            <v>0</v>
          </cell>
          <cell r="BN1108">
            <v>0</v>
          </cell>
          <cell r="BO1108">
            <v>0</v>
          </cell>
          <cell r="BP1108">
            <v>0</v>
          </cell>
          <cell r="BQ1108">
            <v>0</v>
          </cell>
          <cell r="BR1108">
            <v>0</v>
          </cell>
          <cell r="BS1108">
            <v>0</v>
          </cell>
          <cell r="BT1108">
            <v>0</v>
          </cell>
          <cell r="BU1108">
            <v>0</v>
          </cell>
          <cell r="BV1108">
            <v>0</v>
          </cell>
          <cell r="BW1108">
            <v>0</v>
          </cell>
          <cell r="BX1108">
            <v>0</v>
          </cell>
          <cell r="BY1108">
            <v>0</v>
          </cell>
          <cell r="BZ1108">
            <v>0</v>
          </cell>
          <cell r="CA1108">
            <v>0</v>
          </cell>
          <cell r="CB1108">
            <v>0</v>
          </cell>
          <cell r="CC1108">
            <v>0</v>
          </cell>
          <cell r="CD1108">
            <v>0</v>
          </cell>
          <cell r="CE1108">
            <v>0</v>
          </cell>
          <cell r="CF1108">
            <v>0</v>
          </cell>
          <cell r="CG1108">
            <v>0</v>
          </cell>
          <cell r="CH1108">
            <v>0</v>
          </cell>
          <cell r="CI1108">
            <v>0</v>
          </cell>
          <cell r="CJ1108">
            <v>0</v>
          </cell>
          <cell r="CK1108">
            <v>0</v>
          </cell>
          <cell r="CL1108">
            <v>0</v>
          </cell>
          <cell r="CM1108">
            <v>0</v>
          </cell>
          <cell r="CN1108">
            <v>0</v>
          </cell>
          <cell r="CO1108">
            <v>0</v>
          </cell>
          <cell r="CP1108">
            <v>0</v>
          </cell>
          <cell r="CQ1108">
            <v>0</v>
          </cell>
          <cell r="CR1108">
            <v>0</v>
          </cell>
          <cell r="CS1108">
            <v>0</v>
          </cell>
          <cell r="CT1108">
            <v>0</v>
          </cell>
          <cell r="CU1108">
            <v>0</v>
          </cell>
          <cell r="CV1108">
            <v>0</v>
          </cell>
          <cell r="CW1108">
            <v>0</v>
          </cell>
          <cell r="CX1108">
            <v>0</v>
          </cell>
          <cell r="CY1108">
            <v>0</v>
          </cell>
          <cell r="CZ1108">
            <v>0</v>
          </cell>
          <cell r="DA1108">
            <v>0</v>
          </cell>
          <cell r="DB1108">
            <v>0</v>
          </cell>
          <cell r="DC1108">
            <v>0</v>
          </cell>
          <cell r="DD1108">
            <v>0</v>
          </cell>
          <cell r="DE1108">
            <v>0</v>
          </cell>
          <cell r="DF1108">
            <v>0</v>
          </cell>
          <cell r="DG1108">
            <v>0</v>
          </cell>
          <cell r="DH1108">
            <v>0</v>
          </cell>
          <cell r="DI1108">
            <v>0</v>
          </cell>
          <cell r="DJ1108">
            <v>0</v>
          </cell>
          <cell r="DK1108">
            <v>0</v>
          </cell>
          <cell r="DL1108">
            <v>0</v>
          </cell>
          <cell r="DM1108">
            <v>0</v>
          </cell>
          <cell r="DN1108">
            <v>0</v>
          </cell>
          <cell r="DO1108">
            <v>0</v>
          </cell>
          <cell r="DP1108">
            <v>0</v>
          </cell>
          <cell r="DQ1108">
            <v>0</v>
          </cell>
          <cell r="DR1108">
            <v>0</v>
          </cell>
          <cell r="DS1108">
            <v>0</v>
          </cell>
          <cell r="DT1108">
            <v>0</v>
          </cell>
          <cell r="DU1108">
            <v>0</v>
          </cell>
          <cell r="DV1108">
            <v>0</v>
          </cell>
          <cell r="DW1108">
            <v>0</v>
          </cell>
          <cell r="DX1108">
            <v>0</v>
          </cell>
          <cell r="DY1108">
            <v>0</v>
          </cell>
          <cell r="DZ1108">
            <v>0</v>
          </cell>
          <cell r="EA1108">
            <v>0</v>
          </cell>
          <cell r="EB1108">
            <v>0</v>
          </cell>
          <cell r="EC1108">
            <v>0</v>
          </cell>
          <cell r="ED1108">
            <v>0</v>
          </cell>
          <cell r="EE1108">
            <v>0</v>
          </cell>
          <cell r="EF1108">
            <v>0</v>
          </cell>
          <cell r="EG1108">
            <v>0</v>
          </cell>
          <cell r="EH1108">
            <v>0</v>
          </cell>
          <cell r="EI1108">
            <v>0</v>
          </cell>
          <cell r="EJ1108">
            <v>0</v>
          </cell>
          <cell r="EK1108">
            <v>0</v>
          </cell>
          <cell r="EL1108">
            <v>0</v>
          </cell>
          <cell r="EM1108">
            <v>0</v>
          </cell>
          <cell r="EN1108">
            <v>0</v>
          </cell>
          <cell r="EO1108">
            <v>0</v>
          </cell>
          <cell r="EP1108">
            <v>0</v>
          </cell>
          <cell r="EQ1108">
            <v>0</v>
          </cell>
          <cell r="ER1108">
            <v>0</v>
          </cell>
          <cell r="ES1108">
            <v>0</v>
          </cell>
          <cell r="ET1108">
            <v>0</v>
          </cell>
          <cell r="EU1108">
            <v>0</v>
          </cell>
          <cell r="EV1108">
            <v>0</v>
          </cell>
          <cell r="EW1108">
            <v>0</v>
          </cell>
          <cell r="EX1108">
            <v>0</v>
          </cell>
          <cell r="EY1108">
            <v>0</v>
          </cell>
          <cell r="EZ1108">
            <v>0</v>
          </cell>
          <cell r="FA1108">
            <v>0</v>
          </cell>
          <cell r="FB1108">
            <v>0</v>
          </cell>
          <cell r="FC1108">
            <v>0</v>
          </cell>
          <cell r="FD1108">
            <v>0</v>
          </cell>
          <cell r="FE1108">
            <v>0</v>
          </cell>
          <cell r="FF1108">
            <v>0</v>
          </cell>
          <cell r="FG1108">
            <v>0</v>
          </cell>
          <cell r="FH1108">
            <v>0</v>
          </cell>
          <cell r="FI1108">
            <v>0</v>
          </cell>
          <cell r="FJ1108">
            <v>0</v>
          </cell>
          <cell r="FK1108">
            <v>0</v>
          </cell>
          <cell r="FL1108">
            <v>0</v>
          </cell>
          <cell r="FM1108">
            <v>0</v>
          </cell>
          <cell r="FN1108">
            <v>0</v>
          </cell>
          <cell r="FO1108">
            <v>0</v>
          </cell>
          <cell r="FP1108">
            <v>0</v>
          </cell>
          <cell r="FQ1108">
            <v>0</v>
          </cell>
          <cell r="FR1108">
            <v>0</v>
          </cell>
          <cell r="FS1108">
            <v>0</v>
          </cell>
          <cell r="FT1108">
            <v>0</v>
          </cell>
          <cell r="FU1108">
            <v>0</v>
          </cell>
          <cell r="FV1108">
            <v>0</v>
          </cell>
          <cell r="FW1108">
            <v>0</v>
          </cell>
          <cell r="FX1108">
            <v>0</v>
          </cell>
          <cell r="FY1108">
            <v>0</v>
          </cell>
          <cell r="FZ1108">
            <v>0</v>
          </cell>
          <cell r="GA1108">
            <v>0</v>
          </cell>
          <cell r="GB1108">
            <v>0</v>
          </cell>
          <cell r="GC1108">
            <v>0</v>
          </cell>
          <cell r="GD1108">
            <v>0</v>
          </cell>
          <cell r="GE1108">
            <v>0</v>
          </cell>
          <cell r="GF1108">
            <v>0</v>
          </cell>
          <cell r="GG1108">
            <v>0</v>
          </cell>
          <cell r="GH1108">
            <v>0</v>
          </cell>
          <cell r="GI1108">
            <v>0</v>
          </cell>
          <cell r="GJ1108">
            <v>0</v>
          </cell>
          <cell r="GK1108">
            <v>0</v>
          </cell>
          <cell r="GL1108">
            <v>0</v>
          </cell>
          <cell r="GM1108">
            <v>0</v>
          </cell>
          <cell r="GN1108">
            <v>0</v>
          </cell>
          <cell r="GO1108">
            <v>0</v>
          </cell>
          <cell r="GP1108">
            <v>0</v>
          </cell>
          <cell r="GQ1108">
            <v>0</v>
          </cell>
          <cell r="GR1108">
            <v>0</v>
          </cell>
          <cell r="GS1108">
            <v>0</v>
          </cell>
          <cell r="GT1108">
            <v>0</v>
          </cell>
          <cell r="GU1108">
            <v>0</v>
          </cell>
          <cell r="GV1108">
            <v>0</v>
          </cell>
          <cell r="GW1108">
            <v>0</v>
          </cell>
          <cell r="GX1108">
            <v>0</v>
          </cell>
          <cell r="GY1108">
            <v>0</v>
          </cell>
          <cell r="GZ1108">
            <v>0</v>
          </cell>
          <cell r="HA1108">
            <v>0</v>
          </cell>
          <cell r="HB1108">
            <v>0</v>
          </cell>
          <cell r="HC1108">
            <v>0</v>
          </cell>
          <cell r="HD1108">
            <v>0</v>
          </cell>
          <cell r="HE1108">
            <v>0</v>
          </cell>
          <cell r="HF1108">
            <v>0</v>
          </cell>
          <cell r="HG1108">
            <v>0</v>
          </cell>
          <cell r="HH1108">
            <v>0</v>
          </cell>
          <cell r="HI1108">
            <v>0</v>
          </cell>
          <cell r="HJ1108">
            <v>0</v>
          </cell>
          <cell r="HK1108">
            <v>0</v>
          </cell>
          <cell r="HL1108">
            <v>0</v>
          </cell>
          <cell r="HM1108">
            <v>0</v>
          </cell>
          <cell r="HN1108">
            <v>0</v>
          </cell>
          <cell r="HO1108">
            <v>0</v>
          </cell>
          <cell r="HP1108">
            <v>0</v>
          </cell>
          <cell r="HQ1108">
            <v>0</v>
          </cell>
          <cell r="HR1108">
            <v>0</v>
          </cell>
          <cell r="HS1108">
            <v>0</v>
          </cell>
          <cell r="HT1108">
            <v>0</v>
          </cell>
          <cell r="HU1108">
            <v>0</v>
          </cell>
          <cell r="HV1108">
            <v>0</v>
          </cell>
          <cell r="HW1108">
            <v>0</v>
          </cell>
          <cell r="HX1108">
            <v>0</v>
          </cell>
          <cell r="HY1108">
            <v>0</v>
          </cell>
          <cell r="HZ1108">
            <v>0</v>
          </cell>
          <cell r="IA1108">
            <v>0</v>
          </cell>
          <cell r="IB1108">
            <v>0</v>
          </cell>
          <cell r="IC1108">
            <v>0</v>
          </cell>
          <cell r="ID1108">
            <v>0</v>
          </cell>
          <cell r="IE1108">
            <v>0</v>
          </cell>
          <cell r="IF1108">
            <v>0</v>
          </cell>
          <cell r="IG1108">
            <v>0</v>
          </cell>
          <cell r="IH1108">
            <v>0</v>
          </cell>
          <cell r="II1108">
            <v>0</v>
          </cell>
          <cell r="IJ1108">
            <v>0</v>
          </cell>
          <cell r="IK1108">
            <v>0</v>
          </cell>
          <cell r="IL1108">
            <v>0</v>
          </cell>
          <cell r="IM1108">
            <v>0</v>
          </cell>
          <cell r="IN1108">
            <v>0</v>
          </cell>
          <cell r="IO1108">
            <v>0</v>
          </cell>
          <cell r="IP1108">
            <v>0</v>
          </cell>
          <cell r="IQ1108">
            <v>0</v>
          </cell>
          <cell r="IR1108">
            <v>0</v>
          </cell>
          <cell r="IS1108">
            <v>0</v>
          </cell>
          <cell r="IT1108">
            <v>0</v>
          </cell>
          <cell r="IU1108">
            <v>0</v>
          </cell>
          <cell r="IV1108">
            <v>0</v>
          </cell>
          <cell r="IW1108">
            <v>0</v>
          </cell>
          <cell r="IX1108">
            <v>0</v>
          </cell>
          <cell r="IY1108">
            <v>0</v>
          </cell>
          <cell r="IZ1108">
            <v>0</v>
          </cell>
          <cell r="JA1108">
            <v>0</v>
          </cell>
          <cell r="JB1108">
            <v>0</v>
          </cell>
          <cell r="JC1108">
            <v>0</v>
          </cell>
          <cell r="JD1108">
            <v>0</v>
          </cell>
          <cell r="JE1108">
            <v>0</v>
          </cell>
          <cell r="JF1108">
            <v>0</v>
          </cell>
          <cell r="JG1108">
            <v>0</v>
          </cell>
          <cell r="JH1108">
            <v>0</v>
          </cell>
          <cell r="JI1108">
            <v>0</v>
          </cell>
          <cell r="JJ1108">
            <v>0</v>
          </cell>
          <cell r="JK1108">
            <v>0</v>
          </cell>
          <cell r="JL1108">
            <v>0</v>
          </cell>
          <cell r="JM1108">
            <v>0</v>
          </cell>
          <cell r="JN1108">
            <v>0</v>
          </cell>
          <cell r="JO1108">
            <v>0</v>
          </cell>
          <cell r="JP1108">
            <v>0</v>
          </cell>
          <cell r="JQ1108">
            <v>0</v>
          </cell>
        </row>
        <row r="1109">
          <cell r="D1109" t="str">
            <v>PV_.QF.WMV._.qOR.CSP_Burlingame</v>
          </cell>
          <cell r="F1109">
            <v>0</v>
          </cell>
          <cell r="G1109">
            <v>0</v>
          </cell>
          <cell r="H1109">
            <v>0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0</v>
          </cell>
          <cell r="R1109">
            <v>0</v>
          </cell>
          <cell r="S1109">
            <v>0</v>
          </cell>
          <cell r="T1109">
            <v>0</v>
          </cell>
          <cell r="U1109">
            <v>0</v>
          </cell>
          <cell r="V1109">
            <v>0</v>
          </cell>
          <cell r="W1109">
            <v>0</v>
          </cell>
          <cell r="X1109">
            <v>0</v>
          </cell>
          <cell r="Y1109">
            <v>0</v>
          </cell>
          <cell r="Z1109">
            <v>0</v>
          </cell>
          <cell r="AA1109">
            <v>0</v>
          </cell>
          <cell r="AB1109">
            <v>0</v>
          </cell>
          <cell r="AC1109">
            <v>0</v>
          </cell>
          <cell r="AD1109">
            <v>0</v>
          </cell>
          <cell r="AE1109">
            <v>0</v>
          </cell>
          <cell r="AF1109">
            <v>0</v>
          </cell>
          <cell r="AG1109">
            <v>0</v>
          </cell>
          <cell r="AH1109">
            <v>0</v>
          </cell>
          <cell r="AI1109">
            <v>0</v>
          </cell>
          <cell r="AJ1109">
            <v>0</v>
          </cell>
          <cell r="AK1109">
            <v>0</v>
          </cell>
          <cell r="AL1109">
            <v>0</v>
          </cell>
          <cell r="AM1109">
            <v>0</v>
          </cell>
          <cell r="AN1109">
            <v>0</v>
          </cell>
          <cell r="AO1109">
            <v>0</v>
          </cell>
          <cell r="AP1109">
            <v>0</v>
          </cell>
          <cell r="AQ1109">
            <v>0</v>
          </cell>
          <cell r="AR1109">
            <v>0</v>
          </cell>
          <cell r="AS1109">
            <v>0</v>
          </cell>
          <cell r="AT1109">
            <v>0</v>
          </cell>
          <cell r="AU1109">
            <v>0</v>
          </cell>
          <cell r="AV1109">
            <v>0</v>
          </cell>
          <cell r="AW1109">
            <v>0</v>
          </cell>
          <cell r="AX1109">
            <v>0</v>
          </cell>
          <cell r="AY1109">
            <v>0</v>
          </cell>
          <cell r="AZ1109">
            <v>0</v>
          </cell>
          <cell r="BA1109">
            <v>0</v>
          </cell>
          <cell r="BB1109">
            <v>0</v>
          </cell>
          <cell r="BC1109">
            <v>0</v>
          </cell>
          <cell r="BD1109">
            <v>0</v>
          </cell>
          <cell r="BE1109">
            <v>0</v>
          </cell>
          <cell r="BF1109">
            <v>0</v>
          </cell>
          <cell r="BG1109">
            <v>0</v>
          </cell>
          <cell r="BH1109">
            <v>0</v>
          </cell>
          <cell r="BI1109">
            <v>0</v>
          </cell>
          <cell r="BJ1109">
            <v>0</v>
          </cell>
          <cell r="BK1109">
            <v>0</v>
          </cell>
          <cell r="BL1109">
            <v>0</v>
          </cell>
          <cell r="BM1109">
            <v>0</v>
          </cell>
          <cell r="BN1109">
            <v>0</v>
          </cell>
          <cell r="BO1109">
            <v>0</v>
          </cell>
          <cell r="BP1109">
            <v>0</v>
          </cell>
          <cell r="BQ1109">
            <v>0</v>
          </cell>
          <cell r="BR1109">
            <v>0</v>
          </cell>
          <cell r="BS1109">
            <v>0</v>
          </cell>
          <cell r="BT1109">
            <v>0</v>
          </cell>
          <cell r="BU1109">
            <v>0</v>
          </cell>
          <cell r="BV1109">
            <v>0</v>
          </cell>
          <cell r="BW1109">
            <v>0</v>
          </cell>
          <cell r="BX1109">
            <v>0</v>
          </cell>
          <cell r="BY1109">
            <v>0</v>
          </cell>
          <cell r="BZ1109">
            <v>0</v>
          </cell>
          <cell r="CA1109">
            <v>0</v>
          </cell>
          <cell r="CB1109">
            <v>0</v>
          </cell>
          <cell r="CC1109">
            <v>0</v>
          </cell>
          <cell r="CD1109">
            <v>0</v>
          </cell>
          <cell r="CE1109">
            <v>0</v>
          </cell>
          <cell r="CF1109">
            <v>0</v>
          </cell>
          <cell r="CG1109">
            <v>0</v>
          </cell>
          <cell r="CH1109">
            <v>0</v>
          </cell>
          <cell r="CI1109">
            <v>0</v>
          </cell>
          <cell r="CJ1109">
            <v>0</v>
          </cell>
          <cell r="CK1109">
            <v>0</v>
          </cell>
          <cell r="CL1109">
            <v>0</v>
          </cell>
          <cell r="CM1109">
            <v>0</v>
          </cell>
          <cell r="CN1109">
            <v>0</v>
          </cell>
          <cell r="CO1109">
            <v>0</v>
          </cell>
          <cell r="CP1109">
            <v>0</v>
          </cell>
          <cell r="CQ1109">
            <v>0</v>
          </cell>
          <cell r="CR1109">
            <v>0</v>
          </cell>
          <cell r="CS1109">
            <v>0</v>
          </cell>
          <cell r="CT1109">
            <v>0</v>
          </cell>
          <cell r="CU1109">
            <v>0</v>
          </cell>
          <cell r="CV1109">
            <v>0</v>
          </cell>
          <cell r="CW1109">
            <v>0</v>
          </cell>
          <cell r="CX1109">
            <v>0</v>
          </cell>
          <cell r="CY1109">
            <v>0</v>
          </cell>
          <cell r="CZ1109">
            <v>0</v>
          </cell>
          <cell r="DA1109">
            <v>0</v>
          </cell>
          <cell r="DB1109">
            <v>0</v>
          </cell>
          <cell r="DC1109">
            <v>0</v>
          </cell>
          <cell r="DD1109">
            <v>0</v>
          </cell>
          <cell r="DE1109">
            <v>0</v>
          </cell>
          <cell r="DF1109">
            <v>0</v>
          </cell>
          <cell r="DG1109">
            <v>0</v>
          </cell>
          <cell r="DH1109">
            <v>0</v>
          </cell>
          <cell r="DI1109">
            <v>0</v>
          </cell>
          <cell r="DJ1109">
            <v>0</v>
          </cell>
          <cell r="DK1109">
            <v>0</v>
          </cell>
          <cell r="DL1109">
            <v>0</v>
          </cell>
          <cell r="DM1109">
            <v>0</v>
          </cell>
          <cell r="DN1109">
            <v>0</v>
          </cell>
          <cell r="DO1109">
            <v>0</v>
          </cell>
          <cell r="DP1109">
            <v>0</v>
          </cell>
          <cell r="DQ1109">
            <v>0</v>
          </cell>
          <cell r="DR1109">
            <v>0</v>
          </cell>
          <cell r="DS1109">
            <v>0</v>
          </cell>
          <cell r="DT1109">
            <v>0</v>
          </cell>
          <cell r="DU1109">
            <v>0</v>
          </cell>
          <cell r="DV1109">
            <v>0</v>
          </cell>
          <cell r="DW1109">
            <v>0</v>
          </cell>
          <cell r="DX1109">
            <v>0</v>
          </cell>
          <cell r="DY1109">
            <v>0</v>
          </cell>
          <cell r="DZ1109">
            <v>0</v>
          </cell>
          <cell r="EA1109">
            <v>0</v>
          </cell>
          <cell r="EB1109">
            <v>0</v>
          </cell>
          <cell r="EC1109">
            <v>0</v>
          </cell>
          <cell r="ED1109">
            <v>0</v>
          </cell>
          <cell r="EE1109">
            <v>0</v>
          </cell>
          <cell r="EF1109">
            <v>0</v>
          </cell>
          <cell r="EG1109">
            <v>0</v>
          </cell>
          <cell r="EH1109">
            <v>0</v>
          </cell>
          <cell r="EI1109">
            <v>0</v>
          </cell>
          <cell r="EJ1109">
            <v>0</v>
          </cell>
          <cell r="EK1109">
            <v>0</v>
          </cell>
          <cell r="EL1109">
            <v>0</v>
          </cell>
          <cell r="EM1109">
            <v>0</v>
          </cell>
          <cell r="EN1109">
            <v>0</v>
          </cell>
          <cell r="EO1109">
            <v>0</v>
          </cell>
          <cell r="EP1109">
            <v>0</v>
          </cell>
          <cell r="EQ1109">
            <v>0</v>
          </cell>
          <cell r="ER1109">
            <v>0</v>
          </cell>
          <cell r="ES1109">
            <v>0</v>
          </cell>
          <cell r="ET1109">
            <v>0</v>
          </cell>
          <cell r="EU1109">
            <v>0</v>
          </cell>
          <cell r="EV1109">
            <v>0</v>
          </cell>
          <cell r="EW1109">
            <v>0</v>
          </cell>
          <cell r="EX1109">
            <v>0</v>
          </cell>
          <cell r="EY1109">
            <v>0</v>
          </cell>
          <cell r="EZ1109">
            <v>0</v>
          </cell>
          <cell r="FA1109">
            <v>0</v>
          </cell>
          <cell r="FB1109">
            <v>0</v>
          </cell>
          <cell r="FC1109">
            <v>0</v>
          </cell>
          <cell r="FD1109">
            <v>0</v>
          </cell>
          <cell r="FE1109">
            <v>0</v>
          </cell>
          <cell r="FF1109">
            <v>0</v>
          </cell>
          <cell r="FG1109">
            <v>0</v>
          </cell>
          <cell r="FH1109">
            <v>0</v>
          </cell>
          <cell r="FI1109">
            <v>0</v>
          </cell>
          <cell r="FJ1109">
            <v>0</v>
          </cell>
          <cell r="FK1109">
            <v>0</v>
          </cell>
          <cell r="FL1109">
            <v>0</v>
          </cell>
          <cell r="FM1109">
            <v>0</v>
          </cell>
          <cell r="FN1109">
            <v>0</v>
          </cell>
          <cell r="FO1109">
            <v>0</v>
          </cell>
          <cell r="FP1109">
            <v>0</v>
          </cell>
          <cell r="FQ1109">
            <v>0</v>
          </cell>
          <cell r="FR1109">
            <v>0</v>
          </cell>
          <cell r="FS1109">
            <v>0</v>
          </cell>
          <cell r="FT1109">
            <v>0</v>
          </cell>
          <cell r="FU1109">
            <v>0</v>
          </cell>
          <cell r="FV1109">
            <v>0</v>
          </cell>
          <cell r="FW1109">
            <v>0</v>
          </cell>
          <cell r="FX1109">
            <v>0</v>
          </cell>
          <cell r="FY1109">
            <v>0</v>
          </cell>
          <cell r="FZ1109">
            <v>0</v>
          </cell>
          <cell r="GA1109">
            <v>0</v>
          </cell>
          <cell r="GB1109">
            <v>0</v>
          </cell>
          <cell r="GC1109">
            <v>0</v>
          </cell>
          <cell r="GD1109">
            <v>0</v>
          </cell>
          <cell r="GE1109">
            <v>0</v>
          </cell>
          <cell r="GF1109">
            <v>0</v>
          </cell>
          <cell r="GG1109">
            <v>0</v>
          </cell>
          <cell r="GH1109">
            <v>0</v>
          </cell>
          <cell r="GI1109">
            <v>0</v>
          </cell>
          <cell r="GJ1109">
            <v>0</v>
          </cell>
          <cell r="GK1109">
            <v>0</v>
          </cell>
          <cell r="GL1109">
            <v>0</v>
          </cell>
          <cell r="GM1109">
            <v>0</v>
          </cell>
          <cell r="GN1109">
            <v>0</v>
          </cell>
          <cell r="GO1109">
            <v>0</v>
          </cell>
          <cell r="GP1109">
            <v>0</v>
          </cell>
          <cell r="GQ1109">
            <v>0</v>
          </cell>
          <cell r="GR1109">
            <v>0</v>
          </cell>
          <cell r="GS1109">
            <v>0</v>
          </cell>
          <cell r="GT1109">
            <v>0</v>
          </cell>
          <cell r="GU1109">
            <v>0</v>
          </cell>
          <cell r="GV1109">
            <v>0</v>
          </cell>
          <cell r="GW1109">
            <v>0</v>
          </cell>
          <cell r="GX1109">
            <v>0</v>
          </cell>
          <cell r="GY1109">
            <v>0</v>
          </cell>
          <cell r="GZ1109">
            <v>0</v>
          </cell>
          <cell r="HA1109">
            <v>0</v>
          </cell>
          <cell r="HB1109">
            <v>0</v>
          </cell>
          <cell r="HC1109">
            <v>0</v>
          </cell>
          <cell r="HD1109">
            <v>0</v>
          </cell>
          <cell r="HE1109">
            <v>0</v>
          </cell>
          <cell r="HF1109">
            <v>0</v>
          </cell>
          <cell r="HG1109">
            <v>0</v>
          </cell>
          <cell r="HH1109">
            <v>0</v>
          </cell>
          <cell r="HI1109">
            <v>0</v>
          </cell>
          <cell r="HJ1109">
            <v>0</v>
          </cell>
          <cell r="HK1109">
            <v>0</v>
          </cell>
          <cell r="HL1109">
            <v>0</v>
          </cell>
          <cell r="HM1109">
            <v>0</v>
          </cell>
          <cell r="HN1109">
            <v>0</v>
          </cell>
          <cell r="HO1109">
            <v>0</v>
          </cell>
          <cell r="HP1109">
            <v>0</v>
          </cell>
          <cell r="HQ1109">
            <v>0</v>
          </cell>
          <cell r="HR1109">
            <v>0</v>
          </cell>
          <cell r="HS1109">
            <v>0</v>
          </cell>
          <cell r="HT1109">
            <v>0</v>
          </cell>
          <cell r="HU1109">
            <v>0</v>
          </cell>
          <cell r="HV1109">
            <v>0</v>
          </cell>
          <cell r="HW1109">
            <v>0</v>
          </cell>
          <cell r="HX1109">
            <v>0</v>
          </cell>
          <cell r="HY1109">
            <v>0</v>
          </cell>
          <cell r="HZ1109">
            <v>0</v>
          </cell>
          <cell r="IA1109">
            <v>0</v>
          </cell>
          <cell r="IB1109">
            <v>0</v>
          </cell>
          <cell r="IC1109">
            <v>0</v>
          </cell>
          <cell r="ID1109">
            <v>0</v>
          </cell>
          <cell r="IE1109">
            <v>0</v>
          </cell>
          <cell r="IF1109">
            <v>0</v>
          </cell>
          <cell r="IG1109">
            <v>0</v>
          </cell>
          <cell r="IH1109">
            <v>0</v>
          </cell>
          <cell r="II1109">
            <v>0</v>
          </cell>
          <cell r="IJ1109">
            <v>0</v>
          </cell>
          <cell r="IK1109">
            <v>0</v>
          </cell>
          <cell r="IL1109">
            <v>0</v>
          </cell>
          <cell r="IM1109">
            <v>0</v>
          </cell>
          <cell r="IN1109">
            <v>0</v>
          </cell>
          <cell r="IO1109">
            <v>0</v>
          </cell>
          <cell r="IP1109">
            <v>0</v>
          </cell>
          <cell r="IQ1109">
            <v>0</v>
          </cell>
          <cell r="IR1109">
            <v>0</v>
          </cell>
          <cell r="IS1109">
            <v>0</v>
          </cell>
          <cell r="IT1109">
            <v>0</v>
          </cell>
          <cell r="IU1109">
            <v>0</v>
          </cell>
          <cell r="IV1109">
            <v>0</v>
          </cell>
          <cell r="IW1109">
            <v>0</v>
          </cell>
          <cell r="IX1109">
            <v>0</v>
          </cell>
          <cell r="IY1109">
            <v>0</v>
          </cell>
          <cell r="IZ1109">
            <v>0</v>
          </cell>
          <cell r="JA1109">
            <v>0</v>
          </cell>
          <cell r="JB1109">
            <v>0</v>
          </cell>
          <cell r="JC1109">
            <v>0</v>
          </cell>
          <cell r="JD1109">
            <v>0</v>
          </cell>
          <cell r="JE1109">
            <v>0</v>
          </cell>
          <cell r="JF1109">
            <v>0</v>
          </cell>
          <cell r="JG1109">
            <v>0</v>
          </cell>
          <cell r="JH1109">
            <v>0</v>
          </cell>
          <cell r="JI1109">
            <v>0</v>
          </cell>
          <cell r="JJ1109">
            <v>0</v>
          </cell>
          <cell r="JK1109">
            <v>0</v>
          </cell>
          <cell r="JL1109">
            <v>0</v>
          </cell>
          <cell r="JM1109">
            <v>0</v>
          </cell>
          <cell r="JN1109">
            <v>0</v>
          </cell>
          <cell r="JO1109">
            <v>0</v>
          </cell>
          <cell r="JP1109">
            <v>0</v>
          </cell>
          <cell r="JQ1109">
            <v>0</v>
          </cell>
        </row>
        <row r="1110">
          <cell r="D1110" t="str">
            <v>PV_.QF.WMV._.qOR.CSP_Marble_Solar</v>
          </cell>
          <cell r="F1110">
            <v>0</v>
          </cell>
          <cell r="G1110">
            <v>0</v>
          </cell>
          <cell r="H1110">
            <v>0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0</v>
          </cell>
          <cell r="R1110">
            <v>0</v>
          </cell>
          <cell r="S1110">
            <v>0</v>
          </cell>
          <cell r="T1110">
            <v>0</v>
          </cell>
          <cell r="U1110">
            <v>0</v>
          </cell>
          <cell r="V1110">
            <v>0</v>
          </cell>
          <cell r="W1110">
            <v>0</v>
          </cell>
          <cell r="X1110">
            <v>0</v>
          </cell>
          <cell r="Y1110">
            <v>0</v>
          </cell>
          <cell r="Z1110">
            <v>0</v>
          </cell>
          <cell r="AA1110">
            <v>0</v>
          </cell>
          <cell r="AB1110">
            <v>0</v>
          </cell>
          <cell r="AC1110">
            <v>0</v>
          </cell>
          <cell r="AD1110">
            <v>0</v>
          </cell>
          <cell r="AE1110">
            <v>0</v>
          </cell>
          <cell r="AF1110">
            <v>0</v>
          </cell>
          <cell r="AG1110">
            <v>0</v>
          </cell>
          <cell r="AH1110">
            <v>0</v>
          </cell>
          <cell r="AI1110">
            <v>0</v>
          </cell>
          <cell r="AJ1110">
            <v>0</v>
          </cell>
          <cell r="AK1110">
            <v>0</v>
          </cell>
          <cell r="AL1110">
            <v>0</v>
          </cell>
          <cell r="AM1110">
            <v>0</v>
          </cell>
          <cell r="AN1110">
            <v>0</v>
          </cell>
          <cell r="AO1110">
            <v>0</v>
          </cell>
          <cell r="AP1110">
            <v>0</v>
          </cell>
          <cell r="AQ1110">
            <v>0</v>
          </cell>
          <cell r="AR1110">
            <v>0</v>
          </cell>
          <cell r="AS1110">
            <v>0</v>
          </cell>
          <cell r="AT1110">
            <v>0</v>
          </cell>
          <cell r="AU1110">
            <v>0</v>
          </cell>
          <cell r="AV1110">
            <v>0</v>
          </cell>
          <cell r="AW1110">
            <v>0</v>
          </cell>
          <cell r="AX1110">
            <v>0</v>
          </cell>
          <cell r="AY1110">
            <v>0</v>
          </cell>
          <cell r="AZ1110">
            <v>0</v>
          </cell>
          <cell r="BA1110">
            <v>0</v>
          </cell>
          <cell r="BB1110">
            <v>0</v>
          </cell>
          <cell r="BC1110">
            <v>0</v>
          </cell>
          <cell r="BD1110">
            <v>0</v>
          </cell>
          <cell r="BE1110">
            <v>0</v>
          </cell>
          <cell r="BF1110">
            <v>0</v>
          </cell>
          <cell r="BG1110">
            <v>0</v>
          </cell>
          <cell r="BH1110">
            <v>0</v>
          </cell>
          <cell r="BI1110">
            <v>0</v>
          </cell>
          <cell r="BJ1110">
            <v>0</v>
          </cell>
          <cell r="BK1110">
            <v>0</v>
          </cell>
          <cell r="BL1110">
            <v>0</v>
          </cell>
          <cell r="BM1110">
            <v>0</v>
          </cell>
          <cell r="BN1110">
            <v>0</v>
          </cell>
          <cell r="BO1110">
            <v>0</v>
          </cell>
          <cell r="BP1110">
            <v>0</v>
          </cell>
          <cell r="BQ1110">
            <v>0</v>
          </cell>
          <cell r="BR1110">
            <v>0</v>
          </cell>
          <cell r="BS1110">
            <v>0</v>
          </cell>
          <cell r="BT1110">
            <v>0</v>
          </cell>
          <cell r="BU1110">
            <v>0</v>
          </cell>
          <cell r="BV1110">
            <v>0</v>
          </cell>
          <cell r="BW1110">
            <v>0</v>
          </cell>
          <cell r="BX1110">
            <v>0</v>
          </cell>
          <cell r="BY1110">
            <v>0</v>
          </cell>
          <cell r="BZ1110">
            <v>0</v>
          </cell>
          <cell r="CA1110">
            <v>0</v>
          </cell>
          <cell r="CB1110">
            <v>0</v>
          </cell>
          <cell r="CC1110">
            <v>0</v>
          </cell>
          <cell r="CD1110">
            <v>0</v>
          </cell>
          <cell r="CE1110">
            <v>0</v>
          </cell>
          <cell r="CF1110">
            <v>0</v>
          </cell>
          <cell r="CG1110">
            <v>0</v>
          </cell>
          <cell r="CH1110">
            <v>0</v>
          </cell>
          <cell r="CI1110">
            <v>0</v>
          </cell>
          <cell r="CJ1110">
            <v>0</v>
          </cell>
          <cell r="CK1110">
            <v>0</v>
          </cell>
          <cell r="CL1110">
            <v>0</v>
          </cell>
          <cell r="CM1110">
            <v>0</v>
          </cell>
          <cell r="CN1110">
            <v>0</v>
          </cell>
          <cell r="CO1110">
            <v>0</v>
          </cell>
          <cell r="CP1110">
            <v>0</v>
          </cell>
          <cell r="CQ1110">
            <v>0</v>
          </cell>
          <cell r="CR1110">
            <v>0</v>
          </cell>
          <cell r="CS1110">
            <v>0</v>
          </cell>
          <cell r="CT1110">
            <v>0</v>
          </cell>
          <cell r="CU1110">
            <v>0</v>
          </cell>
          <cell r="CV1110">
            <v>0</v>
          </cell>
          <cell r="CW1110">
            <v>0</v>
          </cell>
          <cell r="CX1110">
            <v>0</v>
          </cell>
          <cell r="CY1110">
            <v>0</v>
          </cell>
          <cell r="CZ1110">
            <v>0</v>
          </cell>
          <cell r="DA1110">
            <v>0</v>
          </cell>
          <cell r="DB1110">
            <v>0</v>
          </cell>
          <cell r="DC1110">
            <v>0</v>
          </cell>
          <cell r="DD1110">
            <v>0</v>
          </cell>
          <cell r="DE1110">
            <v>0</v>
          </cell>
          <cell r="DF1110">
            <v>0</v>
          </cell>
          <cell r="DG1110">
            <v>0</v>
          </cell>
          <cell r="DH1110">
            <v>0</v>
          </cell>
          <cell r="DI1110">
            <v>0</v>
          </cell>
          <cell r="DJ1110">
            <v>0</v>
          </cell>
          <cell r="DK1110">
            <v>0</v>
          </cell>
          <cell r="DL1110">
            <v>0</v>
          </cell>
          <cell r="DM1110">
            <v>0</v>
          </cell>
          <cell r="DN1110">
            <v>0</v>
          </cell>
          <cell r="DO1110">
            <v>0</v>
          </cell>
          <cell r="DP1110">
            <v>0</v>
          </cell>
          <cell r="DQ1110">
            <v>0</v>
          </cell>
          <cell r="DR1110">
            <v>0</v>
          </cell>
          <cell r="DS1110">
            <v>0</v>
          </cell>
          <cell r="DT1110">
            <v>0</v>
          </cell>
          <cell r="DU1110">
            <v>0</v>
          </cell>
          <cell r="DV1110">
            <v>0</v>
          </cell>
          <cell r="DW1110">
            <v>0</v>
          </cell>
          <cell r="DX1110">
            <v>0</v>
          </cell>
          <cell r="DY1110">
            <v>0</v>
          </cell>
          <cell r="DZ1110">
            <v>0</v>
          </cell>
          <cell r="EA1110">
            <v>0</v>
          </cell>
          <cell r="EB1110">
            <v>0</v>
          </cell>
          <cell r="EC1110">
            <v>0</v>
          </cell>
          <cell r="ED1110">
            <v>0</v>
          </cell>
          <cell r="EE1110">
            <v>0</v>
          </cell>
          <cell r="EF1110">
            <v>0</v>
          </cell>
          <cell r="EG1110">
            <v>0</v>
          </cell>
          <cell r="EH1110">
            <v>0</v>
          </cell>
          <cell r="EI1110">
            <v>0</v>
          </cell>
          <cell r="EJ1110">
            <v>0</v>
          </cell>
          <cell r="EK1110">
            <v>0</v>
          </cell>
          <cell r="EL1110">
            <v>0</v>
          </cell>
          <cell r="EM1110">
            <v>0</v>
          </cell>
          <cell r="EN1110">
            <v>0</v>
          </cell>
          <cell r="EO1110">
            <v>0</v>
          </cell>
          <cell r="EP1110">
            <v>0</v>
          </cell>
          <cell r="EQ1110">
            <v>0</v>
          </cell>
          <cell r="ER1110">
            <v>0</v>
          </cell>
          <cell r="ES1110">
            <v>0</v>
          </cell>
          <cell r="ET1110">
            <v>0</v>
          </cell>
          <cell r="EU1110">
            <v>0</v>
          </cell>
          <cell r="EV1110">
            <v>0</v>
          </cell>
          <cell r="EW1110">
            <v>0</v>
          </cell>
          <cell r="EX1110">
            <v>0</v>
          </cell>
          <cell r="EY1110">
            <v>0</v>
          </cell>
          <cell r="EZ1110">
            <v>0</v>
          </cell>
          <cell r="FA1110">
            <v>0</v>
          </cell>
          <cell r="FB1110">
            <v>0</v>
          </cell>
          <cell r="FC1110">
            <v>0</v>
          </cell>
          <cell r="FD1110">
            <v>0</v>
          </cell>
          <cell r="FE1110">
            <v>0</v>
          </cell>
          <cell r="FF1110">
            <v>0</v>
          </cell>
          <cell r="FG1110">
            <v>0</v>
          </cell>
          <cell r="FH1110">
            <v>0</v>
          </cell>
          <cell r="FI1110">
            <v>0</v>
          </cell>
          <cell r="FJ1110">
            <v>0</v>
          </cell>
          <cell r="FK1110">
            <v>0</v>
          </cell>
          <cell r="FL1110">
            <v>0</v>
          </cell>
          <cell r="FM1110">
            <v>0</v>
          </cell>
          <cell r="FN1110">
            <v>0</v>
          </cell>
          <cell r="FO1110">
            <v>0</v>
          </cell>
          <cell r="FP1110">
            <v>0</v>
          </cell>
          <cell r="FQ1110">
            <v>0</v>
          </cell>
          <cell r="FR1110">
            <v>0</v>
          </cell>
          <cell r="FS1110">
            <v>0</v>
          </cell>
          <cell r="FT1110">
            <v>0</v>
          </cell>
          <cell r="FU1110">
            <v>0</v>
          </cell>
          <cell r="FV1110">
            <v>0</v>
          </cell>
          <cell r="FW1110">
            <v>0</v>
          </cell>
          <cell r="FX1110">
            <v>0</v>
          </cell>
          <cell r="FY1110">
            <v>0</v>
          </cell>
          <cell r="FZ1110">
            <v>0</v>
          </cell>
          <cell r="GA1110">
            <v>0</v>
          </cell>
          <cell r="GB1110">
            <v>0</v>
          </cell>
          <cell r="GC1110">
            <v>0</v>
          </cell>
          <cell r="GD1110">
            <v>0</v>
          </cell>
          <cell r="GE1110">
            <v>0</v>
          </cell>
          <cell r="GF1110">
            <v>0</v>
          </cell>
          <cell r="GG1110">
            <v>0</v>
          </cell>
          <cell r="GH1110">
            <v>0</v>
          </cell>
          <cell r="GI1110">
            <v>0</v>
          </cell>
          <cell r="GJ1110">
            <v>0</v>
          </cell>
          <cell r="GK1110">
            <v>0</v>
          </cell>
          <cell r="GL1110">
            <v>0</v>
          </cell>
          <cell r="GM1110">
            <v>0</v>
          </cell>
          <cell r="GN1110">
            <v>0</v>
          </cell>
          <cell r="GO1110">
            <v>0</v>
          </cell>
          <cell r="GP1110">
            <v>0</v>
          </cell>
          <cell r="GQ1110">
            <v>0</v>
          </cell>
          <cell r="GR1110">
            <v>0</v>
          </cell>
          <cell r="GS1110">
            <v>0</v>
          </cell>
          <cell r="GT1110">
            <v>0</v>
          </cell>
          <cell r="GU1110">
            <v>0</v>
          </cell>
          <cell r="GV1110">
            <v>0</v>
          </cell>
          <cell r="GW1110">
            <v>0</v>
          </cell>
          <cell r="GX1110">
            <v>0</v>
          </cell>
          <cell r="GY1110">
            <v>0</v>
          </cell>
          <cell r="GZ1110">
            <v>0</v>
          </cell>
          <cell r="HA1110">
            <v>0</v>
          </cell>
          <cell r="HB1110">
            <v>0</v>
          </cell>
          <cell r="HC1110">
            <v>0</v>
          </cell>
          <cell r="HD1110">
            <v>0</v>
          </cell>
          <cell r="HE1110">
            <v>0</v>
          </cell>
          <cell r="HF1110">
            <v>0</v>
          </cell>
          <cell r="HG1110">
            <v>0</v>
          </cell>
          <cell r="HH1110">
            <v>0</v>
          </cell>
          <cell r="HI1110">
            <v>0</v>
          </cell>
          <cell r="HJ1110">
            <v>0</v>
          </cell>
          <cell r="HK1110">
            <v>0</v>
          </cell>
          <cell r="HL1110">
            <v>0</v>
          </cell>
          <cell r="HM1110">
            <v>0</v>
          </cell>
          <cell r="HN1110">
            <v>0</v>
          </cell>
          <cell r="HO1110">
            <v>0</v>
          </cell>
          <cell r="HP1110">
            <v>0</v>
          </cell>
          <cell r="HQ1110">
            <v>0</v>
          </cell>
          <cell r="HR1110">
            <v>0</v>
          </cell>
          <cell r="HS1110">
            <v>0</v>
          </cell>
          <cell r="HT1110">
            <v>0</v>
          </cell>
          <cell r="HU1110">
            <v>0</v>
          </cell>
          <cell r="HV1110">
            <v>0</v>
          </cell>
          <cell r="HW1110">
            <v>0</v>
          </cell>
          <cell r="HX1110">
            <v>0</v>
          </cell>
          <cell r="HY1110">
            <v>0</v>
          </cell>
          <cell r="HZ1110">
            <v>0</v>
          </cell>
          <cell r="IA1110">
            <v>0</v>
          </cell>
          <cell r="IB1110">
            <v>0</v>
          </cell>
          <cell r="IC1110">
            <v>0</v>
          </cell>
          <cell r="ID1110">
            <v>0</v>
          </cell>
          <cell r="IE1110">
            <v>0</v>
          </cell>
          <cell r="IF1110">
            <v>0</v>
          </cell>
          <cell r="IG1110">
            <v>0</v>
          </cell>
          <cell r="IH1110">
            <v>0</v>
          </cell>
          <cell r="II1110">
            <v>0</v>
          </cell>
          <cell r="IJ1110">
            <v>0</v>
          </cell>
          <cell r="IK1110">
            <v>0</v>
          </cell>
          <cell r="IL1110">
            <v>0</v>
          </cell>
          <cell r="IM1110">
            <v>0</v>
          </cell>
          <cell r="IN1110">
            <v>0</v>
          </cell>
          <cell r="IO1110">
            <v>0</v>
          </cell>
          <cell r="IP1110">
            <v>0</v>
          </cell>
          <cell r="IQ1110">
            <v>0</v>
          </cell>
          <cell r="IR1110">
            <v>0</v>
          </cell>
          <cell r="IS1110">
            <v>0</v>
          </cell>
          <cell r="IT1110">
            <v>0</v>
          </cell>
          <cell r="IU1110">
            <v>0</v>
          </cell>
          <cell r="IV1110">
            <v>0</v>
          </cell>
          <cell r="IW1110">
            <v>0</v>
          </cell>
          <cell r="IX1110">
            <v>0</v>
          </cell>
          <cell r="IY1110">
            <v>0</v>
          </cell>
          <cell r="IZ1110">
            <v>0</v>
          </cell>
          <cell r="JA1110">
            <v>0</v>
          </cell>
          <cell r="JB1110">
            <v>0</v>
          </cell>
          <cell r="JC1110">
            <v>0</v>
          </cell>
          <cell r="JD1110">
            <v>0</v>
          </cell>
          <cell r="JE1110">
            <v>0</v>
          </cell>
          <cell r="JF1110">
            <v>0</v>
          </cell>
          <cell r="JG1110">
            <v>0</v>
          </cell>
          <cell r="JH1110">
            <v>0</v>
          </cell>
          <cell r="JI1110">
            <v>0</v>
          </cell>
          <cell r="JJ1110">
            <v>0</v>
          </cell>
          <cell r="JK1110">
            <v>0</v>
          </cell>
          <cell r="JL1110">
            <v>0</v>
          </cell>
          <cell r="JM1110">
            <v>0</v>
          </cell>
          <cell r="JN1110">
            <v>0</v>
          </cell>
          <cell r="JO1110">
            <v>0</v>
          </cell>
          <cell r="JP1110">
            <v>0</v>
          </cell>
          <cell r="JQ1110">
            <v>0</v>
          </cell>
        </row>
        <row r="1111">
          <cell r="D1111" t="str">
            <v>PV_.QF.WMV._.qOR.CSP_Orchard_Knob</v>
          </cell>
          <cell r="F1111">
            <v>0</v>
          </cell>
          <cell r="G1111">
            <v>0</v>
          </cell>
          <cell r="H1111">
            <v>0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0</v>
          </cell>
          <cell r="R1111">
            <v>0</v>
          </cell>
          <cell r="S1111">
            <v>0</v>
          </cell>
          <cell r="T1111">
            <v>0</v>
          </cell>
          <cell r="U1111">
            <v>0</v>
          </cell>
          <cell r="V1111">
            <v>0</v>
          </cell>
          <cell r="W1111">
            <v>0</v>
          </cell>
          <cell r="X1111">
            <v>0</v>
          </cell>
          <cell r="Y1111">
            <v>0</v>
          </cell>
          <cell r="Z1111">
            <v>0</v>
          </cell>
          <cell r="AA1111">
            <v>0</v>
          </cell>
          <cell r="AB1111">
            <v>0</v>
          </cell>
          <cell r="AC1111">
            <v>0</v>
          </cell>
          <cell r="AD1111">
            <v>0</v>
          </cell>
          <cell r="AE1111">
            <v>0</v>
          </cell>
          <cell r="AF1111">
            <v>0</v>
          </cell>
          <cell r="AG1111">
            <v>0</v>
          </cell>
          <cell r="AH1111">
            <v>0</v>
          </cell>
          <cell r="AI1111">
            <v>0</v>
          </cell>
          <cell r="AJ1111">
            <v>0</v>
          </cell>
          <cell r="AK1111">
            <v>0</v>
          </cell>
          <cell r="AL1111">
            <v>0</v>
          </cell>
          <cell r="AM1111">
            <v>0</v>
          </cell>
          <cell r="AN1111">
            <v>0</v>
          </cell>
          <cell r="AO1111">
            <v>0</v>
          </cell>
          <cell r="AP1111">
            <v>0</v>
          </cell>
          <cell r="AQ1111">
            <v>0</v>
          </cell>
          <cell r="AR1111">
            <v>0</v>
          </cell>
          <cell r="AS1111">
            <v>0</v>
          </cell>
          <cell r="AT1111">
            <v>0</v>
          </cell>
          <cell r="AU1111">
            <v>0</v>
          </cell>
          <cell r="AV1111">
            <v>0</v>
          </cell>
          <cell r="AW1111">
            <v>0</v>
          </cell>
          <cell r="AX1111">
            <v>0</v>
          </cell>
          <cell r="AY1111">
            <v>0</v>
          </cell>
          <cell r="AZ1111">
            <v>0</v>
          </cell>
          <cell r="BA1111">
            <v>0</v>
          </cell>
          <cell r="BB1111">
            <v>0</v>
          </cell>
          <cell r="BC1111">
            <v>0</v>
          </cell>
          <cell r="BD1111">
            <v>0</v>
          </cell>
          <cell r="BE1111">
            <v>0</v>
          </cell>
          <cell r="BF1111">
            <v>0</v>
          </cell>
          <cell r="BG1111">
            <v>0</v>
          </cell>
          <cell r="BH1111">
            <v>0</v>
          </cell>
          <cell r="BI1111">
            <v>0</v>
          </cell>
          <cell r="BJ1111">
            <v>0</v>
          </cell>
          <cell r="BK1111">
            <v>0</v>
          </cell>
          <cell r="BL1111">
            <v>0</v>
          </cell>
          <cell r="BM1111">
            <v>0</v>
          </cell>
          <cell r="BN1111">
            <v>0</v>
          </cell>
          <cell r="BO1111">
            <v>0</v>
          </cell>
          <cell r="BP1111">
            <v>0</v>
          </cell>
          <cell r="BQ1111">
            <v>0</v>
          </cell>
          <cell r="BR1111">
            <v>0</v>
          </cell>
          <cell r="BS1111">
            <v>0</v>
          </cell>
          <cell r="BT1111">
            <v>0</v>
          </cell>
          <cell r="BU1111">
            <v>0</v>
          </cell>
          <cell r="BV1111">
            <v>0</v>
          </cell>
          <cell r="BW1111">
            <v>0</v>
          </cell>
          <cell r="BX1111">
            <v>0</v>
          </cell>
          <cell r="BY1111">
            <v>0</v>
          </cell>
          <cell r="BZ1111">
            <v>0</v>
          </cell>
          <cell r="CA1111">
            <v>0</v>
          </cell>
          <cell r="CB1111">
            <v>0</v>
          </cell>
          <cell r="CC1111">
            <v>0</v>
          </cell>
          <cell r="CD1111">
            <v>0</v>
          </cell>
          <cell r="CE1111">
            <v>0</v>
          </cell>
          <cell r="CF1111">
            <v>0</v>
          </cell>
          <cell r="CG1111">
            <v>0</v>
          </cell>
          <cell r="CH1111">
            <v>0</v>
          </cell>
          <cell r="CI1111">
            <v>0</v>
          </cell>
          <cell r="CJ1111">
            <v>0</v>
          </cell>
          <cell r="CK1111">
            <v>0</v>
          </cell>
          <cell r="CL1111">
            <v>0</v>
          </cell>
          <cell r="CM1111">
            <v>0</v>
          </cell>
          <cell r="CN1111">
            <v>0</v>
          </cell>
          <cell r="CO1111">
            <v>0</v>
          </cell>
          <cell r="CP1111">
            <v>0</v>
          </cell>
          <cell r="CQ1111">
            <v>0</v>
          </cell>
          <cell r="CR1111">
            <v>0</v>
          </cell>
          <cell r="CS1111">
            <v>0</v>
          </cell>
          <cell r="CT1111">
            <v>0</v>
          </cell>
          <cell r="CU1111">
            <v>0</v>
          </cell>
          <cell r="CV1111">
            <v>0</v>
          </cell>
          <cell r="CW1111">
            <v>0</v>
          </cell>
          <cell r="CX1111">
            <v>0</v>
          </cell>
          <cell r="CY1111">
            <v>0</v>
          </cell>
          <cell r="CZ1111">
            <v>0</v>
          </cell>
          <cell r="DA1111">
            <v>0</v>
          </cell>
          <cell r="DB1111">
            <v>0</v>
          </cell>
          <cell r="DC1111">
            <v>0</v>
          </cell>
          <cell r="DD1111">
            <v>0</v>
          </cell>
          <cell r="DE1111">
            <v>0</v>
          </cell>
          <cell r="DF1111">
            <v>0</v>
          </cell>
          <cell r="DG1111">
            <v>0</v>
          </cell>
          <cell r="DH1111">
            <v>0</v>
          </cell>
          <cell r="DI1111">
            <v>0</v>
          </cell>
          <cell r="DJ1111">
            <v>0</v>
          </cell>
          <cell r="DK1111">
            <v>0</v>
          </cell>
          <cell r="DL1111">
            <v>0</v>
          </cell>
          <cell r="DM1111">
            <v>0</v>
          </cell>
          <cell r="DN1111">
            <v>0</v>
          </cell>
          <cell r="DO1111">
            <v>0</v>
          </cell>
          <cell r="DP1111">
            <v>0</v>
          </cell>
          <cell r="DQ1111">
            <v>0</v>
          </cell>
          <cell r="DR1111">
            <v>0</v>
          </cell>
          <cell r="DS1111">
            <v>0</v>
          </cell>
          <cell r="DT1111">
            <v>0</v>
          </cell>
          <cell r="DU1111">
            <v>0</v>
          </cell>
          <cell r="DV1111">
            <v>0</v>
          </cell>
          <cell r="DW1111">
            <v>0</v>
          </cell>
          <cell r="DX1111">
            <v>0</v>
          </cell>
          <cell r="DY1111">
            <v>0</v>
          </cell>
          <cell r="DZ1111">
            <v>0</v>
          </cell>
          <cell r="EA1111">
            <v>0</v>
          </cell>
          <cell r="EB1111">
            <v>0</v>
          </cell>
          <cell r="EC1111">
            <v>0</v>
          </cell>
          <cell r="ED1111">
            <v>0</v>
          </cell>
          <cell r="EE1111">
            <v>0</v>
          </cell>
          <cell r="EF1111">
            <v>0</v>
          </cell>
          <cell r="EG1111">
            <v>0</v>
          </cell>
          <cell r="EH1111">
            <v>0</v>
          </cell>
          <cell r="EI1111">
            <v>0</v>
          </cell>
          <cell r="EJ1111">
            <v>0</v>
          </cell>
          <cell r="EK1111">
            <v>0</v>
          </cell>
          <cell r="EL1111">
            <v>0</v>
          </cell>
          <cell r="EM1111">
            <v>0</v>
          </cell>
          <cell r="EN1111">
            <v>0</v>
          </cell>
          <cell r="EO1111">
            <v>0</v>
          </cell>
          <cell r="EP1111">
            <v>0</v>
          </cell>
          <cell r="EQ1111">
            <v>0</v>
          </cell>
          <cell r="ER1111">
            <v>0</v>
          </cell>
          <cell r="ES1111">
            <v>0</v>
          </cell>
          <cell r="ET1111">
            <v>0</v>
          </cell>
          <cell r="EU1111">
            <v>0</v>
          </cell>
          <cell r="EV1111">
            <v>0</v>
          </cell>
          <cell r="EW1111">
            <v>0</v>
          </cell>
          <cell r="EX1111">
            <v>0</v>
          </cell>
          <cell r="EY1111">
            <v>0</v>
          </cell>
          <cell r="EZ1111">
            <v>0</v>
          </cell>
          <cell r="FA1111">
            <v>0</v>
          </cell>
          <cell r="FB1111">
            <v>0</v>
          </cell>
          <cell r="FC1111">
            <v>0</v>
          </cell>
          <cell r="FD1111">
            <v>0</v>
          </cell>
          <cell r="FE1111">
            <v>0</v>
          </cell>
          <cell r="FF1111">
            <v>0</v>
          </cell>
          <cell r="FG1111">
            <v>0</v>
          </cell>
          <cell r="FH1111">
            <v>0</v>
          </cell>
          <cell r="FI1111">
            <v>0</v>
          </cell>
          <cell r="FJ1111">
            <v>0</v>
          </cell>
          <cell r="FK1111">
            <v>0</v>
          </cell>
          <cell r="FL1111">
            <v>0</v>
          </cell>
          <cell r="FM1111">
            <v>0</v>
          </cell>
          <cell r="FN1111">
            <v>0</v>
          </cell>
          <cell r="FO1111">
            <v>0</v>
          </cell>
          <cell r="FP1111">
            <v>0</v>
          </cell>
          <cell r="FQ1111">
            <v>0</v>
          </cell>
          <cell r="FR1111">
            <v>0</v>
          </cell>
          <cell r="FS1111">
            <v>0</v>
          </cell>
          <cell r="FT1111">
            <v>0</v>
          </cell>
          <cell r="FU1111">
            <v>0</v>
          </cell>
          <cell r="FV1111">
            <v>0</v>
          </cell>
          <cell r="FW1111">
            <v>0</v>
          </cell>
          <cell r="FX1111">
            <v>0</v>
          </cell>
          <cell r="FY1111">
            <v>0</v>
          </cell>
          <cell r="FZ1111">
            <v>0</v>
          </cell>
          <cell r="GA1111">
            <v>0</v>
          </cell>
          <cell r="GB1111">
            <v>0</v>
          </cell>
          <cell r="GC1111">
            <v>0</v>
          </cell>
          <cell r="GD1111">
            <v>0</v>
          </cell>
          <cell r="GE1111">
            <v>0</v>
          </cell>
          <cell r="GF1111">
            <v>0</v>
          </cell>
          <cell r="GG1111">
            <v>0</v>
          </cell>
          <cell r="GH1111">
            <v>0</v>
          </cell>
          <cell r="GI1111">
            <v>0</v>
          </cell>
          <cell r="GJ1111">
            <v>0</v>
          </cell>
          <cell r="GK1111">
            <v>0</v>
          </cell>
          <cell r="GL1111">
            <v>0</v>
          </cell>
          <cell r="GM1111">
            <v>0</v>
          </cell>
          <cell r="GN1111">
            <v>0</v>
          </cell>
          <cell r="GO1111">
            <v>0</v>
          </cell>
          <cell r="GP1111">
            <v>0</v>
          </cell>
          <cell r="GQ1111">
            <v>0</v>
          </cell>
          <cell r="GR1111">
            <v>0</v>
          </cell>
          <cell r="GS1111">
            <v>0</v>
          </cell>
          <cell r="GT1111">
            <v>0</v>
          </cell>
          <cell r="GU1111">
            <v>0</v>
          </cell>
          <cell r="GV1111">
            <v>0</v>
          </cell>
          <cell r="GW1111">
            <v>0</v>
          </cell>
          <cell r="GX1111">
            <v>0</v>
          </cell>
          <cell r="GY1111">
            <v>0</v>
          </cell>
          <cell r="GZ1111">
            <v>0</v>
          </cell>
          <cell r="HA1111">
            <v>0</v>
          </cell>
          <cell r="HB1111">
            <v>0</v>
          </cell>
          <cell r="HC1111">
            <v>0</v>
          </cell>
          <cell r="HD1111">
            <v>0</v>
          </cell>
          <cell r="HE1111">
            <v>0</v>
          </cell>
          <cell r="HF1111">
            <v>0</v>
          </cell>
          <cell r="HG1111">
            <v>0</v>
          </cell>
          <cell r="HH1111">
            <v>0</v>
          </cell>
          <cell r="HI1111">
            <v>0</v>
          </cell>
          <cell r="HJ1111">
            <v>0</v>
          </cell>
          <cell r="HK1111">
            <v>0</v>
          </cell>
          <cell r="HL1111">
            <v>0</v>
          </cell>
          <cell r="HM1111">
            <v>0</v>
          </cell>
          <cell r="HN1111">
            <v>0</v>
          </cell>
          <cell r="HO1111">
            <v>0</v>
          </cell>
          <cell r="HP1111">
            <v>0</v>
          </cell>
          <cell r="HQ1111">
            <v>0</v>
          </cell>
          <cell r="HR1111">
            <v>0</v>
          </cell>
          <cell r="HS1111">
            <v>0</v>
          </cell>
          <cell r="HT1111">
            <v>0</v>
          </cell>
          <cell r="HU1111">
            <v>0</v>
          </cell>
          <cell r="HV1111">
            <v>0</v>
          </cell>
          <cell r="HW1111">
            <v>0</v>
          </cell>
          <cell r="HX1111">
            <v>0</v>
          </cell>
          <cell r="HY1111">
            <v>0</v>
          </cell>
          <cell r="HZ1111">
            <v>0</v>
          </cell>
          <cell r="IA1111">
            <v>0</v>
          </cell>
          <cell r="IB1111">
            <v>0</v>
          </cell>
          <cell r="IC1111">
            <v>0</v>
          </cell>
          <cell r="ID1111">
            <v>0</v>
          </cell>
          <cell r="IE1111">
            <v>0</v>
          </cell>
          <cell r="IF1111">
            <v>0</v>
          </cell>
          <cell r="IG1111">
            <v>0</v>
          </cell>
          <cell r="IH1111">
            <v>0</v>
          </cell>
          <cell r="II1111">
            <v>0</v>
          </cell>
          <cell r="IJ1111">
            <v>0</v>
          </cell>
          <cell r="IK1111">
            <v>0</v>
          </cell>
          <cell r="IL1111">
            <v>0</v>
          </cell>
          <cell r="IM1111">
            <v>0</v>
          </cell>
          <cell r="IN1111">
            <v>0</v>
          </cell>
          <cell r="IO1111">
            <v>0</v>
          </cell>
          <cell r="IP1111">
            <v>0</v>
          </cell>
          <cell r="IQ1111">
            <v>0</v>
          </cell>
          <cell r="IR1111">
            <v>0</v>
          </cell>
          <cell r="IS1111">
            <v>0</v>
          </cell>
          <cell r="IT1111">
            <v>0</v>
          </cell>
          <cell r="IU1111">
            <v>0</v>
          </cell>
          <cell r="IV1111">
            <v>0</v>
          </cell>
          <cell r="IW1111">
            <v>0</v>
          </cell>
          <cell r="IX1111">
            <v>0</v>
          </cell>
          <cell r="IY1111">
            <v>0</v>
          </cell>
          <cell r="IZ1111">
            <v>0</v>
          </cell>
          <cell r="JA1111">
            <v>0</v>
          </cell>
          <cell r="JB1111">
            <v>0</v>
          </cell>
          <cell r="JC1111">
            <v>0</v>
          </cell>
          <cell r="JD1111">
            <v>0</v>
          </cell>
          <cell r="JE1111">
            <v>0</v>
          </cell>
          <cell r="JF1111">
            <v>0</v>
          </cell>
          <cell r="JG1111">
            <v>0</v>
          </cell>
          <cell r="JH1111">
            <v>0</v>
          </cell>
          <cell r="JI1111">
            <v>0</v>
          </cell>
          <cell r="JJ1111">
            <v>0</v>
          </cell>
          <cell r="JK1111">
            <v>0</v>
          </cell>
          <cell r="JL1111">
            <v>0</v>
          </cell>
          <cell r="JM1111">
            <v>0</v>
          </cell>
          <cell r="JN1111">
            <v>0</v>
          </cell>
          <cell r="JO1111">
            <v>0</v>
          </cell>
          <cell r="JP1111">
            <v>0</v>
          </cell>
          <cell r="JQ1111">
            <v>0</v>
          </cell>
        </row>
        <row r="1112">
          <cell r="D1112" t="str">
            <v>PV_.QF.WMV._.qOR.CSP_Perrydale</v>
          </cell>
          <cell r="F1112">
            <v>0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0</v>
          </cell>
          <cell r="R1112">
            <v>0</v>
          </cell>
          <cell r="S1112">
            <v>0</v>
          </cell>
          <cell r="T1112">
            <v>0</v>
          </cell>
          <cell r="U1112">
            <v>0</v>
          </cell>
          <cell r="V1112">
            <v>0</v>
          </cell>
          <cell r="W1112">
            <v>0</v>
          </cell>
          <cell r="X1112">
            <v>0</v>
          </cell>
          <cell r="Y1112">
            <v>0</v>
          </cell>
          <cell r="Z1112">
            <v>0</v>
          </cell>
          <cell r="AA1112">
            <v>0</v>
          </cell>
          <cell r="AB1112">
            <v>0</v>
          </cell>
          <cell r="AC1112">
            <v>0</v>
          </cell>
          <cell r="AD1112">
            <v>0</v>
          </cell>
          <cell r="AE1112">
            <v>0</v>
          </cell>
          <cell r="AF1112">
            <v>0</v>
          </cell>
          <cell r="AG1112">
            <v>0</v>
          </cell>
          <cell r="AH1112">
            <v>0</v>
          </cell>
          <cell r="AI1112">
            <v>0</v>
          </cell>
          <cell r="AJ1112">
            <v>0</v>
          </cell>
          <cell r="AK1112">
            <v>0</v>
          </cell>
          <cell r="AL1112">
            <v>0</v>
          </cell>
          <cell r="AM1112">
            <v>0</v>
          </cell>
          <cell r="AN1112">
            <v>0</v>
          </cell>
          <cell r="AO1112">
            <v>0</v>
          </cell>
          <cell r="AP1112">
            <v>0</v>
          </cell>
          <cell r="AQ1112">
            <v>0</v>
          </cell>
          <cell r="AR1112">
            <v>0</v>
          </cell>
          <cell r="AS1112">
            <v>0</v>
          </cell>
          <cell r="AT1112">
            <v>0</v>
          </cell>
          <cell r="AU1112">
            <v>0</v>
          </cell>
          <cell r="AV1112">
            <v>0</v>
          </cell>
          <cell r="AW1112">
            <v>0</v>
          </cell>
          <cell r="AX1112">
            <v>0</v>
          </cell>
          <cell r="AY1112">
            <v>0</v>
          </cell>
          <cell r="AZ1112">
            <v>0</v>
          </cell>
          <cell r="BA1112">
            <v>0</v>
          </cell>
          <cell r="BB1112">
            <v>0</v>
          </cell>
          <cell r="BC1112">
            <v>0</v>
          </cell>
          <cell r="BD1112">
            <v>0</v>
          </cell>
          <cell r="BE1112">
            <v>0</v>
          </cell>
          <cell r="BF1112">
            <v>0</v>
          </cell>
          <cell r="BG1112">
            <v>0</v>
          </cell>
          <cell r="BH1112">
            <v>0</v>
          </cell>
          <cell r="BI1112">
            <v>0</v>
          </cell>
          <cell r="BJ1112">
            <v>0</v>
          </cell>
          <cell r="BK1112">
            <v>0</v>
          </cell>
          <cell r="BL1112">
            <v>0</v>
          </cell>
          <cell r="BM1112">
            <v>0</v>
          </cell>
          <cell r="BN1112">
            <v>0</v>
          </cell>
          <cell r="BO1112">
            <v>0</v>
          </cell>
          <cell r="BP1112">
            <v>0</v>
          </cell>
          <cell r="BQ1112">
            <v>0</v>
          </cell>
          <cell r="BR1112">
            <v>0</v>
          </cell>
          <cell r="BS1112">
            <v>0</v>
          </cell>
          <cell r="BT1112">
            <v>0</v>
          </cell>
          <cell r="BU1112">
            <v>0</v>
          </cell>
          <cell r="BV1112">
            <v>0</v>
          </cell>
          <cell r="BW1112">
            <v>0</v>
          </cell>
          <cell r="BX1112">
            <v>0</v>
          </cell>
          <cell r="BY1112">
            <v>0</v>
          </cell>
          <cell r="BZ1112">
            <v>0</v>
          </cell>
          <cell r="CA1112">
            <v>0</v>
          </cell>
          <cell r="CB1112">
            <v>0</v>
          </cell>
          <cell r="CC1112">
            <v>0</v>
          </cell>
          <cell r="CD1112">
            <v>0</v>
          </cell>
          <cell r="CE1112">
            <v>0</v>
          </cell>
          <cell r="CF1112">
            <v>0</v>
          </cell>
          <cell r="CG1112">
            <v>0</v>
          </cell>
          <cell r="CH1112">
            <v>0</v>
          </cell>
          <cell r="CI1112">
            <v>0</v>
          </cell>
          <cell r="CJ1112">
            <v>0</v>
          </cell>
          <cell r="CK1112">
            <v>0</v>
          </cell>
          <cell r="CL1112">
            <v>0</v>
          </cell>
          <cell r="CM1112">
            <v>0</v>
          </cell>
          <cell r="CN1112">
            <v>0</v>
          </cell>
          <cell r="CO1112">
            <v>0</v>
          </cell>
          <cell r="CP1112">
            <v>0</v>
          </cell>
          <cell r="CQ1112">
            <v>0</v>
          </cell>
          <cell r="CR1112">
            <v>0</v>
          </cell>
          <cell r="CS1112">
            <v>0</v>
          </cell>
          <cell r="CT1112">
            <v>0</v>
          </cell>
          <cell r="CU1112">
            <v>0</v>
          </cell>
          <cell r="CV1112">
            <v>0</v>
          </cell>
          <cell r="CW1112">
            <v>0</v>
          </cell>
          <cell r="CX1112">
            <v>0</v>
          </cell>
          <cell r="CY1112">
            <v>0</v>
          </cell>
          <cell r="CZ1112">
            <v>0</v>
          </cell>
          <cell r="DA1112">
            <v>0</v>
          </cell>
          <cell r="DB1112">
            <v>0</v>
          </cell>
          <cell r="DC1112">
            <v>0</v>
          </cell>
          <cell r="DD1112">
            <v>0</v>
          </cell>
          <cell r="DE1112">
            <v>0</v>
          </cell>
          <cell r="DF1112">
            <v>0</v>
          </cell>
          <cell r="DG1112">
            <v>0</v>
          </cell>
          <cell r="DH1112">
            <v>0</v>
          </cell>
          <cell r="DI1112">
            <v>0</v>
          </cell>
          <cell r="DJ1112">
            <v>0</v>
          </cell>
          <cell r="DK1112">
            <v>0</v>
          </cell>
          <cell r="DL1112">
            <v>0</v>
          </cell>
          <cell r="DM1112">
            <v>0</v>
          </cell>
          <cell r="DN1112">
            <v>0</v>
          </cell>
          <cell r="DO1112">
            <v>0</v>
          </cell>
          <cell r="DP1112">
            <v>0</v>
          </cell>
          <cell r="DQ1112">
            <v>0</v>
          </cell>
          <cell r="DR1112">
            <v>0</v>
          </cell>
          <cell r="DS1112">
            <v>0</v>
          </cell>
          <cell r="DT1112">
            <v>0</v>
          </cell>
          <cell r="DU1112">
            <v>0</v>
          </cell>
          <cell r="DV1112">
            <v>0</v>
          </cell>
          <cell r="DW1112">
            <v>0</v>
          </cell>
          <cell r="DX1112">
            <v>0</v>
          </cell>
          <cell r="DY1112">
            <v>0</v>
          </cell>
          <cell r="DZ1112">
            <v>0</v>
          </cell>
          <cell r="EA1112">
            <v>0</v>
          </cell>
          <cell r="EB1112">
            <v>0</v>
          </cell>
          <cell r="EC1112">
            <v>0</v>
          </cell>
          <cell r="ED1112">
            <v>0</v>
          </cell>
          <cell r="EE1112">
            <v>0</v>
          </cell>
          <cell r="EF1112">
            <v>0</v>
          </cell>
          <cell r="EG1112">
            <v>0</v>
          </cell>
          <cell r="EH1112">
            <v>0</v>
          </cell>
          <cell r="EI1112">
            <v>0</v>
          </cell>
          <cell r="EJ1112">
            <v>0</v>
          </cell>
          <cell r="EK1112">
            <v>0</v>
          </cell>
          <cell r="EL1112">
            <v>0</v>
          </cell>
          <cell r="EM1112">
            <v>0</v>
          </cell>
          <cell r="EN1112">
            <v>0</v>
          </cell>
          <cell r="EO1112">
            <v>0</v>
          </cell>
          <cell r="EP1112">
            <v>0</v>
          </cell>
          <cell r="EQ1112">
            <v>0</v>
          </cell>
          <cell r="ER1112">
            <v>0</v>
          </cell>
          <cell r="ES1112">
            <v>0</v>
          </cell>
          <cell r="ET1112">
            <v>0</v>
          </cell>
          <cell r="EU1112">
            <v>0</v>
          </cell>
          <cell r="EV1112">
            <v>0</v>
          </cell>
          <cell r="EW1112">
            <v>0</v>
          </cell>
          <cell r="EX1112">
            <v>0</v>
          </cell>
          <cell r="EY1112">
            <v>0</v>
          </cell>
          <cell r="EZ1112">
            <v>0</v>
          </cell>
          <cell r="FA1112">
            <v>0</v>
          </cell>
          <cell r="FB1112">
            <v>0</v>
          </cell>
          <cell r="FC1112">
            <v>0</v>
          </cell>
          <cell r="FD1112">
            <v>0</v>
          </cell>
          <cell r="FE1112">
            <v>0</v>
          </cell>
          <cell r="FF1112">
            <v>0</v>
          </cell>
          <cell r="FG1112">
            <v>0</v>
          </cell>
          <cell r="FH1112">
            <v>0</v>
          </cell>
          <cell r="FI1112">
            <v>0</v>
          </cell>
          <cell r="FJ1112">
            <v>0</v>
          </cell>
          <cell r="FK1112">
            <v>0</v>
          </cell>
          <cell r="FL1112">
            <v>0</v>
          </cell>
          <cell r="FM1112">
            <v>0</v>
          </cell>
          <cell r="FN1112">
            <v>0</v>
          </cell>
          <cell r="FO1112">
            <v>0</v>
          </cell>
          <cell r="FP1112">
            <v>0</v>
          </cell>
          <cell r="FQ1112">
            <v>0</v>
          </cell>
          <cell r="FR1112">
            <v>0</v>
          </cell>
          <cell r="FS1112">
            <v>0</v>
          </cell>
          <cell r="FT1112">
            <v>0</v>
          </cell>
          <cell r="FU1112">
            <v>0</v>
          </cell>
          <cell r="FV1112">
            <v>0</v>
          </cell>
          <cell r="FW1112">
            <v>0</v>
          </cell>
          <cell r="FX1112">
            <v>0</v>
          </cell>
          <cell r="FY1112">
            <v>0</v>
          </cell>
          <cell r="FZ1112">
            <v>0</v>
          </cell>
          <cell r="GA1112">
            <v>0</v>
          </cell>
          <cell r="GB1112">
            <v>0</v>
          </cell>
          <cell r="GC1112">
            <v>0</v>
          </cell>
          <cell r="GD1112">
            <v>0</v>
          </cell>
          <cell r="GE1112">
            <v>0</v>
          </cell>
          <cell r="GF1112">
            <v>0</v>
          </cell>
          <cell r="GG1112">
            <v>0</v>
          </cell>
          <cell r="GH1112">
            <v>0</v>
          </cell>
          <cell r="GI1112">
            <v>0</v>
          </cell>
          <cell r="GJ1112">
            <v>0</v>
          </cell>
          <cell r="GK1112">
            <v>0</v>
          </cell>
          <cell r="GL1112">
            <v>0</v>
          </cell>
          <cell r="GM1112">
            <v>0</v>
          </cell>
          <cell r="GN1112">
            <v>0</v>
          </cell>
          <cell r="GO1112">
            <v>0</v>
          </cell>
          <cell r="GP1112">
            <v>0</v>
          </cell>
          <cell r="GQ1112">
            <v>0</v>
          </cell>
          <cell r="GR1112">
            <v>0</v>
          </cell>
          <cell r="GS1112">
            <v>0</v>
          </cell>
          <cell r="GT1112">
            <v>0</v>
          </cell>
          <cell r="GU1112">
            <v>0</v>
          </cell>
          <cell r="GV1112">
            <v>0</v>
          </cell>
          <cell r="GW1112">
            <v>0</v>
          </cell>
          <cell r="GX1112">
            <v>0</v>
          </cell>
          <cell r="GY1112">
            <v>0</v>
          </cell>
          <cell r="GZ1112">
            <v>0</v>
          </cell>
          <cell r="HA1112">
            <v>0</v>
          </cell>
          <cell r="HB1112">
            <v>0</v>
          </cell>
          <cell r="HC1112">
            <v>0</v>
          </cell>
          <cell r="HD1112">
            <v>0</v>
          </cell>
          <cell r="HE1112">
            <v>0</v>
          </cell>
          <cell r="HF1112">
            <v>0</v>
          </cell>
          <cell r="HG1112">
            <v>0</v>
          </cell>
          <cell r="HH1112">
            <v>0</v>
          </cell>
          <cell r="HI1112">
            <v>0</v>
          </cell>
          <cell r="HJ1112">
            <v>0</v>
          </cell>
          <cell r="HK1112">
            <v>0</v>
          </cell>
          <cell r="HL1112">
            <v>0</v>
          </cell>
          <cell r="HM1112">
            <v>0</v>
          </cell>
          <cell r="HN1112">
            <v>0</v>
          </cell>
          <cell r="HO1112">
            <v>0</v>
          </cell>
          <cell r="HP1112">
            <v>0</v>
          </cell>
          <cell r="HQ1112">
            <v>0</v>
          </cell>
          <cell r="HR1112">
            <v>0</v>
          </cell>
          <cell r="HS1112">
            <v>0</v>
          </cell>
          <cell r="HT1112">
            <v>0</v>
          </cell>
          <cell r="HU1112">
            <v>0</v>
          </cell>
          <cell r="HV1112">
            <v>0</v>
          </cell>
          <cell r="HW1112">
            <v>0</v>
          </cell>
          <cell r="HX1112">
            <v>0</v>
          </cell>
          <cell r="HY1112">
            <v>0</v>
          </cell>
          <cell r="HZ1112">
            <v>0</v>
          </cell>
          <cell r="IA1112">
            <v>0</v>
          </cell>
          <cell r="IB1112">
            <v>0</v>
          </cell>
          <cell r="IC1112">
            <v>0</v>
          </cell>
          <cell r="ID1112">
            <v>0</v>
          </cell>
          <cell r="IE1112">
            <v>0</v>
          </cell>
          <cell r="IF1112">
            <v>0</v>
          </cell>
          <cell r="IG1112">
            <v>0</v>
          </cell>
          <cell r="IH1112">
            <v>0</v>
          </cell>
          <cell r="II1112">
            <v>0</v>
          </cell>
          <cell r="IJ1112">
            <v>0</v>
          </cell>
          <cell r="IK1112">
            <v>0</v>
          </cell>
          <cell r="IL1112">
            <v>0</v>
          </cell>
          <cell r="IM1112">
            <v>0</v>
          </cell>
          <cell r="IN1112">
            <v>0</v>
          </cell>
          <cell r="IO1112">
            <v>0</v>
          </cell>
          <cell r="IP1112">
            <v>0</v>
          </cell>
          <cell r="IQ1112">
            <v>0</v>
          </cell>
          <cell r="IR1112">
            <v>0</v>
          </cell>
          <cell r="IS1112">
            <v>0</v>
          </cell>
          <cell r="IT1112">
            <v>0</v>
          </cell>
          <cell r="IU1112">
            <v>0</v>
          </cell>
          <cell r="IV1112">
            <v>0</v>
          </cell>
          <cell r="IW1112">
            <v>0</v>
          </cell>
          <cell r="IX1112">
            <v>0</v>
          </cell>
          <cell r="IY1112">
            <v>0</v>
          </cell>
          <cell r="IZ1112">
            <v>0</v>
          </cell>
          <cell r="JA1112">
            <v>0</v>
          </cell>
          <cell r="JB1112">
            <v>0</v>
          </cell>
          <cell r="JC1112">
            <v>0</v>
          </cell>
          <cell r="JD1112">
            <v>0</v>
          </cell>
          <cell r="JE1112">
            <v>0</v>
          </cell>
          <cell r="JF1112">
            <v>0</v>
          </cell>
          <cell r="JG1112">
            <v>0</v>
          </cell>
          <cell r="JH1112">
            <v>0</v>
          </cell>
          <cell r="JI1112">
            <v>0</v>
          </cell>
          <cell r="JJ1112">
            <v>0</v>
          </cell>
          <cell r="JK1112">
            <v>0</v>
          </cell>
          <cell r="JL1112">
            <v>0</v>
          </cell>
          <cell r="JM1112">
            <v>0</v>
          </cell>
          <cell r="JN1112">
            <v>0</v>
          </cell>
          <cell r="JO1112">
            <v>0</v>
          </cell>
          <cell r="JP1112">
            <v>0</v>
          </cell>
          <cell r="JQ1112">
            <v>0</v>
          </cell>
        </row>
        <row r="1113">
          <cell r="D1113">
            <v>0</v>
          </cell>
          <cell r="F1113">
            <v>0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0</v>
          </cell>
          <cell r="R1113">
            <v>0</v>
          </cell>
          <cell r="S1113">
            <v>0</v>
          </cell>
          <cell r="T1113">
            <v>0</v>
          </cell>
          <cell r="U1113">
            <v>0</v>
          </cell>
          <cell r="V1113">
            <v>0</v>
          </cell>
          <cell r="W1113">
            <v>0</v>
          </cell>
          <cell r="X1113">
            <v>0</v>
          </cell>
          <cell r="Y1113">
            <v>0</v>
          </cell>
          <cell r="Z1113">
            <v>0</v>
          </cell>
          <cell r="AA1113">
            <v>0</v>
          </cell>
          <cell r="AB1113">
            <v>0</v>
          </cell>
          <cell r="AC1113">
            <v>0</v>
          </cell>
          <cell r="AD1113">
            <v>0</v>
          </cell>
          <cell r="AE1113">
            <v>0</v>
          </cell>
          <cell r="AF1113">
            <v>0</v>
          </cell>
          <cell r="AG1113">
            <v>0</v>
          </cell>
          <cell r="AH1113">
            <v>0</v>
          </cell>
          <cell r="AI1113">
            <v>0</v>
          </cell>
          <cell r="AJ1113">
            <v>0</v>
          </cell>
          <cell r="AK1113">
            <v>0</v>
          </cell>
          <cell r="AL1113">
            <v>0</v>
          </cell>
          <cell r="AM1113">
            <v>0</v>
          </cell>
          <cell r="AN1113">
            <v>0</v>
          </cell>
          <cell r="AO1113">
            <v>0</v>
          </cell>
          <cell r="AP1113">
            <v>0</v>
          </cell>
          <cell r="AQ1113">
            <v>0</v>
          </cell>
          <cell r="AR1113">
            <v>0</v>
          </cell>
          <cell r="AS1113">
            <v>0</v>
          </cell>
          <cell r="AT1113">
            <v>0</v>
          </cell>
          <cell r="AU1113">
            <v>0</v>
          </cell>
          <cell r="AV1113">
            <v>0</v>
          </cell>
          <cell r="AW1113">
            <v>0</v>
          </cell>
          <cell r="AX1113">
            <v>0</v>
          </cell>
          <cell r="AY1113">
            <v>0</v>
          </cell>
          <cell r="AZ1113">
            <v>0</v>
          </cell>
          <cell r="BA1113">
            <v>0</v>
          </cell>
          <cell r="BB1113">
            <v>0</v>
          </cell>
          <cell r="BC1113">
            <v>0</v>
          </cell>
          <cell r="BD1113">
            <v>0</v>
          </cell>
          <cell r="BE1113">
            <v>0</v>
          </cell>
          <cell r="BF1113">
            <v>0</v>
          </cell>
          <cell r="BG1113">
            <v>0</v>
          </cell>
          <cell r="BH1113">
            <v>0</v>
          </cell>
          <cell r="BI1113">
            <v>0</v>
          </cell>
          <cell r="BJ1113">
            <v>0</v>
          </cell>
          <cell r="BK1113">
            <v>0</v>
          </cell>
          <cell r="BL1113">
            <v>0</v>
          </cell>
          <cell r="BM1113">
            <v>0</v>
          </cell>
          <cell r="BN1113">
            <v>0</v>
          </cell>
          <cell r="BO1113">
            <v>0</v>
          </cell>
          <cell r="BP1113">
            <v>0</v>
          </cell>
          <cell r="BQ1113">
            <v>0</v>
          </cell>
          <cell r="BR1113">
            <v>0</v>
          </cell>
          <cell r="BS1113">
            <v>0</v>
          </cell>
          <cell r="BT1113">
            <v>0</v>
          </cell>
          <cell r="BU1113">
            <v>0</v>
          </cell>
          <cell r="BV1113">
            <v>0</v>
          </cell>
          <cell r="BW1113">
            <v>0</v>
          </cell>
          <cell r="BX1113">
            <v>0</v>
          </cell>
          <cell r="BY1113">
            <v>0</v>
          </cell>
          <cell r="BZ1113">
            <v>0</v>
          </cell>
          <cell r="CA1113">
            <v>0</v>
          </cell>
          <cell r="CB1113">
            <v>0</v>
          </cell>
          <cell r="CC1113">
            <v>0</v>
          </cell>
          <cell r="CD1113">
            <v>0</v>
          </cell>
          <cell r="CE1113">
            <v>0</v>
          </cell>
          <cell r="CF1113">
            <v>0</v>
          </cell>
          <cell r="CG1113">
            <v>0</v>
          </cell>
          <cell r="CH1113">
            <v>0</v>
          </cell>
          <cell r="CI1113">
            <v>0</v>
          </cell>
          <cell r="CJ1113">
            <v>0</v>
          </cell>
          <cell r="CK1113">
            <v>0</v>
          </cell>
          <cell r="CL1113">
            <v>0</v>
          </cell>
          <cell r="CM1113">
            <v>0</v>
          </cell>
          <cell r="CN1113">
            <v>0</v>
          </cell>
          <cell r="CO1113">
            <v>0</v>
          </cell>
          <cell r="CP1113">
            <v>0</v>
          </cell>
          <cell r="CQ1113">
            <v>0</v>
          </cell>
          <cell r="CR1113">
            <v>0</v>
          </cell>
          <cell r="CS1113">
            <v>0</v>
          </cell>
          <cell r="CT1113">
            <v>0</v>
          </cell>
          <cell r="CU1113">
            <v>0</v>
          </cell>
          <cell r="CV1113">
            <v>0</v>
          </cell>
          <cell r="CW1113">
            <v>0</v>
          </cell>
          <cell r="CX1113">
            <v>0</v>
          </cell>
          <cell r="CY1113">
            <v>0</v>
          </cell>
          <cell r="CZ1113">
            <v>0</v>
          </cell>
          <cell r="DA1113">
            <v>0</v>
          </cell>
          <cell r="DB1113">
            <v>0</v>
          </cell>
          <cell r="DC1113">
            <v>0</v>
          </cell>
          <cell r="DD1113">
            <v>0</v>
          </cell>
          <cell r="DE1113">
            <v>0</v>
          </cell>
          <cell r="DF1113">
            <v>0</v>
          </cell>
          <cell r="DG1113">
            <v>0</v>
          </cell>
          <cell r="DH1113">
            <v>0</v>
          </cell>
          <cell r="DI1113">
            <v>0</v>
          </cell>
          <cell r="DJ1113">
            <v>0</v>
          </cell>
          <cell r="DK1113">
            <v>0</v>
          </cell>
          <cell r="DL1113">
            <v>0</v>
          </cell>
          <cell r="DM1113">
            <v>0</v>
          </cell>
          <cell r="DN1113">
            <v>0</v>
          </cell>
          <cell r="DO1113">
            <v>0</v>
          </cell>
          <cell r="DP1113">
            <v>0</v>
          </cell>
          <cell r="DQ1113">
            <v>0</v>
          </cell>
          <cell r="DR1113">
            <v>0</v>
          </cell>
          <cell r="DS1113">
            <v>0</v>
          </cell>
          <cell r="DT1113">
            <v>0</v>
          </cell>
          <cell r="DU1113">
            <v>0</v>
          </cell>
          <cell r="DV1113">
            <v>0</v>
          </cell>
          <cell r="DW1113">
            <v>0</v>
          </cell>
          <cell r="DX1113">
            <v>0</v>
          </cell>
          <cell r="DY1113">
            <v>0</v>
          </cell>
          <cell r="DZ1113">
            <v>0</v>
          </cell>
          <cell r="EA1113">
            <v>0</v>
          </cell>
          <cell r="EB1113">
            <v>0</v>
          </cell>
          <cell r="EC1113">
            <v>0</v>
          </cell>
          <cell r="ED1113">
            <v>0</v>
          </cell>
          <cell r="EE1113">
            <v>0</v>
          </cell>
          <cell r="EF1113">
            <v>0</v>
          </cell>
          <cell r="EG1113">
            <v>0</v>
          </cell>
          <cell r="EH1113">
            <v>0</v>
          </cell>
          <cell r="EI1113">
            <v>0</v>
          </cell>
          <cell r="EJ1113">
            <v>0</v>
          </cell>
          <cell r="EK1113">
            <v>0</v>
          </cell>
          <cell r="EL1113">
            <v>0</v>
          </cell>
          <cell r="EM1113">
            <v>0</v>
          </cell>
          <cell r="EN1113">
            <v>0</v>
          </cell>
          <cell r="EO1113">
            <v>0</v>
          </cell>
          <cell r="EP1113">
            <v>0</v>
          </cell>
          <cell r="EQ1113">
            <v>0</v>
          </cell>
          <cell r="ER1113">
            <v>0</v>
          </cell>
          <cell r="ES1113">
            <v>0</v>
          </cell>
          <cell r="ET1113">
            <v>0</v>
          </cell>
          <cell r="EU1113">
            <v>0</v>
          </cell>
          <cell r="EV1113">
            <v>0</v>
          </cell>
          <cell r="EW1113">
            <v>0</v>
          </cell>
          <cell r="EX1113">
            <v>0</v>
          </cell>
          <cell r="EY1113">
            <v>0</v>
          </cell>
          <cell r="EZ1113">
            <v>0</v>
          </cell>
          <cell r="FA1113">
            <v>0</v>
          </cell>
          <cell r="FB1113">
            <v>0</v>
          </cell>
          <cell r="FC1113">
            <v>0</v>
          </cell>
          <cell r="FD1113">
            <v>0</v>
          </cell>
          <cell r="FE1113">
            <v>0</v>
          </cell>
          <cell r="FF1113">
            <v>0</v>
          </cell>
          <cell r="FG1113">
            <v>0</v>
          </cell>
          <cell r="FH1113">
            <v>0</v>
          </cell>
          <cell r="FI1113">
            <v>0</v>
          </cell>
          <cell r="FJ1113">
            <v>0</v>
          </cell>
          <cell r="FK1113">
            <v>0</v>
          </cell>
          <cell r="FL1113">
            <v>0</v>
          </cell>
          <cell r="FM1113">
            <v>0</v>
          </cell>
          <cell r="FN1113">
            <v>0</v>
          </cell>
          <cell r="FO1113">
            <v>0</v>
          </cell>
          <cell r="FP1113">
            <v>0</v>
          </cell>
          <cell r="FQ1113">
            <v>0</v>
          </cell>
          <cell r="FR1113">
            <v>0</v>
          </cell>
          <cell r="FS1113">
            <v>0</v>
          </cell>
          <cell r="FT1113">
            <v>0</v>
          </cell>
          <cell r="FU1113">
            <v>0</v>
          </cell>
          <cell r="FV1113">
            <v>0</v>
          </cell>
          <cell r="FW1113">
            <v>0</v>
          </cell>
          <cell r="FX1113">
            <v>0</v>
          </cell>
          <cell r="FY1113">
            <v>0</v>
          </cell>
          <cell r="FZ1113">
            <v>0</v>
          </cell>
          <cell r="GA1113">
            <v>0</v>
          </cell>
          <cell r="GB1113">
            <v>0</v>
          </cell>
          <cell r="GC1113">
            <v>0</v>
          </cell>
          <cell r="GD1113">
            <v>0</v>
          </cell>
          <cell r="GE1113">
            <v>0</v>
          </cell>
          <cell r="GF1113">
            <v>0</v>
          </cell>
          <cell r="GG1113">
            <v>0</v>
          </cell>
          <cell r="GH1113">
            <v>0</v>
          </cell>
          <cell r="GI1113">
            <v>0</v>
          </cell>
          <cell r="GJ1113">
            <v>0</v>
          </cell>
          <cell r="GK1113">
            <v>0</v>
          </cell>
          <cell r="GL1113">
            <v>0</v>
          </cell>
          <cell r="GM1113">
            <v>0</v>
          </cell>
          <cell r="GN1113">
            <v>0</v>
          </cell>
          <cell r="GO1113">
            <v>0</v>
          </cell>
          <cell r="GP1113">
            <v>0</v>
          </cell>
          <cell r="GQ1113">
            <v>0</v>
          </cell>
          <cell r="GR1113">
            <v>0</v>
          </cell>
          <cell r="GS1113">
            <v>0</v>
          </cell>
          <cell r="GT1113">
            <v>0</v>
          </cell>
          <cell r="GU1113">
            <v>0</v>
          </cell>
          <cell r="GV1113">
            <v>0</v>
          </cell>
          <cell r="GW1113">
            <v>0</v>
          </cell>
          <cell r="GX1113">
            <v>0</v>
          </cell>
          <cell r="GY1113">
            <v>0</v>
          </cell>
          <cell r="GZ1113">
            <v>0</v>
          </cell>
          <cell r="HA1113">
            <v>0</v>
          </cell>
          <cell r="HB1113">
            <v>0</v>
          </cell>
          <cell r="HC1113">
            <v>0</v>
          </cell>
          <cell r="HD1113">
            <v>0</v>
          </cell>
          <cell r="HE1113">
            <v>0</v>
          </cell>
          <cell r="HF1113">
            <v>0</v>
          </cell>
          <cell r="HG1113">
            <v>0</v>
          </cell>
          <cell r="HH1113">
            <v>0</v>
          </cell>
          <cell r="HI1113">
            <v>0</v>
          </cell>
          <cell r="HJ1113">
            <v>0</v>
          </cell>
          <cell r="HK1113">
            <v>0</v>
          </cell>
          <cell r="HL1113">
            <v>0</v>
          </cell>
          <cell r="HM1113">
            <v>0</v>
          </cell>
          <cell r="HN1113">
            <v>0</v>
          </cell>
          <cell r="HO1113">
            <v>0</v>
          </cell>
          <cell r="HP1113">
            <v>0</v>
          </cell>
          <cell r="HQ1113">
            <v>0</v>
          </cell>
          <cell r="HR1113">
            <v>0</v>
          </cell>
          <cell r="HS1113">
            <v>0</v>
          </cell>
          <cell r="HT1113">
            <v>0</v>
          </cell>
          <cell r="HU1113">
            <v>0</v>
          </cell>
          <cell r="HV1113">
            <v>0</v>
          </cell>
          <cell r="HW1113">
            <v>0</v>
          </cell>
          <cell r="HX1113">
            <v>0</v>
          </cell>
          <cell r="HY1113">
            <v>0</v>
          </cell>
          <cell r="HZ1113">
            <v>0</v>
          </cell>
          <cell r="IA1113">
            <v>0</v>
          </cell>
          <cell r="IB1113">
            <v>0</v>
          </cell>
          <cell r="IC1113">
            <v>0</v>
          </cell>
          <cell r="ID1113">
            <v>0</v>
          </cell>
          <cell r="IE1113">
            <v>0</v>
          </cell>
          <cell r="IF1113">
            <v>0</v>
          </cell>
          <cell r="IG1113">
            <v>0</v>
          </cell>
          <cell r="IH1113">
            <v>0</v>
          </cell>
          <cell r="II1113">
            <v>0</v>
          </cell>
          <cell r="IJ1113">
            <v>0</v>
          </cell>
          <cell r="IK1113">
            <v>0</v>
          </cell>
          <cell r="IL1113">
            <v>0</v>
          </cell>
          <cell r="IM1113">
            <v>0</v>
          </cell>
          <cell r="IN1113">
            <v>0</v>
          </cell>
          <cell r="IO1113">
            <v>0</v>
          </cell>
          <cell r="IP1113">
            <v>0</v>
          </cell>
          <cell r="IQ1113">
            <v>0</v>
          </cell>
          <cell r="IR1113">
            <v>0</v>
          </cell>
          <cell r="IS1113">
            <v>0</v>
          </cell>
          <cell r="IT1113">
            <v>0</v>
          </cell>
          <cell r="IU1113">
            <v>0</v>
          </cell>
          <cell r="IV1113">
            <v>0</v>
          </cell>
          <cell r="IW1113">
            <v>0</v>
          </cell>
          <cell r="IX1113">
            <v>0</v>
          </cell>
          <cell r="IY1113">
            <v>0</v>
          </cell>
          <cell r="IZ1113">
            <v>0</v>
          </cell>
          <cell r="JA1113">
            <v>0</v>
          </cell>
          <cell r="JB1113">
            <v>0</v>
          </cell>
          <cell r="JC1113">
            <v>0</v>
          </cell>
          <cell r="JD1113">
            <v>0</v>
          </cell>
          <cell r="JE1113">
            <v>0</v>
          </cell>
          <cell r="JF1113">
            <v>0</v>
          </cell>
          <cell r="JG1113">
            <v>0</v>
          </cell>
          <cell r="JH1113">
            <v>0</v>
          </cell>
          <cell r="JI1113">
            <v>0</v>
          </cell>
          <cell r="JJ1113">
            <v>0</v>
          </cell>
          <cell r="JK1113">
            <v>0</v>
          </cell>
          <cell r="JL1113">
            <v>0</v>
          </cell>
          <cell r="JM1113">
            <v>0</v>
          </cell>
          <cell r="JN1113">
            <v>0</v>
          </cell>
          <cell r="JO1113">
            <v>0</v>
          </cell>
          <cell r="JP1113">
            <v>0</v>
          </cell>
          <cell r="JQ1113">
            <v>0</v>
          </cell>
        </row>
        <row r="1114">
          <cell r="D1114" t="str">
            <v>PV_.QF.UTS._.qUT.Quichapa_III</v>
          </cell>
          <cell r="F1114">
            <v>0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0</v>
          </cell>
          <cell r="R1114">
            <v>0</v>
          </cell>
          <cell r="S1114">
            <v>0</v>
          </cell>
          <cell r="T1114">
            <v>0</v>
          </cell>
          <cell r="U1114">
            <v>0</v>
          </cell>
          <cell r="V1114">
            <v>0</v>
          </cell>
          <cell r="W1114">
            <v>0</v>
          </cell>
          <cell r="X1114">
            <v>0</v>
          </cell>
          <cell r="Y1114">
            <v>0</v>
          </cell>
          <cell r="Z1114">
            <v>0</v>
          </cell>
          <cell r="AA1114">
            <v>0</v>
          </cell>
          <cell r="AB1114">
            <v>0</v>
          </cell>
          <cell r="AC1114">
            <v>0</v>
          </cell>
          <cell r="AD1114">
            <v>0</v>
          </cell>
          <cell r="AE1114">
            <v>0</v>
          </cell>
          <cell r="AF1114">
            <v>0</v>
          </cell>
          <cell r="AG1114">
            <v>0</v>
          </cell>
          <cell r="AH1114">
            <v>0</v>
          </cell>
          <cell r="AI1114">
            <v>0</v>
          </cell>
          <cell r="AJ1114">
            <v>0</v>
          </cell>
          <cell r="AK1114">
            <v>0</v>
          </cell>
          <cell r="AL1114">
            <v>0</v>
          </cell>
          <cell r="AM1114">
            <v>0</v>
          </cell>
          <cell r="AN1114">
            <v>0</v>
          </cell>
          <cell r="AO1114">
            <v>0</v>
          </cell>
          <cell r="AP1114">
            <v>0</v>
          </cell>
          <cell r="AQ1114">
            <v>0</v>
          </cell>
          <cell r="AR1114">
            <v>0</v>
          </cell>
          <cell r="AS1114">
            <v>0</v>
          </cell>
          <cell r="AT1114">
            <v>0</v>
          </cell>
          <cell r="AU1114">
            <v>0</v>
          </cell>
          <cell r="AV1114">
            <v>0</v>
          </cell>
          <cell r="AW1114">
            <v>0</v>
          </cell>
          <cell r="AX1114">
            <v>0</v>
          </cell>
          <cell r="AY1114">
            <v>0</v>
          </cell>
          <cell r="AZ1114">
            <v>0</v>
          </cell>
          <cell r="BA1114">
            <v>0</v>
          </cell>
          <cell r="BB1114">
            <v>0</v>
          </cell>
          <cell r="BC1114">
            <v>0</v>
          </cell>
          <cell r="BD1114">
            <v>0</v>
          </cell>
          <cell r="BE1114">
            <v>0</v>
          </cell>
          <cell r="BF1114">
            <v>0</v>
          </cell>
          <cell r="BG1114">
            <v>0</v>
          </cell>
          <cell r="BH1114">
            <v>0</v>
          </cell>
          <cell r="BI1114">
            <v>0</v>
          </cell>
          <cell r="BJ1114">
            <v>0</v>
          </cell>
          <cell r="BK1114">
            <v>0</v>
          </cell>
          <cell r="BL1114">
            <v>0</v>
          </cell>
          <cell r="BM1114">
            <v>0</v>
          </cell>
          <cell r="BN1114">
            <v>0</v>
          </cell>
          <cell r="BO1114">
            <v>0</v>
          </cell>
          <cell r="BP1114">
            <v>0</v>
          </cell>
          <cell r="BQ1114">
            <v>0</v>
          </cell>
          <cell r="BR1114">
            <v>0</v>
          </cell>
          <cell r="BS1114">
            <v>0</v>
          </cell>
          <cell r="BT1114">
            <v>0</v>
          </cell>
          <cell r="BU1114">
            <v>0</v>
          </cell>
          <cell r="BV1114">
            <v>0</v>
          </cell>
          <cell r="BW1114">
            <v>0</v>
          </cell>
          <cell r="BX1114">
            <v>0</v>
          </cell>
          <cell r="BY1114">
            <v>0</v>
          </cell>
          <cell r="BZ1114">
            <v>0</v>
          </cell>
          <cell r="CA1114">
            <v>0</v>
          </cell>
          <cell r="CB1114">
            <v>0</v>
          </cell>
          <cell r="CC1114">
            <v>0</v>
          </cell>
          <cell r="CD1114">
            <v>0</v>
          </cell>
          <cell r="CE1114">
            <v>0</v>
          </cell>
          <cell r="CF1114">
            <v>0</v>
          </cell>
          <cell r="CG1114">
            <v>0</v>
          </cell>
          <cell r="CH1114">
            <v>0</v>
          </cell>
          <cell r="CI1114">
            <v>0</v>
          </cell>
          <cell r="CJ1114">
            <v>0</v>
          </cell>
          <cell r="CK1114">
            <v>0</v>
          </cell>
          <cell r="CL1114">
            <v>0</v>
          </cell>
          <cell r="CM1114">
            <v>0</v>
          </cell>
          <cell r="CN1114">
            <v>0</v>
          </cell>
          <cell r="CO1114">
            <v>0</v>
          </cell>
          <cell r="CP1114">
            <v>0</v>
          </cell>
          <cell r="CQ1114">
            <v>0</v>
          </cell>
          <cell r="CR1114">
            <v>0</v>
          </cell>
          <cell r="CS1114">
            <v>0</v>
          </cell>
          <cell r="CT1114">
            <v>0</v>
          </cell>
          <cell r="CU1114">
            <v>0</v>
          </cell>
          <cell r="CV1114">
            <v>0</v>
          </cell>
          <cell r="CW1114">
            <v>0</v>
          </cell>
          <cell r="CX1114">
            <v>0</v>
          </cell>
          <cell r="CY1114">
            <v>0</v>
          </cell>
          <cell r="CZ1114">
            <v>0</v>
          </cell>
          <cell r="DA1114">
            <v>0</v>
          </cell>
          <cell r="DB1114">
            <v>0</v>
          </cell>
          <cell r="DC1114">
            <v>0</v>
          </cell>
          <cell r="DD1114">
            <v>0</v>
          </cell>
          <cell r="DE1114">
            <v>0</v>
          </cell>
          <cell r="DF1114">
            <v>0</v>
          </cell>
          <cell r="DG1114">
            <v>0</v>
          </cell>
          <cell r="DH1114">
            <v>0</v>
          </cell>
          <cell r="DI1114">
            <v>0</v>
          </cell>
          <cell r="DJ1114">
            <v>0</v>
          </cell>
          <cell r="DK1114">
            <v>0</v>
          </cell>
          <cell r="DL1114">
            <v>0</v>
          </cell>
          <cell r="DM1114">
            <v>0</v>
          </cell>
          <cell r="DN1114">
            <v>0</v>
          </cell>
          <cell r="DO1114">
            <v>0</v>
          </cell>
          <cell r="DP1114">
            <v>0</v>
          </cell>
          <cell r="DQ1114">
            <v>0</v>
          </cell>
          <cell r="DR1114">
            <v>0</v>
          </cell>
          <cell r="DS1114">
            <v>0</v>
          </cell>
          <cell r="DT1114">
            <v>0</v>
          </cell>
          <cell r="DU1114">
            <v>0</v>
          </cell>
          <cell r="DV1114">
            <v>0</v>
          </cell>
          <cell r="DW1114">
            <v>0</v>
          </cell>
          <cell r="DX1114">
            <v>0</v>
          </cell>
          <cell r="DY1114">
            <v>0</v>
          </cell>
          <cell r="DZ1114">
            <v>0</v>
          </cell>
          <cell r="EA1114">
            <v>0</v>
          </cell>
          <cell r="EB1114">
            <v>0</v>
          </cell>
          <cell r="EC1114">
            <v>0</v>
          </cell>
          <cell r="ED1114">
            <v>0</v>
          </cell>
          <cell r="EE1114">
            <v>0</v>
          </cell>
          <cell r="EF1114">
            <v>0</v>
          </cell>
          <cell r="EG1114">
            <v>0</v>
          </cell>
          <cell r="EH1114">
            <v>0</v>
          </cell>
          <cell r="EI1114">
            <v>0</v>
          </cell>
          <cell r="EJ1114">
            <v>0</v>
          </cell>
          <cell r="EK1114">
            <v>0</v>
          </cell>
          <cell r="EL1114">
            <v>0</v>
          </cell>
          <cell r="EM1114">
            <v>0</v>
          </cell>
          <cell r="EN1114">
            <v>0</v>
          </cell>
          <cell r="EO1114">
            <v>0</v>
          </cell>
          <cell r="EP1114">
            <v>0</v>
          </cell>
          <cell r="EQ1114">
            <v>0</v>
          </cell>
          <cell r="ER1114">
            <v>0</v>
          </cell>
          <cell r="ES1114">
            <v>0</v>
          </cell>
          <cell r="ET1114">
            <v>0</v>
          </cell>
          <cell r="EU1114">
            <v>0</v>
          </cell>
          <cell r="EV1114">
            <v>0</v>
          </cell>
          <cell r="EW1114">
            <v>0</v>
          </cell>
          <cell r="EX1114">
            <v>0</v>
          </cell>
          <cell r="EY1114">
            <v>0</v>
          </cell>
          <cell r="EZ1114">
            <v>0</v>
          </cell>
          <cell r="FA1114">
            <v>0</v>
          </cell>
          <cell r="FB1114">
            <v>0</v>
          </cell>
          <cell r="FC1114">
            <v>0</v>
          </cell>
          <cell r="FD1114">
            <v>0</v>
          </cell>
          <cell r="FE1114">
            <v>0</v>
          </cell>
          <cell r="FF1114">
            <v>0</v>
          </cell>
          <cell r="FG1114">
            <v>0</v>
          </cell>
          <cell r="FH1114">
            <v>0</v>
          </cell>
          <cell r="FI1114">
            <v>0</v>
          </cell>
          <cell r="FJ1114">
            <v>0</v>
          </cell>
          <cell r="FK1114">
            <v>0</v>
          </cell>
          <cell r="FL1114">
            <v>0</v>
          </cell>
          <cell r="FM1114">
            <v>0</v>
          </cell>
          <cell r="FN1114">
            <v>0</v>
          </cell>
          <cell r="FO1114">
            <v>0</v>
          </cell>
          <cell r="FP1114">
            <v>0</v>
          </cell>
          <cell r="FQ1114">
            <v>0</v>
          </cell>
          <cell r="FR1114">
            <v>0</v>
          </cell>
          <cell r="FS1114">
            <v>0</v>
          </cell>
          <cell r="FT1114">
            <v>0</v>
          </cell>
          <cell r="FU1114">
            <v>0</v>
          </cell>
          <cell r="FV1114">
            <v>0</v>
          </cell>
          <cell r="FW1114">
            <v>0</v>
          </cell>
          <cell r="FX1114">
            <v>0</v>
          </cell>
          <cell r="FY1114">
            <v>0</v>
          </cell>
          <cell r="FZ1114">
            <v>0</v>
          </cell>
          <cell r="GA1114">
            <v>0</v>
          </cell>
          <cell r="GB1114">
            <v>0</v>
          </cell>
          <cell r="GC1114">
            <v>0</v>
          </cell>
          <cell r="GD1114">
            <v>0</v>
          </cell>
          <cell r="GE1114">
            <v>0</v>
          </cell>
          <cell r="GF1114">
            <v>0</v>
          </cell>
          <cell r="GG1114">
            <v>0</v>
          </cell>
          <cell r="GH1114">
            <v>0</v>
          </cell>
          <cell r="GI1114">
            <v>0</v>
          </cell>
          <cell r="GJ1114">
            <v>0</v>
          </cell>
          <cell r="GK1114">
            <v>0</v>
          </cell>
          <cell r="GL1114">
            <v>0</v>
          </cell>
          <cell r="GM1114">
            <v>0</v>
          </cell>
          <cell r="GN1114">
            <v>0</v>
          </cell>
          <cell r="GO1114">
            <v>0</v>
          </cell>
          <cell r="GP1114">
            <v>0</v>
          </cell>
          <cell r="GQ1114">
            <v>0</v>
          </cell>
          <cell r="GR1114">
            <v>0</v>
          </cell>
          <cell r="GS1114">
            <v>0</v>
          </cell>
          <cell r="GT1114">
            <v>0</v>
          </cell>
          <cell r="GU1114">
            <v>0</v>
          </cell>
          <cell r="GV1114">
            <v>0</v>
          </cell>
          <cell r="GW1114">
            <v>0</v>
          </cell>
          <cell r="GX1114">
            <v>0</v>
          </cell>
          <cell r="GY1114">
            <v>0</v>
          </cell>
          <cell r="GZ1114">
            <v>0</v>
          </cell>
          <cell r="HA1114">
            <v>0</v>
          </cell>
          <cell r="HB1114">
            <v>0</v>
          </cell>
          <cell r="HC1114">
            <v>0</v>
          </cell>
          <cell r="HD1114">
            <v>0</v>
          </cell>
          <cell r="HE1114">
            <v>0</v>
          </cell>
          <cell r="HF1114">
            <v>0</v>
          </cell>
          <cell r="HG1114">
            <v>0</v>
          </cell>
          <cell r="HH1114">
            <v>0</v>
          </cell>
          <cell r="HI1114">
            <v>0</v>
          </cell>
          <cell r="HJ1114">
            <v>0</v>
          </cell>
          <cell r="HK1114">
            <v>0</v>
          </cell>
          <cell r="HL1114">
            <v>0</v>
          </cell>
          <cell r="HM1114">
            <v>0</v>
          </cell>
          <cell r="HN1114">
            <v>0</v>
          </cell>
          <cell r="HO1114">
            <v>0</v>
          </cell>
          <cell r="HP1114">
            <v>0</v>
          </cell>
          <cell r="HQ1114">
            <v>0</v>
          </cell>
          <cell r="HR1114">
            <v>0</v>
          </cell>
          <cell r="HS1114">
            <v>0</v>
          </cell>
          <cell r="HT1114">
            <v>0</v>
          </cell>
          <cell r="HU1114">
            <v>0</v>
          </cell>
          <cell r="HV1114">
            <v>0</v>
          </cell>
          <cell r="HW1114">
            <v>0</v>
          </cell>
          <cell r="HX1114">
            <v>0</v>
          </cell>
          <cell r="HY1114">
            <v>0</v>
          </cell>
          <cell r="HZ1114">
            <v>0</v>
          </cell>
          <cell r="IA1114">
            <v>0</v>
          </cell>
          <cell r="IB1114">
            <v>0</v>
          </cell>
          <cell r="IC1114">
            <v>0</v>
          </cell>
          <cell r="ID1114">
            <v>0</v>
          </cell>
          <cell r="IE1114">
            <v>0</v>
          </cell>
          <cell r="IF1114">
            <v>0</v>
          </cell>
          <cell r="IG1114">
            <v>0</v>
          </cell>
          <cell r="IH1114">
            <v>0</v>
          </cell>
          <cell r="II1114">
            <v>0</v>
          </cell>
          <cell r="IJ1114">
            <v>0</v>
          </cell>
          <cell r="IK1114">
            <v>0</v>
          </cell>
          <cell r="IL1114">
            <v>0</v>
          </cell>
          <cell r="IM1114">
            <v>0</v>
          </cell>
          <cell r="IN1114">
            <v>0</v>
          </cell>
          <cell r="IO1114">
            <v>0</v>
          </cell>
          <cell r="IP1114">
            <v>0</v>
          </cell>
          <cell r="IQ1114">
            <v>0</v>
          </cell>
          <cell r="IR1114">
            <v>0</v>
          </cell>
          <cell r="IS1114">
            <v>0</v>
          </cell>
          <cell r="IT1114">
            <v>0</v>
          </cell>
          <cell r="IU1114">
            <v>0</v>
          </cell>
          <cell r="IV1114">
            <v>0</v>
          </cell>
          <cell r="IW1114">
            <v>0</v>
          </cell>
          <cell r="IX1114">
            <v>0</v>
          </cell>
          <cell r="IY1114">
            <v>0</v>
          </cell>
          <cell r="IZ1114">
            <v>0</v>
          </cell>
          <cell r="JA1114">
            <v>0</v>
          </cell>
          <cell r="JB1114">
            <v>0</v>
          </cell>
          <cell r="JC1114">
            <v>0</v>
          </cell>
          <cell r="JD1114">
            <v>0</v>
          </cell>
          <cell r="JE1114">
            <v>0</v>
          </cell>
          <cell r="JF1114">
            <v>0</v>
          </cell>
          <cell r="JG1114">
            <v>0</v>
          </cell>
          <cell r="JH1114">
            <v>0</v>
          </cell>
          <cell r="JI1114">
            <v>0</v>
          </cell>
          <cell r="JJ1114">
            <v>0</v>
          </cell>
          <cell r="JK1114">
            <v>0</v>
          </cell>
          <cell r="JL1114">
            <v>0</v>
          </cell>
          <cell r="JM1114">
            <v>0</v>
          </cell>
          <cell r="JN1114">
            <v>0</v>
          </cell>
          <cell r="JO1114">
            <v>0</v>
          </cell>
          <cell r="JP1114">
            <v>0</v>
          </cell>
          <cell r="JQ1114">
            <v>0</v>
          </cell>
        </row>
        <row r="1115">
          <cell r="D1115">
            <v>0</v>
          </cell>
          <cell r="F1115">
            <v>0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0</v>
          </cell>
          <cell r="R1115">
            <v>0</v>
          </cell>
          <cell r="S1115">
            <v>0</v>
          </cell>
          <cell r="T1115">
            <v>0</v>
          </cell>
          <cell r="U1115">
            <v>0</v>
          </cell>
          <cell r="V1115">
            <v>0</v>
          </cell>
          <cell r="W1115">
            <v>0</v>
          </cell>
          <cell r="X1115">
            <v>0</v>
          </cell>
          <cell r="Y1115">
            <v>0</v>
          </cell>
          <cell r="Z1115">
            <v>0</v>
          </cell>
          <cell r="AA1115">
            <v>0</v>
          </cell>
          <cell r="AB1115">
            <v>0</v>
          </cell>
          <cell r="AC1115">
            <v>0</v>
          </cell>
          <cell r="AD1115">
            <v>0</v>
          </cell>
          <cell r="AE1115">
            <v>0</v>
          </cell>
          <cell r="AF1115">
            <v>0</v>
          </cell>
          <cell r="AG1115">
            <v>0</v>
          </cell>
          <cell r="AH1115">
            <v>0</v>
          </cell>
          <cell r="AI1115">
            <v>0</v>
          </cell>
          <cell r="AJ1115">
            <v>0</v>
          </cell>
          <cell r="AK1115">
            <v>0</v>
          </cell>
          <cell r="AL1115">
            <v>0</v>
          </cell>
          <cell r="AM1115">
            <v>0</v>
          </cell>
          <cell r="AN1115">
            <v>0</v>
          </cell>
          <cell r="AO1115">
            <v>0</v>
          </cell>
          <cell r="AP1115">
            <v>0</v>
          </cell>
          <cell r="AQ1115">
            <v>0</v>
          </cell>
          <cell r="AR1115">
            <v>0</v>
          </cell>
          <cell r="AS1115">
            <v>0</v>
          </cell>
          <cell r="AT1115">
            <v>0</v>
          </cell>
          <cell r="AU1115">
            <v>0</v>
          </cell>
          <cell r="AV1115">
            <v>0</v>
          </cell>
          <cell r="AW1115">
            <v>0</v>
          </cell>
          <cell r="AX1115">
            <v>0</v>
          </cell>
          <cell r="AY1115">
            <v>0</v>
          </cell>
          <cell r="AZ1115">
            <v>0</v>
          </cell>
          <cell r="BA1115">
            <v>0</v>
          </cell>
          <cell r="BB1115">
            <v>0</v>
          </cell>
          <cell r="BC1115">
            <v>0</v>
          </cell>
          <cell r="BD1115">
            <v>0</v>
          </cell>
          <cell r="BE1115">
            <v>0</v>
          </cell>
          <cell r="BF1115">
            <v>0</v>
          </cell>
          <cell r="BG1115">
            <v>0</v>
          </cell>
          <cell r="BH1115">
            <v>0</v>
          </cell>
          <cell r="BI1115">
            <v>0</v>
          </cell>
          <cell r="BJ1115">
            <v>0</v>
          </cell>
          <cell r="BK1115">
            <v>0</v>
          </cell>
          <cell r="BL1115">
            <v>0</v>
          </cell>
          <cell r="BM1115">
            <v>0</v>
          </cell>
          <cell r="BN1115">
            <v>0</v>
          </cell>
          <cell r="BO1115">
            <v>0</v>
          </cell>
          <cell r="BP1115">
            <v>0</v>
          </cell>
          <cell r="BQ1115">
            <v>0</v>
          </cell>
          <cell r="BR1115">
            <v>0</v>
          </cell>
          <cell r="BS1115">
            <v>0</v>
          </cell>
          <cell r="BT1115">
            <v>0</v>
          </cell>
          <cell r="BU1115">
            <v>0</v>
          </cell>
          <cell r="BV1115">
            <v>0</v>
          </cell>
          <cell r="BW1115">
            <v>0</v>
          </cell>
          <cell r="BX1115">
            <v>0</v>
          </cell>
          <cell r="BY1115">
            <v>0</v>
          </cell>
          <cell r="BZ1115">
            <v>0</v>
          </cell>
          <cell r="CA1115">
            <v>0</v>
          </cell>
          <cell r="CB1115">
            <v>0</v>
          </cell>
          <cell r="CC1115">
            <v>0</v>
          </cell>
          <cell r="CD1115">
            <v>0</v>
          </cell>
          <cell r="CE1115">
            <v>0</v>
          </cell>
          <cell r="CF1115">
            <v>0</v>
          </cell>
          <cell r="CG1115">
            <v>0</v>
          </cell>
          <cell r="CH1115">
            <v>0</v>
          </cell>
          <cell r="CI1115">
            <v>0</v>
          </cell>
          <cell r="CJ1115">
            <v>0</v>
          </cell>
          <cell r="CK1115">
            <v>0</v>
          </cell>
          <cell r="CL1115">
            <v>0</v>
          </cell>
          <cell r="CM1115">
            <v>0</v>
          </cell>
          <cell r="CN1115">
            <v>0</v>
          </cell>
          <cell r="CO1115">
            <v>0</v>
          </cell>
          <cell r="CP1115">
            <v>0</v>
          </cell>
          <cell r="CQ1115">
            <v>0</v>
          </cell>
          <cell r="CR1115">
            <v>0</v>
          </cell>
          <cell r="CS1115">
            <v>0</v>
          </cell>
          <cell r="CT1115">
            <v>0</v>
          </cell>
          <cell r="CU1115">
            <v>0</v>
          </cell>
          <cell r="CV1115">
            <v>0</v>
          </cell>
          <cell r="CW1115">
            <v>0</v>
          </cell>
          <cell r="CX1115">
            <v>0</v>
          </cell>
          <cell r="CY1115">
            <v>0</v>
          </cell>
          <cell r="CZ1115">
            <v>0</v>
          </cell>
          <cell r="DA1115">
            <v>0</v>
          </cell>
          <cell r="DB1115">
            <v>0</v>
          </cell>
          <cell r="DC1115">
            <v>0</v>
          </cell>
          <cell r="DD1115">
            <v>0</v>
          </cell>
          <cell r="DE1115">
            <v>0</v>
          </cell>
          <cell r="DF1115">
            <v>0</v>
          </cell>
          <cell r="DG1115">
            <v>0</v>
          </cell>
          <cell r="DH1115">
            <v>0</v>
          </cell>
          <cell r="DI1115">
            <v>0</v>
          </cell>
          <cell r="DJ1115">
            <v>0</v>
          </cell>
          <cell r="DK1115">
            <v>0</v>
          </cell>
          <cell r="DL1115">
            <v>0</v>
          </cell>
          <cell r="DM1115">
            <v>0</v>
          </cell>
          <cell r="DN1115">
            <v>0</v>
          </cell>
          <cell r="DO1115">
            <v>0</v>
          </cell>
          <cell r="DP1115">
            <v>0</v>
          </cell>
          <cell r="DQ1115">
            <v>0</v>
          </cell>
          <cell r="DR1115">
            <v>0</v>
          </cell>
          <cell r="DS1115">
            <v>0</v>
          </cell>
          <cell r="DT1115">
            <v>0</v>
          </cell>
          <cell r="DU1115">
            <v>0</v>
          </cell>
          <cell r="DV1115">
            <v>0</v>
          </cell>
          <cell r="DW1115">
            <v>0</v>
          </cell>
          <cell r="DX1115">
            <v>0</v>
          </cell>
          <cell r="DY1115">
            <v>0</v>
          </cell>
          <cell r="DZ1115">
            <v>0</v>
          </cell>
          <cell r="EA1115">
            <v>0</v>
          </cell>
          <cell r="EB1115">
            <v>0</v>
          </cell>
          <cell r="EC1115">
            <v>0</v>
          </cell>
          <cell r="ED1115">
            <v>0</v>
          </cell>
          <cell r="EE1115">
            <v>0</v>
          </cell>
          <cell r="EF1115">
            <v>0</v>
          </cell>
          <cell r="EG1115">
            <v>0</v>
          </cell>
          <cell r="EH1115">
            <v>0</v>
          </cell>
          <cell r="EI1115">
            <v>0</v>
          </cell>
          <cell r="EJ1115">
            <v>0</v>
          </cell>
          <cell r="EK1115">
            <v>0</v>
          </cell>
          <cell r="EL1115">
            <v>0</v>
          </cell>
          <cell r="EM1115">
            <v>0</v>
          </cell>
          <cell r="EN1115">
            <v>0</v>
          </cell>
          <cell r="EO1115">
            <v>0</v>
          </cell>
          <cell r="EP1115">
            <v>0</v>
          </cell>
          <cell r="EQ1115">
            <v>0</v>
          </cell>
          <cell r="ER1115">
            <v>0</v>
          </cell>
          <cell r="ES1115">
            <v>0</v>
          </cell>
          <cell r="ET1115">
            <v>0</v>
          </cell>
          <cell r="EU1115">
            <v>0</v>
          </cell>
          <cell r="EV1115">
            <v>0</v>
          </cell>
          <cell r="EW1115">
            <v>0</v>
          </cell>
          <cell r="EX1115">
            <v>0</v>
          </cell>
          <cell r="EY1115">
            <v>0</v>
          </cell>
          <cell r="EZ1115">
            <v>0</v>
          </cell>
          <cell r="FA1115">
            <v>0</v>
          </cell>
          <cell r="FB1115">
            <v>0</v>
          </cell>
          <cell r="FC1115">
            <v>0</v>
          </cell>
          <cell r="FD1115">
            <v>0</v>
          </cell>
          <cell r="FE1115">
            <v>0</v>
          </cell>
          <cell r="FF1115">
            <v>0</v>
          </cell>
          <cell r="FG1115">
            <v>0</v>
          </cell>
          <cell r="FH1115">
            <v>0</v>
          </cell>
          <cell r="FI1115">
            <v>0</v>
          </cell>
          <cell r="FJ1115">
            <v>0</v>
          </cell>
          <cell r="FK1115">
            <v>0</v>
          </cell>
          <cell r="FL1115">
            <v>0</v>
          </cell>
          <cell r="FM1115">
            <v>0</v>
          </cell>
          <cell r="FN1115">
            <v>0</v>
          </cell>
          <cell r="FO1115">
            <v>0</v>
          </cell>
          <cell r="FP1115">
            <v>0</v>
          </cell>
          <cell r="FQ1115">
            <v>0</v>
          </cell>
          <cell r="FR1115">
            <v>0</v>
          </cell>
          <cell r="FS1115">
            <v>0</v>
          </cell>
          <cell r="FT1115">
            <v>0</v>
          </cell>
          <cell r="FU1115">
            <v>0</v>
          </cell>
          <cell r="FV1115">
            <v>0</v>
          </cell>
          <cell r="FW1115">
            <v>0</v>
          </cell>
          <cell r="FX1115">
            <v>0</v>
          </cell>
          <cell r="FY1115">
            <v>0</v>
          </cell>
          <cell r="FZ1115">
            <v>0</v>
          </cell>
          <cell r="GA1115">
            <v>0</v>
          </cell>
          <cell r="GB1115">
            <v>0</v>
          </cell>
          <cell r="GC1115">
            <v>0</v>
          </cell>
          <cell r="GD1115">
            <v>0</v>
          </cell>
          <cell r="GE1115">
            <v>0</v>
          </cell>
          <cell r="GF1115">
            <v>0</v>
          </cell>
          <cell r="GG1115">
            <v>0</v>
          </cell>
          <cell r="GH1115">
            <v>0</v>
          </cell>
          <cell r="GI1115">
            <v>0</v>
          </cell>
          <cell r="GJ1115">
            <v>0</v>
          </cell>
          <cell r="GK1115">
            <v>0</v>
          </cell>
          <cell r="GL1115">
            <v>0</v>
          </cell>
          <cell r="GM1115">
            <v>0</v>
          </cell>
          <cell r="GN1115">
            <v>0</v>
          </cell>
          <cell r="GO1115">
            <v>0</v>
          </cell>
          <cell r="GP1115">
            <v>0</v>
          </cell>
          <cell r="GQ1115">
            <v>0</v>
          </cell>
          <cell r="GR1115">
            <v>0</v>
          </cell>
          <cell r="GS1115">
            <v>0</v>
          </cell>
          <cell r="GT1115">
            <v>0</v>
          </cell>
          <cell r="GU1115">
            <v>0</v>
          </cell>
          <cell r="GV1115">
            <v>0</v>
          </cell>
          <cell r="GW1115">
            <v>0</v>
          </cell>
          <cell r="GX1115">
            <v>0</v>
          </cell>
          <cell r="GY1115">
            <v>0</v>
          </cell>
          <cell r="GZ1115">
            <v>0</v>
          </cell>
          <cell r="HA1115">
            <v>0</v>
          </cell>
          <cell r="HB1115">
            <v>0</v>
          </cell>
          <cell r="HC1115">
            <v>0</v>
          </cell>
          <cell r="HD1115">
            <v>0</v>
          </cell>
          <cell r="HE1115">
            <v>0</v>
          </cell>
          <cell r="HF1115">
            <v>0</v>
          </cell>
          <cell r="HG1115">
            <v>0</v>
          </cell>
          <cell r="HH1115">
            <v>0</v>
          </cell>
          <cell r="HI1115">
            <v>0</v>
          </cell>
          <cell r="HJ1115">
            <v>0</v>
          </cell>
          <cell r="HK1115">
            <v>0</v>
          </cell>
          <cell r="HL1115">
            <v>0</v>
          </cell>
          <cell r="HM1115">
            <v>0</v>
          </cell>
          <cell r="HN1115">
            <v>0</v>
          </cell>
          <cell r="HO1115">
            <v>0</v>
          </cell>
          <cell r="HP1115">
            <v>0</v>
          </cell>
          <cell r="HQ1115">
            <v>0</v>
          </cell>
          <cell r="HR1115">
            <v>0</v>
          </cell>
          <cell r="HS1115">
            <v>0</v>
          </cell>
          <cell r="HT1115">
            <v>0</v>
          </cell>
          <cell r="HU1115">
            <v>0</v>
          </cell>
          <cell r="HV1115">
            <v>0</v>
          </cell>
          <cell r="HW1115">
            <v>0</v>
          </cell>
          <cell r="HX1115">
            <v>0</v>
          </cell>
          <cell r="HY1115">
            <v>0</v>
          </cell>
          <cell r="HZ1115">
            <v>0</v>
          </cell>
          <cell r="IA1115">
            <v>0</v>
          </cell>
          <cell r="IB1115">
            <v>0</v>
          </cell>
          <cell r="IC1115">
            <v>0</v>
          </cell>
          <cell r="ID1115">
            <v>0</v>
          </cell>
          <cell r="IE1115">
            <v>0</v>
          </cell>
          <cell r="IF1115">
            <v>0</v>
          </cell>
          <cell r="IG1115">
            <v>0</v>
          </cell>
          <cell r="IH1115">
            <v>0</v>
          </cell>
          <cell r="II1115">
            <v>0</v>
          </cell>
          <cell r="IJ1115">
            <v>0</v>
          </cell>
          <cell r="IK1115">
            <v>0</v>
          </cell>
          <cell r="IL1115">
            <v>0</v>
          </cell>
          <cell r="IM1115">
            <v>0</v>
          </cell>
          <cell r="IN1115">
            <v>0</v>
          </cell>
          <cell r="IO1115">
            <v>0</v>
          </cell>
          <cell r="IP1115">
            <v>0</v>
          </cell>
          <cell r="IQ1115">
            <v>0</v>
          </cell>
          <cell r="IR1115">
            <v>0</v>
          </cell>
          <cell r="IS1115">
            <v>0</v>
          </cell>
          <cell r="IT1115">
            <v>0</v>
          </cell>
          <cell r="IU1115">
            <v>0</v>
          </cell>
          <cell r="IV1115">
            <v>0</v>
          </cell>
          <cell r="IW1115">
            <v>0</v>
          </cell>
          <cell r="IX1115">
            <v>0</v>
          </cell>
          <cell r="IY1115">
            <v>0</v>
          </cell>
          <cell r="IZ1115">
            <v>0</v>
          </cell>
          <cell r="JA1115">
            <v>0</v>
          </cell>
          <cell r="JB1115">
            <v>0</v>
          </cell>
          <cell r="JC1115">
            <v>0</v>
          </cell>
          <cell r="JD1115">
            <v>0</v>
          </cell>
          <cell r="JE1115">
            <v>0</v>
          </cell>
          <cell r="JF1115">
            <v>0</v>
          </cell>
          <cell r="JG1115">
            <v>0</v>
          </cell>
          <cell r="JH1115">
            <v>0</v>
          </cell>
          <cell r="JI1115">
            <v>0</v>
          </cell>
          <cell r="JJ1115">
            <v>0</v>
          </cell>
          <cell r="JK1115">
            <v>0</v>
          </cell>
          <cell r="JL1115">
            <v>0</v>
          </cell>
          <cell r="JM1115">
            <v>0</v>
          </cell>
          <cell r="JN1115">
            <v>0</v>
          </cell>
          <cell r="JO1115">
            <v>0</v>
          </cell>
          <cell r="JP1115">
            <v>0</v>
          </cell>
          <cell r="JQ1115">
            <v>0</v>
          </cell>
        </row>
        <row r="1116">
          <cell r="F1116">
            <v>0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0</v>
          </cell>
          <cell r="R1116">
            <v>0</v>
          </cell>
          <cell r="S1116">
            <v>0</v>
          </cell>
          <cell r="T1116">
            <v>0</v>
          </cell>
          <cell r="U1116">
            <v>0</v>
          </cell>
          <cell r="V1116">
            <v>0</v>
          </cell>
          <cell r="W1116">
            <v>0</v>
          </cell>
          <cell r="X1116">
            <v>0</v>
          </cell>
          <cell r="Y1116">
            <v>0</v>
          </cell>
          <cell r="Z1116">
            <v>0</v>
          </cell>
          <cell r="AA1116">
            <v>0</v>
          </cell>
          <cell r="AB1116">
            <v>0</v>
          </cell>
          <cell r="AC1116">
            <v>0</v>
          </cell>
          <cell r="AD1116">
            <v>0</v>
          </cell>
          <cell r="AE1116">
            <v>0</v>
          </cell>
          <cell r="AF1116">
            <v>0</v>
          </cell>
          <cell r="AG1116">
            <v>0</v>
          </cell>
          <cell r="AH1116">
            <v>0</v>
          </cell>
          <cell r="AI1116">
            <v>0</v>
          </cell>
          <cell r="AJ1116">
            <v>0</v>
          </cell>
          <cell r="AK1116">
            <v>0</v>
          </cell>
          <cell r="AL1116">
            <v>0</v>
          </cell>
          <cell r="AM1116">
            <v>0</v>
          </cell>
          <cell r="AN1116">
            <v>0</v>
          </cell>
          <cell r="AO1116">
            <v>0</v>
          </cell>
          <cell r="AP1116">
            <v>0</v>
          </cell>
          <cell r="AQ1116">
            <v>0</v>
          </cell>
          <cell r="AR1116">
            <v>0</v>
          </cell>
          <cell r="AS1116">
            <v>0</v>
          </cell>
          <cell r="AT1116">
            <v>0</v>
          </cell>
          <cell r="AU1116">
            <v>0</v>
          </cell>
          <cell r="AV1116">
            <v>0</v>
          </cell>
          <cell r="AW1116">
            <v>0</v>
          </cell>
          <cell r="AX1116">
            <v>0</v>
          </cell>
          <cell r="AY1116">
            <v>0</v>
          </cell>
          <cell r="AZ1116">
            <v>0</v>
          </cell>
          <cell r="BA1116">
            <v>0</v>
          </cell>
          <cell r="BB1116">
            <v>0</v>
          </cell>
          <cell r="BC1116">
            <v>0</v>
          </cell>
          <cell r="BD1116">
            <v>0</v>
          </cell>
          <cell r="BE1116">
            <v>0</v>
          </cell>
          <cell r="BF1116">
            <v>0</v>
          </cell>
          <cell r="BG1116">
            <v>0</v>
          </cell>
          <cell r="BH1116">
            <v>0</v>
          </cell>
          <cell r="BI1116">
            <v>0</v>
          </cell>
          <cell r="BJ1116">
            <v>0</v>
          </cell>
          <cell r="BK1116">
            <v>0</v>
          </cell>
          <cell r="BL1116">
            <v>0</v>
          </cell>
          <cell r="BM1116">
            <v>0</v>
          </cell>
          <cell r="BN1116">
            <v>0</v>
          </cell>
          <cell r="BO1116">
            <v>0</v>
          </cell>
          <cell r="BP1116">
            <v>0</v>
          </cell>
          <cell r="BQ1116">
            <v>0</v>
          </cell>
          <cell r="BR1116">
            <v>0</v>
          </cell>
          <cell r="BS1116">
            <v>0</v>
          </cell>
          <cell r="BT1116">
            <v>0</v>
          </cell>
          <cell r="BU1116">
            <v>0</v>
          </cell>
          <cell r="BV1116">
            <v>0</v>
          </cell>
          <cell r="BW1116">
            <v>0</v>
          </cell>
          <cell r="BX1116">
            <v>0</v>
          </cell>
          <cell r="BY1116">
            <v>0</v>
          </cell>
          <cell r="BZ1116">
            <v>0</v>
          </cell>
          <cell r="CA1116">
            <v>0</v>
          </cell>
          <cell r="CB1116">
            <v>0</v>
          </cell>
          <cell r="CC1116">
            <v>0</v>
          </cell>
          <cell r="CD1116">
            <v>0</v>
          </cell>
          <cell r="CE1116">
            <v>0</v>
          </cell>
          <cell r="CF1116">
            <v>0</v>
          </cell>
          <cell r="CG1116">
            <v>0</v>
          </cell>
          <cell r="CH1116">
            <v>0</v>
          </cell>
          <cell r="CI1116">
            <v>0</v>
          </cell>
          <cell r="CJ1116">
            <v>0</v>
          </cell>
          <cell r="CK1116">
            <v>0</v>
          </cell>
          <cell r="CL1116">
            <v>0</v>
          </cell>
          <cell r="CM1116">
            <v>0</v>
          </cell>
          <cell r="CN1116">
            <v>0</v>
          </cell>
          <cell r="CO1116">
            <v>0</v>
          </cell>
          <cell r="CP1116">
            <v>0</v>
          </cell>
          <cell r="CQ1116">
            <v>0</v>
          </cell>
          <cell r="CR1116">
            <v>0</v>
          </cell>
          <cell r="CS1116">
            <v>0</v>
          </cell>
          <cell r="CT1116">
            <v>0</v>
          </cell>
          <cell r="CU1116">
            <v>0</v>
          </cell>
          <cell r="CV1116">
            <v>0</v>
          </cell>
          <cell r="CW1116">
            <v>0</v>
          </cell>
          <cell r="CX1116">
            <v>0</v>
          </cell>
          <cell r="CY1116">
            <v>0</v>
          </cell>
          <cell r="CZ1116">
            <v>0</v>
          </cell>
          <cell r="DA1116">
            <v>0</v>
          </cell>
          <cell r="DB1116">
            <v>0</v>
          </cell>
          <cell r="DC1116">
            <v>0</v>
          </cell>
          <cell r="DD1116">
            <v>0</v>
          </cell>
          <cell r="DE1116">
            <v>0</v>
          </cell>
          <cell r="DF1116">
            <v>0</v>
          </cell>
          <cell r="DG1116">
            <v>0</v>
          </cell>
          <cell r="DH1116">
            <v>0</v>
          </cell>
          <cell r="DI1116">
            <v>0</v>
          </cell>
          <cell r="DJ1116">
            <v>0</v>
          </cell>
          <cell r="DK1116">
            <v>0</v>
          </cell>
          <cell r="DL1116">
            <v>0</v>
          </cell>
          <cell r="DM1116">
            <v>0</v>
          </cell>
          <cell r="DN1116">
            <v>0</v>
          </cell>
          <cell r="DO1116">
            <v>0</v>
          </cell>
          <cell r="DP1116">
            <v>0</v>
          </cell>
          <cell r="DQ1116">
            <v>0</v>
          </cell>
          <cell r="DR1116">
            <v>0</v>
          </cell>
          <cell r="DS1116">
            <v>0</v>
          </cell>
          <cell r="DT1116">
            <v>0</v>
          </cell>
          <cell r="DU1116">
            <v>0</v>
          </cell>
          <cell r="DV1116">
            <v>0</v>
          </cell>
          <cell r="DW1116">
            <v>0</v>
          </cell>
          <cell r="DX1116">
            <v>0</v>
          </cell>
          <cell r="DY1116">
            <v>0</v>
          </cell>
          <cell r="DZ1116">
            <v>0</v>
          </cell>
          <cell r="EA1116">
            <v>0</v>
          </cell>
          <cell r="EB1116">
            <v>0</v>
          </cell>
          <cell r="EC1116">
            <v>0</v>
          </cell>
          <cell r="ED1116">
            <v>0</v>
          </cell>
          <cell r="EE1116">
            <v>0</v>
          </cell>
          <cell r="EF1116">
            <v>0</v>
          </cell>
          <cell r="EG1116">
            <v>0</v>
          </cell>
          <cell r="EH1116">
            <v>0</v>
          </cell>
          <cell r="EI1116">
            <v>0</v>
          </cell>
          <cell r="EJ1116">
            <v>0</v>
          </cell>
          <cell r="EK1116">
            <v>0</v>
          </cell>
          <cell r="EL1116">
            <v>0</v>
          </cell>
          <cell r="EM1116">
            <v>0</v>
          </cell>
          <cell r="EN1116">
            <v>0</v>
          </cell>
          <cell r="EO1116">
            <v>0</v>
          </cell>
          <cell r="EP1116">
            <v>0</v>
          </cell>
          <cell r="EQ1116">
            <v>0</v>
          </cell>
          <cell r="ER1116">
            <v>0</v>
          </cell>
          <cell r="ES1116">
            <v>0</v>
          </cell>
          <cell r="ET1116">
            <v>0</v>
          </cell>
          <cell r="EU1116">
            <v>0</v>
          </cell>
          <cell r="EV1116">
            <v>0</v>
          </cell>
          <cell r="EW1116">
            <v>0</v>
          </cell>
          <cell r="EX1116">
            <v>0</v>
          </cell>
          <cell r="EY1116">
            <v>0</v>
          </cell>
          <cell r="EZ1116">
            <v>0</v>
          </cell>
          <cell r="FA1116">
            <v>0</v>
          </cell>
          <cell r="FB1116">
            <v>0</v>
          </cell>
          <cell r="FC1116">
            <v>0</v>
          </cell>
          <cell r="FD1116">
            <v>0</v>
          </cell>
          <cell r="FE1116">
            <v>0</v>
          </cell>
          <cell r="FF1116">
            <v>0</v>
          </cell>
          <cell r="FG1116">
            <v>0</v>
          </cell>
          <cell r="FH1116">
            <v>0</v>
          </cell>
          <cell r="FI1116">
            <v>0</v>
          </cell>
          <cell r="FJ1116">
            <v>0</v>
          </cell>
          <cell r="FK1116">
            <v>0</v>
          </cell>
          <cell r="FL1116">
            <v>0</v>
          </cell>
          <cell r="FM1116">
            <v>0</v>
          </cell>
          <cell r="FN1116">
            <v>0</v>
          </cell>
          <cell r="FO1116">
            <v>0</v>
          </cell>
          <cell r="FP1116">
            <v>0</v>
          </cell>
          <cell r="FQ1116">
            <v>0</v>
          </cell>
          <cell r="FR1116">
            <v>0</v>
          </cell>
          <cell r="FS1116">
            <v>0</v>
          </cell>
          <cell r="FT1116">
            <v>0</v>
          </cell>
          <cell r="FU1116">
            <v>0</v>
          </cell>
          <cell r="FV1116">
            <v>0</v>
          </cell>
          <cell r="FW1116">
            <v>0</v>
          </cell>
          <cell r="FX1116">
            <v>0</v>
          </cell>
          <cell r="FY1116">
            <v>0</v>
          </cell>
          <cell r="FZ1116">
            <v>0</v>
          </cell>
          <cell r="GA1116">
            <v>0</v>
          </cell>
          <cell r="GB1116">
            <v>0</v>
          </cell>
          <cell r="GC1116">
            <v>0</v>
          </cell>
          <cell r="GD1116">
            <v>0</v>
          </cell>
          <cell r="GE1116">
            <v>0</v>
          </cell>
          <cell r="GF1116">
            <v>0</v>
          </cell>
          <cell r="GG1116">
            <v>0</v>
          </cell>
          <cell r="GH1116">
            <v>0</v>
          </cell>
          <cell r="GI1116">
            <v>0</v>
          </cell>
          <cell r="GJ1116">
            <v>0</v>
          </cell>
          <cell r="GK1116">
            <v>0</v>
          </cell>
          <cell r="GL1116">
            <v>0</v>
          </cell>
          <cell r="GM1116">
            <v>0</v>
          </cell>
          <cell r="GN1116">
            <v>0</v>
          </cell>
          <cell r="GO1116">
            <v>0</v>
          </cell>
          <cell r="GP1116">
            <v>0</v>
          </cell>
          <cell r="GQ1116">
            <v>0</v>
          </cell>
          <cell r="GR1116">
            <v>0</v>
          </cell>
          <cell r="GS1116">
            <v>0</v>
          </cell>
          <cell r="GT1116">
            <v>0</v>
          </cell>
          <cell r="GU1116">
            <v>0</v>
          </cell>
          <cell r="GV1116">
            <v>0</v>
          </cell>
          <cell r="GW1116">
            <v>0</v>
          </cell>
          <cell r="GX1116">
            <v>0</v>
          </cell>
          <cell r="GY1116">
            <v>0</v>
          </cell>
          <cell r="GZ1116">
            <v>0</v>
          </cell>
          <cell r="HA1116">
            <v>0</v>
          </cell>
          <cell r="HB1116">
            <v>0</v>
          </cell>
          <cell r="HC1116">
            <v>0</v>
          </cell>
          <cell r="HD1116">
            <v>0</v>
          </cell>
          <cell r="HE1116">
            <v>0</v>
          </cell>
          <cell r="HF1116">
            <v>0</v>
          </cell>
          <cell r="HG1116">
            <v>0</v>
          </cell>
          <cell r="HH1116">
            <v>0</v>
          </cell>
          <cell r="HI1116">
            <v>0</v>
          </cell>
          <cell r="HJ1116">
            <v>0</v>
          </cell>
          <cell r="HK1116">
            <v>0</v>
          </cell>
          <cell r="HL1116">
            <v>0</v>
          </cell>
          <cell r="HM1116">
            <v>0</v>
          </cell>
          <cell r="HN1116">
            <v>0</v>
          </cell>
          <cell r="HO1116">
            <v>0</v>
          </cell>
          <cell r="HP1116">
            <v>0</v>
          </cell>
          <cell r="HQ1116">
            <v>0</v>
          </cell>
          <cell r="HR1116">
            <v>0</v>
          </cell>
          <cell r="HS1116">
            <v>0</v>
          </cell>
          <cell r="HT1116">
            <v>0</v>
          </cell>
          <cell r="HU1116">
            <v>0</v>
          </cell>
          <cell r="HV1116">
            <v>0</v>
          </cell>
          <cell r="HW1116">
            <v>0</v>
          </cell>
          <cell r="HX1116">
            <v>0</v>
          </cell>
          <cell r="HY1116">
            <v>0</v>
          </cell>
          <cell r="HZ1116">
            <v>0</v>
          </cell>
          <cell r="IA1116">
            <v>0</v>
          </cell>
          <cell r="IB1116">
            <v>0</v>
          </cell>
          <cell r="IC1116">
            <v>0</v>
          </cell>
          <cell r="ID1116">
            <v>0</v>
          </cell>
          <cell r="IE1116">
            <v>0</v>
          </cell>
          <cell r="IF1116">
            <v>0</v>
          </cell>
          <cell r="IG1116">
            <v>0</v>
          </cell>
          <cell r="IH1116">
            <v>0</v>
          </cell>
          <cell r="II1116">
            <v>0</v>
          </cell>
          <cell r="IJ1116">
            <v>0</v>
          </cell>
          <cell r="IK1116">
            <v>0</v>
          </cell>
          <cell r="IL1116">
            <v>0</v>
          </cell>
          <cell r="IM1116">
            <v>0</v>
          </cell>
          <cell r="IN1116">
            <v>0</v>
          </cell>
          <cell r="IO1116">
            <v>0</v>
          </cell>
          <cell r="IP1116">
            <v>0</v>
          </cell>
          <cell r="IQ1116">
            <v>0</v>
          </cell>
          <cell r="IR1116">
            <v>0</v>
          </cell>
          <cell r="IS1116">
            <v>0</v>
          </cell>
          <cell r="IT1116">
            <v>0</v>
          </cell>
          <cell r="IU1116">
            <v>0</v>
          </cell>
          <cell r="IV1116">
            <v>0</v>
          </cell>
          <cell r="IW1116">
            <v>0</v>
          </cell>
          <cell r="IX1116">
            <v>0</v>
          </cell>
          <cell r="IY1116">
            <v>0</v>
          </cell>
          <cell r="IZ1116">
            <v>0</v>
          </cell>
          <cell r="JA1116">
            <v>0</v>
          </cell>
          <cell r="JB1116">
            <v>0</v>
          </cell>
          <cell r="JC1116">
            <v>0</v>
          </cell>
          <cell r="JD1116">
            <v>0</v>
          </cell>
          <cell r="JE1116">
            <v>0</v>
          </cell>
          <cell r="JF1116">
            <v>0</v>
          </cell>
          <cell r="JG1116">
            <v>0</v>
          </cell>
          <cell r="JH1116">
            <v>0</v>
          </cell>
          <cell r="JI1116">
            <v>0</v>
          </cell>
          <cell r="JJ1116">
            <v>0</v>
          </cell>
          <cell r="JK1116">
            <v>0</v>
          </cell>
          <cell r="JL1116">
            <v>0</v>
          </cell>
          <cell r="JM1116">
            <v>0</v>
          </cell>
          <cell r="JN1116">
            <v>0</v>
          </cell>
          <cell r="JO1116">
            <v>0</v>
          </cell>
          <cell r="JP1116">
            <v>0</v>
          </cell>
          <cell r="JQ1116">
            <v>0</v>
          </cell>
        </row>
        <row r="1118">
          <cell r="D1118" t="str">
            <v>HY_.QF.COR._.qOR.COID_Juniper_Ridge</v>
          </cell>
          <cell r="F1118">
            <v>0</v>
          </cell>
          <cell r="G1118">
            <v>0</v>
          </cell>
          <cell r="H1118">
            <v>0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0</v>
          </cell>
          <cell r="R1118">
            <v>0</v>
          </cell>
          <cell r="S1118">
            <v>0</v>
          </cell>
          <cell r="T1118">
            <v>0</v>
          </cell>
          <cell r="U1118">
            <v>0</v>
          </cell>
          <cell r="V1118">
            <v>0</v>
          </cell>
          <cell r="W1118">
            <v>0</v>
          </cell>
          <cell r="X1118">
            <v>0</v>
          </cell>
          <cell r="Y1118">
            <v>0</v>
          </cell>
          <cell r="Z1118">
            <v>0</v>
          </cell>
          <cell r="AA1118">
            <v>0</v>
          </cell>
          <cell r="AB1118">
            <v>0</v>
          </cell>
          <cell r="AC1118">
            <v>0</v>
          </cell>
          <cell r="AD1118">
            <v>0</v>
          </cell>
          <cell r="AE1118">
            <v>0</v>
          </cell>
          <cell r="AF1118">
            <v>0</v>
          </cell>
          <cell r="AG1118">
            <v>0</v>
          </cell>
          <cell r="AH1118">
            <v>0</v>
          </cell>
          <cell r="AI1118">
            <v>0</v>
          </cell>
          <cell r="AJ1118">
            <v>0</v>
          </cell>
          <cell r="AK1118">
            <v>0</v>
          </cell>
          <cell r="AL1118">
            <v>0</v>
          </cell>
          <cell r="AM1118">
            <v>0</v>
          </cell>
          <cell r="AN1118">
            <v>0</v>
          </cell>
          <cell r="AO1118">
            <v>0</v>
          </cell>
          <cell r="AP1118">
            <v>0</v>
          </cell>
          <cell r="AQ1118">
            <v>0</v>
          </cell>
          <cell r="AR1118">
            <v>0</v>
          </cell>
          <cell r="AS1118">
            <v>0</v>
          </cell>
          <cell r="AT1118">
            <v>0</v>
          </cell>
          <cell r="AU1118">
            <v>0</v>
          </cell>
          <cell r="AV1118">
            <v>0</v>
          </cell>
          <cell r="AW1118">
            <v>0</v>
          </cell>
          <cell r="AX1118">
            <v>0</v>
          </cell>
          <cell r="AY1118">
            <v>0</v>
          </cell>
          <cell r="AZ1118">
            <v>0</v>
          </cell>
          <cell r="BA1118">
            <v>0</v>
          </cell>
          <cell r="BB1118">
            <v>0</v>
          </cell>
          <cell r="BC1118">
            <v>0</v>
          </cell>
          <cell r="BD1118">
            <v>0</v>
          </cell>
          <cell r="BE1118">
            <v>0</v>
          </cell>
          <cell r="BF1118">
            <v>0</v>
          </cell>
          <cell r="BG1118">
            <v>0</v>
          </cell>
          <cell r="BH1118">
            <v>0</v>
          </cell>
          <cell r="BI1118">
            <v>0</v>
          </cell>
          <cell r="BJ1118">
            <v>0</v>
          </cell>
          <cell r="BK1118">
            <v>0</v>
          </cell>
          <cell r="BL1118">
            <v>0</v>
          </cell>
          <cell r="BM1118">
            <v>0</v>
          </cell>
          <cell r="BN1118">
            <v>0</v>
          </cell>
          <cell r="BO1118">
            <v>0</v>
          </cell>
          <cell r="BP1118">
            <v>0</v>
          </cell>
          <cell r="BQ1118">
            <v>0</v>
          </cell>
          <cell r="BR1118">
            <v>0</v>
          </cell>
          <cell r="BS1118">
            <v>0</v>
          </cell>
          <cell r="BT1118">
            <v>0</v>
          </cell>
          <cell r="BU1118">
            <v>0</v>
          </cell>
          <cell r="BV1118">
            <v>0</v>
          </cell>
          <cell r="BW1118">
            <v>0</v>
          </cell>
          <cell r="BX1118">
            <v>0</v>
          </cell>
          <cell r="BY1118">
            <v>0</v>
          </cell>
          <cell r="BZ1118">
            <v>0</v>
          </cell>
          <cell r="CA1118">
            <v>0</v>
          </cell>
          <cell r="CB1118">
            <v>0</v>
          </cell>
          <cell r="CC1118">
            <v>0</v>
          </cell>
          <cell r="CD1118">
            <v>0</v>
          </cell>
          <cell r="CE1118">
            <v>0</v>
          </cell>
          <cell r="CF1118">
            <v>0</v>
          </cell>
          <cell r="CG1118">
            <v>0</v>
          </cell>
          <cell r="CH1118">
            <v>0</v>
          </cell>
          <cell r="CI1118">
            <v>0</v>
          </cell>
          <cell r="CJ1118">
            <v>0</v>
          </cell>
          <cell r="CK1118">
            <v>0</v>
          </cell>
          <cell r="CL1118">
            <v>0</v>
          </cell>
          <cell r="CM1118">
            <v>0</v>
          </cell>
          <cell r="CN1118">
            <v>0</v>
          </cell>
          <cell r="CO1118">
            <v>0</v>
          </cell>
          <cell r="CP1118">
            <v>0</v>
          </cell>
          <cell r="CQ1118">
            <v>0</v>
          </cell>
          <cell r="CR1118">
            <v>0</v>
          </cell>
          <cell r="CS1118">
            <v>0</v>
          </cell>
          <cell r="CT1118">
            <v>0</v>
          </cell>
          <cell r="CU1118">
            <v>0</v>
          </cell>
          <cell r="CV1118">
            <v>0</v>
          </cell>
          <cell r="CW1118">
            <v>0</v>
          </cell>
          <cell r="CX1118">
            <v>0</v>
          </cell>
          <cell r="CY1118">
            <v>0</v>
          </cell>
          <cell r="CZ1118">
            <v>0</v>
          </cell>
          <cell r="DA1118">
            <v>0</v>
          </cell>
          <cell r="DB1118">
            <v>0</v>
          </cell>
          <cell r="DC1118">
            <v>0</v>
          </cell>
          <cell r="DD1118">
            <v>0</v>
          </cell>
          <cell r="DE1118">
            <v>0</v>
          </cell>
          <cell r="DF1118">
            <v>0</v>
          </cell>
          <cell r="DG1118">
            <v>0</v>
          </cell>
          <cell r="DH1118">
            <v>0</v>
          </cell>
          <cell r="DI1118">
            <v>0</v>
          </cell>
          <cell r="DJ1118">
            <v>0</v>
          </cell>
          <cell r="DK1118">
            <v>0</v>
          </cell>
          <cell r="DL1118">
            <v>0</v>
          </cell>
          <cell r="DM1118">
            <v>0</v>
          </cell>
          <cell r="DN1118">
            <v>0</v>
          </cell>
          <cell r="DO1118">
            <v>0</v>
          </cell>
          <cell r="DP1118">
            <v>0</v>
          </cell>
          <cell r="DQ1118">
            <v>0</v>
          </cell>
          <cell r="DR1118">
            <v>0</v>
          </cell>
          <cell r="DS1118">
            <v>0</v>
          </cell>
          <cell r="DT1118">
            <v>0</v>
          </cell>
          <cell r="DU1118">
            <v>0</v>
          </cell>
          <cell r="DV1118">
            <v>0</v>
          </cell>
          <cell r="DW1118">
            <v>0</v>
          </cell>
          <cell r="DX1118">
            <v>0</v>
          </cell>
          <cell r="DY1118">
            <v>0</v>
          </cell>
          <cell r="DZ1118">
            <v>0</v>
          </cell>
          <cell r="EA1118">
            <v>0</v>
          </cell>
          <cell r="EB1118">
            <v>0</v>
          </cell>
          <cell r="EC1118">
            <v>0</v>
          </cell>
          <cell r="ED1118">
            <v>0</v>
          </cell>
          <cell r="EE1118">
            <v>0</v>
          </cell>
          <cell r="EF1118">
            <v>0</v>
          </cell>
          <cell r="EG1118">
            <v>0</v>
          </cell>
          <cell r="EH1118">
            <v>0</v>
          </cell>
          <cell r="EI1118">
            <v>0</v>
          </cell>
          <cell r="EJ1118">
            <v>0</v>
          </cell>
          <cell r="EK1118">
            <v>0</v>
          </cell>
          <cell r="EL1118">
            <v>0</v>
          </cell>
          <cell r="EM1118">
            <v>0</v>
          </cell>
          <cell r="EN1118">
            <v>0</v>
          </cell>
          <cell r="EO1118">
            <v>0</v>
          </cell>
          <cell r="EP1118">
            <v>0</v>
          </cell>
          <cell r="EQ1118">
            <v>0</v>
          </cell>
          <cell r="ER1118">
            <v>0</v>
          </cell>
          <cell r="ES1118">
            <v>0</v>
          </cell>
          <cell r="ET1118">
            <v>0</v>
          </cell>
          <cell r="EU1118">
            <v>0</v>
          </cell>
          <cell r="EV1118">
            <v>0</v>
          </cell>
          <cell r="EW1118">
            <v>0</v>
          </cell>
          <cell r="EX1118">
            <v>0</v>
          </cell>
          <cell r="EY1118">
            <v>0</v>
          </cell>
          <cell r="EZ1118">
            <v>0</v>
          </cell>
          <cell r="FA1118">
            <v>0</v>
          </cell>
          <cell r="FB1118">
            <v>0</v>
          </cell>
          <cell r="FC1118">
            <v>0</v>
          </cell>
          <cell r="FD1118">
            <v>0</v>
          </cell>
          <cell r="FE1118">
            <v>0</v>
          </cell>
          <cell r="FF1118">
            <v>0</v>
          </cell>
          <cell r="FG1118">
            <v>0</v>
          </cell>
          <cell r="FH1118">
            <v>0</v>
          </cell>
          <cell r="FI1118">
            <v>0</v>
          </cell>
          <cell r="FJ1118">
            <v>0</v>
          </cell>
          <cell r="FK1118">
            <v>0</v>
          </cell>
          <cell r="FL1118">
            <v>0</v>
          </cell>
          <cell r="FM1118">
            <v>0</v>
          </cell>
          <cell r="FN1118">
            <v>0</v>
          </cell>
          <cell r="FO1118">
            <v>0</v>
          </cell>
          <cell r="FP1118">
            <v>0</v>
          </cell>
          <cell r="FQ1118">
            <v>0</v>
          </cell>
          <cell r="FR1118">
            <v>0</v>
          </cell>
          <cell r="FS1118">
            <v>0</v>
          </cell>
          <cell r="FT1118">
            <v>0</v>
          </cell>
          <cell r="FU1118">
            <v>0</v>
          </cell>
          <cell r="FV1118">
            <v>0</v>
          </cell>
          <cell r="FW1118">
            <v>0</v>
          </cell>
          <cell r="FX1118">
            <v>0</v>
          </cell>
          <cell r="FY1118">
            <v>0</v>
          </cell>
          <cell r="FZ1118">
            <v>0</v>
          </cell>
          <cell r="GA1118">
            <v>0</v>
          </cell>
          <cell r="GB1118">
            <v>0</v>
          </cell>
          <cell r="GC1118">
            <v>0</v>
          </cell>
          <cell r="GD1118">
            <v>0</v>
          </cell>
          <cell r="GE1118">
            <v>0</v>
          </cell>
          <cell r="GF1118">
            <v>0</v>
          </cell>
          <cell r="GG1118">
            <v>0</v>
          </cell>
          <cell r="GH1118">
            <v>0</v>
          </cell>
          <cell r="GI1118">
            <v>0</v>
          </cell>
          <cell r="GJ1118">
            <v>0</v>
          </cell>
          <cell r="GK1118">
            <v>0</v>
          </cell>
          <cell r="GL1118">
            <v>0</v>
          </cell>
          <cell r="GM1118">
            <v>0</v>
          </cell>
          <cell r="GN1118">
            <v>0</v>
          </cell>
          <cell r="GO1118">
            <v>0</v>
          </cell>
          <cell r="GP1118">
            <v>0</v>
          </cell>
          <cell r="GQ1118">
            <v>0</v>
          </cell>
          <cell r="GR1118">
            <v>0</v>
          </cell>
          <cell r="GS1118">
            <v>0</v>
          </cell>
          <cell r="GT1118">
            <v>0</v>
          </cell>
          <cell r="GU1118">
            <v>0</v>
          </cell>
          <cell r="GV1118">
            <v>0</v>
          </cell>
          <cell r="GW1118">
            <v>0</v>
          </cell>
          <cell r="GX1118">
            <v>0</v>
          </cell>
          <cell r="GY1118">
            <v>0</v>
          </cell>
          <cell r="GZ1118">
            <v>0</v>
          </cell>
          <cell r="HA1118">
            <v>0</v>
          </cell>
          <cell r="HB1118">
            <v>0</v>
          </cell>
          <cell r="HC1118">
            <v>0</v>
          </cell>
          <cell r="HD1118">
            <v>0</v>
          </cell>
          <cell r="HE1118">
            <v>0</v>
          </cell>
          <cell r="HF1118">
            <v>0</v>
          </cell>
          <cell r="HG1118">
            <v>0</v>
          </cell>
          <cell r="HH1118">
            <v>0</v>
          </cell>
          <cell r="HI1118">
            <v>0</v>
          </cell>
          <cell r="HJ1118">
            <v>0</v>
          </cell>
          <cell r="HK1118">
            <v>0</v>
          </cell>
          <cell r="HL1118">
            <v>0</v>
          </cell>
          <cell r="HM1118">
            <v>0</v>
          </cell>
          <cell r="HN1118">
            <v>0</v>
          </cell>
          <cell r="HO1118">
            <v>0</v>
          </cell>
          <cell r="HP1118">
            <v>0</v>
          </cell>
          <cell r="HQ1118">
            <v>0</v>
          </cell>
          <cell r="HR1118">
            <v>0</v>
          </cell>
          <cell r="HS1118">
            <v>0</v>
          </cell>
          <cell r="HT1118">
            <v>0</v>
          </cell>
          <cell r="HU1118">
            <v>0</v>
          </cell>
          <cell r="HV1118">
            <v>0</v>
          </cell>
          <cell r="HW1118">
            <v>0</v>
          </cell>
          <cell r="HX1118">
            <v>0</v>
          </cell>
          <cell r="HY1118">
            <v>0</v>
          </cell>
          <cell r="HZ1118">
            <v>0</v>
          </cell>
          <cell r="IA1118">
            <v>0</v>
          </cell>
          <cell r="IB1118">
            <v>0</v>
          </cell>
          <cell r="IC1118">
            <v>0</v>
          </cell>
          <cell r="ID1118">
            <v>0</v>
          </cell>
          <cell r="IE1118">
            <v>0</v>
          </cell>
          <cell r="IF1118">
            <v>0</v>
          </cell>
          <cell r="IG1118">
            <v>0</v>
          </cell>
          <cell r="IH1118">
            <v>0</v>
          </cell>
          <cell r="II1118">
            <v>0</v>
          </cell>
          <cell r="IJ1118">
            <v>0</v>
          </cell>
          <cell r="IK1118">
            <v>0</v>
          </cell>
          <cell r="IL1118">
            <v>0</v>
          </cell>
          <cell r="IM1118">
            <v>0</v>
          </cell>
          <cell r="IN1118">
            <v>0</v>
          </cell>
          <cell r="IO1118">
            <v>0</v>
          </cell>
          <cell r="IP1118">
            <v>0</v>
          </cell>
          <cell r="IQ1118">
            <v>0</v>
          </cell>
          <cell r="IR1118">
            <v>0</v>
          </cell>
          <cell r="IS1118">
            <v>0</v>
          </cell>
          <cell r="IT1118">
            <v>0</v>
          </cell>
          <cell r="IU1118">
            <v>0</v>
          </cell>
          <cell r="IV1118">
            <v>0</v>
          </cell>
          <cell r="IW1118">
            <v>0</v>
          </cell>
          <cell r="IX1118">
            <v>0</v>
          </cell>
          <cell r="IY1118">
            <v>0</v>
          </cell>
          <cell r="IZ1118">
            <v>0</v>
          </cell>
          <cell r="JA1118">
            <v>0</v>
          </cell>
          <cell r="JB1118">
            <v>0</v>
          </cell>
          <cell r="JC1118">
            <v>0</v>
          </cell>
          <cell r="JD1118">
            <v>0</v>
          </cell>
          <cell r="JE1118">
            <v>0</v>
          </cell>
          <cell r="JF1118">
            <v>0</v>
          </cell>
          <cell r="JG1118">
            <v>0</v>
          </cell>
          <cell r="JH1118">
            <v>0</v>
          </cell>
          <cell r="JI1118">
            <v>0</v>
          </cell>
          <cell r="JJ1118">
            <v>0</v>
          </cell>
          <cell r="JK1118">
            <v>0</v>
          </cell>
          <cell r="JL1118">
            <v>0</v>
          </cell>
          <cell r="JM1118">
            <v>0</v>
          </cell>
          <cell r="JN1118">
            <v>0</v>
          </cell>
          <cell r="JO1118">
            <v>0</v>
          </cell>
          <cell r="JP1118">
            <v>0</v>
          </cell>
          <cell r="JQ1118">
            <v>0</v>
          </cell>
        </row>
        <row r="1119">
          <cell r="D1119" t="str">
            <v>HY_.QF.COR._.qOR.COID_Siphon</v>
          </cell>
          <cell r="F1119">
            <v>0</v>
          </cell>
          <cell r="G1119">
            <v>0</v>
          </cell>
          <cell r="H1119">
            <v>0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0</v>
          </cell>
          <cell r="R1119">
            <v>0</v>
          </cell>
          <cell r="S1119">
            <v>0</v>
          </cell>
          <cell r="T1119">
            <v>0</v>
          </cell>
          <cell r="U1119">
            <v>0</v>
          </cell>
          <cell r="V1119">
            <v>0</v>
          </cell>
          <cell r="W1119">
            <v>0</v>
          </cell>
          <cell r="X1119">
            <v>0</v>
          </cell>
          <cell r="Y1119">
            <v>0</v>
          </cell>
          <cell r="Z1119">
            <v>0</v>
          </cell>
          <cell r="AA1119">
            <v>0</v>
          </cell>
          <cell r="AB1119">
            <v>0</v>
          </cell>
          <cell r="AC1119">
            <v>0</v>
          </cell>
          <cell r="AD1119">
            <v>0</v>
          </cell>
          <cell r="AE1119">
            <v>0</v>
          </cell>
          <cell r="AF1119">
            <v>0</v>
          </cell>
          <cell r="AG1119">
            <v>0</v>
          </cell>
          <cell r="AH1119">
            <v>0</v>
          </cell>
          <cell r="AI1119">
            <v>0</v>
          </cell>
          <cell r="AJ1119">
            <v>0</v>
          </cell>
          <cell r="AK1119">
            <v>0</v>
          </cell>
          <cell r="AL1119">
            <v>0</v>
          </cell>
          <cell r="AM1119">
            <v>0</v>
          </cell>
          <cell r="AN1119">
            <v>0</v>
          </cell>
          <cell r="AO1119">
            <v>0</v>
          </cell>
          <cell r="AP1119">
            <v>0</v>
          </cell>
          <cell r="AQ1119">
            <v>0</v>
          </cell>
          <cell r="AR1119">
            <v>0</v>
          </cell>
          <cell r="AS1119">
            <v>0</v>
          </cell>
          <cell r="AT1119">
            <v>0</v>
          </cell>
          <cell r="AU1119">
            <v>0</v>
          </cell>
          <cell r="AV1119">
            <v>0</v>
          </cell>
          <cell r="AW1119">
            <v>0</v>
          </cell>
          <cell r="AX1119">
            <v>0</v>
          </cell>
          <cell r="AY1119">
            <v>0</v>
          </cell>
          <cell r="AZ1119">
            <v>0</v>
          </cell>
          <cell r="BA1119">
            <v>0</v>
          </cell>
          <cell r="BB1119">
            <v>0</v>
          </cell>
          <cell r="BC1119">
            <v>0</v>
          </cell>
          <cell r="BD1119">
            <v>0</v>
          </cell>
          <cell r="BE1119">
            <v>0</v>
          </cell>
          <cell r="BF1119">
            <v>0</v>
          </cell>
          <cell r="BG1119">
            <v>0</v>
          </cell>
          <cell r="BH1119">
            <v>0</v>
          </cell>
          <cell r="BI1119">
            <v>0</v>
          </cell>
          <cell r="BJ1119">
            <v>0</v>
          </cell>
          <cell r="BK1119">
            <v>0</v>
          </cell>
          <cell r="BL1119">
            <v>0</v>
          </cell>
          <cell r="BM1119">
            <v>0</v>
          </cell>
          <cell r="BN1119">
            <v>0</v>
          </cell>
          <cell r="BO1119">
            <v>0</v>
          </cell>
          <cell r="BP1119">
            <v>0</v>
          </cell>
          <cell r="BQ1119">
            <v>0</v>
          </cell>
          <cell r="BR1119">
            <v>0</v>
          </cell>
          <cell r="BS1119">
            <v>0</v>
          </cell>
          <cell r="BT1119">
            <v>0</v>
          </cell>
          <cell r="BU1119">
            <v>0</v>
          </cell>
          <cell r="BV1119">
            <v>0</v>
          </cell>
          <cell r="BW1119">
            <v>0</v>
          </cell>
          <cell r="BX1119">
            <v>0</v>
          </cell>
          <cell r="BY1119">
            <v>0</v>
          </cell>
          <cell r="BZ1119">
            <v>0</v>
          </cell>
          <cell r="CA1119">
            <v>0</v>
          </cell>
          <cell r="CB1119">
            <v>0</v>
          </cell>
          <cell r="CC1119">
            <v>0</v>
          </cell>
          <cell r="CD1119">
            <v>0</v>
          </cell>
          <cell r="CE1119">
            <v>0</v>
          </cell>
          <cell r="CF1119">
            <v>0</v>
          </cell>
          <cell r="CG1119">
            <v>0</v>
          </cell>
          <cell r="CH1119">
            <v>0</v>
          </cell>
          <cell r="CI1119">
            <v>0</v>
          </cell>
          <cell r="CJ1119">
            <v>0</v>
          </cell>
          <cell r="CK1119">
            <v>0</v>
          </cell>
          <cell r="CL1119">
            <v>0</v>
          </cell>
          <cell r="CM1119">
            <v>0</v>
          </cell>
          <cell r="CN1119">
            <v>0</v>
          </cell>
          <cell r="CO1119">
            <v>0</v>
          </cell>
          <cell r="CP1119">
            <v>0</v>
          </cell>
          <cell r="CQ1119">
            <v>0</v>
          </cell>
          <cell r="CR1119">
            <v>0</v>
          </cell>
          <cell r="CS1119">
            <v>0</v>
          </cell>
          <cell r="CT1119">
            <v>0</v>
          </cell>
          <cell r="CU1119">
            <v>0</v>
          </cell>
          <cell r="CV1119">
            <v>0</v>
          </cell>
          <cell r="CW1119">
            <v>0</v>
          </cell>
          <cell r="CX1119">
            <v>0</v>
          </cell>
          <cell r="CY1119">
            <v>0</v>
          </cell>
          <cell r="CZ1119">
            <v>0</v>
          </cell>
          <cell r="DA1119">
            <v>0</v>
          </cell>
          <cell r="DB1119">
            <v>0</v>
          </cell>
          <cell r="DC1119">
            <v>0</v>
          </cell>
          <cell r="DD1119">
            <v>0</v>
          </cell>
          <cell r="DE1119">
            <v>0</v>
          </cell>
          <cell r="DF1119">
            <v>0</v>
          </cell>
          <cell r="DG1119">
            <v>0</v>
          </cell>
          <cell r="DH1119">
            <v>0</v>
          </cell>
          <cell r="DI1119">
            <v>0</v>
          </cell>
          <cell r="DJ1119">
            <v>0</v>
          </cell>
          <cell r="DK1119">
            <v>0</v>
          </cell>
          <cell r="DL1119">
            <v>0</v>
          </cell>
          <cell r="DM1119">
            <v>0</v>
          </cell>
          <cell r="DN1119">
            <v>0</v>
          </cell>
          <cell r="DO1119">
            <v>0</v>
          </cell>
          <cell r="DP1119">
            <v>0</v>
          </cell>
          <cell r="DQ1119">
            <v>0</v>
          </cell>
          <cell r="DR1119">
            <v>0</v>
          </cell>
          <cell r="DS1119">
            <v>0</v>
          </cell>
          <cell r="DT1119">
            <v>0</v>
          </cell>
          <cell r="DU1119">
            <v>0</v>
          </cell>
          <cell r="DV1119">
            <v>0</v>
          </cell>
          <cell r="DW1119">
            <v>0</v>
          </cell>
          <cell r="DX1119">
            <v>0</v>
          </cell>
          <cell r="DY1119">
            <v>0</v>
          </cell>
          <cell r="DZ1119">
            <v>0</v>
          </cell>
          <cell r="EA1119">
            <v>0</v>
          </cell>
          <cell r="EB1119">
            <v>0</v>
          </cell>
          <cell r="EC1119">
            <v>0</v>
          </cell>
          <cell r="ED1119">
            <v>0</v>
          </cell>
          <cell r="EE1119">
            <v>0</v>
          </cell>
          <cell r="EF1119">
            <v>0</v>
          </cell>
          <cell r="EG1119">
            <v>0</v>
          </cell>
          <cell r="EH1119">
            <v>0</v>
          </cell>
          <cell r="EI1119">
            <v>0</v>
          </cell>
          <cell r="EJ1119">
            <v>0</v>
          </cell>
          <cell r="EK1119">
            <v>0</v>
          </cell>
          <cell r="EL1119">
            <v>0</v>
          </cell>
          <cell r="EM1119">
            <v>0</v>
          </cell>
          <cell r="EN1119">
            <v>0</v>
          </cell>
          <cell r="EO1119">
            <v>0</v>
          </cell>
          <cell r="EP1119">
            <v>0</v>
          </cell>
          <cell r="EQ1119">
            <v>0</v>
          </cell>
          <cell r="ER1119">
            <v>0</v>
          </cell>
          <cell r="ES1119">
            <v>0</v>
          </cell>
          <cell r="ET1119">
            <v>0</v>
          </cell>
          <cell r="EU1119">
            <v>0</v>
          </cell>
          <cell r="EV1119">
            <v>0</v>
          </cell>
          <cell r="EW1119">
            <v>0</v>
          </cell>
          <cell r="EX1119">
            <v>0</v>
          </cell>
          <cell r="EY1119">
            <v>0</v>
          </cell>
          <cell r="EZ1119">
            <v>0</v>
          </cell>
          <cell r="FA1119">
            <v>0</v>
          </cell>
          <cell r="FB1119">
            <v>0</v>
          </cell>
          <cell r="FC1119">
            <v>0</v>
          </cell>
          <cell r="FD1119">
            <v>0</v>
          </cell>
          <cell r="FE1119">
            <v>0</v>
          </cell>
          <cell r="FF1119">
            <v>0</v>
          </cell>
          <cell r="FG1119">
            <v>0</v>
          </cell>
          <cell r="FH1119">
            <v>0</v>
          </cell>
          <cell r="FI1119">
            <v>0</v>
          </cell>
          <cell r="FJ1119">
            <v>0</v>
          </cell>
          <cell r="FK1119">
            <v>0</v>
          </cell>
          <cell r="FL1119">
            <v>0</v>
          </cell>
          <cell r="FM1119">
            <v>0</v>
          </cell>
          <cell r="FN1119">
            <v>0</v>
          </cell>
          <cell r="FO1119">
            <v>0</v>
          </cell>
          <cell r="FP1119">
            <v>0</v>
          </cell>
          <cell r="FQ1119">
            <v>0</v>
          </cell>
          <cell r="FR1119">
            <v>0</v>
          </cell>
          <cell r="FS1119">
            <v>0</v>
          </cell>
          <cell r="FT1119">
            <v>0</v>
          </cell>
          <cell r="FU1119">
            <v>0</v>
          </cell>
          <cell r="FV1119">
            <v>0</v>
          </cell>
          <cell r="FW1119">
            <v>0</v>
          </cell>
          <cell r="FX1119">
            <v>0</v>
          </cell>
          <cell r="FY1119">
            <v>0</v>
          </cell>
          <cell r="FZ1119">
            <v>0</v>
          </cell>
          <cell r="GA1119">
            <v>0</v>
          </cell>
          <cell r="GB1119">
            <v>0</v>
          </cell>
          <cell r="GC1119">
            <v>0</v>
          </cell>
          <cell r="GD1119">
            <v>0</v>
          </cell>
          <cell r="GE1119">
            <v>0</v>
          </cell>
          <cell r="GF1119">
            <v>0</v>
          </cell>
          <cell r="GG1119">
            <v>0</v>
          </cell>
          <cell r="GH1119">
            <v>0</v>
          </cell>
          <cell r="GI1119">
            <v>0</v>
          </cell>
          <cell r="GJ1119">
            <v>0</v>
          </cell>
          <cell r="GK1119">
            <v>0</v>
          </cell>
          <cell r="GL1119">
            <v>0</v>
          </cell>
          <cell r="GM1119">
            <v>0</v>
          </cell>
          <cell r="GN1119">
            <v>0</v>
          </cell>
          <cell r="GO1119">
            <v>0</v>
          </cell>
          <cell r="GP1119">
            <v>0</v>
          </cell>
          <cell r="GQ1119">
            <v>0</v>
          </cell>
          <cell r="GR1119">
            <v>0</v>
          </cell>
          <cell r="GS1119">
            <v>0</v>
          </cell>
          <cell r="GT1119">
            <v>0</v>
          </cell>
          <cell r="GU1119">
            <v>0</v>
          </cell>
          <cell r="GV1119">
            <v>0</v>
          </cell>
          <cell r="GW1119">
            <v>0</v>
          </cell>
          <cell r="GX1119">
            <v>0</v>
          </cell>
          <cell r="GY1119">
            <v>0</v>
          </cell>
          <cell r="GZ1119">
            <v>0</v>
          </cell>
          <cell r="HA1119">
            <v>0</v>
          </cell>
          <cell r="HB1119">
            <v>0</v>
          </cell>
          <cell r="HC1119">
            <v>0</v>
          </cell>
          <cell r="HD1119">
            <v>0</v>
          </cell>
          <cell r="HE1119">
            <v>0</v>
          </cell>
          <cell r="HF1119">
            <v>0</v>
          </cell>
          <cell r="HG1119">
            <v>0</v>
          </cell>
          <cell r="HH1119">
            <v>0</v>
          </cell>
          <cell r="HI1119">
            <v>0</v>
          </cell>
          <cell r="HJ1119">
            <v>0</v>
          </cell>
          <cell r="HK1119">
            <v>0</v>
          </cell>
          <cell r="HL1119">
            <v>0</v>
          </cell>
          <cell r="HM1119">
            <v>0</v>
          </cell>
          <cell r="HN1119">
            <v>0</v>
          </cell>
          <cell r="HO1119">
            <v>0</v>
          </cell>
          <cell r="HP1119">
            <v>0</v>
          </cell>
          <cell r="HQ1119">
            <v>0</v>
          </cell>
          <cell r="HR1119">
            <v>0</v>
          </cell>
          <cell r="HS1119">
            <v>0</v>
          </cell>
          <cell r="HT1119">
            <v>0</v>
          </cell>
          <cell r="HU1119">
            <v>0</v>
          </cell>
          <cell r="HV1119">
            <v>0</v>
          </cell>
          <cell r="HW1119">
            <v>0</v>
          </cell>
          <cell r="HX1119">
            <v>0</v>
          </cell>
          <cell r="HY1119">
            <v>0</v>
          </cell>
          <cell r="HZ1119">
            <v>0</v>
          </cell>
          <cell r="IA1119">
            <v>0</v>
          </cell>
          <cell r="IB1119">
            <v>0</v>
          </cell>
          <cell r="IC1119">
            <v>0</v>
          </cell>
          <cell r="ID1119">
            <v>0</v>
          </cell>
          <cell r="IE1119">
            <v>0</v>
          </cell>
          <cell r="IF1119">
            <v>0</v>
          </cell>
          <cell r="IG1119">
            <v>0</v>
          </cell>
          <cell r="IH1119">
            <v>0</v>
          </cell>
          <cell r="II1119">
            <v>0</v>
          </cell>
          <cell r="IJ1119">
            <v>0</v>
          </cell>
          <cell r="IK1119">
            <v>0</v>
          </cell>
          <cell r="IL1119">
            <v>0</v>
          </cell>
          <cell r="IM1119">
            <v>0</v>
          </cell>
          <cell r="IN1119">
            <v>0</v>
          </cell>
          <cell r="IO1119">
            <v>0</v>
          </cell>
          <cell r="IP1119">
            <v>0</v>
          </cell>
          <cell r="IQ1119">
            <v>0</v>
          </cell>
          <cell r="IR1119">
            <v>0</v>
          </cell>
          <cell r="IS1119">
            <v>0</v>
          </cell>
          <cell r="IT1119">
            <v>0</v>
          </cell>
          <cell r="IU1119">
            <v>0</v>
          </cell>
          <cell r="IV1119">
            <v>0</v>
          </cell>
          <cell r="IW1119">
            <v>0</v>
          </cell>
          <cell r="IX1119">
            <v>0</v>
          </cell>
          <cell r="IY1119">
            <v>0</v>
          </cell>
          <cell r="IZ1119">
            <v>0</v>
          </cell>
          <cell r="JA1119">
            <v>0</v>
          </cell>
          <cell r="JB1119">
            <v>0</v>
          </cell>
          <cell r="JC1119">
            <v>0</v>
          </cell>
          <cell r="JD1119">
            <v>0</v>
          </cell>
          <cell r="JE1119">
            <v>0</v>
          </cell>
          <cell r="JF1119">
            <v>0</v>
          </cell>
          <cell r="JG1119">
            <v>0</v>
          </cell>
          <cell r="JH1119">
            <v>0</v>
          </cell>
          <cell r="JI1119">
            <v>0</v>
          </cell>
          <cell r="JJ1119">
            <v>0</v>
          </cell>
          <cell r="JK1119">
            <v>0</v>
          </cell>
          <cell r="JL1119">
            <v>0</v>
          </cell>
          <cell r="JM1119">
            <v>0</v>
          </cell>
          <cell r="JN1119">
            <v>0</v>
          </cell>
          <cell r="JO1119">
            <v>0</v>
          </cell>
          <cell r="JP1119">
            <v>0</v>
          </cell>
          <cell r="JQ1119">
            <v>0</v>
          </cell>
        </row>
        <row r="1120">
          <cell r="D1120" t="str">
            <v>HY_.QF.COR._.qOR.Deschutes_Valley</v>
          </cell>
          <cell r="F1120">
            <v>0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0</v>
          </cell>
          <cell r="R1120">
            <v>0</v>
          </cell>
          <cell r="S1120">
            <v>0</v>
          </cell>
          <cell r="T1120">
            <v>0</v>
          </cell>
          <cell r="U1120">
            <v>0</v>
          </cell>
          <cell r="V1120">
            <v>0</v>
          </cell>
          <cell r="W1120">
            <v>0</v>
          </cell>
          <cell r="X1120">
            <v>0</v>
          </cell>
          <cell r="Y1120">
            <v>0</v>
          </cell>
          <cell r="Z1120">
            <v>0</v>
          </cell>
          <cell r="AA1120">
            <v>0</v>
          </cell>
          <cell r="AB1120">
            <v>0</v>
          </cell>
          <cell r="AC1120">
            <v>0</v>
          </cell>
          <cell r="AD1120">
            <v>0</v>
          </cell>
          <cell r="AE1120">
            <v>0</v>
          </cell>
          <cell r="AF1120">
            <v>0</v>
          </cell>
          <cell r="AG1120">
            <v>0</v>
          </cell>
          <cell r="AH1120">
            <v>0</v>
          </cell>
          <cell r="AI1120">
            <v>0</v>
          </cell>
          <cell r="AJ1120">
            <v>0</v>
          </cell>
          <cell r="AK1120">
            <v>0</v>
          </cell>
          <cell r="AL1120">
            <v>0</v>
          </cell>
          <cell r="AM1120">
            <v>0</v>
          </cell>
          <cell r="AN1120">
            <v>0</v>
          </cell>
          <cell r="AO1120">
            <v>0</v>
          </cell>
          <cell r="AP1120">
            <v>0</v>
          </cell>
          <cell r="AQ1120">
            <v>0</v>
          </cell>
          <cell r="AR1120">
            <v>0</v>
          </cell>
          <cell r="AS1120">
            <v>0</v>
          </cell>
          <cell r="AT1120">
            <v>0</v>
          </cell>
          <cell r="AU1120">
            <v>0</v>
          </cell>
          <cell r="AV1120">
            <v>0</v>
          </cell>
          <cell r="AW1120">
            <v>0</v>
          </cell>
          <cell r="AX1120">
            <v>0</v>
          </cell>
          <cell r="AY1120">
            <v>0</v>
          </cell>
          <cell r="AZ1120">
            <v>0</v>
          </cell>
          <cell r="BA1120">
            <v>0</v>
          </cell>
          <cell r="BB1120">
            <v>0</v>
          </cell>
          <cell r="BC1120">
            <v>0</v>
          </cell>
          <cell r="BD1120">
            <v>0</v>
          </cell>
          <cell r="BE1120">
            <v>0</v>
          </cell>
          <cell r="BF1120">
            <v>0</v>
          </cell>
          <cell r="BG1120">
            <v>0</v>
          </cell>
          <cell r="BH1120">
            <v>0</v>
          </cell>
          <cell r="BI1120">
            <v>0</v>
          </cell>
          <cell r="BJ1120">
            <v>0</v>
          </cell>
          <cell r="BK1120">
            <v>0</v>
          </cell>
          <cell r="BL1120">
            <v>0</v>
          </cell>
          <cell r="BM1120">
            <v>0</v>
          </cell>
          <cell r="BN1120">
            <v>0</v>
          </cell>
          <cell r="BO1120">
            <v>0</v>
          </cell>
          <cell r="BP1120">
            <v>0</v>
          </cell>
          <cell r="BQ1120">
            <v>0</v>
          </cell>
          <cell r="BR1120">
            <v>0</v>
          </cell>
          <cell r="BS1120">
            <v>0</v>
          </cell>
          <cell r="BT1120">
            <v>0</v>
          </cell>
          <cell r="BU1120">
            <v>0</v>
          </cell>
          <cell r="BV1120">
            <v>0</v>
          </cell>
          <cell r="BW1120">
            <v>0</v>
          </cell>
          <cell r="BX1120">
            <v>0</v>
          </cell>
          <cell r="BY1120">
            <v>0</v>
          </cell>
          <cell r="BZ1120">
            <v>0</v>
          </cell>
          <cell r="CA1120">
            <v>0</v>
          </cell>
          <cell r="CB1120">
            <v>0</v>
          </cell>
          <cell r="CC1120">
            <v>0</v>
          </cell>
          <cell r="CD1120">
            <v>0</v>
          </cell>
          <cell r="CE1120">
            <v>0</v>
          </cell>
          <cell r="CF1120">
            <v>0</v>
          </cell>
          <cell r="CG1120">
            <v>0</v>
          </cell>
          <cell r="CH1120">
            <v>0</v>
          </cell>
          <cell r="CI1120">
            <v>0</v>
          </cell>
          <cell r="CJ1120">
            <v>0</v>
          </cell>
          <cell r="CK1120">
            <v>0</v>
          </cell>
          <cell r="CL1120">
            <v>0</v>
          </cell>
          <cell r="CM1120">
            <v>0</v>
          </cell>
          <cell r="CN1120">
            <v>0</v>
          </cell>
          <cell r="CO1120">
            <v>0</v>
          </cell>
          <cell r="CP1120">
            <v>0</v>
          </cell>
          <cell r="CQ1120">
            <v>0</v>
          </cell>
          <cell r="CR1120">
            <v>0</v>
          </cell>
          <cell r="CS1120">
            <v>0</v>
          </cell>
          <cell r="CT1120">
            <v>0</v>
          </cell>
          <cell r="CU1120">
            <v>0</v>
          </cell>
          <cell r="CV1120">
            <v>0</v>
          </cell>
          <cell r="CW1120">
            <v>0</v>
          </cell>
          <cell r="CX1120">
            <v>0</v>
          </cell>
          <cell r="CY1120">
            <v>0</v>
          </cell>
          <cell r="CZ1120">
            <v>0</v>
          </cell>
          <cell r="DA1120">
            <v>0</v>
          </cell>
          <cell r="DB1120">
            <v>0</v>
          </cell>
          <cell r="DC1120">
            <v>0</v>
          </cell>
          <cell r="DD1120">
            <v>0</v>
          </cell>
          <cell r="DE1120">
            <v>0</v>
          </cell>
          <cell r="DF1120">
            <v>0</v>
          </cell>
          <cell r="DG1120">
            <v>0</v>
          </cell>
          <cell r="DH1120">
            <v>0</v>
          </cell>
          <cell r="DI1120">
            <v>0</v>
          </cell>
          <cell r="DJ1120">
            <v>0</v>
          </cell>
          <cell r="DK1120">
            <v>0</v>
          </cell>
          <cell r="DL1120">
            <v>0</v>
          </cell>
          <cell r="DM1120">
            <v>0</v>
          </cell>
          <cell r="DN1120">
            <v>0</v>
          </cell>
          <cell r="DO1120">
            <v>0</v>
          </cell>
          <cell r="DP1120">
            <v>0</v>
          </cell>
          <cell r="DQ1120">
            <v>0</v>
          </cell>
          <cell r="DR1120">
            <v>0</v>
          </cell>
          <cell r="DS1120">
            <v>0</v>
          </cell>
          <cell r="DT1120">
            <v>0</v>
          </cell>
          <cell r="DU1120">
            <v>0</v>
          </cell>
          <cell r="DV1120">
            <v>0</v>
          </cell>
          <cell r="DW1120">
            <v>0</v>
          </cell>
          <cell r="DX1120">
            <v>0</v>
          </cell>
          <cell r="DY1120">
            <v>0</v>
          </cell>
          <cell r="DZ1120">
            <v>0</v>
          </cell>
          <cell r="EA1120">
            <v>0</v>
          </cell>
          <cell r="EB1120">
            <v>0</v>
          </cell>
          <cell r="EC1120">
            <v>0</v>
          </cell>
          <cell r="ED1120">
            <v>0</v>
          </cell>
          <cell r="EE1120">
            <v>0</v>
          </cell>
          <cell r="EF1120">
            <v>0</v>
          </cell>
          <cell r="EG1120">
            <v>0</v>
          </cell>
          <cell r="EH1120">
            <v>0</v>
          </cell>
          <cell r="EI1120">
            <v>0</v>
          </cell>
          <cell r="EJ1120">
            <v>0</v>
          </cell>
          <cell r="EK1120">
            <v>0</v>
          </cell>
          <cell r="EL1120">
            <v>0</v>
          </cell>
          <cell r="EM1120">
            <v>0</v>
          </cell>
          <cell r="EN1120">
            <v>0</v>
          </cell>
          <cell r="EO1120">
            <v>0</v>
          </cell>
          <cell r="EP1120">
            <v>0</v>
          </cell>
          <cell r="EQ1120">
            <v>0</v>
          </cell>
          <cell r="ER1120">
            <v>0</v>
          </cell>
          <cell r="ES1120">
            <v>0</v>
          </cell>
          <cell r="ET1120">
            <v>0</v>
          </cell>
          <cell r="EU1120">
            <v>0</v>
          </cell>
          <cell r="EV1120">
            <v>0</v>
          </cell>
          <cell r="EW1120">
            <v>0</v>
          </cell>
          <cell r="EX1120">
            <v>0</v>
          </cell>
          <cell r="EY1120">
            <v>0</v>
          </cell>
          <cell r="EZ1120">
            <v>0</v>
          </cell>
          <cell r="FA1120">
            <v>0</v>
          </cell>
          <cell r="FB1120">
            <v>0</v>
          </cell>
          <cell r="FC1120">
            <v>0</v>
          </cell>
          <cell r="FD1120">
            <v>0</v>
          </cell>
          <cell r="FE1120">
            <v>0</v>
          </cell>
          <cell r="FF1120">
            <v>0</v>
          </cell>
          <cell r="FG1120">
            <v>0</v>
          </cell>
          <cell r="FH1120">
            <v>0</v>
          </cell>
          <cell r="FI1120">
            <v>0</v>
          </cell>
          <cell r="FJ1120">
            <v>0</v>
          </cell>
          <cell r="FK1120">
            <v>0</v>
          </cell>
          <cell r="FL1120">
            <v>0</v>
          </cell>
          <cell r="FM1120">
            <v>0</v>
          </cell>
          <cell r="FN1120">
            <v>0</v>
          </cell>
          <cell r="FO1120">
            <v>0</v>
          </cell>
          <cell r="FP1120">
            <v>0</v>
          </cell>
          <cell r="FQ1120">
            <v>0</v>
          </cell>
          <cell r="FR1120">
            <v>0</v>
          </cell>
          <cell r="FS1120">
            <v>0</v>
          </cell>
          <cell r="FT1120">
            <v>0</v>
          </cell>
          <cell r="FU1120">
            <v>0</v>
          </cell>
          <cell r="FV1120">
            <v>0</v>
          </cell>
          <cell r="FW1120">
            <v>0</v>
          </cell>
          <cell r="FX1120">
            <v>0</v>
          </cell>
          <cell r="FY1120">
            <v>0</v>
          </cell>
          <cell r="FZ1120">
            <v>0</v>
          </cell>
          <cell r="GA1120">
            <v>0</v>
          </cell>
          <cell r="GB1120">
            <v>0</v>
          </cell>
          <cell r="GC1120">
            <v>0</v>
          </cell>
          <cell r="GD1120">
            <v>0</v>
          </cell>
          <cell r="GE1120">
            <v>0</v>
          </cell>
          <cell r="GF1120">
            <v>0</v>
          </cell>
          <cell r="GG1120">
            <v>0</v>
          </cell>
          <cell r="GH1120">
            <v>0</v>
          </cell>
          <cell r="GI1120">
            <v>0</v>
          </cell>
          <cell r="GJ1120">
            <v>0</v>
          </cell>
          <cell r="GK1120">
            <v>0</v>
          </cell>
          <cell r="GL1120">
            <v>0</v>
          </cell>
          <cell r="GM1120">
            <v>0</v>
          </cell>
          <cell r="GN1120">
            <v>0</v>
          </cell>
          <cell r="GO1120">
            <v>0</v>
          </cell>
          <cell r="GP1120">
            <v>0</v>
          </cell>
          <cell r="GQ1120">
            <v>0</v>
          </cell>
          <cell r="GR1120">
            <v>0</v>
          </cell>
          <cell r="GS1120">
            <v>0</v>
          </cell>
          <cell r="GT1120">
            <v>0</v>
          </cell>
          <cell r="GU1120">
            <v>0</v>
          </cell>
          <cell r="GV1120">
            <v>0</v>
          </cell>
          <cell r="GW1120">
            <v>0</v>
          </cell>
          <cell r="GX1120">
            <v>0</v>
          </cell>
          <cell r="GY1120">
            <v>0</v>
          </cell>
          <cell r="GZ1120">
            <v>0</v>
          </cell>
          <cell r="HA1120">
            <v>0</v>
          </cell>
          <cell r="HB1120">
            <v>0</v>
          </cell>
          <cell r="HC1120">
            <v>0</v>
          </cell>
          <cell r="HD1120">
            <v>0</v>
          </cell>
          <cell r="HE1120">
            <v>0</v>
          </cell>
          <cell r="HF1120">
            <v>0</v>
          </cell>
          <cell r="HG1120">
            <v>0</v>
          </cell>
          <cell r="HH1120">
            <v>0</v>
          </cell>
          <cell r="HI1120">
            <v>0</v>
          </cell>
          <cell r="HJ1120">
            <v>0</v>
          </cell>
          <cell r="HK1120">
            <v>0</v>
          </cell>
          <cell r="HL1120">
            <v>0</v>
          </cell>
          <cell r="HM1120">
            <v>0</v>
          </cell>
          <cell r="HN1120">
            <v>0</v>
          </cell>
          <cell r="HO1120">
            <v>0</v>
          </cell>
          <cell r="HP1120">
            <v>0</v>
          </cell>
          <cell r="HQ1120">
            <v>0</v>
          </cell>
          <cell r="HR1120">
            <v>0</v>
          </cell>
          <cell r="HS1120">
            <v>0</v>
          </cell>
          <cell r="HT1120">
            <v>0</v>
          </cell>
          <cell r="HU1120">
            <v>0</v>
          </cell>
          <cell r="HV1120">
            <v>0</v>
          </cell>
          <cell r="HW1120">
            <v>0</v>
          </cell>
          <cell r="HX1120">
            <v>0</v>
          </cell>
          <cell r="HY1120">
            <v>0</v>
          </cell>
          <cell r="HZ1120">
            <v>0</v>
          </cell>
          <cell r="IA1120">
            <v>0</v>
          </cell>
          <cell r="IB1120">
            <v>0</v>
          </cell>
          <cell r="IC1120">
            <v>0</v>
          </cell>
          <cell r="ID1120">
            <v>0</v>
          </cell>
          <cell r="IE1120">
            <v>0</v>
          </cell>
          <cell r="IF1120">
            <v>0</v>
          </cell>
          <cell r="IG1120">
            <v>0</v>
          </cell>
          <cell r="IH1120">
            <v>0</v>
          </cell>
          <cell r="II1120">
            <v>0</v>
          </cell>
          <cell r="IJ1120">
            <v>0</v>
          </cell>
          <cell r="IK1120">
            <v>0</v>
          </cell>
          <cell r="IL1120">
            <v>0</v>
          </cell>
          <cell r="IM1120">
            <v>0</v>
          </cell>
          <cell r="IN1120">
            <v>0</v>
          </cell>
          <cell r="IO1120">
            <v>0</v>
          </cell>
          <cell r="IP1120">
            <v>0</v>
          </cell>
          <cell r="IQ1120">
            <v>0</v>
          </cell>
          <cell r="IR1120">
            <v>0</v>
          </cell>
          <cell r="IS1120">
            <v>0</v>
          </cell>
          <cell r="IT1120">
            <v>0</v>
          </cell>
          <cell r="IU1120">
            <v>0</v>
          </cell>
          <cell r="IV1120">
            <v>0</v>
          </cell>
          <cell r="IW1120">
            <v>0</v>
          </cell>
          <cell r="IX1120">
            <v>0</v>
          </cell>
          <cell r="IY1120">
            <v>0</v>
          </cell>
          <cell r="IZ1120">
            <v>0</v>
          </cell>
          <cell r="JA1120">
            <v>0</v>
          </cell>
          <cell r="JB1120">
            <v>0</v>
          </cell>
          <cell r="JC1120">
            <v>0</v>
          </cell>
          <cell r="JD1120">
            <v>0</v>
          </cell>
          <cell r="JE1120">
            <v>0</v>
          </cell>
          <cell r="JF1120">
            <v>0</v>
          </cell>
          <cell r="JG1120">
            <v>0</v>
          </cell>
          <cell r="JH1120">
            <v>0</v>
          </cell>
          <cell r="JI1120">
            <v>0</v>
          </cell>
          <cell r="JJ1120">
            <v>0</v>
          </cell>
          <cell r="JK1120">
            <v>0</v>
          </cell>
          <cell r="JL1120">
            <v>0</v>
          </cell>
          <cell r="JM1120">
            <v>0</v>
          </cell>
          <cell r="JN1120">
            <v>0</v>
          </cell>
          <cell r="JO1120">
            <v>0</v>
          </cell>
          <cell r="JP1120">
            <v>0</v>
          </cell>
          <cell r="JQ1120">
            <v>0</v>
          </cell>
        </row>
        <row r="1121">
          <cell r="D1121" t="str">
            <v>HY_.QF.COR._.qOR.Dorena</v>
          </cell>
          <cell r="F1121">
            <v>0</v>
          </cell>
          <cell r="G1121">
            <v>0</v>
          </cell>
          <cell r="H1121">
            <v>0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0</v>
          </cell>
          <cell r="R1121">
            <v>0</v>
          </cell>
          <cell r="S1121">
            <v>0</v>
          </cell>
          <cell r="T1121">
            <v>0</v>
          </cell>
          <cell r="U1121">
            <v>0</v>
          </cell>
          <cell r="V1121">
            <v>0</v>
          </cell>
          <cell r="W1121">
            <v>0</v>
          </cell>
          <cell r="X1121">
            <v>0</v>
          </cell>
          <cell r="Y1121">
            <v>0</v>
          </cell>
          <cell r="Z1121">
            <v>0</v>
          </cell>
          <cell r="AA1121">
            <v>0</v>
          </cell>
          <cell r="AB1121">
            <v>0</v>
          </cell>
          <cell r="AC1121">
            <v>0</v>
          </cell>
          <cell r="AD1121">
            <v>0</v>
          </cell>
          <cell r="AE1121">
            <v>0</v>
          </cell>
          <cell r="AF1121">
            <v>0</v>
          </cell>
          <cell r="AG1121">
            <v>0</v>
          </cell>
          <cell r="AH1121">
            <v>0</v>
          </cell>
          <cell r="AI1121">
            <v>0</v>
          </cell>
          <cell r="AJ1121">
            <v>0</v>
          </cell>
          <cell r="AK1121">
            <v>0</v>
          </cell>
          <cell r="AL1121">
            <v>0</v>
          </cell>
          <cell r="AM1121">
            <v>0</v>
          </cell>
          <cell r="AN1121">
            <v>0</v>
          </cell>
          <cell r="AO1121">
            <v>0</v>
          </cell>
          <cell r="AP1121">
            <v>0</v>
          </cell>
          <cell r="AQ1121">
            <v>0</v>
          </cell>
          <cell r="AR1121">
            <v>0</v>
          </cell>
          <cell r="AS1121">
            <v>0</v>
          </cell>
          <cell r="AT1121">
            <v>0</v>
          </cell>
          <cell r="AU1121">
            <v>0</v>
          </cell>
          <cell r="AV1121">
            <v>0</v>
          </cell>
          <cell r="AW1121">
            <v>0</v>
          </cell>
          <cell r="AX1121">
            <v>0</v>
          </cell>
          <cell r="AY1121">
            <v>0</v>
          </cell>
          <cell r="AZ1121">
            <v>0</v>
          </cell>
          <cell r="BA1121">
            <v>0</v>
          </cell>
          <cell r="BB1121">
            <v>0</v>
          </cell>
          <cell r="BC1121">
            <v>0</v>
          </cell>
          <cell r="BD1121">
            <v>0</v>
          </cell>
          <cell r="BE1121">
            <v>0</v>
          </cell>
          <cell r="BF1121">
            <v>0</v>
          </cell>
          <cell r="BG1121">
            <v>0</v>
          </cell>
          <cell r="BH1121">
            <v>0</v>
          </cell>
          <cell r="BI1121">
            <v>0</v>
          </cell>
          <cell r="BJ1121">
            <v>0</v>
          </cell>
          <cell r="BK1121">
            <v>0</v>
          </cell>
          <cell r="BL1121">
            <v>0</v>
          </cell>
          <cell r="BM1121">
            <v>0</v>
          </cell>
          <cell r="BN1121">
            <v>0</v>
          </cell>
          <cell r="BO1121">
            <v>0</v>
          </cell>
          <cell r="BP1121">
            <v>0</v>
          </cell>
          <cell r="BQ1121">
            <v>0</v>
          </cell>
          <cell r="BR1121">
            <v>0</v>
          </cell>
          <cell r="BS1121">
            <v>0</v>
          </cell>
          <cell r="BT1121">
            <v>0</v>
          </cell>
          <cell r="BU1121">
            <v>0</v>
          </cell>
          <cell r="BV1121">
            <v>0</v>
          </cell>
          <cell r="BW1121">
            <v>0</v>
          </cell>
          <cell r="BX1121">
            <v>0</v>
          </cell>
          <cell r="BY1121">
            <v>0</v>
          </cell>
          <cell r="BZ1121">
            <v>0</v>
          </cell>
          <cell r="CA1121">
            <v>0</v>
          </cell>
          <cell r="CB1121">
            <v>0</v>
          </cell>
          <cell r="CC1121">
            <v>0</v>
          </cell>
          <cell r="CD1121">
            <v>0</v>
          </cell>
          <cell r="CE1121">
            <v>0</v>
          </cell>
          <cell r="CF1121">
            <v>0</v>
          </cell>
          <cell r="CG1121">
            <v>0</v>
          </cell>
          <cell r="CH1121">
            <v>0</v>
          </cell>
          <cell r="CI1121">
            <v>0</v>
          </cell>
          <cell r="CJ1121">
            <v>0</v>
          </cell>
          <cell r="CK1121">
            <v>0</v>
          </cell>
          <cell r="CL1121">
            <v>0</v>
          </cell>
          <cell r="CM1121">
            <v>0</v>
          </cell>
          <cell r="CN1121">
            <v>0</v>
          </cell>
          <cell r="CO1121">
            <v>0</v>
          </cell>
          <cell r="CP1121">
            <v>0</v>
          </cell>
          <cell r="CQ1121">
            <v>0</v>
          </cell>
          <cell r="CR1121">
            <v>0</v>
          </cell>
          <cell r="CS1121">
            <v>0</v>
          </cell>
          <cell r="CT1121">
            <v>0</v>
          </cell>
          <cell r="CU1121">
            <v>0</v>
          </cell>
          <cell r="CV1121">
            <v>0</v>
          </cell>
          <cell r="CW1121">
            <v>0</v>
          </cell>
          <cell r="CX1121">
            <v>0</v>
          </cell>
          <cell r="CY1121">
            <v>0</v>
          </cell>
          <cell r="CZ1121">
            <v>0</v>
          </cell>
          <cell r="DA1121">
            <v>0</v>
          </cell>
          <cell r="DB1121">
            <v>0</v>
          </cell>
          <cell r="DC1121">
            <v>0</v>
          </cell>
          <cell r="DD1121">
            <v>0</v>
          </cell>
          <cell r="DE1121">
            <v>0</v>
          </cell>
          <cell r="DF1121">
            <v>0</v>
          </cell>
          <cell r="DG1121">
            <v>0</v>
          </cell>
          <cell r="DH1121">
            <v>0</v>
          </cell>
          <cell r="DI1121">
            <v>0</v>
          </cell>
          <cell r="DJ1121">
            <v>0</v>
          </cell>
          <cell r="DK1121">
            <v>0</v>
          </cell>
          <cell r="DL1121">
            <v>0</v>
          </cell>
          <cell r="DM1121">
            <v>0</v>
          </cell>
          <cell r="DN1121">
            <v>0</v>
          </cell>
          <cell r="DO1121">
            <v>0</v>
          </cell>
          <cell r="DP1121">
            <v>0</v>
          </cell>
          <cell r="DQ1121">
            <v>0</v>
          </cell>
          <cell r="DR1121">
            <v>0</v>
          </cell>
          <cell r="DS1121">
            <v>0</v>
          </cell>
          <cell r="DT1121">
            <v>0</v>
          </cell>
          <cell r="DU1121">
            <v>0</v>
          </cell>
          <cell r="DV1121">
            <v>0</v>
          </cell>
          <cell r="DW1121">
            <v>0</v>
          </cell>
          <cell r="DX1121">
            <v>0</v>
          </cell>
          <cell r="DY1121">
            <v>0</v>
          </cell>
          <cell r="DZ1121">
            <v>0</v>
          </cell>
          <cell r="EA1121">
            <v>0</v>
          </cell>
          <cell r="EB1121">
            <v>0</v>
          </cell>
          <cell r="EC1121">
            <v>0</v>
          </cell>
          <cell r="ED1121">
            <v>0</v>
          </cell>
          <cell r="EE1121">
            <v>0</v>
          </cell>
          <cell r="EF1121">
            <v>0</v>
          </cell>
          <cell r="EG1121">
            <v>0</v>
          </cell>
          <cell r="EH1121">
            <v>0</v>
          </cell>
          <cell r="EI1121">
            <v>0</v>
          </cell>
          <cell r="EJ1121">
            <v>0</v>
          </cell>
          <cell r="EK1121">
            <v>0</v>
          </cell>
          <cell r="EL1121">
            <v>0</v>
          </cell>
          <cell r="EM1121">
            <v>0</v>
          </cell>
          <cell r="EN1121">
            <v>0</v>
          </cell>
          <cell r="EO1121">
            <v>0</v>
          </cell>
          <cell r="EP1121">
            <v>0</v>
          </cell>
          <cell r="EQ1121">
            <v>0</v>
          </cell>
          <cell r="ER1121">
            <v>0</v>
          </cell>
          <cell r="ES1121">
            <v>0</v>
          </cell>
          <cell r="ET1121">
            <v>0</v>
          </cell>
          <cell r="EU1121">
            <v>0</v>
          </cell>
          <cell r="EV1121">
            <v>0</v>
          </cell>
          <cell r="EW1121">
            <v>0</v>
          </cell>
          <cell r="EX1121">
            <v>0</v>
          </cell>
          <cell r="EY1121">
            <v>0</v>
          </cell>
          <cell r="EZ1121">
            <v>0</v>
          </cell>
          <cell r="FA1121">
            <v>0</v>
          </cell>
          <cell r="FB1121">
            <v>0</v>
          </cell>
          <cell r="FC1121">
            <v>0</v>
          </cell>
          <cell r="FD1121">
            <v>0</v>
          </cell>
          <cell r="FE1121">
            <v>0</v>
          </cell>
          <cell r="FF1121">
            <v>0</v>
          </cell>
          <cell r="FG1121">
            <v>0</v>
          </cell>
          <cell r="FH1121">
            <v>0</v>
          </cell>
          <cell r="FI1121">
            <v>0</v>
          </cell>
          <cell r="FJ1121">
            <v>0</v>
          </cell>
          <cell r="FK1121">
            <v>0</v>
          </cell>
          <cell r="FL1121">
            <v>0</v>
          </cell>
          <cell r="FM1121">
            <v>0</v>
          </cell>
          <cell r="FN1121">
            <v>0</v>
          </cell>
          <cell r="FO1121">
            <v>0</v>
          </cell>
          <cell r="FP1121">
            <v>0</v>
          </cell>
          <cell r="FQ1121">
            <v>0</v>
          </cell>
          <cell r="FR1121">
            <v>0</v>
          </cell>
          <cell r="FS1121">
            <v>0</v>
          </cell>
          <cell r="FT1121">
            <v>0</v>
          </cell>
          <cell r="FU1121">
            <v>0</v>
          </cell>
          <cell r="FV1121">
            <v>0</v>
          </cell>
          <cell r="FW1121">
            <v>0</v>
          </cell>
          <cell r="FX1121">
            <v>0</v>
          </cell>
          <cell r="FY1121">
            <v>0</v>
          </cell>
          <cell r="FZ1121">
            <v>0</v>
          </cell>
          <cell r="GA1121">
            <v>0</v>
          </cell>
          <cell r="GB1121">
            <v>0</v>
          </cell>
          <cell r="GC1121">
            <v>0</v>
          </cell>
          <cell r="GD1121">
            <v>0</v>
          </cell>
          <cell r="GE1121">
            <v>0</v>
          </cell>
          <cell r="GF1121">
            <v>0</v>
          </cell>
          <cell r="GG1121">
            <v>0</v>
          </cell>
          <cell r="GH1121">
            <v>0</v>
          </cell>
          <cell r="GI1121">
            <v>0</v>
          </cell>
          <cell r="GJ1121">
            <v>0</v>
          </cell>
          <cell r="GK1121">
            <v>0</v>
          </cell>
          <cell r="GL1121">
            <v>0</v>
          </cell>
          <cell r="GM1121">
            <v>0</v>
          </cell>
          <cell r="GN1121">
            <v>0</v>
          </cell>
          <cell r="GO1121">
            <v>0</v>
          </cell>
          <cell r="GP1121">
            <v>0</v>
          </cell>
          <cell r="GQ1121">
            <v>0</v>
          </cell>
          <cell r="GR1121">
            <v>0</v>
          </cell>
          <cell r="GS1121">
            <v>0</v>
          </cell>
          <cell r="GT1121">
            <v>0</v>
          </cell>
          <cell r="GU1121">
            <v>0</v>
          </cell>
          <cell r="GV1121">
            <v>0</v>
          </cell>
          <cell r="GW1121">
            <v>0</v>
          </cell>
          <cell r="GX1121">
            <v>0</v>
          </cell>
          <cell r="GY1121">
            <v>0</v>
          </cell>
          <cell r="GZ1121">
            <v>0</v>
          </cell>
          <cell r="HA1121">
            <v>0</v>
          </cell>
          <cell r="HB1121">
            <v>0</v>
          </cell>
          <cell r="HC1121">
            <v>0</v>
          </cell>
          <cell r="HD1121">
            <v>0</v>
          </cell>
          <cell r="HE1121">
            <v>0</v>
          </cell>
          <cell r="HF1121">
            <v>0</v>
          </cell>
          <cell r="HG1121">
            <v>0</v>
          </cell>
          <cell r="HH1121">
            <v>0</v>
          </cell>
          <cell r="HI1121">
            <v>0</v>
          </cell>
          <cell r="HJ1121">
            <v>0</v>
          </cell>
          <cell r="HK1121">
            <v>0</v>
          </cell>
          <cell r="HL1121">
            <v>0</v>
          </cell>
          <cell r="HM1121">
            <v>0</v>
          </cell>
          <cell r="HN1121">
            <v>0</v>
          </cell>
          <cell r="HO1121">
            <v>0</v>
          </cell>
          <cell r="HP1121">
            <v>0</v>
          </cell>
          <cell r="HQ1121">
            <v>0</v>
          </cell>
          <cell r="HR1121">
            <v>0</v>
          </cell>
          <cell r="HS1121">
            <v>0</v>
          </cell>
          <cell r="HT1121">
            <v>0</v>
          </cell>
          <cell r="HU1121">
            <v>0</v>
          </cell>
          <cell r="HV1121">
            <v>0</v>
          </cell>
          <cell r="HW1121">
            <v>0</v>
          </cell>
          <cell r="HX1121">
            <v>0</v>
          </cell>
          <cell r="HY1121">
            <v>0</v>
          </cell>
          <cell r="HZ1121">
            <v>0</v>
          </cell>
          <cell r="IA1121">
            <v>0</v>
          </cell>
          <cell r="IB1121">
            <v>0</v>
          </cell>
          <cell r="IC1121">
            <v>0</v>
          </cell>
          <cell r="ID1121">
            <v>0</v>
          </cell>
          <cell r="IE1121">
            <v>0</v>
          </cell>
          <cell r="IF1121">
            <v>0</v>
          </cell>
          <cell r="IG1121">
            <v>0</v>
          </cell>
          <cell r="IH1121">
            <v>0</v>
          </cell>
          <cell r="II1121">
            <v>0</v>
          </cell>
          <cell r="IJ1121">
            <v>0</v>
          </cell>
          <cell r="IK1121">
            <v>0</v>
          </cell>
          <cell r="IL1121">
            <v>0</v>
          </cell>
          <cell r="IM1121">
            <v>0</v>
          </cell>
          <cell r="IN1121">
            <v>0</v>
          </cell>
          <cell r="IO1121">
            <v>0</v>
          </cell>
          <cell r="IP1121">
            <v>0</v>
          </cell>
          <cell r="IQ1121">
            <v>0</v>
          </cell>
          <cell r="IR1121">
            <v>0</v>
          </cell>
          <cell r="IS1121">
            <v>0</v>
          </cell>
          <cell r="IT1121">
            <v>0</v>
          </cell>
          <cell r="IU1121">
            <v>0</v>
          </cell>
          <cell r="IV1121">
            <v>0</v>
          </cell>
          <cell r="IW1121">
            <v>0</v>
          </cell>
          <cell r="IX1121">
            <v>0</v>
          </cell>
          <cell r="IY1121">
            <v>0</v>
          </cell>
          <cell r="IZ1121">
            <v>0</v>
          </cell>
          <cell r="JA1121">
            <v>0</v>
          </cell>
          <cell r="JB1121">
            <v>0</v>
          </cell>
          <cell r="JC1121">
            <v>0</v>
          </cell>
          <cell r="JD1121">
            <v>0</v>
          </cell>
          <cell r="JE1121">
            <v>0</v>
          </cell>
          <cell r="JF1121">
            <v>0</v>
          </cell>
          <cell r="JG1121">
            <v>0</v>
          </cell>
          <cell r="JH1121">
            <v>0</v>
          </cell>
          <cell r="JI1121">
            <v>0</v>
          </cell>
          <cell r="JJ1121">
            <v>0</v>
          </cell>
          <cell r="JK1121">
            <v>0</v>
          </cell>
          <cell r="JL1121">
            <v>0</v>
          </cell>
          <cell r="JM1121">
            <v>0</v>
          </cell>
          <cell r="JN1121">
            <v>0</v>
          </cell>
          <cell r="JO1121">
            <v>0</v>
          </cell>
          <cell r="JP1121">
            <v>0</v>
          </cell>
          <cell r="JQ1121">
            <v>0</v>
          </cell>
        </row>
        <row r="1122">
          <cell r="D1122" t="str">
            <v>HY_.QF.COR._.qOR.EBD</v>
          </cell>
          <cell r="F1122">
            <v>0</v>
          </cell>
          <cell r="G1122">
            <v>0</v>
          </cell>
          <cell r="H1122">
            <v>0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0</v>
          </cell>
          <cell r="R1122">
            <v>0</v>
          </cell>
          <cell r="S1122">
            <v>0</v>
          </cell>
          <cell r="T1122">
            <v>0</v>
          </cell>
          <cell r="U1122">
            <v>0</v>
          </cell>
          <cell r="V1122">
            <v>0</v>
          </cell>
          <cell r="W1122">
            <v>0</v>
          </cell>
          <cell r="X1122">
            <v>0</v>
          </cell>
          <cell r="Y1122">
            <v>0</v>
          </cell>
          <cell r="Z1122">
            <v>0</v>
          </cell>
          <cell r="AA1122">
            <v>0</v>
          </cell>
          <cell r="AB1122">
            <v>0</v>
          </cell>
          <cell r="AC1122">
            <v>0</v>
          </cell>
          <cell r="AD1122">
            <v>0</v>
          </cell>
          <cell r="AE1122">
            <v>0</v>
          </cell>
          <cell r="AF1122">
            <v>0</v>
          </cell>
          <cell r="AG1122">
            <v>0</v>
          </cell>
          <cell r="AH1122">
            <v>0</v>
          </cell>
          <cell r="AI1122">
            <v>0</v>
          </cell>
          <cell r="AJ1122">
            <v>0</v>
          </cell>
          <cell r="AK1122">
            <v>0</v>
          </cell>
          <cell r="AL1122">
            <v>0</v>
          </cell>
          <cell r="AM1122">
            <v>0</v>
          </cell>
          <cell r="AN1122">
            <v>0</v>
          </cell>
          <cell r="AO1122">
            <v>0</v>
          </cell>
          <cell r="AP1122">
            <v>0</v>
          </cell>
          <cell r="AQ1122">
            <v>0</v>
          </cell>
          <cell r="AR1122">
            <v>0</v>
          </cell>
          <cell r="AS1122">
            <v>0</v>
          </cell>
          <cell r="AT1122">
            <v>0</v>
          </cell>
          <cell r="AU1122">
            <v>0</v>
          </cell>
          <cell r="AV1122">
            <v>0</v>
          </cell>
          <cell r="AW1122">
            <v>0</v>
          </cell>
          <cell r="AX1122">
            <v>0</v>
          </cell>
          <cell r="AY1122">
            <v>0</v>
          </cell>
          <cell r="AZ1122">
            <v>0</v>
          </cell>
          <cell r="BA1122">
            <v>0</v>
          </cell>
          <cell r="BB1122">
            <v>0</v>
          </cell>
          <cell r="BC1122">
            <v>0</v>
          </cell>
          <cell r="BD1122">
            <v>0</v>
          </cell>
          <cell r="BE1122">
            <v>0</v>
          </cell>
          <cell r="BF1122">
            <v>0</v>
          </cell>
          <cell r="BG1122">
            <v>0</v>
          </cell>
          <cell r="BH1122">
            <v>0</v>
          </cell>
          <cell r="BI1122">
            <v>0</v>
          </cell>
          <cell r="BJ1122">
            <v>0</v>
          </cell>
          <cell r="BK1122">
            <v>0</v>
          </cell>
          <cell r="BL1122">
            <v>0</v>
          </cell>
          <cell r="BM1122">
            <v>0</v>
          </cell>
          <cell r="BN1122">
            <v>0</v>
          </cell>
          <cell r="BO1122">
            <v>0</v>
          </cell>
          <cell r="BP1122">
            <v>0</v>
          </cell>
          <cell r="BQ1122">
            <v>0</v>
          </cell>
          <cell r="BR1122">
            <v>0</v>
          </cell>
          <cell r="BS1122">
            <v>0</v>
          </cell>
          <cell r="BT1122">
            <v>0</v>
          </cell>
          <cell r="BU1122">
            <v>0</v>
          </cell>
          <cell r="BV1122">
            <v>0</v>
          </cell>
          <cell r="BW1122">
            <v>0</v>
          </cell>
          <cell r="BX1122">
            <v>0</v>
          </cell>
          <cell r="BY1122">
            <v>0</v>
          </cell>
          <cell r="BZ1122">
            <v>0</v>
          </cell>
          <cell r="CA1122">
            <v>0</v>
          </cell>
          <cell r="CB1122">
            <v>0</v>
          </cell>
          <cell r="CC1122">
            <v>0</v>
          </cell>
          <cell r="CD1122">
            <v>0</v>
          </cell>
          <cell r="CE1122">
            <v>0</v>
          </cell>
          <cell r="CF1122">
            <v>0</v>
          </cell>
          <cell r="CG1122">
            <v>0</v>
          </cell>
          <cell r="CH1122">
            <v>0</v>
          </cell>
          <cell r="CI1122">
            <v>0</v>
          </cell>
          <cell r="CJ1122">
            <v>0</v>
          </cell>
          <cell r="CK1122">
            <v>0</v>
          </cell>
          <cell r="CL1122">
            <v>0</v>
          </cell>
          <cell r="CM1122">
            <v>0</v>
          </cell>
          <cell r="CN1122">
            <v>0</v>
          </cell>
          <cell r="CO1122">
            <v>0</v>
          </cell>
          <cell r="CP1122">
            <v>0</v>
          </cell>
          <cell r="CQ1122">
            <v>0</v>
          </cell>
          <cell r="CR1122">
            <v>0</v>
          </cell>
          <cell r="CS1122">
            <v>0</v>
          </cell>
          <cell r="CT1122">
            <v>0</v>
          </cell>
          <cell r="CU1122">
            <v>0</v>
          </cell>
          <cell r="CV1122">
            <v>0</v>
          </cell>
          <cell r="CW1122">
            <v>0</v>
          </cell>
          <cell r="CX1122">
            <v>0</v>
          </cell>
          <cell r="CY1122">
            <v>0</v>
          </cell>
          <cell r="CZ1122">
            <v>0</v>
          </cell>
          <cell r="DA1122">
            <v>0</v>
          </cell>
          <cell r="DB1122">
            <v>0</v>
          </cell>
          <cell r="DC1122">
            <v>0</v>
          </cell>
          <cell r="DD1122">
            <v>0</v>
          </cell>
          <cell r="DE1122">
            <v>0</v>
          </cell>
          <cell r="DF1122">
            <v>0</v>
          </cell>
          <cell r="DG1122">
            <v>0</v>
          </cell>
          <cell r="DH1122">
            <v>0</v>
          </cell>
          <cell r="DI1122">
            <v>0</v>
          </cell>
          <cell r="DJ1122">
            <v>0</v>
          </cell>
          <cell r="DK1122">
            <v>0</v>
          </cell>
          <cell r="DL1122">
            <v>0</v>
          </cell>
          <cell r="DM1122">
            <v>0</v>
          </cell>
          <cell r="DN1122">
            <v>0</v>
          </cell>
          <cell r="DO1122">
            <v>0</v>
          </cell>
          <cell r="DP1122">
            <v>0</v>
          </cell>
          <cell r="DQ1122">
            <v>0</v>
          </cell>
          <cell r="DR1122">
            <v>0</v>
          </cell>
          <cell r="DS1122">
            <v>0</v>
          </cell>
          <cell r="DT1122">
            <v>0</v>
          </cell>
          <cell r="DU1122">
            <v>0</v>
          </cell>
          <cell r="DV1122">
            <v>0</v>
          </cell>
          <cell r="DW1122">
            <v>0</v>
          </cell>
          <cell r="DX1122">
            <v>0</v>
          </cell>
          <cell r="DY1122">
            <v>0</v>
          </cell>
          <cell r="DZ1122">
            <v>0</v>
          </cell>
          <cell r="EA1122">
            <v>0</v>
          </cell>
          <cell r="EB1122">
            <v>0</v>
          </cell>
          <cell r="EC1122">
            <v>0</v>
          </cell>
          <cell r="ED1122">
            <v>0</v>
          </cell>
          <cell r="EE1122">
            <v>0</v>
          </cell>
          <cell r="EF1122">
            <v>0</v>
          </cell>
          <cell r="EG1122">
            <v>0</v>
          </cell>
          <cell r="EH1122">
            <v>0</v>
          </cell>
          <cell r="EI1122">
            <v>0</v>
          </cell>
          <cell r="EJ1122">
            <v>0</v>
          </cell>
          <cell r="EK1122">
            <v>0</v>
          </cell>
          <cell r="EL1122">
            <v>0</v>
          </cell>
          <cell r="EM1122">
            <v>0</v>
          </cell>
          <cell r="EN1122">
            <v>0</v>
          </cell>
          <cell r="EO1122">
            <v>0</v>
          </cell>
          <cell r="EP1122">
            <v>0</v>
          </cell>
          <cell r="EQ1122">
            <v>0</v>
          </cell>
          <cell r="ER1122">
            <v>0</v>
          </cell>
          <cell r="ES1122">
            <v>0</v>
          </cell>
          <cell r="ET1122">
            <v>0</v>
          </cell>
          <cell r="EU1122">
            <v>0</v>
          </cell>
          <cell r="EV1122">
            <v>0</v>
          </cell>
          <cell r="EW1122">
            <v>0</v>
          </cell>
          <cell r="EX1122">
            <v>0</v>
          </cell>
          <cell r="EY1122">
            <v>0</v>
          </cell>
          <cell r="EZ1122">
            <v>0</v>
          </cell>
          <cell r="FA1122">
            <v>0</v>
          </cell>
          <cell r="FB1122">
            <v>0</v>
          </cell>
          <cell r="FC1122">
            <v>0</v>
          </cell>
          <cell r="FD1122">
            <v>0</v>
          </cell>
          <cell r="FE1122">
            <v>0</v>
          </cell>
          <cell r="FF1122">
            <v>0</v>
          </cell>
          <cell r="FG1122">
            <v>0</v>
          </cell>
          <cell r="FH1122">
            <v>0</v>
          </cell>
          <cell r="FI1122">
            <v>0</v>
          </cell>
          <cell r="FJ1122">
            <v>0</v>
          </cell>
          <cell r="FK1122">
            <v>0</v>
          </cell>
          <cell r="FL1122">
            <v>0</v>
          </cell>
          <cell r="FM1122">
            <v>0</v>
          </cell>
          <cell r="FN1122">
            <v>0</v>
          </cell>
          <cell r="FO1122">
            <v>0</v>
          </cell>
          <cell r="FP1122">
            <v>0</v>
          </cell>
          <cell r="FQ1122">
            <v>0</v>
          </cell>
          <cell r="FR1122">
            <v>0</v>
          </cell>
          <cell r="FS1122">
            <v>0</v>
          </cell>
          <cell r="FT1122">
            <v>0</v>
          </cell>
          <cell r="FU1122">
            <v>0</v>
          </cell>
          <cell r="FV1122">
            <v>0</v>
          </cell>
          <cell r="FW1122">
            <v>0</v>
          </cell>
          <cell r="FX1122">
            <v>0</v>
          </cell>
          <cell r="FY1122">
            <v>0</v>
          </cell>
          <cell r="FZ1122">
            <v>0</v>
          </cell>
          <cell r="GA1122">
            <v>0</v>
          </cell>
          <cell r="GB1122">
            <v>0</v>
          </cell>
          <cell r="GC1122">
            <v>0</v>
          </cell>
          <cell r="GD1122">
            <v>0</v>
          </cell>
          <cell r="GE1122">
            <v>0</v>
          </cell>
          <cell r="GF1122">
            <v>0</v>
          </cell>
          <cell r="GG1122">
            <v>0</v>
          </cell>
          <cell r="GH1122">
            <v>0</v>
          </cell>
          <cell r="GI1122">
            <v>0</v>
          </cell>
          <cell r="GJ1122">
            <v>0</v>
          </cell>
          <cell r="GK1122">
            <v>0</v>
          </cell>
          <cell r="GL1122">
            <v>0</v>
          </cell>
          <cell r="GM1122">
            <v>0</v>
          </cell>
          <cell r="GN1122">
            <v>0</v>
          </cell>
          <cell r="GO1122">
            <v>0</v>
          </cell>
          <cell r="GP1122">
            <v>0</v>
          </cell>
          <cell r="GQ1122">
            <v>0</v>
          </cell>
          <cell r="GR1122">
            <v>0</v>
          </cell>
          <cell r="GS1122">
            <v>0</v>
          </cell>
          <cell r="GT1122">
            <v>0</v>
          </cell>
          <cell r="GU1122">
            <v>0</v>
          </cell>
          <cell r="GV1122">
            <v>0</v>
          </cell>
          <cell r="GW1122">
            <v>0</v>
          </cell>
          <cell r="GX1122">
            <v>0</v>
          </cell>
          <cell r="GY1122">
            <v>0</v>
          </cell>
          <cell r="GZ1122">
            <v>0</v>
          </cell>
          <cell r="HA1122">
            <v>0</v>
          </cell>
          <cell r="HB1122">
            <v>0</v>
          </cell>
          <cell r="HC1122">
            <v>0</v>
          </cell>
          <cell r="HD1122">
            <v>0</v>
          </cell>
          <cell r="HE1122">
            <v>0</v>
          </cell>
          <cell r="HF1122">
            <v>0</v>
          </cell>
          <cell r="HG1122">
            <v>0</v>
          </cell>
          <cell r="HH1122">
            <v>0</v>
          </cell>
          <cell r="HI1122">
            <v>0</v>
          </cell>
          <cell r="HJ1122">
            <v>0</v>
          </cell>
          <cell r="HK1122">
            <v>0</v>
          </cell>
          <cell r="HL1122">
            <v>0</v>
          </cell>
          <cell r="HM1122">
            <v>0</v>
          </cell>
          <cell r="HN1122">
            <v>0</v>
          </cell>
          <cell r="HO1122">
            <v>0</v>
          </cell>
          <cell r="HP1122">
            <v>0</v>
          </cell>
          <cell r="HQ1122">
            <v>0</v>
          </cell>
          <cell r="HR1122">
            <v>0</v>
          </cell>
          <cell r="HS1122">
            <v>0</v>
          </cell>
          <cell r="HT1122">
            <v>0</v>
          </cell>
          <cell r="HU1122">
            <v>0</v>
          </cell>
          <cell r="HV1122">
            <v>0</v>
          </cell>
          <cell r="HW1122">
            <v>0</v>
          </cell>
          <cell r="HX1122">
            <v>0</v>
          </cell>
          <cell r="HY1122">
            <v>0</v>
          </cell>
          <cell r="HZ1122">
            <v>0</v>
          </cell>
          <cell r="IA1122">
            <v>0</v>
          </cell>
          <cell r="IB1122">
            <v>0</v>
          </cell>
          <cell r="IC1122">
            <v>0</v>
          </cell>
          <cell r="ID1122">
            <v>0</v>
          </cell>
          <cell r="IE1122">
            <v>0</v>
          </cell>
          <cell r="IF1122">
            <v>0</v>
          </cell>
          <cell r="IG1122">
            <v>0</v>
          </cell>
          <cell r="IH1122">
            <v>0</v>
          </cell>
          <cell r="II1122">
            <v>0</v>
          </cell>
          <cell r="IJ1122">
            <v>0</v>
          </cell>
          <cell r="IK1122">
            <v>0</v>
          </cell>
          <cell r="IL1122">
            <v>0</v>
          </cell>
          <cell r="IM1122">
            <v>0</v>
          </cell>
          <cell r="IN1122">
            <v>0</v>
          </cell>
          <cell r="IO1122">
            <v>0</v>
          </cell>
          <cell r="IP1122">
            <v>0</v>
          </cell>
          <cell r="IQ1122">
            <v>0</v>
          </cell>
          <cell r="IR1122">
            <v>0</v>
          </cell>
          <cell r="IS1122">
            <v>0</v>
          </cell>
          <cell r="IT1122">
            <v>0</v>
          </cell>
          <cell r="IU1122">
            <v>0</v>
          </cell>
          <cell r="IV1122">
            <v>0</v>
          </cell>
          <cell r="IW1122">
            <v>0</v>
          </cell>
          <cell r="IX1122">
            <v>0</v>
          </cell>
          <cell r="IY1122">
            <v>0</v>
          </cell>
          <cell r="IZ1122">
            <v>0</v>
          </cell>
          <cell r="JA1122">
            <v>0</v>
          </cell>
          <cell r="JB1122">
            <v>0</v>
          </cell>
          <cell r="JC1122">
            <v>0</v>
          </cell>
          <cell r="JD1122">
            <v>0</v>
          </cell>
          <cell r="JE1122">
            <v>0</v>
          </cell>
          <cell r="JF1122">
            <v>0</v>
          </cell>
          <cell r="JG1122">
            <v>0</v>
          </cell>
          <cell r="JH1122">
            <v>0</v>
          </cell>
          <cell r="JI1122">
            <v>0</v>
          </cell>
          <cell r="JJ1122">
            <v>0</v>
          </cell>
          <cell r="JK1122">
            <v>0</v>
          </cell>
          <cell r="JL1122">
            <v>0</v>
          </cell>
          <cell r="JM1122">
            <v>0</v>
          </cell>
          <cell r="JN1122">
            <v>0</v>
          </cell>
          <cell r="JO1122">
            <v>0</v>
          </cell>
          <cell r="JP1122">
            <v>0</v>
          </cell>
          <cell r="JQ1122">
            <v>0</v>
          </cell>
        </row>
        <row r="1123">
          <cell r="D1123" t="str">
            <v>HY_.QF.COR._.qOR.Monroe</v>
          </cell>
          <cell r="F1123">
            <v>0</v>
          </cell>
          <cell r="G1123">
            <v>0</v>
          </cell>
          <cell r="H1123">
            <v>0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0</v>
          </cell>
          <cell r="R1123">
            <v>0</v>
          </cell>
          <cell r="S1123">
            <v>0</v>
          </cell>
          <cell r="T1123">
            <v>0</v>
          </cell>
          <cell r="U1123">
            <v>0</v>
          </cell>
          <cell r="V1123">
            <v>0</v>
          </cell>
          <cell r="W1123">
            <v>0</v>
          </cell>
          <cell r="X1123">
            <v>0</v>
          </cell>
          <cell r="Y1123">
            <v>0</v>
          </cell>
          <cell r="Z1123">
            <v>0</v>
          </cell>
          <cell r="AA1123">
            <v>0</v>
          </cell>
          <cell r="AB1123">
            <v>0</v>
          </cell>
          <cell r="AC1123">
            <v>0</v>
          </cell>
          <cell r="AD1123">
            <v>0</v>
          </cell>
          <cell r="AE1123">
            <v>0</v>
          </cell>
          <cell r="AF1123">
            <v>0</v>
          </cell>
          <cell r="AG1123">
            <v>0</v>
          </cell>
          <cell r="AH1123">
            <v>0</v>
          </cell>
          <cell r="AI1123">
            <v>0</v>
          </cell>
          <cell r="AJ1123">
            <v>0</v>
          </cell>
          <cell r="AK1123">
            <v>0</v>
          </cell>
          <cell r="AL1123">
            <v>0</v>
          </cell>
          <cell r="AM1123">
            <v>0</v>
          </cell>
          <cell r="AN1123">
            <v>0</v>
          </cell>
          <cell r="AO1123">
            <v>0</v>
          </cell>
          <cell r="AP1123">
            <v>0</v>
          </cell>
          <cell r="AQ1123">
            <v>0</v>
          </cell>
          <cell r="AR1123">
            <v>0</v>
          </cell>
          <cell r="AS1123">
            <v>0</v>
          </cell>
          <cell r="AT1123">
            <v>0</v>
          </cell>
          <cell r="AU1123">
            <v>0</v>
          </cell>
          <cell r="AV1123">
            <v>0</v>
          </cell>
          <cell r="AW1123">
            <v>0</v>
          </cell>
          <cell r="AX1123">
            <v>0</v>
          </cell>
          <cell r="AY1123">
            <v>0</v>
          </cell>
          <cell r="AZ1123">
            <v>0</v>
          </cell>
          <cell r="BA1123">
            <v>0</v>
          </cell>
          <cell r="BB1123">
            <v>0</v>
          </cell>
          <cell r="BC1123">
            <v>0</v>
          </cell>
          <cell r="BD1123">
            <v>0</v>
          </cell>
          <cell r="BE1123">
            <v>0</v>
          </cell>
          <cell r="BF1123">
            <v>0</v>
          </cell>
          <cell r="BG1123">
            <v>0</v>
          </cell>
          <cell r="BH1123">
            <v>0</v>
          </cell>
          <cell r="BI1123">
            <v>0</v>
          </cell>
          <cell r="BJ1123">
            <v>0</v>
          </cell>
          <cell r="BK1123">
            <v>0</v>
          </cell>
          <cell r="BL1123">
            <v>0</v>
          </cell>
          <cell r="BM1123">
            <v>0</v>
          </cell>
          <cell r="BN1123">
            <v>0</v>
          </cell>
          <cell r="BO1123">
            <v>0</v>
          </cell>
          <cell r="BP1123">
            <v>0</v>
          </cell>
          <cell r="BQ1123">
            <v>0</v>
          </cell>
          <cell r="BR1123">
            <v>0</v>
          </cell>
          <cell r="BS1123">
            <v>0</v>
          </cell>
          <cell r="BT1123">
            <v>0</v>
          </cell>
          <cell r="BU1123">
            <v>0</v>
          </cell>
          <cell r="BV1123">
            <v>0</v>
          </cell>
          <cell r="BW1123">
            <v>0</v>
          </cell>
          <cell r="BX1123">
            <v>0</v>
          </cell>
          <cell r="BY1123">
            <v>0</v>
          </cell>
          <cell r="BZ1123">
            <v>0</v>
          </cell>
          <cell r="CA1123">
            <v>0</v>
          </cell>
          <cell r="CB1123">
            <v>0</v>
          </cell>
          <cell r="CC1123">
            <v>0</v>
          </cell>
          <cell r="CD1123">
            <v>0</v>
          </cell>
          <cell r="CE1123">
            <v>0</v>
          </cell>
          <cell r="CF1123">
            <v>0</v>
          </cell>
          <cell r="CG1123">
            <v>0</v>
          </cell>
          <cell r="CH1123">
            <v>0</v>
          </cell>
          <cell r="CI1123">
            <v>0</v>
          </cell>
          <cell r="CJ1123">
            <v>0</v>
          </cell>
          <cell r="CK1123">
            <v>0</v>
          </cell>
          <cell r="CL1123">
            <v>0</v>
          </cell>
          <cell r="CM1123">
            <v>0</v>
          </cell>
          <cell r="CN1123">
            <v>0</v>
          </cell>
          <cell r="CO1123">
            <v>0</v>
          </cell>
          <cell r="CP1123">
            <v>0</v>
          </cell>
          <cell r="CQ1123">
            <v>0</v>
          </cell>
          <cell r="CR1123">
            <v>0</v>
          </cell>
          <cell r="CS1123">
            <v>0</v>
          </cell>
          <cell r="CT1123">
            <v>0</v>
          </cell>
          <cell r="CU1123">
            <v>0</v>
          </cell>
          <cell r="CV1123">
            <v>0</v>
          </cell>
          <cell r="CW1123">
            <v>0</v>
          </cell>
          <cell r="CX1123">
            <v>0</v>
          </cell>
          <cell r="CY1123">
            <v>0</v>
          </cell>
          <cell r="CZ1123">
            <v>0</v>
          </cell>
          <cell r="DA1123">
            <v>0</v>
          </cell>
          <cell r="DB1123">
            <v>0</v>
          </cell>
          <cell r="DC1123">
            <v>0</v>
          </cell>
          <cell r="DD1123">
            <v>0</v>
          </cell>
          <cell r="DE1123">
            <v>0</v>
          </cell>
          <cell r="DF1123">
            <v>0</v>
          </cell>
          <cell r="DG1123">
            <v>0</v>
          </cell>
          <cell r="DH1123">
            <v>0</v>
          </cell>
          <cell r="DI1123">
            <v>0</v>
          </cell>
          <cell r="DJ1123">
            <v>0</v>
          </cell>
          <cell r="DK1123">
            <v>0</v>
          </cell>
          <cell r="DL1123">
            <v>0</v>
          </cell>
          <cell r="DM1123">
            <v>0</v>
          </cell>
          <cell r="DN1123">
            <v>0</v>
          </cell>
          <cell r="DO1123">
            <v>0</v>
          </cell>
          <cell r="DP1123">
            <v>0</v>
          </cell>
          <cell r="DQ1123">
            <v>0</v>
          </cell>
          <cell r="DR1123">
            <v>0</v>
          </cell>
          <cell r="DS1123">
            <v>0</v>
          </cell>
          <cell r="DT1123">
            <v>0</v>
          </cell>
          <cell r="DU1123">
            <v>0</v>
          </cell>
          <cell r="DV1123">
            <v>0</v>
          </cell>
          <cell r="DW1123">
            <v>0</v>
          </cell>
          <cell r="DX1123">
            <v>0</v>
          </cell>
          <cell r="DY1123">
            <v>0</v>
          </cell>
          <cell r="DZ1123">
            <v>0</v>
          </cell>
          <cell r="EA1123">
            <v>0</v>
          </cell>
          <cell r="EB1123">
            <v>0</v>
          </cell>
          <cell r="EC1123">
            <v>0</v>
          </cell>
          <cell r="ED1123">
            <v>0</v>
          </cell>
          <cell r="EE1123">
            <v>0</v>
          </cell>
          <cell r="EF1123">
            <v>0</v>
          </cell>
          <cell r="EG1123">
            <v>0</v>
          </cell>
          <cell r="EH1123">
            <v>0</v>
          </cell>
          <cell r="EI1123">
            <v>0</v>
          </cell>
          <cell r="EJ1123">
            <v>0</v>
          </cell>
          <cell r="EK1123">
            <v>0</v>
          </cell>
          <cell r="EL1123">
            <v>0</v>
          </cell>
          <cell r="EM1123">
            <v>0</v>
          </cell>
          <cell r="EN1123">
            <v>0</v>
          </cell>
          <cell r="EO1123">
            <v>0</v>
          </cell>
          <cell r="EP1123">
            <v>0</v>
          </cell>
          <cell r="EQ1123">
            <v>0</v>
          </cell>
          <cell r="ER1123">
            <v>0</v>
          </cell>
          <cell r="ES1123">
            <v>0</v>
          </cell>
          <cell r="ET1123">
            <v>0</v>
          </cell>
          <cell r="EU1123">
            <v>0</v>
          </cell>
          <cell r="EV1123">
            <v>0</v>
          </cell>
          <cell r="EW1123">
            <v>0</v>
          </cell>
          <cell r="EX1123">
            <v>0</v>
          </cell>
          <cell r="EY1123">
            <v>0</v>
          </cell>
          <cell r="EZ1123">
            <v>0</v>
          </cell>
          <cell r="FA1123">
            <v>0</v>
          </cell>
          <cell r="FB1123">
            <v>0</v>
          </cell>
          <cell r="FC1123">
            <v>0</v>
          </cell>
          <cell r="FD1123">
            <v>0</v>
          </cell>
          <cell r="FE1123">
            <v>0</v>
          </cell>
          <cell r="FF1123">
            <v>0</v>
          </cell>
          <cell r="FG1123">
            <v>0</v>
          </cell>
          <cell r="FH1123">
            <v>0</v>
          </cell>
          <cell r="FI1123">
            <v>0</v>
          </cell>
          <cell r="FJ1123">
            <v>0</v>
          </cell>
          <cell r="FK1123">
            <v>0</v>
          </cell>
          <cell r="FL1123">
            <v>0</v>
          </cell>
          <cell r="FM1123">
            <v>0</v>
          </cell>
          <cell r="FN1123">
            <v>0</v>
          </cell>
          <cell r="FO1123">
            <v>0</v>
          </cell>
          <cell r="FP1123">
            <v>0</v>
          </cell>
          <cell r="FQ1123">
            <v>0</v>
          </cell>
          <cell r="FR1123">
            <v>0</v>
          </cell>
          <cell r="FS1123">
            <v>0</v>
          </cell>
          <cell r="FT1123">
            <v>0</v>
          </cell>
          <cell r="FU1123">
            <v>0</v>
          </cell>
          <cell r="FV1123">
            <v>0</v>
          </cell>
          <cell r="FW1123">
            <v>0</v>
          </cell>
          <cell r="FX1123">
            <v>0</v>
          </cell>
          <cell r="FY1123">
            <v>0</v>
          </cell>
          <cell r="FZ1123">
            <v>0</v>
          </cell>
          <cell r="GA1123">
            <v>0</v>
          </cell>
          <cell r="GB1123">
            <v>0</v>
          </cell>
          <cell r="GC1123">
            <v>0</v>
          </cell>
          <cell r="GD1123">
            <v>0</v>
          </cell>
          <cell r="GE1123">
            <v>0</v>
          </cell>
          <cell r="GF1123">
            <v>0</v>
          </cell>
          <cell r="GG1123">
            <v>0</v>
          </cell>
          <cell r="GH1123">
            <v>0</v>
          </cell>
          <cell r="GI1123">
            <v>0</v>
          </cell>
          <cell r="GJ1123">
            <v>0</v>
          </cell>
          <cell r="GK1123">
            <v>0</v>
          </cell>
          <cell r="GL1123">
            <v>0</v>
          </cell>
          <cell r="GM1123">
            <v>0</v>
          </cell>
          <cell r="GN1123">
            <v>0</v>
          </cell>
          <cell r="GO1123">
            <v>0</v>
          </cell>
          <cell r="GP1123">
            <v>0</v>
          </cell>
          <cell r="GQ1123">
            <v>0</v>
          </cell>
          <cell r="GR1123">
            <v>0</v>
          </cell>
          <cell r="GS1123">
            <v>0</v>
          </cell>
          <cell r="GT1123">
            <v>0</v>
          </cell>
          <cell r="GU1123">
            <v>0</v>
          </cell>
          <cell r="GV1123">
            <v>0</v>
          </cell>
          <cell r="GW1123">
            <v>0</v>
          </cell>
          <cell r="GX1123">
            <v>0</v>
          </cell>
          <cell r="GY1123">
            <v>0</v>
          </cell>
          <cell r="GZ1123">
            <v>0</v>
          </cell>
          <cell r="HA1123">
            <v>0</v>
          </cell>
          <cell r="HB1123">
            <v>0</v>
          </cell>
          <cell r="HC1123">
            <v>0</v>
          </cell>
          <cell r="HD1123">
            <v>0</v>
          </cell>
          <cell r="HE1123">
            <v>0</v>
          </cell>
          <cell r="HF1123">
            <v>0</v>
          </cell>
          <cell r="HG1123">
            <v>0</v>
          </cell>
          <cell r="HH1123">
            <v>0</v>
          </cell>
          <cell r="HI1123">
            <v>0</v>
          </cell>
          <cell r="HJ1123">
            <v>0</v>
          </cell>
          <cell r="HK1123">
            <v>0</v>
          </cell>
          <cell r="HL1123">
            <v>0</v>
          </cell>
          <cell r="HM1123">
            <v>0</v>
          </cell>
          <cell r="HN1123">
            <v>0</v>
          </cell>
          <cell r="HO1123">
            <v>0</v>
          </cell>
          <cell r="HP1123">
            <v>0</v>
          </cell>
          <cell r="HQ1123">
            <v>0</v>
          </cell>
          <cell r="HR1123">
            <v>0</v>
          </cell>
          <cell r="HS1123">
            <v>0</v>
          </cell>
          <cell r="HT1123">
            <v>0</v>
          </cell>
          <cell r="HU1123">
            <v>0</v>
          </cell>
          <cell r="HV1123">
            <v>0</v>
          </cell>
          <cell r="HW1123">
            <v>0</v>
          </cell>
          <cell r="HX1123">
            <v>0</v>
          </cell>
          <cell r="HY1123">
            <v>0</v>
          </cell>
          <cell r="HZ1123">
            <v>0</v>
          </cell>
          <cell r="IA1123">
            <v>0</v>
          </cell>
          <cell r="IB1123">
            <v>0</v>
          </cell>
          <cell r="IC1123">
            <v>0</v>
          </cell>
          <cell r="ID1123">
            <v>0</v>
          </cell>
          <cell r="IE1123">
            <v>0</v>
          </cell>
          <cell r="IF1123">
            <v>0</v>
          </cell>
          <cell r="IG1123">
            <v>0</v>
          </cell>
          <cell r="IH1123">
            <v>0</v>
          </cell>
          <cell r="II1123">
            <v>0</v>
          </cell>
          <cell r="IJ1123">
            <v>0</v>
          </cell>
          <cell r="IK1123">
            <v>0</v>
          </cell>
          <cell r="IL1123">
            <v>0</v>
          </cell>
          <cell r="IM1123">
            <v>0</v>
          </cell>
          <cell r="IN1123">
            <v>0</v>
          </cell>
          <cell r="IO1123">
            <v>0</v>
          </cell>
          <cell r="IP1123">
            <v>0</v>
          </cell>
          <cell r="IQ1123">
            <v>0</v>
          </cell>
          <cell r="IR1123">
            <v>0</v>
          </cell>
          <cell r="IS1123">
            <v>0</v>
          </cell>
          <cell r="IT1123">
            <v>0</v>
          </cell>
          <cell r="IU1123">
            <v>0</v>
          </cell>
          <cell r="IV1123">
            <v>0</v>
          </cell>
          <cell r="IW1123">
            <v>0</v>
          </cell>
          <cell r="IX1123">
            <v>0</v>
          </cell>
          <cell r="IY1123">
            <v>0</v>
          </cell>
          <cell r="IZ1123">
            <v>0</v>
          </cell>
          <cell r="JA1123">
            <v>0</v>
          </cell>
          <cell r="JB1123">
            <v>0</v>
          </cell>
          <cell r="JC1123">
            <v>0</v>
          </cell>
          <cell r="JD1123">
            <v>0</v>
          </cell>
          <cell r="JE1123">
            <v>0</v>
          </cell>
          <cell r="JF1123">
            <v>0</v>
          </cell>
          <cell r="JG1123">
            <v>0</v>
          </cell>
          <cell r="JH1123">
            <v>0</v>
          </cell>
          <cell r="JI1123">
            <v>0</v>
          </cell>
          <cell r="JJ1123">
            <v>0</v>
          </cell>
          <cell r="JK1123">
            <v>0</v>
          </cell>
          <cell r="JL1123">
            <v>0</v>
          </cell>
          <cell r="JM1123">
            <v>0</v>
          </cell>
          <cell r="JN1123">
            <v>0</v>
          </cell>
          <cell r="JO1123">
            <v>0</v>
          </cell>
          <cell r="JP1123">
            <v>0</v>
          </cell>
          <cell r="JQ1123">
            <v>0</v>
          </cell>
        </row>
        <row r="1124">
          <cell r="D1124" t="str">
            <v>HY_.QF.COR._.qOR.Swalley</v>
          </cell>
          <cell r="F1124">
            <v>0</v>
          </cell>
          <cell r="G1124">
            <v>0</v>
          </cell>
          <cell r="H1124">
            <v>0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0</v>
          </cell>
          <cell r="R1124">
            <v>0</v>
          </cell>
          <cell r="S1124">
            <v>0</v>
          </cell>
          <cell r="T1124">
            <v>0</v>
          </cell>
          <cell r="U1124">
            <v>0</v>
          </cell>
          <cell r="V1124">
            <v>0</v>
          </cell>
          <cell r="W1124">
            <v>0</v>
          </cell>
          <cell r="X1124">
            <v>0</v>
          </cell>
          <cell r="Y1124">
            <v>0</v>
          </cell>
          <cell r="Z1124">
            <v>0</v>
          </cell>
          <cell r="AA1124">
            <v>0</v>
          </cell>
          <cell r="AB1124">
            <v>0</v>
          </cell>
          <cell r="AC1124">
            <v>0</v>
          </cell>
          <cell r="AD1124">
            <v>0</v>
          </cell>
          <cell r="AE1124">
            <v>0</v>
          </cell>
          <cell r="AF1124">
            <v>0</v>
          </cell>
          <cell r="AG1124">
            <v>0</v>
          </cell>
          <cell r="AH1124">
            <v>0</v>
          </cell>
          <cell r="AI1124">
            <v>0</v>
          </cell>
          <cell r="AJ1124">
            <v>0</v>
          </cell>
          <cell r="AK1124">
            <v>0</v>
          </cell>
          <cell r="AL1124">
            <v>0</v>
          </cell>
          <cell r="AM1124">
            <v>0</v>
          </cell>
          <cell r="AN1124">
            <v>0</v>
          </cell>
          <cell r="AO1124">
            <v>0</v>
          </cell>
          <cell r="AP1124">
            <v>0</v>
          </cell>
          <cell r="AQ1124">
            <v>0</v>
          </cell>
          <cell r="AR1124">
            <v>0</v>
          </cell>
          <cell r="AS1124">
            <v>0</v>
          </cell>
          <cell r="AT1124">
            <v>0</v>
          </cell>
          <cell r="AU1124">
            <v>0</v>
          </cell>
          <cell r="AV1124">
            <v>0</v>
          </cell>
          <cell r="AW1124">
            <v>0</v>
          </cell>
          <cell r="AX1124">
            <v>0</v>
          </cell>
          <cell r="AY1124">
            <v>0</v>
          </cell>
          <cell r="AZ1124">
            <v>0</v>
          </cell>
          <cell r="BA1124">
            <v>0</v>
          </cell>
          <cell r="BB1124">
            <v>0</v>
          </cell>
          <cell r="BC1124">
            <v>0</v>
          </cell>
          <cell r="BD1124">
            <v>0</v>
          </cell>
          <cell r="BE1124">
            <v>0</v>
          </cell>
          <cell r="BF1124">
            <v>0</v>
          </cell>
          <cell r="BG1124">
            <v>0</v>
          </cell>
          <cell r="BH1124">
            <v>0</v>
          </cell>
          <cell r="BI1124">
            <v>0</v>
          </cell>
          <cell r="BJ1124">
            <v>0</v>
          </cell>
          <cell r="BK1124">
            <v>0</v>
          </cell>
          <cell r="BL1124">
            <v>0</v>
          </cell>
          <cell r="BM1124">
            <v>0</v>
          </cell>
          <cell r="BN1124">
            <v>0</v>
          </cell>
          <cell r="BO1124">
            <v>0</v>
          </cell>
          <cell r="BP1124">
            <v>0</v>
          </cell>
          <cell r="BQ1124">
            <v>0</v>
          </cell>
          <cell r="BR1124">
            <v>0</v>
          </cell>
          <cell r="BS1124">
            <v>0</v>
          </cell>
          <cell r="BT1124">
            <v>0</v>
          </cell>
          <cell r="BU1124">
            <v>0</v>
          </cell>
          <cell r="BV1124">
            <v>0</v>
          </cell>
          <cell r="BW1124">
            <v>0</v>
          </cell>
          <cell r="BX1124">
            <v>0</v>
          </cell>
          <cell r="BY1124">
            <v>0</v>
          </cell>
          <cell r="BZ1124">
            <v>0</v>
          </cell>
          <cell r="CA1124">
            <v>0</v>
          </cell>
          <cell r="CB1124">
            <v>0</v>
          </cell>
          <cell r="CC1124">
            <v>0</v>
          </cell>
          <cell r="CD1124">
            <v>0</v>
          </cell>
          <cell r="CE1124">
            <v>0</v>
          </cell>
          <cell r="CF1124">
            <v>0</v>
          </cell>
          <cell r="CG1124">
            <v>0</v>
          </cell>
          <cell r="CH1124">
            <v>0</v>
          </cell>
          <cell r="CI1124">
            <v>0</v>
          </cell>
          <cell r="CJ1124">
            <v>0</v>
          </cell>
          <cell r="CK1124">
            <v>0</v>
          </cell>
          <cell r="CL1124">
            <v>0</v>
          </cell>
          <cell r="CM1124">
            <v>0</v>
          </cell>
          <cell r="CN1124">
            <v>0</v>
          </cell>
          <cell r="CO1124">
            <v>0</v>
          </cell>
          <cell r="CP1124">
            <v>0</v>
          </cell>
          <cell r="CQ1124">
            <v>0</v>
          </cell>
          <cell r="CR1124">
            <v>0</v>
          </cell>
          <cell r="CS1124">
            <v>0</v>
          </cell>
          <cell r="CT1124">
            <v>0</v>
          </cell>
          <cell r="CU1124">
            <v>0</v>
          </cell>
          <cell r="CV1124">
            <v>0</v>
          </cell>
          <cell r="CW1124">
            <v>0</v>
          </cell>
          <cell r="CX1124">
            <v>0</v>
          </cell>
          <cell r="CY1124">
            <v>0</v>
          </cell>
          <cell r="CZ1124">
            <v>0</v>
          </cell>
          <cell r="DA1124">
            <v>0</v>
          </cell>
          <cell r="DB1124">
            <v>0</v>
          </cell>
          <cell r="DC1124">
            <v>0</v>
          </cell>
          <cell r="DD1124">
            <v>0</v>
          </cell>
          <cell r="DE1124">
            <v>0</v>
          </cell>
          <cell r="DF1124">
            <v>0</v>
          </cell>
          <cell r="DG1124">
            <v>0</v>
          </cell>
          <cell r="DH1124">
            <v>0</v>
          </cell>
          <cell r="DI1124">
            <v>0</v>
          </cell>
          <cell r="DJ1124">
            <v>0</v>
          </cell>
          <cell r="DK1124">
            <v>0</v>
          </cell>
          <cell r="DL1124">
            <v>0</v>
          </cell>
          <cell r="DM1124">
            <v>0</v>
          </cell>
          <cell r="DN1124">
            <v>0</v>
          </cell>
          <cell r="DO1124">
            <v>0</v>
          </cell>
          <cell r="DP1124">
            <v>0</v>
          </cell>
          <cell r="DQ1124">
            <v>0</v>
          </cell>
          <cell r="DR1124">
            <v>0</v>
          </cell>
          <cell r="DS1124">
            <v>0</v>
          </cell>
          <cell r="DT1124">
            <v>0</v>
          </cell>
          <cell r="DU1124">
            <v>0</v>
          </cell>
          <cell r="DV1124">
            <v>0</v>
          </cell>
          <cell r="DW1124">
            <v>0</v>
          </cell>
          <cell r="DX1124">
            <v>0</v>
          </cell>
          <cell r="DY1124">
            <v>0</v>
          </cell>
          <cell r="DZ1124">
            <v>0</v>
          </cell>
          <cell r="EA1124">
            <v>0</v>
          </cell>
          <cell r="EB1124">
            <v>0</v>
          </cell>
          <cell r="EC1124">
            <v>0</v>
          </cell>
          <cell r="ED1124">
            <v>0</v>
          </cell>
          <cell r="EE1124">
            <v>0</v>
          </cell>
          <cell r="EF1124">
            <v>0</v>
          </cell>
          <cell r="EG1124">
            <v>0</v>
          </cell>
          <cell r="EH1124">
            <v>0</v>
          </cell>
          <cell r="EI1124">
            <v>0</v>
          </cell>
          <cell r="EJ1124">
            <v>0</v>
          </cell>
          <cell r="EK1124">
            <v>0</v>
          </cell>
          <cell r="EL1124">
            <v>0</v>
          </cell>
          <cell r="EM1124">
            <v>0</v>
          </cell>
          <cell r="EN1124">
            <v>0</v>
          </cell>
          <cell r="EO1124">
            <v>0</v>
          </cell>
          <cell r="EP1124">
            <v>0</v>
          </cell>
          <cell r="EQ1124">
            <v>0</v>
          </cell>
          <cell r="ER1124">
            <v>0</v>
          </cell>
          <cell r="ES1124">
            <v>0</v>
          </cell>
          <cell r="ET1124">
            <v>0</v>
          </cell>
          <cell r="EU1124">
            <v>0</v>
          </cell>
          <cell r="EV1124">
            <v>0</v>
          </cell>
          <cell r="EW1124">
            <v>0</v>
          </cell>
          <cell r="EX1124">
            <v>0</v>
          </cell>
          <cell r="EY1124">
            <v>0</v>
          </cell>
          <cell r="EZ1124">
            <v>0</v>
          </cell>
          <cell r="FA1124">
            <v>0</v>
          </cell>
          <cell r="FB1124">
            <v>0</v>
          </cell>
          <cell r="FC1124">
            <v>0</v>
          </cell>
          <cell r="FD1124">
            <v>0</v>
          </cell>
          <cell r="FE1124">
            <v>0</v>
          </cell>
          <cell r="FF1124">
            <v>0</v>
          </cell>
          <cell r="FG1124">
            <v>0</v>
          </cell>
          <cell r="FH1124">
            <v>0</v>
          </cell>
          <cell r="FI1124">
            <v>0</v>
          </cell>
          <cell r="FJ1124">
            <v>0</v>
          </cell>
          <cell r="FK1124">
            <v>0</v>
          </cell>
          <cell r="FL1124">
            <v>0</v>
          </cell>
          <cell r="FM1124">
            <v>0</v>
          </cell>
          <cell r="FN1124">
            <v>0</v>
          </cell>
          <cell r="FO1124">
            <v>0</v>
          </cell>
          <cell r="FP1124">
            <v>0</v>
          </cell>
          <cell r="FQ1124">
            <v>0</v>
          </cell>
          <cell r="FR1124">
            <v>0</v>
          </cell>
          <cell r="FS1124">
            <v>0</v>
          </cell>
          <cell r="FT1124">
            <v>0</v>
          </cell>
          <cell r="FU1124">
            <v>0</v>
          </cell>
          <cell r="FV1124">
            <v>0</v>
          </cell>
          <cell r="FW1124">
            <v>0</v>
          </cell>
          <cell r="FX1124">
            <v>0</v>
          </cell>
          <cell r="FY1124">
            <v>0</v>
          </cell>
          <cell r="FZ1124">
            <v>0</v>
          </cell>
          <cell r="GA1124">
            <v>0</v>
          </cell>
          <cell r="GB1124">
            <v>0</v>
          </cell>
          <cell r="GC1124">
            <v>0</v>
          </cell>
          <cell r="GD1124">
            <v>0</v>
          </cell>
          <cell r="GE1124">
            <v>0</v>
          </cell>
          <cell r="GF1124">
            <v>0</v>
          </cell>
          <cell r="GG1124">
            <v>0</v>
          </cell>
          <cell r="GH1124">
            <v>0</v>
          </cell>
          <cell r="GI1124">
            <v>0</v>
          </cell>
          <cell r="GJ1124">
            <v>0</v>
          </cell>
          <cell r="GK1124">
            <v>0</v>
          </cell>
          <cell r="GL1124">
            <v>0</v>
          </cell>
          <cell r="GM1124">
            <v>0</v>
          </cell>
          <cell r="GN1124">
            <v>0</v>
          </cell>
          <cell r="GO1124">
            <v>0</v>
          </cell>
          <cell r="GP1124">
            <v>0</v>
          </cell>
          <cell r="GQ1124">
            <v>0</v>
          </cell>
          <cell r="GR1124">
            <v>0</v>
          </cell>
          <cell r="GS1124">
            <v>0</v>
          </cell>
          <cell r="GT1124">
            <v>0</v>
          </cell>
          <cell r="GU1124">
            <v>0</v>
          </cell>
          <cell r="GV1124">
            <v>0</v>
          </cell>
          <cell r="GW1124">
            <v>0</v>
          </cell>
          <cell r="GX1124">
            <v>0</v>
          </cell>
          <cell r="GY1124">
            <v>0</v>
          </cell>
          <cell r="GZ1124">
            <v>0</v>
          </cell>
          <cell r="HA1124">
            <v>0</v>
          </cell>
          <cell r="HB1124">
            <v>0</v>
          </cell>
          <cell r="HC1124">
            <v>0</v>
          </cell>
          <cell r="HD1124">
            <v>0</v>
          </cell>
          <cell r="HE1124">
            <v>0</v>
          </cell>
          <cell r="HF1124">
            <v>0</v>
          </cell>
          <cell r="HG1124">
            <v>0</v>
          </cell>
          <cell r="HH1124">
            <v>0</v>
          </cell>
          <cell r="HI1124">
            <v>0</v>
          </cell>
          <cell r="HJ1124">
            <v>0</v>
          </cell>
          <cell r="HK1124">
            <v>0</v>
          </cell>
          <cell r="HL1124">
            <v>0</v>
          </cell>
          <cell r="HM1124">
            <v>0</v>
          </cell>
          <cell r="HN1124">
            <v>0</v>
          </cell>
          <cell r="HO1124">
            <v>0</v>
          </cell>
          <cell r="HP1124">
            <v>0</v>
          </cell>
          <cell r="HQ1124">
            <v>0</v>
          </cell>
          <cell r="HR1124">
            <v>0</v>
          </cell>
          <cell r="HS1124">
            <v>0</v>
          </cell>
          <cell r="HT1124">
            <v>0</v>
          </cell>
          <cell r="HU1124">
            <v>0</v>
          </cell>
          <cell r="HV1124">
            <v>0</v>
          </cell>
          <cell r="HW1124">
            <v>0</v>
          </cell>
          <cell r="HX1124">
            <v>0</v>
          </cell>
          <cell r="HY1124">
            <v>0</v>
          </cell>
          <cell r="HZ1124">
            <v>0</v>
          </cell>
          <cell r="IA1124">
            <v>0</v>
          </cell>
          <cell r="IB1124">
            <v>0</v>
          </cell>
          <cell r="IC1124">
            <v>0</v>
          </cell>
          <cell r="ID1124">
            <v>0</v>
          </cell>
          <cell r="IE1124">
            <v>0</v>
          </cell>
          <cell r="IF1124">
            <v>0</v>
          </cell>
          <cell r="IG1124">
            <v>0</v>
          </cell>
          <cell r="IH1124">
            <v>0</v>
          </cell>
          <cell r="II1124">
            <v>0</v>
          </cell>
          <cell r="IJ1124">
            <v>0</v>
          </cell>
          <cell r="IK1124">
            <v>0</v>
          </cell>
          <cell r="IL1124">
            <v>0</v>
          </cell>
          <cell r="IM1124">
            <v>0</v>
          </cell>
          <cell r="IN1124">
            <v>0</v>
          </cell>
          <cell r="IO1124">
            <v>0</v>
          </cell>
          <cell r="IP1124">
            <v>0</v>
          </cell>
          <cell r="IQ1124">
            <v>0</v>
          </cell>
          <cell r="IR1124">
            <v>0</v>
          </cell>
          <cell r="IS1124">
            <v>0</v>
          </cell>
          <cell r="IT1124">
            <v>0</v>
          </cell>
          <cell r="IU1124">
            <v>0</v>
          </cell>
          <cell r="IV1124">
            <v>0</v>
          </cell>
          <cell r="IW1124">
            <v>0</v>
          </cell>
          <cell r="IX1124">
            <v>0</v>
          </cell>
          <cell r="IY1124">
            <v>0</v>
          </cell>
          <cell r="IZ1124">
            <v>0</v>
          </cell>
          <cell r="JA1124">
            <v>0</v>
          </cell>
          <cell r="JB1124">
            <v>0</v>
          </cell>
          <cell r="JC1124">
            <v>0</v>
          </cell>
          <cell r="JD1124">
            <v>0</v>
          </cell>
          <cell r="JE1124">
            <v>0</v>
          </cell>
          <cell r="JF1124">
            <v>0</v>
          </cell>
          <cell r="JG1124">
            <v>0</v>
          </cell>
          <cell r="JH1124">
            <v>0</v>
          </cell>
          <cell r="JI1124">
            <v>0</v>
          </cell>
          <cell r="JJ1124">
            <v>0</v>
          </cell>
          <cell r="JK1124">
            <v>0</v>
          </cell>
          <cell r="JL1124">
            <v>0</v>
          </cell>
          <cell r="JM1124">
            <v>0</v>
          </cell>
          <cell r="JN1124">
            <v>0</v>
          </cell>
          <cell r="JO1124">
            <v>0</v>
          </cell>
          <cell r="JP1124">
            <v>0</v>
          </cell>
          <cell r="JQ1124">
            <v>0</v>
          </cell>
        </row>
        <row r="1125">
          <cell r="D1125" t="str">
            <v>HY_.QF.COR._.qOR.TSID_McKenzie</v>
          </cell>
          <cell r="F1125">
            <v>0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0</v>
          </cell>
          <cell r="R1125">
            <v>0</v>
          </cell>
          <cell r="S1125">
            <v>0</v>
          </cell>
          <cell r="T1125">
            <v>0</v>
          </cell>
          <cell r="U1125">
            <v>0</v>
          </cell>
          <cell r="V1125">
            <v>0</v>
          </cell>
          <cell r="W1125">
            <v>0</v>
          </cell>
          <cell r="X1125">
            <v>0</v>
          </cell>
          <cell r="Y1125">
            <v>0</v>
          </cell>
          <cell r="Z1125">
            <v>0</v>
          </cell>
          <cell r="AA1125">
            <v>0</v>
          </cell>
          <cell r="AB1125">
            <v>0</v>
          </cell>
          <cell r="AC1125">
            <v>0</v>
          </cell>
          <cell r="AD1125">
            <v>0</v>
          </cell>
          <cell r="AE1125">
            <v>0</v>
          </cell>
          <cell r="AF1125">
            <v>0</v>
          </cell>
          <cell r="AG1125">
            <v>0</v>
          </cell>
          <cell r="AH1125">
            <v>0</v>
          </cell>
          <cell r="AI1125">
            <v>0</v>
          </cell>
          <cell r="AJ1125">
            <v>0</v>
          </cell>
          <cell r="AK1125">
            <v>0</v>
          </cell>
          <cell r="AL1125">
            <v>0</v>
          </cell>
          <cell r="AM1125">
            <v>0</v>
          </cell>
          <cell r="AN1125">
            <v>0</v>
          </cell>
          <cell r="AO1125">
            <v>0</v>
          </cell>
          <cell r="AP1125">
            <v>0</v>
          </cell>
          <cell r="AQ1125">
            <v>0</v>
          </cell>
          <cell r="AR1125">
            <v>0</v>
          </cell>
          <cell r="AS1125">
            <v>0</v>
          </cell>
          <cell r="AT1125">
            <v>0</v>
          </cell>
          <cell r="AU1125">
            <v>0</v>
          </cell>
          <cell r="AV1125">
            <v>0</v>
          </cell>
          <cell r="AW1125">
            <v>0</v>
          </cell>
          <cell r="AX1125">
            <v>0</v>
          </cell>
          <cell r="AY1125">
            <v>0</v>
          </cell>
          <cell r="AZ1125">
            <v>0</v>
          </cell>
          <cell r="BA1125">
            <v>0</v>
          </cell>
          <cell r="BB1125">
            <v>0</v>
          </cell>
          <cell r="BC1125">
            <v>0</v>
          </cell>
          <cell r="BD1125">
            <v>0</v>
          </cell>
          <cell r="BE1125">
            <v>0</v>
          </cell>
          <cell r="BF1125">
            <v>0</v>
          </cell>
          <cell r="BG1125">
            <v>0</v>
          </cell>
          <cell r="BH1125">
            <v>0</v>
          </cell>
          <cell r="BI1125">
            <v>0</v>
          </cell>
          <cell r="BJ1125">
            <v>0</v>
          </cell>
          <cell r="BK1125">
            <v>0</v>
          </cell>
          <cell r="BL1125">
            <v>0</v>
          </cell>
          <cell r="BM1125">
            <v>0</v>
          </cell>
          <cell r="BN1125">
            <v>0</v>
          </cell>
          <cell r="BO1125">
            <v>0</v>
          </cell>
          <cell r="BP1125">
            <v>0</v>
          </cell>
          <cell r="BQ1125">
            <v>0</v>
          </cell>
          <cell r="BR1125">
            <v>0</v>
          </cell>
          <cell r="BS1125">
            <v>0</v>
          </cell>
          <cell r="BT1125">
            <v>0</v>
          </cell>
          <cell r="BU1125">
            <v>0</v>
          </cell>
          <cell r="BV1125">
            <v>0</v>
          </cell>
          <cell r="BW1125">
            <v>0</v>
          </cell>
          <cell r="BX1125">
            <v>0</v>
          </cell>
          <cell r="BY1125">
            <v>0</v>
          </cell>
          <cell r="BZ1125">
            <v>0</v>
          </cell>
          <cell r="CA1125">
            <v>0</v>
          </cell>
          <cell r="CB1125">
            <v>0</v>
          </cell>
          <cell r="CC1125">
            <v>0</v>
          </cell>
          <cell r="CD1125">
            <v>0</v>
          </cell>
          <cell r="CE1125">
            <v>0</v>
          </cell>
          <cell r="CF1125">
            <v>0</v>
          </cell>
          <cell r="CG1125">
            <v>0</v>
          </cell>
          <cell r="CH1125">
            <v>0</v>
          </cell>
          <cell r="CI1125">
            <v>0</v>
          </cell>
          <cell r="CJ1125">
            <v>0</v>
          </cell>
          <cell r="CK1125">
            <v>0</v>
          </cell>
          <cell r="CL1125">
            <v>0</v>
          </cell>
          <cell r="CM1125">
            <v>0</v>
          </cell>
          <cell r="CN1125">
            <v>0</v>
          </cell>
          <cell r="CO1125">
            <v>0</v>
          </cell>
          <cell r="CP1125">
            <v>0</v>
          </cell>
          <cell r="CQ1125">
            <v>0</v>
          </cell>
          <cell r="CR1125">
            <v>0</v>
          </cell>
          <cell r="CS1125">
            <v>0</v>
          </cell>
          <cell r="CT1125">
            <v>0</v>
          </cell>
          <cell r="CU1125">
            <v>0</v>
          </cell>
          <cell r="CV1125">
            <v>0</v>
          </cell>
          <cell r="CW1125">
            <v>0</v>
          </cell>
          <cell r="CX1125">
            <v>0</v>
          </cell>
          <cell r="CY1125">
            <v>0</v>
          </cell>
          <cell r="CZ1125">
            <v>0</v>
          </cell>
          <cell r="DA1125">
            <v>0</v>
          </cell>
          <cell r="DB1125">
            <v>0</v>
          </cell>
          <cell r="DC1125">
            <v>0</v>
          </cell>
          <cell r="DD1125">
            <v>0</v>
          </cell>
          <cell r="DE1125">
            <v>0</v>
          </cell>
          <cell r="DF1125">
            <v>0</v>
          </cell>
          <cell r="DG1125">
            <v>0</v>
          </cell>
          <cell r="DH1125">
            <v>0</v>
          </cell>
          <cell r="DI1125">
            <v>0</v>
          </cell>
          <cell r="DJ1125">
            <v>0</v>
          </cell>
          <cell r="DK1125">
            <v>0</v>
          </cell>
          <cell r="DL1125">
            <v>0</v>
          </cell>
          <cell r="DM1125">
            <v>0</v>
          </cell>
          <cell r="DN1125">
            <v>0</v>
          </cell>
          <cell r="DO1125">
            <v>0</v>
          </cell>
          <cell r="DP1125">
            <v>0</v>
          </cell>
          <cell r="DQ1125">
            <v>0</v>
          </cell>
          <cell r="DR1125">
            <v>0</v>
          </cell>
          <cell r="DS1125">
            <v>0</v>
          </cell>
          <cell r="DT1125">
            <v>0</v>
          </cell>
          <cell r="DU1125">
            <v>0</v>
          </cell>
          <cell r="DV1125">
            <v>0</v>
          </cell>
          <cell r="DW1125">
            <v>0</v>
          </cell>
          <cell r="DX1125">
            <v>0</v>
          </cell>
          <cell r="DY1125">
            <v>0</v>
          </cell>
          <cell r="DZ1125">
            <v>0</v>
          </cell>
          <cell r="EA1125">
            <v>0</v>
          </cell>
          <cell r="EB1125">
            <v>0</v>
          </cell>
          <cell r="EC1125">
            <v>0</v>
          </cell>
          <cell r="ED1125">
            <v>0</v>
          </cell>
          <cell r="EE1125">
            <v>0</v>
          </cell>
          <cell r="EF1125">
            <v>0</v>
          </cell>
          <cell r="EG1125">
            <v>0</v>
          </cell>
          <cell r="EH1125">
            <v>0</v>
          </cell>
          <cell r="EI1125">
            <v>0</v>
          </cell>
          <cell r="EJ1125">
            <v>0</v>
          </cell>
          <cell r="EK1125">
            <v>0</v>
          </cell>
          <cell r="EL1125">
            <v>0</v>
          </cell>
          <cell r="EM1125">
            <v>0</v>
          </cell>
          <cell r="EN1125">
            <v>0</v>
          </cell>
          <cell r="EO1125">
            <v>0</v>
          </cell>
          <cell r="EP1125">
            <v>0</v>
          </cell>
          <cell r="EQ1125">
            <v>0</v>
          </cell>
          <cell r="ER1125">
            <v>0</v>
          </cell>
          <cell r="ES1125">
            <v>0</v>
          </cell>
          <cell r="ET1125">
            <v>0</v>
          </cell>
          <cell r="EU1125">
            <v>0</v>
          </cell>
          <cell r="EV1125">
            <v>0</v>
          </cell>
          <cell r="EW1125">
            <v>0</v>
          </cell>
          <cell r="EX1125">
            <v>0</v>
          </cell>
          <cell r="EY1125">
            <v>0</v>
          </cell>
          <cell r="EZ1125">
            <v>0</v>
          </cell>
          <cell r="FA1125">
            <v>0</v>
          </cell>
          <cell r="FB1125">
            <v>0</v>
          </cell>
          <cell r="FC1125">
            <v>0</v>
          </cell>
          <cell r="FD1125">
            <v>0</v>
          </cell>
          <cell r="FE1125">
            <v>0</v>
          </cell>
          <cell r="FF1125">
            <v>0</v>
          </cell>
          <cell r="FG1125">
            <v>0</v>
          </cell>
          <cell r="FH1125">
            <v>0</v>
          </cell>
          <cell r="FI1125">
            <v>0</v>
          </cell>
          <cell r="FJ1125">
            <v>0</v>
          </cell>
          <cell r="FK1125">
            <v>0</v>
          </cell>
          <cell r="FL1125">
            <v>0</v>
          </cell>
          <cell r="FM1125">
            <v>0</v>
          </cell>
          <cell r="FN1125">
            <v>0</v>
          </cell>
          <cell r="FO1125">
            <v>0</v>
          </cell>
          <cell r="FP1125">
            <v>0</v>
          </cell>
          <cell r="FQ1125">
            <v>0</v>
          </cell>
          <cell r="FR1125">
            <v>0</v>
          </cell>
          <cell r="FS1125">
            <v>0</v>
          </cell>
          <cell r="FT1125">
            <v>0</v>
          </cell>
          <cell r="FU1125">
            <v>0</v>
          </cell>
          <cell r="FV1125">
            <v>0</v>
          </cell>
          <cell r="FW1125">
            <v>0</v>
          </cell>
          <cell r="FX1125">
            <v>0</v>
          </cell>
          <cell r="FY1125">
            <v>0</v>
          </cell>
          <cell r="FZ1125">
            <v>0</v>
          </cell>
          <cell r="GA1125">
            <v>0</v>
          </cell>
          <cell r="GB1125">
            <v>0</v>
          </cell>
          <cell r="GC1125">
            <v>0</v>
          </cell>
          <cell r="GD1125">
            <v>0</v>
          </cell>
          <cell r="GE1125">
            <v>0</v>
          </cell>
          <cell r="GF1125">
            <v>0</v>
          </cell>
          <cell r="GG1125">
            <v>0</v>
          </cell>
          <cell r="GH1125">
            <v>0</v>
          </cell>
          <cell r="GI1125">
            <v>0</v>
          </cell>
          <cell r="GJ1125">
            <v>0</v>
          </cell>
          <cell r="GK1125">
            <v>0</v>
          </cell>
          <cell r="GL1125">
            <v>0</v>
          </cell>
          <cell r="GM1125">
            <v>0</v>
          </cell>
          <cell r="GN1125">
            <v>0</v>
          </cell>
          <cell r="GO1125">
            <v>0</v>
          </cell>
          <cell r="GP1125">
            <v>0</v>
          </cell>
          <cell r="GQ1125">
            <v>0</v>
          </cell>
          <cell r="GR1125">
            <v>0</v>
          </cell>
          <cell r="GS1125">
            <v>0</v>
          </cell>
          <cell r="GT1125">
            <v>0</v>
          </cell>
          <cell r="GU1125">
            <v>0</v>
          </cell>
          <cell r="GV1125">
            <v>0</v>
          </cell>
          <cell r="GW1125">
            <v>0</v>
          </cell>
          <cell r="GX1125">
            <v>0</v>
          </cell>
          <cell r="GY1125">
            <v>0</v>
          </cell>
          <cell r="GZ1125">
            <v>0</v>
          </cell>
          <cell r="HA1125">
            <v>0</v>
          </cell>
          <cell r="HB1125">
            <v>0</v>
          </cell>
          <cell r="HC1125">
            <v>0</v>
          </cell>
          <cell r="HD1125">
            <v>0</v>
          </cell>
          <cell r="HE1125">
            <v>0</v>
          </cell>
          <cell r="HF1125">
            <v>0</v>
          </cell>
          <cell r="HG1125">
            <v>0</v>
          </cell>
          <cell r="HH1125">
            <v>0</v>
          </cell>
          <cell r="HI1125">
            <v>0</v>
          </cell>
          <cell r="HJ1125">
            <v>0</v>
          </cell>
          <cell r="HK1125">
            <v>0</v>
          </cell>
          <cell r="HL1125">
            <v>0</v>
          </cell>
          <cell r="HM1125">
            <v>0</v>
          </cell>
          <cell r="HN1125">
            <v>0</v>
          </cell>
          <cell r="HO1125">
            <v>0</v>
          </cell>
          <cell r="HP1125">
            <v>0</v>
          </cell>
          <cell r="HQ1125">
            <v>0</v>
          </cell>
          <cell r="HR1125">
            <v>0</v>
          </cell>
          <cell r="HS1125">
            <v>0</v>
          </cell>
          <cell r="HT1125">
            <v>0</v>
          </cell>
          <cell r="HU1125">
            <v>0</v>
          </cell>
          <cell r="HV1125">
            <v>0</v>
          </cell>
          <cell r="HW1125">
            <v>0</v>
          </cell>
          <cell r="HX1125">
            <v>0</v>
          </cell>
          <cell r="HY1125">
            <v>0</v>
          </cell>
          <cell r="HZ1125">
            <v>0</v>
          </cell>
          <cell r="IA1125">
            <v>0</v>
          </cell>
          <cell r="IB1125">
            <v>0</v>
          </cell>
          <cell r="IC1125">
            <v>0</v>
          </cell>
          <cell r="ID1125">
            <v>0</v>
          </cell>
          <cell r="IE1125">
            <v>0</v>
          </cell>
          <cell r="IF1125">
            <v>0</v>
          </cell>
          <cell r="IG1125">
            <v>0</v>
          </cell>
          <cell r="IH1125">
            <v>0</v>
          </cell>
          <cell r="II1125">
            <v>0</v>
          </cell>
          <cell r="IJ1125">
            <v>0</v>
          </cell>
          <cell r="IK1125">
            <v>0</v>
          </cell>
          <cell r="IL1125">
            <v>0</v>
          </cell>
          <cell r="IM1125">
            <v>0</v>
          </cell>
          <cell r="IN1125">
            <v>0</v>
          </cell>
          <cell r="IO1125">
            <v>0</v>
          </cell>
          <cell r="IP1125">
            <v>0</v>
          </cell>
          <cell r="IQ1125">
            <v>0</v>
          </cell>
          <cell r="IR1125">
            <v>0</v>
          </cell>
          <cell r="IS1125">
            <v>0</v>
          </cell>
          <cell r="IT1125">
            <v>0</v>
          </cell>
          <cell r="IU1125">
            <v>0</v>
          </cell>
          <cell r="IV1125">
            <v>0</v>
          </cell>
          <cell r="IW1125">
            <v>0</v>
          </cell>
          <cell r="IX1125">
            <v>0</v>
          </cell>
          <cell r="IY1125">
            <v>0</v>
          </cell>
          <cell r="IZ1125">
            <v>0</v>
          </cell>
          <cell r="JA1125">
            <v>0</v>
          </cell>
          <cell r="JB1125">
            <v>0</v>
          </cell>
          <cell r="JC1125">
            <v>0</v>
          </cell>
          <cell r="JD1125">
            <v>0</v>
          </cell>
          <cell r="JE1125">
            <v>0</v>
          </cell>
          <cell r="JF1125">
            <v>0</v>
          </cell>
          <cell r="JG1125">
            <v>0</v>
          </cell>
          <cell r="JH1125">
            <v>0</v>
          </cell>
          <cell r="JI1125">
            <v>0</v>
          </cell>
          <cell r="JJ1125">
            <v>0</v>
          </cell>
          <cell r="JK1125">
            <v>0</v>
          </cell>
          <cell r="JL1125">
            <v>0</v>
          </cell>
          <cell r="JM1125">
            <v>0</v>
          </cell>
          <cell r="JN1125">
            <v>0</v>
          </cell>
          <cell r="JO1125">
            <v>0</v>
          </cell>
          <cell r="JP1125">
            <v>0</v>
          </cell>
          <cell r="JQ1125">
            <v>0</v>
          </cell>
        </row>
        <row r="1126">
          <cell r="D1126" t="str">
            <v>HY_.QF.COR._.qOR.TSID_Watson_1</v>
          </cell>
          <cell r="F1126">
            <v>0</v>
          </cell>
          <cell r="G1126">
            <v>0</v>
          </cell>
          <cell r="H1126">
            <v>0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0</v>
          </cell>
          <cell r="R1126">
            <v>0</v>
          </cell>
          <cell r="S1126">
            <v>0</v>
          </cell>
          <cell r="T1126">
            <v>0</v>
          </cell>
          <cell r="U1126">
            <v>0</v>
          </cell>
          <cell r="V1126">
            <v>0</v>
          </cell>
          <cell r="W1126">
            <v>0</v>
          </cell>
          <cell r="X1126">
            <v>0</v>
          </cell>
          <cell r="Y1126">
            <v>0</v>
          </cell>
          <cell r="Z1126">
            <v>0</v>
          </cell>
          <cell r="AA1126">
            <v>0</v>
          </cell>
          <cell r="AB1126">
            <v>0</v>
          </cell>
          <cell r="AC1126">
            <v>0</v>
          </cell>
          <cell r="AD1126">
            <v>0</v>
          </cell>
          <cell r="AE1126">
            <v>0</v>
          </cell>
          <cell r="AF1126">
            <v>0</v>
          </cell>
          <cell r="AG1126">
            <v>0</v>
          </cell>
          <cell r="AH1126">
            <v>0</v>
          </cell>
          <cell r="AI1126">
            <v>0</v>
          </cell>
          <cell r="AJ1126">
            <v>0</v>
          </cell>
          <cell r="AK1126">
            <v>0</v>
          </cell>
          <cell r="AL1126">
            <v>0</v>
          </cell>
          <cell r="AM1126">
            <v>0</v>
          </cell>
          <cell r="AN1126">
            <v>0</v>
          </cell>
          <cell r="AO1126">
            <v>0</v>
          </cell>
          <cell r="AP1126">
            <v>0</v>
          </cell>
          <cell r="AQ1126">
            <v>0</v>
          </cell>
          <cell r="AR1126">
            <v>0</v>
          </cell>
          <cell r="AS1126">
            <v>0</v>
          </cell>
          <cell r="AT1126">
            <v>0</v>
          </cell>
          <cell r="AU1126">
            <v>0</v>
          </cell>
          <cell r="AV1126">
            <v>0</v>
          </cell>
          <cell r="AW1126">
            <v>0</v>
          </cell>
          <cell r="AX1126">
            <v>0</v>
          </cell>
          <cell r="AY1126">
            <v>0</v>
          </cell>
          <cell r="AZ1126">
            <v>0</v>
          </cell>
          <cell r="BA1126">
            <v>0</v>
          </cell>
          <cell r="BB1126">
            <v>0</v>
          </cell>
          <cell r="BC1126">
            <v>0</v>
          </cell>
          <cell r="BD1126">
            <v>0</v>
          </cell>
          <cell r="BE1126">
            <v>0</v>
          </cell>
          <cell r="BF1126">
            <v>0</v>
          </cell>
          <cell r="BG1126">
            <v>0</v>
          </cell>
          <cell r="BH1126">
            <v>0</v>
          </cell>
          <cell r="BI1126">
            <v>0</v>
          </cell>
          <cell r="BJ1126">
            <v>0</v>
          </cell>
          <cell r="BK1126">
            <v>0</v>
          </cell>
          <cell r="BL1126">
            <v>0</v>
          </cell>
          <cell r="BM1126">
            <v>0</v>
          </cell>
          <cell r="BN1126">
            <v>0</v>
          </cell>
          <cell r="BO1126">
            <v>0</v>
          </cell>
          <cell r="BP1126">
            <v>0</v>
          </cell>
          <cell r="BQ1126">
            <v>0</v>
          </cell>
          <cell r="BR1126">
            <v>0</v>
          </cell>
          <cell r="BS1126">
            <v>0</v>
          </cell>
          <cell r="BT1126">
            <v>0</v>
          </cell>
          <cell r="BU1126">
            <v>0</v>
          </cell>
          <cell r="BV1126">
            <v>0</v>
          </cell>
          <cell r="BW1126">
            <v>0</v>
          </cell>
          <cell r="BX1126">
            <v>0</v>
          </cell>
          <cell r="BY1126">
            <v>0</v>
          </cell>
          <cell r="BZ1126">
            <v>0</v>
          </cell>
          <cell r="CA1126">
            <v>0</v>
          </cell>
          <cell r="CB1126">
            <v>0</v>
          </cell>
          <cell r="CC1126">
            <v>0</v>
          </cell>
          <cell r="CD1126">
            <v>0</v>
          </cell>
          <cell r="CE1126">
            <v>0</v>
          </cell>
          <cell r="CF1126">
            <v>0</v>
          </cell>
          <cell r="CG1126">
            <v>0</v>
          </cell>
          <cell r="CH1126">
            <v>0</v>
          </cell>
          <cell r="CI1126">
            <v>0</v>
          </cell>
          <cell r="CJ1126">
            <v>0</v>
          </cell>
          <cell r="CK1126">
            <v>0</v>
          </cell>
          <cell r="CL1126">
            <v>0</v>
          </cell>
          <cell r="CM1126">
            <v>0</v>
          </cell>
          <cell r="CN1126">
            <v>0</v>
          </cell>
          <cell r="CO1126">
            <v>0</v>
          </cell>
          <cell r="CP1126">
            <v>0</v>
          </cell>
          <cell r="CQ1126">
            <v>0</v>
          </cell>
          <cell r="CR1126">
            <v>0</v>
          </cell>
          <cell r="CS1126">
            <v>0</v>
          </cell>
          <cell r="CT1126">
            <v>0</v>
          </cell>
          <cell r="CU1126">
            <v>0</v>
          </cell>
          <cell r="CV1126">
            <v>0</v>
          </cell>
          <cell r="CW1126">
            <v>0</v>
          </cell>
          <cell r="CX1126">
            <v>0</v>
          </cell>
          <cell r="CY1126">
            <v>0</v>
          </cell>
          <cell r="CZ1126">
            <v>0</v>
          </cell>
          <cell r="DA1126">
            <v>0</v>
          </cell>
          <cell r="DB1126">
            <v>0</v>
          </cell>
          <cell r="DC1126">
            <v>0</v>
          </cell>
          <cell r="DD1126">
            <v>0</v>
          </cell>
          <cell r="DE1126">
            <v>0</v>
          </cell>
          <cell r="DF1126">
            <v>0</v>
          </cell>
          <cell r="DG1126">
            <v>0</v>
          </cell>
          <cell r="DH1126">
            <v>0</v>
          </cell>
          <cell r="DI1126">
            <v>0</v>
          </cell>
          <cell r="DJ1126">
            <v>0</v>
          </cell>
          <cell r="DK1126">
            <v>0</v>
          </cell>
          <cell r="DL1126">
            <v>0</v>
          </cell>
          <cell r="DM1126">
            <v>0</v>
          </cell>
          <cell r="DN1126">
            <v>0</v>
          </cell>
          <cell r="DO1126">
            <v>0</v>
          </cell>
          <cell r="DP1126">
            <v>0</v>
          </cell>
          <cell r="DQ1126">
            <v>0</v>
          </cell>
          <cell r="DR1126">
            <v>0</v>
          </cell>
          <cell r="DS1126">
            <v>0</v>
          </cell>
          <cell r="DT1126">
            <v>0</v>
          </cell>
          <cell r="DU1126">
            <v>0</v>
          </cell>
          <cell r="DV1126">
            <v>0</v>
          </cell>
          <cell r="DW1126">
            <v>0</v>
          </cell>
          <cell r="DX1126">
            <v>0</v>
          </cell>
          <cell r="DY1126">
            <v>0</v>
          </cell>
          <cell r="DZ1126">
            <v>0</v>
          </cell>
          <cell r="EA1126">
            <v>0</v>
          </cell>
          <cell r="EB1126">
            <v>0</v>
          </cell>
          <cell r="EC1126">
            <v>0</v>
          </cell>
          <cell r="ED1126">
            <v>0</v>
          </cell>
          <cell r="EE1126">
            <v>0</v>
          </cell>
          <cell r="EF1126">
            <v>0</v>
          </cell>
          <cell r="EG1126">
            <v>0</v>
          </cell>
          <cell r="EH1126">
            <v>0</v>
          </cell>
          <cell r="EI1126">
            <v>0</v>
          </cell>
          <cell r="EJ1126">
            <v>0</v>
          </cell>
          <cell r="EK1126">
            <v>0</v>
          </cell>
          <cell r="EL1126">
            <v>0</v>
          </cell>
          <cell r="EM1126">
            <v>0</v>
          </cell>
          <cell r="EN1126">
            <v>0</v>
          </cell>
          <cell r="EO1126">
            <v>0</v>
          </cell>
          <cell r="EP1126">
            <v>0</v>
          </cell>
          <cell r="EQ1126">
            <v>0</v>
          </cell>
          <cell r="ER1126">
            <v>0</v>
          </cell>
          <cell r="ES1126">
            <v>0</v>
          </cell>
          <cell r="ET1126">
            <v>0</v>
          </cell>
          <cell r="EU1126">
            <v>0</v>
          </cell>
          <cell r="EV1126">
            <v>0</v>
          </cell>
          <cell r="EW1126">
            <v>0</v>
          </cell>
          <cell r="EX1126">
            <v>0</v>
          </cell>
          <cell r="EY1126">
            <v>0</v>
          </cell>
          <cell r="EZ1126">
            <v>0</v>
          </cell>
          <cell r="FA1126">
            <v>0</v>
          </cell>
          <cell r="FB1126">
            <v>0</v>
          </cell>
          <cell r="FC1126">
            <v>0</v>
          </cell>
          <cell r="FD1126">
            <v>0</v>
          </cell>
          <cell r="FE1126">
            <v>0</v>
          </cell>
          <cell r="FF1126">
            <v>0</v>
          </cell>
          <cell r="FG1126">
            <v>0</v>
          </cell>
          <cell r="FH1126">
            <v>0</v>
          </cell>
          <cell r="FI1126">
            <v>0</v>
          </cell>
          <cell r="FJ1126">
            <v>0</v>
          </cell>
          <cell r="FK1126">
            <v>0</v>
          </cell>
          <cell r="FL1126">
            <v>0</v>
          </cell>
          <cell r="FM1126">
            <v>0</v>
          </cell>
          <cell r="FN1126">
            <v>0</v>
          </cell>
          <cell r="FO1126">
            <v>0</v>
          </cell>
          <cell r="FP1126">
            <v>0</v>
          </cell>
          <cell r="FQ1126">
            <v>0</v>
          </cell>
          <cell r="FR1126">
            <v>0</v>
          </cell>
          <cell r="FS1126">
            <v>0</v>
          </cell>
          <cell r="FT1126">
            <v>0</v>
          </cell>
          <cell r="FU1126">
            <v>0</v>
          </cell>
          <cell r="FV1126">
            <v>0</v>
          </cell>
          <cell r="FW1126">
            <v>0</v>
          </cell>
          <cell r="FX1126">
            <v>0</v>
          </cell>
          <cell r="FY1126">
            <v>0</v>
          </cell>
          <cell r="FZ1126">
            <v>0</v>
          </cell>
          <cell r="GA1126">
            <v>0</v>
          </cell>
          <cell r="GB1126">
            <v>0</v>
          </cell>
          <cell r="GC1126">
            <v>0</v>
          </cell>
          <cell r="GD1126">
            <v>0</v>
          </cell>
          <cell r="GE1126">
            <v>0</v>
          </cell>
          <cell r="GF1126">
            <v>0</v>
          </cell>
          <cell r="GG1126">
            <v>0</v>
          </cell>
          <cell r="GH1126">
            <v>0</v>
          </cell>
          <cell r="GI1126">
            <v>0</v>
          </cell>
          <cell r="GJ1126">
            <v>0</v>
          </cell>
          <cell r="GK1126">
            <v>0</v>
          </cell>
          <cell r="GL1126">
            <v>0</v>
          </cell>
          <cell r="GM1126">
            <v>0</v>
          </cell>
          <cell r="GN1126">
            <v>0</v>
          </cell>
          <cell r="GO1126">
            <v>0</v>
          </cell>
          <cell r="GP1126">
            <v>0</v>
          </cell>
          <cell r="GQ1126">
            <v>0</v>
          </cell>
          <cell r="GR1126">
            <v>0</v>
          </cell>
          <cell r="GS1126">
            <v>0</v>
          </cell>
          <cell r="GT1126">
            <v>0</v>
          </cell>
          <cell r="GU1126">
            <v>0</v>
          </cell>
          <cell r="GV1126">
            <v>0</v>
          </cell>
          <cell r="GW1126">
            <v>0</v>
          </cell>
          <cell r="GX1126">
            <v>0</v>
          </cell>
          <cell r="GY1126">
            <v>0</v>
          </cell>
          <cell r="GZ1126">
            <v>0</v>
          </cell>
          <cell r="HA1126">
            <v>0</v>
          </cell>
          <cell r="HB1126">
            <v>0</v>
          </cell>
          <cell r="HC1126">
            <v>0</v>
          </cell>
          <cell r="HD1126">
            <v>0</v>
          </cell>
          <cell r="HE1126">
            <v>0</v>
          </cell>
          <cell r="HF1126">
            <v>0</v>
          </cell>
          <cell r="HG1126">
            <v>0</v>
          </cell>
          <cell r="HH1126">
            <v>0</v>
          </cell>
          <cell r="HI1126">
            <v>0</v>
          </cell>
          <cell r="HJ1126">
            <v>0</v>
          </cell>
          <cell r="HK1126">
            <v>0</v>
          </cell>
          <cell r="HL1126">
            <v>0</v>
          </cell>
          <cell r="HM1126">
            <v>0</v>
          </cell>
          <cell r="HN1126">
            <v>0</v>
          </cell>
          <cell r="HO1126">
            <v>0</v>
          </cell>
          <cell r="HP1126">
            <v>0</v>
          </cell>
          <cell r="HQ1126">
            <v>0</v>
          </cell>
          <cell r="HR1126">
            <v>0</v>
          </cell>
          <cell r="HS1126">
            <v>0</v>
          </cell>
          <cell r="HT1126">
            <v>0</v>
          </cell>
          <cell r="HU1126">
            <v>0</v>
          </cell>
          <cell r="HV1126">
            <v>0</v>
          </cell>
          <cell r="HW1126">
            <v>0</v>
          </cell>
          <cell r="HX1126">
            <v>0</v>
          </cell>
          <cell r="HY1126">
            <v>0</v>
          </cell>
          <cell r="HZ1126">
            <v>0</v>
          </cell>
          <cell r="IA1126">
            <v>0</v>
          </cell>
          <cell r="IB1126">
            <v>0</v>
          </cell>
          <cell r="IC1126">
            <v>0</v>
          </cell>
          <cell r="ID1126">
            <v>0</v>
          </cell>
          <cell r="IE1126">
            <v>0</v>
          </cell>
          <cell r="IF1126">
            <v>0</v>
          </cell>
          <cell r="IG1126">
            <v>0</v>
          </cell>
          <cell r="IH1126">
            <v>0</v>
          </cell>
          <cell r="II1126">
            <v>0</v>
          </cell>
          <cell r="IJ1126">
            <v>0</v>
          </cell>
          <cell r="IK1126">
            <v>0</v>
          </cell>
          <cell r="IL1126">
            <v>0</v>
          </cell>
          <cell r="IM1126">
            <v>0</v>
          </cell>
          <cell r="IN1126">
            <v>0</v>
          </cell>
          <cell r="IO1126">
            <v>0</v>
          </cell>
          <cell r="IP1126">
            <v>0</v>
          </cell>
          <cell r="IQ1126">
            <v>0</v>
          </cell>
          <cell r="IR1126">
            <v>0</v>
          </cell>
          <cell r="IS1126">
            <v>0</v>
          </cell>
          <cell r="IT1126">
            <v>0</v>
          </cell>
          <cell r="IU1126">
            <v>0</v>
          </cell>
          <cell r="IV1126">
            <v>0</v>
          </cell>
          <cell r="IW1126">
            <v>0</v>
          </cell>
          <cell r="IX1126">
            <v>0</v>
          </cell>
          <cell r="IY1126">
            <v>0</v>
          </cell>
          <cell r="IZ1126">
            <v>0</v>
          </cell>
          <cell r="JA1126">
            <v>0</v>
          </cell>
          <cell r="JB1126">
            <v>0</v>
          </cell>
          <cell r="JC1126">
            <v>0</v>
          </cell>
          <cell r="JD1126">
            <v>0</v>
          </cell>
          <cell r="JE1126">
            <v>0</v>
          </cell>
          <cell r="JF1126">
            <v>0</v>
          </cell>
          <cell r="JG1126">
            <v>0</v>
          </cell>
          <cell r="JH1126">
            <v>0</v>
          </cell>
          <cell r="JI1126">
            <v>0</v>
          </cell>
          <cell r="JJ1126">
            <v>0</v>
          </cell>
          <cell r="JK1126">
            <v>0</v>
          </cell>
          <cell r="JL1126">
            <v>0</v>
          </cell>
          <cell r="JM1126">
            <v>0</v>
          </cell>
          <cell r="JN1126">
            <v>0</v>
          </cell>
          <cell r="JO1126">
            <v>0</v>
          </cell>
          <cell r="JP1126">
            <v>0</v>
          </cell>
          <cell r="JQ1126">
            <v>0</v>
          </cell>
        </row>
        <row r="1127">
          <cell r="D1127" t="str">
            <v>HY_.QF.COR._.qOR.TSID_Watson_2</v>
          </cell>
          <cell r="F1127">
            <v>0</v>
          </cell>
          <cell r="G1127">
            <v>0</v>
          </cell>
          <cell r="H1127">
            <v>0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0</v>
          </cell>
          <cell r="R1127">
            <v>0</v>
          </cell>
          <cell r="S1127">
            <v>0</v>
          </cell>
          <cell r="T1127">
            <v>0</v>
          </cell>
          <cell r="U1127">
            <v>0</v>
          </cell>
          <cell r="V1127">
            <v>0</v>
          </cell>
          <cell r="W1127">
            <v>0</v>
          </cell>
          <cell r="X1127">
            <v>0</v>
          </cell>
          <cell r="Y1127">
            <v>0</v>
          </cell>
          <cell r="Z1127">
            <v>0</v>
          </cell>
          <cell r="AA1127">
            <v>0</v>
          </cell>
          <cell r="AB1127">
            <v>0</v>
          </cell>
          <cell r="AC1127">
            <v>0</v>
          </cell>
          <cell r="AD1127">
            <v>0</v>
          </cell>
          <cell r="AE1127">
            <v>0</v>
          </cell>
          <cell r="AF1127">
            <v>0</v>
          </cell>
          <cell r="AG1127">
            <v>0</v>
          </cell>
          <cell r="AH1127">
            <v>0</v>
          </cell>
          <cell r="AI1127">
            <v>0</v>
          </cell>
          <cell r="AJ1127">
            <v>0</v>
          </cell>
          <cell r="AK1127">
            <v>0</v>
          </cell>
          <cell r="AL1127">
            <v>0</v>
          </cell>
          <cell r="AM1127">
            <v>0</v>
          </cell>
          <cell r="AN1127">
            <v>0</v>
          </cell>
          <cell r="AO1127">
            <v>0</v>
          </cell>
          <cell r="AP1127">
            <v>0</v>
          </cell>
          <cell r="AQ1127">
            <v>0</v>
          </cell>
          <cell r="AR1127">
            <v>0</v>
          </cell>
          <cell r="AS1127">
            <v>0</v>
          </cell>
          <cell r="AT1127">
            <v>0</v>
          </cell>
          <cell r="AU1127">
            <v>0</v>
          </cell>
          <cell r="AV1127">
            <v>0</v>
          </cell>
          <cell r="AW1127">
            <v>0</v>
          </cell>
          <cell r="AX1127">
            <v>0</v>
          </cell>
          <cell r="AY1127">
            <v>0</v>
          </cell>
          <cell r="AZ1127">
            <v>0</v>
          </cell>
          <cell r="BA1127">
            <v>0</v>
          </cell>
          <cell r="BB1127">
            <v>0</v>
          </cell>
          <cell r="BC1127">
            <v>0</v>
          </cell>
          <cell r="BD1127">
            <v>0</v>
          </cell>
          <cell r="BE1127">
            <v>0</v>
          </cell>
          <cell r="BF1127">
            <v>0</v>
          </cell>
          <cell r="BG1127">
            <v>0</v>
          </cell>
          <cell r="BH1127">
            <v>0</v>
          </cell>
          <cell r="BI1127">
            <v>0</v>
          </cell>
          <cell r="BJ1127">
            <v>0</v>
          </cell>
          <cell r="BK1127">
            <v>0</v>
          </cell>
          <cell r="BL1127">
            <v>0</v>
          </cell>
          <cell r="BM1127">
            <v>0</v>
          </cell>
          <cell r="BN1127">
            <v>0</v>
          </cell>
          <cell r="BO1127">
            <v>0</v>
          </cell>
          <cell r="BP1127">
            <v>0</v>
          </cell>
          <cell r="BQ1127">
            <v>0</v>
          </cell>
          <cell r="BR1127">
            <v>0</v>
          </cell>
          <cell r="BS1127">
            <v>0</v>
          </cell>
          <cell r="BT1127">
            <v>0</v>
          </cell>
          <cell r="BU1127">
            <v>0</v>
          </cell>
          <cell r="BV1127">
            <v>0</v>
          </cell>
          <cell r="BW1127">
            <v>0</v>
          </cell>
          <cell r="BX1127">
            <v>0</v>
          </cell>
          <cell r="BY1127">
            <v>0</v>
          </cell>
          <cell r="BZ1127">
            <v>0</v>
          </cell>
          <cell r="CA1127">
            <v>0</v>
          </cell>
          <cell r="CB1127">
            <v>0</v>
          </cell>
          <cell r="CC1127">
            <v>0</v>
          </cell>
          <cell r="CD1127">
            <v>0</v>
          </cell>
          <cell r="CE1127">
            <v>0</v>
          </cell>
          <cell r="CF1127">
            <v>0</v>
          </cell>
          <cell r="CG1127">
            <v>0</v>
          </cell>
          <cell r="CH1127">
            <v>0</v>
          </cell>
          <cell r="CI1127">
            <v>0</v>
          </cell>
          <cell r="CJ1127">
            <v>0</v>
          </cell>
          <cell r="CK1127">
            <v>0</v>
          </cell>
          <cell r="CL1127">
            <v>0</v>
          </cell>
          <cell r="CM1127">
            <v>0</v>
          </cell>
          <cell r="CN1127">
            <v>0</v>
          </cell>
          <cell r="CO1127">
            <v>0</v>
          </cell>
          <cell r="CP1127">
            <v>0</v>
          </cell>
          <cell r="CQ1127">
            <v>0</v>
          </cell>
          <cell r="CR1127">
            <v>0</v>
          </cell>
          <cell r="CS1127">
            <v>0</v>
          </cell>
          <cell r="CT1127">
            <v>0</v>
          </cell>
          <cell r="CU1127">
            <v>0</v>
          </cell>
          <cell r="CV1127">
            <v>0</v>
          </cell>
          <cell r="CW1127">
            <v>0</v>
          </cell>
          <cell r="CX1127">
            <v>0</v>
          </cell>
          <cell r="CY1127">
            <v>0</v>
          </cell>
          <cell r="CZ1127">
            <v>0</v>
          </cell>
          <cell r="DA1127">
            <v>0</v>
          </cell>
          <cell r="DB1127">
            <v>0</v>
          </cell>
          <cell r="DC1127">
            <v>0</v>
          </cell>
          <cell r="DD1127">
            <v>0</v>
          </cell>
          <cell r="DE1127">
            <v>0</v>
          </cell>
          <cell r="DF1127">
            <v>0</v>
          </cell>
          <cell r="DG1127">
            <v>0</v>
          </cell>
          <cell r="DH1127">
            <v>0</v>
          </cell>
          <cell r="DI1127">
            <v>0</v>
          </cell>
          <cell r="DJ1127">
            <v>0</v>
          </cell>
          <cell r="DK1127">
            <v>0</v>
          </cell>
          <cell r="DL1127">
            <v>0</v>
          </cell>
          <cell r="DM1127">
            <v>0</v>
          </cell>
          <cell r="DN1127">
            <v>0</v>
          </cell>
          <cell r="DO1127">
            <v>0</v>
          </cell>
          <cell r="DP1127">
            <v>0</v>
          </cell>
          <cell r="DQ1127">
            <v>0</v>
          </cell>
          <cell r="DR1127">
            <v>0</v>
          </cell>
          <cell r="DS1127">
            <v>0</v>
          </cell>
          <cell r="DT1127">
            <v>0</v>
          </cell>
          <cell r="DU1127">
            <v>0</v>
          </cell>
          <cell r="DV1127">
            <v>0</v>
          </cell>
          <cell r="DW1127">
            <v>0</v>
          </cell>
          <cell r="DX1127">
            <v>0</v>
          </cell>
          <cell r="DY1127">
            <v>0</v>
          </cell>
          <cell r="DZ1127">
            <v>0</v>
          </cell>
          <cell r="EA1127">
            <v>0</v>
          </cell>
          <cell r="EB1127">
            <v>0</v>
          </cell>
          <cell r="EC1127">
            <v>0</v>
          </cell>
          <cell r="ED1127">
            <v>0</v>
          </cell>
          <cell r="EE1127">
            <v>0</v>
          </cell>
          <cell r="EF1127">
            <v>0</v>
          </cell>
          <cell r="EG1127">
            <v>0</v>
          </cell>
          <cell r="EH1127">
            <v>0</v>
          </cell>
          <cell r="EI1127">
            <v>0</v>
          </cell>
          <cell r="EJ1127">
            <v>0</v>
          </cell>
          <cell r="EK1127">
            <v>0</v>
          </cell>
          <cell r="EL1127">
            <v>0</v>
          </cell>
          <cell r="EM1127">
            <v>0</v>
          </cell>
          <cell r="EN1127">
            <v>0</v>
          </cell>
          <cell r="EO1127">
            <v>0</v>
          </cell>
          <cell r="EP1127">
            <v>0</v>
          </cell>
          <cell r="EQ1127">
            <v>0</v>
          </cell>
          <cell r="ER1127">
            <v>0</v>
          </cell>
          <cell r="ES1127">
            <v>0</v>
          </cell>
          <cell r="ET1127">
            <v>0</v>
          </cell>
          <cell r="EU1127">
            <v>0</v>
          </cell>
          <cell r="EV1127">
            <v>0</v>
          </cell>
          <cell r="EW1127">
            <v>0</v>
          </cell>
          <cell r="EX1127">
            <v>0</v>
          </cell>
          <cell r="EY1127">
            <v>0</v>
          </cell>
          <cell r="EZ1127">
            <v>0</v>
          </cell>
          <cell r="FA1127">
            <v>0</v>
          </cell>
          <cell r="FB1127">
            <v>0</v>
          </cell>
          <cell r="FC1127">
            <v>0</v>
          </cell>
          <cell r="FD1127">
            <v>0</v>
          </cell>
          <cell r="FE1127">
            <v>0</v>
          </cell>
          <cell r="FF1127">
            <v>0</v>
          </cell>
          <cell r="FG1127">
            <v>0</v>
          </cell>
          <cell r="FH1127">
            <v>0</v>
          </cell>
          <cell r="FI1127">
            <v>0</v>
          </cell>
          <cell r="FJ1127">
            <v>0</v>
          </cell>
          <cell r="FK1127">
            <v>0</v>
          </cell>
          <cell r="FL1127">
            <v>0</v>
          </cell>
          <cell r="FM1127">
            <v>0</v>
          </cell>
          <cell r="FN1127">
            <v>0</v>
          </cell>
          <cell r="FO1127">
            <v>0</v>
          </cell>
          <cell r="FP1127">
            <v>0</v>
          </cell>
          <cell r="FQ1127">
            <v>0</v>
          </cell>
          <cell r="FR1127">
            <v>0</v>
          </cell>
          <cell r="FS1127">
            <v>0</v>
          </cell>
          <cell r="FT1127">
            <v>0</v>
          </cell>
          <cell r="FU1127">
            <v>0</v>
          </cell>
          <cell r="FV1127">
            <v>0</v>
          </cell>
          <cell r="FW1127">
            <v>0</v>
          </cell>
          <cell r="FX1127">
            <v>0</v>
          </cell>
          <cell r="FY1127">
            <v>0</v>
          </cell>
          <cell r="FZ1127">
            <v>0</v>
          </cell>
          <cell r="GA1127">
            <v>0</v>
          </cell>
          <cell r="GB1127">
            <v>0</v>
          </cell>
          <cell r="GC1127">
            <v>0</v>
          </cell>
          <cell r="GD1127">
            <v>0</v>
          </cell>
          <cell r="GE1127">
            <v>0</v>
          </cell>
          <cell r="GF1127">
            <v>0</v>
          </cell>
          <cell r="GG1127">
            <v>0</v>
          </cell>
          <cell r="GH1127">
            <v>0</v>
          </cell>
          <cell r="GI1127">
            <v>0</v>
          </cell>
          <cell r="GJ1127">
            <v>0</v>
          </cell>
          <cell r="GK1127">
            <v>0</v>
          </cell>
          <cell r="GL1127">
            <v>0</v>
          </cell>
          <cell r="GM1127">
            <v>0</v>
          </cell>
          <cell r="GN1127">
            <v>0</v>
          </cell>
          <cell r="GO1127">
            <v>0</v>
          </cell>
          <cell r="GP1127">
            <v>0</v>
          </cell>
          <cell r="GQ1127">
            <v>0</v>
          </cell>
          <cell r="GR1127">
            <v>0</v>
          </cell>
          <cell r="GS1127">
            <v>0</v>
          </cell>
          <cell r="GT1127">
            <v>0</v>
          </cell>
          <cell r="GU1127">
            <v>0</v>
          </cell>
          <cell r="GV1127">
            <v>0</v>
          </cell>
          <cell r="GW1127">
            <v>0</v>
          </cell>
          <cell r="GX1127">
            <v>0</v>
          </cell>
          <cell r="GY1127">
            <v>0</v>
          </cell>
          <cell r="GZ1127">
            <v>0</v>
          </cell>
          <cell r="HA1127">
            <v>0</v>
          </cell>
          <cell r="HB1127">
            <v>0</v>
          </cell>
          <cell r="HC1127">
            <v>0</v>
          </cell>
          <cell r="HD1127">
            <v>0</v>
          </cell>
          <cell r="HE1127">
            <v>0</v>
          </cell>
          <cell r="HF1127">
            <v>0</v>
          </cell>
          <cell r="HG1127">
            <v>0</v>
          </cell>
          <cell r="HH1127">
            <v>0</v>
          </cell>
          <cell r="HI1127">
            <v>0</v>
          </cell>
          <cell r="HJ1127">
            <v>0</v>
          </cell>
          <cell r="HK1127">
            <v>0</v>
          </cell>
          <cell r="HL1127">
            <v>0</v>
          </cell>
          <cell r="HM1127">
            <v>0</v>
          </cell>
          <cell r="HN1127">
            <v>0</v>
          </cell>
          <cell r="HO1127">
            <v>0</v>
          </cell>
          <cell r="HP1127">
            <v>0</v>
          </cell>
          <cell r="HQ1127">
            <v>0</v>
          </cell>
          <cell r="HR1127">
            <v>0</v>
          </cell>
          <cell r="HS1127">
            <v>0</v>
          </cell>
          <cell r="HT1127">
            <v>0</v>
          </cell>
          <cell r="HU1127">
            <v>0</v>
          </cell>
          <cell r="HV1127">
            <v>0</v>
          </cell>
          <cell r="HW1127">
            <v>0</v>
          </cell>
          <cell r="HX1127">
            <v>0</v>
          </cell>
          <cell r="HY1127">
            <v>0</v>
          </cell>
          <cell r="HZ1127">
            <v>0</v>
          </cell>
          <cell r="IA1127">
            <v>0</v>
          </cell>
          <cell r="IB1127">
            <v>0</v>
          </cell>
          <cell r="IC1127">
            <v>0</v>
          </cell>
          <cell r="ID1127">
            <v>0</v>
          </cell>
          <cell r="IE1127">
            <v>0</v>
          </cell>
          <cell r="IF1127">
            <v>0</v>
          </cell>
          <cell r="IG1127">
            <v>0</v>
          </cell>
          <cell r="IH1127">
            <v>0</v>
          </cell>
          <cell r="II1127">
            <v>0</v>
          </cell>
          <cell r="IJ1127">
            <v>0</v>
          </cell>
          <cell r="IK1127">
            <v>0</v>
          </cell>
          <cell r="IL1127">
            <v>0</v>
          </cell>
          <cell r="IM1127">
            <v>0</v>
          </cell>
          <cell r="IN1127">
            <v>0</v>
          </cell>
          <cell r="IO1127">
            <v>0</v>
          </cell>
          <cell r="IP1127">
            <v>0</v>
          </cell>
          <cell r="IQ1127">
            <v>0</v>
          </cell>
          <cell r="IR1127">
            <v>0</v>
          </cell>
          <cell r="IS1127">
            <v>0</v>
          </cell>
          <cell r="IT1127">
            <v>0</v>
          </cell>
          <cell r="IU1127">
            <v>0</v>
          </cell>
          <cell r="IV1127">
            <v>0</v>
          </cell>
          <cell r="IW1127">
            <v>0</v>
          </cell>
          <cell r="IX1127">
            <v>0</v>
          </cell>
          <cell r="IY1127">
            <v>0</v>
          </cell>
          <cell r="IZ1127">
            <v>0</v>
          </cell>
          <cell r="JA1127">
            <v>0</v>
          </cell>
          <cell r="JB1127">
            <v>0</v>
          </cell>
          <cell r="JC1127">
            <v>0</v>
          </cell>
          <cell r="JD1127">
            <v>0</v>
          </cell>
          <cell r="JE1127">
            <v>0</v>
          </cell>
          <cell r="JF1127">
            <v>0</v>
          </cell>
          <cell r="JG1127">
            <v>0</v>
          </cell>
          <cell r="JH1127">
            <v>0</v>
          </cell>
          <cell r="JI1127">
            <v>0</v>
          </cell>
          <cell r="JJ1127">
            <v>0</v>
          </cell>
          <cell r="JK1127">
            <v>0</v>
          </cell>
          <cell r="JL1127">
            <v>0</v>
          </cell>
          <cell r="JM1127">
            <v>0</v>
          </cell>
          <cell r="JN1127">
            <v>0</v>
          </cell>
          <cell r="JO1127">
            <v>0</v>
          </cell>
          <cell r="JP1127">
            <v>0</v>
          </cell>
          <cell r="JQ1127">
            <v>0</v>
          </cell>
        </row>
        <row r="1128">
          <cell r="D1128" t="str">
            <v>HY_.QF.GOE._.qID.Bell_M_Jake_Amy</v>
          </cell>
          <cell r="F1128">
            <v>0</v>
          </cell>
          <cell r="G1128">
            <v>0</v>
          </cell>
          <cell r="H1128">
            <v>0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0</v>
          </cell>
          <cell r="R1128">
            <v>0</v>
          </cell>
          <cell r="S1128">
            <v>0</v>
          </cell>
          <cell r="T1128">
            <v>0</v>
          </cell>
          <cell r="U1128">
            <v>0</v>
          </cell>
          <cell r="V1128">
            <v>0</v>
          </cell>
          <cell r="W1128">
            <v>0</v>
          </cell>
          <cell r="X1128">
            <v>0</v>
          </cell>
          <cell r="Y1128">
            <v>0</v>
          </cell>
          <cell r="Z1128">
            <v>0</v>
          </cell>
          <cell r="AA1128">
            <v>0</v>
          </cell>
          <cell r="AB1128">
            <v>0</v>
          </cell>
          <cell r="AC1128">
            <v>0</v>
          </cell>
          <cell r="AD1128">
            <v>0</v>
          </cell>
          <cell r="AE1128">
            <v>0</v>
          </cell>
          <cell r="AF1128">
            <v>0</v>
          </cell>
          <cell r="AG1128">
            <v>0</v>
          </cell>
          <cell r="AH1128">
            <v>0</v>
          </cell>
          <cell r="AI1128">
            <v>0</v>
          </cell>
          <cell r="AJ1128">
            <v>0</v>
          </cell>
          <cell r="AK1128">
            <v>0</v>
          </cell>
          <cell r="AL1128">
            <v>0</v>
          </cell>
          <cell r="AM1128">
            <v>0</v>
          </cell>
          <cell r="AN1128">
            <v>0</v>
          </cell>
          <cell r="AO1128">
            <v>0</v>
          </cell>
          <cell r="AP1128">
            <v>0</v>
          </cell>
          <cell r="AQ1128">
            <v>0</v>
          </cell>
          <cell r="AR1128">
            <v>0</v>
          </cell>
          <cell r="AS1128">
            <v>0</v>
          </cell>
          <cell r="AT1128">
            <v>0</v>
          </cell>
          <cell r="AU1128">
            <v>0</v>
          </cell>
          <cell r="AV1128">
            <v>0</v>
          </cell>
          <cell r="AW1128">
            <v>0</v>
          </cell>
          <cell r="AX1128">
            <v>0</v>
          </cell>
          <cell r="AY1128">
            <v>0</v>
          </cell>
          <cell r="AZ1128">
            <v>0</v>
          </cell>
          <cell r="BA1128">
            <v>0</v>
          </cell>
          <cell r="BB1128">
            <v>0</v>
          </cell>
          <cell r="BC1128">
            <v>0</v>
          </cell>
          <cell r="BD1128">
            <v>0</v>
          </cell>
          <cell r="BE1128">
            <v>0</v>
          </cell>
          <cell r="BF1128">
            <v>0</v>
          </cell>
          <cell r="BG1128">
            <v>0</v>
          </cell>
          <cell r="BH1128">
            <v>0</v>
          </cell>
          <cell r="BI1128">
            <v>0</v>
          </cell>
          <cell r="BJ1128">
            <v>0</v>
          </cell>
          <cell r="BK1128">
            <v>0</v>
          </cell>
          <cell r="BL1128">
            <v>0</v>
          </cell>
          <cell r="BM1128">
            <v>0</v>
          </cell>
          <cell r="BN1128">
            <v>0</v>
          </cell>
          <cell r="BO1128">
            <v>0</v>
          </cell>
          <cell r="BP1128">
            <v>0</v>
          </cell>
          <cell r="BQ1128">
            <v>0</v>
          </cell>
          <cell r="BR1128">
            <v>0</v>
          </cell>
          <cell r="BS1128">
            <v>0</v>
          </cell>
          <cell r="BT1128">
            <v>0</v>
          </cell>
          <cell r="BU1128">
            <v>0</v>
          </cell>
          <cell r="BV1128">
            <v>0</v>
          </cell>
          <cell r="BW1128">
            <v>0</v>
          </cell>
          <cell r="BX1128">
            <v>0</v>
          </cell>
          <cell r="BY1128">
            <v>0</v>
          </cell>
          <cell r="BZ1128">
            <v>0</v>
          </cell>
          <cell r="CA1128">
            <v>0</v>
          </cell>
          <cell r="CB1128">
            <v>0</v>
          </cell>
          <cell r="CC1128">
            <v>0</v>
          </cell>
          <cell r="CD1128">
            <v>0</v>
          </cell>
          <cell r="CE1128">
            <v>0</v>
          </cell>
          <cell r="CF1128">
            <v>0</v>
          </cell>
          <cell r="CG1128">
            <v>0</v>
          </cell>
          <cell r="CH1128">
            <v>0</v>
          </cell>
          <cell r="CI1128">
            <v>0</v>
          </cell>
          <cell r="CJ1128">
            <v>0</v>
          </cell>
          <cell r="CK1128">
            <v>0</v>
          </cell>
          <cell r="CL1128">
            <v>0</v>
          </cell>
          <cell r="CM1128">
            <v>0</v>
          </cell>
          <cell r="CN1128">
            <v>0</v>
          </cell>
          <cell r="CO1128">
            <v>0</v>
          </cell>
          <cell r="CP1128">
            <v>0</v>
          </cell>
          <cell r="CQ1128">
            <v>0</v>
          </cell>
          <cell r="CR1128">
            <v>0</v>
          </cell>
          <cell r="CS1128">
            <v>0</v>
          </cell>
          <cell r="CT1128">
            <v>0</v>
          </cell>
          <cell r="CU1128">
            <v>0</v>
          </cell>
          <cell r="CV1128">
            <v>0</v>
          </cell>
          <cell r="CW1128">
            <v>0</v>
          </cell>
          <cell r="CX1128">
            <v>0</v>
          </cell>
          <cell r="CY1128">
            <v>0</v>
          </cell>
          <cell r="CZ1128">
            <v>0</v>
          </cell>
          <cell r="DA1128">
            <v>0</v>
          </cell>
          <cell r="DB1128">
            <v>0</v>
          </cell>
          <cell r="DC1128">
            <v>0</v>
          </cell>
          <cell r="DD1128">
            <v>0</v>
          </cell>
          <cell r="DE1128">
            <v>0</v>
          </cell>
          <cell r="DF1128">
            <v>0</v>
          </cell>
          <cell r="DG1128">
            <v>0</v>
          </cell>
          <cell r="DH1128">
            <v>0</v>
          </cell>
          <cell r="DI1128">
            <v>0</v>
          </cell>
          <cell r="DJ1128">
            <v>0</v>
          </cell>
          <cell r="DK1128">
            <v>0</v>
          </cell>
          <cell r="DL1128">
            <v>0</v>
          </cell>
          <cell r="DM1128">
            <v>0</v>
          </cell>
          <cell r="DN1128">
            <v>0</v>
          </cell>
          <cell r="DO1128">
            <v>0</v>
          </cell>
          <cell r="DP1128">
            <v>0</v>
          </cell>
          <cell r="DQ1128">
            <v>0</v>
          </cell>
          <cell r="DR1128">
            <v>0</v>
          </cell>
          <cell r="DS1128">
            <v>0</v>
          </cell>
          <cell r="DT1128">
            <v>0</v>
          </cell>
          <cell r="DU1128">
            <v>0</v>
          </cell>
          <cell r="DV1128">
            <v>0</v>
          </cell>
          <cell r="DW1128">
            <v>0</v>
          </cell>
          <cell r="DX1128">
            <v>0</v>
          </cell>
          <cell r="DY1128">
            <v>0</v>
          </cell>
          <cell r="DZ1128">
            <v>0</v>
          </cell>
          <cell r="EA1128">
            <v>0</v>
          </cell>
          <cell r="EB1128">
            <v>0</v>
          </cell>
          <cell r="EC1128">
            <v>0</v>
          </cell>
          <cell r="ED1128">
            <v>0</v>
          </cell>
          <cell r="EE1128">
            <v>0</v>
          </cell>
          <cell r="EF1128">
            <v>0</v>
          </cell>
          <cell r="EG1128">
            <v>0</v>
          </cell>
          <cell r="EH1128">
            <v>0</v>
          </cell>
          <cell r="EI1128">
            <v>0</v>
          </cell>
          <cell r="EJ1128">
            <v>0</v>
          </cell>
          <cell r="EK1128">
            <v>0</v>
          </cell>
          <cell r="EL1128">
            <v>0</v>
          </cell>
          <cell r="EM1128">
            <v>0</v>
          </cell>
          <cell r="EN1128">
            <v>0</v>
          </cell>
          <cell r="EO1128">
            <v>0</v>
          </cell>
          <cell r="EP1128">
            <v>0</v>
          </cell>
          <cell r="EQ1128">
            <v>0</v>
          </cell>
          <cell r="ER1128">
            <v>0</v>
          </cell>
          <cell r="ES1128">
            <v>0</v>
          </cell>
          <cell r="ET1128">
            <v>0</v>
          </cell>
          <cell r="EU1128">
            <v>0</v>
          </cell>
          <cell r="EV1128">
            <v>0</v>
          </cell>
          <cell r="EW1128">
            <v>0</v>
          </cell>
          <cell r="EX1128">
            <v>0</v>
          </cell>
          <cell r="EY1128">
            <v>0</v>
          </cell>
          <cell r="EZ1128">
            <v>0</v>
          </cell>
          <cell r="FA1128">
            <v>0</v>
          </cell>
          <cell r="FB1128">
            <v>0</v>
          </cell>
          <cell r="FC1128">
            <v>0</v>
          </cell>
          <cell r="FD1128">
            <v>0</v>
          </cell>
          <cell r="FE1128">
            <v>0</v>
          </cell>
          <cell r="FF1128">
            <v>0</v>
          </cell>
          <cell r="FG1128">
            <v>0</v>
          </cell>
          <cell r="FH1128">
            <v>0</v>
          </cell>
          <cell r="FI1128">
            <v>0</v>
          </cell>
          <cell r="FJ1128">
            <v>0</v>
          </cell>
          <cell r="FK1128">
            <v>0</v>
          </cell>
          <cell r="FL1128">
            <v>0</v>
          </cell>
          <cell r="FM1128">
            <v>0</v>
          </cell>
          <cell r="FN1128">
            <v>0</v>
          </cell>
          <cell r="FO1128">
            <v>0</v>
          </cell>
          <cell r="FP1128">
            <v>0</v>
          </cell>
          <cell r="FQ1128">
            <v>0</v>
          </cell>
          <cell r="FR1128">
            <v>0</v>
          </cell>
          <cell r="FS1128">
            <v>0</v>
          </cell>
          <cell r="FT1128">
            <v>0</v>
          </cell>
          <cell r="FU1128">
            <v>0</v>
          </cell>
          <cell r="FV1128">
            <v>0</v>
          </cell>
          <cell r="FW1128">
            <v>0</v>
          </cell>
          <cell r="FX1128">
            <v>0</v>
          </cell>
          <cell r="FY1128">
            <v>0</v>
          </cell>
          <cell r="FZ1128">
            <v>0</v>
          </cell>
          <cell r="GA1128">
            <v>0</v>
          </cell>
          <cell r="GB1128">
            <v>0</v>
          </cell>
          <cell r="GC1128">
            <v>0</v>
          </cell>
          <cell r="GD1128">
            <v>0</v>
          </cell>
          <cell r="GE1128">
            <v>0</v>
          </cell>
          <cell r="GF1128">
            <v>0</v>
          </cell>
          <cell r="GG1128">
            <v>0</v>
          </cell>
          <cell r="GH1128">
            <v>0</v>
          </cell>
          <cell r="GI1128">
            <v>0</v>
          </cell>
          <cell r="GJ1128">
            <v>0</v>
          </cell>
          <cell r="GK1128">
            <v>0</v>
          </cell>
          <cell r="GL1128">
            <v>0</v>
          </cell>
          <cell r="GM1128">
            <v>0</v>
          </cell>
          <cell r="GN1128">
            <v>0</v>
          </cell>
          <cell r="GO1128">
            <v>0</v>
          </cell>
          <cell r="GP1128">
            <v>0</v>
          </cell>
          <cell r="GQ1128">
            <v>0</v>
          </cell>
          <cell r="GR1128">
            <v>0</v>
          </cell>
          <cell r="GS1128">
            <v>0</v>
          </cell>
          <cell r="GT1128">
            <v>0</v>
          </cell>
          <cell r="GU1128">
            <v>0</v>
          </cell>
          <cell r="GV1128">
            <v>0</v>
          </cell>
          <cell r="GW1128">
            <v>0</v>
          </cell>
          <cell r="GX1128">
            <v>0</v>
          </cell>
          <cell r="GY1128">
            <v>0</v>
          </cell>
          <cell r="GZ1128">
            <v>0</v>
          </cell>
          <cell r="HA1128">
            <v>0</v>
          </cell>
          <cell r="HB1128">
            <v>0</v>
          </cell>
          <cell r="HC1128">
            <v>0</v>
          </cell>
          <cell r="HD1128">
            <v>0</v>
          </cell>
          <cell r="HE1128">
            <v>0</v>
          </cell>
          <cell r="HF1128">
            <v>0</v>
          </cell>
          <cell r="HG1128">
            <v>0</v>
          </cell>
          <cell r="HH1128">
            <v>0</v>
          </cell>
          <cell r="HI1128">
            <v>0</v>
          </cell>
          <cell r="HJ1128">
            <v>0</v>
          </cell>
          <cell r="HK1128">
            <v>0</v>
          </cell>
          <cell r="HL1128">
            <v>0</v>
          </cell>
          <cell r="HM1128">
            <v>0</v>
          </cell>
          <cell r="HN1128">
            <v>0</v>
          </cell>
          <cell r="HO1128">
            <v>0</v>
          </cell>
          <cell r="HP1128">
            <v>0</v>
          </cell>
          <cell r="HQ1128">
            <v>0</v>
          </cell>
          <cell r="HR1128">
            <v>0</v>
          </cell>
          <cell r="HS1128">
            <v>0</v>
          </cell>
          <cell r="HT1128">
            <v>0</v>
          </cell>
          <cell r="HU1128">
            <v>0</v>
          </cell>
          <cell r="HV1128">
            <v>0</v>
          </cell>
          <cell r="HW1128">
            <v>0</v>
          </cell>
          <cell r="HX1128">
            <v>0</v>
          </cell>
          <cell r="HY1128">
            <v>0</v>
          </cell>
          <cell r="HZ1128">
            <v>0</v>
          </cell>
          <cell r="IA1128">
            <v>0</v>
          </cell>
          <cell r="IB1128">
            <v>0</v>
          </cell>
          <cell r="IC1128">
            <v>0</v>
          </cell>
          <cell r="ID1128">
            <v>0</v>
          </cell>
          <cell r="IE1128">
            <v>0</v>
          </cell>
          <cell r="IF1128">
            <v>0</v>
          </cell>
          <cell r="IG1128">
            <v>0</v>
          </cell>
          <cell r="IH1128">
            <v>0</v>
          </cell>
          <cell r="II1128">
            <v>0</v>
          </cell>
          <cell r="IJ1128">
            <v>0</v>
          </cell>
          <cell r="IK1128">
            <v>0</v>
          </cell>
          <cell r="IL1128">
            <v>0</v>
          </cell>
          <cell r="IM1128">
            <v>0</v>
          </cell>
          <cell r="IN1128">
            <v>0</v>
          </cell>
          <cell r="IO1128">
            <v>0</v>
          </cell>
          <cell r="IP1128">
            <v>0</v>
          </cell>
          <cell r="IQ1128">
            <v>0</v>
          </cell>
          <cell r="IR1128">
            <v>0</v>
          </cell>
          <cell r="IS1128">
            <v>0</v>
          </cell>
          <cell r="IT1128">
            <v>0</v>
          </cell>
          <cell r="IU1128">
            <v>0</v>
          </cell>
          <cell r="IV1128">
            <v>0</v>
          </cell>
          <cell r="IW1128">
            <v>0</v>
          </cell>
          <cell r="IX1128">
            <v>0</v>
          </cell>
          <cell r="IY1128">
            <v>0</v>
          </cell>
          <cell r="IZ1128">
            <v>0</v>
          </cell>
          <cell r="JA1128">
            <v>0</v>
          </cell>
          <cell r="JB1128">
            <v>0</v>
          </cell>
          <cell r="JC1128">
            <v>0</v>
          </cell>
          <cell r="JD1128">
            <v>0</v>
          </cell>
          <cell r="JE1128">
            <v>0</v>
          </cell>
          <cell r="JF1128">
            <v>0</v>
          </cell>
          <cell r="JG1128">
            <v>0</v>
          </cell>
          <cell r="JH1128">
            <v>0</v>
          </cell>
          <cell r="JI1128">
            <v>0</v>
          </cell>
          <cell r="JJ1128">
            <v>0</v>
          </cell>
          <cell r="JK1128">
            <v>0</v>
          </cell>
          <cell r="JL1128">
            <v>0</v>
          </cell>
          <cell r="JM1128">
            <v>0</v>
          </cell>
          <cell r="JN1128">
            <v>0</v>
          </cell>
          <cell r="JO1128">
            <v>0</v>
          </cell>
          <cell r="JP1128">
            <v>0</v>
          </cell>
          <cell r="JQ1128">
            <v>0</v>
          </cell>
        </row>
        <row r="1129">
          <cell r="D1129" t="str">
            <v>HY_.QF.GOE._.qID.Bell_M_Sorenson</v>
          </cell>
          <cell r="F1129">
            <v>0</v>
          </cell>
          <cell r="G1129">
            <v>0</v>
          </cell>
          <cell r="H1129">
            <v>0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0</v>
          </cell>
          <cell r="R1129">
            <v>0</v>
          </cell>
          <cell r="S1129">
            <v>0</v>
          </cell>
          <cell r="T1129">
            <v>0</v>
          </cell>
          <cell r="U1129">
            <v>0</v>
          </cell>
          <cell r="V1129">
            <v>0</v>
          </cell>
          <cell r="W1129">
            <v>0</v>
          </cell>
          <cell r="X1129">
            <v>0</v>
          </cell>
          <cell r="Y1129">
            <v>0</v>
          </cell>
          <cell r="Z1129">
            <v>0</v>
          </cell>
          <cell r="AA1129">
            <v>0</v>
          </cell>
          <cell r="AB1129">
            <v>0</v>
          </cell>
          <cell r="AC1129">
            <v>0</v>
          </cell>
          <cell r="AD1129">
            <v>0</v>
          </cell>
          <cell r="AE1129">
            <v>0</v>
          </cell>
          <cell r="AF1129">
            <v>0</v>
          </cell>
          <cell r="AG1129">
            <v>0</v>
          </cell>
          <cell r="AH1129">
            <v>0</v>
          </cell>
          <cell r="AI1129">
            <v>0</v>
          </cell>
          <cell r="AJ1129">
            <v>0</v>
          </cell>
          <cell r="AK1129">
            <v>0</v>
          </cell>
          <cell r="AL1129">
            <v>0</v>
          </cell>
          <cell r="AM1129">
            <v>0</v>
          </cell>
          <cell r="AN1129">
            <v>0</v>
          </cell>
          <cell r="AO1129">
            <v>0</v>
          </cell>
          <cell r="AP1129">
            <v>0</v>
          </cell>
          <cell r="AQ1129">
            <v>0</v>
          </cell>
          <cell r="AR1129">
            <v>0</v>
          </cell>
          <cell r="AS1129">
            <v>0</v>
          </cell>
          <cell r="AT1129">
            <v>0</v>
          </cell>
          <cell r="AU1129">
            <v>0</v>
          </cell>
          <cell r="AV1129">
            <v>0</v>
          </cell>
          <cell r="AW1129">
            <v>0</v>
          </cell>
          <cell r="AX1129">
            <v>0</v>
          </cell>
          <cell r="AY1129">
            <v>0</v>
          </cell>
          <cell r="AZ1129">
            <v>0</v>
          </cell>
          <cell r="BA1129">
            <v>0</v>
          </cell>
          <cell r="BB1129">
            <v>0</v>
          </cell>
          <cell r="BC1129">
            <v>0</v>
          </cell>
          <cell r="BD1129">
            <v>0</v>
          </cell>
          <cell r="BE1129">
            <v>0</v>
          </cell>
          <cell r="BF1129">
            <v>0</v>
          </cell>
          <cell r="BG1129">
            <v>0</v>
          </cell>
          <cell r="BH1129">
            <v>0</v>
          </cell>
          <cell r="BI1129">
            <v>0</v>
          </cell>
          <cell r="BJ1129">
            <v>0</v>
          </cell>
          <cell r="BK1129">
            <v>0</v>
          </cell>
          <cell r="BL1129">
            <v>0</v>
          </cell>
          <cell r="BM1129">
            <v>0</v>
          </cell>
          <cell r="BN1129">
            <v>0</v>
          </cell>
          <cell r="BO1129">
            <v>0</v>
          </cell>
          <cell r="BP1129">
            <v>0</v>
          </cell>
          <cell r="BQ1129">
            <v>0</v>
          </cell>
          <cell r="BR1129">
            <v>0</v>
          </cell>
          <cell r="BS1129">
            <v>0</v>
          </cell>
          <cell r="BT1129">
            <v>0</v>
          </cell>
          <cell r="BU1129">
            <v>0</v>
          </cell>
          <cell r="BV1129">
            <v>0</v>
          </cell>
          <cell r="BW1129">
            <v>0</v>
          </cell>
          <cell r="BX1129">
            <v>0</v>
          </cell>
          <cell r="BY1129">
            <v>0</v>
          </cell>
          <cell r="BZ1129">
            <v>0</v>
          </cell>
          <cell r="CA1129">
            <v>0</v>
          </cell>
          <cell r="CB1129">
            <v>0</v>
          </cell>
          <cell r="CC1129">
            <v>0</v>
          </cell>
          <cell r="CD1129">
            <v>0</v>
          </cell>
          <cell r="CE1129">
            <v>0</v>
          </cell>
          <cell r="CF1129">
            <v>0</v>
          </cell>
          <cell r="CG1129">
            <v>0</v>
          </cell>
          <cell r="CH1129">
            <v>0</v>
          </cell>
          <cell r="CI1129">
            <v>0</v>
          </cell>
          <cell r="CJ1129">
            <v>0</v>
          </cell>
          <cell r="CK1129">
            <v>0</v>
          </cell>
          <cell r="CL1129">
            <v>0</v>
          </cell>
          <cell r="CM1129">
            <v>0</v>
          </cell>
          <cell r="CN1129">
            <v>0</v>
          </cell>
          <cell r="CO1129">
            <v>0</v>
          </cell>
          <cell r="CP1129">
            <v>0</v>
          </cell>
          <cell r="CQ1129">
            <v>0</v>
          </cell>
          <cell r="CR1129">
            <v>0</v>
          </cell>
          <cell r="CS1129">
            <v>0</v>
          </cell>
          <cell r="CT1129">
            <v>0</v>
          </cell>
          <cell r="CU1129">
            <v>0</v>
          </cell>
          <cell r="CV1129">
            <v>0</v>
          </cell>
          <cell r="CW1129">
            <v>0</v>
          </cell>
          <cell r="CX1129">
            <v>0</v>
          </cell>
          <cell r="CY1129">
            <v>0</v>
          </cell>
          <cell r="CZ1129">
            <v>0</v>
          </cell>
          <cell r="DA1129">
            <v>0</v>
          </cell>
          <cell r="DB1129">
            <v>0</v>
          </cell>
          <cell r="DC1129">
            <v>0</v>
          </cell>
          <cell r="DD1129">
            <v>0</v>
          </cell>
          <cell r="DE1129">
            <v>0</v>
          </cell>
          <cell r="DF1129">
            <v>0</v>
          </cell>
          <cell r="DG1129">
            <v>0</v>
          </cell>
          <cell r="DH1129">
            <v>0</v>
          </cell>
          <cell r="DI1129">
            <v>0</v>
          </cell>
          <cell r="DJ1129">
            <v>0</v>
          </cell>
          <cell r="DK1129">
            <v>0</v>
          </cell>
          <cell r="DL1129">
            <v>0</v>
          </cell>
          <cell r="DM1129">
            <v>0</v>
          </cell>
          <cell r="DN1129">
            <v>0</v>
          </cell>
          <cell r="DO1129">
            <v>0</v>
          </cell>
          <cell r="DP1129">
            <v>0</v>
          </cell>
          <cell r="DQ1129">
            <v>0</v>
          </cell>
          <cell r="DR1129">
            <v>0</v>
          </cell>
          <cell r="DS1129">
            <v>0</v>
          </cell>
          <cell r="DT1129">
            <v>0</v>
          </cell>
          <cell r="DU1129">
            <v>0</v>
          </cell>
          <cell r="DV1129">
            <v>0</v>
          </cell>
          <cell r="DW1129">
            <v>0</v>
          </cell>
          <cell r="DX1129">
            <v>0</v>
          </cell>
          <cell r="DY1129">
            <v>0</v>
          </cell>
          <cell r="DZ1129">
            <v>0</v>
          </cell>
          <cell r="EA1129">
            <v>0</v>
          </cell>
          <cell r="EB1129">
            <v>0</v>
          </cell>
          <cell r="EC1129">
            <v>0</v>
          </cell>
          <cell r="ED1129">
            <v>0</v>
          </cell>
          <cell r="EE1129">
            <v>0</v>
          </cell>
          <cell r="EF1129">
            <v>0</v>
          </cell>
          <cell r="EG1129">
            <v>0</v>
          </cell>
          <cell r="EH1129">
            <v>0</v>
          </cell>
          <cell r="EI1129">
            <v>0</v>
          </cell>
          <cell r="EJ1129">
            <v>0</v>
          </cell>
          <cell r="EK1129">
            <v>0</v>
          </cell>
          <cell r="EL1129">
            <v>0</v>
          </cell>
          <cell r="EM1129">
            <v>0</v>
          </cell>
          <cell r="EN1129">
            <v>0</v>
          </cell>
          <cell r="EO1129">
            <v>0</v>
          </cell>
          <cell r="EP1129">
            <v>0</v>
          </cell>
          <cell r="EQ1129">
            <v>0</v>
          </cell>
          <cell r="ER1129">
            <v>0</v>
          </cell>
          <cell r="ES1129">
            <v>0</v>
          </cell>
          <cell r="ET1129">
            <v>0</v>
          </cell>
          <cell r="EU1129">
            <v>0</v>
          </cell>
          <cell r="EV1129">
            <v>0</v>
          </cell>
          <cell r="EW1129">
            <v>0</v>
          </cell>
          <cell r="EX1129">
            <v>0</v>
          </cell>
          <cell r="EY1129">
            <v>0</v>
          </cell>
          <cell r="EZ1129">
            <v>0</v>
          </cell>
          <cell r="FA1129">
            <v>0</v>
          </cell>
          <cell r="FB1129">
            <v>0</v>
          </cell>
          <cell r="FC1129">
            <v>0</v>
          </cell>
          <cell r="FD1129">
            <v>0</v>
          </cell>
          <cell r="FE1129">
            <v>0</v>
          </cell>
          <cell r="FF1129">
            <v>0</v>
          </cell>
          <cell r="FG1129">
            <v>0</v>
          </cell>
          <cell r="FH1129">
            <v>0</v>
          </cell>
          <cell r="FI1129">
            <v>0</v>
          </cell>
          <cell r="FJ1129">
            <v>0</v>
          </cell>
          <cell r="FK1129">
            <v>0</v>
          </cell>
          <cell r="FL1129">
            <v>0</v>
          </cell>
          <cell r="FM1129">
            <v>0</v>
          </cell>
          <cell r="FN1129">
            <v>0</v>
          </cell>
          <cell r="FO1129">
            <v>0</v>
          </cell>
          <cell r="FP1129">
            <v>0</v>
          </cell>
          <cell r="FQ1129">
            <v>0</v>
          </cell>
          <cell r="FR1129">
            <v>0</v>
          </cell>
          <cell r="FS1129">
            <v>0</v>
          </cell>
          <cell r="FT1129">
            <v>0</v>
          </cell>
          <cell r="FU1129">
            <v>0</v>
          </cell>
          <cell r="FV1129">
            <v>0</v>
          </cell>
          <cell r="FW1129">
            <v>0</v>
          </cell>
          <cell r="FX1129">
            <v>0</v>
          </cell>
          <cell r="FY1129">
            <v>0</v>
          </cell>
          <cell r="FZ1129">
            <v>0</v>
          </cell>
          <cell r="GA1129">
            <v>0</v>
          </cell>
          <cell r="GB1129">
            <v>0</v>
          </cell>
          <cell r="GC1129">
            <v>0</v>
          </cell>
          <cell r="GD1129">
            <v>0</v>
          </cell>
          <cell r="GE1129">
            <v>0</v>
          </cell>
          <cell r="GF1129">
            <v>0</v>
          </cell>
          <cell r="GG1129">
            <v>0</v>
          </cell>
          <cell r="GH1129">
            <v>0</v>
          </cell>
          <cell r="GI1129">
            <v>0</v>
          </cell>
          <cell r="GJ1129">
            <v>0</v>
          </cell>
          <cell r="GK1129">
            <v>0</v>
          </cell>
          <cell r="GL1129">
            <v>0</v>
          </cell>
          <cell r="GM1129">
            <v>0</v>
          </cell>
          <cell r="GN1129">
            <v>0</v>
          </cell>
          <cell r="GO1129">
            <v>0</v>
          </cell>
          <cell r="GP1129">
            <v>0</v>
          </cell>
          <cell r="GQ1129">
            <v>0</v>
          </cell>
          <cell r="GR1129">
            <v>0</v>
          </cell>
          <cell r="GS1129">
            <v>0</v>
          </cell>
          <cell r="GT1129">
            <v>0</v>
          </cell>
          <cell r="GU1129">
            <v>0</v>
          </cell>
          <cell r="GV1129">
            <v>0</v>
          </cell>
          <cell r="GW1129">
            <v>0</v>
          </cell>
          <cell r="GX1129">
            <v>0</v>
          </cell>
          <cell r="GY1129">
            <v>0</v>
          </cell>
          <cell r="GZ1129">
            <v>0</v>
          </cell>
          <cell r="HA1129">
            <v>0</v>
          </cell>
          <cell r="HB1129">
            <v>0</v>
          </cell>
          <cell r="HC1129">
            <v>0</v>
          </cell>
          <cell r="HD1129">
            <v>0</v>
          </cell>
          <cell r="HE1129">
            <v>0</v>
          </cell>
          <cell r="HF1129">
            <v>0</v>
          </cell>
          <cell r="HG1129">
            <v>0</v>
          </cell>
          <cell r="HH1129">
            <v>0</v>
          </cell>
          <cell r="HI1129">
            <v>0</v>
          </cell>
          <cell r="HJ1129">
            <v>0</v>
          </cell>
          <cell r="HK1129">
            <v>0</v>
          </cell>
          <cell r="HL1129">
            <v>0</v>
          </cell>
          <cell r="HM1129">
            <v>0</v>
          </cell>
          <cell r="HN1129">
            <v>0</v>
          </cell>
          <cell r="HO1129">
            <v>0</v>
          </cell>
          <cell r="HP1129">
            <v>0</v>
          </cell>
          <cell r="HQ1129">
            <v>0</v>
          </cell>
          <cell r="HR1129">
            <v>0</v>
          </cell>
          <cell r="HS1129">
            <v>0</v>
          </cell>
          <cell r="HT1129">
            <v>0</v>
          </cell>
          <cell r="HU1129">
            <v>0</v>
          </cell>
          <cell r="HV1129">
            <v>0</v>
          </cell>
          <cell r="HW1129">
            <v>0</v>
          </cell>
          <cell r="HX1129">
            <v>0</v>
          </cell>
          <cell r="HY1129">
            <v>0</v>
          </cell>
          <cell r="HZ1129">
            <v>0</v>
          </cell>
          <cell r="IA1129">
            <v>0</v>
          </cell>
          <cell r="IB1129">
            <v>0</v>
          </cell>
          <cell r="IC1129">
            <v>0</v>
          </cell>
          <cell r="ID1129">
            <v>0</v>
          </cell>
          <cell r="IE1129">
            <v>0</v>
          </cell>
          <cell r="IF1129">
            <v>0</v>
          </cell>
          <cell r="IG1129">
            <v>0</v>
          </cell>
          <cell r="IH1129">
            <v>0</v>
          </cell>
          <cell r="II1129">
            <v>0</v>
          </cell>
          <cell r="IJ1129">
            <v>0</v>
          </cell>
          <cell r="IK1129">
            <v>0</v>
          </cell>
          <cell r="IL1129">
            <v>0</v>
          </cell>
          <cell r="IM1129">
            <v>0</v>
          </cell>
          <cell r="IN1129">
            <v>0</v>
          </cell>
          <cell r="IO1129">
            <v>0</v>
          </cell>
          <cell r="IP1129">
            <v>0</v>
          </cell>
          <cell r="IQ1129">
            <v>0</v>
          </cell>
          <cell r="IR1129">
            <v>0</v>
          </cell>
          <cell r="IS1129">
            <v>0</v>
          </cell>
          <cell r="IT1129">
            <v>0</v>
          </cell>
          <cell r="IU1129">
            <v>0</v>
          </cell>
          <cell r="IV1129">
            <v>0</v>
          </cell>
          <cell r="IW1129">
            <v>0</v>
          </cell>
          <cell r="IX1129">
            <v>0</v>
          </cell>
          <cell r="IY1129">
            <v>0</v>
          </cell>
          <cell r="IZ1129">
            <v>0</v>
          </cell>
          <cell r="JA1129">
            <v>0</v>
          </cell>
          <cell r="JB1129">
            <v>0</v>
          </cell>
          <cell r="JC1129">
            <v>0</v>
          </cell>
          <cell r="JD1129">
            <v>0</v>
          </cell>
          <cell r="JE1129">
            <v>0</v>
          </cell>
          <cell r="JF1129">
            <v>0</v>
          </cell>
          <cell r="JG1129">
            <v>0</v>
          </cell>
          <cell r="JH1129">
            <v>0</v>
          </cell>
          <cell r="JI1129">
            <v>0</v>
          </cell>
          <cell r="JJ1129">
            <v>0</v>
          </cell>
          <cell r="JK1129">
            <v>0</v>
          </cell>
          <cell r="JL1129">
            <v>0</v>
          </cell>
          <cell r="JM1129">
            <v>0</v>
          </cell>
          <cell r="JN1129">
            <v>0</v>
          </cell>
          <cell r="JO1129">
            <v>0</v>
          </cell>
          <cell r="JP1129">
            <v>0</v>
          </cell>
          <cell r="JQ1129">
            <v>0</v>
          </cell>
        </row>
        <row r="1130">
          <cell r="D1130" t="str">
            <v>HY_.QF.GOE._.qID.Birch_Creek</v>
          </cell>
          <cell r="F1130">
            <v>0</v>
          </cell>
          <cell r="G1130">
            <v>0</v>
          </cell>
          <cell r="H1130">
            <v>0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0</v>
          </cell>
          <cell r="R1130">
            <v>0</v>
          </cell>
          <cell r="S1130">
            <v>0</v>
          </cell>
          <cell r="T1130">
            <v>0</v>
          </cell>
          <cell r="U1130">
            <v>0</v>
          </cell>
          <cell r="V1130">
            <v>0</v>
          </cell>
          <cell r="W1130">
            <v>0</v>
          </cell>
          <cell r="X1130">
            <v>0</v>
          </cell>
          <cell r="Y1130">
            <v>0</v>
          </cell>
          <cell r="Z1130">
            <v>0</v>
          </cell>
          <cell r="AA1130">
            <v>0</v>
          </cell>
          <cell r="AB1130">
            <v>0</v>
          </cell>
          <cell r="AC1130">
            <v>0</v>
          </cell>
          <cell r="AD1130">
            <v>0</v>
          </cell>
          <cell r="AE1130">
            <v>0</v>
          </cell>
          <cell r="AF1130">
            <v>0</v>
          </cell>
          <cell r="AG1130">
            <v>0</v>
          </cell>
          <cell r="AH1130">
            <v>0</v>
          </cell>
          <cell r="AI1130">
            <v>0</v>
          </cell>
          <cell r="AJ1130">
            <v>0</v>
          </cell>
          <cell r="AK1130">
            <v>0</v>
          </cell>
          <cell r="AL1130">
            <v>0</v>
          </cell>
          <cell r="AM1130">
            <v>0</v>
          </cell>
          <cell r="AN1130">
            <v>0</v>
          </cell>
          <cell r="AO1130">
            <v>0</v>
          </cell>
          <cell r="AP1130">
            <v>0</v>
          </cell>
          <cell r="AQ1130">
            <v>0</v>
          </cell>
          <cell r="AR1130">
            <v>0</v>
          </cell>
          <cell r="AS1130">
            <v>0</v>
          </cell>
          <cell r="AT1130">
            <v>0</v>
          </cell>
          <cell r="AU1130">
            <v>0</v>
          </cell>
          <cell r="AV1130">
            <v>0</v>
          </cell>
          <cell r="AW1130">
            <v>0</v>
          </cell>
          <cell r="AX1130">
            <v>0</v>
          </cell>
          <cell r="AY1130">
            <v>0</v>
          </cell>
          <cell r="AZ1130">
            <v>0</v>
          </cell>
          <cell r="BA1130">
            <v>0</v>
          </cell>
          <cell r="BB1130">
            <v>0</v>
          </cell>
          <cell r="BC1130">
            <v>0</v>
          </cell>
          <cell r="BD1130">
            <v>0</v>
          </cell>
          <cell r="BE1130">
            <v>0</v>
          </cell>
          <cell r="BF1130">
            <v>0</v>
          </cell>
          <cell r="BG1130">
            <v>0</v>
          </cell>
          <cell r="BH1130">
            <v>0</v>
          </cell>
          <cell r="BI1130">
            <v>0</v>
          </cell>
          <cell r="BJ1130">
            <v>0</v>
          </cell>
          <cell r="BK1130">
            <v>0</v>
          </cell>
          <cell r="BL1130">
            <v>0</v>
          </cell>
          <cell r="BM1130">
            <v>0</v>
          </cell>
          <cell r="BN1130">
            <v>0</v>
          </cell>
          <cell r="BO1130">
            <v>0</v>
          </cell>
          <cell r="BP1130">
            <v>0</v>
          </cell>
          <cell r="BQ1130">
            <v>0</v>
          </cell>
          <cell r="BR1130">
            <v>0</v>
          </cell>
          <cell r="BS1130">
            <v>0</v>
          </cell>
          <cell r="BT1130">
            <v>0</v>
          </cell>
          <cell r="BU1130">
            <v>0</v>
          </cell>
          <cell r="BV1130">
            <v>0</v>
          </cell>
          <cell r="BW1130">
            <v>0</v>
          </cell>
          <cell r="BX1130">
            <v>0</v>
          </cell>
          <cell r="BY1130">
            <v>0</v>
          </cell>
          <cell r="BZ1130">
            <v>0</v>
          </cell>
          <cell r="CA1130">
            <v>0</v>
          </cell>
          <cell r="CB1130">
            <v>0</v>
          </cell>
          <cell r="CC1130">
            <v>0</v>
          </cell>
          <cell r="CD1130">
            <v>0</v>
          </cell>
          <cell r="CE1130">
            <v>0</v>
          </cell>
          <cell r="CF1130">
            <v>0</v>
          </cell>
          <cell r="CG1130">
            <v>0</v>
          </cell>
          <cell r="CH1130">
            <v>0</v>
          </cell>
          <cell r="CI1130">
            <v>0</v>
          </cell>
          <cell r="CJ1130">
            <v>0</v>
          </cell>
          <cell r="CK1130">
            <v>0</v>
          </cell>
          <cell r="CL1130">
            <v>0</v>
          </cell>
          <cell r="CM1130">
            <v>0</v>
          </cell>
          <cell r="CN1130">
            <v>0</v>
          </cell>
          <cell r="CO1130">
            <v>0</v>
          </cell>
          <cell r="CP1130">
            <v>0</v>
          </cell>
          <cell r="CQ1130">
            <v>0</v>
          </cell>
          <cell r="CR1130">
            <v>0</v>
          </cell>
          <cell r="CS1130">
            <v>0</v>
          </cell>
          <cell r="CT1130">
            <v>0</v>
          </cell>
          <cell r="CU1130">
            <v>0</v>
          </cell>
          <cell r="CV1130">
            <v>0</v>
          </cell>
          <cell r="CW1130">
            <v>0</v>
          </cell>
          <cell r="CX1130">
            <v>0</v>
          </cell>
          <cell r="CY1130">
            <v>0</v>
          </cell>
          <cell r="CZ1130">
            <v>0</v>
          </cell>
          <cell r="DA1130">
            <v>0</v>
          </cell>
          <cell r="DB1130">
            <v>0</v>
          </cell>
          <cell r="DC1130">
            <v>0</v>
          </cell>
          <cell r="DD1130">
            <v>0</v>
          </cell>
          <cell r="DE1130">
            <v>0</v>
          </cell>
          <cell r="DF1130">
            <v>0</v>
          </cell>
          <cell r="DG1130">
            <v>0</v>
          </cell>
          <cell r="DH1130">
            <v>0</v>
          </cell>
          <cell r="DI1130">
            <v>0</v>
          </cell>
          <cell r="DJ1130">
            <v>0</v>
          </cell>
          <cell r="DK1130">
            <v>0</v>
          </cell>
          <cell r="DL1130">
            <v>0</v>
          </cell>
          <cell r="DM1130">
            <v>0</v>
          </cell>
          <cell r="DN1130">
            <v>0</v>
          </cell>
          <cell r="DO1130">
            <v>0</v>
          </cell>
          <cell r="DP1130">
            <v>0</v>
          </cell>
          <cell r="DQ1130">
            <v>0</v>
          </cell>
          <cell r="DR1130">
            <v>0</v>
          </cell>
          <cell r="DS1130">
            <v>0</v>
          </cell>
          <cell r="DT1130">
            <v>0</v>
          </cell>
          <cell r="DU1130">
            <v>0</v>
          </cell>
          <cell r="DV1130">
            <v>0</v>
          </cell>
          <cell r="DW1130">
            <v>0</v>
          </cell>
          <cell r="DX1130">
            <v>0</v>
          </cell>
          <cell r="DY1130">
            <v>0</v>
          </cell>
          <cell r="DZ1130">
            <v>0</v>
          </cell>
          <cell r="EA1130">
            <v>0</v>
          </cell>
          <cell r="EB1130">
            <v>0</v>
          </cell>
          <cell r="EC1130">
            <v>0</v>
          </cell>
          <cell r="ED1130">
            <v>0</v>
          </cell>
          <cell r="EE1130">
            <v>0</v>
          </cell>
          <cell r="EF1130">
            <v>0</v>
          </cell>
          <cell r="EG1130">
            <v>0</v>
          </cell>
          <cell r="EH1130">
            <v>0</v>
          </cell>
          <cell r="EI1130">
            <v>0</v>
          </cell>
          <cell r="EJ1130">
            <v>0</v>
          </cell>
          <cell r="EK1130">
            <v>0</v>
          </cell>
          <cell r="EL1130">
            <v>0</v>
          </cell>
          <cell r="EM1130">
            <v>0</v>
          </cell>
          <cell r="EN1130">
            <v>0</v>
          </cell>
          <cell r="EO1130">
            <v>0</v>
          </cell>
          <cell r="EP1130">
            <v>0</v>
          </cell>
          <cell r="EQ1130">
            <v>0</v>
          </cell>
          <cell r="ER1130">
            <v>0</v>
          </cell>
          <cell r="ES1130">
            <v>0</v>
          </cell>
          <cell r="ET1130">
            <v>0</v>
          </cell>
          <cell r="EU1130">
            <v>0</v>
          </cell>
          <cell r="EV1130">
            <v>0</v>
          </cell>
          <cell r="EW1130">
            <v>0</v>
          </cell>
          <cell r="EX1130">
            <v>0</v>
          </cell>
          <cell r="EY1130">
            <v>0</v>
          </cell>
          <cell r="EZ1130">
            <v>0</v>
          </cell>
          <cell r="FA1130">
            <v>0</v>
          </cell>
          <cell r="FB1130">
            <v>0</v>
          </cell>
          <cell r="FC1130">
            <v>0</v>
          </cell>
          <cell r="FD1130">
            <v>0</v>
          </cell>
          <cell r="FE1130">
            <v>0</v>
          </cell>
          <cell r="FF1130">
            <v>0</v>
          </cell>
          <cell r="FG1130">
            <v>0</v>
          </cell>
          <cell r="FH1130">
            <v>0</v>
          </cell>
          <cell r="FI1130">
            <v>0</v>
          </cell>
          <cell r="FJ1130">
            <v>0</v>
          </cell>
          <cell r="FK1130">
            <v>0</v>
          </cell>
          <cell r="FL1130">
            <v>0</v>
          </cell>
          <cell r="FM1130">
            <v>0</v>
          </cell>
          <cell r="FN1130">
            <v>0</v>
          </cell>
          <cell r="FO1130">
            <v>0</v>
          </cell>
          <cell r="FP1130">
            <v>0</v>
          </cell>
          <cell r="FQ1130">
            <v>0</v>
          </cell>
          <cell r="FR1130">
            <v>0</v>
          </cell>
          <cell r="FS1130">
            <v>0</v>
          </cell>
          <cell r="FT1130">
            <v>0</v>
          </cell>
          <cell r="FU1130">
            <v>0</v>
          </cell>
          <cell r="FV1130">
            <v>0</v>
          </cell>
          <cell r="FW1130">
            <v>0</v>
          </cell>
          <cell r="FX1130">
            <v>0</v>
          </cell>
          <cell r="FY1130">
            <v>0</v>
          </cell>
          <cell r="FZ1130">
            <v>0</v>
          </cell>
          <cell r="GA1130">
            <v>0</v>
          </cell>
          <cell r="GB1130">
            <v>0</v>
          </cell>
          <cell r="GC1130">
            <v>0</v>
          </cell>
          <cell r="GD1130">
            <v>0</v>
          </cell>
          <cell r="GE1130">
            <v>0</v>
          </cell>
          <cell r="GF1130">
            <v>0</v>
          </cell>
          <cell r="GG1130">
            <v>0</v>
          </cell>
          <cell r="GH1130">
            <v>0</v>
          </cell>
          <cell r="GI1130">
            <v>0</v>
          </cell>
          <cell r="GJ1130">
            <v>0</v>
          </cell>
          <cell r="GK1130">
            <v>0</v>
          </cell>
          <cell r="GL1130">
            <v>0</v>
          </cell>
          <cell r="GM1130">
            <v>0</v>
          </cell>
          <cell r="GN1130">
            <v>0</v>
          </cell>
          <cell r="GO1130">
            <v>0</v>
          </cell>
          <cell r="GP1130">
            <v>0</v>
          </cell>
          <cell r="GQ1130">
            <v>0</v>
          </cell>
          <cell r="GR1130">
            <v>0</v>
          </cell>
          <cell r="GS1130">
            <v>0</v>
          </cell>
          <cell r="GT1130">
            <v>0</v>
          </cell>
          <cell r="GU1130">
            <v>0</v>
          </cell>
          <cell r="GV1130">
            <v>0</v>
          </cell>
          <cell r="GW1130">
            <v>0</v>
          </cell>
          <cell r="GX1130">
            <v>0</v>
          </cell>
          <cell r="GY1130">
            <v>0</v>
          </cell>
          <cell r="GZ1130">
            <v>0</v>
          </cell>
          <cell r="HA1130">
            <v>0</v>
          </cell>
          <cell r="HB1130">
            <v>0</v>
          </cell>
          <cell r="HC1130">
            <v>0</v>
          </cell>
          <cell r="HD1130">
            <v>0</v>
          </cell>
          <cell r="HE1130">
            <v>0</v>
          </cell>
          <cell r="HF1130">
            <v>0</v>
          </cell>
          <cell r="HG1130">
            <v>0</v>
          </cell>
          <cell r="HH1130">
            <v>0</v>
          </cell>
          <cell r="HI1130">
            <v>0</v>
          </cell>
          <cell r="HJ1130">
            <v>0</v>
          </cell>
          <cell r="HK1130">
            <v>0</v>
          </cell>
          <cell r="HL1130">
            <v>0</v>
          </cell>
          <cell r="HM1130">
            <v>0</v>
          </cell>
          <cell r="HN1130">
            <v>0</v>
          </cell>
          <cell r="HO1130">
            <v>0</v>
          </cell>
          <cell r="HP1130">
            <v>0</v>
          </cell>
          <cell r="HQ1130">
            <v>0</v>
          </cell>
          <cell r="HR1130">
            <v>0</v>
          </cell>
          <cell r="HS1130">
            <v>0</v>
          </cell>
          <cell r="HT1130">
            <v>0</v>
          </cell>
          <cell r="HU1130">
            <v>0</v>
          </cell>
          <cell r="HV1130">
            <v>0</v>
          </cell>
          <cell r="HW1130">
            <v>0</v>
          </cell>
          <cell r="HX1130">
            <v>0</v>
          </cell>
          <cell r="HY1130">
            <v>0</v>
          </cell>
          <cell r="HZ1130">
            <v>0</v>
          </cell>
          <cell r="IA1130">
            <v>0</v>
          </cell>
          <cell r="IB1130">
            <v>0</v>
          </cell>
          <cell r="IC1130">
            <v>0</v>
          </cell>
          <cell r="ID1130">
            <v>0</v>
          </cell>
          <cell r="IE1130">
            <v>0</v>
          </cell>
          <cell r="IF1130">
            <v>0</v>
          </cell>
          <cell r="IG1130">
            <v>0</v>
          </cell>
          <cell r="IH1130">
            <v>0</v>
          </cell>
          <cell r="II1130">
            <v>0</v>
          </cell>
          <cell r="IJ1130">
            <v>0</v>
          </cell>
          <cell r="IK1130">
            <v>0</v>
          </cell>
          <cell r="IL1130">
            <v>0</v>
          </cell>
          <cell r="IM1130">
            <v>0</v>
          </cell>
          <cell r="IN1130">
            <v>0</v>
          </cell>
          <cell r="IO1130">
            <v>0</v>
          </cell>
          <cell r="IP1130">
            <v>0</v>
          </cell>
          <cell r="IQ1130">
            <v>0</v>
          </cell>
          <cell r="IR1130">
            <v>0</v>
          </cell>
          <cell r="IS1130">
            <v>0</v>
          </cell>
          <cell r="IT1130">
            <v>0</v>
          </cell>
          <cell r="IU1130">
            <v>0</v>
          </cell>
          <cell r="IV1130">
            <v>0</v>
          </cell>
          <cell r="IW1130">
            <v>0</v>
          </cell>
          <cell r="IX1130">
            <v>0</v>
          </cell>
          <cell r="IY1130">
            <v>0</v>
          </cell>
          <cell r="IZ1130">
            <v>0</v>
          </cell>
          <cell r="JA1130">
            <v>0</v>
          </cell>
          <cell r="JB1130">
            <v>0</v>
          </cell>
          <cell r="JC1130">
            <v>0</v>
          </cell>
          <cell r="JD1130">
            <v>0</v>
          </cell>
          <cell r="JE1130">
            <v>0</v>
          </cell>
          <cell r="JF1130">
            <v>0</v>
          </cell>
          <cell r="JG1130">
            <v>0</v>
          </cell>
          <cell r="JH1130">
            <v>0</v>
          </cell>
          <cell r="JI1130">
            <v>0</v>
          </cell>
          <cell r="JJ1130">
            <v>0</v>
          </cell>
          <cell r="JK1130">
            <v>0</v>
          </cell>
          <cell r="JL1130">
            <v>0</v>
          </cell>
          <cell r="JM1130">
            <v>0</v>
          </cell>
          <cell r="JN1130">
            <v>0</v>
          </cell>
          <cell r="JO1130">
            <v>0</v>
          </cell>
          <cell r="JP1130">
            <v>0</v>
          </cell>
          <cell r="JQ1130">
            <v>0</v>
          </cell>
        </row>
        <row r="1131">
          <cell r="D1131" t="str">
            <v>HY_.QF.GOE._.qID.CDM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0</v>
          </cell>
          <cell r="R1131">
            <v>0</v>
          </cell>
          <cell r="S1131">
            <v>0</v>
          </cell>
          <cell r="T1131">
            <v>0</v>
          </cell>
          <cell r="U1131">
            <v>0</v>
          </cell>
          <cell r="V1131">
            <v>0</v>
          </cell>
          <cell r="W1131">
            <v>0</v>
          </cell>
          <cell r="X1131">
            <v>0</v>
          </cell>
          <cell r="Y1131">
            <v>0</v>
          </cell>
          <cell r="Z1131">
            <v>0</v>
          </cell>
          <cell r="AA1131">
            <v>0</v>
          </cell>
          <cell r="AB1131">
            <v>0</v>
          </cell>
          <cell r="AC1131">
            <v>0</v>
          </cell>
          <cell r="AD1131">
            <v>0</v>
          </cell>
          <cell r="AE1131">
            <v>0</v>
          </cell>
          <cell r="AF1131">
            <v>0</v>
          </cell>
          <cell r="AG1131">
            <v>0</v>
          </cell>
          <cell r="AH1131">
            <v>0</v>
          </cell>
          <cell r="AI1131">
            <v>0</v>
          </cell>
          <cell r="AJ1131">
            <v>0</v>
          </cell>
          <cell r="AK1131">
            <v>0</v>
          </cell>
          <cell r="AL1131">
            <v>0</v>
          </cell>
          <cell r="AM1131">
            <v>0</v>
          </cell>
          <cell r="AN1131">
            <v>0</v>
          </cell>
          <cell r="AO1131">
            <v>0</v>
          </cell>
          <cell r="AP1131">
            <v>0</v>
          </cell>
          <cell r="AQ1131">
            <v>0</v>
          </cell>
          <cell r="AR1131">
            <v>0</v>
          </cell>
          <cell r="AS1131">
            <v>0</v>
          </cell>
          <cell r="AT1131">
            <v>0</v>
          </cell>
          <cell r="AU1131">
            <v>0</v>
          </cell>
          <cell r="AV1131">
            <v>0</v>
          </cell>
          <cell r="AW1131">
            <v>0</v>
          </cell>
          <cell r="AX1131">
            <v>0</v>
          </cell>
          <cell r="AY1131">
            <v>0</v>
          </cell>
          <cell r="AZ1131">
            <v>0</v>
          </cell>
          <cell r="BA1131">
            <v>0</v>
          </cell>
          <cell r="BB1131">
            <v>0</v>
          </cell>
          <cell r="BC1131">
            <v>0</v>
          </cell>
          <cell r="BD1131">
            <v>0</v>
          </cell>
          <cell r="BE1131">
            <v>0</v>
          </cell>
          <cell r="BF1131">
            <v>0</v>
          </cell>
          <cell r="BG1131">
            <v>0</v>
          </cell>
          <cell r="BH1131">
            <v>0</v>
          </cell>
          <cell r="BI1131">
            <v>0</v>
          </cell>
          <cell r="BJ1131">
            <v>0</v>
          </cell>
          <cell r="BK1131">
            <v>0</v>
          </cell>
          <cell r="BL1131">
            <v>0</v>
          </cell>
          <cell r="BM1131">
            <v>0</v>
          </cell>
          <cell r="BN1131">
            <v>0</v>
          </cell>
          <cell r="BO1131">
            <v>0</v>
          </cell>
          <cell r="BP1131">
            <v>0</v>
          </cell>
          <cell r="BQ1131">
            <v>0</v>
          </cell>
          <cell r="BR1131">
            <v>0</v>
          </cell>
          <cell r="BS1131">
            <v>0</v>
          </cell>
          <cell r="BT1131">
            <v>0</v>
          </cell>
          <cell r="BU1131">
            <v>0</v>
          </cell>
          <cell r="BV1131">
            <v>0</v>
          </cell>
          <cell r="BW1131">
            <v>0</v>
          </cell>
          <cell r="BX1131">
            <v>0</v>
          </cell>
          <cell r="BY1131">
            <v>0</v>
          </cell>
          <cell r="BZ1131">
            <v>0</v>
          </cell>
          <cell r="CA1131">
            <v>0</v>
          </cell>
          <cell r="CB1131">
            <v>0</v>
          </cell>
          <cell r="CC1131">
            <v>0</v>
          </cell>
          <cell r="CD1131">
            <v>0</v>
          </cell>
          <cell r="CE1131">
            <v>0</v>
          </cell>
          <cell r="CF1131">
            <v>0</v>
          </cell>
          <cell r="CG1131">
            <v>0</v>
          </cell>
          <cell r="CH1131">
            <v>0</v>
          </cell>
          <cell r="CI1131">
            <v>0</v>
          </cell>
          <cell r="CJ1131">
            <v>0</v>
          </cell>
          <cell r="CK1131">
            <v>0</v>
          </cell>
          <cell r="CL1131">
            <v>0</v>
          </cell>
          <cell r="CM1131">
            <v>0</v>
          </cell>
          <cell r="CN1131">
            <v>0</v>
          </cell>
          <cell r="CO1131">
            <v>0</v>
          </cell>
          <cell r="CP1131">
            <v>0</v>
          </cell>
          <cell r="CQ1131">
            <v>0</v>
          </cell>
          <cell r="CR1131">
            <v>0</v>
          </cell>
          <cell r="CS1131">
            <v>0</v>
          </cell>
          <cell r="CT1131">
            <v>0</v>
          </cell>
          <cell r="CU1131">
            <v>0</v>
          </cell>
          <cell r="CV1131">
            <v>0</v>
          </cell>
          <cell r="CW1131">
            <v>0</v>
          </cell>
          <cell r="CX1131">
            <v>0</v>
          </cell>
          <cell r="CY1131">
            <v>0</v>
          </cell>
          <cell r="CZ1131">
            <v>0</v>
          </cell>
          <cell r="DA1131">
            <v>0</v>
          </cell>
          <cell r="DB1131">
            <v>0</v>
          </cell>
          <cell r="DC1131">
            <v>0</v>
          </cell>
          <cell r="DD1131">
            <v>0</v>
          </cell>
          <cell r="DE1131">
            <v>0</v>
          </cell>
          <cell r="DF1131">
            <v>0</v>
          </cell>
          <cell r="DG1131">
            <v>0</v>
          </cell>
          <cell r="DH1131">
            <v>0</v>
          </cell>
          <cell r="DI1131">
            <v>0</v>
          </cell>
          <cell r="DJ1131">
            <v>0</v>
          </cell>
          <cell r="DK1131">
            <v>0</v>
          </cell>
          <cell r="DL1131">
            <v>0</v>
          </cell>
          <cell r="DM1131">
            <v>0</v>
          </cell>
          <cell r="DN1131">
            <v>0</v>
          </cell>
          <cell r="DO1131">
            <v>0</v>
          </cell>
          <cell r="DP1131">
            <v>0</v>
          </cell>
          <cell r="DQ1131">
            <v>0</v>
          </cell>
          <cell r="DR1131">
            <v>0</v>
          </cell>
          <cell r="DS1131">
            <v>0</v>
          </cell>
          <cell r="DT1131">
            <v>0</v>
          </cell>
          <cell r="DU1131">
            <v>0</v>
          </cell>
          <cell r="DV1131">
            <v>0</v>
          </cell>
          <cell r="DW1131">
            <v>0</v>
          </cell>
          <cell r="DX1131">
            <v>0</v>
          </cell>
          <cell r="DY1131">
            <v>0</v>
          </cell>
          <cell r="DZ1131">
            <v>0</v>
          </cell>
          <cell r="EA1131">
            <v>0</v>
          </cell>
          <cell r="EB1131">
            <v>0</v>
          </cell>
          <cell r="EC1131">
            <v>0</v>
          </cell>
          <cell r="ED1131">
            <v>0</v>
          </cell>
          <cell r="EE1131">
            <v>0</v>
          </cell>
          <cell r="EF1131">
            <v>0</v>
          </cell>
          <cell r="EG1131">
            <v>0</v>
          </cell>
          <cell r="EH1131">
            <v>0</v>
          </cell>
          <cell r="EI1131">
            <v>0</v>
          </cell>
          <cell r="EJ1131">
            <v>0</v>
          </cell>
          <cell r="EK1131">
            <v>0</v>
          </cell>
          <cell r="EL1131">
            <v>0</v>
          </cell>
          <cell r="EM1131">
            <v>0</v>
          </cell>
          <cell r="EN1131">
            <v>0</v>
          </cell>
          <cell r="EO1131">
            <v>0</v>
          </cell>
          <cell r="EP1131">
            <v>0</v>
          </cell>
          <cell r="EQ1131">
            <v>0</v>
          </cell>
          <cell r="ER1131">
            <v>0</v>
          </cell>
          <cell r="ES1131">
            <v>0</v>
          </cell>
          <cell r="ET1131">
            <v>0</v>
          </cell>
          <cell r="EU1131">
            <v>0</v>
          </cell>
          <cell r="EV1131">
            <v>0</v>
          </cell>
          <cell r="EW1131">
            <v>0</v>
          </cell>
          <cell r="EX1131">
            <v>0</v>
          </cell>
          <cell r="EY1131">
            <v>0</v>
          </cell>
          <cell r="EZ1131">
            <v>0</v>
          </cell>
          <cell r="FA1131">
            <v>0</v>
          </cell>
          <cell r="FB1131">
            <v>0</v>
          </cell>
          <cell r="FC1131">
            <v>0</v>
          </cell>
          <cell r="FD1131">
            <v>0</v>
          </cell>
          <cell r="FE1131">
            <v>0</v>
          </cell>
          <cell r="FF1131">
            <v>0</v>
          </cell>
          <cell r="FG1131">
            <v>0</v>
          </cell>
          <cell r="FH1131">
            <v>0</v>
          </cell>
          <cell r="FI1131">
            <v>0</v>
          </cell>
          <cell r="FJ1131">
            <v>0</v>
          </cell>
          <cell r="FK1131">
            <v>0</v>
          </cell>
          <cell r="FL1131">
            <v>0</v>
          </cell>
          <cell r="FM1131">
            <v>0</v>
          </cell>
          <cell r="FN1131">
            <v>0</v>
          </cell>
          <cell r="FO1131">
            <v>0</v>
          </cell>
          <cell r="FP1131">
            <v>0</v>
          </cell>
          <cell r="FQ1131">
            <v>0</v>
          </cell>
          <cell r="FR1131">
            <v>0</v>
          </cell>
          <cell r="FS1131">
            <v>0</v>
          </cell>
          <cell r="FT1131">
            <v>0</v>
          </cell>
          <cell r="FU1131">
            <v>0</v>
          </cell>
          <cell r="FV1131">
            <v>0</v>
          </cell>
          <cell r="FW1131">
            <v>0</v>
          </cell>
          <cell r="FX1131">
            <v>0</v>
          </cell>
          <cell r="FY1131">
            <v>0</v>
          </cell>
          <cell r="FZ1131">
            <v>0</v>
          </cell>
          <cell r="GA1131">
            <v>0</v>
          </cell>
          <cell r="GB1131">
            <v>0</v>
          </cell>
          <cell r="GC1131">
            <v>0</v>
          </cell>
          <cell r="GD1131">
            <v>0</v>
          </cell>
          <cell r="GE1131">
            <v>0</v>
          </cell>
          <cell r="GF1131">
            <v>0</v>
          </cell>
          <cell r="GG1131">
            <v>0</v>
          </cell>
          <cell r="GH1131">
            <v>0</v>
          </cell>
          <cell r="GI1131">
            <v>0</v>
          </cell>
          <cell r="GJ1131">
            <v>0</v>
          </cell>
          <cell r="GK1131">
            <v>0</v>
          </cell>
          <cell r="GL1131">
            <v>0</v>
          </cell>
          <cell r="GM1131">
            <v>0</v>
          </cell>
          <cell r="GN1131">
            <v>0</v>
          </cell>
          <cell r="GO1131">
            <v>0</v>
          </cell>
          <cell r="GP1131">
            <v>0</v>
          </cell>
          <cell r="GQ1131">
            <v>0</v>
          </cell>
          <cell r="GR1131">
            <v>0</v>
          </cell>
          <cell r="GS1131">
            <v>0</v>
          </cell>
          <cell r="GT1131">
            <v>0</v>
          </cell>
          <cell r="GU1131">
            <v>0</v>
          </cell>
          <cell r="GV1131">
            <v>0</v>
          </cell>
          <cell r="GW1131">
            <v>0</v>
          </cell>
          <cell r="GX1131">
            <v>0</v>
          </cell>
          <cell r="GY1131">
            <v>0</v>
          </cell>
          <cell r="GZ1131">
            <v>0</v>
          </cell>
          <cell r="HA1131">
            <v>0</v>
          </cell>
          <cell r="HB1131">
            <v>0</v>
          </cell>
          <cell r="HC1131">
            <v>0</v>
          </cell>
          <cell r="HD1131">
            <v>0</v>
          </cell>
          <cell r="HE1131">
            <v>0</v>
          </cell>
          <cell r="HF1131">
            <v>0</v>
          </cell>
          <cell r="HG1131">
            <v>0</v>
          </cell>
          <cell r="HH1131">
            <v>0</v>
          </cell>
          <cell r="HI1131">
            <v>0</v>
          </cell>
          <cell r="HJ1131">
            <v>0</v>
          </cell>
          <cell r="HK1131">
            <v>0</v>
          </cell>
          <cell r="HL1131">
            <v>0</v>
          </cell>
          <cell r="HM1131">
            <v>0</v>
          </cell>
          <cell r="HN1131">
            <v>0</v>
          </cell>
          <cell r="HO1131">
            <v>0</v>
          </cell>
          <cell r="HP1131">
            <v>0</v>
          </cell>
          <cell r="HQ1131">
            <v>0</v>
          </cell>
          <cell r="HR1131">
            <v>0</v>
          </cell>
          <cell r="HS1131">
            <v>0</v>
          </cell>
          <cell r="HT1131">
            <v>0</v>
          </cell>
          <cell r="HU1131">
            <v>0</v>
          </cell>
          <cell r="HV1131">
            <v>0</v>
          </cell>
          <cell r="HW1131">
            <v>0</v>
          </cell>
          <cell r="HX1131">
            <v>0</v>
          </cell>
          <cell r="HY1131">
            <v>0</v>
          </cell>
          <cell r="HZ1131">
            <v>0</v>
          </cell>
          <cell r="IA1131">
            <v>0</v>
          </cell>
          <cell r="IB1131">
            <v>0</v>
          </cell>
          <cell r="IC1131">
            <v>0</v>
          </cell>
          <cell r="ID1131">
            <v>0</v>
          </cell>
          <cell r="IE1131">
            <v>0</v>
          </cell>
          <cell r="IF1131">
            <v>0</v>
          </cell>
          <cell r="IG1131">
            <v>0</v>
          </cell>
          <cell r="IH1131">
            <v>0</v>
          </cell>
          <cell r="II1131">
            <v>0</v>
          </cell>
          <cell r="IJ1131">
            <v>0</v>
          </cell>
          <cell r="IK1131">
            <v>0</v>
          </cell>
          <cell r="IL1131">
            <v>0</v>
          </cell>
          <cell r="IM1131">
            <v>0</v>
          </cell>
          <cell r="IN1131">
            <v>0</v>
          </cell>
          <cell r="IO1131">
            <v>0</v>
          </cell>
          <cell r="IP1131">
            <v>0</v>
          </cell>
          <cell r="IQ1131">
            <v>0</v>
          </cell>
          <cell r="IR1131">
            <v>0</v>
          </cell>
          <cell r="IS1131">
            <v>0</v>
          </cell>
          <cell r="IT1131">
            <v>0</v>
          </cell>
          <cell r="IU1131">
            <v>0</v>
          </cell>
          <cell r="IV1131">
            <v>0</v>
          </cell>
          <cell r="IW1131">
            <v>0</v>
          </cell>
          <cell r="IX1131">
            <v>0</v>
          </cell>
          <cell r="IY1131">
            <v>0</v>
          </cell>
          <cell r="IZ1131">
            <v>0</v>
          </cell>
          <cell r="JA1131">
            <v>0</v>
          </cell>
          <cell r="JB1131">
            <v>0</v>
          </cell>
          <cell r="JC1131">
            <v>0</v>
          </cell>
          <cell r="JD1131">
            <v>0</v>
          </cell>
          <cell r="JE1131">
            <v>0</v>
          </cell>
          <cell r="JF1131">
            <v>0</v>
          </cell>
          <cell r="JG1131">
            <v>0</v>
          </cell>
          <cell r="JH1131">
            <v>0</v>
          </cell>
          <cell r="JI1131">
            <v>0</v>
          </cell>
          <cell r="JJ1131">
            <v>0</v>
          </cell>
          <cell r="JK1131">
            <v>0</v>
          </cell>
          <cell r="JL1131">
            <v>0</v>
          </cell>
          <cell r="JM1131">
            <v>0</v>
          </cell>
          <cell r="JN1131">
            <v>0</v>
          </cell>
          <cell r="JO1131">
            <v>0</v>
          </cell>
          <cell r="JP1131">
            <v>0</v>
          </cell>
          <cell r="JQ1131">
            <v>0</v>
          </cell>
        </row>
        <row r="1132">
          <cell r="D1132" t="str">
            <v>HY_.QF.GOE._.qID.Dry_Creek</v>
          </cell>
          <cell r="F1132">
            <v>0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0</v>
          </cell>
          <cell r="R1132">
            <v>0</v>
          </cell>
          <cell r="S1132">
            <v>0</v>
          </cell>
          <cell r="T1132">
            <v>0</v>
          </cell>
          <cell r="U1132">
            <v>0</v>
          </cell>
          <cell r="V1132">
            <v>0</v>
          </cell>
          <cell r="W1132">
            <v>0</v>
          </cell>
          <cell r="X1132">
            <v>0</v>
          </cell>
          <cell r="Y1132">
            <v>0</v>
          </cell>
          <cell r="Z1132">
            <v>0</v>
          </cell>
          <cell r="AA1132">
            <v>0</v>
          </cell>
          <cell r="AB1132">
            <v>0</v>
          </cell>
          <cell r="AC1132">
            <v>0</v>
          </cell>
          <cell r="AD1132">
            <v>0</v>
          </cell>
          <cell r="AE1132">
            <v>0</v>
          </cell>
          <cell r="AF1132">
            <v>0</v>
          </cell>
          <cell r="AG1132">
            <v>0</v>
          </cell>
          <cell r="AH1132">
            <v>0</v>
          </cell>
          <cell r="AI1132">
            <v>0</v>
          </cell>
          <cell r="AJ1132">
            <v>0</v>
          </cell>
          <cell r="AK1132">
            <v>0</v>
          </cell>
          <cell r="AL1132">
            <v>0</v>
          </cell>
          <cell r="AM1132">
            <v>0</v>
          </cell>
          <cell r="AN1132">
            <v>0</v>
          </cell>
          <cell r="AO1132">
            <v>0</v>
          </cell>
          <cell r="AP1132">
            <v>0</v>
          </cell>
          <cell r="AQ1132">
            <v>0</v>
          </cell>
          <cell r="AR1132">
            <v>0</v>
          </cell>
          <cell r="AS1132">
            <v>0</v>
          </cell>
          <cell r="AT1132">
            <v>0</v>
          </cell>
          <cell r="AU1132">
            <v>0</v>
          </cell>
          <cell r="AV1132">
            <v>0</v>
          </cell>
          <cell r="AW1132">
            <v>0</v>
          </cell>
          <cell r="AX1132">
            <v>0</v>
          </cell>
          <cell r="AY1132">
            <v>0</v>
          </cell>
          <cell r="AZ1132">
            <v>0</v>
          </cell>
          <cell r="BA1132">
            <v>0</v>
          </cell>
          <cell r="BB1132">
            <v>0</v>
          </cell>
          <cell r="BC1132">
            <v>0</v>
          </cell>
          <cell r="BD1132">
            <v>0</v>
          </cell>
          <cell r="BE1132">
            <v>0</v>
          </cell>
          <cell r="BF1132">
            <v>0</v>
          </cell>
          <cell r="BG1132">
            <v>0</v>
          </cell>
          <cell r="BH1132">
            <v>0</v>
          </cell>
          <cell r="BI1132">
            <v>0</v>
          </cell>
          <cell r="BJ1132">
            <v>0</v>
          </cell>
          <cell r="BK1132">
            <v>0</v>
          </cell>
          <cell r="BL1132">
            <v>0</v>
          </cell>
          <cell r="BM1132">
            <v>0</v>
          </cell>
          <cell r="BN1132">
            <v>0</v>
          </cell>
          <cell r="BO1132">
            <v>0</v>
          </cell>
          <cell r="BP1132">
            <v>0</v>
          </cell>
          <cell r="BQ1132">
            <v>0</v>
          </cell>
          <cell r="BR1132">
            <v>0</v>
          </cell>
          <cell r="BS1132">
            <v>0</v>
          </cell>
          <cell r="BT1132">
            <v>0</v>
          </cell>
          <cell r="BU1132">
            <v>0</v>
          </cell>
          <cell r="BV1132">
            <v>0</v>
          </cell>
          <cell r="BW1132">
            <v>0</v>
          </cell>
          <cell r="BX1132">
            <v>0</v>
          </cell>
          <cell r="BY1132">
            <v>0</v>
          </cell>
          <cell r="BZ1132">
            <v>0</v>
          </cell>
          <cell r="CA1132">
            <v>0</v>
          </cell>
          <cell r="CB1132">
            <v>0</v>
          </cell>
          <cell r="CC1132">
            <v>0</v>
          </cell>
          <cell r="CD1132">
            <v>0</v>
          </cell>
          <cell r="CE1132">
            <v>0</v>
          </cell>
          <cell r="CF1132">
            <v>0</v>
          </cell>
          <cell r="CG1132">
            <v>0</v>
          </cell>
          <cell r="CH1132">
            <v>0</v>
          </cell>
          <cell r="CI1132">
            <v>0</v>
          </cell>
          <cell r="CJ1132">
            <v>0</v>
          </cell>
          <cell r="CK1132">
            <v>0</v>
          </cell>
          <cell r="CL1132">
            <v>0</v>
          </cell>
          <cell r="CM1132">
            <v>0</v>
          </cell>
          <cell r="CN1132">
            <v>0</v>
          </cell>
          <cell r="CO1132">
            <v>0</v>
          </cell>
          <cell r="CP1132">
            <v>0</v>
          </cell>
          <cell r="CQ1132">
            <v>0</v>
          </cell>
          <cell r="CR1132">
            <v>0</v>
          </cell>
          <cell r="CS1132">
            <v>0</v>
          </cell>
          <cell r="CT1132">
            <v>0</v>
          </cell>
          <cell r="CU1132">
            <v>0</v>
          </cell>
          <cell r="CV1132">
            <v>0</v>
          </cell>
          <cell r="CW1132">
            <v>0</v>
          </cell>
          <cell r="CX1132">
            <v>0</v>
          </cell>
          <cell r="CY1132">
            <v>0</v>
          </cell>
          <cell r="CZ1132">
            <v>0</v>
          </cell>
          <cell r="DA1132">
            <v>0</v>
          </cell>
          <cell r="DB1132">
            <v>0</v>
          </cell>
          <cell r="DC1132">
            <v>0</v>
          </cell>
          <cell r="DD1132">
            <v>0</v>
          </cell>
          <cell r="DE1132">
            <v>0</v>
          </cell>
          <cell r="DF1132">
            <v>0</v>
          </cell>
          <cell r="DG1132">
            <v>0</v>
          </cell>
          <cell r="DH1132">
            <v>0</v>
          </cell>
          <cell r="DI1132">
            <v>0</v>
          </cell>
          <cell r="DJ1132">
            <v>0</v>
          </cell>
          <cell r="DK1132">
            <v>0</v>
          </cell>
          <cell r="DL1132">
            <v>0</v>
          </cell>
          <cell r="DM1132">
            <v>0</v>
          </cell>
          <cell r="DN1132">
            <v>0</v>
          </cell>
          <cell r="DO1132">
            <v>0</v>
          </cell>
          <cell r="DP1132">
            <v>0</v>
          </cell>
          <cell r="DQ1132">
            <v>0</v>
          </cell>
          <cell r="DR1132">
            <v>0</v>
          </cell>
          <cell r="DS1132">
            <v>0</v>
          </cell>
          <cell r="DT1132">
            <v>0</v>
          </cell>
          <cell r="DU1132">
            <v>0</v>
          </cell>
          <cell r="DV1132">
            <v>0</v>
          </cell>
          <cell r="DW1132">
            <v>0</v>
          </cell>
          <cell r="DX1132">
            <v>0</v>
          </cell>
          <cell r="DY1132">
            <v>0</v>
          </cell>
          <cell r="DZ1132">
            <v>0</v>
          </cell>
          <cell r="EA1132">
            <v>0</v>
          </cell>
          <cell r="EB1132">
            <v>0</v>
          </cell>
          <cell r="EC1132">
            <v>0</v>
          </cell>
          <cell r="ED1132">
            <v>0</v>
          </cell>
          <cell r="EE1132">
            <v>0</v>
          </cell>
          <cell r="EF1132">
            <v>0</v>
          </cell>
          <cell r="EG1132">
            <v>0</v>
          </cell>
          <cell r="EH1132">
            <v>0</v>
          </cell>
          <cell r="EI1132">
            <v>0</v>
          </cell>
          <cell r="EJ1132">
            <v>0</v>
          </cell>
          <cell r="EK1132">
            <v>0</v>
          </cell>
          <cell r="EL1132">
            <v>0</v>
          </cell>
          <cell r="EM1132">
            <v>0</v>
          </cell>
          <cell r="EN1132">
            <v>0</v>
          </cell>
          <cell r="EO1132">
            <v>0</v>
          </cell>
          <cell r="EP1132">
            <v>0</v>
          </cell>
          <cell r="EQ1132">
            <v>0</v>
          </cell>
          <cell r="ER1132">
            <v>0</v>
          </cell>
          <cell r="ES1132">
            <v>0</v>
          </cell>
          <cell r="ET1132">
            <v>0</v>
          </cell>
          <cell r="EU1132">
            <v>0</v>
          </cell>
          <cell r="EV1132">
            <v>0</v>
          </cell>
          <cell r="EW1132">
            <v>0</v>
          </cell>
          <cell r="EX1132">
            <v>0</v>
          </cell>
          <cell r="EY1132">
            <v>0</v>
          </cell>
          <cell r="EZ1132">
            <v>0</v>
          </cell>
          <cell r="FA1132">
            <v>0</v>
          </cell>
          <cell r="FB1132">
            <v>0</v>
          </cell>
          <cell r="FC1132">
            <v>0</v>
          </cell>
          <cell r="FD1132">
            <v>0</v>
          </cell>
          <cell r="FE1132">
            <v>0</v>
          </cell>
          <cell r="FF1132">
            <v>0</v>
          </cell>
          <cell r="FG1132">
            <v>0</v>
          </cell>
          <cell r="FH1132">
            <v>0</v>
          </cell>
          <cell r="FI1132">
            <v>0</v>
          </cell>
          <cell r="FJ1132">
            <v>0</v>
          </cell>
          <cell r="FK1132">
            <v>0</v>
          </cell>
          <cell r="FL1132">
            <v>0</v>
          </cell>
          <cell r="FM1132">
            <v>0</v>
          </cell>
          <cell r="FN1132">
            <v>0</v>
          </cell>
          <cell r="FO1132">
            <v>0</v>
          </cell>
          <cell r="FP1132">
            <v>0</v>
          </cell>
          <cell r="FQ1132">
            <v>0</v>
          </cell>
          <cell r="FR1132">
            <v>0</v>
          </cell>
          <cell r="FS1132">
            <v>0</v>
          </cell>
          <cell r="FT1132">
            <v>0</v>
          </cell>
          <cell r="FU1132">
            <v>0</v>
          </cell>
          <cell r="FV1132">
            <v>0</v>
          </cell>
          <cell r="FW1132">
            <v>0</v>
          </cell>
          <cell r="FX1132">
            <v>0</v>
          </cell>
          <cell r="FY1132">
            <v>0</v>
          </cell>
          <cell r="FZ1132">
            <v>0</v>
          </cell>
          <cell r="GA1132">
            <v>0</v>
          </cell>
          <cell r="GB1132">
            <v>0</v>
          </cell>
          <cell r="GC1132">
            <v>0</v>
          </cell>
          <cell r="GD1132">
            <v>0</v>
          </cell>
          <cell r="GE1132">
            <v>0</v>
          </cell>
          <cell r="GF1132">
            <v>0</v>
          </cell>
          <cell r="GG1132">
            <v>0</v>
          </cell>
          <cell r="GH1132">
            <v>0</v>
          </cell>
          <cell r="GI1132">
            <v>0</v>
          </cell>
          <cell r="GJ1132">
            <v>0</v>
          </cell>
          <cell r="GK1132">
            <v>0</v>
          </cell>
          <cell r="GL1132">
            <v>0</v>
          </cell>
          <cell r="GM1132">
            <v>0</v>
          </cell>
          <cell r="GN1132">
            <v>0</v>
          </cell>
          <cell r="GO1132">
            <v>0</v>
          </cell>
          <cell r="GP1132">
            <v>0</v>
          </cell>
          <cell r="GQ1132">
            <v>0</v>
          </cell>
          <cell r="GR1132">
            <v>0</v>
          </cell>
          <cell r="GS1132">
            <v>0</v>
          </cell>
          <cell r="GT1132">
            <v>0</v>
          </cell>
          <cell r="GU1132">
            <v>0</v>
          </cell>
          <cell r="GV1132">
            <v>0</v>
          </cell>
          <cell r="GW1132">
            <v>0</v>
          </cell>
          <cell r="GX1132">
            <v>0</v>
          </cell>
          <cell r="GY1132">
            <v>0</v>
          </cell>
          <cell r="GZ1132">
            <v>0</v>
          </cell>
          <cell r="HA1132">
            <v>0</v>
          </cell>
          <cell r="HB1132">
            <v>0</v>
          </cell>
          <cell r="HC1132">
            <v>0</v>
          </cell>
          <cell r="HD1132">
            <v>0</v>
          </cell>
          <cell r="HE1132">
            <v>0</v>
          </cell>
          <cell r="HF1132">
            <v>0</v>
          </cell>
          <cell r="HG1132">
            <v>0</v>
          </cell>
          <cell r="HH1132">
            <v>0</v>
          </cell>
          <cell r="HI1132">
            <v>0</v>
          </cell>
          <cell r="HJ1132">
            <v>0</v>
          </cell>
          <cell r="HK1132">
            <v>0</v>
          </cell>
          <cell r="HL1132">
            <v>0</v>
          </cell>
          <cell r="HM1132">
            <v>0</v>
          </cell>
          <cell r="HN1132">
            <v>0</v>
          </cell>
          <cell r="HO1132">
            <v>0</v>
          </cell>
          <cell r="HP1132">
            <v>0</v>
          </cell>
          <cell r="HQ1132">
            <v>0</v>
          </cell>
          <cell r="HR1132">
            <v>0</v>
          </cell>
          <cell r="HS1132">
            <v>0</v>
          </cell>
          <cell r="HT1132">
            <v>0</v>
          </cell>
          <cell r="HU1132">
            <v>0</v>
          </cell>
          <cell r="HV1132">
            <v>0</v>
          </cell>
          <cell r="HW1132">
            <v>0</v>
          </cell>
          <cell r="HX1132">
            <v>0</v>
          </cell>
          <cell r="HY1132">
            <v>0</v>
          </cell>
          <cell r="HZ1132">
            <v>0</v>
          </cell>
          <cell r="IA1132">
            <v>0</v>
          </cell>
          <cell r="IB1132">
            <v>0</v>
          </cell>
          <cell r="IC1132">
            <v>0</v>
          </cell>
          <cell r="ID1132">
            <v>0</v>
          </cell>
          <cell r="IE1132">
            <v>0</v>
          </cell>
          <cell r="IF1132">
            <v>0</v>
          </cell>
          <cell r="IG1132">
            <v>0</v>
          </cell>
          <cell r="IH1132">
            <v>0</v>
          </cell>
          <cell r="II1132">
            <v>0</v>
          </cell>
          <cell r="IJ1132">
            <v>0</v>
          </cell>
          <cell r="IK1132">
            <v>0</v>
          </cell>
          <cell r="IL1132">
            <v>0</v>
          </cell>
          <cell r="IM1132">
            <v>0</v>
          </cell>
          <cell r="IN1132">
            <v>0</v>
          </cell>
          <cell r="IO1132">
            <v>0</v>
          </cell>
          <cell r="IP1132">
            <v>0</v>
          </cell>
          <cell r="IQ1132">
            <v>0</v>
          </cell>
          <cell r="IR1132">
            <v>0</v>
          </cell>
          <cell r="IS1132">
            <v>0</v>
          </cell>
          <cell r="IT1132">
            <v>0</v>
          </cell>
          <cell r="IU1132">
            <v>0</v>
          </cell>
          <cell r="IV1132">
            <v>0</v>
          </cell>
          <cell r="IW1132">
            <v>0</v>
          </cell>
          <cell r="IX1132">
            <v>0</v>
          </cell>
          <cell r="IY1132">
            <v>0</v>
          </cell>
          <cell r="IZ1132">
            <v>0</v>
          </cell>
          <cell r="JA1132">
            <v>0</v>
          </cell>
          <cell r="JB1132">
            <v>0</v>
          </cell>
          <cell r="JC1132">
            <v>0</v>
          </cell>
          <cell r="JD1132">
            <v>0</v>
          </cell>
          <cell r="JE1132">
            <v>0</v>
          </cell>
          <cell r="JF1132">
            <v>0</v>
          </cell>
          <cell r="JG1132">
            <v>0</v>
          </cell>
          <cell r="JH1132">
            <v>0</v>
          </cell>
          <cell r="JI1132">
            <v>0</v>
          </cell>
          <cell r="JJ1132">
            <v>0</v>
          </cell>
          <cell r="JK1132">
            <v>0</v>
          </cell>
          <cell r="JL1132">
            <v>0</v>
          </cell>
          <cell r="JM1132">
            <v>0</v>
          </cell>
          <cell r="JN1132">
            <v>0</v>
          </cell>
          <cell r="JO1132">
            <v>0</v>
          </cell>
          <cell r="JP1132">
            <v>0</v>
          </cell>
          <cell r="JQ1132">
            <v>0</v>
          </cell>
        </row>
        <row r="1133">
          <cell r="D1133" t="str">
            <v>HY_.QF.GOE._.qID.Oja</v>
          </cell>
          <cell r="F1133">
            <v>0</v>
          </cell>
          <cell r="G1133">
            <v>0</v>
          </cell>
          <cell r="H1133">
            <v>0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0</v>
          </cell>
          <cell r="R1133">
            <v>0</v>
          </cell>
          <cell r="S1133">
            <v>0</v>
          </cell>
          <cell r="T1133">
            <v>0</v>
          </cell>
          <cell r="U1133">
            <v>0</v>
          </cell>
          <cell r="V1133">
            <v>0</v>
          </cell>
          <cell r="W1133">
            <v>0</v>
          </cell>
          <cell r="X1133">
            <v>0</v>
          </cell>
          <cell r="Y1133">
            <v>0</v>
          </cell>
          <cell r="Z1133">
            <v>0</v>
          </cell>
          <cell r="AA1133">
            <v>0</v>
          </cell>
          <cell r="AB1133">
            <v>0</v>
          </cell>
          <cell r="AC1133">
            <v>0</v>
          </cell>
          <cell r="AD1133">
            <v>0</v>
          </cell>
          <cell r="AE1133">
            <v>0</v>
          </cell>
          <cell r="AF1133">
            <v>0</v>
          </cell>
          <cell r="AG1133">
            <v>0</v>
          </cell>
          <cell r="AH1133">
            <v>0</v>
          </cell>
          <cell r="AI1133">
            <v>0</v>
          </cell>
          <cell r="AJ1133">
            <v>0</v>
          </cell>
          <cell r="AK1133">
            <v>0</v>
          </cell>
          <cell r="AL1133">
            <v>0</v>
          </cell>
          <cell r="AM1133">
            <v>0</v>
          </cell>
          <cell r="AN1133">
            <v>0</v>
          </cell>
          <cell r="AO1133">
            <v>0</v>
          </cell>
          <cell r="AP1133">
            <v>0</v>
          </cell>
          <cell r="AQ1133">
            <v>0</v>
          </cell>
          <cell r="AR1133">
            <v>0</v>
          </cell>
          <cell r="AS1133">
            <v>0</v>
          </cell>
          <cell r="AT1133">
            <v>0</v>
          </cell>
          <cell r="AU1133">
            <v>0</v>
          </cell>
          <cell r="AV1133">
            <v>0</v>
          </cell>
          <cell r="AW1133">
            <v>0</v>
          </cell>
          <cell r="AX1133">
            <v>0</v>
          </cell>
          <cell r="AY1133">
            <v>0</v>
          </cell>
          <cell r="AZ1133">
            <v>0</v>
          </cell>
          <cell r="BA1133">
            <v>0</v>
          </cell>
          <cell r="BB1133">
            <v>0</v>
          </cell>
          <cell r="BC1133">
            <v>0</v>
          </cell>
          <cell r="BD1133">
            <v>0</v>
          </cell>
          <cell r="BE1133">
            <v>0</v>
          </cell>
          <cell r="BF1133">
            <v>0</v>
          </cell>
          <cell r="BG1133">
            <v>0</v>
          </cell>
          <cell r="BH1133">
            <v>0</v>
          </cell>
          <cell r="BI1133">
            <v>0</v>
          </cell>
          <cell r="BJ1133">
            <v>0</v>
          </cell>
          <cell r="BK1133">
            <v>0</v>
          </cell>
          <cell r="BL1133">
            <v>0</v>
          </cell>
          <cell r="BM1133">
            <v>0</v>
          </cell>
          <cell r="BN1133">
            <v>0</v>
          </cell>
          <cell r="BO1133">
            <v>0</v>
          </cell>
          <cell r="BP1133">
            <v>0</v>
          </cell>
          <cell r="BQ1133">
            <v>0</v>
          </cell>
          <cell r="BR1133">
            <v>0</v>
          </cell>
          <cell r="BS1133">
            <v>0</v>
          </cell>
          <cell r="BT1133">
            <v>0</v>
          </cell>
          <cell r="BU1133">
            <v>0</v>
          </cell>
          <cell r="BV1133">
            <v>0</v>
          </cell>
          <cell r="BW1133">
            <v>0</v>
          </cell>
          <cell r="BX1133">
            <v>0</v>
          </cell>
          <cell r="BY1133">
            <v>0</v>
          </cell>
          <cell r="BZ1133">
            <v>0</v>
          </cell>
          <cell r="CA1133">
            <v>0</v>
          </cell>
          <cell r="CB1133">
            <v>0</v>
          </cell>
          <cell r="CC1133">
            <v>0</v>
          </cell>
          <cell r="CD1133">
            <v>0</v>
          </cell>
          <cell r="CE1133">
            <v>0</v>
          </cell>
          <cell r="CF1133">
            <v>0</v>
          </cell>
          <cell r="CG1133">
            <v>0</v>
          </cell>
          <cell r="CH1133">
            <v>0</v>
          </cell>
          <cell r="CI1133">
            <v>0</v>
          </cell>
          <cell r="CJ1133">
            <v>0</v>
          </cell>
          <cell r="CK1133">
            <v>0</v>
          </cell>
          <cell r="CL1133">
            <v>0</v>
          </cell>
          <cell r="CM1133">
            <v>0</v>
          </cell>
          <cell r="CN1133">
            <v>0</v>
          </cell>
          <cell r="CO1133">
            <v>0</v>
          </cell>
          <cell r="CP1133">
            <v>0</v>
          </cell>
          <cell r="CQ1133">
            <v>0</v>
          </cell>
          <cell r="CR1133">
            <v>0</v>
          </cell>
          <cell r="CS1133">
            <v>0</v>
          </cell>
          <cell r="CT1133">
            <v>0</v>
          </cell>
          <cell r="CU1133">
            <v>0</v>
          </cell>
          <cell r="CV1133">
            <v>0</v>
          </cell>
          <cell r="CW1133">
            <v>0</v>
          </cell>
          <cell r="CX1133">
            <v>0</v>
          </cell>
          <cell r="CY1133">
            <v>0</v>
          </cell>
          <cell r="CZ1133">
            <v>0</v>
          </cell>
          <cell r="DA1133">
            <v>0</v>
          </cell>
          <cell r="DB1133">
            <v>0</v>
          </cell>
          <cell r="DC1133">
            <v>0</v>
          </cell>
          <cell r="DD1133">
            <v>0</v>
          </cell>
          <cell r="DE1133">
            <v>0</v>
          </cell>
          <cell r="DF1133">
            <v>0</v>
          </cell>
          <cell r="DG1133">
            <v>0</v>
          </cell>
          <cell r="DH1133">
            <v>0</v>
          </cell>
          <cell r="DI1133">
            <v>0</v>
          </cell>
          <cell r="DJ1133">
            <v>0</v>
          </cell>
          <cell r="DK1133">
            <v>0</v>
          </cell>
          <cell r="DL1133">
            <v>0</v>
          </cell>
          <cell r="DM1133">
            <v>0</v>
          </cell>
          <cell r="DN1133">
            <v>0</v>
          </cell>
          <cell r="DO1133">
            <v>0</v>
          </cell>
          <cell r="DP1133">
            <v>0</v>
          </cell>
          <cell r="DQ1133">
            <v>0</v>
          </cell>
          <cell r="DR1133">
            <v>0</v>
          </cell>
          <cell r="DS1133">
            <v>0</v>
          </cell>
          <cell r="DT1133">
            <v>0</v>
          </cell>
          <cell r="DU1133">
            <v>0</v>
          </cell>
          <cell r="DV1133">
            <v>0</v>
          </cell>
          <cell r="DW1133">
            <v>0</v>
          </cell>
          <cell r="DX1133">
            <v>0</v>
          </cell>
          <cell r="DY1133">
            <v>0</v>
          </cell>
          <cell r="DZ1133">
            <v>0</v>
          </cell>
          <cell r="EA1133">
            <v>0</v>
          </cell>
          <cell r="EB1133">
            <v>0</v>
          </cell>
          <cell r="EC1133">
            <v>0</v>
          </cell>
          <cell r="ED1133">
            <v>0</v>
          </cell>
          <cell r="EE1133">
            <v>0</v>
          </cell>
          <cell r="EF1133">
            <v>0</v>
          </cell>
          <cell r="EG1133">
            <v>0</v>
          </cell>
          <cell r="EH1133">
            <v>0</v>
          </cell>
          <cell r="EI1133">
            <v>0</v>
          </cell>
          <cell r="EJ1133">
            <v>0</v>
          </cell>
          <cell r="EK1133">
            <v>0</v>
          </cell>
          <cell r="EL1133">
            <v>0</v>
          </cell>
          <cell r="EM1133">
            <v>0</v>
          </cell>
          <cell r="EN1133">
            <v>0</v>
          </cell>
          <cell r="EO1133">
            <v>0</v>
          </cell>
          <cell r="EP1133">
            <v>0</v>
          </cell>
          <cell r="EQ1133">
            <v>0</v>
          </cell>
          <cell r="ER1133">
            <v>0</v>
          </cell>
          <cell r="ES1133">
            <v>0</v>
          </cell>
          <cell r="ET1133">
            <v>0</v>
          </cell>
          <cell r="EU1133">
            <v>0</v>
          </cell>
          <cell r="EV1133">
            <v>0</v>
          </cell>
          <cell r="EW1133">
            <v>0</v>
          </cell>
          <cell r="EX1133">
            <v>0</v>
          </cell>
          <cell r="EY1133">
            <v>0</v>
          </cell>
          <cell r="EZ1133">
            <v>0</v>
          </cell>
          <cell r="FA1133">
            <v>0</v>
          </cell>
          <cell r="FB1133">
            <v>0</v>
          </cell>
          <cell r="FC1133">
            <v>0</v>
          </cell>
          <cell r="FD1133">
            <v>0</v>
          </cell>
          <cell r="FE1133">
            <v>0</v>
          </cell>
          <cell r="FF1133">
            <v>0</v>
          </cell>
          <cell r="FG1133">
            <v>0</v>
          </cell>
          <cell r="FH1133">
            <v>0</v>
          </cell>
          <cell r="FI1133">
            <v>0</v>
          </cell>
          <cell r="FJ1133">
            <v>0</v>
          </cell>
          <cell r="FK1133">
            <v>0</v>
          </cell>
          <cell r="FL1133">
            <v>0</v>
          </cell>
          <cell r="FM1133">
            <v>0</v>
          </cell>
          <cell r="FN1133">
            <v>0</v>
          </cell>
          <cell r="FO1133">
            <v>0</v>
          </cell>
          <cell r="FP1133">
            <v>0</v>
          </cell>
          <cell r="FQ1133">
            <v>0</v>
          </cell>
          <cell r="FR1133">
            <v>0</v>
          </cell>
          <cell r="FS1133">
            <v>0</v>
          </cell>
          <cell r="FT1133">
            <v>0</v>
          </cell>
          <cell r="FU1133">
            <v>0</v>
          </cell>
          <cell r="FV1133">
            <v>0</v>
          </cell>
          <cell r="FW1133">
            <v>0</v>
          </cell>
          <cell r="FX1133">
            <v>0</v>
          </cell>
          <cell r="FY1133">
            <v>0</v>
          </cell>
          <cell r="FZ1133">
            <v>0</v>
          </cell>
          <cell r="GA1133">
            <v>0</v>
          </cell>
          <cell r="GB1133">
            <v>0</v>
          </cell>
          <cell r="GC1133">
            <v>0</v>
          </cell>
          <cell r="GD1133">
            <v>0</v>
          </cell>
          <cell r="GE1133">
            <v>0</v>
          </cell>
          <cell r="GF1133">
            <v>0</v>
          </cell>
          <cell r="GG1133">
            <v>0</v>
          </cell>
          <cell r="GH1133">
            <v>0</v>
          </cell>
          <cell r="GI1133">
            <v>0</v>
          </cell>
          <cell r="GJ1133">
            <v>0</v>
          </cell>
          <cell r="GK1133">
            <v>0</v>
          </cell>
          <cell r="GL1133">
            <v>0</v>
          </cell>
          <cell r="GM1133">
            <v>0</v>
          </cell>
          <cell r="GN1133">
            <v>0</v>
          </cell>
          <cell r="GO1133">
            <v>0</v>
          </cell>
          <cell r="GP1133">
            <v>0</v>
          </cell>
          <cell r="GQ1133">
            <v>0</v>
          </cell>
          <cell r="GR1133">
            <v>0</v>
          </cell>
          <cell r="GS1133">
            <v>0</v>
          </cell>
          <cell r="GT1133">
            <v>0</v>
          </cell>
          <cell r="GU1133">
            <v>0</v>
          </cell>
          <cell r="GV1133">
            <v>0</v>
          </cell>
          <cell r="GW1133">
            <v>0</v>
          </cell>
          <cell r="GX1133">
            <v>0</v>
          </cell>
          <cell r="GY1133">
            <v>0</v>
          </cell>
          <cell r="GZ1133">
            <v>0</v>
          </cell>
          <cell r="HA1133">
            <v>0</v>
          </cell>
          <cell r="HB1133">
            <v>0</v>
          </cell>
          <cell r="HC1133">
            <v>0</v>
          </cell>
          <cell r="HD1133">
            <v>0</v>
          </cell>
          <cell r="HE1133">
            <v>0</v>
          </cell>
          <cell r="HF1133">
            <v>0</v>
          </cell>
          <cell r="HG1133">
            <v>0</v>
          </cell>
          <cell r="HH1133">
            <v>0</v>
          </cell>
          <cell r="HI1133">
            <v>0</v>
          </cell>
          <cell r="HJ1133">
            <v>0</v>
          </cell>
          <cell r="HK1133">
            <v>0</v>
          </cell>
          <cell r="HL1133">
            <v>0</v>
          </cell>
          <cell r="HM1133">
            <v>0</v>
          </cell>
          <cell r="HN1133">
            <v>0</v>
          </cell>
          <cell r="HO1133">
            <v>0</v>
          </cell>
          <cell r="HP1133">
            <v>0</v>
          </cell>
          <cell r="HQ1133">
            <v>0</v>
          </cell>
          <cell r="HR1133">
            <v>0</v>
          </cell>
          <cell r="HS1133">
            <v>0</v>
          </cell>
          <cell r="HT1133">
            <v>0</v>
          </cell>
          <cell r="HU1133">
            <v>0</v>
          </cell>
          <cell r="HV1133">
            <v>0</v>
          </cell>
          <cell r="HW1133">
            <v>0</v>
          </cell>
          <cell r="HX1133">
            <v>0</v>
          </cell>
          <cell r="HY1133">
            <v>0</v>
          </cell>
          <cell r="HZ1133">
            <v>0</v>
          </cell>
          <cell r="IA1133">
            <v>0</v>
          </cell>
          <cell r="IB1133">
            <v>0</v>
          </cell>
          <cell r="IC1133">
            <v>0</v>
          </cell>
          <cell r="ID1133">
            <v>0</v>
          </cell>
          <cell r="IE1133">
            <v>0</v>
          </cell>
          <cell r="IF1133">
            <v>0</v>
          </cell>
          <cell r="IG1133">
            <v>0</v>
          </cell>
          <cell r="IH1133">
            <v>0</v>
          </cell>
          <cell r="II1133">
            <v>0</v>
          </cell>
          <cell r="IJ1133">
            <v>0</v>
          </cell>
          <cell r="IK1133">
            <v>0</v>
          </cell>
          <cell r="IL1133">
            <v>0</v>
          </cell>
          <cell r="IM1133">
            <v>0</v>
          </cell>
          <cell r="IN1133">
            <v>0</v>
          </cell>
          <cell r="IO1133">
            <v>0</v>
          </cell>
          <cell r="IP1133">
            <v>0</v>
          </cell>
          <cell r="IQ1133">
            <v>0</v>
          </cell>
          <cell r="IR1133">
            <v>0</v>
          </cell>
          <cell r="IS1133">
            <v>0</v>
          </cell>
          <cell r="IT1133">
            <v>0</v>
          </cell>
          <cell r="IU1133">
            <v>0</v>
          </cell>
          <cell r="IV1133">
            <v>0</v>
          </cell>
          <cell r="IW1133">
            <v>0</v>
          </cell>
          <cell r="IX1133">
            <v>0</v>
          </cell>
          <cell r="IY1133">
            <v>0</v>
          </cell>
          <cell r="IZ1133">
            <v>0</v>
          </cell>
          <cell r="JA1133">
            <v>0</v>
          </cell>
          <cell r="JB1133">
            <v>0</v>
          </cell>
          <cell r="JC1133">
            <v>0</v>
          </cell>
          <cell r="JD1133">
            <v>0</v>
          </cell>
          <cell r="JE1133">
            <v>0</v>
          </cell>
          <cell r="JF1133">
            <v>0</v>
          </cell>
          <cell r="JG1133">
            <v>0</v>
          </cell>
          <cell r="JH1133">
            <v>0</v>
          </cell>
          <cell r="JI1133">
            <v>0</v>
          </cell>
          <cell r="JJ1133">
            <v>0</v>
          </cell>
          <cell r="JK1133">
            <v>0</v>
          </cell>
          <cell r="JL1133">
            <v>0</v>
          </cell>
          <cell r="JM1133">
            <v>0</v>
          </cell>
          <cell r="JN1133">
            <v>0</v>
          </cell>
          <cell r="JO1133">
            <v>0</v>
          </cell>
          <cell r="JP1133">
            <v>0</v>
          </cell>
          <cell r="JQ1133">
            <v>0</v>
          </cell>
        </row>
        <row r="1134">
          <cell r="D1134" t="str">
            <v>HY_.QF.GOE._.qID.St_Anthony</v>
          </cell>
          <cell r="F1134">
            <v>0</v>
          </cell>
          <cell r="G1134">
            <v>0</v>
          </cell>
          <cell r="H1134">
            <v>0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0</v>
          </cell>
          <cell r="R1134">
            <v>0</v>
          </cell>
          <cell r="S1134">
            <v>0</v>
          </cell>
          <cell r="T1134">
            <v>0</v>
          </cell>
          <cell r="U1134">
            <v>0</v>
          </cell>
          <cell r="V1134">
            <v>0</v>
          </cell>
          <cell r="W1134">
            <v>0</v>
          </cell>
          <cell r="X1134">
            <v>0</v>
          </cell>
          <cell r="Y1134">
            <v>0</v>
          </cell>
          <cell r="Z1134">
            <v>0</v>
          </cell>
          <cell r="AA1134">
            <v>0</v>
          </cell>
          <cell r="AB1134">
            <v>0</v>
          </cell>
          <cell r="AC1134">
            <v>0</v>
          </cell>
          <cell r="AD1134">
            <v>0</v>
          </cell>
          <cell r="AE1134">
            <v>0</v>
          </cell>
          <cell r="AF1134">
            <v>0</v>
          </cell>
          <cell r="AG1134">
            <v>0</v>
          </cell>
          <cell r="AH1134">
            <v>0</v>
          </cell>
          <cell r="AI1134">
            <v>0</v>
          </cell>
          <cell r="AJ1134">
            <v>0</v>
          </cell>
          <cell r="AK1134">
            <v>0</v>
          </cell>
          <cell r="AL1134">
            <v>0</v>
          </cell>
          <cell r="AM1134">
            <v>0</v>
          </cell>
          <cell r="AN1134">
            <v>0</v>
          </cell>
          <cell r="AO1134">
            <v>0</v>
          </cell>
          <cell r="AP1134">
            <v>0</v>
          </cell>
          <cell r="AQ1134">
            <v>0</v>
          </cell>
          <cell r="AR1134">
            <v>0</v>
          </cell>
          <cell r="AS1134">
            <v>0</v>
          </cell>
          <cell r="AT1134">
            <v>0</v>
          </cell>
          <cell r="AU1134">
            <v>0</v>
          </cell>
          <cell r="AV1134">
            <v>0</v>
          </cell>
          <cell r="AW1134">
            <v>0</v>
          </cell>
          <cell r="AX1134">
            <v>0</v>
          </cell>
          <cell r="AY1134">
            <v>0</v>
          </cell>
          <cell r="AZ1134">
            <v>0</v>
          </cell>
          <cell r="BA1134">
            <v>0</v>
          </cell>
          <cell r="BB1134">
            <v>0</v>
          </cell>
          <cell r="BC1134">
            <v>0</v>
          </cell>
          <cell r="BD1134">
            <v>0</v>
          </cell>
          <cell r="BE1134">
            <v>0</v>
          </cell>
          <cell r="BF1134">
            <v>0</v>
          </cell>
          <cell r="BG1134">
            <v>0</v>
          </cell>
          <cell r="BH1134">
            <v>0</v>
          </cell>
          <cell r="BI1134">
            <v>0</v>
          </cell>
          <cell r="BJ1134">
            <v>0</v>
          </cell>
          <cell r="BK1134">
            <v>0</v>
          </cell>
          <cell r="BL1134">
            <v>0</v>
          </cell>
          <cell r="BM1134">
            <v>0</v>
          </cell>
          <cell r="BN1134">
            <v>0</v>
          </cell>
          <cell r="BO1134">
            <v>0</v>
          </cell>
          <cell r="BP1134">
            <v>0</v>
          </cell>
          <cell r="BQ1134">
            <v>0</v>
          </cell>
          <cell r="BR1134">
            <v>0</v>
          </cell>
          <cell r="BS1134">
            <v>0</v>
          </cell>
          <cell r="BT1134">
            <v>0</v>
          </cell>
          <cell r="BU1134">
            <v>0</v>
          </cell>
          <cell r="BV1134">
            <v>0</v>
          </cell>
          <cell r="BW1134">
            <v>0</v>
          </cell>
          <cell r="BX1134">
            <v>0</v>
          </cell>
          <cell r="BY1134">
            <v>0</v>
          </cell>
          <cell r="BZ1134">
            <v>0</v>
          </cell>
          <cell r="CA1134">
            <v>0</v>
          </cell>
          <cell r="CB1134">
            <v>0</v>
          </cell>
          <cell r="CC1134">
            <v>0</v>
          </cell>
          <cell r="CD1134">
            <v>0</v>
          </cell>
          <cell r="CE1134">
            <v>0</v>
          </cell>
          <cell r="CF1134">
            <v>0</v>
          </cell>
          <cell r="CG1134">
            <v>0</v>
          </cell>
          <cell r="CH1134">
            <v>0</v>
          </cell>
          <cell r="CI1134">
            <v>0</v>
          </cell>
          <cell r="CJ1134">
            <v>0</v>
          </cell>
          <cell r="CK1134">
            <v>0</v>
          </cell>
          <cell r="CL1134">
            <v>0</v>
          </cell>
          <cell r="CM1134">
            <v>0</v>
          </cell>
          <cell r="CN1134">
            <v>0</v>
          </cell>
          <cell r="CO1134">
            <v>0</v>
          </cell>
          <cell r="CP1134">
            <v>0</v>
          </cell>
          <cell r="CQ1134">
            <v>0</v>
          </cell>
          <cell r="CR1134">
            <v>0</v>
          </cell>
          <cell r="CS1134">
            <v>0</v>
          </cell>
          <cell r="CT1134">
            <v>0</v>
          </cell>
          <cell r="CU1134">
            <v>0</v>
          </cell>
          <cell r="CV1134">
            <v>0</v>
          </cell>
          <cell r="CW1134">
            <v>0</v>
          </cell>
          <cell r="CX1134">
            <v>0</v>
          </cell>
          <cell r="CY1134">
            <v>0</v>
          </cell>
          <cell r="CZ1134">
            <v>0</v>
          </cell>
          <cell r="DA1134">
            <v>0</v>
          </cell>
          <cell r="DB1134">
            <v>0</v>
          </cell>
          <cell r="DC1134">
            <v>0</v>
          </cell>
          <cell r="DD1134">
            <v>0</v>
          </cell>
          <cell r="DE1134">
            <v>0</v>
          </cell>
          <cell r="DF1134">
            <v>0</v>
          </cell>
          <cell r="DG1134">
            <v>0</v>
          </cell>
          <cell r="DH1134">
            <v>0</v>
          </cell>
          <cell r="DI1134">
            <v>0</v>
          </cell>
          <cell r="DJ1134">
            <v>0</v>
          </cell>
          <cell r="DK1134">
            <v>0</v>
          </cell>
          <cell r="DL1134">
            <v>0</v>
          </cell>
          <cell r="DM1134">
            <v>0</v>
          </cell>
          <cell r="DN1134">
            <v>0</v>
          </cell>
          <cell r="DO1134">
            <v>0</v>
          </cell>
          <cell r="DP1134">
            <v>0</v>
          </cell>
          <cell r="DQ1134">
            <v>0</v>
          </cell>
          <cell r="DR1134">
            <v>0</v>
          </cell>
          <cell r="DS1134">
            <v>0</v>
          </cell>
          <cell r="DT1134">
            <v>0</v>
          </cell>
          <cell r="DU1134">
            <v>0</v>
          </cell>
          <cell r="DV1134">
            <v>0</v>
          </cell>
          <cell r="DW1134">
            <v>0</v>
          </cell>
          <cell r="DX1134">
            <v>0</v>
          </cell>
          <cell r="DY1134">
            <v>0</v>
          </cell>
          <cell r="DZ1134">
            <v>0</v>
          </cell>
          <cell r="EA1134">
            <v>0</v>
          </cell>
          <cell r="EB1134">
            <v>0</v>
          </cell>
          <cell r="EC1134">
            <v>0</v>
          </cell>
          <cell r="ED1134">
            <v>0</v>
          </cell>
          <cell r="EE1134">
            <v>0</v>
          </cell>
          <cell r="EF1134">
            <v>0</v>
          </cell>
          <cell r="EG1134">
            <v>0</v>
          </cell>
          <cell r="EH1134">
            <v>0</v>
          </cell>
          <cell r="EI1134">
            <v>0</v>
          </cell>
          <cell r="EJ1134">
            <v>0</v>
          </cell>
          <cell r="EK1134">
            <v>0</v>
          </cell>
          <cell r="EL1134">
            <v>0</v>
          </cell>
          <cell r="EM1134">
            <v>0</v>
          </cell>
          <cell r="EN1134">
            <v>0</v>
          </cell>
          <cell r="EO1134">
            <v>0</v>
          </cell>
          <cell r="EP1134">
            <v>0</v>
          </cell>
          <cell r="EQ1134">
            <v>0</v>
          </cell>
          <cell r="ER1134">
            <v>0</v>
          </cell>
          <cell r="ES1134">
            <v>0</v>
          </cell>
          <cell r="ET1134">
            <v>0</v>
          </cell>
          <cell r="EU1134">
            <v>0</v>
          </cell>
          <cell r="EV1134">
            <v>0</v>
          </cell>
          <cell r="EW1134">
            <v>0</v>
          </cell>
          <cell r="EX1134">
            <v>0</v>
          </cell>
          <cell r="EY1134">
            <v>0</v>
          </cell>
          <cell r="EZ1134">
            <v>0</v>
          </cell>
          <cell r="FA1134">
            <v>0</v>
          </cell>
          <cell r="FB1134">
            <v>0</v>
          </cell>
          <cell r="FC1134">
            <v>0</v>
          </cell>
          <cell r="FD1134">
            <v>0</v>
          </cell>
          <cell r="FE1134">
            <v>0</v>
          </cell>
          <cell r="FF1134">
            <v>0</v>
          </cell>
          <cell r="FG1134">
            <v>0</v>
          </cell>
          <cell r="FH1134">
            <v>0</v>
          </cell>
          <cell r="FI1134">
            <v>0</v>
          </cell>
          <cell r="FJ1134">
            <v>0</v>
          </cell>
          <cell r="FK1134">
            <v>0</v>
          </cell>
          <cell r="FL1134">
            <v>0</v>
          </cell>
          <cell r="FM1134">
            <v>0</v>
          </cell>
          <cell r="FN1134">
            <v>0</v>
          </cell>
          <cell r="FO1134">
            <v>0</v>
          </cell>
          <cell r="FP1134">
            <v>0</v>
          </cell>
          <cell r="FQ1134">
            <v>0</v>
          </cell>
          <cell r="FR1134">
            <v>0</v>
          </cell>
          <cell r="FS1134">
            <v>0</v>
          </cell>
          <cell r="FT1134">
            <v>0</v>
          </cell>
          <cell r="FU1134">
            <v>0</v>
          </cell>
          <cell r="FV1134">
            <v>0</v>
          </cell>
          <cell r="FW1134">
            <v>0</v>
          </cell>
          <cell r="FX1134">
            <v>0</v>
          </cell>
          <cell r="FY1134">
            <v>0</v>
          </cell>
          <cell r="FZ1134">
            <v>0</v>
          </cell>
          <cell r="GA1134">
            <v>0</v>
          </cell>
          <cell r="GB1134">
            <v>0</v>
          </cell>
          <cell r="GC1134">
            <v>0</v>
          </cell>
          <cell r="GD1134">
            <v>0</v>
          </cell>
          <cell r="GE1134">
            <v>0</v>
          </cell>
          <cell r="GF1134">
            <v>0</v>
          </cell>
          <cell r="GG1134">
            <v>0</v>
          </cell>
          <cell r="GH1134">
            <v>0</v>
          </cell>
          <cell r="GI1134">
            <v>0</v>
          </cell>
          <cell r="GJ1134">
            <v>0</v>
          </cell>
          <cell r="GK1134">
            <v>0</v>
          </cell>
          <cell r="GL1134">
            <v>0</v>
          </cell>
          <cell r="GM1134">
            <v>0</v>
          </cell>
          <cell r="GN1134">
            <v>0</v>
          </cell>
          <cell r="GO1134">
            <v>0</v>
          </cell>
          <cell r="GP1134">
            <v>0</v>
          </cell>
          <cell r="GQ1134">
            <v>0</v>
          </cell>
          <cell r="GR1134">
            <v>0</v>
          </cell>
          <cell r="GS1134">
            <v>0</v>
          </cell>
          <cell r="GT1134">
            <v>0</v>
          </cell>
          <cell r="GU1134">
            <v>0</v>
          </cell>
          <cell r="GV1134">
            <v>0</v>
          </cell>
          <cell r="GW1134">
            <v>0</v>
          </cell>
          <cell r="GX1134">
            <v>0</v>
          </cell>
          <cell r="GY1134">
            <v>0</v>
          </cell>
          <cell r="GZ1134">
            <v>0</v>
          </cell>
          <cell r="HA1134">
            <v>0</v>
          </cell>
          <cell r="HB1134">
            <v>0</v>
          </cell>
          <cell r="HC1134">
            <v>0</v>
          </cell>
          <cell r="HD1134">
            <v>0</v>
          </cell>
          <cell r="HE1134">
            <v>0</v>
          </cell>
          <cell r="HF1134">
            <v>0</v>
          </cell>
          <cell r="HG1134">
            <v>0</v>
          </cell>
          <cell r="HH1134">
            <v>0</v>
          </cell>
          <cell r="HI1134">
            <v>0</v>
          </cell>
          <cell r="HJ1134">
            <v>0</v>
          </cell>
          <cell r="HK1134">
            <v>0</v>
          </cell>
          <cell r="HL1134">
            <v>0</v>
          </cell>
          <cell r="HM1134">
            <v>0</v>
          </cell>
          <cell r="HN1134">
            <v>0</v>
          </cell>
          <cell r="HO1134">
            <v>0</v>
          </cell>
          <cell r="HP1134">
            <v>0</v>
          </cell>
          <cell r="HQ1134">
            <v>0</v>
          </cell>
          <cell r="HR1134">
            <v>0</v>
          </cell>
          <cell r="HS1134">
            <v>0</v>
          </cell>
          <cell r="HT1134">
            <v>0</v>
          </cell>
          <cell r="HU1134">
            <v>0</v>
          </cell>
          <cell r="HV1134">
            <v>0</v>
          </cell>
          <cell r="HW1134">
            <v>0</v>
          </cell>
          <cell r="HX1134">
            <v>0</v>
          </cell>
          <cell r="HY1134">
            <v>0</v>
          </cell>
          <cell r="HZ1134">
            <v>0</v>
          </cell>
          <cell r="IA1134">
            <v>0</v>
          </cell>
          <cell r="IB1134">
            <v>0</v>
          </cell>
          <cell r="IC1134">
            <v>0</v>
          </cell>
          <cell r="ID1134">
            <v>0</v>
          </cell>
          <cell r="IE1134">
            <v>0</v>
          </cell>
          <cell r="IF1134">
            <v>0</v>
          </cell>
          <cell r="IG1134">
            <v>0</v>
          </cell>
          <cell r="IH1134">
            <v>0</v>
          </cell>
          <cell r="II1134">
            <v>0</v>
          </cell>
          <cell r="IJ1134">
            <v>0</v>
          </cell>
          <cell r="IK1134">
            <v>0</v>
          </cell>
          <cell r="IL1134">
            <v>0</v>
          </cell>
          <cell r="IM1134">
            <v>0</v>
          </cell>
          <cell r="IN1134">
            <v>0</v>
          </cell>
          <cell r="IO1134">
            <v>0</v>
          </cell>
          <cell r="IP1134">
            <v>0</v>
          </cell>
          <cell r="IQ1134">
            <v>0</v>
          </cell>
          <cell r="IR1134">
            <v>0</v>
          </cell>
          <cell r="IS1134">
            <v>0</v>
          </cell>
          <cell r="IT1134">
            <v>0</v>
          </cell>
          <cell r="IU1134">
            <v>0</v>
          </cell>
          <cell r="IV1134">
            <v>0</v>
          </cell>
          <cell r="IW1134">
            <v>0</v>
          </cell>
          <cell r="IX1134">
            <v>0</v>
          </cell>
          <cell r="IY1134">
            <v>0</v>
          </cell>
          <cell r="IZ1134">
            <v>0</v>
          </cell>
          <cell r="JA1134">
            <v>0</v>
          </cell>
          <cell r="JB1134">
            <v>0</v>
          </cell>
          <cell r="JC1134">
            <v>0</v>
          </cell>
          <cell r="JD1134">
            <v>0</v>
          </cell>
          <cell r="JE1134">
            <v>0</v>
          </cell>
          <cell r="JF1134">
            <v>0</v>
          </cell>
          <cell r="JG1134">
            <v>0</v>
          </cell>
          <cell r="JH1134">
            <v>0</v>
          </cell>
          <cell r="JI1134">
            <v>0</v>
          </cell>
          <cell r="JJ1134">
            <v>0</v>
          </cell>
          <cell r="JK1134">
            <v>0</v>
          </cell>
          <cell r="JL1134">
            <v>0</v>
          </cell>
          <cell r="JM1134">
            <v>0</v>
          </cell>
          <cell r="JN1134">
            <v>0</v>
          </cell>
          <cell r="JO1134">
            <v>0</v>
          </cell>
          <cell r="JP1134">
            <v>0</v>
          </cell>
          <cell r="JQ1134">
            <v>0</v>
          </cell>
        </row>
        <row r="1135">
          <cell r="D1135" t="str">
            <v>HY_.QF.GOE._.qID.Sunny_Bar_Ranch</v>
          </cell>
          <cell r="F1135">
            <v>0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0</v>
          </cell>
          <cell r="R1135">
            <v>0</v>
          </cell>
          <cell r="S1135">
            <v>0</v>
          </cell>
          <cell r="T1135">
            <v>0</v>
          </cell>
          <cell r="U1135">
            <v>0</v>
          </cell>
          <cell r="V1135">
            <v>0</v>
          </cell>
          <cell r="W1135">
            <v>0</v>
          </cell>
          <cell r="X1135">
            <v>0</v>
          </cell>
          <cell r="Y1135">
            <v>0</v>
          </cell>
          <cell r="Z1135">
            <v>0</v>
          </cell>
          <cell r="AA1135">
            <v>0</v>
          </cell>
          <cell r="AB1135">
            <v>0</v>
          </cell>
          <cell r="AC1135">
            <v>0</v>
          </cell>
          <cell r="AD1135">
            <v>0</v>
          </cell>
          <cell r="AE1135">
            <v>0</v>
          </cell>
          <cell r="AF1135">
            <v>0</v>
          </cell>
          <cell r="AG1135">
            <v>0</v>
          </cell>
          <cell r="AH1135">
            <v>0</v>
          </cell>
          <cell r="AI1135">
            <v>0</v>
          </cell>
          <cell r="AJ1135">
            <v>0</v>
          </cell>
          <cell r="AK1135">
            <v>0</v>
          </cell>
          <cell r="AL1135">
            <v>0</v>
          </cell>
          <cell r="AM1135">
            <v>0</v>
          </cell>
          <cell r="AN1135">
            <v>0</v>
          </cell>
          <cell r="AO1135">
            <v>0</v>
          </cell>
          <cell r="AP1135">
            <v>0</v>
          </cell>
          <cell r="AQ1135">
            <v>0</v>
          </cell>
          <cell r="AR1135">
            <v>0</v>
          </cell>
          <cell r="AS1135">
            <v>0</v>
          </cell>
          <cell r="AT1135">
            <v>0</v>
          </cell>
          <cell r="AU1135">
            <v>0</v>
          </cell>
          <cell r="AV1135">
            <v>0</v>
          </cell>
          <cell r="AW1135">
            <v>0</v>
          </cell>
          <cell r="AX1135">
            <v>0</v>
          </cell>
          <cell r="AY1135">
            <v>0</v>
          </cell>
          <cell r="AZ1135">
            <v>0</v>
          </cell>
          <cell r="BA1135">
            <v>0</v>
          </cell>
          <cell r="BB1135">
            <v>0</v>
          </cell>
          <cell r="BC1135">
            <v>0</v>
          </cell>
          <cell r="BD1135">
            <v>0</v>
          </cell>
          <cell r="BE1135">
            <v>0</v>
          </cell>
          <cell r="BF1135">
            <v>0</v>
          </cell>
          <cell r="BG1135">
            <v>0</v>
          </cell>
          <cell r="BH1135">
            <v>0</v>
          </cell>
          <cell r="BI1135">
            <v>0</v>
          </cell>
          <cell r="BJ1135">
            <v>0</v>
          </cell>
          <cell r="BK1135">
            <v>0</v>
          </cell>
          <cell r="BL1135">
            <v>0</v>
          </cell>
          <cell r="BM1135">
            <v>0</v>
          </cell>
          <cell r="BN1135">
            <v>0</v>
          </cell>
          <cell r="BO1135">
            <v>0</v>
          </cell>
          <cell r="BP1135">
            <v>0</v>
          </cell>
          <cell r="BQ1135">
            <v>0</v>
          </cell>
          <cell r="BR1135">
            <v>0</v>
          </cell>
          <cell r="BS1135">
            <v>0</v>
          </cell>
          <cell r="BT1135">
            <v>0</v>
          </cell>
          <cell r="BU1135">
            <v>0</v>
          </cell>
          <cell r="BV1135">
            <v>0</v>
          </cell>
          <cell r="BW1135">
            <v>0</v>
          </cell>
          <cell r="BX1135">
            <v>0</v>
          </cell>
          <cell r="BY1135">
            <v>0</v>
          </cell>
          <cell r="BZ1135">
            <v>0</v>
          </cell>
          <cell r="CA1135">
            <v>0</v>
          </cell>
          <cell r="CB1135">
            <v>0</v>
          </cell>
          <cell r="CC1135">
            <v>0</v>
          </cell>
          <cell r="CD1135">
            <v>0</v>
          </cell>
          <cell r="CE1135">
            <v>0</v>
          </cell>
          <cell r="CF1135">
            <v>0</v>
          </cell>
          <cell r="CG1135">
            <v>0</v>
          </cell>
          <cell r="CH1135">
            <v>0</v>
          </cell>
          <cell r="CI1135">
            <v>0</v>
          </cell>
          <cell r="CJ1135">
            <v>0</v>
          </cell>
          <cell r="CK1135">
            <v>0</v>
          </cell>
          <cell r="CL1135">
            <v>0</v>
          </cell>
          <cell r="CM1135">
            <v>0</v>
          </cell>
          <cell r="CN1135">
            <v>0</v>
          </cell>
          <cell r="CO1135">
            <v>0</v>
          </cell>
          <cell r="CP1135">
            <v>0</v>
          </cell>
          <cell r="CQ1135">
            <v>0</v>
          </cell>
          <cell r="CR1135">
            <v>0</v>
          </cell>
          <cell r="CS1135">
            <v>0</v>
          </cell>
          <cell r="CT1135">
            <v>0</v>
          </cell>
          <cell r="CU1135">
            <v>0</v>
          </cell>
          <cell r="CV1135">
            <v>0</v>
          </cell>
          <cell r="CW1135">
            <v>0</v>
          </cell>
          <cell r="CX1135">
            <v>0</v>
          </cell>
          <cell r="CY1135">
            <v>0</v>
          </cell>
          <cell r="CZ1135">
            <v>0</v>
          </cell>
          <cell r="DA1135">
            <v>0</v>
          </cell>
          <cell r="DB1135">
            <v>0</v>
          </cell>
          <cell r="DC1135">
            <v>0</v>
          </cell>
          <cell r="DD1135">
            <v>0</v>
          </cell>
          <cell r="DE1135">
            <v>0</v>
          </cell>
          <cell r="DF1135">
            <v>0</v>
          </cell>
          <cell r="DG1135">
            <v>0</v>
          </cell>
          <cell r="DH1135">
            <v>0</v>
          </cell>
          <cell r="DI1135">
            <v>0</v>
          </cell>
          <cell r="DJ1135">
            <v>0</v>
          </cell>
          <cell r="DK1135">
            <v>0</v>
          </cell>
          <cell r="DL1135">
            <v>0</v>
          </cell>
          <cell r="DM1135">
            <v>0</v>
          </cell>
          <cell r="DN1135">
            <v>0</v>
          </cell>
          <cell r="DO1135">
            <v>0</v>
          </cell>
          <cell r="DP1135">
            <v>0</v>
          </cell>
          <cell r="DQ1135">
            <v>0</v>
          </cell>
          <cell r="DR1135">
            <v>0</v>
          </cell>
          <cell r="DS1135">
            <v>0</v>
          </cell>
          <cell r="DT1135">
            <v>0</v>
          </cell>
          <cell r="DU1135">
            <v>0</v>
          </cell>
          <cell r="DV1135">
            <v>0</v>
          </cell>
          <cell r="DW1135">
            <v>0</v>
          </cell>
          <cell r="DX1135">
            <v>0</v>
          </cell>
          <cell r="DY1135">
            <v>0</v>
          </cell>
          <cell r="DZ1135">
            <v>0</v>
          </cell>
          <cell r="EA1135">
            <v>0</v>
          </cell>
          <cell r="EB1135">
            <v>0</v>
          </cell>
          <cell r="EC1135">
            <v>0</v>
          </cell>
          <cell r="ED1135">
            <v>0</v>
          </cell>
          <cell r="EE1135">
            <v>0</v>
          </cell>
          <cell r="EF1135">
            <v>0</v>
          </cell>
          <cell r="EG1135">
            <v>0</v>
          </cell>
          <cell r="EH1135">
            <v>0</v>
          </cell>
          <cell r="EI1135">
            <v>0</v>
          </cell>
          <cell r="EJ1135">
            <v>0</v>
          </cell>
          <cell r="EK1135">
            <v>0</v>
          </cell>
          <cell r="EL1135">
            <v>0</v>
          </cell>
          <cell r="EM1135">
            <v>0</v>
          </cell>
          <cell r="EN1135">
            <v>0</v>
          </cell>
          <cell r="EO1135">
            <v>0</v>
          </cell>
          <cell r="EP1135">
            <v>0</v>
          </cell>
          <cell r="EQ1135">
            <v>0</v>
          </cell>
          <cell r="ER1135">
            <v>0</v>
          </cell>
          <cell r="ES1135">
            <v>0</v>
          </cell>
          <cell r="ET1135">
            <v>0</v>
          </cell>
          <cell r="EU1135">
            <v>0</v>
          </cell>
          <cell r="EV1135">
            <v>0</v>
          </cell>
          <cell r="EW1135">
            <v>0</v>
          </cell>
          <cell r="EX1135">
            <v>0</v>
          </cell>
          <cell r="EY1135">
            <v>0</v>
          </cell>
          <cell r="EZ1135">
            <v>0</v>
          </cell>
          <cell r="FA1135">
            <v>0</v>
          </cell>
          <cell r="FB1135">
            <v>0</v>
          </cell>
          <cell r="FC1135">
            <v>0</v>
          </cell>
          <cell r="FD1135">
            <v>0</v>
          </cell>
          <cell r="FE1135">
            <v>0</v>
          </cell>
          <cell r="FF1135">
            <v>0</v>
          </cell>
          <cell r="FG1135">
            <v>0</v>
          </cell>
          <cell r="FH1135">
            <v>0</v>
          </cell>
          <cell r="FI1135">
            <v>0</v>
          </cell>
          <cell r="FJ1135">
            <v>0</v>
          </cell>
          <cell r="FK1135">
            <v>0</v>
          </cell>
          <cell r="FL1135">
            <v>0</v>
          </cell>
          <cell r="FM1135">
            <v>0</v>
          </cell>
          <cell r="FN1135">
            <v>0</v>
          </cell>
          <cell r="FO1135">
            <v>0</v>
          </cell>
          <cell r="FP1135">
            <v>0</v>
          </cell>
          <cell r="FQ1135">
            <v>0</v>
          </cell>
          <cell r="FR1135">
            <v>0</v>
          </cell>
          <cell r="FS1135">
            <v>0</v>
          </cell>
          <cell r="FT1135">
            <v>0</v>
          </cell>
          <cell r="FU1135">
            <v>0</v>
          </cell>
          <cell r="FV1135">
            <v>0</v>
          </cell>
          <cell r="FW1135">
            <v>0</v>
          </cell>
          <cell r="FX1135">
            <v>0</v>
          </cell>
          <cell r="FY1135">
            <v>0</v>
          </cell>
          <cell r="FZ1135">
            <v>0</v>
          </cell>
          <cell r="GA1135">
            <v>0</v>
          </cell>
          <cell r="GB1135">
            <v>0</v>
          </cell>
          <cell r="GC1135">
            <v>0</v>
          </cell>
          <cell r="GD1135">
            <v>0</v>
          </cell>
          <cell r="GE1135">
            <v>0</v>
          </cell>
          <cell r="GF1135">
            <v>0</v>
          </cell>
          <cell r="GG1135">
            <v>0</v>
          </cell>
          <cell r="GH1135">
            <v>0</v>
          </cell>
          <cell r="GI1135">
            <v>0</v>
          </cell>
          <cell r="GJ1135">
            <v>0</v>
          </cell>
          <cell r="GK1135">
            <v>0</v>
          </cell>
          <cell r="GL1135">
            <v>0</v>
          </cell>
          <cell r="GM1135">
            <v>0</v>
          </cell>
          <cell r="GN1135">
            <v>0</v>
          </cell>
          <cell r="GO1135">
            <v>0</v>
          </cell>
          <cell r="GP1135">
            <v>0</v>
          </cell>
          <cell r="GQ1135">
            <v>0</v>
          </cell>
          <cell r="GR1135">
            <v>0</v>
          </cell>
          <cell r="GS1135">
            <v>0</v>
          </cell>
          <cell r="GT1135">
            <v>0</v>
          </cell>
          <cell r="GU1135">
            <v>0</v>
          </cell>
          <cell r="GV1135">
            <v>0</v>
          </cell>
          <cell r="GW1135">
            <v>0</v>
          </cell>
          <cell r="GX1135">
            <v>0</v>
          </cell>
          <cell r="GY1135">
            <v>0</v>
          </cell>
          <cell r="GZ1135">
            <v>0</v>
          </cell>
          <cell r="HA1135">
            <v>0</v>
          </cell>
          <cell r="HB1135">
            <v>0</v>
          </cell>
          <cell r="HC1135">
            <v>0</v>
          </cell>
          <cell r="HD1135">
            <v>0</v>
          </cell>
          <cell r="HE1135">
            <v>0</v>
          </cell>
          <cell r="HF1135">
            <v>0</v>
          </cell>
          <cell r="HG1135">
            <v>0</v>
          </cell>
          <cell r="HH1135">
            <v>0</v>
          </cell>
          <cell r="HI1135">
            <v>0</v>
          </cell>
          <cell r="HJ1135">
            <v>0</v>
          </cell>
          <cell r="HK1135">
            <v>0</v>
          </cell>
          <cell r="HL1135">
            <v>0</v>
          </cell>
          <cell r="HM1135">
            <v>0</v>
          </cell>
          <cell r="HN1135">
            <v>0</v>
          </cell>
          <cell r="HO1135">
            <v>0</v>
          </cell>
          <cell r="HP1135">
            <v>0</v>
          </cell>
          <cell r="HQ1135">
            <v>0</v>
          </cell>
          <cell r="HR1135">
            <v>0</v>
          </cell>
          <cell r="HS1135">
            <v>0</v>
          </cell>
          <cell r="HT1135">
            <v>0</v>
          </cell>
          <cell r="HU1135">
            <v>0</v>
          </cell>
          <cell r="HV1135">
            <v>0</v>
          </cell>
          <cell r="HW1135">
            <v>0</v>
          </cell>
          <cell r="HX1135">
            <v>0</v>
          </cell>
          <cell r="HY1135">
            <v>0</v>
          </cell>
          <cell r="HZ1135">
            <v>0</v>
          </cell>
          <cell r="IA1135">
            <v>0</v>
          </cell>
          <cell r="IB1135">
            <v>0</v>
          </cell>
          <cell r="IC1135">
            <v>0</v>
          </cell>
          <cell r="ID1135">
            <v>0</v>
          </cell>
          <cell r="IE1135">
            <v>0</v>
          </cell>
          <cell r="IF1135">
            <v>0</v>
          </cell>
          <cell r="IG1135">
            <v>0</v>
          </cell>
          <cell r="IH1135">
            <v>0</v>
          </cell>
          <cell r="II1135">
            <v>0</v>
          </cell>
          <cell r="IJ1135">
            <v>0</v>
          </cell>
          <cell r="IK1135">
            <v>0</v>
          </cell>
          <cell r="IL1135">
            <v>0</v>
          </cell>
          <cell r="IM1135">
            <v>0</v>
          </cell>
          <cell r="IN1135">
            <v>0</v>
          </cell>
          <cell r="IO1135">
            <v>0</v>
          </cell>
          <cell r="IP1135">
            <v>0</v>
          </cell>
          <cell r="IQ1135">
            <v>0</v>
          </cell>
          <cell r="IR1135">
            <v>0</v>
          </cell>
          <cell r="IS1135">
            <v>0</v>
          </cell>
          <cell r="IT1135">
            <v>0</v>
          </cell>
          <cell r="IU1135">
            <v>0</v>
          </cell>
          <cell r="IV1135">
            <v>0</v>
          </cell>
          <cell r="IW1135">
            <v>0</v>
          </cell>
          <cell r="IX1135">
            <v>0</v>
          </cell>
          <cell r="IY1135">
            <v>0</v>
          </cell>
          <cell r="IZ1135">
            <v>0</v>
          </cell>
          <cell r="JA1135">
            <v>0</v>
          </cell>
          <cell r="JB1135">
            <v>0</v>
          </cell>
          <cell r="JC1135">
            <v>0</v>
          </cell>
          <cell r="JD1135">
            <v>0</v>
          </cell>
          <cell r="JE1135">
            <v>0</v>
          </cell>
          <cell r="JF1135">
            <v>0</v>
          </cell>
          <cell r="JG1135">
            <v>0</v>
          </cell>
          <cell r="JH1135">
            <v>0</v>
          </cell>
          <cell r="JI1135">
            <v>0</v>
          </cell>
          <cell r="JJ1135">
            <v>0</v>
          </cell>
          <cell r="JK1135">
            <v>0</v>
          </cell>
          <cell r="JL1135">
            <v>0</v>
          </cell>
          <cell r="JM1135">
            <v>0</v>
          </cell>
          <cell r="JN1135">
            <v>0</v>
          </cell>
          <cell r="JO1135">
            <v>0</v>
          </cell>
          <cell r="JP1135">
            <v>0</v>
          </cell>
          <cell r="JQ1135">
            <v>0</v>
          </cell>
        </row>
        <row r="1136">
          <cell r="D1136" t="str">
            <v>HY_.QF.NCA._.qCA.Bogus_Creek</v>
          </cell>
          <cell r="F1136">
            <v>0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0</v>
          </cell>
          <cell r="R1136">
            <v>0</v>
          </cell>
          <cell r="S1136">
            <v>0</v>
          </cell>
          <cell r="T1136">
            <v>0</v>
          </cell>
          <cell r="U1136">
            <v>0</v>
          </cell>
          <cell r="V1136">
            <v>0</v>
          </cell>
          <cell r="W1136">
            <v>0</v>
          </cell>
          <cell r="X1136">
            <v>0</v>
          </cell>
          <cell r="Y1136">
            <v>0</v>
          </cell>
          <cell r="Z1136">
            <v>0</v>
          </cell>
          <cell r="AA1136">
            <v>0</v>
          </cell>
          <cell r="AB1136">
            <v>0</v>
          </cell>
          <cell r="AC1136">
            <v>0</v>
          </cell>
          <cell r="AD1136">
            <v>0</v>
          </cell>
          <cell r="AE1136">
            <v>0</v>
          </cell>
          <cell r="AF1136">
            <v>0</v>
          </cell>
          <cell r="AG1136">
            <v>0</v>
          </cell>
          <cell r="AH1136">
            <v>0</v>
          </cell>
          <cell r="AI1136">
            <v>0</v>
          </cell>
          <cell r="AJ1136">
            <v>0</v>
          </cell>
          <cell r="AK1136">
            <v>0</v>
          </cell>
          <cell r="AL1136">
            <v>0</v>
          </cell>
          <cell r="AM1136">
            <v>0</v>
          </cell>
          <cell r="AN1136">
            <v>0</v>
          </cell>
          <cell r="AO1136">
            <v>0</v>
          </cell>
          <cell r="AP1136">
            <v>0</v>
          </cell>
          <cell r="AQ1136">
            <v>0</v>
          </cell>
          <cell r="AR1136">
            <v>0</v>
          </cell>
          <cell r="AS1136">
            <v>0</v>
          </cell>
          <cell r="AT1136">
            <v>0</v>
          </cell>
          <cell r="AU1136">
            <v>0</v>
          </cell>
          <cell r="AV1136">
            <v>0</v>
          </cell>
          <cell r="AW1136">
            <v>0</v>
          </cell>
          <cell r="AX1136">
            <v>0</v>
          </cell>
          <cell r="AY1136">
            <v>0</v>
          </cell>
          <cell r="AZ1136">
            <v>0</v>
          </cell>
          <cell r="BA1136">
            <v>0</v>
          </cell>
          <cell r="BB1136">
            <v>0</v>
          </cell>
          <cell r="BC1136">
            <v>0</v>
          </cell>
          <cell r="BD1136">
            <v>0</v>
          </cell>
          <cell r="BE1136">
            <v>0</v>
          </cell>
          <cell r="BF1136">
            <v>0</v>
          </cell>
          <cell r="BG1136">
            <v>0</v>
          </cell>
          <cell r="BH1136">
            <v>0</v>
          </cell>
          <cell r="BI1136">
            <v>0</v>
          </cell>
          <cell r="BJ1136">
            <v>0</v>
          </cell>
          <cell r="BK1136">
            <v>0</v>
          </cell>
          <cell r="BL1136">
            <v>0</v>
          </cell>
          <cell r="BM1136">
            <v>0</v>
          </cell>
          <cell r="BN1136">
            <v>0</v>
          </cell>
          <cell r="BO1136">
            <v>0</v>
          </cell>
          <cell r="BP1136">
            <v>0</v>
          </cell>
          <cell r="BQ1136">
            <v>0</v>
          </cell>
          <cell r="BR1136">
            <v>0</v>
          </cell>
          <cell r="BS1136">
            <v>0</v>
          </cell>
          <cell r="BT1136">
            <v>0</v>
          </cell>
          <cell r="BU1136">
            <v>0</v>
          </cell>
          <cell r="BV1136">
            <v>0</v>
          </cell>
          <cell r="BW1136">
            <v>0</v>
          </cell>
          <cell r="BX1136">
            <v>0</v>
          </cell>
          <cell r="BY1136">
            <v>0</v>
          </cell>
          <cell r="BZ1136">
            <v>0</v>
          </cell>
          <cell r="CA1136">
            <v>0</v>
          </cell>
          <cell r="CB1136">
            <v>0</v>
          </cell>
          <cell r="CC1136">
            <v>0</v>
          </cell>
          <cell r="CD1136">
            <v>0</v>
          </cell>
          <cell r="CE1136">
            <v>0</v>
          </cell>
          <cell r="CF1136">
            <v>0</v>
          </cell>
          <cell r="CG1136">
            <v>0</v>
          </cell>
          <cell r="CH1136">
            <v>0</v>
          </cell>
          <cell r="CI1136">
            <v>0</v>
          </cell>
          <cell r="CJ1136">
            <v>0</v>
          </cell>
          <cell r="CK1136">
            <v>0</v>
          </cell>
          <cell r="CL1136">
            <v>0</v>
          </cell>
          <cell r="CM1136">
            <v>0</v>
          </cell>
          <cell r="CN1136">
            <v>0</v>
          </cell>
          <cell r="CO1136">
            <v>0</v>
          </cell>
          <cell r="CP1136">
            <v>0</v>
          </cell>
          <cell r="CQ1136">
            <v>0</v>
          </cell>
          <cell r="CR1136">
            <v>0</v>
          </cell>
          <cell r="CS1136">
            <v>0</v>
          </cell>
          <cell r="CT1136">
            <v>0</v>
          </cell>
          <cell r="CU1136">
            <v>0</v>
          </cell>
          <cell r="CV1136">
            <v>0</v>
          </cell>
          <cell r="CW1136">
            <v>0</v>
          </cell>
          <cell r="CX1136">
            <v>0</v>
          </cell>
          <cell r="CY1136">
            <v>0</v>
          </cell>
          <cell r="CZ1136">
            <v>0</v>
          </cell>
          <cell r="DA1136">
            <v>0</v>
          </cell>
          <cell r="DB1136">
            <v>0</v>
          </cell>
          <cell r="DC1136">
            <v>0</v>
          </cell>
          <cell r="DD1136">
            <v>0</v>
          </cell>
          <cell r="DE1136">
            <v>0</v>
          </cell>
          <cell r="DF1136">
            <v>0</v>
          </cell>
          <cell r="DG1136">
            <v>0</v>
          </cell>
          <cell r="DH1136">
            <v>0</v>
          </cell>
          <cell r="DI1136">
            <v>0</v>
          </cell>
          <cell r="DJ1136">
            <v>0</v>
          </cell>
          <cell r="DK1136">
            <v>0</v>
          </cell>
          <cell r="DL1136">
            <v>0</v>
          </cell>
          <cell r="DM1136">
            <v>0</v>
          </cell>
          <cell r="DN1136">
            <v>0</v>
          </cell>
          <cell r="DO1136">
            <v>0</v>
          </cell>
          <cell r="DP1136">
            <v>0</v>
          </cell>
          <cell r="DQ1136">
            <v>0</v>
          </cell>
          <cell r="DR1136">
            <v>0</v>
          </cell>
          <cell r="DS1136">
            <v>0</v>
          </cell>
          <cell r="DT1136">
            <v>0</v>
          </cell>
          <cell r="DU1136">
            <v>0</v>
          </cell>
          <cell r="DV1136">
            <v>0</v>
          </cell>
          <cell r="DW1136">
            <v>0</v>
          </cell>
          <cell r="DX1136">
            <v>0</v>
          </cell>
          <cell r="DY1136">
            <v>0</v>
          </cell>
          <cell r="DZ1136">
            <v>0</v>
          </cell>
          <cell r="EA1136">
            <v>0</v>
          </cell>
          <cell r="EB1136">
            <v>0</v>
          </cell>
          <cell r="EC1136">
            <v>0</v>
          </cell>
          <cell r="ED1136">
            <v>0</v>
          </cell>
          <cell r="EE1136">
            <v>0</v>
          </cell>
          <cell r="EF1136">
            <v>0</v>
          </cell>
          <cell r="EG1136">
            <v>0</v>
          </cell>
          <cell r="EH1136">
            <v>0</v>
          </cell>
          <cell r="EI1136">
            <v>0</v>
          </cell>
          <cell r="EJ1136">
            <v>0</v>
          </cell>
          <cell r="EK1136">
            <v>0</v>
          </cell>
          <cell r="EL1136">
            <v>0</v>
          </cell>
          <cell r="EM1136">
            <v>0</v>
          </cell>
          <cell r="EN1136">
            <v>0</v>
          </cell>
          <cell r="EO1136">
            <v>0</v>
          </cell>
          <cell r="EP1136">
            <v>0</v>
          </cell>
          <cell r="EQ1136">
            <v>0</v>
          </cell>
          <cell r="ER1136">
            <v>0</v>
          </cell>
          <cell r="ES1136">
            <v>0</v>
          </cell>
          <cell r="ET1136">
            <v>0</v>
          </cell>
          <cell r="EU1136">
            <v>0</v>
          </cell>
          <cell r="EV1136">
            <v>0</v>
          </cell>
          <cell r="EW1136">
            <v>0</v>
          </cell>
          <cell r="EX1136">
            <v>0</v>
          </cell>
          <cell r="EY1136">
            <v>0</v>
          </cell>
          <cell r="EZ1136">
            <v>0</v>
          </cell>
          <cell r="FA1136">
            <v>0</v>
          </cell>
          <cell r="FB1136">
            <v>0</v>
          </cell>
          <cell r="FC1136">
            <v>0</v>
          </cell>
          <cell r="FD1136">
            <v>0</v>
          </cell>
          <cell r="FE1136">
            <v>0</v>
          </cell>
          <cell r="FF1136">
            <v>0</v>
          </cell>
          <cell r="FG1136">
            <v>0</v>
          </cell>
          <cell r="FH1136">
            <v>0</v>
          </cell>
          <cell r="FI1136">
            <v>0</v>
          </cell>
          <cell r="FJ1136">
            <v>0</v>
          </cell>
          <cell r="FK1136">
            <v>0</v>
          </cell>
          <cell r="FL1136">
            <v>0</v>
          </cell>
          <cell r="FM1136">
            <v>0</v>
          </cell>
          <cell r="FN1136">
            <v>0</v>
          </cell>
          <cell r="FO1136">
            <v>0</v>
          </cell>
          <cell r="FP1136">
            <v>0</v>
          </cell>
          <cell r="FQ1136">
            <v>0</v>
          </cell>
          <cell r="FR1136">
            <v>0</v>
          </cell>
          <cell r="FS1136">
            <v>0</v>
          </cell>
          <cell r="FT1136">
            <v>0</v>
          </cell>
          <cell r="FU1136">
            <v>0</v>
          </cell>
          <cell r="FV1136">
            <v>0</v>
          </cell>
          <cell r="FW1136">
            <v>0</v>
          </cell>
          <cell r="FX1136">
            <v>0</v>
          </cell>
          <cell r="FY1136">
            <v>0</v>
          </cell>
          <cell r="FZ1136">
            <v>0</v>
          </cell>
          <cell r="GA1136">
            <v>0</v>
          </cell>
          <cell r="GB1136">
            <v>0</v>
          </cell>
          <cell r="GC1136">
            <v>0</v>
          </cell>
          <cell r="GD1136">
            <v>0</v>
          </cell>
          <cell r="GE1136">
            <v>0</v>
          </cell>
          <cell r="GF1136">
            <v>0</v>
          </cell>
          <cell r="GG1136">
            <v>0</v>
          </cell>
          <cell r="GH1136">
            <v>0</v>
          </cell>
          <cell r="GI1136">
            <v>0</v>
          </cell>
          <cell r="GJ1136">
            <v>0</v>
          </cell>
          <cell r="GK1136">
            <v>0</v>
          </cell>
          <cell r="GL1136">
            <v>0</v>
          </cell>
          <cell r="GM1136">
            <v>0</v>
          </cell>
          <cell r="GN1136">
            <v>0</v>
          </cell>
          <cell r="GO1136">
            <v>0</v>
          </cell>
          <cell r="GP1136">
            <v>0</v>
          </cell>
          <cell r="GQ1136">
            <v>0</v>
          </cell>
          <cell r="GR1136">
            <v>0</v>
          </cell>
          <cell r="GS1136">
            <v>0</v>
          </cell>
          <cell r="GT1136">
            <v>0</v>
          </cell>
          <cell r="GU1136">
            <v>0</v>
          </cell>
          <cell r="GV1136">
            <v>0</v>
          </cell>
          <cell r="GW1136">
            <v>0</v>
          </cell>
          <cell r="GX1136">
            <v>0</v>
          </cell>
          <cell r="GY1136">
            <v>0</v>
          </cell>
          <cell r="GZ1136">
            <v>0</v>
          </cell>
          <cell r="HA1136">
            <v>0</v>
          </cell>
          <cell r="HB1136">
            <v>0</v>
          </cell>
          <cell r="HC1136">
            <v>0</v>
          </cell>
          <cell r="HD1136">
            <v>0</v>
          </cell>
          <cell r="HE1136">
            <v>0</v>
          </cell>
          <cell r="HF1136">
            <v>0</v>
          </cell>
          <cell r="HG1136">
            <v>0</v>
          </cell>
          <cell r="HH1136">
            <v>0</v>
          </cell>
          <cell r="HI1136">
            <v>0</v>
          </cell>
          <cell r="HJ1136">
            <v>0</v>
          </cell>
          <cell r="HK1136">
            <v>0</v>
          </cell>
          <cell r="HL1136">
            <v>0</v>
          </cell>
          <cell r="HM1136">
            <v>0</v>
          </cell>
          <cell r="HN1136">
            <v>0</v>
          </cell>
          <cell r="HO1136">
            <v>0</v>
          </cell>
          <cell r="HP1136">
            <v>0</v>
          </cell>
          <cell r="HQ1136">
            <v>0</v>
          </cell>
          <cell r="HR1136">
            <v>0</v>
          </cell>
          <cell r="HS1136">
            <v>0</v>
          </cell>
          <cell r="HT1136">
            <v>0</v>
          </cell>
          <cell r="HU1136">
            <v>0</v>
          </cell>
          <cell r="HV1136">
            <v>0</v>
          </cell>
          <cell r="HW1136">
            <v>0</v>
          </cell>
          <cell r="HX1136">
            <v>0</v>
          </cell>
          <cell r="HY1136">
            <v>0</v>
          </cell>
          <cell r="HZ1136">
            <v>0</v>
          </cell>
          <cell r="IA1136">
            <v>0</v>
          </cell>
          <cell r="IB1136">
            <v>0</v>
          </cell>
          <cell r="IC1136">
            <v>0</v>
          </cell>
          <cell r="ID1136">
            <v>0</v>
          </cell>
          <cell r="IE1136">
            <v>0</v>
          </cell>
          <cell r="IF1136">
            <v>0</v>
          </cell>
          <cell r="IG1136">
            <v>0</v>
          </cell>
          <cell r="IH1136">
            <v>0</v>
          </cell>
          <cell r="II1136">
            <v>0</v>
          </cell>
          <cell r="IJ1136">
            <v>0</v>
          </cell>
          <cell r="IK1136">
            <v>0</v>
          </cell>
          <cell r="IL1136">
            <v>0</v>
          </cell>
          <cell r="IM1136">
            <v>0</v>
          </cell>
          <cell r="IN1136">
            <v>0</v>
          </cell>
          <cell r="IO1136">
            <v>0</v>
          </cell>
          <cell r="IP1136">
            <v>0</v>
          </cell>
          <cell r="IQ1136">
            <v>0</v>
          </cell>
          <cell r="IR1136">
            <v>0</v>
          </cell>
          <cell r="IS1136">
            <v>0</v>
          </cell>
          <cell r="IT1136">
            <v>0</v>
          </cell>
          <cell r="IU1136">
            <v>0</v>
          </cell>
          <cell r="IV1136">
            <v>0</v>
          </cell>
          <cell r="IW1136">
            <v>0</v>
          </cell>
          <cell r="IX1136">
            <v>0</v>
          </cell>
          <cell r="IY1136">
            <v>0</v>
          </cell>
          <cell r="IZ1136">
            <v>0</v>
          </cell>
          <cell r="JA1136">
            <v>0</v>
          </cell>
          <cell r="JB1136">
            <v>0</v>
          </cell>
          <cell r="JC1136">
            <v>0</v>
          </cell>
          <cell r="JD1136">
            <v>0</v>
          </cell>
          <cell r="JE1136">
            <v>0</v>
          </cell>
          <cell r="JF1136">
            <v>0</v>
          </cell>
          <cell r="JG1136">
            <v>0</v>
          </cell>
          <cell r="JH1136">
            <v>0</v>
          </cell>
          <cell r="JI1136">
            <v>0</v>
          </cell>
          <cell r="JJ1136">
            <v>0</v>
          </cell>
          <cell r="JK1136">
            <v>0</v>
          </cell>
          <cell r="JL1136">
            <v>0</v>
          </cell>
          <cell r="JM1136">
            <v>0</v>
          </cell>
          <cell r="JN1136">
            <v>0</v>
          </cell>
          <cell r="JO1136">
            <v>0</v>
          </cell>
          <cell r="JP1136">
            <v>0</v>
          </cell>
          <cell r="JQ1136">
            <v>0</v>
          </cell>
        </row>
        <row r="1137">
          <cell r="D1137" t="str">
            <v>HY_.QF.NCA._.qCA.Box_Canyon</v>
          </cell>
          <cell r="F1137">
            <v>0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0</v>
          </cell>
          <cell r="R1137">
            <v>0</v>
          </cell>
          <cell r="S1137">
            <v>0</v>
          </cell>
          <cell r="T1137">
            <v>0</v>
          </cell>
          <cell r="U1137">
            <v>0</v>
          </cell>
          <cell r="V1137">
            <v>0</v>
          </cell>
          <cell r="W1137">
            <v>0</v>
          </cell>
          <cell r="X1137">
            <v>0</v>
          </cell>
          <cell r="Y1137">
            <v>0</v>
          </cell>
          <cell r="Z1137">
            <v>0</v>
          </cell>
          <cell r="AA1137">
            <v>0</v>
          </cell>
          <cell r="AB1137">
            <v>0</v>
          </cell>
          <cell r="AC1137">
            <v>0</v>
          </cell>
          <cell r="AD1137">
            <v>0</v>
          </cell>
          <cell r="AE1137">
            <v>0</v>
          </cell>
          <cell r="AF1137">
            <v>0</v>
          </cell>
          <cell r="AG1137">
            <v>0</v>
          </cell>
          <cell r="AH1137">
            <v>0</v>
          </cell>
          <cell r="AI1137">
            <v>0</v>
          </cell>
          <cell r="AJ1137">
            <v>0</v>
          </cell>
          <cell r="AK1137">
            <v>0</v>
          </cell>
          <cell r="AL1137">
            <v>0</v>
          </cell>
          <cell r="AM1137">
            <v>0</v>
          </cell>
          <cell r="AN1137">
            <v>0</v>
          </cell>
          <cell r="AO1137">
            <v>0</v>
          </cell>
          <cell r="AP1137">
            <v>0</v>
          </cell>
          <cell r="AQ1137">
            <v>0</v>
          </cell>
          <cell r="AR1137">
            <v>0</v>
          </cell>
          <cell r="AS1137">
            <v>0</v>
          </cell>
          <cell r="AT1137">
            <v>0</v>
          </cell>
          <cell r="AU1137">
            <v>0</v>
          </cell>
          <cell r="AV1137">
            <v>0</v>
          </cell>
          <cell r="AW1137">
            <v>0</v>
          </cell>
          <cell r="AX1137">
            <v>0</v>
          </cell>
          <cell r="AY1137">
            <v>0</v>
          </cell>
          <cell r="AZ1137">
            <v>0</v>
          </cell>
          <cell r="BA1137">
            <v>0</v>
          </cell>
          <cell r="BB1137">
            <v>0</v>
          </cell>
          <cell r="BC1137">
            <v>0</v>
          </cell>
          <cell r="BD1137">
            <v>0</v>
          </cell>
          <cell r="BE1137">
            <v>0</v>
          </cell>
          <cell r="BF1137">
            <v>0</v>
          </cell>
          <cell r="BG1137">
            <v>0</v>
          </cell>
          <cell r="BH1137">
            <v>0</v>
          </cell>
          <cell r="BI1137">
            <v>0</v>
          </cell>
          <cell r="BJ1137">
            <v>0</v>
          </cell>
          <cell r="BK1137">
            <v>0</v>
          </cell>
          <cell r="BL1137">
            <v>0</v>
          </cell>
          <cell r="BM1137">
            <v>0</v>
          </cell>
          <cell r="BN1137">
            <v>0</v>
          </cell>
          <cell r="BO1137">
            <v>0</v>
          </cell>
          <cell r="BP1137">
            <v>0</v>
          </cell>
          <cell r="BQ1137">
            <v>0</v>
          </cell>
          <cell r="BR1137">
            <v>0</v>
          </cell>
          <cell r="BS1137">
            <v>0</v>
          </cell>
          <cell r="BT1137">
            <v>0</v>
          </cell>
          <cell r="BU1137">
            <v>0</v>
          </cell>
          <cell r="BV1137">
            <v>0</v>
          </cell>
          <cell r="BW1137">
            <v>0</v>
          </cell>
          <cell r="BX1137">
            <v>0</v>
          </cell>
          <cell r="BY1137">
            <v>0</v>
          </cell>
          <cell r="BZ1137">
            <v>0</v>
          </cell>
          <cell r="CA1137">
            <v>0</v>
          </cell>
          <cell r="CB1137">
            <v>0</v>
          </cell>
          <cell r="CC1137">
            <v>0</v>
          </cell>
          <cell r="CD1137">
            <v>0</v>
          </cell>
          <cell r="CE1137">
            <v>0</v>
          </cell>
          <cell r="CF1137">
            <v>0</v>
          </cell>
          <cell r="CG1137">
            <v>0</v>
          </cell>
          <cell r="CH1137">
            <v>0</v>
          </cell>
          <cell r="CI1137">
            <v>0</v>
          </cell>
          <cell r="CJ1137">
            <v>0</v>
          </cell>
          <cell r="CK1137">
            <v>0</v>
          </cell>
          <cell r="CL1137">
            <v>0</v>
          </cell>
          <cell r="CM1137">
            <v>0</v>
          </cell>
          <cell r="CN1137">
            <v>0</v>
          </cell>
          <cell r="CO1137">
            <v>0</v>
          </cell>
          <cell r="CP1137">
            <v>0</v>
          </cell>
          <cell r="CQ1137">
            <v>0</v>
          </cell>
          <cell r="CR1137">
            <v>0</v>
          </cell>
          <cell r="CS1137">
            <v>0</v>
          </cell>
          <cell r="CT1137">
            <v>0</v>
          </cell>
          <cell r="CU1137">
            <v>0</v>
          </cell>
          <cell r="CV1137">
            <v>0</v>
          </cell>
          <cell r="CW1137">
            <v>0</v>
          </cell>
          <cell r="CX1137">
            <v>0</v>
          </cell>
          <cell r="CY1137">
            <v>0</v>
          </cell>
          <cell r="CZ1137">
            <v>0</v>
          </cell>
          <cell r="DA1137">
            <v>0</v>
          </cell>
          <cell r="DB1137">
            <v>0</v>
          </cell>
          <cell r="DC1137">
            <v>0</v>
          </cell>
          <cell r="DD1137">
            <v>0</v>
          </cell>
          <cell r="DE1137">
            <v>0</v>
          </cell>
          <cell r="DF1137">
            <v>0</v>
          </cell>
          <cell r="DG1137">
            <v>0</v>
          </cell>
          <cell r="DH1137">
            <v>0</v>
          </cell>
          <cell r="DI1137">
            <v>0</v>
          </cell>
          <cell r="DJ1137">
            <v>0</v>
          </cell>
          <cell r="DK1137">
            <v>0</v>
          </cell>
          <cell r="DL1137">
            <v>0</v>
          </cell>
          <cell r="DM1137">
            <v>0</v>
          </cell>
          <cell r="DN1137">
            <v>0</v>
          </cell>
          <cell r="DO1137">
            <v>0</v>
          </cell>
          <cell r="DP1137">
            <v>0</v>
          </cell>
          <cell r="DQ1137">
            <v>0</v>
          </cell>
          <cell r="DR1137">
            <v>0</v>
          </cell>
          <cell r="DS1137">
            <v>0</v>
          </cell>
          <cell r="DT1137">
            <v>0</v>
          </cell>
          <cell r="DU1137">
            <v>0</v>
          </cell>
          <cell r="DV1137">
            <v>0</v>
          </cell>
          <cell r="DW1137">
            <v>0</v>
          </cell>
          <cell r="DX1137">
            <v>0</v>
          </cell>
          <cell r="DY1137">
            <v>0</v>
          </cell>
          <cell r="DZ1137">
            <v>0</v>
          </cell>
          <cell r="EA1137">
            <v>0</v>
          </cell>
          <cell r="EB1137">
            <v>0</v>
          </cell>
          <cell r="EC1137">
            <v>0</v>
          </cell>
          <cell r="ED1137">
            <v>0</v>
          </cell>
          <cell r="EE1137">
            <v>0</v>
          </cell>
          <cell r="EF1137">
            <v>0</v>
          </cell>
          <cell r="EG1137">
            <v>0</v>
          </cell>
          <cell r="EH1137">
            <v>0</v>
          </cell>
          <cell r="EI1137">
            <v>0</v>
          </cell>
          <cell r="EJ1137">
            <v>0</v>
          </cell>
          <cell r="EK1137">
            <v>0</v>
          </cell>
          <cell r="EL1137">
            <v>0</v>
          </cell>
          <cell r="EM1137">
            <v>0</v>
          </cell>
          <cell r="EN1137">
            <v>0</v>
          </cell>
          <cell r="EO1137">
            <v>0</v>
          </cell>
          <cell r="EP1137">
            <v>0</v>
          </cell>
          <cell r="EQ1137">
            <v>0</v>
          </cell>
          <cell r="ER1137">
            <v>0</v>
          </cell>
          <cell r="ES1137">
            <v>0</v>
          </cell>
          <cell r="ET1137">
            <v>0</v>
          </cell>
          <cell r="EU1137">
            <v>0</v>
          </cell>
          <cell r="EV1137">
            <v>0</v>
          </cell>
          <cell r="EW1137">
            <v>0</v>
          </cell>
          <cell r="EX1137">
            <v>0</v>
          </cell>
          <cell r="EY1137">
            <v>0</v>
          </cell>
          <cell r="EZ1137">
            <v>0</v>
          </cell>
          <cell r="FA1137">
            <v>0</v>
          </cell>
          <cell r="FB1137">
            <v>0</v>
          </cell>
          <cell r="FC1137">
            <v>0</v>
          </cell>
          <cell r="FD1137">
            <v>0</v>
          </cell>
          <cell r="FE1137">
            <v>0</v>
          </cell>
          <cell r="FF1137">
            <v>0</v>
          </cell>
          <cell r="FG1137">
            <v>0</v>
          </cell>
          <cell r="FH1137">
            <v>0</v>
          </cell>
          <cell r="FI1137">
            <v>0</v>
          </cell>
          <cell r="FJ1137">
            <v>0</v>
          </cell>
          <cell r="FK1137">
            <v>0</v>
          </cell>
          <cell r="FL1137">
            <v>0</v>
          </cell>
          <cell r="FM1137">
            <v>0</v>
          </cell>
          <cell r="FN1137">
            <v>0</v>
          </cell>
          <cell r="FO1137">
            <v>0</v>
          </cell>
          <cell r="FP1137">
            <v>0</v>
          </cell>
          <cell r="FQ1137">
            <v>0</v>
          </cell>
          <cell r="FR1137">
            <v>0</v>
          </cell>
          <cell r="FS1137">
            <v>0</v>
          </cell>
          <cell r="FT1137">
            <v>0</v>
          </cell>
          <cell r="FU1137">
            <v>0</v>
          </cell>
          <cell r="FV1137">
            <v>0</v>
          </cell>
          <cell r="FW1137">
            <v>0</v>
          </cell>
          <cell r="FX1137">
            <v>0</v>
          </cell>
          <cell r="FY1137">
            <v>0</v>
          </cell>
          <cell r="FZ1137">
            <v>0</v>
          </cell>
          <cell r="GA1137">
            <v>0</v>
          </cell>
          <cell r="GB1137">
            <v>0</v>
          </cell>
          <cell r="GC1137">
            <v>0</v>
          </cell>
          <cell r="GD1137">
            <v>0</v>
          </cell>
          <cell r="GE1137">
            <v>0</v>
          </cell>
          <cell r="GF1137">
            <v>0</v>
          </cell>
          <cell r="GG1137">
            <v>0</v>
          </cell>
          <cell r="GH1137">
            <v>0</v>
          </cell>
          <cell r="GI1137">
            <v>0</v>
          </cell>
          <cell r="GJ1137">
            <v>0</v>
          </cell>
          <cell r="GK1137">
            <v>0</v>
          </cell>
          <cell r="GL1137">
            <v>0</v>
          </cell>
          <cell r="GM1137">
            <v>0</v>
          </cell>
          <cell r="GN1137">
            <v>0</v>
          </cell>
          <cell r="GO1137">
            <v>0</v>
          </cell>
          <cell r="GP1137">
            <v>0</v>
          </cell>
          <cell r="GQ1137">
            <v>0</v>
          </cell>
          <cell r="GR1137">
            <v>0</v>
          </cell>
          <cell r="GS1137">
            <v>0</v>
          </cell>
          <cell r="GT1137">
            <v>0</v>
          </cell>
          <cell r="GU1137">
            <v>0</v>
          </cell>
          <cell r="GV1137">
            <v>0</v>
          </cell>
          <cell r="GW1137">
            <v>0</v>
          </cell>
          <cell r="GX1137">
            <v>0</v>
          </cell>
          <cell r="GY1137">
            <v>0</v>
          </cell>
          <cell r="GZ1137">
            <v>0</v>
          </cell>
          <cell r="HA1137">
            <v>0</v>
          </cell>
          <cell r="HB1137">
            <v>0</v>
          </cell>
          <cell r="HC1137">
            <v>0</v>
          </cell>
          <cell r="HD1137">
            <v>0</v>
          </cell>
          <cell r="HE1137">
            <v>0</v>
          </cell>
          <cell r="HF1137">
            <v>0</v>
          </cell>
          <cell r="HG1137">
            <v>0</v>
          </cell>
          <cell r="HH1137">
            <v>0</v>
          </cell>
          <cell r="HI1137">
            <v>0</v>
          </cell>
          <cell r="HJ1137">
            <v>0</v>
          </cell>
          <cell r="HK1137">
            <v>0</v>
          </cell>
          <cell r="HL1137">
            <v>0</v>
          </cell>
          <cell r="HM1137">
            <v>0</v>
          </cell>
          <cell r="HN1137">
            <v>0</v>
          </cell>
          <cell r="HO1137">
            <v>0</v>
          </cell>
          <cell r="HP1137">
            <v>0</v>
          </cell>
          <cell r="HQ1137">
            <v>0</v>
          </cell>
          <cell r="HR1137">
            <v>0</v>
          </cell>
          <cell r="HS1137">
            <v>0</v>
          </cell>
          <cell r="HT1137">
            <v>0</v>
          </cell>
          <cell r="HU1137">
            <v>0</v>
          </cell>
          <cell r="HV1137">
            <v>0</v>
          </cell>
          <cell r="HW1137">
            <v>0</v>
          </cell>
          <cell r="HX1137">
            <v>0</v>
          </cell>
          <cell r="HY1137">
            <v>0</v>
          </cell>
          <cell r="HZ1137">
            <v>0</v>
          </cell>
          <cell r="IA1137">
            <v>0</v>
          </cell>
          <cell r="IB1137">
            <v>0</v>
          </cell>
          <cell r="IC1137">
            <v>0</v>
          </cell>
          <cell r="ID1137">
            <v>0</v>
          </cell>
          <cell r="IE1137">
            <v>0</v>
          </cell>
          <cell r="IF1137">
            <v>0</v>
          </cell>
          <cell r="IG1137">
            <v>0</v>
          </cell>
          <cell r="IH1137">
            <v>0</v>
          </cell>
          <cell r="II1137">
            <v>0</v>
          </cell>
          <cell r="IJ1137">
            <v>0</v>
          </cell>
          <cell r="IK1137">
            <v>0</v>
          </cell>
          <cell r="IL1137">
            <v>0</v>
          </cell>
          <cell r="IM1137">
            <v>0</v>
          </cell>
          <cell r="IN1137">
            <v>0</v>
          </cell>
          <cell r="IO1137">
            <v>0</v>
          </cell>
          <cell r="IP1137">
            <v>0</v>
          </cell>
          <cell r="IQ1137">
            <v>0</v>
          </cell>
          <cell r="IR1137">
            <v>0</v>
          </cell>
          <cell r="IS1137">
            <v>0</v>
          </cell>
          <cell r="IT1137">
            <v>0</v>
          </cell>
          <cell r="IU1137">
            <v>0</v>
          </cell>
          <cell r="IV1137">
            <v>0</v>
          </cell>
          <cell r="IW1137">
            <v>0</v>
          </cell>
          <cell r="IX1137">
            <v>0</v>
          </cell>
          <cell r="IY1137">
            <v>0</v>
          </cell>
          <cell r="IZ1137">
            <v>0</v>
          </cell>
          <cell r="JA1137">
            <v>0</v>
          </cell>
          <cell r="JB1137">
            <v>0</v>
          </cell>
          <cell r="JC1137">
            <v>0</v>
          </cell>
          <cell r="JD1137">
            <v>0</v>
          </cell>
          <cell r="JE1137">
            <v>0</v>
          </cell>
          <cell r="JF1137">
            <v>0</v>
          </cell>
          <cell r="JG1137">
            <v>0</v>
          </cell>
          <cell r="JH1137">
            <v>0</v>
          </cell>
          <cell r="JI1137">
            <v>0</v>
          </cell>
          <cell r="JJ1137">
            <v>0</v>
          </cell>
          <cell r="JK1137">
            <v>0</v>
          </cell>
          <cell r="JL1137">
            <v>0</v>
          </cell>
          <cell r="JM1137">
            <v>0</v>
          </cell>
          <cell r="JN1137">
            <v>0</v>
          </cell>
          <cell r="JO1137">
            <v>0</v>
          </cell>
          <cell r="JP1137">
            <v>0</v>
          </cell>
          <cell r="JQ1137">
            <v>0</v>
          </cell>
        </row>
        <row r="1138">
          <cell r="D1138" t="str">
            <v>HY_.QF.NCA._.qCA.Lucky_Paul</v>
          </cell>
          <cell r="F1138">
            <v>0</v>
          </cell>
          <cell r="G1138">
            <v>0</v>
          </cell>
          <cell r="H1138">
            <v>0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0</v>
          </cell>
          <cell r="R1138">
            <v>0</v>
          </cell>
          <cell r="S1138">
            <v>0</v>
          </cell>
          <cell r="T1138">
            <v>0</v>
          </cell>
          <cell r="U1138">
            <v>0</v>
          </cell>
          <cell r="V1138">
            <v>0</v>
          </cell>
          <cell r="W1138">
            <v>0</v>
          </cell>
          <cell r="X1138">
            <v>0</v>
          </cell>
          <cell r="Y1138">
            <v>0</v>
          </cell>
          <cell r="Z1138">
            <v>0</v>
          </cell>
          <cell r="AA1138">
            <v>0</v>
          </cell>
          <cell r="AB1138">
            <v>0</v>
          </cell>
          <cell r="AC1138">
            <v>0</v>
          </cell>
          <cell r="AD1138">
            <v>0</v>
          </cell>
          <cell r="AE1138">
            <v>0</v>
          </cell>
          <cell r="AF1138">
            <v>0</v>
          </cell>
          <cell r="AG1138">
            <v>0</v>
          </cell>
          <cell r="AH1138">
            <v>0</v>
          </cell>
          <cell r="AI1138">
            <v>0</v>
          </cell>
          <cell r="AJ1138">
            <v>0</v>
          </cell>
          <cell r="AK1138">
            <v>0</v>
          </cell>
          <cell r="AL1138">
            <v>0</v>
          </cell>
          <cell r="AM1138">
            <v>0</v>
          </cell>
          <cell r="AN1138">
            <v>0</v>
          </cell>
          <cell r="AO1138">
            <v>0</v>
          </cell>
          <cell r="AP1138">
            <v>0</v>
          </cell>
          <cell r="AQ1138">
            <v>0</v>
          </cell>
          <cell r="AR1138">
            <v>0</v>
          </cell>
          <cell r="AS1138">
            <v>0</v>
          </cell>
          <cell r="AT1138">
            <v>0</v>
          </cell>
          <cell r="AU1138">
            <v>0</v>
          </cell>
          <cell r="AV1138">
            <v>0</v>
          </cell>
          <cell r="AW1138">
            <v>0</v>
          </cell>
          <cell r="AX1138">
            <v>0</v>
          </cell>
          <cell r="AY1138">
            <v>0</v>
          </cell>
          <cell r="AZ1138">
            <v>0</v>
          </cell>
          <cell r="BA1138">
            <v>0</v>
          </cell>
          <cell r="BB1138">
            <v>0</v>
          </cell>
          <cell r="BC1138">
            <v>0</v>
          </cell>
          <cell r="BD1138">
            <v>0</v>
          </cell>
          <cell r="BE1138">
            <v>0</v>
          </cell>
          <cell r="BF1138">
            <v>0</v>
          </cell>
          <cell r="BG1138">
            <v>0</v>
          </cell>
          <cell r="BH1138">
            <v>0</v>
          </cell>
          <cell r="BI1138">
            <v>0</v>
          </cell>
          <cell r="BJ1138">
            <v>0</v>
          </cell>
          <cell r="BK1138">
            <v>0</v>
          </cell>
          <cell r="BL1138">
            <v>0</v>
          </cell>
          <cell r="BM1138">
            <v>0</v>
          </cell>
          <cell r="BN1138">
            <v>0</v>
          </cell>
          <cell r="BO1138">
            <v>0</v>
          </cell>
          <cell r="BP1138">
            <v>0</v>
          </cell>
          <cell r="BQ1138">
            <v>0</v>
          </cell>
          <cell r="BR1138">
            <v>0</v>
          </cell>
          <cell r="BS1138">
            <v>0</v>
          </cell>
          <cell r="BT1138">
            <v>0</v>
          </cell>
          <cell r="BU1138">
            <v>0</v>
          </cell>
          <cell r="BV1138">
            <v>0</v>
          </cell>
          <cell r="BW1138">
            <v>0</v>
          </cell>
          <cell r="BX1138">
            <v>0</v>
          </cell>
          <cell r="BY1138">
            <v>0</v>
          </cell>
          <cell r="BZ1138">
            <v>0</v>
          </cell>
          <cell r="CA1138">
            <v>0</v>
          </cell>
          <cell r="CB1138">
            <v>0</v>
          </cell>
          <cell r="CC1138">
            <v>0</v>
          </cell>
          <cell r="CD1138">
            <v>0</v>
          </cell>
          <cell r="CE1138">
            <v>0</v>
          </cell>
          <cell r="CF1138">
            <v>0</v>
          </cell>
          <cell r="CG1138">
            <v>0</v>
          </cell>
          <cell r="CH1138">
            <v>0</v>
          </cell>
          <cell r="CI1138">
            <v>0</v>
          </cell>
          <cell r="CJ1138">
            <v>0</v>
          </cell>
          <cell r="CK1138">
            <v>0</v>
          </cell>
          <cell r="CL1138">
            <v>0</v>
          </cell>
          <cell r="CM1138">
            <v>0</v>
          </cell>
          <cell r="CN1138">
            <v>0</v>
          </cell>
          <cell r="CO1138">
            <v>0</v>
          </cell>
          <cell r="CP1138">
            <v>0</v>
          </cell>
          <cell r="CQ1138">
            <v>0</v>
          </cell>
          <cell r="CR1138">
            <v>0</v>
          </cell>
          <cell r="CS1138">
            <v>0</v>
          </cell>
          <cell r="CT1138">
            <v>0</v>
          </cell>
          <cell r="CU1138">
            <v>0</v>
          </cell>
          <cell r="CV1138">
            <v>0</v>
          </cell>
          <cell r="CW1138">
            <v>0</v>
          </cell>
          <cell r="CX1138">
            <v>0</v>
          </cell>
          <cell r="CY1138">
            <v>0</v>
          </cell>
          <cell r="CZ1138">
            <v>0</v>
          </cell>
          <cell r="DA1138">
            <v>0</v>
          </cell>
          <cell r="DB1138">
            <v>0</v>
          </cell>
          <cell r="DC1138">
            <v>0</v>
          </cell>
          <cell r="DD1138">
            <v>0</v>
          </cell>
          <cell r="DE1138">
            <v>0</v>
          </cell>
          <cell r="DF1138">
            <v>0</v>
          </cell>
          <cell r="DG1138">
            <v>0</v>
          </cell>
          <cell r="DH1138">
            <v>0</v>
          </cell>
          <cell r="DI1138">
            <v>0</v>
          </cell>
          <cell r="DJ1138">
            <v>0</v>
          </cell>
          <cell r="DK1138">
            <v>0</v>
          </cell>
          <cell r="DL1138">
            <v>0</v>
          </cell>
          <cell r="DM1138">
            <v>0</v>
          </cell>
          <cell r="DN1138">
            <v>0</v>
          </cell>
          <cell r="DO1138">
            <v>0</v>
          </cell>
          <cell r="DP1138">
            <v>0</v>
          </cell>
          <cell r="DQ1138">
            <v>0</v>
          </cell>
          <cell r="DR1138">
            <v>0</v>
          </cell>
          <cell r="DS1138">
            <v>0</v>
          </cell>
          <cell r="DT1138">
            <v>0</v>
          </cell>
          <cell r="DU1138">
            <v>0</v>
          </cell>
          <cell r="DV1138">
            <v>0</v>
          </cell>
          <cell r="DW1138">
            <v>0</v>
          </cell>
          <cell r="DX1138">
            <v>0</v>
          </cell>
          <cell r="DY1138">
            <v>0</v>
          </cell>
          <cell r="DZ1138">
            <v>0</v>
          </cell>
          <cell r="EA1138">
            <v>0</v>
          </cell>
          <cell r="EB1138">
            <v>0</v>
          </cell>
          <cell r="EC1138">
            <v>0</v>
          </cell>
          <cell r="ED1138">
            <v>0</v>
          </cell>
          <cell r="EE1138">
            <v>0</v>
          </cell>
          <cell r="EF1138">
            <v>0</v>
          </cell>
          <cell r="EG1138">
            <v>0</v>
          </cell>
          <cell r="EH1138">
            <v>0</v>
          </cell>
          <cell r="EI1138">
            <v>0</v>
          </cell>
          <cell r="EJ1138">
            <v>0</v>
          </cell>
          <cell r="EK1138">
            <v>0</v>
          </cell>
          <cell r="EL1138">
            <v>0</v>
          </cell>
          <cell r="EM1138">
            <v>0</v>
          </cell>
          <cell r="EN1138">
            <v>0</v>
          </cell>
          <cell r="EO1138">
            <v>0</v>
          </cell>
          <cell r="EP1138">
            <v>0</v>
          </cell>
          <cell r="EQ1138">
            <v>0</v>
          </cell>
          <cell r="ER1138">
            <v>0</v>
          </cell>
          <cell r="ES1138">
            <v>0</v>
          </cell>
          <cell r="ET1138">
            <v>0</v>
          </cell>
          <cell r="EU1138">
            <v>0</v>
          </cell>
          <cell r="EV1138">
            <v>0</v>
          </cell>
          <cell r="EW1138">
            <v>0</v>
          </cell>
          <cell r="EX1138">
            <v>0</v>
          </cell>
          <cell r="EY1138">
            <v>0</v>
          </cell>
          <cell r="EZ1138">
            <v>0</v>
          </cell>
          <cell r="FA1138">
            <v>0</v>
          </cell>
          <cell r="FB1138">
            <v>0</v>
          </cell>
          <cell r="FC1138">
            <v>0</v>
          </cell>
          <cell r="FD1138">
            <v>0</v>
          </cell>
          <cell r="FE1138">
            <v>0</v>
          </cell>
          <cell r="FF1138">
            <v>0</v>
          </cell>
          <cell r="FG1138">
            <v>0</v>
          </cell>
          <cell r="FH1138">
            <v>0</v>
          </cell>
          <cell r="FI1138">
            <v>0</v>
          </cell>
          <cell r="FJ1138">
            <v>0</v>
          </cell>
          <cell r="FK1138">
            <v>0</v>
          </cell>
          <cell r="FL1138">
            <v>0</v>
          </cell>
          <cell r="FM1138">
            <v>0</v>
          </cell>
          <cell r="FN1138">
            <v>0</v>
          </cell>
          <cell r="FO1138">
            <v>0</v>
          </cell>
          <cell r="FP1138">
            <v>0</v>
          </cell>
          <cell r="FQ1138">
            <v>0</v>
          </cell>
          <cell r="FR1138">
            <v>0</v>
          </cell>
          <cell r="FS1138">
            <v>0</v>
          </cell>
          <cell r="FT1138">
            <v>0</v>
          </cell>
          <cell r="FU1138">
            <v>0</v>
          </cell>
          <cell r="FV1138">
            <v>0</v>
          </cell>
          <cell r="FW1138">
            <v>0</v>
          </cell>
          <cell r="FX1138">
            <v>0</v>
          </cell>
          <cell r="FY1138">
            <v>0</v>
          </cell>
          <cell r="FZ1138">
            <v>0</v>
          </cell>
          <cell r="GA1138">
            <v>0</v>
          </cell>
          <cell r="GB1138">
            <v>0</v>
          </cell>
          <cell r="GC1138">
            <v>0</v>
          </cell>
          <cell r="GD1138">
            <v>0</v>
          </cell>
          <cell r="GE1138">
            <v>0</v>
          </cell>
          <cell r="GF1138">
            <v>0</v>
          </cell>
          <cell r="GG1138">
            <v>0</v>
          </cell>
          <cell r="GH1138">
            <v>0</v>
          </cell>
          <cell r="GI1138">
            <v>0</v>
          </cell>
          <cell r="GJ1138">
            <v>0</v>
          </cell>
          <cell r="GK1138">
            <v>0</v>
          </cell>
          <cell r="GL1138">
            <v>0</v>
          </cell>
          <cell r="GM1138">
            <v>0</v>
          </cell>
          <cell r="GN1138">
            <v>0</v>
          </cell>
          <cell r="GO1138">
            <v>0</v>
          </cell>
          <cell r="GP1138">
            <v>0</v>
          </cell>
          <cell r="GQ1138">
            <v>0</v>
          </cell>
          <cell r="GR1138">
            <v>0</v>
          </cell>
          <cell r="GS1138">
            <v>0</v>
          </cell>
          <cell r="GT1138">
            <v>0</v>
          </cell>
          <cell r="GU1138">
            <v>0</v>
          </cell>
          <cell r="GV1138">
            <v>0</v>
          </cell>
          <cell r="GW1138">
            <v>0</v>
          </cell>
          <cell r="GX1138">
            <v>0</v>
          </cell>
          <cell r="GY1138">
            <v>0</v>
          </cell>
          <cell r="GZ1138">
            <v>0</v>
          </cell>
          <cell r="HA1138">
            <v>0</v>
          </cell>
          <cell r="HB1138">
            <v>0</v>
          </cell>
          <cell r="HC1138">
            <v>0</v>
          </cell>
          <cell r="HD1138">
            <v>0</v>
          </cell>
          <cell r="HE1138">
            <v>0</v>
          </cell>
          <cell r="HF1138">
            <v>0</v>
          </cell>
          <cell r="HG1138">
            <v>0</v>
          </cell>
          <cell r="HH1138">
            <v>0</v>
          </cell>
          <cell r="HI1138">
            <v>0</v>
          </cell>
          <cell r="HJ1138">
            <v>0</v>
          </cell>
          <cell r="HK1138">
            <v>0</v>
          </cell>
          <cell r="HL1138">
            <v>0</v>
          </cell>
          <cell r="HM1138">
            <v>0</v>
          </cell>
          <cell r="HN1138">
            <v>0</v>
          </cell>
          <cell r="HO1138">
            <v>0</v>
          </cell>
          <cell r="HP1138">
            <v>0</v>
          </cell>
          <cell r="HQ1138">
            <v>0</v>
          </cell>
          <cell r="HR1138">
            <v>0</v>
          </cell>
          <cell r="HS1138">
            <v>0</v>
          </cell>
          <cell r="HT1138">
            <v>0</v>
          </cell>
          <cell r="HU1138">
            <v>0</v>
          </cell>
          <cell r="HV1138">
            <v>0</v>
          </cell>
          <cell r="HW1138">
            <v>0</v>
          </cell>
          <cell r="HX1138">
            <v>0</v>
          </cell>
          <cell r="HY1138">
            <v>0</v>
          </cell>
          <cell r="HZ1138">
            <v>0</v>
          </cell>
          <cell r="IA1138">
            <v>0</v>
          </cell>
          <cell r="IB1138">
            <v>0</v>
          </cell>
          <cell r="IC1138">
            <v>0</v>
          </cell>
          <cell r="ID1138">
            <v>0</v>
          </cell>
          <cell r="IE1138">
            <v>0</v>
          </cell>
          <cell r="IF1138">
            <v>0</v>
          </cell>
          <cell r="IG1138">
            <v>0</v>
          </cell>
          <cell r="IH1138">
            <v>0</v>
          </cell>
          <cell r="II1138">
            <v>0</v>
          </cell>
          <cell r="IJ1138">
            <v>0</v>
          </cell>
          <cell r="IK1138">
            <v>0</v>
          </cell>
          <cell r="IL1138">
            <v>0</v>
          </cell>
          <cell r="IM1138">
            <v>0</v>
          </cell>
          <cell r="IN1138">
            <v>0</v>
          </cell>
          <cell r="IO1138">
            <v>0</v>
          </cell>
          <cell r="IP1138">
            <v>0</v>
          </cell>
          <cell r="IQ1138">
            <v>0</v>
          </cell>
          <cell r="IR1138">
            <v>0</v>
          </cell>
          <cell r="IS1138">
            <v>0</v>
          </cell>
          <cell r="IT1138">
            <v>0</v>
          </cell>
          <cell r="IU1138">
            <v>0</v>
          </cell>
          <cell r="IV1138">
            <v>0</v>
          </cell>
          <cell r="IW1138">
            <v>0</v>
          </cell>
          <cell r="IX1138">
            <v>0</v>
          </cell>
          <cell r="IY1138">
            <v>0</v>
          </cell>
          <cell r="IZ1138">
            <v>0</v>
          </cell>
          <cell r="JA1138">
            <v>0</v>
          </cell>
          <cell r="JB1138">
            <v>0</v>
          </cell>
          <cell r="JC1138">
            <v>0</v>
          </cell>
          <cell r="JD1138">
            <v>0</v>
          </cell>
          <cell r="JE1138">
            <v>0</v>
          </cell>
          <cell r="JF1138">
            <v>0</v>
          </cell>
          <cell r="JG1138">
            <v>0</v>
          </cell>
          <cell r="JH1138">
            <v>0</v>
          </cell>
          <cell r="JI1138">
            <v>0</v>
          </cell>
          <cell r="JJ1138">
            <v>0</v>
          </cell>
          <cell r="JK1138">
            <v>0</v>
          </cell>
          <cell r="JL1138">
            <v>0</v>
          </cell>
          <cell r="JM1138">
            <v>0</v>
          </cell>
          <cell r="JN1138">
            <v>0</v>
          </cell>
          <cell r="JO1138">
            <v>0</v>
          </cell>
          <cell r="JP1138">
            <v>0</v>
          </cell>
          <cell r="JQ1138">
            <v>0</v>
          </cell>
        </row>
        <row r="1139">
          <cell r="D1139" t="str">
            <v>HY_.QF.NCA._.qCA.Slate_Creek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0</v>
          </cell>
          <cell r="R1139">
            <v>0</v>
          </cell>
          <cell r="S1139">
            <v>0</v>
          </cell>
          <cell r="T1139">
            <v>0</v>
          </cell>
          <cell r="U1139">
            <v>0</v>
          </cell>
          <cell r="V1139">
            <v>0</v>
          </cell>
          <cell r="W1139">
            <v>0</v>
          </cell>
          <cell r="X1139">
            <v>0</v>
          </cell>
          <cell r="Y1139">
            <v>0</v>
          </cell>
          <cell r="Z1139">
            <v>0</v>
          </cell>
          <cell r="AA1139">
            <v>0</v>
          </cell>
          <cell r="AB1139">
            <v>0</v>
          </cell>
          <cell r="AC1139">
            <v>0</v>
          </cell>
          <cell r="AD1139">
            <v>0</v>
          </cell>
          <cell r="AE1139">
            <v>0</v>
          </cell>
          <cell r="AF1139">
            <v>0</v>
          </cell>
          <cell r="AG1139">
            <v>0</v>
          </cell>
          <cell r="AH1139">
            <v>0</v>
          </cell>
          <cell r="AI1139">
            <v>0</v>
          </cell>
          <cell r="AJ1139">
            <v>0</v>
          </cell>
          <cell r="AK1139">
            <v>0</v>
          </cell>
          <cell r="AL1139">
            <v>0</v>
          </cell>
          <cell r="AM1139">
            <v>0</v>
          </cell>
          <cell r="AN1139">
            <v>0</v>
          </cell>
          <cell r="AO1139">
            <v>0</v>
          </cell>
          <cell r="AP1139">
            <v>0</v>
          </cell>
          <cell r="AQ1139">
            <v>0</v>
          </cell>
          <cell r="AR1139">
            <v>0</v>
          </cell>
          <cell r="AS1139">
            <v>0</v>
          </cell>
          <cell r="AT1139">
            <v>0</v>
          </cell>
          <cell r="AU1139">
            <v>0</v>
          </cell>
          <cell r="AV1139">
            <v>0</v>
          </cell>
          <cell r="AW1139">
            <v>0</v>
          </cell>
          <cell r="AX1139">
            <v>0</v>
          </cell>
          <cell r="AY1139">
            <v>0</v>
          </cell>
          <cell r="AZ1139">
            <v>0</v>
          </cell>
          <cell r="BA1139">
            <v>0</v>
          </cell>
          <cell r="BB1139">
            <v>0</v>
          </cell>
          <cell r="BC1139">
            <v>0</v>
          </cell>
          <cell r="BD1139">
            <v>0</v>
          </cell>
          <cell r="BE1139">
            <v>0</v>
          </cell>
          <cell r="BF1139">
            <v>0</v>
          </cell>
          <cell r="BG1139">
            <v>0</v>
          </cell>
          <cell r="BH1139">
            <v>0</v>
          </cell>
          <cell r="BI1139">
            <v>0</v>
          </cell>
          <cell r="BJ1139">
            <v>0</v>
          </cell>
          <cell r="BK1139">
            <v>0</v>
          </cell>
          <cell r="BL1139">
            <v>0</v>
          </cell>
          <cell r="BM1139">
            <v>0</v>
          </cell>
          <cell r="BN1139">
            <v>0</v>
          </cell>
          <cell r="BO1139">
            <v>0</v>
          </cell>
          <cell r="BP1139">
            <v>0</v>
          </cell>
          <cell r="BQ1139">
            <v>0</v>
          </cell>
          <cell r="BR1139">
            <v>0</v>
          </cell>
          <cell r="BS1139">
            <v>0</v>
          </cell>
          <cell r="BT1139">
            <v>0</v>
          </cell>
          <cell r="BU1139">
            <v>0</v>
          </cell>
          <cell r="BV1139">
            <v>0</v>
          </cell>
          <cell r="BW1139">
            <v>0</v>
          </cell>
          <cell r="BX1139">
            <v>0</v>
          </cell>
          <cell r="BY1139">
            <v>0</v>
          </cell>
          <cell r="BZ1139">
            <v>0</v>
          </cell>
          <cell r="CA1139">
            <v>0</v>
          </cell>
          <cell r="CB1139">
            <v>0</v>
          </cell>
          <cell r="CC1139">
            <v>0</v>
          </cell>
          <cell r="CD1139">
            <v>0</v>
          </cell>
          <cell r="CE1139">
            <v>0</v>
          </cell>
          <cell r="CF1139">
            <v>0</v>
          </cell>
          <cell r="CG1139">
            <v>0</v>
          </cell>
          <cell r="CH1139">
            <v>0</v>
          </cell>
          <cell r="CI1139">
            <v>0</v>
          </cell>
          <cell r="CJ1139">
            <v>0</v>
          </cell>
          <cell r="CK1139">
            <v>0</v>
          </cell>
          <cell r="CL1139">
            <v>0</v>
          </cell>
          <cell r="CM1139">
            <v>0</v>
          </cell>
          <cell r="CN1139">
            <v>0</v>
          </cell>
          <cell r="CO1139">
            <v>0</v>
          </cell>
          <cell r="CP1139">
            <v>0</v>
          </cell>
          <cell r="CQ1139">
            <v>0</v>
          </cell>
          <cell r="CR1139">
            <v>0</v>
          </cell>
          <cell r="CS1139">
            <v>0</v>
          </cell>
          <cell r="CT1139">
            <v>0</v>
          </cell>
          <cell r="CU1139">
            <v>0</v>
          </cell>
          <cell r="CV1139">
            <v>0</v>
          </cell>
          <cell r="CW1139">
            <v>0</v>
          </cell>
          <cell r="CX1139">
            <v>0</v>
          </cell>
          <cell r="CY1139">
            <v>0</v>
          </cell>
          <cell r="CZ1139">
            <v>0</v>
          </cell>
          <cell r="DA1139">
            <v>0</v>
          </cell>
          <cell r="DB1139">
            <v>0</v>
          </cell>
          <cell r="DC1139">
            <v>0</v>
          </cell>
          <cell r="DD1139">
            <v>0</v>
          </cell>
          <cell r="DE1139">
            <v>0</v>
          </cell>
          <cell r="DF1139">
            <v>0</v>
          </cell>
          <cell r="DG1139">
            <v>0</v>
          </cell>
          <cell r="DH1139">
            <v>0</v>
          </cell>
          <cell r="DI1139">
            <v>0</v>
          </cell>
          <cell r="DJ1139">
            <v>0</v>
          </cell>
          <cell r="DK1139">
            <v>0</v>
          </cell>
          <cell r="DL1139">
            <v>0</v>
          </cell>
          <cell r="DM1139">
            <v>0</v>
          </cell>
          <cell r="DN1139">
            <v>0</v>
          </cell>
          <cell r="DO1139">
            <v>0</v>
          </cell>
          <cell r="DP1139">
            <v>0</v>
          </cell>
          <cell r="DQ1139">
            <v>0</v>
          </cell>
          <cell r="DR1139">
            <v>0</v>
          </cell>
          <cell r="DS1139">
            <v>0</v>
          </cell>
          <cell r="DT1139">
            <v>0</v>
          </cell>
          <cell r="DU1139">
            <v>0</v>
          </cell>
          <cell r="DV1139">
            <v>0</v>
          </cell>
          <cell r="DW1139">
            <v>0</v>
          </cell>
          <cell r="DX1139">
            <v>0</v>
          </cell>
          <cell r="DY1139">
            <v>0</v>
          </cell>
          <cell r="DZ1139">
            <v>0</v>
          </cell>
          <cell r="EA1139">
            <v>0</v>
          </cell>
          <cell r="EB1139">
            <v>0</v>
          </cell>
          <cell r="EC1139">
            <v>0</v>
          </cell>
          <cell r="ED1139">
            <v>0</v>
          </cell>
          <cell r="EE1139">
            <v>0</v>
          </cell>
          <cell r="EF1139">
            <v>0</v>
          </cell>
          <cell r="EG1139">
            <v>0</v>
          </cell>
          <cell r="EH1139">
            <v>0</v>
          </cell>
          <cell r="EI1139">
            <v>0</v>
          </cell>
          <cell r="EJ1139">
            <v>0</v>
          </cell>
          <cell r="EK1139">
            <v>0</v>
          </cell>
          <cell r="EL1139">
            <v>0</v>
          </cell>
          <cell r="EM1139">
            <v>0</v>
          </cell>
          <cell r="EN1139">
            <v>0</v>
          </cell>
          <cell r="EO1139">
            <v>0</v>
          </cell>
          <cell r="EP1139">
            <v>0</v>
          </cell>
          <cell r="EQ1139">
            <v>0</v>
          </cell>
          <cell r="ER1139">
            <v>0</v>
          </cell>
          <cell r="ES1139">
            <v>0</v>
          </cell>
          <cell r="ET1139">
            <v>0</v>
          </cell>
          <cell r="EU1139">
            <v>0</v>
          </cell>
          <cell r="EV1139">
            <v>0</v>
          </cell>
          <cell r="EW1139">
            <v>0</v>
          </cell>
          <cell r="EX1139">
            <v>0</v>
          </cell>
          <cell r="EY1139">
            <v>0</v>
          </cell>
          <cell r="EZ1139">
            <v>0</v>
          </cell>
          <cell r="FA1139">
            <v>0</v>
          </cell>
          <cell r="FB1139">
            <v>0</v>
          </cell>
          <cell r="FC1139">
            <v>0</v>
          </cell>
          <cell r="FD1139">
            <v>0</v>
          </cell>
          <cell r="FE1139">
            <v>0</v>
          </cell>
          <cell r="FF1139">
            <v>0</v>
          </cell>
          <cell r="FG1139">
            <v>0</v>
          </cell>
          <cell r="FH1139">
            <v>0</v>
          </cell>
          <cell r="FI1139">
            <v>0</v>
          </cell>
          <cell r="FJ1139">
            <v>0</v>
          </cell>
          <cell r="FK1139">
            <v>0</v>
          </cell>
          <cell r="FL1139">
            <v>0</v>
          </cell>
          <cell r="FM1139">
            <v>0</v>
          </cell>
          <cell r="FN1139">
            <v>0</v>
          </cell>
          <cell r="FO1139">
            <v>0</v>
          </cell>
          <cell r="FP1139">
            <v>0</v>
          </cell>
          <cell r="FQ1139">
            <v>0</v>
          </cell>
          <cell r="FR1139">
            <v>0</v>
          </cell>
          <cell r="FS1139">
            <v>0</v>
          </cell>
          <cell r="FT1139">
            <v>0</v>
          </cell>
          <cell r="FU1139">
            <v>0</v>
          </cell>
          <cell r="FV1139">
            <v>0</v>
          </cell>
          <cell r="FW1139">
            <v>0</v>
          </cell>
          <cell r="FX1139">
            <v>0</v>
          </cell>
          <cell r="FY1139">
            <v>0</v>
          </cell>
          <cell r="FZ1139">
            <v>0</v>
          </cell>
          <cell r="GA1139">
            <v>0</v>
          </cell>
          <cell r="GB1139">
            <v>0</v>
          </cell>
          <cell r="GC1139">
            <v>0</v>
          </cell>
          <cell r="GD1139">
            <v>0</v>
          </cell>
          <cell r="GE1139">
            <v>0</v>
          </cell>
          <cell r="GF1139">
            <v>0</v>
          </cell>
          <cell r="GG1139">
            <v>0</v>
          </cell>
          <cell r="GH1139">
            <v>0</v>
          </cell>
          <cell r="GI1139">
            <v>0</v>
          </cell>
          <cell r="GJ1139">
            <v>0</v>
          </cell>
          <cell r="GK1139">
            <v>0</v>
          </cell>
          <cell r="GL1139">
            <v>0</v>
          </cell>
          <cell r="GM1139">
            <v>0</v>
          </cell>
          <cell r="GN1139">
            <v>0</v>
          </cell>
          <cell r="GO1139">
            <v>0</v>
          </cell>
          <cell r="GP1139">
            <v>0</v>
          </cell>
          <cell r="GQ1139">
            <v>0</v>
          </cell>
          <cell r="GR1139">
            <v>0</v>
          </cell>
          <cell r="GS1139">
            <v>0</v>
          </cell>
          <cell r="GT1139">
            <v>0</v>
          </cell>
          <cell r="GU1139">
            <v>0</v>
          </cell>
          <cell r="GV1139">
            <v>0</v>
          </cell>
          <cell r="GW1139">
            <v>0</v>
          </cell>
          <cell r="GX1139">
            <v>0</v>
          </cell>
          <cell r="GY1139">
            <v>0</v>
          </cell>
          <cell r="GZ1139">
            <v>0</v>
          </cell>
          <cell r="HA1139">
            <v>0</v>
          </cell>
          <cell r="HB1139">
            <v>0</v>
          </cell>
          <cell r="HC1139">
            <v>0</v>
          </cell>
          <cell r="HD1139">
            <v>0</v>
          </cell>
          <cell r="HE1139">
            <v>0</v>
          </cell>
          <cell r="HF1139">
            <v>0</v>
          </cell>
          <cell r="HG1139">
            <v>0</v>
          </cell>
          <cell r="HH1139">
            <v>0</v>
          </cell>
          <cell r="HI1139">
            <v>0</v>
          </cell>
          <cell r="HJ1139">
            <v>0</v>
          </cell>
          <cell r="HK1139">
            <v>0</v>
          </cell>
          <cell r="HL1139">
            <v>0</v>
          </cell>
          <cell r="HM1139">
            <v>0</v>
          </cell>
          <cell r="HN1139">
            <v>0</v>
          </cell>
          <cell r="HO1139">
            <v>0</v>
          </cell>
          <cell r="HP1139">
            <v>0</v>
          </cell>
          <cell r="HQ1139">
            <v>0</v>
          </cell>
          <cell r="HR1139">
            <v>0</v>
          </cell>
          <cell r="HS1139">
            <v>0</v>
          </cell>
          <cell r="HT1139">
            <v>0</v>
          </cell>
          <cell r="HU1139">
            <v>0</v>
          </cell>
          <cell r="HV1139">
            <v>0</v>
          </cell>
          <cell r="HW1139">
            <v>0</v>
          </cell>
          <cell r="HX1139">
            <v>0</v>
          </cell>
          <cell r="HY1139">
            <v>0</v>
          </cell>
          <cell r="HZ1139">
            <v>0</v>
          </cell>
          <cell r="IA1139">
            <v>0</v>
          </cell>
          <cell r="IB1139">
            <v>0</v>
          </cell>
          <cell r="IC1139">
            <v>0</v>
          </cell>
          <cell r="ID1139">
            <v>0</v>
          </cell>
          <cell r="IE1139">
            <v>0</v>
          </cell>
          <cell r="IF1139">
            <v>0</v>
          </cell>
          <cell r="IG1139">
            <v>0</v>
          </cell>
          <cell r="IH1139">
            <v>0</v>
          </cell>
          <cell r="II1139">
            <v>0</v>
          </cell>
          <cell r="IJ1139">
            <v>0</v>
          </cell>
          <cell r="IK1139">
            <v>0</v>
          </cell>
          <cell r="IL1139">
            <v>0</v>
          </cell>
          <cell r="IM1139">
            <v>0</v>
          </cell>
          <cell r="IN1139">
            <v>0</v>
          </cell>
          <cell r="IO1139">
            <v>0</v>
          </cell>
          <cell r="IP1139">
            <v>0</v>
          </cell>
          <cell r="IQ1139">
            <v>0</v>
          </cell>
          <cell r="IR1139">
            <v>0</v>
          </cell>
          <cell r="IS1139">
            <v>0</v>
          </cell>
          <cell r="IT1139">
            <v>0</v>
          </cell>
          <cell r="IU1139">
            <v>0</v>
          </cell>
          <cell r="IV1139">
            <v>0</v>
          </cell>
          <cell r="IW1139">
            <v>0</v>
          </cell>
          <cell r="IX1139">
            <v>0</v>
          </cell>
          <cell r="IY1139">
            <v>0</v>
          </cell>
          <cell r="IZ1139">
            <v>0</v>
          </cell>
          <cell r="JA1139">
            <v>0</v>
          </cell>
          <cell r="JB1139">
            <v>0</v>
          </cell>
          <cell r="JC1139">
            <v>0</v>
          </cell>
          <cell r="JD1139">
            <v>0</v>
          </cell>
          <cell r="JE1139">
            <v>0</v>
          </cell>
          <cell r="JF1139">
            <v>0</v>
          </cell>
          <cell r="JG1139">
            <v>0</v>
          </cell>
          <cell r="JH1139">
            <v>0</v>
          </cell>
          <cell r="JI1139">
            <v>0</v>
          </cell>
          <cell r="JJ1139">
            <v>0</v>
          </cell>
          <cell r="JK1139">
            <v>0</v>
          </cell>
          <cell r="JL1139">
            <v>0</v>
          </cell>
          <cell r="JM1139">
            <v>0</v>
          </cell>
          <cell r="JN1139">
            <v>0</v>
          </cell>
          <cell r="JO1139">
            <v>0</v>
          </cell>
          <cell r="JP1139">
            <v>0</v>
          </cell>
          <cell r="JQ1139">
            <v>0</v>
          </cell>
        </row>
        <row r="1140">
          <cell r="D1140" t="str">
            <v>HY_.QF.PNC._.qOR.Astoria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0</v>
          </cell>
          <cell r="R1140">
            <v>0</v>
          </cell>
          <cell r="S1140">
            <v>0</v>
          </cell>
          <cell r="T1140">
            <v>0</v>
          </cell>
          <cell r="U1140">
            <v>0</v>
          </cell>
          <cell r="V1140">
            <v>0</v>
          </cell>
          <cell r="W1140">
            <v>0</v>
          </cell>
          <cell r="X1140">
            <v>0</v>
          </cell>
          <cell r="Y1140">
            <v>0</v>
          </cell>
          <cell r="Z1140">
            <v>0</v>
          </cell>
          <cell r="AA1140">
            <v>0</v>
          </cell>
          <cell r="AB1140">
            <v>0</v>
          </cell>
          <cell r="AC1140">
            <v>0</v>
          </cell>
          <cell r="AD1140">
            <v>0</v>
          </cell>
          <cell r="AE1140">
            <v>0</v>
          </cell>
          <cell r="AF1140">
            <v>0</v>
          </cell>
          <cell r="AG1140">
            <v>0</v>
          </cell>
          <cell r="AH1140">
            <v>0</v>
          </cell>
          <cell r="AI1140">
            <v>0</v>
          </cell>
          <cell r="AJ1140">
            <v>0</v>
          </cell>
          <cell r="AK1140">
            <v>0</v>
          </cell>
          <cell r="AL1140">
            <v>0</v>
          </cell>
          <cell r="AM1140">
            <v>0</v>
          </cell>
          <cell r="AN1140">
            <v>0</v>
          </cell>
          <cell r="AO1140">
            <v>0</v>
          </cell>
          <cell r="AP1140">
            <v>0</v>
          </cell>
          <cell r="AQ1140">
            <v>0</v>
          </cell>
          <cell r="AR1140">
            <v>0</v>
          </cell>
          <cell r="AS1140">
            <v>0</v>
          </cell>
          <cell r="AT1140">
            <v>0</v>
          </cell>
          <cell r="AU1140">
            <v>0</v>
          </cell>
          <cell r="AV1140">
            <v>0</v>
          </cell>
          <cell r="AW1140">
            <v>0</v>
          </cell>
          <cell r="AX1140">
            <v>0</v>
          </cell>
          <cell r="AY1140">
            <v>0</v>
          </cell>
          <cell r="AZ1140">
            <v>0</v>
          </cell>
          <cell r="BA1140">
            <v>0</v>
          </cell>
          <cell r="BB1140">
            <v>0</v>
          </cell>
          <cell r="BC1140">
            <v>0</v>
          </cell>
          <cell r="BD1140">
            <v>0</v>
          </cell>
          <cell r="BE1140">
            <v>0</v>
          </cell>
          <cell r="BF1140">
            <v>0</v>
          </cell>
          <cell r="BG1140">
            <v>0</v>
          </cell>
          <cell r="BH1140">
            <v>0</v>
          </cell>
          <cell r="BI1140">
            <v>0</v>
          </cell>
          <cell r="BJ1140">
            <v>0</v>
          </cell>
          <cell r="BK1140">
            <v>0</v>
          </cell>
          <cell r="BL1140">
            <v>0</v>
          </cell>
          <cell r="BM1140">
            <v>0</v>
          </cell>
          <cell r="BN1140">
            <v>0</v>
          </cell>
          <cell r="BO1140">
            <v>0</v>
          </cell>
          <cell r="BP1140">
            <v>0</v>
          </cell>
          <cell r="BQ1140">
            <v>0</v>
          </cell>
          <cell r="BR1140">
            <v>0</v>
          </cell>
          <cell r="BS1140">
            <v>0</v>
          </cell>
          <cell r="BT1140">
            <v>0</v>
          </cell>
          <cell r="BU1140">
            <v>0</v>
          </cell>
          <cell r="BV1140">
            <v>0</v>
          </cell>
          <cell r="BW1140">
            <v>0</v>
          </cell>
          <cell r="BX1140">
            <v>0</v>
          </cell>
          <cell r="BY1140">
            <v>0</v>
          </cell>
          <cell r="BZ1140">
            <v>0</v>
          </cell>
          <cell r="CA1140">
            <v>0</v>
          </cell>
          <cell r="CB1140">
            <v>0</v>
          </cell>
          <cell r="CC1140">
            <v>0</v>
          </cell>
          <cell r="CD1140">
            <v>0</v>
          </cell>
          <cell r="CE1140">
            <v>0</v>
          </cell>
          <cell r="CF1140">
            <v>0</v>
          </cell>
          <cell r="CG1140">
            <v>0</v>
          </cell>
          <cell r="CH1140">
            <v>0</v>
          </cell>
          <cell r="CI1140">
            <v>0</v>
          </cell>
          <cell r="CJ1140">
            <v>0</v>
          </cell>
          <cell r="CK1140">
            <v>0</v>
          </cell>
          <cell r="CL1140">
            <v>0</v>
          </cell>
          <cell r="CM1140">
            <v>0</v>
          </cell>
          <cell r="CN1140">
            <v>0</v>
          </cell>
          <cell r="CO1140">
            <v>0</v>
          </cell>
          <cell r="CP1140">
            <v>0</v>
          </cell>
          <cell r="CQ1140">
            <v>0</v>
          </cell>
          <cell r="CR1140">
            <v>0</v>
          </cell>
          <cell r="CS1140">
            <v>0</v>
          </cell>
          <cell r="CT1140">
            <v>0</v>
          </cell>
          <cell r="CU1140">
            <v>0</v>
          </cell>
          <cell r="CV1140">
            <v>0</v>
          </cell>
          <cell r="CW1140">
            <v>0</v>
          </cell>
          <cell r="CX1140">
            <v>0</v>
          </cell>
          <cell r="CY1140">
            <v>0</v>
          </cell>
          <cell r="CZ1140">
            <v>0</v>
          </cell>
          <cell r="DA1140">
            <v>0</v>
          </cell>
          <cell r="DB1140">
            <v>0</v>
          </cell>
          <cell r="DC1140">
            <v>0</v>
          </cell>
          <cell r="DD1140">
            <v>0</v>
          </cell>
          <cell r="DE1140">
            <v>0</v>
          </cell>
          <cell r="DF1140">
            <v>0</v>
          </cell>
          <cell r="DG1140">
            <v>0</v>
          </cell>
          <cell r="DH1140">
            <v>0</v>
          </cell>
          <cell r="DI1140">
            <v>0</v>
          </cell>
          <cell r="DJ1140">
            <v>0</v>
          </cell>
          <cell r="DK1140">
            <v>0</v>
          </cell>
          <cell r="DL1140">
            <v>0</v>
          </cell>
          <cell r="DM1140">
            <v>0</v>
          </cell>
          <cell r="DN1140">
            <v>0</v>
          </cell>
          <cell r="DO1140">
            <v>0</v>
          </cell>
          <cell r="DP1140">
            <v>0</v>
          </cell>
          <cell r="DQ1140">
            <v>0</v>
          </cell>
          <cell r="DR1140">
            <v>0</v>
          </cell>
          <cell r="DS1140">
            <v>0</v>
          </cell>
          <cell r="DT1140">
            <v>0</v>
          </cell>
          <cell r="DU1140">
            <v>0</v>
          </cell>
          <cell r="DV1140">
            <v>0</v>
          </cell>
          <cell r="DW1140">
            <v>0</v>
          </cell>
          <cell r="DX1140">
            <v>0</v>
          </cell>
          <cell r="DY1140">
            <v>0</v>
          </cell>
          <cell r="DZ1140">
            <v>0</v>
          </cell>
          <cell r="EA1140">
            <v>0</v>
          </cell>
          <cell r="EB1140">
            <v>0</v>
          </cell>
          <cell r="EC1140">
            <v>0</v>
          </cell>
          <cell r="ED1140">
            <v>0</v>
          </cell>
          <cell r="EE1140">
            <v>0</v>
          </cell>
          <cell r="EF1140">
            <v>0</v>
          </cell>
          <cell r="EG1140">
            <v>0</v>
          </cell>
          <cell r="EH1140">
            <v>0</v>
          </cell>
          <cell r="EI1140">
            <v>0</v>
          </cell>
          <cell r="EJ1140">
            <v>0</v>
          </cell>
          <cell r="EK1140">
            <v>0</v>
          </cell>
          <cell r="EL1140">
            <v>0</v>
          </cell>
          <cell r="EM1140">
            <v>0</v>
          </cell>
          <cell r="EN1140">
            <v>0</v>
          </cell>
          <cell r="EO1140">
            <v>0</v>
          </cell>
          <cell r="EP1140">
            <v>0</v>
          </cell>
          <cell r="EQ1140">
            <v>0</v>
          </cell>
          <cell r="ER1140">
            <v>0</v>
          </cell>
          <cell r="ES1140">
            <v>0</v>
          </cell>
          <cell r="ET1140">
            <v>0</v>
          </cell>
          <cell r="EU1140">
            <v>0</v>
          </cell>
          <cell r="EV1140">
            <v>0</v>
          </cell>
          <cell r="EW1140">
            <v>0</v>
          </cell>
          <cell r="EX1140">
            <v>0</v>
          </cell>
          <cell r="EY1140">
            <v>0</v>
          </cell>
          <cell r="EZ1140">
            <v>0</v>
          </cell>
          <cell r="FA1140">
            <v>0</v>
          </cell>
          <cell r="FB1140">
            <v>0</v>
          </cell>
          <cell r="FC1140">
            <v>0</v>
          </cell>
          <cell r="FD1140">
            <v>0</v>
          </cell>
          <cell r="FE1140">
            <v>0</v>
          </cell>
          <cell r="FF1140">
            <v>0</v>
          </cell>
          <cell r="FG1140">
            <v>0</v>
          </cell>
          <cell r="FH1140">
            <v>0</v>
          </cell>
          <cell r="FI1140">
            <v>0</v>
          </cell>
          <cell r="FJ1140">
            <v>0</v>
          </cell>
          <cell r="FK1140">
            <v>0</v>
          </cell>
          <cell r="FL1140">
            <v>0</v>
          </cell>
          <cell r="FM1140">
            <v>0</v>
          </cell>
          <cell r="FN1140">
            <v>0</v>
          </cell>
          <cell r="FO1140">
            <v>0</v>
          </cell>
          <cell r="FP1140">
            <v>0</v>
          </cell>
          <cell r="FQ1140">
            <v>0</v>
          </cell>
          <cell r="FR1140">
            <v>0</v>
          </cell>
          <cell r="FS1140">
            <v>0</v>
          </cell>
          <cell r="FT1140">
            <v>0</v>
          </cell>
          <cell r="FU1140">
            <v>0</v>
          </cell>
          <cell r="FV1140">
            <v>0</v>
          </cell>
          <cell r="FW1140">
            <v>0</v>
          </cell>
          <cell r="FX1140">
            <v>0</v>
          </cell>
          <cell r="FY1140">
            <v>0</v>
          </cell>
          <cell r="FZ1140">
            <v>0</v>
          </cell>
          <cell r="GA1140">
            <v>0</v>
          </cell>
          <cell r="GB1140">
            <v>0</v>
          </cell>
          <cell r="GC1140">
            <v>0</v>
          </cell>
          <cell r="GD1140">
            <v>0</v>
          </cell>
          <cell r="GE1140">
            <v>0</v>
          </cell>
          <cell r="GF1140">
            <v>0</v>
          </cell>
          <cell r="GG1140">
            <v>0</v>
          </cell>
          <cell r="GH1140">
            <v>0</v>
          </cell>
          <cell r="GI1140">
            <v>0</v>
          </cell>
          <cell r="GJ1140">
            <v>0</v>
          </cell>
          <cell r="GK1140">
            <v>0</v>
          </cell>
          <cell r="GL1140">
            <v>0</v>
          </cell>
          <cell r="GM1140">
            <v>0</v>
          </cell>
          <cell r="GN1140">
            <v>0</v>
          </cell>
          <cell r="GO1140">
            <v>0</v>
          </cell>
          <cell r="GP1140">
            <v>0</v>
          </cell>
          <cell r="GQ1140">
            <v>0</v>
          </cell>
          <cell r="GR1140">
            <v>0</v>
          </cell>
          <cell r="GS1140">
            <v>0</v>
          </cell>
          <cell r="GT1140">
            <v>0</v>
          </cell>
          <cell r="GU1140">
            <v>0</v>
          </cell>
          <cell r="GV1140">
            <v>0</v>
          </cell>
          <cell r="GW1140">
            <v>0</v>
          </cell>
          <cell r="GX1140">
            <v>0</v>
          </cell>
          <cell r="GY1140">
            <v>0</v>
          </cell>
          <cell r="GZ1140">
            <v>0</v>
          </cell>
          <cell r="HA1140">
            <v>0</v>
          </cell>
          <cell r="HB1140">
            <v>0</v>
          </cell>
          <cell r="HC1140">
            <v>0</v>
          </cell>
          <cell r="HD1140">
            <v>0</v>
          </cell>
          <cell r="HE1140">
            <v>0</v>
          </cell>
          <cell r="HF1140">
            <v>0</v>
          </cell>
          <cell r="HG1140">
            <v>0</v>
          </cell>
          <cell r="HH1140">
            <v>0</v>
          </cell>
          <cell r="HI1140">
            <v>0</v>
          </cell>
          <cell r="HJ1140">
            <v>0</v>
          </cell>
          <cell r="HK1140">
            <v>0</v>
          </cell>
          <cell r="HL1140">
            <v>0</v>
          </cell>
          <cell r="HM1140">
            <v>0</v>
          </cell>
          <cell r="HN1140">
            <v>0</v>
          </cell>
          <cell r="HO1140">
            <v>0</v>
          </cell>
          <cell r="HP1140">
            <v>0</v>
          </cell>
          <cell r="HQ1140">
            <v>0</v>
          </cell>
          <cell r="HR1140">
            <v>0</v>
          </cell>
          <cell r="HS1140">
            <v>0</v>
          </cell>
          <cell r="HT1140">
            <v>0</v>
          </cell>
          <cell r="HU1140">
            <v>0</v>
          </cell>
          <cell r="HV1140">
            <v>0</v>
          </cell>
          <cell r="HW1140">
            <v>0</v>
          </cell>
          <cell r="HX1140">
            <v>0</v>
          </cell>
          <cell r="HY1140">
            <v>0</v>
          </cell>
          <cell r="HZ1140">
            <v>0</v>
          </cell>
          <cell r="IA1140">
            <v>0</v>
          </cell>
          <cell r="IB1140">
            <v>0</v>
          </cell>
          <cell r="IC1140">
            <v>0</v>
          </cell>
          <cell r="ID1140">
            <v>0</v>
          </cell>
          <cell r="IE1140">
            <v>0</v>
          </cell>
          <cell r="IF1140">
            <v>0</v>
          </cell>
          <cell r="IG1140">
            <v>0</v>
          </cell>
          <cell r="IH1140">
            <v>0</v>
          </cell>
          <cell r="II1140">
            <v>0</v>
          </cell>
          <cell r="IJ1140">
            <v>0</v>
          </cell>
          <cell r="IK1140">
            <v>0</v>
          </cell>
          <cell r="IL1140">
            <v>0</v>
          </cell>
          <cell r="IM1140">
            <v>0</v>
          </cell>
          <cell r="IN1140">
            <v>0</v>
          </cell>
          <cell r="IO1140">
            <v>0</v>
          </cell>
          <cell r="IP1140">
            <v>0</v>
          </cell>
          <cell r="IQ1140">
            <v>0</v>
          </cell>
          <cell r="IR1140">
            <v>0</v>
          </cell>
          <cell r="IS1140">
            <v>0</v>
          </cell>
          <cell r="IT1140">
            <v>0</v>
          </cell>
          <cell r="IU1140">
            <v>0</v>
          </cell>
          <cell r="IV1140">
            <v>0</v>
          </cell>
          <cell r="IW1140">
            <v>0</v>
          </cell>
          <cell r="IX1140">
            <v>0</v>
          </cell>
          <cell r="IY1140">
            <v>0</v>
          </cell>
          <cell r="IZ1140">
            <v>0</v>
          </cell>
          <cell r="JA1140">
            <v>0</v>
          </cell>
          <cell r="JB1140">
            <v>0</v>
          </cell>
          <cell r="JC1140">
            <v>0</v>
          </cell>
          <cell r="JD1140">
            <v>0</v>
          </cell>
          <cell r="JE1140">
            <v>0</v>
          </cell>
          <cell r="JF1140">
            <v>0</v>
          </cell>
          <cell r="JG1140">
            <v>0</v>
          </cell>
          <cell r="JH1140">
            <v>0</v>
          </cell>
          <cell r="JI1140">
            <v>0</v>
          </cell>
          <cell r="JJ1140">
            <v>0</v>
          </cell>
          <cell r="JK1140">
            <v>0</v>
          </cell>
          <cell r="JL1140">
            <v>0</v>
          </cell>
          <cell r="JM1140">
            <v>0</v>
          </cell>
          <cell r="JN1140">
            <v>0</v>
          </cell>
          <cell r="JO1140">
            <v>0</v>
          </cell>
          <cell r="JP1140">
            <v>0</v>
          </cell>
          <cell r="JQ1140">
            <v>0</v>
          </cell>
        </row>
        <row r="1141">
          <cell r="D1141" t="str">
            <v>HY_.QF.PNC._.qOR.Dee_Bridge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0</v>
          </cell>
          <cell r="R1141">
            <v>0</v>
          </cell>
          <cell r="S1141">
            <v>0</v>
          </cell>
          <cell r="T1141">
            <v>0</v>
          </cell>
          <cell r="U1141">
            <v>0</v>
          </cell>
          <cell r="V1141">
            <v>0</v>
          </cell>
          <cell r="W1141">
            <v>0</v>
          </cell>
          <cell r="X1141">
            <v>0</v>
          </cell>
          <cell r="Y1141">
            <v>0</v>
          </cell>
          <cell r="Z1141">
            <v>0</v>
          </cell>
          <cell r="AA1141">
            <v>0</v>
          </cell>
          <cell r="AB1141">
            <v>0</v>
          </cell>
          <cell r="AC1141">
            <v>0</v>
          </cell>
          <cell r="AD1141">
            <v>0</v>
          </cell>
          <cell r="AE1141">
            <v>0</v>
          </cell>
          <cell r="AF1141">
            <v>0</v>
          </cell>
          <cell r="AG1141">
            <v>0</v>
          </cell>
          <cell r="AH1141">
            <v>0</v>
          </cell>
          <cell r="AI1141">
            <v>0</v>
          </cell>
          <cell r="AJ1141">
            <v>0</v>
          </cell>
          <cell r="AK1141">
            <v>0</v>
          </cell>
          <cell r="AL1141">
            <v>0</v>
          </cell>
          <cell r="AM1141">
            <v>0</v>
          </cell>
          <cell r="AN1141">
            <v>0</v>
          </cell>
          <cell r="AO1141">
            <v>0</v>
          </cell>
          <cell r="AP1141">
            <v>0</v>
          </cell>
          <cell r="AQ1141">
            <v>0</v>
          </cell>
          <cell r="AR1141">
            <v>0</v>
          </cell>
          <cell r="AS1141">
            <v>0</v>
          </cell>
          <cell r="AT1141">
            <v>0</v>
          </cell>
          <cell r="AU1141">
            <v>0</v>
          </cell>
          <cell r="AV1141">
            <v>0</v>
          </cell>
          <cell r="AW1141">
            <v>0</v>
          </cell>
          <cell r="AX1141">
            <v>0</v>
          </cell>
          <cell r="AY1141">
            <v>0</v>
          </cell>
          <cell r="AZ1141">
            <v>0</v>
          </cell>
          <cell r="BA1141">
            <v>0</v>
          </cell>
          <cell r="BB1141">
            <v>0</v>
          </cell>
          <cell r="BC1141">
            <v>0</v>
          </cell>
          <cell r="BD1141">
            <v>0</v>
          </cell>
          <cell r="BE1141">
            <v>0</v>
          </cell>
          <cell r="BF1141">
            <v>0</v>
          </cell>
          <cell r="BG1141">
            <v>0</v>
          </cell>
          <cell r="BH1141">
            <v>0</v>
          </cell>
          <cell r="BI1141">
            <v>0</v>
          </cell>
          <cell r="BJ1141">
            <v>0</v>
          </cell>
          <cell r="BK1141">
            <v>0</v>
          </cell>
          <cell r="BL1141">
            <v>0</v>
          </cell>
          <cell r="BM1141">
            <v>0</v>
          </cell>
          <cell r="BN1141">
            <v>0</v>
          </cell>
          <cell r="BO1141">
            <v>0</v>
          </cell>
          <cell r="BP1141">
            <v>0</v>
          </cell>
          <cell r="BQ1141">
            <v>0</v>
          </cell>
          <cell r="BR1141">
            <v>0</v>
          </cell>
          <cell r="BS1141">
            <v>0</v>
          </cell>
          <cell r="BT1141">
            <v>0</v>
          </cell>
          <cell r="BU1141">
            <v>0</v>
          </cell>
          <cell r="BV1141">
            <v>0</v>
          </cell>
          <cell r="BW1141">
            <v>0</v>
          </cell>
          <cell r="BX1141">
            <v>0</v>
          </cell>
          <cell r="BY1141">
            <v>0</v>
          </cell>
          <cell r="BZ1141">
            <v>0</v>
          </cell>
          <cell r="CA1141">
            <v>0</v>
          </cell>
          <cell r="CB1141">
            <v>0</v>
          </cell>
          <cell r="CC1141">
            <v>0</v>
          </cell>
          <cell r="CD1141">
            <v>0</v>
          </cell>
          <cell r="CE1141">
            <v>0</v>
          </cell>
          <cell r="CF1141">
            <v>0</v>
          </cell>
          <cell r="CG1141">
            <v>0</v>
          </cell>
          <cell r="CH1141">
            <v>0</v>
          </cell>
          <cell r="CI1141">
            <v>0</v>
          </cell>
          <cell r="CJ1141">
            <v>0</v>
          </cell>
          <cell r="CK1141">
            <v>0</v>
          </cell>
          <cell r="CL1141">
            <v>0</v>
          </cell>
          <cell r="CM1141">
            <v>0</v>
          </cell>
          <cell r="CN1141">
            <v>0</v>
          </cell>
          <cell r="CO1141">
            <v>0</v>
          </cell>
          <cell r="CP1141">
            <v>0</v>
          </cell>
          <cell r="CQ1141">
            <v>0</v>
          </cell>
          <cell r="CR1141">
            <v>0</v>
          </cell>
          <cell r="CS1141">
            <v>0</v>
          </cell>
          <cell r="CT1141">
            <v>0</v>
          </cell>
          <cell r="CU1141">
            <v>0</v>
          </cell>
          <cell r="CV1141">
            <v>0</v>
          </cell>
          <cell r="CW1141">
            <v>0</v>
          </cell>
          <cell r="CX1141">
            <v>0</v>
          </cell>
          <cell r="CY1141">
            <v>0</v>
          </cell>
          <cell r="CZ1141">
            <v>0</v>
          </cell>
          <cell r="DA1141">
            <v>0</v>
          </cell>
          <cell r="DB1141">
            <v>0</v>
          </cell>
          <cell r="DC1141">
            <v>0</v>
          </cell>
          <cell r="DD1141">
            <v>0</v>
          </cell>
          <cell r="DE1141">
            <v>0</v>
          </cell>
          <cell r="DF1141">
            <v>0</v>
          </cell>
          <cell r="DG1141">
            <v>0</v>
          </cell>
          <cell r="DH1141">
            <v>0</v>
          </cell>
          <cell r="DI1141">
            <v>0</v>
          </cell>
          <cell r="DJ1141">
            <v>0</v>
          </cell>
          <cell r="DK1141">
            <v>0</v>
          </cell>
          <cell r="DL1141">
            <v>0</v>
          </cell>
          <cell r="DM1141">
            <v>0</v>
          </cell>
          <cell r="DN1141">
            <v>0</v>
          </cell>
          <cell r="DO1141">
            <v>0</v>
          </cell>
          <cell r="DP1141">
            <v>0</v>
          </cell>
          <cell r="DQ1141">
            <v>0</v>
          </cell>
          <cell r="DR1141">
            <v>0</v>
          </cell>
          <cell r="DS1141">
            <v>0</v>
          </cell>
          <cell r="DT1141">
            <v>0</v>
          </cell>
          <cell r="DU1141">
            <v>0</v>
          </cell>
          <cell r="DV1141">
            <v>0</v>
          </cell>
          <cell r="DW1141">
            <v>0</v>
          </cell>
          <cell r="DX1141">
            <v>0</v>
          </cell>
          <cell r="DY1141">
            <v>0</v>
          </cell>
          <cell r="DZ1141">
            <v>0</v>
          </cell>
          <cell r="EA1141">
            <v>0</v>
          </cell>
          <cell r="EB1141">
            <v>0</v>
          </cell>
          <cell r="EC1141">
            <v>0</v>
          </cell>
          <cell r="ED1141">
            <v>0</v>
          </cell>
          <cell r="EE1141">
            <v>0</v>
          </cell>
          <cell r="EF1141">
            <v>0</v>
          </cell>
          <cell r="EG1141">
            <v>0</v>
          </cell>
          <cell r="EH1141">
            <v>0</v>
          </cell>
          <cell r="EI1141">
            <v>0</v>
          </cell>
          <cell r="EJ1141">
            <v>0</v>
          </cell>
          <cell r="EK1141">
            <v>0</v>
          </cell>
          <cell r="EL1141">
            <v>0</v>
          </cell>
          <cell r="EM1141">
            <v>0</v>
          </cell>
          <cell r="EN1141">
            <v>0</v>
          </cell>
          <cell r="EO1141">
            <v>0</v>
          </cell>
          <cell r="EP1141">
            <v>0</v>
          </cell>
          <cell r="EQ1141">
            <v>0</v>
          </cell>
          <cell r="ER1141">
            <v>0</v>
          </cell>
          <cell r="ES1141">
            <v>0</v>
          </cell>
          <cell r="ET1141">
            <v>0</v>
          </cell>
          <cell r="EU1141">
            <v>0</v>
          </cell>
          <cell r="EV1141">
            <v>0</v>
          </cell>
          <cell r="EW1141">
            <v>0</v>
          </cell>
          <cell r="EX1141">
            <v>0</v>
          </cell>
          <cell r="EY1141">
            <v>0</v>
          </cell>
          <cell r="EZ1141">
            <v>0</v>
          </cell>
          <cell r="FA1141">
            <v>0</v>
          </cell>
          <cell r="FB1141">
            <v>0</v>
          </cell>
          <cell r="FC1141">
            <v>0</v>
          </cell>
          <cell r="FD1141">
            <v>0</v>
          </cell>
          <cell r="FE1141">
            <v>0</v>
          </cell>
          <cell r="FF1141">
            <v>0</v>
          </cell>
          <cell r="FG1141">
            <v>0</v>
          </cell>
          <cell r="FH1141">
            <v>0</v>
          </cell>
          <cell r="FI1141">
            <v>0</v>
          </cell>
          <cell r="FJ1141">
            <v>0</v>
          </cell>
          <cell r="FK1141">
            <v>0</v>
          </cell>
          <cell r="FL1141">
            <v>0</v>
          </cell>
          <cell r="FM1141">
            <v>0</v>
          </cell>
          <cell r="FN1141">
            <v>0</v>
          </cell>
          <cell r="FO1141">
            <v>0</v>
          </cell>
          <cell r="FP1141">
            <v>0</v>
          </cell>
          <cell r="FQ1141">
            <v>0</v>
          </cell>
          <cell r="FR1141">
            <v>0</v>
          </cell>
          <cell r="FS1141">
            <v>0</v>
          </cell>
          <cell r="FT1141">
            <v>0</v>
          </cell>
          <cell r="FU1141">
            <v>0</v>
          </cell>
          <cell r="FV1141">
            <v>0</v>
          </cell>
          <cell r="FW1141">
            <v>0</v>
          </cell>
          <cell r="FX1141">
            <v>0</v>
          </cell>
          <cell r="FY1141">
            <v>0</v>
          </cell>
          <cell r="FZ1141">
            <v>0</v>
          </cell>
          <cell r="GA1141">
            <v>0</v>
          </cell>
          <cell r="GB1141">
            <v>0</v>
          </cell>
          <cell r="GC1141">
            <v>0</v>
          </cell>
          <cell r="GD1141">
            <v>0</v>
          </cell>
          <cell r="GE1141">
            <v>0</v>
          </cell>
          <cell r="GF1141">
            <v>0</v>
          </cell>
          <cell r="GG1141">
            <v>0</v>
          </cell>
          <cell r="GH1141">
            <v>0</v>
          </cell>
          <cell r="GI1141">
            <v>0</v>
          </cell>
          <cell r="GJ1141">
            <v>0</v>
          </cell>
          <cell r="GK1141">
            <v>0</v>
          </cell>
          <cell r="GL1141">
            <v>0</v>
          </cell>
          <cell r="GM1141">
            <v>0</v>
          </cell>
          <cell r="GN1141">
            <v>0</v>
          </cell>
          <cell r="GO1141">
            <v>0</v>
          </cell>
          <cell r="GP1141">
            <v>0</v>
          </cell>
          <cell r="GQ1141">
            <v>0</v>
          </cell>
          <cell r="GR1141">
            <v>0</v>
          </cell>
          <cell r="GS1141">
            <v>0</v>
          </cell>
          <cell r="GT1141">
            <v>0</v>
          </cell>
          <cell r="GU1141">
            <v>0</v>
          </cell>
          <cell r="GV1141">
            <v>0</v>
          </cell>
          <cell r="GW1141">
            <v>0</v>
          </cell>
          <cell r="GX1141">
            <v>0</v>
          </cell>
          <cell r="GY1141">
            <v>0</v>
          </cell>
          <cell r="GZ1141">
            <v>0</v>
          </cell>
          <cell r="HA1141">
            <v>0</v>
          </cell>
          <cell r="HB1141">
            <v>0</v>
          </cell>
          <cell r="HC1141">
            <v>0</v>
          </cell>
          <cell r="HD1141">
            <v>0</v>
          </cell>
          <cell r="HE1141">
            <v>0</v>
          </cell>
          <cell r="HF1141">
            <v>0</v>
          </cell>
          <cell r="HG1141">
            <v>0</v>
          </cell>
          <cell r="HH1141">
            <v>0</v>
          </cell>
          <cell r="HI1141">
            <v>0</v>
          </cell>
          <cell r="HJ1141">
            <v>0</v>
          </cell>
          <cell r="HK1141">
            <v>0</v>
          </cell>
          <cell r="HL1141">
            <v>0</v>
          </cell>
          <cell r="HM1141">
            <v>0</v>
          </cell>
          <cell r="HN1141">
            <v>0</v>
          </cell>
          <cell r="HO1141">
            <v>0</v>
          </cell>
          <cell r="HP1141">
            <v>0</v>
          </cell>
          <cell r="HQ1141">
            <v>0</v>
          </cell>
          <cell r="HR1141">
            <v>0</v>
          </cell>
          <cell r="HS1141">
            <v>0</v>
          </cell>
          <cell r="HT1141">
            <v>0</v>
          </cell>
          <cell r="HU1141">
            <v>0</v>
          </cell>
          <cell r="HV1141">
            <v>0</v>
          </cell>
          <cell r="HW1141">
            <v>0</v>
          </cell>
          <cell r="HX1141">
            <v>0</v>
          </cell>
          <cell r="HY1141">
            <v>0</v>
          </cell>
          <cell r="HZ1141">
            <v>0</v>
          </cell>
          <cell r="IA1141">
            <v>0</v>
          </cell>
          <cell r="IB1141">
            <v>0</v>
          </cell>
          <cell r="IC1141">
            <v>0</v>
          </cell>
          <cell r="ID1141">
            <v>0</v>
          </cell>
          <cell r="IE1141">
            <v>0</v>
          </cell>
          <cell r="IF1141">
            <v>0</v>
          </cell>
          <cell r="IG1141">
            <v>0</v>
          </cell>
          <cell r="IH1141">
            <v>0</v>
          </cell>
          <cell r="II1141">
            <v>0</v>
          </cell>
          <cell r="IJ1141">
            <v>0</v>
          </cell>
          <cell r="IK1141">
            <v>0</v>
          </cell>
          <cell r="IL1141">
            <v>0</v>
          </cell>
          <cell r="IM1141">
            <v>0</v>
          </cell>
          <cell r="IN1141">
            <v>0</v>
          </cell>
          <cell r="IO1141">
            <v>0</v>
          </cell>
          <cell r="IP1141">
            <v>0</v>
          </cell>
          <cell r="IQ1141">
            <v>0</v>
          </cell>
          <cell r="IR1141">
            <v>0</v>
          </cell>
          <cell r="IS1141">
            <v>0</v>
          </cell>
          <cell r="IT1141">
            <v>0</v>
          </cell>
          <cell r="IU1141">
            <v>0</v>
          </cell>
          <cell r="IV1141">
            <v>0</v>
          </cell>
          <cell r="IW1141">
            <v>0</v>
          </cell>
          <cell r="IX1141">
            <v>0</v>
          </cell>
          <cell r="IY1141">
            <v>0</v>
          </cell>
          <cell r="IZ1141">
            <v>0</v>
          </cell>
          <cell r="JA1141">
            <v>0</v>
          </cell>
          <cell r="JB1141">
            <v>0</v>
          </cell>
          <cell r="JC1141">
            <v>0</v>
          </cell>
          <cell r="JD1141">
            <v>0</v>
          </cell>
          <cell r="JE1141">
            <v>0</v>
          </cell>
          <cell r="JF1141">
            <v>0</v>
          </cell>
          <cell r="JG1141">
            <v>0</v>
          </cell>
          <cell r="JH1141">
            <v>0</v>
          </cell>
          <cell r="JI1141">
            <v>0</v>
          </cell>
          <cell r="JJ1141">
            <v>0</v>
          </cell>
          <cell r="JK1141">
            <v>0</v>
          </cell>
          <cell r="JL1141">
            <v>0</v>
          </cell>
          <cell r="JM1141">
            <v>0</v>
          </cell>
          <cell r="JN1141">
            <v>0</v>
          </cell>
          <cell r="JO1141">
            <v>0</v>
          </cell>
          <cell r="JP1141">
            <v>0</v>
          </cell>
          <cell r="JQ1141">
            <v>0</v>
          </cell>
        </row>
        <row r="1142">
          <cell r="D1142" t="str">
            <v>HY_.QF.PNC._.qOR.Farmers_Irrigation</v>
          </cell>
          <cell r="F1142">
            <v>0</v>
          </cell>
          <cell r="G1142">
            <v>0</v>
          </cell>
          <cell r="H1142">
            <v>0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0</v>
          </cell>
          <cell r="R1142">
            <v>0</v>
          </cell>
          <cell r="S1142">
            <v>0</v>
          </cell>
          <cell r="T1142">
            <v>0</v>
          </cell>
          <cell r="U1142">
            <v>0</v>
          </cell>
          <cell r="V1142">
            <v>0</v>
          </cell>
          <cell r="W1142">
            <v>0</v>
          </cell>
          <cell r="X1142">
            <v>0</v>
          </cell>
          <cell r="Y1142">
            <v>0</v>
          </cell>
          <cell r="Z1142">
            <v>0</v>
          </cell>
          <cell r="AA1142">
            <v>0</v>
          </cell>
          <cell r="AB1142">
            <v>0</v>
          </cell>
          <cell r="AC1142">
            <v>0</v>
          </cell>
          <cell r="AD1142">
            <v>0</v>
          </cell>
          <cell r="AE1142">
            <v>0</v>
          </cell>
          <cell r="AF1142">
            <v>0</v>
          </cell>
          <cell r="AG1142">
            <v>0</v>
          </cell>
          <cell r="AH1142">
            <v>0</v>
          </cell>
          <cell r="AI1142">
            <v>0</v>
          </cell>
          <cell r="AJ1142">
            <v>0</v>
          </cell>
          <cell r="AK1142">
            <v>0</v>
          </cell>
          <cell r="AL1142">
            <v>0</v>
          </cell>
          <cell r="AM1142">
            <v>0</v>
          </cell>
          <cell r="AN1142">
            <v>0</v>
          </cell>
          <cell r="AO1142">
            <v>0</v>
          </cell>
          <cell r="AP1142">
            <v>0</v>
          </cell>
          <cell r="AQ1142">
            <v>0</v>
          </cell>
          <cell r="AR1142">
            <v>0</v>
          </cell>
          <cell r="AS1142">
            <v>0</v>
          </cell>
          <cell r="AT1142">
            <v>0</v>
          </cell>
          <cell r="AU1142">
            <v>0</v>
          </cell>
          <cell r="AV1142">
            <v>0</v>
          </cell>
          <cell r="AW1142">
            <v>0</v>
          </cell>
          <cell r="AX1142">
            <v>0</v>
          </cell>
          <cell r="AY1142">
            <v>0</v>
          </cell>
          <cell r="AZ1142">
            <v>0</v>
          </cell>
          <cell r="BA1142">
            <v>0</v>
          </cell>
          <cell r="BB1142">
            <v>0</v>
          </cell>
          <cell r="BC1142">
            <v>0</v>
          </cell>
          <cell r="BD1142">
            <v>0</v>
          </cell>
          <cell r="BE1142">
            <v>0</v>
          </cell>
          <cell r="BF1142">
            <v>0</v>
          </cell>
          <cell r="BG1142">
            <v>0</v>
          </cell>
          <cell r="BH1142">
            <v>0</v>
          </cell>
          <cell r="BI1142">
            <v>0</v>
          </cell>
          <cell r="BJ1142">
            <v>0</v>
          </cell>
          <cell r="BK1142">
            <v>0</v>
          </cell>
          <cell r="BL1142">
            <v>0</v>
          </cell>
          <cell r="BM1142">
            <v>0</v>
          </cell>
          <cell r="BN1142">
            <v>0</v>
          </cell>
          <cell r="BO1142">
            <v>0</v>
          </cell>
          <cell r="BP1142">
            <v>0</v>
          </cell>
          <cell r="BQ1142">
            <v>0</v>
          </cell>
          <cell r="BR1142">
            <v>0</v>
          </cell>
          <cell r="BS1142">
            <v>0</v>
          </cell>
          <cell r="BT1142">
            <v>0</v>
          </cell>
          <cell r="BU1142">
            <v>0</v>
          </cell>
          <cell r="BV1142">
            <v>0</v>
          </cell>
          <cell r="BW1142">
            <v>0</v>
          </cell>
          <cell r="BX1142">
            <v>0</v>
          </cell>
          <cell r="BY1142">
            <v>0</v>
          </cell>
          <cell r="BZ1142">
            <v>0</v>
          </cell>
          <cell r="CA1142">
            <v>0</v>
          </cell>
          <cell r="CB1142">
            <v>0</v>
          </cell>
          <cell r="CC1142">
            <v>0</v>
          </cell>
          <cell r="CD1142">
            <v>0</v>
          </cell>
          <cell r="CE1142">
            <v>0</v>
          </cell>
          <cell r="CF1142">
            <v>0</v>
          </cell>
          <cell r="CG1142">
            <v>0</v>
          </cell>
          <cell r="CH1142">
            <v>0</v>
          </cell>
          <cell r="CI1142">
            <v>0</v>
          </cell>
          <cell r="CJ1142">
            <v>0</v>
          </cell>
          <cell r="CK1142">
            <v>0</v>
          </cell>
          <cell r="CL1142">
            <v>0</v>
          </cell>
          <cell r="CM1142">
            <v>0</v>
          </cell>
          <cell r="CN1142">
            <v>0</v>
          </cell>
          <cell r="CO1142">
            <v>0</v>
          </cell>
          <cell r="CP1142">
            <v>0</v>
          </cell>
          <cell r="CQ1142">
            <v>0</v>
          </cell>
          <cell r="CR1142">
            <v>0</v>
          </cell>
          <cell r="CS1142">
            <v>0</v>
          </cell>
          <cell r="CT1142">
            <v>0</v>
          </cell>
          <cell r="CU1142">
            <v>0</v>
          </cell>
          <cell r="CV1142">
            <v>0</v>
          </cell>
          <cell r="CW1142">
            <v>0</v>
          </cell>
          <cell r="CX1142">
            <v>0</v>
          </cell>
          <cell r="CY1142">
            <v>0</v>
          </cell>
          <cell r="CZ1142">
            <v>0</v>
          </cell>
          <cell r="DA1142">
            <v>0</v>
          </cell>
          <cell r="DB1142">
            <v>0</v>
          </cell>
          <cell r="DC1142">
            <v>0</v>
          </cell>
          <cell r="DD1142">
            <v>0</v>
          </cell>
          <cell r="DE1142">
            <v>0</v>
          </cell>
          <cell r="DF1142">
            <v>0</v>
          </cell>
          <cell r="DG1142">
            <v>0</v>
          </cell>
          <cell r="DH1142">
            <v>0</v>
          </cell>
          <cell r="DI1142">
            <v>0</v>
          </cell>
          <cell r="DJ1142">
            <v>0</v>
          </cell>
          <cell r="DK1142">
            <v>0</v>
          </cell>
          <cell r="DL1142">
            <v>0</v>
          </cell>
          <cell r="DM1142">
            <v>0</v>
          </cell>
          <cell r="DN1142">
            <v>0</v>
          </cell>
          <cell r="DO1142">
            <v>0</v>
          </cell>
          <cell r="DP1142">
            <v>0</v>
          </cell>
          <cell r="DQ1142">
            <v>0</v>
          </cell>
          <cell r="DR1142">
            <v>0</v>
          </cell>
          <cell r="DS1142">
            <v>0</v>
          </cell>
          <cell r="DT1142">
            <v>0</v>
          </cell>
          <cell r="DU1142">
            <v>0</v>
          </cell>
          <cell r="DV1142">
            <v>0</v>
          </cell>
          <cell r="DW1142">
            <v>0</v>
          </cell>
          <cell r="DX1142">
            <v>0</v>
          </cell>
          <cell r="DY1142">
            <v>0</v>
          </cell>
          <cell r="DZ1142">
            <v>0</v>
          </cell>
          <cell r="EA1142">
            <v>0</v>
          </cell>
          <cell r="EB1142">
            <v>0</v>
          </cell>
          <cell r="EC1142">
            <v>0</v>
          </cell>
          <cell r="ED1142">
            <v>0</v>
          </cell>
          <cell r="EE1142">
            <v>0</v>
          </cell>
          <cell r="EF1142">
            <v>0</v>
          </cell>
          <cell r="EG1142">
            <v>0</v>
          </cell>
          <cell r="EH1142">
            <v>0</v>
          </cell>
          <cell r="EI1142">
            <v>0</v>
          </cell>
          <cell r="EJ1142">
            <v>0</v>
          </cell>
          <cell r="EK1142">
            <v>0</v>
          </cell>
          <cell r="EL1142">
            <v>0</v>
          </cell>
          <cell r="EM1142">
            <v>0</v>
          </cell>
          <cell r="EN1142">
            <v>0</v>
          </cell>
          <cell r="EO1142">
            <v>0</v>
          </cell>
          <cell r="EP1142">
            <v>0</v>
          </cell>
          <cell r="EQ1142">
            <v>0</v>
          </cell>
          <cell r="ER1142">
            <v>0</v>
          </cell>
          <cell r="ES1142">
            <v>0</v>
          </cell>
          <cell r="ET1142">
            <v>0</v>
          </cell>
          <cell r="EU1142">
            <v>0</v>
          </cell>
          <cell r="EV1142">
            <v>0</v>
          </cell>
          <cell r="EW1142">
            <v>0</v>
          </cell>
          <cell r="EX1142">
            <v>0</v>
          </cell>
          <cell r="EY1142">
            <v>0</v>
          </cell>
          <cell r="EZ1142">
            <v>0</v>
          </cell>
          <cell r="FA1142">
            <v>0</v>
          </cell>
          <cell r="FB1142">
            <v>0</v>
          </cell>
          <cell r="FC1142">
            <v>0</v>
          </cell>
          <cell r="FD1142">
            <v>0</v>
          </cell>
          <cell r="FE1142">
            <v>0</v>
          </cell>
          <cell r="FF1142">
            <v>0</v>
          </cell>
          <cell r="FG1142">
            <v>0</v>
          </cell>
          <cell r="FH1142">
            <v>0</v>
          </cell>
          <cell r="FI1142">
            <v>0</v>
          </cell>
          <cell r="FJ1142">
            <v>0</v>
          </cell>
          <cell r="FK1142">
            <v>0</v>
          </cell>
          <cell r="FL1142">
            <v>0</v>
          </cell>
          <cell r="FM1142">
            <v>0</v>
          </cell>
          <cell r="FN1142">
            <v>0</v>
          </cell>
          <cell r="FO1142">
            <v>0</v>
          </cell>
          <cell r="FP1142">
            <v>0</v>
          </cell>
          <cell r="FQ1142">
            <v>0</v>
          </cell>
          <cell r="FR1142">
            <v>0</v>
          </cell>
          <cell r="FS1142">
            <v>0</v>
          </cell>
          <cell r="FT1142">
            <v>0</v>
          </cell>
          <cell r="FU1142">
            <v>0</v>
          </cell>
          <cell r="FV1142">
            <v>0</v>
          </cell>
          <cell r="FW1142">
            <v>0</v>
          </cell>
          <cell r="FX1142">
            <v>0</v>
          </cell>
          <cell r="FY1142">
            <v>0</v>
          </cell>
          <cell r="FZ1142">
            <v>0</v>
          </cell>
          <cell r="GA1142">
            <v>0</v>
          </cell>
          <cell r="GB1142">
            <v>0</v>
          </cell>
          <cell r="GC1142">
            <v>0</v>
          </cell>
          <cell r="GD1142">
            <v>0</v>
          </cell>
          <cell r="GE1142">
            <v>0</v>
          </cell>
          <cell r="GF1142">
            <v>0</v>
          </cell>
          <cell r="GG1142">
            <v>0</v>
          </cell>
          <cell r="GH1142">
            <v>0</v>
          </cell>
          <cell r="GI1142">
            <v>0</v>
          </cell>
          <cell r="GJ1142">
            <v>0</v>
          </cell>
          <cell r="GK1142">
            <v>0</v>
          </cell>
          <cell r="GL1142">
            <v>0</v>
          </cell>
          <cell r="GM1142">
            <v>0</v>
          </cell>
          <cell r="GN1142">
            <v>0</v>
          </cell>
          <cell r="GO1142">
            <v>0</v>
          </cell>
          <cell r="GP1142">
            <v>0</v>
          </cell>
          <cell r="GQ1142">
            <v>0</v>
          </cell>
          <cell r="GR1142">
            <v>0</v>
          </cell>
          <cell r="GS1142">
            <v>0</v>
          </cell>
          <cell r="GT1142">
            <v>0</v>
          </cell>
          <cell r="GU1142">
            <v>0</v>
          </cell>
          <cell r="GV1142">
            <v>0</v>
          </cell>
          <cell r="GW1142">
            <v>0</v>
          </cell>
          <cell r="GX1142">
            <v>0</v>
          </cell>
          <cell r="GY1142">
            <v>0</v>
          </cell>
          <cell r="GZ1142">
            <v>0</v>
          </cell>
          <cell r="HA1142">
            <v>0</v>
          </cell>
          <cell r="HB1142">
            <v>0</v>
          </cell>
          <cell r="HC1142">
            <v>0</v>
          </cell>
          <cell r="HD1142">
            <v>0</v>
          </cell>
          <cell r="HE1142">
            <v>0</v>
          </cell>
          <cell r="HF1142">
            <v>0</v>
          </cell>
          <cell r="HG1142">
            <v>0</v>
          </cell>
          <cell r="HH1142">
            <v>0</v>
          </cell>
          <cell r="HI1142">
            <v>0</v>
          </cell>
          <cell r="HJ1142">
            <v>0</v>
          </cell>
          <cell r="HK1142">
            <v>0</v>
          </cell>
          <cell r="HL1142">
            <v>0</v>
          </cell>
          <cell r="HM1142">
            <v>0</v>
          </cell>
          <cell r="HN1142">
            <v>0</v>
          </cell>
          <cell r="HO1142">
            <v>0</v>
          </cell>
          <cell r="HP1142">
            <v>0</v>
          </cell>
          <cell r="HQ1142">
            <v>0</v>
          </cell>
          <cell r="HR1142">
            <v>0</v>
          </cell>
          <cell r="HS1142">
            <v>0</v>
          </cell>
          <cell r="HT1142">
            <v>0</v>
          </cell>
          <cell r="HU1142">
            <v>0</v>
          </cell>
          <cell r="HV1142">
            <v>0</v>
          </cell>
          <cell r="HW1142">
            <v>0</v>
          </cell>
          <cell r="HX1142">
            <v>0</v>
          </cell>
          <cell r="HY1142">
            <v>0</v>
          </cell>
          <cell r="HZ1142">
            <v>0</v>
          </cell>
          <cell r="IA1142">
            <v>0</v>
          </cell>
          <cell r="IB1142">
            <v>0</v>
          </cell>
          <cell r="IC1142">
            <v>0</v>
          </cell>
          <cell r="ID1142">
            <v>0</v>
          </cell>
          <cell r="IE1142">
            <v>0</v>
          </cell>
          <cell r="IF1142">
            <v>0</v>
          </cell>
          <cell r="IG1142">
            <v>0</v>
          </cell>
          <cell r="IH1142">
            <v>0</v>
          </cell>
          <cell r="II1142">
            <v>0</v>
          </cell>
          <cell r="IJ1142">
            <v>0</v>
          </cell>
          <cell r="IK1142">
            <v>0</v>
          </cell>
          <cell r="IL1142">
            <v>0</v>
          </cell>
          <cell r="IM1142">
            <v>0</v>
          </cell>
          <cell r="IN1142">
            <v>0</v>
          </cell>
          <cell r="IO1142">
            <v>0</v>
          </cell>
          <cell r="IP1142">
            <v>0</v>
          </cell>
          <cell r="IQ1142">
            <v>0</v>
          </cell>
          <cell r="IR1142">
            <v>0</v>
          </cell>
          <cell r="IS1142">
            <v>0</v>
          </cell>
          <cell r="IT1142">
            <v>0</v>
          </cell>
          <cell r="IU1142">
            <v>0</v>
          </cell>
          <cell r="IV1142">
            <v>0</v>
          </cell>
          <cell r="IW1142">
            <v>0</v>
          </cell>
          <cell r="IX1142">
            <v>0</v>
          </cell>
          <cell r="IY1142">
            <v>0</v>
          </cell>
          <cell r="IZ1142">
            <v>0</v>
          </cell>
          <cell r="JA1142">
            <v>0</v>
          </cell>
          <cell r="JB1142">
            <v>0</v>
          </cell>
          <cell r="JC1142">
            <v>0</v>
          </cell>
          <cell r="JD1142">
            <v>0</v>
          </cell>
          <cell r="JE1142">
            <v>0</v>
          </cell>
          <cell r="JF1142">
            <v>0</v>
          </cell>
          <cell r="JG1142">
            <v>0</v>
          </cell>
          <cell r="JH1142">
            <v>0</v>
          </cell>
          <cell r="JI1142">
            <v>0</v>
          </cell>
          <cell r="JJ1142">
            <v>0</v>
          </cell>
          <cell r="JK1142">
            <v>0</v>
          </cell>
          <cell r="JL1142">
            <v>0</v>
          </cell>
          <cell r="JM1142">
            <v>0</v>
          </cell>
          <cell r="JN1142">
            <v>0</v>
          </cell>
          <cell r="JO1142">
            <v>0</v>
          </cell>
          <cell r="JP1142">
            <v>0</v>
          </cell>
          <cell r="JQ1142">
            <v>0</v>
          </cell>
        </row>
        <row r="1143">
          <cell r="D1143" t="str">
            <v>HY_.QF.PNC._.qOR.Middle_Fork</v>
          </cell>
          <cell r="F1143">
            <v>0</v>
          </cell>
          <cell r="G1143">
            <v>0</v>
          </cell>
          <cell r="H1143">
            <v>0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0</v>
          </cell>
          <cell r="R1143">
            <v>0</v>
          </cell>
          <cell r="S1143">
            <v>0</v>
          </cell>
          <cell r="T1143">
            <v>0</v>
          </cell>
          <cell r="U1143">
            <v>0</v>
          </cell>
          <cell r="V1143">
            <v>0</v>
          </cell>
          <cell r="W1143">
            <v>0</v>
          </cell>
          <cell r="X1143">
            <v>0</v>
          </cell>
          <cell r="Y1143">
            <v>0</v>
          </cell>
          <cell r="Z1143">
            <v>0</v>
          </cell>
          <cell r="AA1143">
            <v>0</v>
          </cell>
          <cell r="AB1143">
            <v>0</v>
          </cell>
          <cell r="AC1143">
            <v>0</v>
          </cell>
          <cell r="AD1143">
            <v>0</v>
          </cell>
          <cell r="AE1143">
            <v>0</v>
          </cell>
          <cell r="AF1143">
            <v>0</v>
          </cell>
          <cell r="AG1143">
            <v>0</v>
          </cell>
          <cell r="AH1143">
            <v>0</v>
          </cell>
          <cell r="AI1143">
            <v>0</v>
          </cell>
          <cell r="AJ1143">
            <v>0</v>
          </cell>
          <cell r="AK1143">
            <v>0</v>
          </cell>
          <cell r="AL1143">
            <v>0</v>
          </cell>
          <cell r="AM1143">
            <v>0</v>
          </cell>
          <cell r="AN1143">
            <v>0</v>
          </cell>
          <cell r="AO1143">
            <v>0</v>
          </cell>
          <cell r="AP1143">
            <v>0</v>
          </cell>
          <cell r="AQ1143">
            <v>0</v>
          </cell>
          <cell r="AR1143">
            <v>0</v>
          </cell>
          <cell r="AS1143">
            <v>0</v>
          </cell>
          <cell r="AT1143">
            <v>0</v>
          </cell>
          <cell r="AU1143">
            <v>0</v>
          </cell>
          <cell r="AV1143">
            <v>0</v>
          </cell>
          <cell r="AW1143">
            <v>0</v>
          </cell>
          <cell r="AX1143">
            <v>0</v>
          </cell>
          <cell r="AY1143">
            <v>0</v>
          </cell>
          <cell r="AZ1143">
            <v>0</v>
          </cell>
          <cell r="BA1143">
            <v>0</v>
          </cell>
          <cell r="BB1143">
            <v>0</v>
          </cell>
          <cell r="BC1143">
            <v>0</v>
          </cell>
          <cell r="BD1143">
            <v>0</v>
          </cell>
          <cell r="BE1143">
            <v>0</v>
          </cell>
          <cell r="BF1143">
            <v>0</v>
          </cell>
          <cell r="BG1143">
            <v>0</v>
          </cell>
          <cell r="BH1143">
            <v>0</v>
          </cell>
          <cell r="BI1143">
            <v>0</v>
          </cell>
          <cell r="BJ1143">
            <v>0</v>
          </cell>
          <cell r="BK1143">
            <v>0</v>
          </cell>
          <cell r="BL1143">
            <v>0</v>
          </cell>
          <cell r="BM1143">
            <v>0</v>
          </cell>
          <cell r="BN1143">
            <v>0</v>
          </cell>
          <cell r="BO1143">
            <v>0</v>
          </cell>
          <cell r="BP1143">
            <v>0</v>
          </cell>
          <cell r="BQ1143">
            <v>0</v>
          </cell>
          <cell r="BR1143">
            <v>0</v>
          </cell>
          <cell r="BS1143">
            <v>0</v>
          </cell>
          <cell r="BT1143">
            <v>0</v>
          </cell>
          <cell r="BU1143">
            <v>0</v>
          </cell>
          <cell r="BV1143">
            <v>0</v>
          </cell>
          <cell r="BW1143">
            <v>0</v>
          </cell>
          <cell r="BX1143">
            <v>0</v>
          </cell>
          <cell r="BY1143">
            <v>0</v>
          </cell>
          <cell r="BZ1143">
            <v>0</v>
          </cell>
          <cell r="CA1143">
            <v>0</v>
          </cell>
          <cell r="CB1143">
            <v>0</v>
          </cell>
          <cell r="CC1143">
            <v>0</v>
          </cell>
          <cell r="CD1143">
            <v>0</v>
          </cell>
          <cell r="CE1143">
            <v>0</v>
          </cell>
          <cell r="CF1143">
            <v>0</v>
          </cell>
          <cell r="CG1143">
            <v>0</v>
          </cell>
          <cell r="CH1143">
            <v>0</v>
          </cell>
          <cell r="CI1143">
            <v>0</v>
          </cell>
          <cell r="CJ1143">
            <v>0</v>
          </cell>
          <cell r="CK1143">
            <v>0</v>
          </cell>
          <cell r="CL1143">
            <v>0</v>
          </cell>
          <cell r="CM1143">
            <v>0</v>
          </cell>
          <cell r="CN1143">
            <v>0</v>
          </cell>
          <cell r="CO1143">
            <v>0</v>
          </cell>
          <cell r="CP1143">
            <v>0</v>
          </cell>
          <cell r="CQ1143">
            <v>0</v>
          </cell>
          <cell r="CR1143">
            <v>0</v>
          </cell>
          <cell r="CS1143">
            <v>0</v>
          </cell>
          <cell r="CT1143">
            <v>0</v>
          </cell>
          <cell r="CU1143">
            <v>0</v>
          </cell>
          <cell r="CV1143">
            <v>0</v>
          </cell>
          <cell r="CW1143">
            <v>0</v>
          </cell>
          <cell r="CX1143">
            <v>0</v>
          </cell>
          <cell r="CY1143">
            <v>0</v>
          </cell>
          <cell r="CZ1143">
            <v>0</v>
          </cell>
          <cell r="DA1143">
            <v>0</v>
          </cell>
          <cell r="DB1143">
            <v>0</v>
          </cell>
          <cell r="DC1143">
            <v>0</v>
          </cell>
          <cell r="DD1143">
            <v>0</v>
          </cell>
          <cell r="DE1143">
            <v>0</v>
          </cell>
          <cell r="DF1143">
            <v>0</v>
          </cell>
          <cell r="DG1143">
            <v>0</v>
          </cell>
          <cell r="DH1143">
            <v>0</v>
          </cell>
          <cell r="DI1143">
            <v>0</v>
          </cell>
          <cell r="DJ1143">
            <v>0</v>
          </cell>
          <cell r="DK1143">
            <v>0</v>
          </cell>
          <cell r="DL1143">
            <v>0</v>
          </cell>
          <cell r="DM1143">
            <v>0</v>
          </cell>
          <cell r="DN1143">
            <v>0</v>
          </cell>
          <cell r="DO1143">
            <v>0</v>
          </cell>
          <cell r="DP1143">
            <v>0</v>
          </cell>
          <cell r="DQ1143">
            <v>0</v>
          </cell>
          <cell r="DR1143">
            <v>0</v>
          </cell>
          <cell r="DS1143">
            <v>0</v>
          </cell>
          <cell r="DT1143">
            <v>0</v>
          </cell>
          <cell r="DU1143">
            <v>0</v>
          </cell>
          <cell r="DV1143">
            <v>0</v>
          </cell>
          <cell r="DW1143">
            <v>0</v>
          </cell>
          <cell r="DX1143">
            <v>0</v>
          </cell>
          <cell r="DY1143">
            <v>0</v>
          </cell>
          <cell r="DZ1143">
            <v>0</v>
          </cell>
          <cell r="EA1143">
            <v>0</v>
          </cell>
          <cell r="EB1143">
            <v>0</v>
          </cell>
          <cell r="EC1143">
            <v>0</v>
          </cell>
          <cell r="ED1143">
            <v>0</v>
          </cell>
          <cell r="EE1143">
            <v>0</v>
          </cell>
          <cell r="EF1143">
            <v>0</v>
          </cell>
          <cell r="EG1143">
            <v>0</v>
          </cell>
          <cell r="EH1143">
            <v>0</v>
          </cell>
          <cell r="EI1143">
            <v>0</v>
          </cell>
          <cell r="EJ1143">
            <v>0</v>
          </cell>
          <cell r="EK1143">
            <v>0</v>
          </cell>
          <cell r="EL1143">
            <v>0</v>
          </cell>
          <cell r="EM1143">
            <v>0</v>
          </cell>
          <cell r="EN1143">
            <v>0</v>
          </cell>
          <cell r="EO1143">
            <v>0</v>
          </cell>
          <cell r="EP1143">
            <v>0</v>
          </cell>
          <cell r="EQ1143">
            <v>0</v>
          </cell>
          <cell r="ER1143">
            <v>0</v>
          </cell>
          <cell r="ES1143">
            <v>0</v>
          </cell>
          <cell r="ET1143">
            <v>0</v>
          </cell>
          <cell r="EU1143">
            <v>0</v>
          </cell>
          <cell r="EV1143">
            <v>0</v>
          </cell>
          <cell r="EW1143">
            <v>0</v>
          </cell>
          <cell r="EX1143">
            <v>0</v>
          </cell>
          <cell r="EY1143">
            <v>0</v>
          </cell>
          <cell r="EZ1143">
            <v>0</v>
          </cell>
          <cell r="FA1143">
            <v>0</v>
          </cell>
          <cell r="FB1143">
            <v>0</v>
          </cell>
          <cell r="FC1143">
            <v>0</v>
          </cell>
          <cell r="FD1143">
            <v>0</v>
          </cell>
          <cell r="FE1143">
            <v>0</v>
          </cell>
          <cell r="FF1143">
            <v>0</v>
          </cell>
          <cell r="FG1143">
            <v>0</v>
          </cell>
          <cell r="FH1143">
            <v>0</v>
          </cell>
          <cell r="FI1143">
            <v>0</v>
          </cell>
          <cell r="FJ1143">
            <v>0</v>
          </cell>
          <cell r="FK1143">
            <v>0</v>
          </cell>
          <cell r="FL1143">
            <v>0</v>
          </cell>
          <cell r="FM1143">
            <v>0</v>
          </cell>
          <cell r="FN1143">
            <v>0</v>
          </cell>
          <cell r="FO1143">
            <v>0</v>
          </cell>
          <cell r="FP1143">
            <v>0</v>
          </cell>
          <cell r="FQ1143">
            <v>0</v>
          </cell>
          <cell r="FR1143">
            <v>0</v>
          </cell>
          <cell r="FS1143">
            <v>0</v>
          </cell>
          <cell r="FT1143">
            <v>0</v>
          </cell>
          <cell r="FU1143">
            <v>0</v>
          </cell>
          <cell r="FV1143">
            <v>0</v>
          </cell>
          <cell r="FW1143">
            <v>0</v>
          </cell>
          <cell r="FX1143">
            <v>0</v>
          </cell>
          <cell r="FY1143">
            <v>0</v>
          </cell>
          <cell r="FZ1143">
            <v>0</v>
          </cell>
          <cell r="GA1143">
            <v>0</v>
          </cell>
          <cell r="GB1143">
            <v>0</v>
          </cell>
          <cell r="GC1143">
            <v>0</v>
          </cell>
          <cell r="GD1143">
            <v>0</v>
          </cell>
          <cell r="GE1143">
            <v>0</v>
          </cell>
          <cell r="GF1143">
            <v>0</v>
          </cell>
          <cell r="GG1143">
            <v>0</v>
          </cell>
          <cell r="GH1143">
            <v>0</v>
          </cell>
          <cell r="GI1143">
            <v>0</v>
          </cell>
          <cell r="GJ1143">
            <v>0</v>
          </cell>
          <cell r="GK1143">
            <v>0</v>
          </cell>
          <cell r="GL1143">
            <v>0</v>
          </cell>
          <cell r="GM1143">
            <v>0</v>
          </cell>
          <cell r="GN1143">
            <v>0</v>
          </cell>
          <cell r="GO1143">
            <v>0</v>
          </cell>
          <cell r="GP1143">
            <v>0</v>
          </cell>
          <cell r="GQ1143">
            <v>0</v>
          </cell>
          <cell r="GR1143">
            <v>0</v>
          </cell>
          <cell r="GS1143">
            <v>0</v>
          </cell>
          <cell r="GT1143">
            <v>0</v>
          </cell>
          <cell r="GU1143">
            <v>0</v>
          </cell>
          <cell r="GV1143">
            <v>0</v>
          </cell>
          <cell r="GW1143">
            <v>0</v>
          </cell>
          <cell r="GX1143">
            <v>0</v>
          </cell>
          <cell r="GY1143">
            <v>0</v>
          </cell>
          <cell r="GZ1143">
            <v>0</v>
          </cell>
          <cell r="HA1143">
            <v>0</v>
          </cell>
          <cell r="HB1143">
            <v>0</v>
          </cell>
          <cell r="HC1143">
            <v>0</v>
          </cell>
          <cell r="HD1143">
            <v>0</v>
          </cell>
          <cell r="HE1143">
            <v>0</v>
          </cell>
          <cell r="HF1143">
            <v>0</v>
          </cell>
          <cell r="HG1143">
            <v>0</v>
          </cell>
          <cell r="HH1143">
            <v>0</v>
          </cell>
          <cell r="HI1143">
            <v>0</v>
          </cell>
          <cell r="HJ1143">
            <v>0</v>
          </cell>
          <cell r="HK1143">
            <v>0</v>
          </cell>
          <cell r="HL1143">
            <v>0</v>
          </cell>
          <cell r="HM1143">
            <v>0</v>
          </cell>
          <cell r="HN1143">
            <v>0</v>
          </cell>
          <cell r="HO1143">
            <v>0</v>
          </cell>
          <cell r="HP1143">
            <v>0</v>
          </cell>
          <cell r="HQ1143">
            <v>0</v>
          </cell>
          <cell r="HR1143">
            <v>0</v>
          </cell>
          <cell r="HS1143">
            <v>0</v>
          </cell>
          <cell r="HT1143">
            <v>0</v>
          </cell>
          <cell r="HU1143">
            <v>0</v>
          </cell>
          <cell r="HV1143">
            <v>0</v>
          </cell>
          <cell r="HW1143">
            <v>0</v>
          </cell>
          <cell r="HX1143">
            <v>0</v>
          </cell>
          <cell r="HY1143">
            <v>0</v>
          </cell>
          <cell r="HZ1143">
            <v>0</v>
          </cell>
          <cell r="IA1143">
            <v>0</v>
          </cell>
          <cell r="IB1143">
            <v>0</v>
          </cell>
          <cell r="IC1143">
            <v>0</v>
          </cell>
          <cell r="ID1143">
            <v>0</v>
          </cell>
          <cell r="IE1143">
            <v>0</v>
          </cell>
          <cell r="IF1143">
            <v>0</v>
          </cell>
          <cell r="IG1143">
            <v>0</v>
          </cell>
          <cell r="IH1143">
            <v>0</v>
          </cell>
          <cell r="II1143">
            <v>0</v>
          </cell>
          <cell r="IJ1143">
            <v>0</v>
          </cell>
          <cell r="IK1143">
            <v>0</v>
          </cell>
          <cell r="IL1143">
            <v>0</v>
          </cell>
          <cell r="IM1143">
            <v>0</v>
          </cell>
          <cell r="IN1143">
            <v>0</v>
          </cell>
          <cell r="IO1143">
            <v>0</v>
          </cell>
          <cell r="IP1143">
            <v>0</v>
          </cell>
          <cell r="IQ1143">
            <v>0</v>
          </cell>
          <cell r="IR1143">
            <v>0</v>
          </cell>
          <cell r="IS1143">
            <v>0</v>
          </cell>
          <cell r="IT1143">
            <v>0</v>
          </cell>
          <cell r="IU1143">
            <v>0</v>
          </cell>
          <cell r="IV1143">
            <v>0</v>
          </cell>
          <cell r="IW1143">
            <v>0</v>
          </cell>
          <cell r="IX1143">
            <v>0</v>
          </cell>
          <cell r="IY1143">
            <v>0</v>
          </cell>
          <cell r="IZ1143">
            <v>0</v>
          </cell>
          <cell r="JA1143">
            <v>0</v>
          </cell>
          <cell r="JB1143">
            <v>0</v>
          </cell>
          <cell r="JC1143">
            <v>0</v>
          </cell>
          <cell r="JD1143">
            <v>0</v>
          </cell>
          <cell r="JE1143">
            <v>0</v>
          </cell>
          <cell r="JF1143">
            <v>0</v>
          </cell>
          <cell r="JG1143">
            <v>0</v>
          </cell>
          <cell r="JH1143">
            <v>0</v>
          </cell>
          <cell r="JI1143">
            <v>0</v>
          </cell>
          <cell r="JJ1143">
            <v>0</v>
          </cell>
          <cell r="JK1143">
            <v>0</v>
          </cell>
          <cell r="JL1143">
            <v>0</v>
          </cell>
          <cell r="JM1143">
            <v>0</v>
          </cell>
          <cell r="JN1143">
            <v>0</v>
          </cell>
          <cell r="JO1143">
            <v>0</v>
          </cell>
          <cell r="JP1143">
            <v>0</v>
          </cell>
          <cell r="JQ1143">
            <v>0</v>
          </cell>
        </row>
        <row r="1144">
          <cell r="D1144" t="str">
            <v>HY_.QF.PNC._.qOR.Portland_Water_Bureau</v>
          </cell>
          <cell r="F1144">
            <v>0</v>
          </cell>
          <cell r="G1144">
            <v>0</v>
          </cell>
          <cell r="H1144">
            <v>0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0</v>
          </cell>
          <cell r="R1144">
            <v>0</v>
          </cell>
          <cell r="S1144">
            <v>0</v>
          </cell>
          <cell r="T1144">
            <v>0</v>
          </cell>
          <cell r="U1144">
            <v>0</v>
          </cell>
          <cell r="V1144">
            <v>0</v>
          </cell>
          <cell r="W1144">
            <v>0</v>
          </cell>
          <cell r="X1144">
            <v>0</v>
          </cell>
          <cell r="Y1144">
            <v>0</v>
          </cell>
          <cell r="Z1144">
            <v>0</v>
          </cell>
          <cell r="AA1144">
            <v>0</v>
          </cell>
          <cell r="AB1144">
            <v>0</v>
          </cell>
          <cell r="AC1144">
            <v>0</v>
          </cell>
          <cell r="AD1144">
            <v>0</v>
          </cell>
          <cell r="AE1144">
            <v>0</v>
          </cell>
          <cell r="AF1144">
            <v>0</v>
          </cell>
          <cell r="AG1144">
            <v>0</v>
          </cell>
          <cell r="AH1144">
            <v>0</v>
          </cell>
          <cell r="AI1144">
            <v>0</v>
          </cell>
          <cell r="AJ1144">
            <v>0</v>
          </cell>
          <cell r="AK1144">
            <v>0</v>
          </cell>
          <cell r="AL1144">
            <v>0</v>
          </cell>
          <cell r="AM1144">
            <v>0</v>
          </cell>
          <cell r="AN1144">
            <v>0</v>
          </cell>
          <cell r="AO1144">
            <v>0</v>
          </cell>
          <cell r="AP1144">
            <v>0</v>
          </cell>
          <cell r="AQ1144">
            <v>0</v>
          </cell>
          <cell r="AR1144">
            <v>0</v>
          </cell>
          <cell r="AS1144">
            <v>0</v>
          </cell>
          <cell r="AT1144">
            <v>0</v>
          </cell>
          <cell r="AU1144">
            <v>0</v>
          </cell>
          <cell r="AV1144">
            <v>0</v>
          </cell>
          <cell r="AW1144">
            <v>0</v>
          </cell>
          <cell r="AX1144">
            <v>0</v>
          </cell>
          <cell r="AY1144">
            <v>0</v>
          </cell>
          <cell r="AZ1144">
            <v>0</v>
          </cell>
          <cell r="BA1144">
            <v>0</v>
          </cell>
          <cell r="BB1144">
            <v>0</v>
          </cell>
          <cell r="BC1144">
            <v>0</v>
          </cell>
          <cell r="BD1144">
            <v>0</v>
          </cell>
          <cell r="BE1144">
            <v>0</v>
          </cell>
          <cell r="BF1144">
            <v>0</v>
          </cell>
          <cell r="BG1144">
            <v>0</v>
          </cell>
          <cell r="BH1144">
            <v>0</v>
          </cell>
          <cell r="BI1144">
            <v>0</v>
          </cell>
          <cell r="BJ1144">
            <v>0</v>
          </cell>
          <cell r="BK1144">
            <v>0</v>
          </cell>
          <cell r="BL1144">
            <v>0</v>
          </cell>
          <cell r="BM1144">
            <v>0</v>
          </cell>
          <cell r="BN1144">
            <v>0</v>
          </cell>
          <cell r="BO1144">
            <v>0</v>
          </cell>
          <cell r="BP1144">
            <v>0</v>
          </cell>
          <cell r="BQ1144">
            <v>0</v>
          </cell>
          <cell r="BR1144">
            <v>0</v>
          </cell>
          <cell r="BS1144">
            <v>0</v>
          </cell>
          <cell r="BT1144">
            <v>0</v>
          </cell>
          <cell r="BU1144">
            <v>0</v>
          </cell>
          <cell r="BV1144">
            <v>0</v>
          </cell>
          <cell r="BW1144">
            <v>0</v>
          </cell>
          <cell r="BX1144">
            <v>0</v>
          </cell>
          <cell r="BY1144">
            <v>0</v>
          </cell>
          <cell r="BZ1144">
            <v>0</v>
          </cell>
          <cell r="CA1144">
            <v>0</v>
          </cell>
          <cell r="CB1144">
            <v>0</v>
          </cell>
          <cell r="CC1144">
            <v>0</v>
          </cell>
          <cell r="CD1144">
            <v>0</v>
          </cell>
          <cell r="CE1144">
            <v>0</v>
          </cell>
          <cell r="CF1144">
            <v>0</v>
          </cell>
          <cell r="CG1144">
            <v>0</v>
          </cell>
          <cell r="CH1144">
            <v>0</v>
          </cell>
          <cell r="CI1144">
            <v>0</v>
          </cell>
          <cell r="CJ1144">
            <v>0</v>
          </cell>
          <cell r="CK1144">
            <v>0</v>
          </cell>
          <cell r="CL1144">
            <v>0</v>
          </cell>
          <cell r="CM1144">
            <v>0</v>
          </cell>
          <cell r="CN1144">
            <v>0</v>
          </cell>
          <cell r="CO1144">
            <v>0</v>
          </cell>
          <cell r="CP1144">
            <v>0</v>
          </cell>
          <cell r="CQ1144">
            <v>0</v>
          </cell>
          <cell r="CR1144">
            <v>0</v>
          </cell>
          <cell r="CS1144">
            <v>0</v>
          </cell>
          <cell r="CT1144">
            <v>0</v>
          </cell>
          <cell r="CU1144">
            <v>0</v>
          </cell>
          <cell r="CV1144">
            <v>0</v>
          </cell>
          <cell r="CW1144">
            <v>0</v>
          </cell>
          <cell r="CX1144">
            <v>0</v>
          </cell>
          <cell r="CY1144">
            <v>0</v>
          </cell>
          <cell r="CZ1144">
            <v>0</v>
          </cell>
          <cell r="DA1144">
            <v>0</v>
          </cell>
          <cell r="DB1144">
            <v>0</v>
          </cell>
          <cell r="DC1144">
            <v>0</v>
          </cell>
          <cell r="DD1144">
            <v>0</v>
          </cell>
          <cell r="DE1144">
            <v>0</v>
          </cell>
          <cell r="DF1144">
            <v>0</v>
          </cell>
          <cell r="DG1144">
            <v>0</v>
          </cell>
          <cell r="DH1144">
            <v>0</v>
          </cell>
          <cell r="DI1144">
            <v>0</v>
          </cell>
          <cell r="DJ1144">
            <v>0</v>
          </cell>
          <cell r="DK1144">
            <v>0</v>
          </cell>
          <cell r="DL1144">
            <v>0</v>
          </cell>
          <cell r="DM1144">
            <v>0</v>
          </cell>
          <cell r="DN1144">
            <v>0</v>
          </cell>
          <cell r="DO1144">
            <v>0</v>
          </cell>
          <cell r="DP1144">
            <v>0</v>
          </cell>
          <cell r="DQ1144">
            <v>0</v>
          </cell>
          <cell r="DR1144">
            <v>0</v>
          </cell>
          <cell r="DS1144">
            <v>0</v>
          </cell>
          <cell r="DT1144">
            <v>0</v>
          </cell>
          <cell r="DU1144">
            <v>0</v>
          </cell>
          <cell r="DV1144">
            <v>0</v>
          </cell>
          <cell r="DW1144">
            <v>0</v>
          </cell>
          <cell r="DX1144">
            <v>0</v>
          </cell>
          <cell r="DY1144">
            <v>0</v>
          </cell>
          <cell r="DZ1144">
            <v>0</v>
          </cell>
          <cell r="EA1144">
            <v>0</v>
          </cell>
          <cell r="EB1144">
            <v>0</v>
          </cell>
          <cell r="EC1144">
            <v>0</v>
          </cell>
          <cell r="ED1144">
            <v>0</v>
          </cell>
          <cell r="EE1144">
            <v>0</v>
          </cell>
          <cell r="EF1144">
            <v>0</v>
          </cell>
          <cell r="EG1144">
            <v>0</v>
          </cell>
          <cell r="EH1144">
            <v>0</v>
          </cell>
          <cell r="EI1144">
            <v>0</v>
          </cell>
          <cell r="EJ1144">
            <v>0</v>
          </cell>
          <cell r="EK1144">
            <v>0</v>
          </cell>
          <cell r="EL1144">
            <v>0</v>
          </cell>
          <cell r="EM1144">
            <v>0</v>
          </cell>
          <cell r="EN1144">
            <v>0</v>
          </cell>
          <cell r="EO1144">
            <v>0</v>
          </cell>
          <cell r="EP1144">
            <v>0</v>
          </cell>
          <cell r="EQ1144">
            <v>0</v>
          </cell>
          <cell r="ER1144">
            <v>0</v>
          </cell>
          <cell r="ES1144">
            <v>0</v>
          </cell>
          <cell r="ET1144">
            <v>0</v>
          </cell>
          <cell r="EU1144">
            <v>0</v>
          </cell>
          <cell r="EV1144">
            <v>0</v>
          </cell>
          <cell r="EW1144">
            <v>0</v>
          </cell>
          <cell r="EX1144">
            <v>0</v>
          </cell>
          <cell r="EY1144">
            <v>0</v>
          </cell>
          <cell r="EZ1144">
            <v>0</v>
          </cell>
          <cell r="FA1144">
            <v>0</v>
          </cell>
          <cell r="FB1144">
            <v>0</v>
          </cell>
          <cell r="FC1144">
            <v>0</v>
          </cell>
          <cell r="FD1144">
            <v>0</v>
          </cell>
          <cell r="FE1144">
            <v>0</v>
          </cell>
          <cell r="FF1144">
            <v>0</v>
          </cell>
          <cell r="FG1144">
            <v>0</v>
          </cell>
          <cell r="FH1144">
            <v>0</v>
          </cell>
          <cell r="FI1144">
            <v>0</v>
          </cell>
          <cell r="FJ1144">
            <v>0</v>
          </cell>
          <cell r="FK1144">
            <v>0</v>
          </cell>
          <cell r="FL1144">
            <v>0</v>
          </cell>
          <cell r="FM1144">
            <v>0</v>
          </cell>
          <cell r="FN1144">
            <v>0</v>
          </cell>
          <cell r="FO1144">
            <v>0</v>
          </cell>
          <cell r="FP1144">
            <v>0</v>
          </cell>
          <cell r="FQ1144">
            <v>0</v>
          </cell>
          <cell r="FR1144">
            <v>0</v>
          </cell>
          <cell r="FS1144">
            <v>0</v>
          </cell>
          <cell r="FT1144">
            <v>0</v>
          </cell>
          <cell r="FU1144">
            <v>0</v>
          </cell>
          <cell r="FV1144">
            <v>0</v>
          </cell>
          <cell r="FW1144">
            <v>0</v>
          </cell>
          <cell r="FX1144">
            <v>0</v>
          </cell>
          <cell r="FY1144">
            <v>0</v>
          </cell>
          <cell r="FZ1144">
            <v>0</v>
          </cell>
          <cell r="GA1144">
            <v>0</v>
          </cell>
          <cell r="GB1144">
            <v>0</v>
          </cell>
          <cell r="GC1144">
            <v>0</v>
          </cell>
          <cell r="GD1144">
            <v>0</v>
          </cell>
          <cell r="GE1144">
            <v>0</v>
          </cell>
          <cell r="GF1144">
            <v>0</v>
          </cell>
          <cell r="GG1144">
            <v>0</v>
          </cell>
          <cell r="GH1144">
            <v>0</v>
          </cell>
          <cell r="GI1144">
            <v>0</v>
          </cell>
          <cell r="GJ1144">
            <v>0</v>
          </cell>
          <cell r="GK1144">
            <v>0</v>
          </cell>
          <cell r="GL1144">
            <v>0</v>
          </cell>
          <cell r="GM1144">
            <v>0</v>
          </cell>
          <cell r="GN1144">
            <v>0</v>
          </cell>
          <cell r="GO1144">
            <v>0</v>
          </cell>
          <cell r="GP1144">
            <v>0</v>
          </cell>
          <cell r="GQ1144">
            <v>0</v>
          </cell>
          <cell r="GR1144">
            <v>0</v>
          </cell>
          <cell r="GS1144">
            <v>0</v>
          </cell>
          <cell r="GT1144">
            <v>0</v>
          </cell>
          <cell r="GU1144">
            <v>0</v>
          </cell>
          <cell r="GV1144">
            <v>0</v>
          </cell>
          <cell r="GW1144">
            <v>0</v>
          </cell>
          <cell r="GX1144">
            <v>0</v>
          </cell>
          <cell r="GY1144">
            <v>0</v>
          </cell>
          <cell r="GZ1144">
            <v>0</v>
          </cell>
          <cell r="HA1144">
            <v>0</v>
          </cell>
          <cell r="HB1144">
            <v>0</v>
          </cell>
          <cell r="HC1144">
            <v>0</v>
          </cell>
          <cell r="HD1144">
            <v>0</v>
          </cell>
          <cell r="HE1144">
            <v>0</v>
          </cell>
          <cell r="HF1144">
            <v>0</v>
          </cell>
          <cell r="HG1144">
            <v>0</v>
          </cell>
          <cell r="HH1144">
            <v>0</v>
          </cell>
          <cell r="HI1144">
            <v>0</v>
          </cell>
          <cell r="HJ1144">
            <v>0</v>
          </cell>
          <cell r="HK1144">
            <v>0</v>
          </cell>
          <cell r="HL1144">
            <v>0</v>
          </cell>
          <cell r="HM1144">
            <v>0</v>
          </cell>
          <cell r="HN1144">
            <v>0</v>
          </cell>
          <cell r="HO1144">
            <v>0</v>
          </cell>
          <cell r="HP1144">
            <v>0</v>
          </cell>
          <cell r="HQ1144">
            <v>0</v>
          </cell>
          <cell r="HR1144">
            <v>0</v>
          </cell>
          <cell r="HS1144">
            <v>0</v>
          </cell>
          <cell r="HT1144">
            <v>0</v>
          </cell>
          <cell r="HU1144">
            <v>0</v>
          </cell>
          <cell r="HV1144">
            <v>0</v>
          </cell>
          <cell r="HW1144">
            <v>0</v>
          </cell>
          <cell r="HX1144">
            <v>0</v>
          </cell>
          <cell r="HY1144">
            <v>0</v>
          </cell>
          <cell r="HZ1144">
            <v>0</v>
          </cell>
          <cell r="IA1144">
            <v>0</v>
          </cell>
          <cell r="IB1144">
            <v>0</v>
          </cell>
          <cell r="IC1144">
            <v>0</v>
          </cell>
          <cell r="ID1144">
            <v>0</v>
          </cell>
          <cell r="IE1144">
            <v>0</v>
          </cell>
          <cell r="IF1144">
            <v>0</v>
          </cell>
          <cell r="IG1144">
            <v>0</v>
          </cell>
          <cell r="IH1144">
            <v>0</v>
          </cell>
          <cell r="II1144">
            <v>0</v>
          </cell>
          <cell r="IJ1144">
            <v>0</v>
          </cell>
          <cell r="IK1144">
            <v>0</v>
          </cell>
          <cell r="IL1144">
            <v>0</v>
          </cell>
          <cell r="IM1144">
            <v>0</v>
          </cell>
          <cell r="IN1144">
            <v>0</v>
          </cell>
          <cell r="IO1144">
            <v>0</v>
          </cell>
          <cell r="IP1144">
            <v>0</v>
          </cell>
          <cell r="IQ1144">
            <v>0</v>
          </cell>
          <cell r="IR1144">
            <v>0</v>
          </cell>
          <cell r="IS1144">
            <v>0</v>
          </cell>
          <cell r="IT1144">
            <v>0</v>
          </cell>
          <cell r="IU1144">
            <v>0</v>
          </cell>
          <cell r="IV1144">
            <v>0</v>
          </cell>
          <cell r="IW1144">
            <v>0</v>
          </cell>
          <cell r="IX1144">
            <v>0</v>
          </cell>
          <cell r="IY1144">
            <v>0</v>
          </cell>
          <cell r="IZ1144">
            <v>0</v>
          </cell>
          <cell r="JA1144">
            <v>0</v>
          </cell>
          <cell r="JB1144">
            <v>0</v>
          </cell>
          <cell r="JC1144">
            <v>0</v>
          </cell>
          <cell r="JD1144">
            <v>0</v>
          </cell>
          <cell r="JE1144">
            <v>0</v>
          </cell>
          <cell r="JF1144">
            <v>0</v>
          </cell>
          <cell r="JG1144">
            <v>0</v>
          </cell>
          <cell r="JH1144">
            <v>0</v>
          </cell>
          <cell r="JI1144">
            <v>0</v>
          </cell>
          <cell r="JJ1144">
            <v>0</v>
          </cell>
          <cell r="JK1144">
            <v>0</v>
          </cell>
          <cell r="JL1144">
            <v>0</v>
          </cell>
          <cell r="JM1144">
            <v>0</v>
          </cell>
          <cell r="JN1144">
            <v>0</v>
          </cell>
          <cell r="JO1144">
            <v>0</v>
          </cell>
          <cell r="JP1144">
            <v>0</v>
          </cell>
          <cell r="JQ1144">
            <v>0</v>
          </cell>
        </row>
        <row r="1145">
          <cell r="D1145" t="str">
            <v>HY_.QF.SOR._.qOR.C_Drop</v>
          </cell>
          <cell r="F1145">
            <v>0</v>
          </cell>
          <cell r="G1145">
            <v>0</v>
          </cell>
          <cell r="H1145">
            <v>0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0</v>
          </cell>
          <cell r="R1145">
            <v>0</v>
          </cell>
          <cell r="S1145">
            <v>0</v>
          </cell>
          <cell r="T1145">
            <v>0</v>
          </cell>
          <cell r="U1145">
            <v>0</v>
          </cell>
          <cell r="V1145">
            <v>0</v>
          </cell>
          <cell r="W1145">
            <v>0</v>
          </cell>
          <cell r="X1145">
            <v>0</v>
          </cell>
          <cell r="Y1145">
            <v>0</v>
          </cell>
          <cell r="Z1145">
            <v>0</v>
          </cell>
          <cell r="AA1145">
            <v>0</v>
          </cell>
          <cell r="AB1145">
            <v>0</v>
          </cell>
          <cell r="AC1145">
            <v>0</v>
          </cell>
          <cell r="AD1145">
            <v>0</v>
          </cell>
          <cell r="AE1145">
            <v>0</v>
          </cell>
          <cell r="AF1145">
            <v>0</v>
          </cell>
          <cell r="AG1145">
            <v>0</v>
          </cell>
          <cell r="AH1145">
            <v>0</v>
          </cell>
          <cell r="AI1145">
            <v>0</v>
          </cell>
          <cell r="AJ1145">
            <v>0</v>
          </cell>
          <cell r="AK1145">
            <v>0</v>
          </cell>
          <cell r="AL1145">
            <v>0</v>
          </cell>
          <cell r="AM1145">
            <v>0</v>
          </cell>
          <cell r="AN1145">
            <v>0</v>
          </cell>
          <cell r="AO1145">
            <v>0</v>
          </cell>
          <cell r="AP1145">
            <v>0</v>
          </cell>
          <cell r="AQ1145">
            <v>0</v>
          </cell>
          <cell r="AR1145">
            <v>0</v>
          </cell>
          <cell r="AS1145">
            <v>0</v>
          </cell>
          <cell r="AT1145">
            <v>0</v>
          </cell>
          <cell r="AU1145">
            <v>0</v>
          </cell>
          <cell r="AV1145">
            <v>0</v>
          </cell>
          <cell r="AW1145">
            <v>0</v>
          </cell>
          <cell r="AX1145">
            <v>0</v>
          </cell>
          <cell r="AY1145">
            <v>0</v>
          </cell>
          <cell r="AZ1145">
            <v>0</v>
          </cell>
          <cell r="BA1145">
            <v>0</v>
          </cell>
          <cell r="BB1145">
            <v>0</v>
          </cell>
          <cell r="BC1145">
            <v>0</v>
          </cell>
          <cell r="BD1145">
            <v>0</v>
          </cell>
          <cell r="BE1145">
            <v>0</v>
          </cell>
          <cell r="BF1145">
            <v>0</v>
          </cell>
          <cell r="BG1145">
            <v>0</v>
          </cell>
          <cell r="BH1145">
            <v>0</v>
          </cell>
          <cell r="BI1145">
            <v>0</v>
          </cell>
          <cell r="BJ1145">
            <v>0</v>
          </cell>
          <cell r="BK1145">
            <v>0</v>
          </cell>
          <cell r="BL1145">
            <v>0</v>
          </cell>
          <cell r="BM1145">
            <v>0</v>
          </cell>
          <cell r="BN1145">
            <v>0</v>
          </cell>
          <cell r="BO1145">
            <v>0</v>
          </cell>
          <cell r="BP1145">
            <v>0</v>
          </cell>
          <cell r="BQ1145">
            <v>0</v>
          </cell>
          <cell r="BR1145">
            <v>0</v>
          </cell>
          <cell r="BS1145">
            <v>0</v>
          </cell>
          <cell r="BT1145">
            <v>0</v>
          </cell>
          <cell r="BU1145">
            <v>0</v>
          </cell>
          <cell r="BV1145">
            <v>0</v>
          </cell>
          <cell r="BW1145">
            <v>0</v>
          </cell>
          <cell r="BX1145">
            <v>0</v>
          </cell>
          <cell r="BY1145">
            <v>0</v>
          </cell>
          <cell r="BZ1145">
            <v>0</v>
          </cell>
          <cell r="CA1145">
            <v>0</v>
          </cell>
          <cell r="CB1145">
            <v>0</v>
          </cell>
          <cell r="CC1145">
            <v>0</v>
          </cell>
          <cell r="CD1145">
            <v>0</v>
          </cell>
          <cell r="CE1145">
            <v>0</v>
          </cell>
          <cell r="CF1145">
            <v>0</v>
          </cell>
          <cell r="CG1145">
            <v>0</v>
          </cell>
          <cell r="CH1145">
            <v>0</v>
          </cell>
          <cell r="CI1145">
            <v>0</v>
          </cell>
          <cell r="CJ1145">
            <v>0</v>
          </cell>
          <cell r="CK1145">
            <v>0</v>
          </cell>
          <cell r="CL1145">
            <v>0</v>
          </cell>
          <cell r="CM1145">
            <v>0</v>
          </cell>
          <cell r="CN1145">
            <v>0</v>
          </cell>
          <cell r="CO1145">
            <v>0</v>
          </cell>
          <cell r="CP1145">
            <v>0</v>
          </cell>
          <cell r="CQ1145">
            <v>0</v>
          </cell>
          <cell r="CR1145">
            <v>0</v>
          </cell>
          <cell r="CS1145">
            <v>0</v>
          </cell>
          <cell r="CT1145">
            <v>0</v>
          </cell>
          <cell r="CU1145">
            <v>0</v>
          </cell>
          <cell r="CV1145">
            <v>0</v>
          </cell>
          <cell r="CW1145">
            <v>0</v>
          </cell>
          <cell r="CX1145">
            <v>0</v>
          </cell>
          <cell r="CY1145">
            <v>0</v>
          </cell>
          <cell r="CZ1145">
            <v>0</v>
          </cell>
          <cell r="DA1145">
            <v>0</v>
          </cell>
          <cell r="DB1145">
            <v>0</v>
          </cell>
          <cell r="DC1145">
            <v>0</v>
          </cell>
          <cell r="DD1145">
            <v>0</v>
          </cell>
          <cell r="DE1145">
            <v>0</v>
          </cell>
          <cell r="DF1145">
            <v>0</v>
          </cell>
          <cell r="DG1145">
            <v>0</v>
          </cell>
          <cell r="DH1145">
            <v>0</v>
          </cell>
          <cell r="DI1145">
            <v>0</v>
          </cell>
          <cell r="DJ1145">
            <v>0</v>
          </cell>
          <cell r="DK1145">
            <v>0</v>
          </cell>
          <cell r="DL1145">
            <v>0</v>
          </cell>
          <cell r="DM1145">
            <v>0</v>
          </cell>
          <cell r="DN1145">
            <v>0</v>
          </cell>
          <cell r="DO1145">
            <v>0</v>
          </cell>
          <cell r="DP1145">
            <v>0</v>
          </cell>
          <cell r="DQ1145">
            <v>0</v>
          </cell>
          <cell r="DR1145">
            <v>0</v>
          </cell>
          <cell r="DS1145">
            <v>0</v>
          </cell>
          <cell r="DT1145">
            <v>0</v>
          </cell>
          <cell r="DU1145">
            <v>0</v>
          </cell>
          <cell r="DV1145">
            <v>0</v>
          </cell>
          <cell r="DW1145">
            <v>0</v>
          </cell>
          <cell r="DX1145">
            <v>0</v>
          </cell>
          <cell r="DY1145">
            <v>0</v>
          </cell>
          <cell r="DZ1145">
            <v>0</v>
          </cell>
          <cell r="EA1145">
            <v>0</v>
          </cell>
          <cell r="EB1145">
            <v>0</v>
          </cell>
          <cell r="EC1145">
            <v>0</v>
          </cell>
          <cell r="ED1145">
            <v>0</v>
          </cell>
          <cell r="EE1145">
            <v>0</v>
          </cell>
          <cell r="EF1145">
            <v>0</v>
          </cell>
          <cell r="EG1145">
            <v>0</v>
          </cell>
          <cell r="EH1145">
            <v>0</v>
          </cell>
          <cell r="EI1145">
            <v>0</v>
          </cell>
          <cell r="EJ1145">
            <v>0</v>
          </cell>
          <cell r="EK1145">
            <v>0</v>
          </cell>
          <cell r="EL1145">
            <v>0</v>
          </cell>
          <cell r="EM1145">
            <v>0</v>
          </cell>
          <cell r="EN1145">
            <v>0</v>
          </cell>
          <cell r="EO1145">
            <v>0</v>
          </cell>
          <cell r="EP1145">
            <v>0</v>
          </cell>
          <cell r="EQ1145">
            <v>0</v>
          </cell>
          <cell r="ER1145">
            <v>0</v>
          </cell>
          <cell r="ES1145">
            <v>0</v>
          </cell>
          <cell r="ET1145">
            <v>0</v>
          </cell>
          <cell r="EU1145">
            <v>0</v>
          </cell>
          <cell r="EV1145">
            <v>0</v>
          </cell>
          <cell r="EW1145">
            <v>0</v>
          </cell>
          <cell r="EX1145">
            <v>0</v>
          </cell>
          <cell r="EY1145">
            <v>0</v>
          </cell>
          <cell r="EZ1145">
            <v>0</v>
          </cell>
          <cell r="FA1145">
            <v>0</v>
          </cell>
          <cell r="FB1145">
            <v>0</v>
          </cell>
          <cell r="FC1145">
            <v>0</v>
          </cell>
          <cell r="FD1145">
            <v>0</v>
          </cell>
          <cell r="FE1145">
            <v>0</v>
          </cell>
          <cell r="FF1145">
            <v>0</v>
          </cell>
          <cell r="FG1145">
            <v>0</v>
          </cell>
          <cell r="FH1145">
            <v>0</v>
          </cell>
          <cell r="FI1145">
            <v>0</v>
          </cell>
          <cell r="FJ1145">
            <v>0</v>
          </cell>
          <cell r="FK1145">
            <v>0</v>
          </cell>
          <cell r="FL1145">
            <v>0</v>
          </cell>
          <cell r="FM1145">
            <v>0</v>
          </cell>
          <cell r="FN1145">
            <v>0</v>
          </cell>
          <cell r="FO1145">
            <v>0</v>
          </cell>
          <cell r="FP1145">
            <v>0</v>
          </cell>
          <cell r="FQ1145">
            <v>0</v>
          </cell>
          <cell r="FR1145">
            <v>0</v>
          </cell>
          <cell r="FS1145">
            <v>0</v>
          </cell>
          <cell r="FT1145">
            <v>0</v>
          </cell>
          <cell r="FU1145">
            <v>0</v>
          </cell>
          <cell r="FV1145">
            <v>0</v>
          </cell>
          <cell r="FW1145">
            <v>0</v>
          </cell>
          <cell r="FX1145">
            <v>0</v>
          </cell>
          <cell r="FY1145">
            <v>0</v>
          </cell>
          <cell r="FZ1145">
            <v>0</v>
          </cell>
          <cell r="GA1145">
            <v>0</v>
          </cell>
          <cell r="GB1145">
            <v>0</v>
          </cell>
          <cell r="GC1145">
            <v>0</v>
          </cell>
          <cell r="GD1145">
            <v>0</v>
          </cell>
          <cell r="GE1145">
            <v>0</v>
          </cell>
          <cell r="GF1145">
            <v>0</v>
          </cell>
          <cell r="GG1145">
            <v>0</v>
          </cell>
          <cell r="GH1145">
            <v>0</v>
          </cell>
          <cell r="GI1145">
            <v>0</v>
          </cell>
          <cell r="GJ1145">
            <v>0</v>
          </cell>
          <cell r="GK1145">
            <v>0</v>
          </cell>
          <cell r="GL1145">
            <v>0</v>
          </cell>
          <cell r="GM1145">
            <v>0</v>
          </cell>
          <cell r="GN1145">
            <v>0</v>
          </cell>
          <cell r="GO1145">
            <v>0</v>
          </cell>
          <cell r="GP1145">
            <v>0</v>
          </cell>
          <cell r="GQ1145">
            <v>0</v>
          </cell>
          <cell r="GR1145">
            <v>0</v>
          </cell>
          <cell r="GS1145">
            <v>0</v>
          </cell>
          <cell r="GT1145">
            <v>0</v>
          </cell>
          <cell r="GU1145">
            <v>0</v>
          </cell>
          <cell r="GV1145">
            <v>0</v>
          </cell>
          <cell r="GW1145">
            <v>0</v>
          </cell>
          <cell r="GX1145">
            <v>0</v>
          </cell>
          <cell r="GY1145">
            <v>0</v>
          </cell>
          <cell r="GZ1145">
            <v>0</v>
          </cell>
          <cell r="HA1145">
            <v>0</v>
          </cell>
          <cell r="HB1145">
            <v>0</v>
          </cell>
          <cell r="HC1145">
            <v>0</v>
          </cell>
          <cell r="HD1145">
            <v>0</v>
          </cell>
          <cell r="HE1145">
            <v>0</v>
          </cell>
          <cell r="HF1145">
            <v>0</v>
          </cell>
          <cell r="HG1145">
            <v>0</v>
          </cell>
          <cell r="HH1145">
            <v>0</v>
          </cell>
          <cell r="HI1145">
            <v>0</v>
          </cell>
          <cell r="HJ1145">
            <v>0</v>
          </cell>
          <cell r="HK1145">
            <v>0</v>
          </cell>
          <cell r="HL1145">
            <v>0</v>
          </cell>
          <cell r="HM1145">
            <v>0</v>
          </cell>
          <cell r="HN1145">
            <v>0</v>
          </cell>
          <cell r="HO1145">
            <v>0</v>
          </cell>
          <cell r="HP1145">
            <v>0</v>
          </cell>
          <cell r="HQ1145">
            <v>0</v>
          </cell>
          <cell r="HR1145">
            <v>0</v>
          </cell>
          <cell r="HS1145">
            <v>0</v>
          </cell>
          <cell r="HT1145">
            <v>0</v>
          </cell>
          <cell r="HU1145">
            <v>0</v>
          </cell>
          <cell r="HV1145">
            <v>0</v>
          </cell>
          <cell r="HW1145">
            <v>0</v>
          </cell>
          <cell r="HX1145">
            <v>0</v>
          </cell>
          <cell r="HY1145">
            <v>0</v>
          </cell>
          <cell r="HZ1145">
            <v>0</v>
          </cell>
          <cell r="IA1145">
            <v>0</v>
          </cell>
          <cell r="IB1145">
            <v>0</v>
          </cell>
          <cell r="IC1145">
            <v>0</v>
          </cell>
          <cell r="ID1145">
            <v>0</v>
          </cell>
          <cell r="IE1145">
            <v>0</v>
          </cell>
          <cell r="IF1145">
            <v>0</v>
          </cell>
          <cell r="IG1145">
            <v>0</v>
          </cell>
          <cell r="IH1145">
            <v>0</v>
          </cell>
          <cell r="II1145">
            <v>0</v>
          </cell>
          <cell r="IJ1145">
            <v>0</v>
          </cell>
          <cell r="IK1145">
            <v>0</v>
          </cell>
          <cell r="IL1145">
            <v>0</v>
          </cell>
          <cell r="IM1145">
            <v>0</v>
          </cell>
          <cell r="IN1145">
            <v>0</v>
          </cell>
          <cell r="IO1145">
            <v>0</v>
          </cell>
          <cell r="IP1145">
            <v>0</v>
          </cell>
          <cell r="IQ1145">
            <v>0</v>
          </cell>
          <cell r="IR1145">
            <v>0</v>
          </cell>
          <cell r="IS1145">
            <v>0</v>
          </cell>
          <cell r="IT1145">
            <v>0</v>
          </cell>
          <cell r="IU1145">
            <v>0</v>
          </cell>
          <cell r="IV1145">
            <v>0</v>
          </cell>
          <cell r="IW1145">
            <v>0</v>
          </cell>
          <cell r="IX1145">
            <v>0</v>
          </cell>
          <cell r="IY1145">
            <v>0</v>
          </cell>
          <cell r="IZ1145">
            <v>0</v>
          </cell>
          <cell r="JA1145">
            <v>0</v>
          </cell>
          <cell r="JB1145">
            <v>0</v>
          </cell>
          <cell r="JC1145">
            <v>0</v>
          </cell>
          <cell r="JD1145">
            <v>0</v>
          </cell>
          <cell r="JE1145">
            <v>0</v>
          </cell>
          <cell r="JF1145">
            <v>0</v>
          </cell>
          <cell r="JG1145">
            <v>0</v>
          </cell>
          <cell r="JH1145">
            <v>0</v>
          </cell>
          <cell r="JI1145">
            <v>0</v>
          </cell>
          <cell r="JJ1145">
            <v>0</v>
          </cell>
          <cell r="JK1145">
            <v>0</v>
          </cell>
          <cell r="JL1145">
            <v>0</v>
          </cell>
          <cell r="JM1145">
            <v>0</v>
          </cell>
          <cell r="JN1145">
            <v>0</v>
          </cell>
          <cell r="JO1145">
            <v>0</v>
          </cell>
          <cell r="JP1145">
            <v>0</v>
          </cell>
          <cell r="JQ1145">
            <v>0</v>
          </cell>
        </row>
        <row r="1146">
          <cell r="D1146" t="str">
            <v>HY_.QF.SOR._.qOR.Galesville_Dam</v>
          </cell>
          <cell r="F1146">
            <v>0</v>
          </cell>
          <cell r="G1146">
            <v>0</v>
          </cell>
          <cell r="H1146">
            <v>0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0</v>
          </cell>
          <cell r="R1146">
            <v>0</v>
          </cell>
          <cell r="S1146">
            <v>0</v>
          </cell>
          <cell r="T1146">
            <v>0</v>
          </cell>
          <cell r="U1146">
            <v>0</v>
          </cell>
          <cell r="V1146">
            <v>0</v>
          </cell>
          <cell r="W1146">
            <v>0</v>
          </cell>
          <cell r="X1146">
            <v>0</v>
          </cell>
          <cell r="Y1146">
            <v>0</v>
          </cell>
          <cell r="Z1146">
            <v>0</v>
          </cell>
          <cell r="AA1146">
            <v>0</v>
          </cell>
          <cell r="AB1146">
            <v>0</v>
          </cell>
          <cell r="AC1146">
            <v>0</v>
          </cell>
          <cell r="AD1146">
            <v>0</v>
          </cell>
          <cell r="AE1146">
            <v>0</v>
          </cell>
          <cell r="AF1146">
            <v>0</v>
          </cell>
          <cell r="AG1146">
            <v>0</v>
          </cell>
          <cell r="AH1146">
            <v>0</v>
          </cell>
          <cell r="AI1146">
            <v>0</v>
          </cell>
          <cell r="AJ1146">
            <v>0</v>
          </cell>
          <cell r="AK1146">
            <v>0</v>
          </cell>
          <cell r="AL1146">
            <v>0</v>
          </cell>
          <cell r="AM1146">
            <v>0</v>
          </cell>
          <cell r="AN1146">
            <v>0</v>
          </cell>
          <cell r="AO1146">
            <v>0</v>
          </cell>
          <cell r="AP1146">
            <v>0</v>
          </cell>
          <cell r="AQ1146">
            <v>0</v>
          </cell>
          <cell r="AR1146">
            <v>0</v>
          </cell>
          <cell r="AS1146">
            <v>0</v>
          </cell>
          <cell r="AT1146">
            <v>0</v>
          </cell>
          <cell r="AU1146">
            <v>0</v>
          </cell>
          <cell r="AV1146">
            <v>0</v>
          </cell>
          <cell r="AW1146">
            <v>0</v>
          </cell>
          <cell r="AX1146">
            <v>0</v>
          </cell>
          <cell r="AY1146">
            <v>0</v>
          </cell>
          <cell r="AZ1146">
            <v>0</v>
          </cell>
          <cell r="BA1146">
            <v>0</v>
          </cell>
          <cell r="BB1146">
            <v>0</v>
          </cell>
          <cell r="BC1146">
            <v>0</v>
          </cell>
          <cell r="BD1146">
            <v>0</v>
          </cell>
          <cell r="BE1146">
            <v>0</v>
          </cell>
          <cell r="BF1146">
            <v>0</v>
          </cell>
          <cell r="BG1146">
            <v>0</v>
          </cell>
          <cell r="BH1146">
            <v>0</v>
          </cell>
          <cell r="BI1146">
            <v>0</v>
          </cell>
          <cell r="BJ1146">
            <v>0</v>
          </cell>
          <cell r="BK1146">
            <v>0</v>
          </cell>
          <cell r="BL1146">
            <v>0</v>
          </cell>
          <cell r="BM1146">
            <v>0</v>
          </cell>
          <cell r="BN1146">
            <v>0</v>
          </cell>
          <cell r="BO1146">
            <v>0</v>
          </cell>
          <cell r="BP1146">
            <v>0</v>
          </cell>
          <cell r="BQ1146">
            <v>0</v>
          </cell>
          <cell r="BR1146">
            <v>0</v>
          </cell>
          <cell r="BS1146">
            <v>0</v>
          </cell>
          <cell r="BT1146">
            <v>0</v>
          </cell>
          <cell r="BU1146">
            <v>0</v>
          </cell>
          <cell r="BV1146">
            <v>0</v>
          </cell>
          <cell r="BW1146">
            <v>0</v>
          </cell>
          <cell r="BX1146">
            <v>0</v>
          </cell>
          <cell r="BY1146">
            <v>0</v>
          </cell>
          <cell r="BZ1146">
            <v>0</v>
          </cell>
          <cell r="CA1146">
            <v>0</v>
          </cell>
          <cell r="CB1146">
            <v>0</v>
          </cell>
          <cell r="CC1146">
            <v>0</v>
          </cell>
          <cell r="CD1146">
            <v>0</v>
          </cell>
          <cell r="CE1146">
            <v>0</v>
          </cell>
          <cell r="CF1146">
            <v>0</v>
          </cell>
          <cell r="CG1146">
            <v>0</v>
          </cell>
          <cell r="CH1146">
            <v>0</v>
          </cell>
          <cell r="CI1146">
            <v>0</v>
          </cell>
          <cell r="CJ1146">
            <v>0</v>
          </cell>
          <cell r="CK1146">
            <v>0</v>
          </cell>
          <cell r="CL1146">
            <v>0</v>
          </cell>
          <cell r="CM1146">
            <v>0</v>
          </cell>
          <cell r="CN1146">
            <v>0</v>
          </cell>
          <cell r="CO1146">
            <v>0</v>
          </cell>
          <cell r="CP1146">
            <v>0</v>
          </cell>
          <cell r="CQ1146">
            <v>0</v>
          </cell>
          <cell r="CR1146">
            <v>0</v>
          </cell>
          <cell r="CS1146">
            <v>0</v>
          </cell>
          <cell r="CT1146">
            <v>0</v>
          </cell>
          <cell r="CU1146">
            <v>0</v>
          </cell>
          <cell r="CV1146">
            <v>0</v>
          </cell>
          <cell r="CW1146">
            <v>0</v>
          </cell>
          <cell r="CX1146">
            <v>0</v>
          </cell>
          <cell r="CY1146">
            <v>0</v>
          </cell>
          <cell r="CZ1146">
            <v>0</v>
          </cell>
          <cell r="DA1146">
            <v>0</v>
          </cell>
          <cell r="DB1146">
            <v>0</v>
          </cell>
          <cell r="DC1146">
            <v>0</v>
          </cell>
          <cell r="DD1146">
            <v>0</v>
          </cell>
          <cell r="DE1146">
            <v>0</v>
          </cell>
          <cell r="DF1146">
            <v>0</v>
          </cell>
          <cell r="DG1146">
            <v>0</v>
          </cell>
          <cell r="DH1146">
            <v>0</v>
          </cell>
          <cell r="DI1146">
            <v>0</v>
          </cell>
          <cell r="DJ1146">
            <v>0</v>
          </cell>
          <cell r="DK1146">
            <v>0</v>
          </cell>
          <cell r="DL1146">
            <v>0</v>
          </cell>
          <cell r="DM1146">
            <v>0</v>
          </cell>
          <cell r="DN1146">
            <v>0</v>
          </cell>
          <cell r="DO1146">
            <v>0</v>
          </cell>
          <cell r="DP1146">
            <v>0</v>
          </cell>
          <cell r="DQ1146">
            <v>0</v>
          </cell>
          <cell r="DR1146">
            <v>0</v>
          </cell>
          <cell r="DS1146">
            <v>0</v>
          </cell>
          <cell r="DT1146">
            <v>0</v>
          </cell>
          <cell r="DU1146">
            <v>0</v>
          </cell>
          <cell r="DV1146">
            <v>0</v>
          </cell>
          <cell r="DW1146">
            <v>0</v>
          </cell>
          <cell r="DX1146">
            <v>0</v>
          </cell>
          <cell r="DY1146">
            <v>0</v>
          </cell>
          <cell r="DZ1146">
            <v>0</v>
          </cell>
          <cell r="EA1146">
            <v>0</v>
          </cell>
          <cell r="EB1146">
            <v>0</v>
          </cell>
          <cell r="EC1146">
            <v>0</v>
          </cell>
          <cell r="ED1146">
            <v>0</v>
          </cell>
          <cell r="EE1146">
            <v>0</v>
          </cell>
          <cell r="EF1146">
            <v>0</v>
          </cell>
          <cell r="EG1146">
            <v>0</v>
          </cell>
          <cell r="EH1146">
            <v>0</v>
          </cell>
          <cell r="EI1146">
            <v>0</v>
          </cell>
          <cell r="EJ1146">
            <v>0</v>
          </cell>
          <cell r="EK1146">
            <v>0</v>
          </cell>
          <cell r="EL1146">
            <v>0</v>
          </cell>
          <cell r="EM1146">
            <v>0</v>
          </cell>
          <cell r="EN1146">
            <v>0</v>
          </cell>
          <cell r="EO1146">
            <v>0</v>
          </cell>
          <cell r="EP1146">
            <v>0</v>
          </cell>
          <cell r="EQ1146">
            <v>0</v>
          </cell>
          <cell r="ER1146">
            <v>0</v>
          </cell>
          <cell r="ES1146">
            <v>0</v>
          </cell>
          <cell r="ET1146">
            <v>0</v>
          </cell>
          <cell r="EU1146">
            <v>0</v>
          </cell>
          <cell r="EV1146">
            <v>0</v>
          </cell>
          <cell r="EW1146">
            <v>0</v>
          </cell>
          <cell r="EX1146">
            <v>0</v>
          </cell>
          <cell r="EY1146">
            <v>0</v>
          </cell>
          <cell r="EZ1146">
            <v>0</v>
          </cell>
          <cell r="FA1146">
            <v>0</v>
          </cell>
          <cell r="FB1146">
            <v>0</v>
          </cell>
          <cell r="FC1146">
            <v>0</v>
          </cell>
          <cell r="FD1146">
            <v>0</v>
          </cell>
          <cell r="FE1146">
            <v>0</v>
          </cell>
          <cell r="FF1146">
            <v>0</v>
          </cell>
          <cell r="FG1146">
            <v>0</v>
          </cell>
          <cell r="FH1146">
            <v>0</v>
          </cell>
          <cell r="FI1146">
            <v>0</v>
          </cell>
          <cell r="FJ1146">
            <v>0</v>
          </cell>
          <cell r="FK1146">
            <v>0</v>
          </cell>
          <cell r="FL1146">
            <v>0</v>
          </cell>
          <cell r="FM1146">
            <v>0</v>
          </cell>
          <cell r="FN1146">
            <v>0</v>
          </cell>
          <cell r="FO1146">
            <v>0</v>
          </cell>
          <cell r="FP1146">
            <v>0</v>
          </cell>
          <cell r="FQ1146">
            <v>0</v>
          </cell>
          <cell r="FR1146">
            <v>0</v>
          </cell>
          <cell r="FS1146">
            <v>0</v>
          </cell>
          <cell r="FT1146">
            <v>0</v>
          </cell>
          <cell r="FU1146">
            <v>0</v>
          </cell>
          <cell r="FV1146">
            <v>0</v>
          </cell>
          <cell r="FW1146">
            <v>0</v>
          </cell>
          <cell r="FX1146">
            <v>0</v>
          </cell>
          <cell r="FY1146">
            <v>0</v>
          </cell>
          <cell r="FZ1146">
            <v>0</v>
          </cell>
          <cell r="GA1146">
            <v>0</v>
          </cell>
          <cell r="GB1146">
            <v>0</v>
          </cell>
          <cell r="GC1146">
            <v>0</v>
          </cell>
          <cell r="GD1146">
            <v>0</v>
          </cell>
          <cell r="GE1146">
            <v>0</v>
          </cell>
          <cell r="GF1146">
            <v>0</v>
          </cell>
          <cell r="GG1146">
            <v>0</v>
          </cell>
          <cell r="GH1146">
            <v>0</v>
          </cell>
          <cell r="GI1146">
            <v>0</v>
          </cell>
          <cell r="GJ1146">
            <v>0</v>
          </cell>
          <cell r="GK1146">
            <v>0</v>
          </cell>
          <cell r="GL1146">
            <v>0</v>
          </cell>
          <cell r="GM1146">
            <v>0</v>
          </cell>
          <cell r="GN1146">
            <v>0</v>
          </cell>
          <cell r="GO1146">
            <v>0</v>
          </cell>
          <cell r="GP1146">
            <v>0</v>
          </cell>
          <cell r="GQ1146">
            <v>0</v>
          </cell>
          <cell r="GR1146">
            <v>0</v>
          </cell>
          <cell r="GS1146">
            <v>0</v>
          </cell>
          <cell r="GT1146">
            <v>0</v>
          </cell>
          <cell r="GU1146">
            <v>0</v>
          </cell>
          <cell r="GV1146">
            <v>0</v>
          </cell>
          <cell r="GW1146">
            <v>0</v>
          </cell>
          <cell r="GX1146">
            <v>0</v>
          </cell>
          <cell r="GY1146">
            <v>0</v>
          </cell>
          <cell r="GZ1146">
            <v>0</v>
          </cell>
          <cell r="HA1146">
            <v>0</v>
          </cell>
          <cell r="HB1146">
            <v>0</v>
          </cell>
          <cell r="HC1146">
            <v>0</v>
          </cell>
          <cell r="HD1146">
            <v>0</v>
          </cell>
          <cell r="HE1146">
            <v>0</v>
          </cell>
          <cell r="HF1146">
            <v>0</v>
          </cell>
          <cell r="HG1146">
            <v>0</v>
          </cell>
          <cell r="HH1146">
            <v>0</v>
          </cell>
          <cell r="HI1146">
            <v>0</v>
          </cell>
          <cell r="HJ1146">
            <v>0</v>
          </cell>
          <cell r="HK1146">
            <v>0</v>
          </cell>
          <cell r="HL1146">
            <v>0</v>
          </cell>
          <cell r="HM1146">
            <v>0</v>
          </cell>
          <cell r="HN1146">
            <v>0</v>
          </cell>
          <cell r="HO1146">
            <v>0</v>
          </cell>
          <cell r="HP1146">
            <v>0</v>
          </cell>
          <cell r="HQ1146">
            <v>0</v>
          </cell>
          <cell r="HR1146">
            <v>0</v>
          </cell>
          <cell r="HS1146">
            <v>0</v>
          </cell>
          <cell r="HT1146">
            <v>0</v>
          </cell>
          <cell r="HU1146">
            <v>0</v>
          </cell>
          <cell r="HV1146">
            <v>0</v>
          </cell>
          <cell r="HW1146">
            <v>0</v>
          </cell>
          <cell r="HX1146">
            <v>0</v>
          </cell>
          <cell r="HY1146">
            <v>0</v>
          </cell>
          <cell r="HZ1146">
            <v>0</v>
          </cell>
          <cell r="IA1146">
            <v>0</v>
          </cell>
          <cell r="IB1146">
            <v>0</v>
          </cell>
          <cell r="IC1146">
            <v>0</v>
          </cell>
          <cell r="ID1146">
            <v>0</v>
          </cell>
          <cell r="IE1146">
            <v>0</v>
          </cell>
          <cell r="IF1146">
            <v>0</v>
          </cell>
          <cell r="IG1146">
            <v>0</v>
          </cell>
          <cell r="IH1146">
            <v>0</v>
          </cell>
          <cell r="II1146">
            <v>0</v>
          </cell>
          <cell r="IJ1146">
            <v>0</v>
          </cell>
          <cell r="IK1146">
            <v>0</v>
          </cell>
          <cell r="IL1146">
            <v>0</v>
          </cell>
          <cell r="IM1146">
            <v>0</v>
          </cell>
          <cell r="IN1146">
            <v>0</v>
          </cell>
          <cell r="IO1146">
            <v>0</v>
          </cell>
          <cell r="IP1146">
            <v>0</v>
          </cell>
          <cell r="IQ1146">
            <v>0</v>
          </cell>
          <cell r="IR1146">
            <v>0</v>
          </cell>
          <cell r="IS1146">
            <v>0</v>
          </cell>
          <cell r="IT1146">
            <v>0</v>
          </cell>
          <cell r="IU1146">
            <v>0</v>
          </cell>
          <cell r="IV1146">
            <v>0</v>
          </cell>
          <cell r="IW1146">
            <v>0</v>
          </cell>
          <cell r="IX1146">
            <v>0</v>
          </cell>
          <cell r="IY1146">
            <v>0</v>
          </cell>
          <cell r="IZ1146">
            <v>0</v>
          </cell>
          <cell r="JA1146">
            <v>0</v>
          </cell>
          <cell r="JB1146">
            <v>0</v>
          </cell>
          <cell r="JC1146">
            <v>0</v>
          </cell>
          <cell r="JD1146">
            <v>0</v>
          </cell>
          <cell r="JE1146">
            <v>0</v>
          </cell>
          <cell r="JF1146">
            <v>0</v>
          </cell>
          <cell r="JG1146">
            <v>0</v>
          </cell>
          <cell r="JH1146">
            <v>0</v>
          </cell>
          <cell r="JI1146">
            <v>0</v>
          </cell>
          <cell r="JJ1146">
            <v>0</v>
          </cell>
          <cell r="JK1146">
            <v>0</v>
          </cell>
          <cell r="JL1146">
            <v>0</v>
          </cell>
          <cell r="JM1146">
            <v>0</v>
          </cell>
          <cell r="JN1146">
            <v>0</v>
          </cell>
          <cell r="JO1146">
            <v>0</v>
          </cell>
          <cell r="JP1146">
            <v>0</v>
          </cell>
          <cell r="JQ1146">
            <v>0</v>
          </cell>
        </row>
        <row r="1147">
          <cell r="D1147" t="str">
            <v>HY_.QF.SOR._.qOR.North_Fork_Sprague</v>
          </cell>
          <cell r="F1147">
            <v>0</v>
          </cell>
          <cell r="G1147">
            <v>0</v>
          </cell>
          <cell r="H1147">
            <v>0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0</v>
          </cell>
          <cell r="R1147">
            <v>0</v>
          </cell>
          <cell r="S1147">
            <v>0</v>
          </cell>
          <cell r="T1147">
            <v>0</v>
          </cell>
          <cell r="U1147">
            <v>0</v>
          </cell>
          <cell r="V1147">
            <v>0</v>
          </cell>
          <cell r="W1147">
            <v>0</v>
          </cell>
          <cell r="X1147">
            <v>0</v>
          </cell>
          <cell r="Y1147">
            <v>0</v>
          </cell>
          <cell r="Z1147">
            <v>0</v>
          </cell>
          <cell r="AA1147">
            <v>0</v>
          </cell>
          <cell r="AB1147">
            <v>0</v>
          </cell>
          <cell r="AC1147">
            <v>0</v>
          </cell>
          <cell r="AD1147">
            <v>0</v>
          </cell>
          <cell r="AE1147">
            <v>0</v>
          </cell>
          <cell r="AF1147">
            <v>0</v>
          </cell>
          <cell r="AG1147">
            <v>0</v>
          </cell>
          <cell r="AH1147">
            <v>0</v>
          </cell>
          <cell r="AI1147">
            <v>0</v>
          </cell>
          <cell r="AJ1147">
            <v>0</v>
          </cell>
          <cell r="AK1147">
            <v>0</v>
          </cell>
          <cell r="AL1147">
            <v>0</v>
          </cell>
          <cell r="AM1147">
            <v>0</v>
          </cell>
          <cell r="AN1147">
            <v>0</v>
          </cell>
          <cell r="AO1147">
            <v>0</v>
          </cell>
          <cell r="AP1147">
            <v>0</v>
          </cell>
          <cell r="AQ1147">
            <v>0</v>
          </cell>
          <cell r="AR1147">
            <v>0</v>
          </cell>
          <cell r="AS1147">
            <v>0</v>
          </cell>
          <cell r="AT1147">
            <v>0</v>
          </cell>
          <cell r="AU1147">
            <v>0</v>
          </cell>
          <cell r="AV1147">
            <v>0</v>
          </cell>
          <cell r="AW1147">
            <v>0</v>
          </cell>
          <cell r="AX1147">
            <v>0</v>
          </cell>
          <cell r="AY1147">
            <v>0</v>
          </cell>
          <cell r="AZ1147">
            <v>0</v>
          </cell>
          <cell r="BA1147">
            <v>0</v>
          </cell>
          <cell r="BB1147">
            <v>0</v>
          </cell>
          <cell r="BC1147">
            <v>0</v>
          </cell>
          <cell r="BD1147">
            <v>0</v>
          </cell>
          <cell r="BE1147">
            <v>0</v>
          </cell>
          <cell r="BF1147">
            <v>0</v>
          </cell>
          <cell r="BG1147">
            <v>0</v>
          </cell>
          <cell r="BH1147">
            <v>0</v>
          </cell>
          <cell r="BI1147">
            <v>0</v>
          </cell>
          <cell r="BJ1147">
            <v>0</v>
          </cell>
          <cell r="BK1147">
            <v>0</v>
          </cell>
          <cell r="BL1147">
            <v>0</v>
          </cell>
          <cell r="BM1147">
            <v>0</v>
          </cell>
          <cell r="BN1147">
            <v>0</v>
          </cell>
          <cell r="BO1147">
            <v>0</v>
          </cell>
          <cell r="BP1147">
            <v>0</v>
          </cell>
          <cell r="BQ1147">
            <v>0</v>
          </cell>
          <cell r="BR1147">
            <v>0</v>
          </cell>
          <cell r="BS1147">
            <v>0</v>
          </cell>
          <cell r="BT1147">
            <v>0</v>
          </cell>
          <cell r="BU1147">
            <v>0</v>
          </cell>
          <cell r="BV1147">
            <v>0</v>
          </cell>
          <cell r="BW1147">
            <v>0</v>
          </cell>
          <cell r="BX1147">
            <v>0</v>
          </cell>
          <cell r="BY1147">
            <v>0</v>
          </cell>
          <cell r="BZ1147">
            <v>0</v>
          </cell>
          <cell r="CA1147">
            <v>0</v>
          </cell>
          <cell r="CB1147">
            <v>0</v>
          </cell>
          <cell r="CC1147">
            <v>0</v>
          </cell>
          <cell r="CD1147">
            <v>0</v>
          </cell>
          <cell r="CE1147">
            <v>0</v>
          </cell>
          <cell r="CF1147">
            <v>0</v>
          </cell>
          <cell r="CG1147">
            <v>0</v>
          </cell>
          <cell r="CH1147">
            <v>0</v>
          </cell>
          <cell r="CI1147">
            <v>0</v>
          </cell>
          <cell r="CJ1147">
            <v>0</v>
          </cell>
          <cell r="CK1147">
            <v>0</v>
          </cell>
          <cell r="CL1147">
            <v>0</v>
          </cell>
          <cell r="CM1147">
            <v>0</v>
          </cell>
          <cell r="CN1147">
            <v>0</v>
          </cell>
          <cell r="CO1147">
            <v>0</v>
          </cell>
          <cell r="CP1147">
            <v>0</v>
          </cell>
          <cell r="CQ1147">
            <v>0</v>
          </cell>
          <cell r="CR1147">
            <v>0</v>
          </cell>
          <cell r="CS1147">
            <v>0</v>
          </cell>
          <cell r="CT1147">
            <v>0</v>
          </cell>
          <cell r="CU1147">
            <v>0</v>
          </cell>
          <cell r="CV1147">
            <v>0</v>
          </cell>
          <cell r="CW1147">
            <v>0</v>
          </cell>
          <cell r="CX1147">
            <v>0</v>
          </cell>
          <cell r="CY1147">
            <v>0</v>
          </cell>
          <cell r="CZ1147">
            <v>0</v>
          </cell>
          <cell r="DA1147">
            <v>0</v>
          </cell>
          <cell r="DB1147">
            <v>0</v>
          </cell>
          <cell r="DC1147">
            <v>0</v>
          </cell>
          <cell r="DD1147">
            <v>0</v>
          </cell>
          <cell r="DE1147">
            <v>0</v>
          </cell>
          <cell r="DF1147">
            <v>0</v>
          </cell>
          <cell r="DG1147">
            <v>0</v>
          </cell>
          <cell r="DH1147">
            <v>0</v>
          </cell>
          <cell r="DI1147">
            <v>0</v>
          </cell>
          <cell r="DJ1147">
            <v>0</v>
          </cell>
          <cell r="DK1147">
            <v>0</v>
          </cell>
          <cell r="DL1147">
            <v>0</v>
          </cell>
          <cell r="DM1147">
            <v>0</v>
          </cell>
          <cell r="DN1147">
            <v>0</v>
          </cell>
          <cell r="DO1147">
            <v>0</v>
          </cell>
          <cell r="DP1147">
            <v>0</v>
          </cell>
          <cell r="DQ1147">
            <v>0</v>
          </cell>
          <cell r="DR1147">
            <v>0</v>
          </cell>
          <cell r="DS1147">
            <v>0</v>
          </cell>
          <cell r="DT1147">
            <v>0</v>
          </cell>
          <cell r="DU1147">
            <v>0</v>
          </cell>
          <cell r="DV1147">
            <v>0</v>
          </cell>
          <cell r="DW1147">
            <v>0</v>
          </cell>
          <cell r="DX1147">
            <v>0</v>
          </cell>
          <cell r="DY1147">
            <v>0</v>
          </cell>
          <cell r="DZ1147">
            <v>0</v>
          </cell>
          <cell r="EA1147">
            <v>0</v>
          </cell>
          <cell r="EB1147">
            <v>0</v>
          </cell>
          <cell r="EC1147">
            <v>0</v>
          </cell>
          <cell r="ED1147">
            <v>0</v>
          </cell>
          <cell r="EE1147">
            <v>0</v>
          </cell>
          <cell r="EF1147">
            <v>0</v>
          </cell>
          <cell r="EG1147">
            <v>0</v>
          </cell>
          <cell r="EH1147">
            <v>0</v>
          </cell>
          <cell r="EI1147">
            <v>0</v>
          </cell>
          <cell r="EJ1147">
            <v>0</v>
          </cell>
          <cell r="EK1147">
            <v>0</v>
          </cell>
          <cell r="EL1147">
            <v>0</v>
          </cell>
          <cell r="EM1147">
            <v>0</v>
          </cell>
          <cell r="EN1147">
            <v>0</v>
          </cell>
          <cell r="EO1147">
            <v>0</v>
          </cell>
          <cell r="EP1147">
            <v>0</v>
          </cell>
          <cell r="EQ1147">
            <v>0</v>
          </cell>
          <cell r="ER1147">
            <v>0</v>
          </cell>
          <cell r="ES1147">
            <v>0</v>
          </cell>
          <cell r="ET1147">
            <v>0</v>
          </cell>
          <cell r="EU1147">
            <v>0</v>
          </cell>
          <cell r="EV1147">
            <v>0</v>
          </cell>
          <cell r="EW1147">
            <v>0</v>
          </cell>
          <cell r="EX1147">
            <v>0</v>
          </cell>
          <cell r="EY1147">
            <v>0</v>
          </cell>
          <cell r="EZ1147">
            <v>0</v>
          </cell>
          <cell r="FA1147">
            <v>0</v>
          </cell>
          <cell r="FB1147">
            <v>0</v>
          </cell>
          <cell r="FC1147">
            <v>0</v>
          </cell>
          <cell r="FD1147">
            <v>0</v>
          </cell>
          <cell r="FE1147">
            <v>0</v>
          </cell>
          <cell r="FF1147">
            <v>0</v>
          </cell>
          <cell r="FG1147">
            <v>0</v>
          </cell>
          <cell r="FH1147">
            <v>0</v>
          </cell>
          <cell r="FI1147">
            <v>0</v>
          </cell>
          <cell r="FJ1147">
            <v>0</v>
          </cell>
          <cell r="FK1147">
            <v>0</v>
          </cell>
          <cell r="FL1147">
            <v>0</v>
          </cell>
          <cell r="FM1147">
            <v>0</v>
          </cell>
          <cell r="FN1147">
            <v>0</v>
          </cell>
          <cell r="FO1147">
            <v>0</v>
          </cell>
          <cell r="FP1147">
            <v>0</v>
          </cell>
          <cell r="FQ1147">
            <v>0</v>
          </cell>
          <cell r="FR1147">
            <v>0</v>
          </cell>
          <cell r="FS1147">
            <v>0</v>
          </cell>
          <cell r="FT1147">
            <v>0</v>
          </cell>
          <cell r="FU1147">
            <v>0</v>
          </cell>
          <cell r="FV1147">
            <v>0</v>
          </cell>
          <cell r="FW1147">
            <v>0</v>
          </cell>
          <cell r="FX1147">
            <v>0</v>
          </cell>
          <cell r="FY1147">
            <v>0</v>
          </cell>
          <cell r="FZ1147">
            <v>0</v>
          </cell>
          <cell r="GA1147">
            <v>0</v>
          </cell>
          <cell r="GB1147">
            <v>0</v>
          </cell>
          <cell r="GC1147">
            <v>0</v>
          </cell>
          <cell r="GD1147">
            <v>0</v>
          </cell>
          <cell r="GE1147">
            <v>0</v>
          </cell>
          <cell r="GF1147">
            <v>0</v>
          </cell>
          <cell r="GG1147">
            <v>0</v>
          </cell>
          <cell r="GH1147">
            <v>0</v>
          </cell>
          <cell r="GI1147">
            <v>0</v>
          </cell>
          <cell r="GJ1147">
            <v>0</v>
          </cell>
          <cell r="GK1147">
            <v>0</v>
          </cell>
          <cell r="GL1147">
            <v>0</v>
          </cell>
          <cell r="GM1147">
            <v>0</v>
          </cell>
          <cell r="GN1147">
            <v>0</v>
          </cell>
          <cell r="GO1147">
            <v>0</v>
          </cell>
          <cell r="GP1147">
            <v>0</v>
          </cell>
          <cell r="GQ1147">
            <v>0</v>
          </cell>
          <cell r="GR1147">
            <v>0</v>
          </cell>
          <cell r="GS1147">
            <v>0</v>
          </cell>
          <cell r="GT1147">
            <v>0</v>
          </cell>
          <cell r="GU1147">
            <v>0</v>
          </cell>
          <cell r="GV1147">
            <v>0</v>
          </cell>
          <cell r="GW1147">
            <v>0</v>
          </cell>
          <cell r="GX1147">
            <v>0</v>
          </cell>
          <cell r="GY1147">
            <v>0</v>
          </cell>
          <cell r="GZ1147">
            <v>0</v>
          </cell>
          <cell r="HA1147">
            <v>0</v>
          </cell>
          <cell r="HB1147">
            <v>0</v>
          </cell>
          <cell r="HC1147">
            <v>0</v>
          </cell>
          <cell r="HD1147">
            <v>0</v>
          </cell>
          <cell r="HE1147">
            <v>0</v>
          </cell>
          <cell r="HF1147">
            <v>0</v>
          </cell>
          <cell r="HG1147">
            <v>0</v>
          </cell>
          <cell r="HH1147">
            <v>0</v>
          </cell>
          <cell r="HI1147">
            <v>0</v>
          </cell>
          <cell r="HJ1147">
            <v>0</v>
          </cell>
          <cell r="HK1147">
            <v>0</v>
          </cell>
          <cell r="HL1147">
            <v>0</v>
          </cell>
          <cell r="HM1147">
            <v>0</v>
          </cell>
          <cell r="HN1147">
            <v>0</v>
          </cell>
          <cell r="HO1147">
            <v>0</v>
          </cell>
          <cell r="HP1147">
            <v>0</v>
          </cell>
          <cell r="HQ1147">
            <v>0</v>
          </cell>
          <cell r="HR1147">
            <v>0</v>
          </cell>
          <cell r="HS1147">
            <v>0</v>
          </cell>
          <cell r="HT1147">
            <v>0</v>
          </cell>
          <cell r="HU1147">
            <v>0</v>
          </cell>
          <cell r="HV1147">
            <v>0</v>
          </cell>
          <cell r="HW1147">
            <v>0</v>
          </cell>
          <cell r="HX1147">
            <v>0</v>
          </cell>
          <cell r="HY1147">
            <v>0</v>
          </cell>
          <cell r="HZ1147">
            <v>0</v>
          </cell>
          <cell r="IA1147">
            <v>0</v>
          </cell>
          <cell r="IB1147">
            <v>0</v>
          </cell>
          <cell r="IC1147">
            <v>0</v>
          </cell>
          <cell r="ID1147">
            <v>0</v>
          </cell>
          <cell r="IE1147">
            <v>0</v>
          </cell>
          <cell r="IF1147">
            <v>0</v>
          </cell>
          <cell r="IG1147">
            <v>0</v>
          </cell>
          <cell r="IH1147">
            <v>0</v>
          </cell>
          <cell r="II1147">
            <v>0</v>
          </cell>
          <cell r="IJ1147">
            <v>0</v>
          </cell>
          <cell r="IK1147">
            <v>0</v>
          </cell>
          <cell r="IL1147">
            <v>0</v>
          </cell>
          <cell r="IM1147">
            <v>0</v>
          </cell>
          <cell r="IN1147">
            <v>0</v>
          </cell>
          <cell r="IO1147">
            <v>0</v>
          </cell>
          <cell r="IP1147">
            <v>0</v>
          </cell>
          <cell r="IQ1147">
            <v>0</v>
          </cell>
          <cell r="IR1147">
            <v>0</v>
          </cell>
          <cell r="IS1147">
            <v>0</v>
          </cell>
          <cell r="IT1147">
            <v>0</v>
          </cell>
          <cell r="IU1147">
            <v>0</v>
          </cell>
          <cell r="IV1147">
            <v>0</v>
          </cell>
          <cell r="IW1147">
            <v>0</v>
          </cell>
          <cell r="IX1147">
            <v>0</v>
          </cell>
          <cell r="IY1147">
            <v>0</v>
          </cell>
          <cell r="IZ1147">
            <v>0</v>
          </cell>
          <cell r="JA1147">
            <v>0</v>
          </cell>
          <cell r="JB1147">
            <v>0</v>
          </cell>
          <cell r="JC1147">
            <v>0</v>
          </cell>
          <cell r="JD1147">
            <v>0</v>
          </cell>
          <cell r="JE1147">
            <v>0</v>
          </cell>
          <cell r="JF1147">
            <v>0</v>
          </cell>
          <cell r="JG1147">
            <v>0</v>
          </cell>
          <cell r="JH1147">
            <v>0</v>
          </cell>
          <cell r="JI1147">
            <v>0</v>
          </cell>
          <cell r="JJ1147">
            <v>0</v>
          </cell>
          <cell r="JK1147">
            <v>0</v>
          </cell>
          <cell r="JL1147">
            <v>0</v>
          </cell>
          <cell r="JM1147">
            <v>0</v>
          </cell>
          <cell r="JN1147">
            <v>0</v>
          </cell>
          <cell r="JO1147">
            <v>0</v>
          </cell>
          <cell r="JP1147">
            <v>0</v>
          </cell>
          <cell r="JQ1147">
            <v>0</v>
          </cell>
        </row>
        <row r="1148">
          <cell r="D1148" t="str">
            <v>HY_.QF.SOR._.ROG.Eagle_Point</v>
          </cell>
          <cell r="F1148">
            <v>0</v>
          </cell>
          <cell r="G1148">
            <v>0</v>
          </cell>
          <cell r="H1148">
            <v>0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0</v>
          </cell>
          <cell r="R1148">
            <v>0</v>
          </cell>
          <cell r="S1148">
            <v>0</v>
          </cell>
          <cell r="T1148">
            <v>0</v>
          </cell>
          <cell r="U1148">
            <v>0</v>
          </cell>
          <cell r="V1148">
            <v>0</v>
          </cell>
          <cell r="W1148">
            <v>0</v>
          </cell>
          <cell r="X1148">
            <v>0</v>
          </cell>
          <cell r="Y1148">
            <v>0</v>
          </cell>
          <cell r="Z1148">
            <v>0</v>
          </cell>
          <cell r="AA1148">
            <v>0</v>
          </cell>
          <cell r="AB1148">
            <v>0</v>
          </cell>
          <cell r="AC1148">
            <v>0</v>
          </cell>
          <cell r="AD1148">
            <v>0</v>
          </cell>
          <cell r="AE1148">
            <v>0</v>
          </cell>
          <cell r="AF1148">
            <v>0</v>
          </cell>
          <cell r="AG1148">
            <v>0</v>
          </cell>
          <cell r="AH1148">
            <v>0</v>
          </cell>
          <cell r="AI1148">
            <v>0</v>
          </cell>
          <cell r="AJ1148">
            <v>0</v>
          </cell>
          <cell r="AK1148">
            <v>0</v>
          </cell>
          <cell r="AL1148">
            <v>0</v>
          </cell>
          <cell r="AM1148">
            <v>0</v>
          </cell>
          <cell r="AN1148">
            <v>0</v>
          </cell>
          <cell r="AO1148">
            <v>0</v>
          </cell>
          <cell r="AP1148">
            <v>0</v>
          </cell>
          <cell r="AQ1148">
            <v>0</v>
          </cell>
          <cell r="AR1148">
            <v>0</v>
          </cell>
          <cell r="AS1148">
            <v>0</v>
          </cell>
          <cell r="AT1148">
            <v>0</v>
          </cell>
          <cell r="AU1148">
            <v>0</v>
          </cell>
          <cell r="AV1148">
            <v>0</v>
          </cell>
          <cell r="AW1148">
            <v>0</v>
          </cell>
          <cell r="AX1148">
            <v>0</v>
          </cell>
          <cell r="AY1148">
            <v>0</v>
          </cell>
          <cell r="AZ1148">
            <v>0</v>
          </cell>
          <cell r="BA1148">
            <v>0</v>
          </cell>
          <cell r="BB1148">
            <v>0</v>
          </cell>
          <cell r="BC1148">
            <v>0</v>
          </cell>
          <cell r="BD1148">
            <v>0</v>
          </cell>
          <cell r="BE1148">
            <v>0</v>
          </cell>
          <cell r="BF1148">
            <v>0</v>
          </cell>
          <cell r="BG1148">
            <v>0</v>
          </cell>
          <cell r="BH1148">
            <v>0</v>
          </cell>
          <cell r="BI1148">
            <v>0</v>
          </cell>
          <cell r="BJ1148">
            <v>0</v>
          </cell>
          <cell r="BK1148">
            <v>0</v>
          </cell>
          <cell r="BL1148">
            <v>0</v>
          </cell>
          <cell r="BM1148">
            <v>0</v>
          </cell>
          <cell r="BN1148">
            <v>0</v>
          </cell>
          <cell r="BO1148">
            <v>0</v>
          </cell>
          <cell r="BP1148">
            <v>0</v>
          </cell>
          <cell r="BQ1148">
            <v>0</v>
          </cell>
          <cell r="BR1148">
            <v>0</v>
          </cell>
          <cell r="BS1148">
            <v>0</v>
          </cell>
          <cell r="BT1148">
            <v>0</v>
          </cell>
          <cell r="BU1148">
            <v>0</v>
          </cell>
          <cell r="BV1148">
            <v>0</v>
          </cell>
          <cell r="BW1148">
            <v>0</v>
          </cell>
          <cell r="BX1148">
            <v>0</v>
          </cell>
          <cell r="BY1148">
            <v>0</v>
          </cell>
          <cell r="BZ1148">
            <v>0</v>
          </cell>
          <cell r="CA1148">
            <v>0</v>
          </cell>
          <cell r="CB1148">
            <v>0</v>
          </cell>
          <cell r="CC1148">
            <v>0</v>
          </cell>
          <cell r="CD1148">
            <v>0</v>
          </cell>
          <cell r="CE1148">
            <v>0</v>
          </cell>
          <cell r="CF1148">
            <v>0</v>
          </cell>
          <cell r="CG1148">
            <v>0</v>
          </cell>
          <cell r="CH1148">
            <v>0</v>
          </cell>
          <cell r="CI1148">
            <v>0</v>
          </cell>
          <cell r="CJ1148">
            <v>0</v>
          </cell>
          <cell r="CK1148">
            <v>0</v>
          </cell>
          <cell r="CL1148">
            <v>0</v>
          </cell>
          <cell r="CM1148">
            <v>0</v>
          </cell>
          <cell r="CN1148">
            <v>0</v>
          </cell>
          <cell r="CO1148">
            <v>0</v>
          </cell>
          <cell r="CP1148">
            <v>0</v>
          </cell>
          <cell r="CQ1148">
            <v>0</v>
          </cell>
          <cell r="CR1148">
            <v>0</v>
          </cell>
          <cell r="CS1148">
            <v>0</v>
          </cell>
          <cell r="CT1148">
            <v>0</v>
          </cell>
          <cell r="CU1148">
            <v>0</v>
          </cell>
          <cell r="CV1148">
            <v>0</v>
          </cell>
          <cell r="CW1148">
            <v>0</v>
          </cell>
          <cell r="CX1148">
            <v>0</v>
          </cell>
          <cell r="CY1148">
            <v>0</v>
          </cell>
          <cell r="CZ1148">
            <v>0</v>
          </cell>
          <cell r="DA1148">
            <v>0</v>
          </cell>
          <cell r="DB1148">
            <v>0</v>
          </cell>
          <cell r="DC1148">
            <v>0</v>
          </cell>
          <cell r="DD1148">
            <v>0</v>
          </cell>
          <cell r="DE1148">
            <v>0</v>
          </cell>
          <cell r="DF1148">
            <v>0</v>
          </cell>
          <cell r="DG1148">
            <v>0</v>
          </cell>
          <cell r="DH1148">
            <v>0</v>
          </cell>
          <cell r="DI1148">
            <v>0</v>
          </cell>
          <cell r="DJ1148">
            <v>0</v>
          </cell>
          <cell r="DK1148">
            <v>0</v>
          </cell>
          <cell r="DL1148">
            <v>0</v>
          </cell>
          <cell r="DM1148">
            <v>0</v>
          </cell>
          <cell r="DN1148">
            <v>0</v>
          </cell>
          <cell r="DO1148">
            <v>0</v>
          </cell>
          <cell r="DP1148">
            <v>0</v>
          </cell>
          <cell r="DQ1148">
            <v>0</v>
          </cell>
          <cell r="DR1148">
            <v>0</v>
          </cell>
          <cell r="DS1148">
            <v>0</v>
          </cell>
          <cell r="DT1148">
            <v>0</v>
          </cell>
          <cell r="DU1148">
            <v>0</v>
          </cell>
          <cell r="DV1148">
            <v>0</v>
          </cell>
          <cell r="DW1148">
            <v>0</v>
          </cell>
          <cell r="DX1148">
            <v>0</v>
          </cell>
          <cell r="DY1148">
            <v>0</v>
          </cell>
          <cell r="DZ1148">
            <v>0</v>
          </cell>
          <cell r="EA1148">
            <v>0</v>
          </cell>
          <cell r="EB1148">
            <v>0</v>
          </cell>
          <cell r="EC1148">
            <v>0</v>
          </cell>
          <cell r="ED1148">
            <v>0</v>
          </cell>
          <cell r="EE1148">
            <v>0</v>
          </cell>
          <cell r="EF1148">
            <v>0</v>
          </cell>
          <cell r="EG1148">
            <v>0</v>
          </cell>
          <cell r="EH1148">
            <v>0</v>
          </cell>
          <cell r="EI1148">
            <v>0</v>
          </cell>
          <cell r="EJ1148">
            <v>0</v>
          </cell>
          <cell r="EK1148">
            <v>0</v>
          </cell>
          <cell r="EL1148">
            <v>0</v>
          </cell>
          <cell r="EM1148">
            <v>0</v>
          </cell>
          <cell r="EN1148">
            <v>0</v>
          </cell>
          <cell r="EO1148">
            <v>0</v>
          </cell>
          <cell r="EP1148">
            <v>0</v>
          </cell>
          <cell r="EQ1148">
            <v>0</v>
          </cell>
          <cell r="ER1148">
            <v>0</v>
          </cell>
          <cell r="ES1148">
            <v>0</v>
          </cell>
          <cell r="ET1148">
            <v>0</v>
          </cell>
          <cell r="EU1148">
            <v>0</v>
          </cell>
          <cell r="EV1148">
            <v>0</v>
          </cell>
          <cell r="EW1148">
            <v>0</v>
          </cell>
          <cell r="EX1148">
            <v>0</v>
          </cell>
          <cell r="EY1148">
            <v>0</v>
          </cell>
          <cell r="EZ1148">
            <v>0</v>
          </cell>
          <cell r="FA1148">
            <v>0</v>
          </cell>
          <cell r="FB1148">
            <v>0</v>
          </cell>
          <cell r="FC1148">
            <v>0</v>
          </cell>
          <cell r="FD1148">
            <v>0</v>
          </cell>
          <cell r="FE1148">
            <v>0</v>
          </cell>
          <cell r="FF1148">
            <v>0</v>
          </cell>
          <cell r="FG1148">
            <v>0</v>
          </cell>
          <cell r="FH1148">
            <v>0</v>
          </cell>
          <cell r="FI1148">
            <v>0</v>
          </cell>
          <cell r="FJ1148">
            <v>0</v>
          </cell>
          <cell r="FK1148">
            <v>0</v>
          </cell>
          <cell r="FL1148">
            <v>0</v>
          </cell>
          <cell r="FM1148">
            <v>0</v>
          </cell>
          <cell r="FN1148">
            <v>0</v>
          </cell>
          <cell r="FO1148">
            <v>0</v>
          </cell>
          <cell r="FP1148">
            <v>0</v>
          </cell>
          <cell r="FQ1148">
            <v>0</v>
          </cell>
          <cell r="FR1148">
            <v>0</v>
          </cell>
          <cell r="FS1148">
            <v>0</v>
          </cell>
          <cell r="FT1148">
            <v>0</v>
          </cell>
          <cell r="FU1148">
            <v>0</v>
          </cell>
          <cell r="FV1148">
            <v>0</v>
          </cell>
          <cell r="FW1148">
            <v>0</v>
          </cell>
          <cell r="FX1148">
            <v>0</v>
          </cell>
          <cell r="FY1148">
            <v>0</v>
          </cell>
          <cell r="FZ1148">
            <v>0</v>
          </cell>
          <cell r="GA1148">
            <v>0</v>
          </cell>
          <cell r="GB1148">
            <v>0</v>
          </cell>
          <cell r="GC1148">
            <v>0</v>
          </cell>
          <cell r="GD1148">
            <v>0</v>
          </cell>
          <cell r="GE1148">
            <v>0</v>
          </cell>
          <cell r="GF1148">
            <v>0</v>
          </cell>
          <cell r="GG1148">
            <v>0</v>
          </cell>
          <cell r="GH1148">
            <v>0</v>
          </cell>
          <cell r="GI1148">
            <v>0</v>
          </cell>
          <cell r="GJ1148">
            <v>0</v>
          </cell>
          <cell r="GK1148">
            <v>0</v>
          </cell>
          <cell r="GL1148">
            <v>0</v>
          </cell>
          <cell r="GM1148">
            <v>0</v>
          </cell>
          <cell r="GN1148">
            <v>0</v>
          </cell>
          <cell r="GO1148">
            <v>0</v>
          </cell>
          <cell r="GP1148">
            <v>0</v>
          </cell>
          <cell r="GQ1148">
            <v>0</v>
          </cell>
          <cell r="GR1148">
            <v>0</v>
          </cell>
          <cell r="GS1148">
            <v>0</v>
          </cell>
          <cell r="GT1148">
            <v>0</v>
          </cell>
          <cell r="GU1148">
            <v>0</v>
          </cell>
          <cell r="GV1148">
            <v>0</v>
          </cell>
          <cell r="GW1148">
            <v>0</v>
          </cell>
          <cell r="GX1148">
            <v>0</v>
          </cell>
          <cell r="GY1148">
            <v>0</v>
          </cell>
          <cell r="GZ1148">
            <v>0</v>
          </cell>
          <cell r="HA1148">
            <v>0</v>
          </cell>
          <cell r="HB1148">
            <v>0</v>
          </cell>
          <cell r="HC1148">
            <v>0</v>
          </cell>
          <cell r="HD1148">
            <v>0</v>
          </cell>
          <cell r="HE1148">
            <v>0</v>
          </cell>
          <cell r="HF1148">
            <v>0</v>
          </cell>
          <cell r="HG1148">
            <v>0</v>
          </cell>
          <cell r="HH1148">
            <v>0</v>
          </cell>
          <cell r="HI1148">
            <v>0</v>
          </cell>
          <cell r="HJ1148">
            <v>0</v>
          </cell>
          <cell r="HK1148">
            <v>0</v>
          </cell>
          <cell r="HL1148">
            <v>0</v>
          </cell>
          <cell r="HM1148">
            <v>0</v>
          </cell>
          <cell r="HN1148">
            <v>0</v>
          </cell>
          <cell r="HO1148">
            <v>0</v>
          </cell>
          <cell r="HP1148">
            <v>0</v>
          </cell>
          <cell r="HQ1148">
            <v>0</v>
          </cell>
          <cell r="HR1148">
            <v>0</v>
          </cell>
          <cell r="HS1148">
            <v>0</v>
          </cell>
          <cell r="HT1148">
            <v>0</v>
          </cell>
          <cell r="HU1148">
            <v>0</v>
          </cell>
          <cell r="HV1148">
            <v>0</v>
          </cell>
          <cell r="HW1148">
            <v>0</v>
          </cell>
          <cell r="HX1148">
            <v>0</v>
          </cell>
          <cell r="HY1148">
            <v>0</v>
          </cell>
          <cell r="HZ1148">
            <v>0</v>
          </cell>
          <cell r="IA1148">
            <v>0</v>
          </cell>
          <cell r="IB1148">
            <v>0</v>
          </cell>
          <cell r="IC1148">
            <v>0</v>
          </cell>
          <cell r="ID1148">
            <v>0</v>
          </cell>
          <cell r="IE1148">
            <v>0</v>
          </cell>
          <cell r="IF1148">
            <v>0</v>
          </cell>
          <cell r="IG1148">
            <v>0</v>
          </cell>
          <cell r="IH1148">
            <v>0</v>
          </cell>
          <cell r="II1148">
            <v>0</v>
          </cell>
          <cell r="IJ1148">
            <v>0</v>
          </cell>
          <cell r="IK1148">
            <v>0</v>
          </cell>
          <cell r="IL1148">
            <v>0</v>
          </cell>
          <cell r="IM1148">
            <v>0</v>
          </cell>
          <cell r="IN1148">
            <v>0</v>
          </cell>
          <cell r="IO1148">
            <v>0</v>
          </cell>
          <cell r="IP1148">
            <v>0</v>
          </cell>
          <cell r="IQ1148">
            <v>0</v>
          </cell>
          <cell r="IR1148">
            <v>0</v>
          </cell>
          <cell r="IS1148">
            <v>0</v>
          </cell>
          <cell r="IT1148">
            <v>0</v>
          </cell>
          <cell r="IU1148">
            <v>0</v>
          </cell>
          <cell r="IV1148">
            <v>0</v>
          </cell>
          <cell r="IW1148">
            <v>0</v>
          </cell>
          <cell r="IX1148">
            <v>0</v>
          </cell>
          <cell r="IY1148">
            <v>0</v>
          </cell>
          <cell r="IZ1148">
            <v>0</v>
          </cell>
          <cell r="JA1148">
            <v>0</v>
          </cell>
          <cell r="JB1148">
            <v>0</v>
          </cell>
          <cell r="JC1148">
            <v>0</v>
          </cell>
          <cell r="JD1148">
            <v>0</v>
          </cell>
          <cell r="JE1148">
            <v>0</v>
          </cell>
          <cell r="JF1148">
            <v>0</v>
          </cell>
          <cell r="JG1148">
            <v>0</v>
          </cell>
          <cell r="JH1148">
            <v>0</v>
          </cell>
          <cell r="JI1148">
            <v>0</v>
          </cell>
          <cell r="JJ1148">
            <v>0</v>
          </cell>
          <cell r="JK1148">
            <v>0</v>
          </cell>
          <cell r="JL1148">
            <v>0</v>
          </cell>
          <cell r="JM1148">
            <v>0</v>
          </cell>
          <cell r="JN1148">
            <v>0</v>
          </cell>
          <cell r="JO1148">
            <v>0</v>
          </cell>
          <cell r="JP1148">
            <v>0</v>
          </cell>
          <cell r="JQ1148">
            <v>0</v>
          </cell>
        </row>
        <row r="1149">
          <cell r="D1149" t="str">
            <v>HY_.QF.UID._.qID.Commercial_Energy</v>
          </cell>
          <cell r="F1149">
            <v>0</v>
          </cell>
          <cell r="G1149">
            <v>0</v>
          </cell>
          <cell r="H1149">
            <v>0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0</v>
          </cell>
          <cell r="R1149">
            <v>0</v>
          </cell>
          <cell r="S1149">
            <v>0</v>
          </cell>
          <cell r="T1149">
            <v>0</v>
          </cell>
          <cell r="U1149">
            <v>0</v>
          </cell>
          <cell r="V1149">
            <v>0</v>
          </cell>
          <cell r="W1149">
            <v>0</v>
          </cell>
          <cell r="X1149">
            <v>0</v>
          </cell>
          <cell r="Y1149">
            <v>0</v>
          </cell>
          <cell r="Z1149">
            <v>0</v>
          </cell>
          <cell r="AA1149">
            <v>0</v>
          </cell>
          <cell r="AB1149">
            <v>0</v>
          </cell>
          <cell r="AC1149">
            <v>0</v>
          </cell>
          <cell r="AD1149">
            <v>0</v>
          </cell>
          <cell r="AE1149">
            <v>0</v>
          </cell>
          <cell r="AF1149">
            <v>0</v>
          </cell>
          <cell r="AG1149">
            <v>0</v>
          </cell>
          <cell r="AH1149">
            <v>0</v>
          </cell>
          <cell r="AI1149">
            <v>0</v>
          </cell>
          <cell r="AJ1149">
            <v>0</v>
          </cell>
          <cell r="AK1149">
            <v>0</v>
          </cell>
          <cell r="AL1149">
            <v>0</v>
          </cell>
          <cell r="AM1149">
            <v>0</v>
          </cell>
          <cell r="AN1149">
            <v>0</v>
          </cell>
          <cell r="AO1149">
            <v>0</v>
          </cell>
          <cell r="AP1149">
            <v>0</v>
          </cell>
          <cell r="AQ1149">
            <v>0</v>
          </cell>
          <cell r="AR1149">
            <v>0</v>
          </cell>
          <cell r="AS1149">
            <v>0</v>
          </cell>
          <cell r="AT1149">
            <v>0</v>
          </cell>
          <cell r="AU1149">
            <v>0</v>
          </cell>
          <cell r="AV1149">
            <v>0</v>
          </cell>
          <cell r="AW1149">
            <v>0</v>
          </cell>
          <cell r="AX1149">
            <v>0</v>
          </cell>
          <cell r="AY1149">
            <v>0</v>
          </cell>
          <cell r="AZ1149">
            <v>0</v>
          </cell>
          <cell r="BA1149">
            <v>0</v>
          </cell>
          <cell r="BB1149">
            <v>0</v>
          </cell>
          <cell r="BC1149">
            <v>0</v>
          </cell>
          <cell r="BD1149">
            <v>0</v>
          </cell>
          <cell r="BE1149">
            <v>0</v>
          </cell>
          <cell r="BF1149">
            <v>0</v>
          </cell>
          <cell r="BG1149">
            <v>0</v>
          </cell>
          <cell r="BH1149">
            <v>0</v>
          </cell>
          <cell r="BI1149">
            <v>0</v>
          </cell>
          <cell r="BJ1149">
            <v>0</v>
          </cell>
          <cell r="BK1149">
            <v>0</v>
          </cell>
          <cell r="BL1149">
            <v>0</v>
          </cell>
          <cell r="BM1149">
            <v>0</v>
          </cell>
          <cell r="BN1149">
            <v>0</v>
          </cell>
          <cell r="BO1149">
            <v>0</v>
          </cell>
          <cell r="BP1149">
            <v>0</v>
          </cell>
          <cell r="BQ1149">
            <v>0</v>
          </cell>
          <cell r="BR1149">
            <v>0</v>
          </cell>
          <cell r="BS1149">
            <v>0</v>
          </cell>
          <cell r="BT1149">
            <v>0</v>
          </cell>
          <cell r="BU1149">
            <v>0</v>
          </cell>
          <cell r="BV1149">
            <v>0</v>
          </cell>
          <cell r="BW1149">
            <v>0</v>
          </cell>
          <cell r="BX1149">
            <v>0</v>
          </cell>
          <cell r="BY1149">
            <v>0</v>
          </cell>
          <cell r="BZ1149">
            <v>0</v>
          </cell>
          <cell r="CA1149">
            <v>0</v>
          </cell>
          <cell r="CB1149">
            <v>0</v>
          </cell>
          <cell r="CC1149">
            <v>0</v>
          </cell>
          <cell r="CD1149">
            <v>0</v>
          </cell>
          <cell r="CE1149">
            <v>0</v>
          </cell>
          <cell r="CF1149">
            <v>0</v>
          </cell>
          <cell r="CG1149">
            <v>0</v>
          </cell>
          <cell r="CH1149">
            <v>0</v>
          </cell>
          <cell r="CI1149">
            <v>0</v>
          </cell>
          <cell r="CJ1149">
            <v>0</v>
          </cell>
          <cell r="CK1149">
            <v>0</v>
          </cell>
          <cell r="CL1149">
            <v>0</v>
          </cell>
          <cell r="CM1149">
            <v>0</v>
          </cell>
          <cell r="CN1149">
            <v>0</v>
          </cell>
          <cell r="CO1149">
            <v>0</v>
          </cell>
          <cell r="CP1149">
            <v>0</v>
          </cell>
          <cell r="CQ1149">
            <v>0</v>
          </cell>
          <cell r="CR1149">
            <v>0</v>
          </cell>
          <cell r="CS1149">
            <v>0</v>
          </cell>
          <cell r="CT1149">
            <v>0</v>
          </cell>
          <cell r="CU1149">
            <v>0</v>
          </cell>
          <cell r="CV1149">
            <v>0</v>
          </cell>
          <cell r="CW1149">
            <v>0</v>
          </cell>
          <cell r="CX1149">
            <v>0</v>
          </cell>
          <cell r="CY1149">
            <v>0</v>
          </cell>
          <cell r="CZ1149">
            <v>0</v>
          </cell>
          <cell r="DA1149">
            <v>0</v>
          </cell>
          <cell r="DB1149">
            <v>0</v>
          </cell>
          <cell r="DC1149">
            <v>0</v>
          </cell>
          <cell r="DD1149">
            <v>0</v>
          </cell>
          <cell r="DE1149">
            <v>0</v>
          </cell>
          <cell r="DF1149">
            <v>0</v>
          </cell>
          <cell r="DG1149">
            <v>0</v>
          </cell>
          <cell r="DH1149">
            <v>0</v>
          </cell>
          <cell r="DI1149">
            <v>0</v>
          </cell>
          <cell r="DJ1149">
            <v>0</v>
          </cell>
          <cell r="DK1149">
            <v>0</v>
          </cell>
          <cell r="DL1149">
            <v>0</v>
          </cell>
          <cell r="DM1149">
            <v>0</v>
          </cell>
          <cell r="DN1149">
            <v>0</v>
          </cell>
          <cell r="DO1149">
            <v>0</v>
          </cell>
          <cell r="DP1149">
            <v>0</v>
          </cell>
          <cell r="DQ1149">
            <v>0</v>
          </cell>
          <cell r="DR1149">
            <v>0</v>
          </cell>
          <cell r="DS1149">
            <v>0</v>
          </cell>
          <cell r="DT1149">
            <v>0</v>
          </cell>
          <cell r="DU1149">
            <v>0</v>
          </cell>
          <cell r="DV1149">
            <v>0</v>
          </cell>
          <cell r="DW1149">
            <v>0</v>
          </cell>
          <cell r="DX1149">
            <v>0</v>
          </cell>
          <cell r="DY1149">
            <v>0</v>
          </cell>
          <cell r="DZ1149">
            <v>0</v>
          </cell>
          <cell r="EA1149">
            <v>0</v>
          </cell>
          <cell r="EB1149">
            <v>0</v>
          </cell>
          <cell r="EC1149">
            <v>0</v>
          </cell>
          <cell r="ED1149">
            <v>0</v>
          </cell>
          <cell r="EE1149">
            <v>0</v>
          </cell>
          <cell r="EF1149">
            <v>0</v>
          </cell>
          <cell r="EG1149">
            <v>0</v>
          </cell>
          <cell r="EH1149">
            <v>0</v>
          </cell>
          <cell r="EI1149">
            <v>0</v>
          </cell>
          <cell r="EJ1149">
            <v>0</v>
          </cell>
          <cell r="EK1149">
            <v>0</v>
          </cell>
          <cell r="EL1149">
            <v>0</v>
          </cell>
          <cell r="EM1149">
            <v>0</v>
          </cell>
          <cell r="EN1149">
            <v>0</v>
          </cell>
          <cell r="EO1149">
            <v>0</v>
          </cell>
          <cell r="EP1149">
            <v>0</v>
          </cell>
          <cell r="EQ1149">
            <v>0</v>
          </cell>
          <cell r="ER1149">
            <v>0</v>
          </cell>
          <cell r="ES1149">
            <v>0</v>
          </cell>
          <cell r="ET1149">
            <v>0</v>
          </cell>
          <cell r="EU1149">
            <v>0</v>
          </cell>
          <cell r="EV1149">
            <v>0</v>
          </cell>
          <cell r="EW1149">
            <v>0</v>
          </cell>
          <cell r="EX1149">
            <v>0</v>
          </cell>
          <cell r="EY1149">
            <v>0</v>
          </cell>
          <cell r="EZ1149">
            <v>0</v>
          </cell>
          <cell r="FA1149">
            <v>0</v>
          </cell>
          <cell r="FB1149">
            <v>0</v>
          </cell>
          <cell r="FC1149">
            <v>0</v>
          </cell>
          <cell r="FD1149">
            <v>0</v>
          </cell>
          <cell r="FE1149">
            <v>0</v>
          </cell>
          <cell r="FF1149">
            <v>0</v>
          </cell>
          <cell r="FG1149">
            <v>0</v>
          </cell>
          <cell r="FH1149">
            <v>0</v>
          </cell>
          <cell r="FI1149">
            <v>0</v>
          </cell>
          <cell r="FJ1149">
            <v>0</v>
          </cell>
          <cell r="FK1149">
            <v>0</v>
          </cell>
          <cell r="FL1149">
            <v>0</v>
          </cell>
          <cell r="FM1149">
            <v>0</v>
          </cell>
          <cell r="FN1149">
            <v>0</v>
          </cell>
          <cell r="FO1149">
            <v>0</v>
          </cell>
          <cell r="FP1149">
            <v>0</v>
          </cell>
          <cell r="FQ1149">
            <v>0</v>
          </cell>
          <cell r="FR1149">
            <v>0</v>
          </cell>
          <cell r="FS1149">
            <v>0</v>
          </cell>
          <cell r="FT1149">
            <v>0</v>
          </cell>
          <cell r="FU1149">
            <v>0</v>
          </cell>
          <cell r="FV1149">
            <v>0</v>
          </cell>
          <cell r="FW1149">
            <v>0</v>
          </cell>
          <cell r="FX1149">
            <v>0</v>
          </cell>
          <cell r="FY1149">
            <v>0</v>
          </cell>
          <cell r="FZ1149">
            <v>0</v>
          </cell>
          <cell r="GA1149">
            <v>0</v>
          </cell>
          <cell r="GB1149">
            <v>0</v>
          </cell>
          <cell r="GC1149">
            <v>0</v>
          </cell>
          <cell r="GD1149">
            <v>0</v>
          </cell>
          <cell r="GE1149">
            <v>0</v>
          </cell>
          <cell r="GF1149">
            <v>0</v>
          </cell>
          <cell r="GG1149">
            <v>0</v>
          </cell>
          <cell r="GH1149">
            <v>0</v>
          </cell>
          <cell r="GI1149">
            <v>0</v>
          </cell>
          <cell r="GJ1149">
            <v>0</v>
          </cell>
          <cell r="GK1149">
            <v>0</v>
          </cell>
          <cell r="GL1149">
            <v>0</v>
          </cell>
          <cell r="GM1149">
            <v>0</v>
          </cell>
          <cell r="GN1149">
            <v>0</v>
          </cell>
          <cell r="GO1149">
            <v>0</v>
          </cell>
          <cell r="GP1149">
            <v>0</v>
          </cell>
          <cell r="GQ1149">
            <v>0</v>
          </cell>
          <cell r="GR1149">
            <v>0</v>
          </cell>
          <cell r="GS1149">
            <v>0</v>
          </cell>
          <cell r="GT1149">
            <v>0</v>
          </cell>
          <cell r="GU1149">
            <v>0</v>
          </cell>
          <cell r="GV1149">
            <v>0</v>
          </cell>
          <cell r="GW1149">
            <v>0</v>
          </cell>
          <cell r="GX1149">
            <v>0</v>
          </cell>
          <cell r="GY1149">
            <v>0</v>
          </cell>
          <cell r="GZ1149">
            <v>0</v>
          </cell>
          <cell r="HA1149">
            <v>0</v>
          </cell>
          <cell r="HB1149">
            <v>0</v>
          </cell>
          <cell r="HC1149">
            <v>0</v>
          </cell>
          <cell r="HD1149">
            <v>0</v>
          </cell>
          <cell r="HE1149">
            <v>0</v>
          </cell>
          <cell r="HF1149">
            <v>0</v>
          </cell>
          <cell r="HG1149">
            <v>0</v>
          </cell>
          <cell r="HH1149">
            <v>0</v>
          </cell>
          <cell r="HI1149">
            <v>0</v>
          </cell>
          <cell r="HJ1149">
            <v>0</v>
          </cell>
          <cell r="HK1149">
            <v>0</v>
          </cell>
          <cell r="HL1149">
            <v>0</v>
          </cell>
          <cell r="HM1149">
            <v>0</v>
          </cell>
          <cell r="HN1149">
            <v>0</v>
          </cell>
          <cell r="HO1149">
            <v>0</v>
          </cell>
          <cell r="HP1149">
            <v>0</v>
          </cell>
          <cell r="HQ1149">
            <v>0</v>
          </cell>
          <cell r="HR1149">
            <v>0</v>
          </cell>
          <cell r="HS1149">
            <v>0</v>
          </cell>
          <cell r="HT1149">
            <v>0</v>
          </cell>
          <cell r="HU1149">
            <v>0</v>
          </cell>
          <cell r="HV1149">
            <v>0</v>
          </cell>
          <cell r="HW1149">
            <v>0</v>
          </cell>
          <cell r="HX1149">
            <v>0</v>
          </cell>
          <cell r="HY1149">
            <v>0</v>
          </cell>
          <cell r="HZ1149">
            <v>0</v>
          </cell>
          <cell r="IA1149">
            <v>0</v>
          </cell>
          <cell r="IB1149">
            <v>0</v>
          </cell>
          <cell r="IC1149">
            <v>0</v>
          </cell>
          <cell r="ID1149">
            <v>0</v>
          </cell>
          <cell r="IE1149">
            <v>0</v>
          </cell>
          <cell r="IF1149">
            <v>0</v>
          </cell>
          <cell r="IG1149">
            <v>0</v>
          </cell>
          <cell r="IH1149">
            <v>0</v>
          </cell>
          <cell r="II1149">
            <v>0</v>
          </cell>
          <cell r="IJ1149">
            <v>0</v>
          </cell>
          <cell r="IK1149">
            <v>0</v>
          </cell>
          <cell r="IL1149">
            <v>0</v>
          </cell>
          <cell r="IM1149">
            <v>0</v>
          </cell>
          <cell r="IN1149">
            <v>0</v>
          </cell>
          <cell r="IO1149">
            <v>0</v>
          </cell>
          <cell r="IP1149">
            <v>0</v>
          </cell>
          <cell r="IQ1149">
            <v>0</v>
          </cell>
          <cell r="IR1149">
            <v>0</v>
          </cell>
          <cell r="IS1149">
            <v>0</v>
          </cell>
          <cell r="IT1149">
            <v>0</v>
          </cell>
          <cell r="IU1149">
            <v>0</v>
          </cell>
          <cell r="IV1149">
            <v>0</v>
          </cell>
          <cell r="IW1149">
            <v>0</v>
          </cell>
          <cell r="IX1149">
            <v>0</v>
          </cell>
          <cell r="IY1149">
            <v>0</v>
          </cell>
          <cell r="IZ1149">
            <v>0</v>
          </cell>
          <cell r="JA1149">
            <v>0</v>
          </cell>
          <cell r="JB1149">
            <v>0</v>
          </cell>
          <cell r="JC1149">
            <v>0</v>
          </cell>
          <cell r="JD1149">
            <v>0</v>
          </cell>
          <cell r="JE1149">
            <v>0</v>
          </cell>
          <cell r="JF1149">
            <v>0</v>
          </cell>
          <cell r="JG1149">
            <v>0</v>
          </cell>
          <cell r="JH1149">
            <v>0</v>
          </cell>
          <cell r="JI1149">
            <v>0</v>
          </cell>
          <cell r="JJ1149">
            <v>0</v>
          </cell>
          <cell r="JK1149">
            <v>0</v>
          </cell>
          <cell r="JL1149">
            <v>0</v>
          </cell>
          <cell r="JM1149">
            <v>0</v>
          </cell>
          <cell r="JN1149">
            <v>0</v>
          </cell>
          <cell r="JO1149">
            <v>0</v>
          </cell>
          <cell r="JP1149">
            <v>0</v>
          </cell>
          <cell r="JQ1149">
            <v>0</v>
          </cell>
        </row>
        <row r="1150">
          <cell r="D1150" t="str">
            <v>HY_.QF.UID._.qID.Consolidated_Irrigation</v>
          </cell>
          <cell r="F1150">
            <v>0</v>
          </cell>
          <cell r="G1150">
            <v>0</v>
          </cell>
          <cell r="H1150">
            <v>0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0</v>
          </cell>
          <cell r="R1150">
            <v>0</v>
          </cell>
          <cell r="S1150">
            <v>0</v>
          </cell>
          <cell r="T1150">
            <v>0</v>
          </cell>
          <cell r="U1150">
            <v>0</v>
          </cell>
          <cell r="V1150">
            <v>0</v>
          </cell>
          <cell r="W1150">
            <v>0</v>
          </cell>
          <cell r="X1150">
            <v>0</v>
          </cell>
          <cell r="Y1150">
            <v>0</v>
          </cell>
          <cell r="Z1150">
            <v>0</v>
          </cell>
          <cell r="AA1150">
            <v>0</v>
          </cell>
          <cell r="AB1150">
            <v>0</v>
          </cell>
          <cell r="AC1150">
            <v>0</v>
          </cell>
          <cell r="AD1150">
            <v>0</v>
          </cell>
          <cell r="AE1150">
            <v>0</v>
          </cell>
          <cell r="AF1150">
            <v>0</v>
          </cell>
          <cell r="AG1150">
            <v>0</v>
          </cell>
          <cell r="AH1150">
            <v>0</v>
          </cell>
          <cell r="AI1150">
            <v>0</v>
          </cell>
          <cell r="AJ1150">
            <v>0</v>
          </cell>
          <cell r="AK1150">
            <v>0</v>
          </cell>
          <cell r="AL1150">
            <v>0</v>
          </cell>
          <cell r="AM1150">
            <v>0</v>
          </cell>
          <cell r="AN1150">
            <v>0</v>
          </cell>
          <cell r="AO1150">
            <v>0</v>
          </cell>
          <cell r="AP1150">
            <v>0</v>
          </cell>
          <cell r="AQ1150">
            <v>0</v>
          </cell>
          <cell r="AR1150">
            <v>0</v>
          </cell>
          <cell r="AS1150">
            <v>0</v>
          </cell>
          <cell r="AT1150">
            <v>0</v>
          </cell>
          <cell r="AU1150">
            <v>0</v>
          </cell>
          <cell r="AV1150">
            <v>0</v>
          </cell>
          <cell r="AW1150">
            <v>0</v>
          </cell>
          <cell r="AX1150">
            <v>0</v>
          </cell>
          <cell r="AY1150">
            <v>0</v>
          </cell>
          <cell r="AZ1150">
            <v>0</v>
          </cell>
          <cell r="BA1150">
            <v>0</v>
          </cell>
          <cell r="BB1150">
            <v>0</v>
          </cell>
          <cell r="BC1150">
            <v>0</v>
          </cell>
          <cell r="BD1150">
            <v>0</v>
          </cell>
          <cell r="BE1150">
            <v>0</v>
          </cell>
          <cell r="BF1150">
            <v>0</v>
          </cell>
          <cell r="BG1150">
            <v>0</v>
          </cell>
          <cell r="BH1150">
            <v>0</v>
          </cell>
          <cell r="BI1150">
            <v>0</v>
          </cell>
          <cell r="BJ1150">
            <v>0</v>
          </cell>
          <cell r="BK1150">
            <v>0</v>
          </cell>
          <cell r="BL1150">
            <v>0</v>
          </cell>
          <cell r="BM1150">
            <v>0</v>
          </cell>
          <cell r="BN1150">
            <v>0</v>
          </cell>
          <cell r="BO1150">
            <v>0</v>
          </cell>
          <cell r="BP1150">
            <v>0</v>
          </cell>
          <cell r="BQ1150">
            <v>0</v>
          </cell>
          <cell r="BR1150">
            <v>0</v>
          </cell>
          <cell r="BS1150">
            <v>0</v>
          </cell>
          <cell r="BT1150">
            <v>0</v>
          </cell>
          <cell r="BU1150">
            <v>0</v>
          </cell>
          <cell r="BV1150">
            <v>0</v>
          </cell>
          <cell r="BW1150">
            <v>0</v>
          </cell>
          <cell r="BX1150">
            <v>0</v>
          </cell>
          <cell r="BY1150">
            <v>0</v>
          </cell>
          <cell r="BZ1150">
            <v>0</v>
          </cell>
          <cell r="CA1150">
            <v>0</v>
          </cell>
          <cell r="CB1150">
            <v>0</v>
          </cell>
          <cell r="CC1150">
            <v>0</v>
          </cell>
          <cell r="CD1150">
            <v>0</v>
          </cell>
          <cell r="CE1150">
            <v>0</v>
          </cell>
          <cell r="CF1150">
            <v>0</v>
          </cell>
          <cell r="CG1150">
            <v>0</v>
          </cell>
          <cell r="CH1150">
            <v>0</v>
          </cell>
          <cell r="CI1150">
            <v>0</v>
          </cell>
          <cell r="CJ1150">
            <v>0</v>
          </cell>
          <cell r="CK1150">
            <v>0</v>
          </cell>
          <cell r="CL1150">
            <v>0</v>
          </cell>
          <cell r="CM1150">
            <v>0</v>
          </cell>
          <cell r="CN1150">
            <v>0</v>
          </cell>
          <cell r="CO1150">
            <v>0</v>
          </cell>
          <cell r="CP1150">
            <v>0</v>
          </cell>
          <cell r="CQ1150">
            <v>0</v>
          </cell>
          <cell r="CR1150">
            <v>0</v>
          </cell>
          <cell r="CS1150">
            <v>0</v>
          </cell>
          <cell r="CT1150">
            <v>0</v>
          </cell>
          <cell r="CU1150">
            <v>0</v>
          </cell>
          <cell r="CV1150">
            <v>0</v>
          </cell>
          <cell r="CW1150">
            <v>0</v>
          </cell>
          <cell r="CX1150">
            <v>0</v>
          </cell>
          <cell r="CY1150">
            <v>0</v>
          </cell>
          <cell r="CZ1150">
            <v>0</v>
          </cell>
          <cell r="DA1150">
            <v>0</v>
          </cell>
          <cell r="DB1150">
            <v>0</v>
          </cell>
          <cell r="DC1150">
            <v>0</v>
          </cell>
          <cell r="DD1150">
            <v>0</v>
          </cell>
          <cell r="DE1150">
            <v>0</v>
          </cell>
          <cell r="DF1150">
            <v>0</v>
          </cell>
          <cell r="DG1150">
            <v>0</v>
          </cell>
          <cell r="DH1150">
            <v>0</v>
          </cell>
          <cell r="DI1150">
            <v>0</v>
          </cell>
          <cell r="DJ1150">
            <v>0</v>
          </cell>
          <cell r="DK1150">
            <v>0</v>
          </cell>
          <cell r="DL1150">
            <v>0</v>
          </cell>
          <cell r="DM1150">
            <v>0</v>
          </cell>
          <cell r="DN1150">
            <v>0</v>
          </cell>
          <cell r="DO1150">
            <v>0</v>
          </cell>
          <cell r="DP1150">
            <v>0</v>
          </cell>
          <cell r="DQ1150">
            <v>0</v>
          </cell>
          <cell r="DR1150">
            <v>0</v>
          </cell>
          <cell r="DS1150">
            <v>0</v>
          </cell>
          <cell r="DT1150">
            <v>0</v>
          </cell>
          <cell r="DU1150">
            <v>0</v>
          </cell>
          <cell r="DV1150">
            <v>0</v>
          </cell>
          <cell r="DW1150">
            <v>0</v>
          </cell>
          <cell r="DX1150">
            <v>0</v>
          </cell>
          <cell r="DY1150">
            <v>0</v>
          </cell>
          <cell r="DZ1150">
            <v>0</v>
          </cell>
          <cell r="EA1150">
            <v>0</v>
          </cell>
          <cell r="EB1150">
            <v>0</v>
          </cell>
          <cell r="EC1150">
            <v>0</v>
          </cell>
          <cell r="ED1150">
            <v>0</v>
          </cell>
          <cell r="EE1150">
            <v>0</v>
          </cell>
          <cell r="EF1150">
            <v>0</v>
          </cell>
          <cell r="EG1150">
            <v>0</v>
          </cell>
          <cell r="EH1150">
            <v>0</v>
          </cell>
          <cell r="EI1150">
            <v>0</v>
          </cell>
          <cell r="EJ1150">
            <v>0</v>
          </cell>
          <cell r="EK1150">
            <v>0</v>
          </cell>
          <cell r="EL1150">
            <v>0</v>
          </cell>
          <cell r="EM1150">
            <v>0</v>
          </cell>
          <cell r="EN1150">
            <v>0</v>
          </cell>
          <cell r="EO1150">
            <v>0</v>
          </cell>
          <cell r="EP1150">
            <v>0</v>
          </cell>
          <cell r="EQ1150">
            <v>0</v>
          </cell>
          <cell r="ER1150">
            <v>0</v>
          </cell>
          <cell r="ES1150">
            <v>0</v>
          </cell>
          <cell r="ET1150">
            <v>0</v>
          </cell>
          <cell r="EU1150">
            <v>0</v>
          </cell>
          <cell r="EV1150">
            <v>0</v>
          </cell>
          <cell r="EW1150">
            <v>0</v>
          </cell>
          <cell r="EX1150">
            <v>0</v>
          </cell>
          <cell r="EY1150">
            <v>0</v>
          </cell>
          <cell r="EZ1150">
            <v>0</v>
          </cell>
          <cell r="FA1150">
            <v>0</v>
          </cell>
          <cell r="FB1150">
            <v>0</v>
          </cell>
          <cell r="FC1150">
            <v>0</v>
          </cell>
          <cell r="FD1150">
            <v>0</v>
          </cell>
          <cell r="FE1150">
            <v>0</v>
          </cell>
          <cell r="FF1150">
            <v>0</v>
          </cell>
          <cell r="FG1150">
            <v>0</v>
          </cell>
          <cell r="FH1150">
            <v>0</v>
          </cell>
          <cell r="FI1150">
            <v>0</v>
          </cell>
          <cell r="FJ1150">
            <v>0</v>
          </cell>
          <cell r="FK1150">
            <v>0</v>
          </cell>
          <cell r="FL1150">
            <v>0</v>
          </cell>
          <cell r="FM1150">
            <v>0</v>
          </cell>
          <cell r="FN1150">
            <v>0</v>
          </cell>
          <cell r="FO1150">
            <v>0</v>
          </cell>
          <cell r="FP1150">
            <v>0</v>
          </cell>
          <cell r="FQ1150">
            <v>0</v>
          </cell>
          <cell r="FR1150">
            <v>0</v>
          </cell>
          <cell r="FS1150">
            <v>0</v>
          </cell>
          <cell r="FT1150">
            <v>0</v>
          </cell>
          <cell r="FU1150">
            <v>0</v>
          </cell>
          <cell r="FV1150">
            <v>0</v>
          </cell>
          <cell r="FW1150">
            <v>0</v>
          </cell>
          <cell r="FX1150">
            <v>0</v>
          </cell>
          <cell r="FY1150">
            <v>0</v>
          </cell>
          <cell r="FZ1150">
            <v>0</v>
          </cell>
          <cell r="GA1150">
            <v>0</v>
          </cell>
          <cell r="GB1150">
            <v>0</v>
          </cell>
          <cell r="GC1150">
            <v>0</v>
          </cell>
          <cell r="GD1150">
            <v>0</v>
          </cell>
          <cell r="GE1150">
            <v>0</v>
          </cell>
          <cell r="GF1150">
            <v>0</v>
          </cell>
          <cell r="GG1150">
            <v>0</v>
          </cell>
          <cell r="GH1150">
            <v>0</v>
          </cell>
          <cell r="GI1150">
            <v>0</v>
          </cell>
          <cell r="GJ1150">
            <v>0</v>
          </cell>
          <cell r="GK1150">
            <v>0</v>
          </cell>
          <cell r="GL1150">
            <v>0</v>
          </cell>
          <cell r="GM1150">
            <v>0</v>
          </cell>
          <cell r="GN1150">
            <v>0</v>
          </cell>
          <cell r="GO1150">
            <v>0</v>
          </cell>
          <cell r="GP1150">
            <v>0</v>
          </cell>
          <cell r="GQ1150">
            <v>0</v>
          </cell>
          <cell r="GR1150">
            <v>0</v>
          </cell>
          <cell r="GS1150">
            <v>0</v>
          </cell>
          <cell r="GT1150">
            <v>0</v>
          </cell>
          <cell r="GU1150">
            <v>0</v>
          </cell>
          <cell r="GV1150">
            <v>0</v>
          </cell>
          <cell r="GW1150">
            <v>0</v>
          </cell>
          <cell r="GX1150">
            <v>0</v>
          </cell>
          <cell r="GY1150">
            <v>0</v>
          </cell>
          <cell r="GZ1150">
            <v>0</v>
          </cell>
          <cell r="HA1150">
            <v>0</v>
          </cell>
          <cell r="HB1150">
            <v>0</v>
          </cell>
          <cell r="HC1150">
            <v>0</v>
          </cell>
          <cell r="HD1150">
            <v>0</v>
          </cell>
          <cell r="HE1150">
            <v>0</v>
          </cell>
          <cell r="HF1150">
            <v>0</v>
          </cell>
          <cell r="HG1150">
            <v>0</v>
          </cell>
          <cell r="HH1150">
            <v>0</v>
          </cell>
          <cell r="HI1150">
            <v>0</v>
          </cell>
          <cell r="HJ1150">
            <v>0</v>
          </cell>
          <cell r="HK1150">
            <v>0</v>
          </cell>
          <cell r="HL1150">
            <v>0</v>
          </cell>
          <cell r="HM1150">
            <v>0</v>
          </cell>
          <cell r="HN1150">
            <v>0</v>
          </cell>
          <cell r="HO1150">
            <v>0</v>
          </cell>
          <cell r="HP1150">
            <v>0</v>
          </cell>
          <cell r="HQ1150">
            <v>0</v>
          </cell>
          <cell r="HR1150">
            <v>0</v>
          </cell>
          <cell r="HS1150">
            <v>0</v>
          </cell>
          <cell r="HT1150">
            <v>0</v>
          </cell>
          <cell r="HU1150">
            <v>0</v>
          </cell>
          <cell r="HV1150">
            <v>0</v>
          </cell>
          <cell r="HW1150">
            <v>0</v>
          </cell>
          <cell r="HX1150">
            <v>0</v>
          </cell>
          <cell r="HY1150">
            <v>0</v>
          </cell>
          <cell r="HZ1150">
            <v>0</v>
          </cell>
          <cell r="IA1150">
            <v>0</v>
          </cell>
          <cell r="IB1150">
            <v>0</v>
          </cell>
          <cell r="IC1150">
            <v>0</v>
          </cell>
          <cell r="ID1150">
            <v>0</v>
          </cell>
          <cell r="IE1150">
            <v>0</v>
          </cell>
          <cell r="IF1150">
            <v>0</v>
          </cell>
          <cell r="IG1150">
            <v>0</v>
          </cell>
          <cell r="IH1150">
            <v>0</v>
          </cell>
          <cell r="II1150">
            <v>0</v>
          </cell>
          <cell r="IJ1150">
            <v>0</v>
          </cell>
          <cell r="IK1150">
            <v>0</v>
          </cell>
          <cell r="IL1150">
            <v>0</v>
          </cell>
          <cell r="IM1150">
            <v>0</v>
          </cell>
          <cell r="IN1150">
            <v>0</v>
          </cell>
          <cell r="IO1150">
            <v>0</v>
          </cell>
          <cell r="IP1150">
            <v>0</v>
          </cell>
          <cell r="IQ1150">
            <v>0</v>
          </cell>
          <cell r="IR1150">
            <v>0</v>
          </cell>
          <cell r="IS1150">
            <v>0</v>
          </cell>
          <cell r="IT1150">
            <v>0</v>
          </cell>
          <cell r="IU1150">
            <v>0</v>
          </cell>
          <cell r="IV1150">
            <v>0</v>
          </cell>
          <cell r="IW1150">
            <v>0</v>
          </cell>
          <cell r="IX1150">
            <v>0</v>
          </cell>
          <cell r="IY1150">
            <v>0</v>
          </cell>
          <cell r="IZ1150">
            <v>0</v>
          </cell>
          <cell r="JA1150">
            <v>0</v>
          </cell>
          <cell r="JB1150">
            <v>0</v>
          </cell>
          <cell r="JC1150">
            <v>0</v>
          </cell>
          <cell r="JD1150">
            <v>0</v>
          </cell>
          <cell r="JE1150">
            <v>0</v>
          </cell>
          <cell r="JF1150">
            <v>0</v>
          </cell>
          <cell r="JG1150">
            <v>0</v>
          </cell>
          <cell r="JH1150">
            <v>0</v>
          </cell>
          <cell r="JI1150">
            <v>0</v>
          </cell>
          <cell r="JJ1150">
            <v>0</v>
          </cell>
          <cell r="JK1150">
            <v>0</v>
          </cell>
          <cell r="JL1150">
            <v>0</v>
          </cell>
          <cell r="JM1150">
            <v>0</v>
          </cell>
          <cell r="JN1150">
            <v>0</v>
          </cell>
          <cell r="JO1150">
            <v>0</v>
          </cell>
          <cell r="JP1150">
            <v>0</v>
          </cell>
          <cell r="JQ1150">
            <v>0</v>
          </cell>
        </row>
        <row r="1151">
          <cell r="D1151" t="str">
            <v>HY_.QF.UID._.qID.Georgetown_Power</v>
          </cell>
          <cell r="F1151">
            <v>0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0</v>
          </cell>
          <cell r="R1151">
            <v>0</v>
          </cell>
          <cell r="S1151">
            <v>0</v>
          </cell>
          <cell r="T1151">
            <v>0</v>
          </cell>
          <cell r="U1151">
            <v>0</v>
          </cell>
          <cell r="V1151">
            <v>0</v>
          </cell>
          <cell r="W1151">
            <v>0</v>
          </cell>
          <cell r="X1151">
            <v>0</v>
          </cell>
          <cell r="Y1151">
            <v>0</v>
          </cell>
          <cell r="Z1151">
            <v>0</v>
          </cell>
          <cell r="AA1151">
            <v>0</v>
          </cell>
          <cell r="AB1151">
            <v>0</v>
          </cell>
          <cell r="AC1151">
            <v>0</v>
          </cell>
          <cell r="AD1151">
            <v>0</v>
          </cell>
          <cell r="AE1151">
            <v>0</v>
          </cell>
          <cell r="AF1151">
            <v>0</v>
          </cell>
          <cell r="AG1151">
            <v>0</v>
          </cell>
          <cell r="AH1151">
            <v>0</v>
          </cell>
          <cell r="AI1151">
            <v>0</v>
          </cell>
          <cell r="AJ1151">
            <v>0</v>
          </cell>
          <cell r="AK1151">
            <v>0</v>
          </cell>
          <cell r="AL1151">
            <v>0</v>
          </cell>
          <cell r="AM1151">
            <v>0</v>
          </cell>
          <cell r="AN1151">
            <v>0</v>
          </cell>
          <cell r="AO1151">
            <v>0</v>
          </cell>
          <cell r="AP1151">
            <v>0</v>
          </cell>
          <cell r="AQ1151">
            <v>0</v>
          </cell>
          <cell r="AR1151">
            <v>0</v>
          </cell>
          <cell r="AS1151">
            <v>0</v>
          </cell>
          <cell r="AT1151">
            <v>0</v>
          </cell>
          <cell r="AU1151">
            <v>0</v>
          </cell>
          <cell r="AV1151">
            <v>0</v>
          </cell>
          <cell r="AW1151">
            <v>0</v>
          </cell>
          <cell r="AX1151">
            <v>0</v>
          </cell>
          <cell r="AY1151">
            <v>0</v>
          </cell>
          <cell r="AZ1151">
            <v>0</v>
          </cell>
          <cell r="BA1151">
            <v>0</v>
          </cell>
          <cell r="BB1151">
            <v>0</v>
          </cell>
          <cell r="BC1151">
            <v>0</v>
          </cell>
          <cell r="BD1151">
            <v>0</v>
          </cell>
          <cell r="BE1151">
            <v>0</v>
          </cell>
          <cell r="BF1151">
            <v>0</v>
          </cell>
          <cell r="BG1151">
            <v>0</v>
          </cell>
          <cell r="BH1151">
            <v>0</v>
          </cell>
          <cell r="BI1151">
            <v>0</v>
          </cell>
          <cell r="BJ1151">
            <v>0</v>
          </cell>
          <cell r="BK1151">
            <v>0</v>
          </cell>
          <cell r="BL1151">
            <v>0</v>
          </cell>
          <cell r="BM1151">
            <v>0</v>
          </cell>
          <cell r="BN1151">
            <v>0</v>
          </cell>
          <cell r="BO1151">
            <v>0</v>
          </cell>
          <cell r="BP1151">
            <v>0</v>
          </cell>
          <cell r="BQ1151">
            <v>0</v>
          </cell>
          <cell r="BR1151">
            <v>0</v>
          </cell>
          <cell r="BS1151">
            <v>0</v>
          </cell>
          <cell r="BT1151">
            <v>0</v>
          </cell>
          <cell r="BU1151">
            <v>0</v>
          </cell>
          <cell r="BV1151">
            <v>0</v>
          </cell>
          <cell r="BW1151">
            <v>0</v>
          </cell>
          <cell r="BX1151">
            <v>0</v>
          </cell>
          <cell r="BY1151">
            <v>0</v>
          </cell>
          <cell r="BZ1151">
            <v>0</v>
          </cell>
          <cell r="CA1151">
            <v>0</v>
          </cell>
          <cell r="CB1151">
            <v>0</v>
          </cell>
          <cell r="CC1151">
            <v>0</v>
          </cell>
          <cell r="CD1151">
            <v>0</v>
          </cell>
          <cell r="CE1151">
            <v>0</v>
          </cell>
          <cell r="CF1151">
            <v>0</v>
          </cell>
          <cell r="CG1151">
            <v>0</v>
          </cell>
          <cell r="CH1151">
            <v>0</v>
          </cell>
          <cell r="CI1151">
            <v>0</v>
          </cell>
          <cell r="CJ1151">
            <v>0</v>
          </cell>
          <cell r="CK1151">
            <v>0</v>
          </cell>
          <cell r="CL1151">
            <v>0</v>
          </cell>
          <cell r="CM1151">
            <v>0</v>
          </cell>
          <cell r="CN1151">
            <v>0</v>
          </cell>
          <cell r="CO1151">
            <v>0</v>
          </cell>
          <cell r="CP1151">
            <v>0</v>
          </cell>
          <cell r="CQ1151">
            <v>0</v>
          </cell>
          <cell r="CR1151">
            <v>0</v>
          </cell>
          <cell r="CS1151">
            <v>0</v>
          </cell>
          <cell r="CT1151">
            <v>0</v>
          </cell>
          <cell r="CU1151">
            <v>0</v>
          </cell>
          <cell r="CV1151">
            <v>0</v>
          </cell>
          <cell r="CW1151">
            <v>0</v>
          </cell>
          <cell r="CX1151">
            <v>0</v>
          </cell>
          <cell r="CY1151">
            <v>0</v>
          </cell>
          <cell r="CZ1151">
            <v>0</v>
          </cell>
          <cell r="DA1151">
            <v>0</v>
          </cell>
          <cell r="DB1151">
            <v>0</v>
          </cell>
          <cell r="DC1151">
            <v>0</v>
          </cell>
          <cell r="DD1151">
            <v>0</v>
          </cell>
          <cell r="DE1151">
            <v>0</v>
          </cell>
          <cell r="DF1151">
            <v>0</v>
          </cell>
          <cell r="DG1151">
            <v>0</v>
          </cell>
          <cell r="DH1151">
            <v>0</v>
          </cell>
          <cell r="DI1151">
            <v>0</v>
          </cell>
          <cell r="DJ1151">
            <v>0</v>
          </cell>
          <cell r="DK1151">
            <v>0</v>
          </cell>
          <cell r="DL1151">
            <v>0</v>
          </cell>
          <cell r="DM1151">
            <v>0</v>
          </cell>
          <cell r="DN1151">
            <v>0</v>
          </cell>
          <cell r="DO1151">
            <v>0</v>
          </cell>
          <cell r="DP1151">
            <v>0</v>
          </cell>
          <cell r="DQ1151">
            <v>0</v>
          </cell>
          <cell r="DR1151">
            <v>0</v>
          </cell>
          <cell r="DS1151">
            <v>0</v>
          </cell>
          <cell r="DT1151">
            <v>0</v>
          </cell>
          <cell r="DU1151">
            <v>0</v>
          </cell>
          <cell r="DV1151">
            <v>0</v>
          </cell>
          <cell r="DW1151">
            <v>0</v>
          </cell>
          <cell r="DX1151">
            <v>0</v>
          </cell>
          <cell r="DY1151">
            <v>0</v>
          </cell>
          <cell r="DZ1151">
            <v>0</v>
          </cell>
          <cell r="EA1151">
            <v>0</v>
          </cell>
          <cell r="EB1151">
            <v>0</v>
          </cell>
          <cell r="EC1151">
            <v>0</v>
          </cell>
          <cell r="ED1151">
            <v>0</v>
          </cell>
          <cell r="EE1151">
            <v>0</v>
          </cell>
          <cell r="EF1151">
            <v>0</v>
          </cell>
          <cell r="EG1151">
            <v>0</v>
          </cell>
          <cell r="EH1151">
            <v>0</v>
          </cell>
          <cell r="EI1151">
            <v>0</v>
          </cell>
          <cell r="EJ1151">
            <v>0</v>
          </cell>
          <cell r="EK1151">
            <v>0</v>
          </cell>
          <cell r="EL1151">
            <v>0</v>
          </cell>
          <cell r="EM1151">
            <v>0</v>
          </cell>
          <cell r="EN1151">
            <v>0</v>
          </cell>
          <cell r="EO1151">
            <v>0</v>
          </cell>
          <cell r="EP1151">
            <v>0</v>
          </cell>
          <cell r="EQ1151">
            <v>0</v>
          </cell>
          <cell r="ER1151">
            <v>0</v>
          </cell>
          <cell r="ES1151">
            <v>0</v>
          </cell>
          <cell r="ET1151">
            <v>0</v>
          </cell>
          <cell r="EU1151">
            <v>0</v>
          </cell>
          <cell r="EV1151">
            <v>0</v>
          </cell>
          <cell r="EW1151">
            <v>0</v>
          </cell>
          <cell r="EX1151">
            <v>0</v>
          </cell>
          <cell r="EY1151">
            <v>0</v>
          </cell>
          <cell r="EZ1151">
            <v>0</v>
          </cell>
          <cell r="FA1151">
            <v>0</v>
          </cell>
          <cell r="FB1151">
            <v>0</v>
          </cell>
          <cell r="FC1151">
            <v>0</v>
          </cell>
          <cell r="FD1151">
            <v>0</v>
          </cell>
          <cell r="FE1151">
            <v>0</v>
          </cell>
          <cell r="FF1151">
            <v>0</v>
          </cell>
          <cell r="FG1151">
            <v>0</v>
          </cell>
          <cell r="FH1151">
            <v>0</v>
          </cell>
          <cell r="FI1151">
            <v>0</v>
          </cell>
          <cell r="FJ1151">
            <v>0</v>
          </cell>
          <cell r="FK1151">
            <v>0</v>
          </cell>
          <cell r="FL1151">
            <v>0</v>
          </cell>
          <cell r="FM1151">
            <v>0</v>
          </cell>
          <cell r="FN1151">
            <v>0</v>
          </cell>
          <cell r="FO1151">
            <v>0</v>
          </cell>
          <cell r="FP1151">
            <v>0</v>
          </cell>
          <cell r="FQ1151">
            <v>0</v>
          </cell>
          <cell r="FR1151">
            <v>0</v>
          </cell>
          <cell r="FS1151">
            <v>0</v>
          </cell>
          <cell r="FT1151">
            <v>0</v>
          </cell>
          <cell r="FU1151">
            <v>0</v>
          </cell>
          <cell r="FV1151">
            <v>0</v>
          </cell>
          <cell r="FW1151">
            <v>0</v>
          </cell>
          <cell r="FX1151">
            <v>0</v>
          </cell>
          <cell r="FY1151">
            <v>0</v>
          </cell>
          <cell r="FZ1151">
            <v>0</v>
          </cell>
          <cell r="GA1151">
            <v>0</v>
          </cell>
          <cell r="GB1151">
            <v>0</v>
          </cell>
          <cell r="GC1151">
            <v>0</v>
          </cell>
          <cell r="GD1151">
            <v>0</v>
          </cell>
          <cell r="GE1151">
            <v>0</v>
          </cell>
          <cell r="GF1151">
            <v>0</v>
          </cell>
          <cell r="GG1151">
            <v>0</v>
          </cell>
          <cell r="GH1151">
            <v>0</v>
          </cell>
          <cell r="GI1151">
            <v>0</v>
          </cell>
          <cell r="GJ1151">
            <v>0</v>
          </cell>
          <cell r="GK1151">
            <v>0</v>
          </cell>
          <cell r="GL1151">
            <v>0</v>
          </cell>
          <cell r="GM1151">
            <v>0</v>
          </cell>
          <cell r="GN1151">
            <v>0</v>
          </cell>
          <cell r="GO1151">
            <v>0</v>
          </cell>
          <cell r="GP1151">
            <v>0</v>
          </cell>
          <cell r="GQ1151">
            <v>0</v>
          </cell>
          <cell r="GR1151">
            <v>0</v>
          </cell>
          <cell r="GS1151">
            <v>0</v>
          </cell>
          <cell r="GT1151">
            <v>0</v>
          </cell>
          <cell r="GU1151">
            <v>0</v>
          </cell>
          <cell r="GV1151">
            <v>0</v>
          </cell>
          <cell r="GW1151">
            <v>0</v>
          </cell>
          <cell r="GX1151">
            <v>0</v>
          </cell>
          <cell r="GY1151">
            <v>0</v>
          </cell>
          <cell r="GZ1151">
            <v>0</v>
          </cell>
          <cell r="HA1151">
            <v>0</v>
          </cell>
          <cell r="HB1151">
            <v>0</v>
          </cell>
          <cell r="HC1151">
            <v>0</v>
          </cell>
          <cell r="HD1151">
            <v>0</v>
          </cell>
          <cell r="HE1151">
            <v>0</v>
          </cell>
          <cell r="HF1151">
            <v>0</v>
          </cell>
          <cell r="HG1151">
            <v>0</v>
          </cell>
          <cell r="HH1151">
            <v>0</v>
          </cell>
          <cell r="HI1151">
            <v>0</v>
          </cell>
          <cell r="HJ1151">
            <v>0</v>
          </cell>
          <cell r="HK1151">
            <v>0</v>
          </cell>
          <cell r="HL1151">
            <v>0</v>
          </cell>
          <cell r="HM1151">
            <v>0</v>
          </cell>
          <cell r="HN1151">
            <v>0</v>
          </cell>
          <cell r="HO1151">
            <v>0</v>
          </cell>
          <cell r="HP1151">
            <v>0</v>
          </cell>
          <cell r="HQ1151">
            <v>0</v>
          </cell>
          <cell r="HR1151">
            <v>0</v>
          </cell>
          <cell r="HS1151">
            <v>0</v>
          </cell>
          <cell r="HT1151">
            <v>0</v>
          </cell>
          <cell r="HU1151">
            <v>0</v>
          </cell>
          <cell r="HV1151">
            <v>0</v>
          </cell>
          <cell r="HW1151">
            <v>0</v>
          </cell>
          <cell r="HX1151">
            <v>0</v>
          </cell>
          <cell r="HY1151">
            <v>0</v>
          </cell>
          <cell r="HZ1151">
            <v>0</v>
          </cell>
          <cell r="IA1151">
            <v>0</v>
          </cell>
          <cell r="IB1151">
            <v>0</v>
          </cell>
          <cell r="IC1151">
            <v>0</v>
          </cell>
          <cell r="ID1151">
            <v>0</v>
          </cell>
          <cell r="IE1151">
            <v>0</v>
          </cell>
          <cell r="IF1151">
            <v>0</v>
          </cell>
          <cell r="IG1151">
            <v>0</v>
          </cell>
          <cell r="IH1151">
            <v>0</v>
          </cell>
          <cell r="II1151">
            <v>0</v>
          </cell>
          <cell r="IJ1151">
            <v>0</v>
          </cell>
          <cell r="IK1151">
            <v>0</v>
          </cell>
          <cell r="IL1151">
            <v>0</v>
          </cell>
          <cell r="IM1151">
            <v>0</v>
          </cell>
          <cell r="IN1151">
            <v>0</v>
          </cell>
          <cell r="IO1151">
            <v>0</v>
          </cell>
          <cell r="IP1151">
            <v>0</v>
          </cell>
          <cell r="IQ1151">
            <v>0</v>
          </cell>
          <cell r="IR1151">
            <v>0</v>
          </cell>
          <cell r="IS1151">
            <v>0</v>
          </cell>
          <cell r="IT1151">
            <v>0</v>
          </cell>
          <cell r="IU1151">
            <v>0</v>
          </cell>
          <cell r="IV1151">
            <v>0</v>
          </cell>
          <cell r="IW1151">
            <v>0</v>
          </cell>
          <cell r="IX1151">
            <v>0</v>
          </cell>
          <cell r="IY1151">
            <v>0</v>
          </cell>
          <cell r="IZ1151">
            <v>0</v>
          </cell>
          <cell r="JA1151">
            <v>0</v>
          </cell>
          <cell r="JB1151">
            <v>0</v>
          </cell>
          <cell r="JC1151">
            <v>0</v>
          </cell>
          <cell r="JD1151">
            <v>0</v>
          </cell>
          <cell r="JE1151">
            <v>0</v>
          </cell>
          <cell r="JF1151">
            <v>0</v>
          </cell>
          <cell r="JG1151">
            <v>0</v>
          </cell>
          <cell r="JH1151">
            <v>0</v>
          </cell>
          <cell r="JI1151">
            <v>0</v>
          </cell>
          <cell r="JJ1151">
            <v>0</v>
          </cell>
          <cell r="JK1151">
            <v>0</v>
          </cell>
          <cell r="JL1151">
            <v>0</v>
          </cell>
          <cell r="JM1151">
            <v>0</v>
          </cell>
          <cell r="JN1151">
            <v>0</v>
          </cell>
          <cell r="JO1151">
            <v>0</v>
          </cell>
          <cell r="JP1151">
            <v>0</v>
          </cell>
          <cell r="JQ1151">
            <v>0</v>
          </cell>
        </row>
        <row r="1152">
          <cell r="D1152" t="str">
            <v>HY_.QF.UID._.qID.Marsh_Valley</v>
          </cell>
          <cell r="F1152">
            <v>0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0</v>
          </cell>
          <cell r="R1152">
            <v>0</v>
          </cell>
          <cell r="S1152">
            <v>0</v>
          </cell>
          <cell r="T1152">
            <v>0</v>
          </cell>
          <cell r="U1152">
            <v>0</v>
          </cell>
          <cell r="V1152">
            <v>0</v>
          </cell>
          <cell r="W1152">
            <v>0</v>
          </cell>
          <cell r="X1152">
            <v>0</v>
          </cell>
          <cell r="Y1152">
            <v>0</v>
          </cell>
          <cell r="Z1152">
            <v>0</v>
          </cell>
          <cell r="AA1152">
            <v>0</v>
          </cell>
          <cell r="AB1152">
            <v>0</v>
          </cell>
          <cell r="AC1152">
            <v>0</v>
          </cell>
          <cell r="AD1152">
            <v>0</v>
          </cell>
          <cell r="AE1152">
            <v>0</v>
          </cell>
          <cell r="AF1152">
            <v>0</v>
          </cell>
          <cell r="AG1152">
            <v>0</v>
          </cell>
          <cell r="AH1152">
            <v>0</v>
          </cell>
          <cell r="AI1152">
            <v>0</v>
          </cell>
          <cell r="AJ1152">
            <v>0</v>
          </cell>
          <cell r="AK1152">
            <v>0</v>
          </cell>
          <cell r="AL1152">
            <v>0</v>
          </cell>
          <cell r="AM1152">
            <v>0</v>
          </cell>
          <cell r="AN1152">
            <v>0</v>
          </cell>
          <cell r="AO1152">
            <v>0</v>
          </cell>
          <cell r="AP1152">
            <v>0</v>
          </cell>
          <cell r="AQ1152">
            <v>0</v>
          </cell>
          <cell r="AR1152">
            <v>0</v>
          </cell>
          <cell r="AS1152">
            <v>0</v>
          </cell>
          <cell r="AT1152">
            <v>0</v>
          </cell>
          <cell r="AU1152">
            <v>0</v>
          </cell>
          <cell r="AV1152">
            <v>0</v>
          </cell>
          <cell r="AW1152">
            <v>0</v>
          </cell>
          <cell r="AX1152">
            <v>0</v>
          </cell>
          <cell r="AY1152">
            <v>0</v>
          </cell>
          <cell r="AZ1152">
            <v>0</v>
          </cell>
          <cell r="BA1152">
            <v>0</v>
          </cell>
          <cell r="BB1152">
            <v>0</v>
          </cell>
          <cell r="BC1152">
            <v>0</v>
          </cell>
          <cell r="BD1152">
            <v>0</v>
          </cell>
          <cell r="BE1152">
            <v>0</v>
          </cell>
          <cell r="BF1152">
            <v>0</v>
          </cell>
          <cell r="BG1152">
            <v>0</v>
          </cell>
          <cell r="BH1152">
            <v>0</v>
          </cell>
          <cell r="BI1152">
            <v>0</v>
          </cell>
          <cell r="BJ1152">
            <v>0</v>
          </cell>
          <cell r="BK1152">
            <v>0</v>
          </cell>
          <cell r="BL1152">
            <v>0</v>
          </cell>
          <cell r="BM1152">
            <v>0</v>
          </cell>
          <cell r="BN1152">
            <v>0</v>
          </cell>
          <cell r="BO1152">
            <v>0</v>
          </cell>
          <cell r="BP1152">
            <v>0</v>
          </cell>
          <cell r="BQ1152">
            <v>0</v>
          </cell>
          <cell r="BR1152">
            <v>0</v>
          </cell>
          <cell r="BS1152">
            <v>0</v>
          </cell>
          <cell r="BT1152">
            <v>0</v>
          </cell>
          <cell r="BU1152">
            <v>0</v>
          </cell>
          <cell r="BV1152">
            <v>0</v>
          </cell>
          <cell r="BW1152">
            <v>0</v>
          </cell>
          <cell r="BX1152">
            <v>0</v>
          </cell>
          <cell r="BY1152">
            <v>0</v>
          </cell>
          <cell r="BZ1152">
            <v>0</v>
          </cell>
          <cell r="CA1152">
            <v>0</v>
          </cell>
          <cell r="CB1152">
            <v>0</v>
          </cell>
          <cell r="CC1152">
            <v>0</v>
          </cell>
          <cell r="CD1152">
            <v>0</v>
          </cell>
          <cell r="CE1152">
            <v>0</v>
          </cell>
          <cell r="CF1152">
            <v>0</v>
          </cell>
          <cell r="CG1152">
            <v>0</v>
          </cell>
          <cell r="CH1152">
            <v>0</v>
          </cell>
          <cell r="CI1152">
            <v>0</v>
          </cell>
          <cell r="CJ1152">
            <v>0</v>
          </cell>
          <cell r="CK1152">
            <v>0</v>
          </cell>
          <cell r="CL1152">
            <v>0</v>
          </cell>
          <cell r="CM1152">
            <v>0</v>
          </cell>
          <cell r="CN1152">
            <v>0</v>
          </cell>
          <cell r="CO1152">
            <v>0</v>
          </cell>
          <cell r="CP1152">
            <v>0</v>
          </cell>
          <cell r="CQ1152">
            <v>0</v>
          </cell>
          <cell r="CR1152">
            <v>0</v>
          </cell>
          <cell r="CS1152">
            <v>0</v>
          </cell>
          <cell r="CT1152">
            <v>0</v>
          </cell>
          <cell r="CU1152">
            <v>0</v>
          </cell>
          <cell r="CV1152">
            <v>0</v>
          </cell>
          <cell r="CW1152">
            <v>0</v>
          </cell>
          <cell r="CX1152">
            <v>0</v>
          </cell>
          <cell r="CY1152">
            <v>0</v>
          </cell>
          <cell r="CZ1152">
            <v>0</v>
          </cell>
          <cell r="DA1152">
            <v>0</v>
          </cell>
          <cell r="DB1152">
            <v>0</v>
          </cell>
          <cell r="DC1152">
            <v>0</v>
          </cell>
          <cell r="DD1152">
            <v>0</v>
          </cell>
          <cell r="DE1152">
            <v>0</v>
          </cell>
          <cell r="DF1152">
            <v>0</v>
          </cell>
          <cell r="DG1152">
            <v>0</v>
          </cell>
          <cell r="DH1152">
            <v>0</v>
          </cell>
          <cell r="DI1152">
            <v>0</v>
          </cell>
          <cell r="DJ1152">
            <v>0</v>
          </cell>
          <cell r="DK1152">
            <v>0</v>
          </cell>
          <cell r="DL1152">
            <v>0</v>
          </cell>
          <cell r="DM1152">
            <v>0</v>
          </cell>
          <cell r="DN1152">
            <v>0</v>
          </cell>
          <cell r="DO1152">
            <v>0</v>
          </cell>
          <cell r="DP1152">
            <v>0</v>
          </cell>
          <cell r="DQ1152">
            <v>0</v>
          </cell>
          <cell r="DR1152">
            <v>0</v>
          </cell>
          <cell r="DS1152">
            <v>0</v>
          </cell>
          <cell r="DT1152">
            <v>0</v>
          </cell>
          <cell r="DU1152">
            <v>0</v>
          </cell>
          <cell r="DV1152">
            <v>0</v>
          </cell>
          <cell r="DW1152">
            <v>0</v>
          </cell>
          <cell r="DX1152">
            <v>0</v>
          </cell>
          <cell r="DY1152">
            <v>0</v>
          </cell>
          <cell r="DZ1152">
            <v>0</v>
          </cell>
          <cell r="EA1152">
            <v>0</v>
          </cell>
          <cell r="EB1152">
            <v>0</v>
          </cell>
          <cell r="EC1152">
            <v>0</v>
          </cell>
          <cell r="ED1152">
            <v>0</v>
          </cell>
          <cell r="EE1152">
            <v>0</v>
          </cell>
          <cell r="EF1152">
            <v>0</v>
          </cell>
          <cell r="EG1152">
            <v>0</v>
          </cell>
          <cell r="EH1152">
            <v>0</v>
          </cell>
          <cell r="EI1152">
            <v>0</v>
          </cell>
          <cell r="EJ1152">
            <v>0</v>
          </cell>
          <cell r="EK1152">
            <v>0</v>
          </cell>
          <cell r="EL1152">
            <v>0</v>
          </cell>
          <cell r="EM1152">
            <v>0</v>
          </cell>
          <cell r="EN1152">
            <v>0</v>
          </cell>
          <cell r="EO1152">
            <v>0</v>
          </cell>
          <cell r="EP1152">
            <v>0</v>
          </cell>
          <cell r="EQ1152">
            <v>0</v>
          </cell>
          <cell r="ER1152">
            <v>0</v>
          </cell>
          <cell r="ES1152">
            <v>0</v>
          </cell>
          <cell r="ET1152">
            <v>0</v>
          </cell>
          <cell r="EU1152">
            <v>0</v>
          </cell>
          <cell r="EV1152">
            <v>0</v>
          </cell>
          <cell r="EW1152">
            <v>0</v>
          </cell>
          <cell r="EX1152">
            <v>0</v>
          </cell>
          <cell r="EY1152">
            <v>0</v>
          </cell>
          <cell r="EZ1152">
            <v>0</v>
          </cell>
          <cell r="FA1152">
            <v>0</v>
          </cell>
          <cell r="FB1152">
            <v>0</v>
          </cell>
          <cell r="FC1152">
            <v>0</v>
          </cell>
          <cell r="FD1152">
            <v>0</v>
          </cell>
          <cell r="FE1152">
            <v>0</v>
          </cell>
          <cell r="FF1152">
            <v>0</v>
          </cell>
          <cell r="FG1152">
            <v>0</v>
          </cell>
          <cell r="FH1152">
            <v>0</v>
          </cell>
          <cell r="FI1152">
            <v>0</v>
          </cell>
          <cell r="FJ1152">
            <v>0</v>
          </cell>
          <cell r="FK1152">
            <v>0</v>
          </cell>
          <cell r="FL1152">
            <v>0</v>
          </cell>
          <cell r="FM1152">
            <v>0</v>
          </cell>
          <cell r="FN1152">
            <v>0</v>
          </cell>
          <cell r="FO1152">
            <v>0</v>
          </cell>
          <cell r="FP1152">
            <v>0</v>
          </cell>
          <cell r="FQ1152">
            <v>0</v>
          </cell>
          <cell r="FR1152">
            <v>0</v>
          </cell>
          <cell r="FS1152">
            <v>0</v>
          </cell>
          <cell r="FT1152">
            <v>0</v>
          </cell>
          <cell r="FU1152">
            <v>0</v>
          </cell>
          <cell r="FV1152">
            <v>0</v>
          </cell>
          <cell r="FW1152">
            <v>0</v>
          </cell>
          <cell r="FX1152">
            <v>0</v>
          </cell>
          <cell r="FY1152">
            <v>0</v>
          </cell>
          <cell r="FZ1152">
            <v>0</v>
          </cell>
          <cell r="GA1152">
            <v>0</v>
          </cell>
          <cell r="GB1152">
            <v>0</v>
          </cell>
          <cell r="GC1152">
            <v>0</v>
          </cell>
          <cell r="GD1152">
            <v>0</v>
          </cell>
          <cell r="GE1152">
            <v>0</v>
          </cell>
          <cell r="GF1152">
            <v>0</v>
          </cell>
          <cell r="GG1152">
            <v>0</v>
          </cell>
          <cell r="GH1152">
            <v>0</v>
          </cell>
          <cell r="GI1152">
            <v>0</v>
          </cell>
          <cell r="GJ1152">
            <v>0</v>
          </cell>
          <cell r="GK1152">
            <v>0</v>
          </cell>
          <cell r="GL1152">
            <v>0</v>
          </cell>
          <cell r="GM1152">
            <v>0</v>
          </cell>
          <cell r="GN1152">
            <v>0</v>
          </cell>
          <cell r="GO1152">
            <v>0</v>
          </cell>
          <cell r="GP1152">
            <v>0</v>
          </cell>
          <cell r="GQ1152">
            <v>0</v>
          </cell>
          <cell r="GR1152">
            <v>0</v>
          </cell>
          <cell r="GS1152">
            <v>0</v>
          </cell>
          <cell r="GT1152">
            <v>0</v>
          </cell>
          <cell r="GU1152">
            <v>0</v>
          </cell>
          <cell r="GV1152">
            <v>0</v>
          </cell>
          <cell r="GW1152">
            <v>0</v>
          </cell>
          <cell r="GX1152">
            <v>0</v>
          </cell>
          <cell r="GY1152">
            <v>0</v>
          </cell>
          <cell r="GZ1152">
            <v>0</v>
          </cell>
          <cell r="HA1152">
            <v>0</v>
          </cell>
          <cell r="HB1152">
            <v>0</v>
          </cell>
          <cell r="HC1152">
            <v>0</v>
          </cell>
          <cell r="HD1152">
            <v>0</v>
          </cell>
          <cell r="HE1152">
            <v>0</v>
          </cell>
          <cell r="HF1152">
            <v>0</v>
          </cell>
          <cell r="HG1152">
            <v>0</v>
          </cell>
          <cell r="HH1152">
            <v>0</v>
          </cell>
          <cell r="HI1152">
            <v>0</v>
          </cell>
          <cell r="HJ1152">
            <v>0</v>
          </cell>
          <cell r="HK1152">
            <v>0</v>
          </cell>
          <cell r="HL1152">
            <v>0</v>
          </cell>
          <cell r="HM1152">
            <v>0</v>
          </cell>
          <cell r="HN1152">
            <v>0</v>
          </cell>
          <cell r="HO1152">
            <v>0</v>
          </cell>
          <cell r="HP1152">
            <v>0</v>
          </cell>
          <cell r="HQ1152">
            <v>0</v>
          </cell>
          <cell r="HR1152">
            <v>0</v>
          </cell>
          <cell r="HS1152">
            <v>0</v>
          </cell>
          <cell r="HT1152">
            <v>0</v>
          </cell>
          <cell r="HU1152">
            <v>0</v>
          </cell>
          <cell r="HV1152">
            <v>0</v>
          </cell>
          <cell r="HW1152">
            <v>0</v>
          </cell>
          <cell r="HX1152">
            <v>0</v>
          </cell>
          <cell r="HY1152">
            <v>0</v>
          </cell>
          <cell r="HZ1152">
            <v>0</v>
          </cell>
          <cell r="IA1152">
            <v>0</v>
          </cell>
          <cell r="IB1152">
            <v>0</v>
          </cell>
          <cell r="IC1152">
            <v>0</v>
          </cell>
          <cell r="ID1152">
            <v>0</v>
          </cell>
          <cell r="IE1152">
            <v>0</v>
          </cell>
          <cell r="IF1152">
            <v>0</v>
          </cell>
          <cell r="IG1152">
            <v>0</v>
          </cell>
          <cell r="IH1152">
            <v>0</v>
          </cell>
          <cell r="II1152">
            <v>0</v>
          </cell>
          <cell r="IJ1152">
            <v>0</v>
          </cell>
          <cell r="IK1152">
            <v>0</v>
          </cell>
          <cell r="IL1152">
            <v>0</v>
          </cell>
          <cell r="IM1152">
            <v>0</v>
          </cell>
          <cell r="IN1152">
            <v>0</v>
          </cell>
          <cell r="IO1152">
            <v>0</v>
          </cell>
          <cell r="IP1152">
            <v>0</v>
          </cell>
          <cell r="IQ1152">
            <v>0</v>
          </cell>
          <cell r="IR1152">
            <v>0</v>
          </cell>
          <cell r="IS1152">
            <v>0</v>
          </cell>
          <cell r="IT1152">
            <v>0</v>
          </cell>
          <cell r="IU1152">
            <v>0</v>
          </cell>
          <cell r="IV1152">
            <v>0</v>
          </cell>
          <cell r="IW1152">
            <v>0</v>
          </cell>
          <cell r="IX1152">
            <v>0</v>
          </cell>
          <cell r="IY1152">
            <v>0</v>
          </cell>
          <cell r="IZ1152">
            <v>0</v>
          </cell>
          <cell r="JA1152">
            <v>0</v>
          </cell>
          <cell r="JB1152">
            <v>0</v>
          </cell>
          <cell r="JC1152">
            <v>0</v>
          </cell>
          <cell r="JD1152">
            <v>0</v>
          </cell>
          <cell r="JE1152">
            <v>0</v>
          </cell>
          <cell r="JF1152">
            <v>0</v>
          </cell>
          <cell r="JG1152">
            <v>0</v>
          </cell>
          <cell r="JH1152">
            <v>0</v>
          </cell>
          <cell r="JI1152">
            <v>0</v>
          </cell>
          <cell r="JJ1152">
            <v>0</v>
          </cell>
          <cell r="JK1152">
            <v>0</v>
          </cell>
          <cell r="JL1152">
            <v>0</v>
          </cell>
          <cell r="JM1152">
            <v>0</v>
          </cell>
          <cell r="JN1152">
            <v>0</v>
          </cell>
          <cell r="JO1152">
            <v>0</v>
          </cell>
          <cell r="JP1152">
            <v>0</v>
          </cell>
          <cell r="JQ1152">
            <v>0</v>
          </cell>
        </row>
        <row r="1153">
          <cell r="D1153" t="str">
            <v>HY_.QF.UID._.qID.Mink_Creek</v>
          </cell>
          <cell r="F1153">
            <v>0</v>
          </cell>
          <cell r="G1153">
            <v>0</v>
          </cell>
          <cell r="H1153">
            <v>0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0</v>
          </cell>
          <cell r="R1153">
            <v>0</v>
          </cell>
          <cell r="S1153">
            <v>0</v>
          </cell>
          <cell r="T1153">
            <v>0</v>
          </cell>
          <cell r="U1153">
            <v>0</v>
          </cell>
          <cell r="V1153">
            <v>0</v>
          </cell>
          <cell r="W1153">
            <v>0</v>
          </cell>
          <cell r="X1153">
            <v>0</v>
          </cell>
          <cell r="Y1153">
            <v>0</v>
          </cell>
          <cell r="Z1153">
            <v>0</v>
          </cell>
          <cell r="AA1153">
            <v>0</v>
          </cell>
          <cell r="AB1153">
            <v>0</v>
          </cell>
          <cell r="AC1153">
            <v>0</v>
          </cell>
          <cell r="AD1153">
            <v>0</v>
          </cell>
          <cell r="AE1153">
            <v>0</v>
          </cell>
          <cell r="AF1153">
            <v>0</v>
          </cell>
          <cell r="AG1153">
            <v>0</v>
          </cell>
          <cell r="AH1153">
            <v>0</v>
          </cell>
          <cell r="AI1153">
            <v>0</v>
          </cell>
          <cell r="AJ1153">
            <v>0</v>
          </cell>
          <cell r="AK1153">
            <v>0</v>
          </cell>
          <cell r="AL1153">
            <v>0</v>
          </cell>
          <cell r="AM1153">
            <v>0</v>
          </cell>
          <cell r="AN1153">
            <v>0</v>
          </cell>
          <cell r="AO1153">
            <v>0</v>
          </cell>
          <cell r="AP1153">
            <v>0</v>
          </cell>
          <cell r="AQ1153">
            <v>0</v>
          </cell>
          <cell r="AR1153">
            <v>0</v>
          </cell>
          <cell r="AS1153">
            <v>0</v>
          </cell>
          <cell r="AT1153">
            <v>0</v>
          </cell>
          <cell r="AU1153">
            <v>0</v>
          </cell>
          <cell r="AV1153">
            <v>0</v>
          </cell>
          <cell r="AW1153">
            <v>0</v>
          </cell>
          <cell r="AX1153">
            <v>0</v>
          </cell>
          <cell r="AY1153">
            <v>0</v>
          </cell>
          <cell r="AZ1153">
            <v>0</v>
          </cell>
          <cell r="BA1153">
            <v>0</v>
          </cell>
          <cell r="BB1153">
            <v>0</v>
          </cell>
          <cell r="BC1153">
            <v>0</v>
          </cell>
          <cell r="BD1153">
            <v>0</v>
          </cell>
          <cell r="BE1153">
            <v>0</v>
          </cell>
          <cell r="BF1153">
            <v>0</v>
          </cell>
          <cell r="BG1153">
            <v>0</v>
          </cell>
          <cell r="BH1153">
            <v>0</v>
          </cell>
          <cell r="BI1153">
            <v>0</v>
          </cell>
          <cell r="BJ1153">
            <v>0</v>
          </cell>
          <cell r="BK1153">
            <v>0</v>
          </cell>
          <cell r="BL1153">
            <v>0</v>
          </cell>
          <cell r="BM1153">
            <v>0</v>
          </cell>
          <cell r="BN1153">
            <v>0</v>
          </cell>
          <cell r="BO1153">
            <v>0</v>
          </cell>
          <cell r="BP1153">
            <v>0</v>
          </cell>
          <cell r="BQ1153">
            <v>0</v>
          </cell>
          <cell r="BR1153">
            <v>0</v>
          </cell>
          <cell r="BS1153">
            <v>0</v>
          </cell>
          <cell r="BT1153">
            <v>0</v>
          </cell>
          <cell r="BU1153">
            <v>0</v>
          </cell>
          <cell r="BV1153">
            <v>0</v>
          </cell>
          <cell r="BW1153">
            <v>0</v>
          </cell>
          <cell r="BX1153">
            <v>0</v>
          </cell>
          <cell r="BY1153">
            <v>0</v>
          </cell>
          <cell r="BZ1153">
            <v>0</v>
          </cell>
          <cell r="CA1153">
            <v>0</v>
          </cell>
          <cell r="CB1153">
            <v>0</v>
          </cell>
          <cell r="CC1153">
            <v>0</v>
          </cell>
          <cell r="CD1153">
            <v>0</v>
          </cell>
          <cell r="CE1153">
            <v>0</v>
          </cell>
          <cell r="CF1153">
            <v>0</v>
          </cell>
          <cell r="CG1153">
            <v>0</v>
          </cell>
          <cell r="CH1153">
            <v>0</v>
          </cell>
          <cell r="CI1153">
            <v>0</v>
          </cell>
          <cell r="CJ1153">
            <v>0</v>
          </cell>
          <cell r="CK1153">
            <v>0</v>
          </cell>
          <cell r="CL1153">
            <v>0</v>
          </cell>
          <cell r="CM1153">
            <v>0</v>
          </cell>
          <cell r="CN1153">
            <v>0</v>
          </cell>
          <cell r="CO1153">
            <v>0</v>
          </cell>
          <cell r="CP1153">
            <v>0</v>
          </cell>
          <cell r="CQ1153">
            <v>0</v>
          </cell>
          <cell r="CR1153">
            <v>0</v>
          </cell>
          <cell r="CS1153">
            <v>0</v>
          </cell>
          <cell r="CT1153">
            <v>0</v>
          </cell>
          <cell r="CU1153">
            <v>0</v>
          </cell>
          <cell r="CV1153">
            <v>0</v>
          </cell>
          <cell r="CW1153">
            <v>0</v>
          </cell>
          <cell r="CX1153">
            <v>0</v>
          </cell>
          <cell r="CY1153">
            <v>0</v>
          </cell>
          <cell r="CZ1153">
            <v>0</v>
          </cell>
          <cell r="DA1153">
            <v>0</v>
          </cell>
          <cell r="DB1153">
            <v>0</v>
          </cell>
          <cell r="DC1153">
            <v>0</v>
          </cell>
          <cell r="DD1153">
            <v>0</v>
          </cell>
          <cell r="DE1153">
            <v>0</v>
          </cell>
          <cell r="DF1153">
            <v>0</v>
          </cell>
          <cell r="DG1153">
            <v>0</v>
          </cell>
          <cell r="DH1153">
            <v>0</v>
          </cell>
          <cell r="DI1153">
            <v>0</v>
          </cell>
          <cell r="DJ1153">
            <v>0</v>
          </cell>
          <cell r="DK1153">
            <v>0</v>
          </cell>
          <cell r="DL1153">
            <v>0</v>
          </cell>
          <cell r="DM1153">
            <v>0</v>
          </cell>
          <cell r="DN1153">
            <v>0</v>
          </cell>
          <cell r="DO1153">
            <v>0</v>
          </cell>
          <cell r="DP1153">
            <v>0</v>
          </cell>
          <cell r="DQ1153">
            <v>0</v>
          </cell>
          <cell r="DR1153">
            <v>0</v>
          </cell>
          <cell r="DS1153">
            <v>0</v>
          </cell>
          <cell r="DT1153">
            <v>0</v>
          </cell>
          <cell r="DU1153">
            <v>0</v>
          </cell>
          <cell r="DV1153">
            <v>0</v>
          </cell>
          <cell r="DW1153">
            <v>0</v>
          </cell>
          <cell r="DX1153">
            <v>0</v>
          </cell>
          <cell r="DY1153">
            <v>0</v>
          </cell>
          <cell r="DZ1153">
            <v>0</v>
          </cell>
          <cell r="EA1153">
            <v>0</v>
          </cell>
          <cell r="EB1153">
            <v>0</v>
          </cell>
          <cell r="EC1153">
            <v>0</v>
          </cell>
          <cell r="ED1153">
            <v>0</v>
          </cell>
          <cell r="EE1153">
            <v>0</v>
          </cell>
          <cell r="EF1153">
            <v>0</v>
          </cell>
          <cell r="EG1153">
            <v>0</v>
          </cell>
          <cell r="EH1153">
            <v>0</v>
          </cell>
          <cell r="EI1153">
            <v>0</v>
          </cell>
          <cell r="EJ1153">
            <v>0</v>
          </cell>
          <cell r="EK1153">
            <v>0</v>
          </cell>
          <cell r="EL1153">
            <v>0</v>
          </cell>
          <cell r="EM1153">
            <v>0</v>
          </cell>
          <cell r="EN1153">
            <v>0</v>
          </cell>
          <cell r="EO1153">
            <v>0</v>
          </cell>
          <cell r="EP1153">
            <v>0</v>
          </cell>
          <cell r="EQ1153">
            <v>0</v>
          </cell>
          <cell r="ER1153">
            <v>0</v>
          </cell>
          <cell r="ES1153">
            <v>0</v>
          </cell>
          <cell r="ET1153">
            <v>0</v>
          </cell>
          <cell r="EU1153">
            <v>0</v>
          </cell>
          <cell r="EV1153">
            <v>0</v>
          </cell>
          <cell r="EW1153">
            <v>0</v>
          </cell>
          <cell r="EX1153">
            <v>0</v>
          </cell>
          <cell r="EY1153">
            <v>0</v>
          </cell>
          <cell r="EZ1153">
            <v>0</v>
          </cell>
          <cell r="FA1153">
            <v>0</v>
          </cell>
          <cell r="FB1153">
            <v>0</v>
          </cell>
          <cell r="FC1153">
            <v>0</v>
          </cell>
          <cell r="FD1153">
            <v>0</v>
          </cell>
          <cell r="FE1153">
            <v>0</v>
          </cell>
          <cell r="FF1153">
            <v>0</v>
          </cell>
          <cell r="FG1153">
            <v>0</v>
          </cell>
          <cell r="FH1153">
            <v>0</v>
          </cell>
          <cell r="FI1153">
            <v>0</v>
          </cell>
          <cell r="FJ1153">
            <v>0</v>
          </cell>
          <cell r="FK1153">
            <v>0</v>
          </cell>
          <cell r="FL1153">
            <v>0</v>
          </cell>
          <cell r="FM1153">
            <v>0</v>
          </cell>
          <cell r="FN1153">
            <v>0</v>
          </cell>
          <cell r="FO1153">
            <v>0</v>
          </cell>
          <cell r="FP1153">
            <v>0</v>
          </cell>
          <cell r="FQ1153">
            <v>0</v>
          </cell>
          <cell r="FR1153">
            <v>0</v>
          </cell>
          <cell r="FS1153">
            <v>0</v>
          </cell>
          <cell r="FT1153">
            <v>0</v>
          </cell>
          <cell r="FU1153">
            <v>0</v>
          </cell>
          <cell r="FV1153">
            <v>0</v>
          </cell>
          <cell r="FW1153">
            <v>0</v>
          </cell>
          <cell r="FX1153">
            <v>0</v>
          </cell>
          <cell r="FY1153">
            <v>0</v>
          </cell>
          <cell r="FZ1153">
            <v>0</v>
          </cell>
          <cell r="GA1153">
            <v>0</v>
          </cell>
          <cell r="GB1153">
            <v>0</v>
          </cell>
          <cell r="GC1153">
            <v>0</v>
          </cell>
          <cell r="GD1153">
            <v>0</v>
          </cell>
          <cell r="GE1153">
            <v>0</v>
          </cell>
          <cell r="GF1153">
            <v>0</v>
          </cell>
          <cell r="GG1153">
            <v>0</v>
          </cell>
          <cell r="GH1153">
            <v>0</v>
          </cell>
          <cell r="GI1153">
            <v>0</v>
          </cell>
          <cell r="GJ1153">
            <v>0</v>
          </cell>
          <cell r="GK1153">
            <v>0</v>
          </cell>
          <cell r="GL1153">
            <v>0</v>
          </cell>
          <cell r="GM1153">
            <v>0</v>
          </cell>
          <cell r="GN1153">
            <v>0</v>
          </cell>
          <cell r="GO1153">
            <v>0</v>
          </cell>
          <cell r="GP1153">
            <v>0</v>
          </cell>
          <cell r="GQ1153">
            <v>0</v>
          </cell>
          <cell r="GR1153">
            <v>0</v>
          </cell>
          <cell r="GS1153">
            <v>0</v>
          </cell>
          <cell r="GT1153">
            <v>0</v>
          </cell>
          <cell r="GU1153">
            <v>0</v>
          </cell>
          <cell r="GV1153">
            <v>0</v>
          </cell>
          <cell r="GW1153">
            <v>0</v>
          </cell>
          <cell r="GX1153">
            <v>0</v>
          </cell>
          <cell r="GY1153">
            <v>0</v>
          </cell>
          <cell r="GZ1153">
            <v>0</v>
          </cell>
          <cell r="HA1153">
            <v>0</v>
          </cell>
          <cell r="HB1153">
            <v>0</v>
          </cell>
          <cell r="HC1153">
            <v>0</v>
          </cell>
          <cell r="HD1153">
            <v>0</v>
          </cell>
          <cell r="HE1153">
            <v>0</v>
          </cell>
          <cell r="HF1153">
            <v>0</v>
          </cell>
          <cell r="HG1153">
            <v>0</v>
          </cell>
          <cell r="HH1153">
            <v>0</v>
          </cell>
          <cell r="HI1153">
            <v>0</v>
          </cell>
          <cell r="HJ1153">
            <v>0</v>
          </cell>
          <cell r="HK1153">
            <v>0</v>
          </cell>
          <cell r="HL1153">
            <v>0</v>
          </cell>
          <cell r="HM1153">
            <v>0</v>
          </cell>
          <cell r="HN1153">
            <v>0</v>
          </cell>
          <cell r="HO1153">
            <v>0</v>
          </cell>
          <cell r="HP1153">
            <v>0</v>
          </cell>
          <cell r="HQ1153">
            <v>0</v>
          </cell>
          <cell r="HR1153">
            <v>0</v>
          </cell>
          <cell r="HS1153">
            <v>0</v>
          </cell>
          <cell r="HT1153">
            <v>0</v>
          </cell>
          <cell r="HU1153">
            <v>0</v>
          </cell>
          <cell r="HV1153">
            <v>0</v>
          </cell>
          <cell r="HW1153">
            <v>0</v>
          </cell>
          <cell r="HX1153">
            <v>0</v>
          </cell>
          <cell r="HY1153">
            <v>0</v>
          </cell>
          <cell r="HZ1153">
            <v>0</v>
          </cell>
          <cell r="IA1153">
            <v>0</v>
          </cell>
          <cell r="IB1153">
            <v>0</v>
          </cell>
          <cell r="IC1153">
            <v>0</v>
          </cell>
          <cell r="ID1153">
            <v>0</v>
          </cell>
          <cell r="IE1153">
            <v>0</v>
          </cell>
          <cell r="IF1153">
            <v>0</v>
          </cell>
          <cell r="IG1153">
            <v>0</v>
          </cell>
          <cell r="IH1153">
            <v>0</v>
          </cell>
          <cell r="II1153">
            <v>0</v>
          </cell>
          <cell r="IJ1153">
            <v>0</v>
          </cell>
          <cell r="IK1153">
            <v>0</v>
          </cell>
          <cell r="IL1153">
            <v>0</v>
          </cell>
          <cell r="IM1153">
            <v>0</v>
          </cell>
          <cell r="IN1153">
            <v>0</v>
          </cell>
          <cell r="IO1153">
            <v>0</v>
          </cell>
          <cell r="IP1153">
            <v>0</v>
          </cell>
          <cell r="IQ1153">
            <v>0</v>
          </cell>
          <cell r="IR1153">
            <v>0</v>
          </cell>
          <cell r="IS1153">
            <v>0</v>
          </cell>
          <cell r="IT1153">
            <v>0</v>
          </cell>
          <cell r="IU1153">
            <v>0</v>
          </cell>
          <cell r="IV1153">
            <v>0</v>
          </cell>
          <cell r="IW1153">
            <v>0</v>
          </cell>
          <cell r="IX1153">
            <v>0</v>
          </cell>
          <cell r="IY1153">
            <v>0</v>
          </cell>
          <cell r="IZ1153">
            <v>0</v>
          </cell>
          <cell r="JA1153">
            <v>0</v>
          </cell>
          <cell r="JB1153">
            <v>0</v>
          </cell>
          <cell r="JC1153">
            <v>0</v>
          </cell>
          <cell r="JD1153">
            <v>0</v>
          </cell>
          <cell r="JE1153">
            <v>0</v>
          </cell>
          <cell r="JF1153">
            <v>0</v>
          </cell>
          <cell r="JG1153">
            <v>0</v>
          </cell>
          <cell r="JH1153">
            <v>0</v>
          </cell>
          <cell r="JI1153">
            <v>0</v>
          </cell>
          <cell r="JJ1153">
            <v>0</v>
          </cell>
          <cell r="JK1153">
            <v>0</v>
          </cell>
          <cell r="JL1153">
            <v>0</v>
          </cell>
          <cell r="JM1153">
            <v>0</v>
          </cell>
          <cell r="JN1153">
            <v>0</v>
          </cell>
          <cell r="JO1153">
            <v>0</v>
          </cell>
          <cell r="JP1153">
            <v>0</v>
          </cell>
          <cell r="JQ1153">
            <v>0</v>
          </cell>
        </row>
        <row r="1154">
          <cell r="D1154" t="str">
            <v>HY_.QF.UID._.qID.Preston</v>
          </cell>
          <cell r="F1154">
            <v>0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0</v>
          </cell>
          <cell r="R1154">
            <v>0</v>
          </cell>
          <cell r="S1154">
            <v>0</v>
          </cell>
          <cell r="T1154">
            <v>0</v>
          </cell>
          <cell r="U1154">
            <v>0</v>
          </cell>
          <cell r="V1154">
            <v>0</v>
          </cell>
          <cell r="W1154">
            <v>0</v>
          </cell>
          <cell r="X1154">
            <v>0</v>
          </cell>
          <cell r="Y1154">
            <v>0</v>
          </cell>
          <cell r="Z1154">
            <v>0</v>
          </cell>
          <cell r="AA1154">
            <v>0</v>
          </cell>
          <cell r="AB1154">
            <v>0</v>
          </cell>
          <cell r="AC1154">
            <v>0</v>
          </cell>
          <cell r="AD1154">
            <v>0</v>
          </cell>
          <cell r="AE1154">
            <v>0</v>
          </cell>
          <cell r="AF1154">
            <v>0</v>
          </cell>
          <cell r="AG1154">
            <v>0</v>
          </cell>
          <cell r="AH1154">
            <v>0</v>
          </cell>
          <cell r="AI1154">
            <v>0</v>
          </cell>
          <cell r="AJ1154">
            <v>0</v>
          </cell>
          <cell r="AK1154">
            <v>0</v>
          </cell>
          <cell r="AL1154">
            <v>0</v>
          </cell>
          <cell r="AM1154">
            <v>0</v>
          </cell>
          <cell r="AN1154">
            <v>0</v>
          </cell>
          <cell r="AO1154">
            <v>0</v>
          </cell>
          <cell r="AP1154">
            <v>0</v>
          </cell>
          <cell r="AQ1154">
            <v>0</v>
          </cell>
          <cell r="AR1154">
            <v>0</v>
          </cell>
          <cell r="AS1154">
            <v>0</v>
          </cell>
          <cell r="AT1154">
            <v>0</v>
          </cell>
          <cell r="AU1154">
            <v>0</v>
          </cell>
          <cell r="AV1154">
            <v>0</v>
          </cell>
          <cell r="AW1154">
            <v>0</v>
          </cell>
          <cell r="AX1154">
            <v>0</v>
          </cell>
          <cell r="AY1154">
            <v>0</v>
          </cell>
          <cell r="AZ1154">
            <v>0</v>
          </cell>
          <cell r="BA1154">
            <v>0</v>
          </cell>
          <cell r="BB1154">
            <v>0</v>
          </cell>
          <cell r="BC1154">
            <v>0</v>
          </cell>
          <cell r="BD1154">
            <v>0</v>
          </cell>
          <cell r="BE1154">
            <v>0</v>
          </cell>
          <cell r="BF1154">
            <v>0</v>
          </cell>
          <cell r="BG1154">
            <v>0</v>
          </cell>
          <cell r="BH1154">
            <v>0</v>
          </cell>
          <cell r="BI1154">
            <v>0</v>
          </cell>
          <cell r="BJ1154">
            <v>0</v>
          </cell>
          <cell r="BK1154">
            <v>0</v>
          </cell>
          <cell r="BL1154">
            <v>0</v>
          </cell>
          <cell r="BM1154">
            <v>0</v>
          </cell>
          <cell r="BN1154">
            <v>0</v>
          </cell>
          <cell r="BO1154">
            <v>0</v>
          </cell>
          <cell r="BP1154">
            <v>0</v>
          </cell>
          <cell r="BQ1154">
            <v>0</v>
          </cell>
          <cell r="BR1154">
            <v>0</v>
          </cell>
          <cell r="BS1154">
            <v>0</v>
          </cell>
          <cell r="BT1154">
            <v>0</v>
          </cell>
          <cell r="BU1154">
            <v>0</v>
          </cell>
          <cell r="BV1154">
            <v>0</v>
          </cell>
          <cell r="BW1154">
            <v>0</v>
          </cell>
          <cell r="BX1154">
            <v>0</v>
          </cell>
          <cell r="BY1154">
            <v>0</v>
          </cell>
          <cell r="BZ1154">
            <v>0</v>
          </cell>
          <cell r="CA1154">
            <v>0</v>
          </cell>
          <cell r="CB1154">
            <v>0</v>
          </cell>
          <cell r="CC1154">
            <v>0</v>
          </cell>
          <cell r="CD1154">
            <v>0</v>
          </cell>
          <cell r="CE1154">
            <v>0</v>
          </cell>
          <cell r="CF1154">
            <v>0</v>
          </cell>
          <cell r="CG1154">
            <v>0</v>
          </cell>
          <cell r="CH1154">
            <v>0</v>
          </cell>
          <cell r="CI1154">
            <v>0</v>
          </cell>
          <cell r="CJ1154">
            <v>0</v>
          </cell>
          <cell r="CK1154">
            <v>0</v>
          </cell>
          <cell r="CL1154">
            <v>0</v>
          </cell>
          <cell r="CM1154">
            <v>0</v>
          </cell>
          <cell r="CN1154">
            <v>0</v>
          </cell>
          <cell r="CO1154">
            <v>0</v>
          </cell>
          <cell r="CP1154">
            <v>0</v>
          </cell>
          <cell r="CQ1154">
            <v>0</v>
          </cell>
          <cell r="CR1154">
            <v>0</v>
          </cell>
          <cell r="CS1154">
            <v>0</v>
          </cell>
          <cell r="CT1154">
            <v>0</v>
          </cell>
          <cell r="CU1154">
            <v>0</v>
          </cell>
          <cell r="CV1154">
            <v>0</v>
          </cell>
          <cell r="CW1154">
            <v>0</v>
          </cell>
          <cell r="CX1154">
            <v>0</v>
          </cell>
          <cell r="CY1154">
            <v>0</v>
          </cell>
          <cell r="CZ1154">
            <v>0</v>
          </cell>
          <cell r="DA1154">
            <v>0</v>
          </cell>
          <cell r="DB1154">
            <v>0</v>
          </cell>
          <cell r="DC1154">
            <v>0</v>
          </cell>
          <cell r="DD1154">
            <v>0</v>
          </cell>
          <cell r="DE1154">
            <v>0</v>
          </cell>
          <cell r="DF1154">
            <v>0</v>
          </cell>
          <cell r="DG1154">
            <v>0</v>
          </cell>
          <cell r="DH1154">
            <v>0</v>
          </cell>
          <cell r="DI1154">
            <v>0</v>
          </cell>
          <cell r="DJ1154">
            <v>0</v>
          </cell>
          <cell r="DK1154">
            <v>0</v>
          </cell>
          <cell r="DL1154">
            <v>0</v>
          </cell>
          <cell r="DM1154">
            <v>0</v>
          </cell>
          <cell r="DN1154">
            <v>0</v>
          </cell>
          <cell r="DO1154">
            <v>0</v>
          </cell>
          <cell r="DP1154">
            <v>0</v>
          </cell>
          <cell r="DQ1154">
            <v>0</v>
          </cell>
          <cell r="DR1154">
            <v>0</v>
          </cell>
          <cell r="DS1154">
            <v>0</v>
          </cell>
          <cell r="DT1154">
            <v>0</v>
          </cell>
          <cell r="DU1154">
            <v>0</v>
          </cell>
          <cell r="DV1154">
            <v>0</v>
          </cell>
          <cell r="DW1154">
            <v>0</v>
          </cell>
          <cell r="DX1154">
            <v>0</v>
          </cell>
          <cell r="DY1154">
            <v>0</v>
          </cell>
          <cell r="DZ1154">
            <v>0</v>
          </cell>
          <cell r="EA1154">
            <v>0</v>
          </cell>
          <cell r="EB1154">
            <v>0</v>
          </cell>
          <cell r="EC1154">
            <v>0</v>
          </cell>
          <cell r="ED1154">
            <v>0</v>
          </cell>
          <cell r="EE1154">
            <v>0</v>
          </cell>
          <cell r="EF1154">
            <v>0</v>
          </cell>
          <cell r="EG1154">
            <v>0</v>
          </cell>
          <cell r="EH1154">
            <v>0</v>
          </cell>
          <cell r="EI1154">
            <v>0</v>
          </cell>
          <cell r="EJ1154">
            <v>0</v>
          </cell>
          <cell r="EK1154">
            <v>0</v>
          </cell>
          <cell r="EL1154">
            <v>0</v>
          </cell>
          <cell r="EM1154">
            <v>0</v>
          </cell>
          <cell r="EN1154">
            <v>0</v>
          </cell>
          <cell r="EO1154">
            <v>0</v>
          </cell>
          <cell r="EP1154">
            <v>0</v>
          </cell>
          <cell r="EQ1154">
            <v>0</v>
          </cell>
          <cell r="ER1154">
            <v>0</v>
          </cell>
          <cell r="ES1154">
            <v>0</v>
          </cell>
          <cell r="ET1154">
            <v>0</v>
          </cell>
          <cell r="EU1154">
            <v>0</v>
          </cell>
          <cell r="EV1154">
            <v>0</v>
          </cell>
          <cell r="EW1154">
            <v>0</v>
          </cell>
          <cell r="EX1154">
            <v>0</v>
          </cell>
          <cell r="EY1154">
            <v>0</v>
          </cell>
          <cell r="EZ1154">
            <v>0</v>
          </cell>
          <cell r="FA1154">
            <v>0</v>
          </cell>
          <cell r="FB1154">
            <v>0</v>
          </cell>
          <cell r="FC1154">
            <v>0</v>
          </cell>
          <cell r="FD1154">
            <v>0</v>
          </cell>
          <cell r="FE1154">
            <v>0</v>
          </cell>
          <cell r="FF1154">
            <v>0</v>
          </cell>
          <cell r="FG1154">
            <v>0</v>
          </cell>
          <cell r="FH1154">
            <v>0</v>
          </cell>
          <cell r="FI1154">
            <v>0</v>
          </cell>
          <cell r="FJ1154">
            <v>0</v>
          </cell>
          <cell r="FK1154">
            <v>0</v>
          </cell>
          <cell r="FL1154">
            <v>0</v>
          </cell>
          <cell r="FM1154">
            <v>0</v>
          </cell>
          <cell r="FN1154">
            <v>0</v>
          </cell>
          <cell r="FO1154">
            <v>0</v>
          </cell>
          <cell r="FP1154">
            <v>0</v>
          </cell>
          <cell r="FQ1154">
            <v>0</v>
          </cell>
          <cell r="FR1154">
            <v>0</v>
          </cell>
          <cell r="FS1154">
            <v>0</v>
          </cell>
          <cell r="FT1154">
            <v>0</v>
          </cell>
          <cell r="FU1154">
            <v>0</v>
          </cell>
          <cell r="FV1154">
            <v>0</v>
          </cell>
          <cell r="FW1154">
            <v>0</v>
          </cell>
          <cell r="FX1154">
            <v>0</v>
          </cell>
          <cell r="FY1154">
            <v>0</v>
          </cell>
          <cell r="FZ1154">
            <v>0</v>
          </cell>
          <cell r="GA1154">
            <v>0</v>
          </cell>
          <cell r="GB1154">
            <v>0</v>
          </cell>
          <cell r="GC1154">
            <v>0</v>
          </cell>
          <cell r="GD1154">
            <v>0</v>
          </cell>
          <cell r="GE1154">
            <v>0</v>
          </cell>
          <cell r="GF1154">
            <v>0</v>
          </cell>
          <cell r="GG1154">
            <v>0</v>
          </cell>
          <cell r="GH1154">
            <v>0</v>
          </cell>
          <cell r="GI1154">
            <v>0</v>
          </cell>
          <cell r="GJ1154">
            <v>0</v>
          </cell>
          <cell r="GK1154">
            <v>0</v>
          </cell>
          <cell r="GL1154">
            <v>0</v>
          </cell>
          <cell r="GM1154">
            <v>0</v>
          </cell>
          <cell r="GN1154">
            <v>0</v>
          </cell>
          <cell r="GO1154">
            <v>0</v>
          </cell>
          <cell r="GP1154">
            <v>0</v>
          </cell>
          <cell r="GQ1154">
            <v>0</v>
          </cell>
          <cell r="GR1154">
            <v>0</v>
          </cell>
          <cell r="GS1154">
            <v>0</v>
          </cell>
          <cell r="GT1154">
            <v>0</v>
          </cell>
          <cell r="GU1154">
            <v>0</v>
          </cell>
          <cell r="GV1154">
            <v>0</v>
          </cell>
          <cell r="GW1154">
            <v>0</v>
          </cell>
          <cell r="GX1154">
            <v>0</v>
          </cell>
          <cell r="GY1154">
            <v>0</v>
          </cell>
          <cell r="GZ1154">
            <v>0</v>
          </cell>
          <cell r="HA1154">
            <v>0</v>
          </cell>
          <cell r="HB1154">
            <v>0</v>
          </cell>
          <cell r="HC1154">
            <v>0</v>
          </cell>
          <cell r="HD1154">
            <v>0</v>
          </cell>
          <cell r="HE1154">
            <v>0</v>
          </cell>
          <cell r="HF1154">
            <v>0</v>
          </cell>
          <cell r="HG1154">
            <v>0</v>
          </cell>
          <cell r="HH1154">
            <v>0</v>
          </cell>
          <cell r="HI1154">
            <v>0</v>
          </cell>
          <cell r="HJ1154">
            <v>0</v>
          </cell>
          <cell r="HK1154">
            <v>0</v>
          </cell>
          <cell r="HL1154">
            <v>0</v>
          </cell>
          <cell r="HM1154">
            <v>0</v>
          </cell>
          <cell r="HN1154">
            <v>0</v>
          </cell>
          <cell r="HO1154">
            <v>0</v>
          </cell>
          <cell r="HP1154">
            <v>0</v>
          </cell>
          <cell r="HQ1154">
            <v>0</v>
          </cell>
          <cell r="HR1154">
            <v>0</v>
          </cell>
          <cell r="HS1154">
            <v>0</v>
          </cell>
          <cell r="HT1154">
            <v>0</v>
          </cell>
          <cell r="HU1154">
            <v>0</v>
          </cell>
          <cell r="HV1154">
            <v>0</v>
          </cell>
          <cell r="HW1154">
            <v>0</v>
          </cell>
          <cell r="HX1154">
            <v>0</v>
          </cell>
          <cell r="HY1154">
            <v>0</v>
          </cell>
          <cell r="HZ1154">
            <v>0</v>
          </cell>
          <cell r="IA1154">
            <v>0</v>
          </cell>
          <cell r="IB1154">
            <v>0</v>
          </cell>
          <cell r="IC1154">
            <v>0</v>
          </cell>
          <cell r="ID1154">
            <v>0</v>
          </cell>
          <cell r="IE1154">
            <v>0</v>
          </cell>
          <cell r="IF1154">
            <v>0</v>
          </cell>
          <cell r="IG1154">
            <v>0</v>
          </cell>
          <cell r="IH1154">
            <v>0</v>
          </cell>
          <cell r="II1154">
            <v>0</v>
          </cell>
          <cell r="IJ1154">
            <v>0</v>
          </cell>
          <cell r="IK1154">
            <v>0</v>
          </cell>
          <cell r="IL1154">
            <v>0</v>
          </cell>
          <cell r="IM1154">
            <v>0</v>
          </cell>
          <cell r="IN1154">
            <v>0</v>
          </cell>
          <cell r="IO1154">
            <v>0</v>
          </cell>
          <cell r="IP1154">
            <v>0</v>
          </cell>
          <cell r="IQ1154">
            <v>0</v>
          </cell>
          <cell r="IR1154">
            <v>0</v>
          </cell>
          <cell r="IS1154">
            <v>0</v>
          </cell>
          <cell r="IT1154">
            <v>0</v>
          </cell>
          <cell r="IU1154">
            <v>0</v>
          </cell>
          <cell r="IV1154">
            <v>0</v>
          </cell>
          <cell r="IW1154">
            <v>0</v>
          </cell>
          <cell r="IX1154">
            <v>0</v>
          </cell>
          <cell r="IY1154">
            <v>0</v>
          </cell>
          <cell r="IZ1154">
            <v>0</v>
          </cell>
          <cell r="JA1154">
            <v>0</v>
          </cell>
          <cell r="JB1154">
            <v>0</v>
          </cell>
          <cell r="JC1154">
            <v>0</v>
          </cell>
          <cell r="JD1154">
            <v>0</v>
          </cell>
          <cell r="JE1154">
            <v>0</v>
          </cell>
          <cell r="JF1154">
            <v>0</v>
          </cell>
          <cell r="JG1154">
            <v>0</v>
          </cell>
          <cell r="JH1154">
            <v>0</v>
          </cell>
          <cell r="JI1154">
            <v>0</v>
          </cell>
          <cell r="JJ1154">
            <v>0</v>
          </cell>
          <cell r="JK1154">
            <v>0</v>
          </cell>
          <cell r="JL1154">
            <v>0</v>
          </cell>
          <cell r="JM1154">
            <v>0</v>
          </cell>
          <cell r="JN1154">
            <v>0</v>
          </cell>
          <cell r="JO1154">
            <v>0</v>
          </cell>
          <cell r="JP1154">
            <v>0</v>
          </cell>
          <cell r="JQ1154">
            <v>0</v>
          </cell>
        </row>
        <row r="1155">
          <cell r="D1155" t="str">
            <v>HY_.QF.UTS._.qUT.Thayn_Ranch</v>
          </cell>
          <cell r="F1155">
            <v>0</v>
          </cell>
          <cell r="G1155">
            <v>0</v>
          </cell>
          <cell r="H1155">
            <v>0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0</v>
          </cell>
          <cell r="R1155">
            <v>0</v>
          </cell>
          <cell r="S1155">
            <v>0</v>
          </cell>
          <cell r="T1155">
            <v>0</v>
          </cell>
          <cell r="U1155">
            <v>0</v>
          </cell>
          <cell r="V1155">
            <v>0</v>
          </cell>
          <cell r="W1155">
            <v>0</v>
          </cell>
          <cell r="X1155">
            <v>0</v>
          </cell>
          <cell r="Y1155">
            <v>0</v>
          </cell>
          <cell r="Z1155">
            <v>0</v>
          </cell>
          <cell r="AA1155">
            <v>0</v>
          </cell>
          <cell r="AB1155">
            <v>0</v>
          </cell>
          <cell r="AC1155">
            <v>0</v>
          </cell>
          <cell r="AD1155">
            <v>0</v>
          </cell>
          <cell r="AE1155">
            <v>0</v>
          </cell>
          <cell r="AF1155">
            <v>0</v>
          </cell>
          <cell r="AG1155">
            <v>0</v>
          </cell>
          <cell r="AH1155">
            <v>0</v>
          </cell>
          <cell r="AI1155">
            <v>0</v>
          </cell>
          <cell r="AJ1155">
            <v>0</v>
          </cell>
          <cell r="AK1155">
            <v>0</v>
          </cell>
          <cell r="AL1155">
            <v>0</v>
          </cell>
          <cell r="AM1155">
            <v>0</v>
          </cell>
          <cell r="AN1155">
            <v>0</v>
          </cell>
          <cell r="AO1155">
            <v>0</v>
          </cell>
          <cell r="AP1155">
            <v>0</v>
          </cell>
          <cell r="AQ1155">
            <v>0</v>
          </cell>
          <cell r="AR1155">
            <v>0</v>
          </cell>
          <cell r="AS1155">
            <v>0</v>
          </cell>
          <cell r="AT1155">
            <v>0</v>
          </cell>
          <cell r="AU1155">
            <v>0</v>
          </cell>
          <cell r="AV1155">
            <v>0</v>
          </cell>
          <cell r="AW1155">
            <v>0</v>
          </cell>
          <cell r="AX1155">
            <v>0</v>
          </cell>
          <cell r="AY1155">
            <v>0</v>
          </cell>
          <cell r="AZ1155">
            <v>0</v>
          </cell>
          <cell r="BA1155">
            <v>0</v>
          </cell>
          <cell r="BB1155">
            <v>0</v>
          </cell>
          <cell r="BC1155">
            <v>0</v>
          </cell>
          <cell r="BD1155">
            <v>0</v>
          </cell>
          <cell r="BE1155">
            <v>0</v>
          </cell>
          <cell r="BF1155">
            <v>0</v>
          </cell>
          <cell r="BG1155">
            <v>0</v>
          </cell>
          <cell r="BH1155">
            <v>0</v>
          </cell>
          <cell r="BI1155">
            <v>0</v>
          </cell>
          <cell r="BJ1155">
            <v>0</v>
          </cell>
          <cell r="BK1155">
            <v>0</v>
          </cell>
          <cell r="BL1155">
            <v>0</v>
          </cell>
          <cell r="BM1155">
            <v>0</v>
          </cell>
          <cell r="BN1155">
            <v>0</v>
          </cell>
          <cell r="BO1155">
            <v>0</v>
          </cell>
          <cell r="BP1155">
            <v>0</v>
          </cell>
          <cell r="BQ1155">
            <v>0</v>
          </cell>
          <cell r="BR1155">
            <v>0</v>
          </cell>
          <cell r="BS1155">
            <v>0</v>
          </cell>
          <cell r="BT1155">
            <v>0</v>
          </cell>
          <cell r="BU1155">
            <v>0</v>
          </cell>
          <cell r="BV1155">
            <v>0</v>
          </cell>
          <cell r="BW1155">
            <v>0</v>
          </cell>
          <cell r="BX1155">
            <v>0</v>
          </cell>
          <cell r="BY1155">
            <v>0</v>
          </cell>
          <cell r="BZ1155">
            <v>0</v>
          </cell>
          <cell r="CA1155">
            <v>0</v>
          </cell>
          <cell r="CB1155">
            <v>0</v>
          </cell>
          <cell r="CC1155">
            <v>0</v>
          </cell>
          <cell r="CD1155">
            <v>0</v>
          </cell>
          <cell r="CE1155">
            <v>0</v>
          </cell>
          <cell r="CF1155">
            <v>0</v>
          </cell>
          <cell r="CG1155">
            <v>0</v>
          </cell>
          <cell r="CH1155">
            <v>0</v>
          </cell>
          <cell r="CI1155">
            <v>0</v>
          </cell>
          <cell r="CJ1155">
            <v>0</v>
          </cell>
          <cell r="CK1155">
            <v>0</v>
          </cell>
          <cell r="CL1155">
            <v>0</v>
          </cell>
          <cell r="CM1155">
            <v>0</v>
          </cell>
          <cell r="CN1155">
            <v>0</v>
          </cell>
          <cell r="CO1155">
            <v>0</v>
          </cell>
          <cell r="CP1155">
            <v>0</v>
          </cell>
          <cell r="CQ1155">
            <v>0</v>
          </cell>
          <cell r="CR1155">
            <v>0</v>
          </cell>
          <cell r="CS1155">
            <v>0</v>
          </cell>
          <cell r="CT1155">
            <v>0</v>
          </cell>
          <cell r="CU1155">
            <v>0</v>
          </cell>
          <cell r="CV1155">
            <v>0</v>
          </cell>
          <cell r="CW1155">
            <v>0</v>
          </cell>
          <cell r="CX1155">
            <v>0</v>
          </cell>
          <cell r="CY1155">
            <v>0</v>
          </cell>
          <cell r="CZ1155">
            <v>0</v>
          </cell>
          <cell r="DA1155">
            <v>0</v>
          </cell>
          <cell r="DB1155">
            <v>0</v>
          </cell>
          <cell r="DC1155">
            <v>0</v>
          </cell>
          <cell r="DD1155">
            <v>0</v>
          </cell>
          <cell r="DE1155">
            <v>0</v>
          </cell>
          <cell r="DF1155">
            <v>0</v>
          </cell>
          <cell r="DG1155">
            <v>0</v>
          </cell>
          <cell r="DH1155">
            <v>0</v>
          </cell>
          <cell r="DI1155">
            <v>0</v>
          </cell>
          <cell r="DJ1155">
            <v>0</v>
          </cell>
          <cell r="DK1155">
            <v>0</v>
          </cell>
          <cell r="DL1155">
            <v>0</v>
          </cell>
          <cell r="DM1155">
            <v>0</v>
          </cell>
          <cell r="DN1155">
            <v>0</v>
          </cell>
          <cell r="DO1155">
            <v>0</v>
          </cell>
          <cell r="DP1155">
            <v>0</v>
          </cell>
          <cell r="DQ1155">
            <v>0</v>
          </cell>
          <cell r="DR1155">
            <v>0</v>
          </cell>
          <cell r="DS1155">
            <v>0</v>
          </cell>
          <cell r="DT1155">
            <v>0</v>
          </cell>
          <cell r="DU1155">
            <v>0</v>
          </cell>
          <cell r="DV1155">
            <v>0</v>
          </cell>
          <cell r="DW1155">
            <v>0</v>
          </cell>
          <cell r="DX1155">
            <v>0</v>
          </cell>
          <cell r="DY1155">
            <v>0</v>
          </cell>
          <cell r="DZ1155">
            <v>0</v>
          </cell>
          <cell r="EA1155">
            <v>0</v>
          </cell>
          <cell r="EB1155">
            <v>0</v>
          </cell>
          <cell r="EC1155">
            <v>0</v>
          </cell>
          <cell r="ED1155">
            <v>0</v>
          </cell>
          <cell r="EE1155">
            <v>0</v>
          </cell>
          <cell r="EF1155">
            <v>0</v>
          </cell>
          <cell r="EG1155">
            <v>0</v>
          </cell>
          <cell r="EH1155">
            <v>0</v>
          </cell>
          <cell r="EI1155">
            <v>0</v>
          </cell>
          <cell r="EJ1155">
            <v>0</v>
          </cell>
          <cell r="EK1155">
            <v>0</v>
          </cell>
          <cell r="EL1155">
            <v>0</v>
          </cell>
          <cell r="EM1155">
            <v>0</v>
          </cell>
          <cell r="EN1155">
            <v>0</v>
          </cell>
          <cell r="EO1155">
            <v>0</v>
          </cell>
          <cell r="EP1155">
            <v>0</v>
          </cell>
          <cell r="EQ1155">
            <v>0</v>
          </cell>
          <cell r="ER1155">
            <v>0</v>
          </cell>
          <cell r="ES1155">
            <v>0</v>
          </cell>
          <cell r="ET1155">
            <v>0</v>
          </cell>
          <cell r="EU1155">
            <v>0</v>
          </cell>
          <cell r="EV1155">
            <v>0</v>
          </cell>
          <cell r="EW1155">
            <v>0</v>
          </cell>
          <cell r="EX1155">
            <v>0</v>
          </cell>
          <cell r="EY1155">
            <v>0</v>
          </cell>
          <cell r="EZ1155">
            <v>0</v>
          </cell>
          <cell r="FA1155">
            <v>0</v>
          </cell>
          <cell r="FB1155">
            <v>0</v>
          </cell>
          <cell r="FC1155">
            <v>0</v>
          </cell>
          <cell r="FD1155">
            <v>0</v>
          </cell>
          <cell r="FE1155">
            <v>0</v>
          </cell>
          <cell r="FF1155">
            <v>0</v>
          </cell>
          <cell r="FG1155">
            <v>0</v>
          </cell>
          <cell r="FH1155">
            <v>0</v>
          </cell>
          <cell r="FI1155">
            <v>0</v>
          </cell>
          <cell r="FJ1155">
            <v>0</v>
          </cell>
          <cell r="FK1155">
            <v>0</v>
          </cell>
          <cell r="FL1155">
            <v>0</v>
          </cell>
          <cell r="FM1155">
            <v>0</v>
          </cell>
          <cell r="FN1155">
            <v>0</v>
          </cell>
          <cell r="FO1155">
            <v>0</v>
          </cell>
          <cell r="FP1155">
            <v>0</v>
          </cell>
          <cell r="FQ1155">
            <v>0</v>
          </cell>
          <cell r="FR1155">
            <v>0</v>
          </cell>
          <cell r="FS1155">
            <v>0</v>
          </cell>
          <cell r="FT1155">
            <v>0</v>
          </cell>
          <cell r="FU1155">
            <v>0</v>
          </cell>
          <cell r="FV1155">
            <v>0</v>
          </cell>
          <cell r="FW1155">
            <v>0</v>
          </cell>
          <cell r="FX1155">
            <v>0</v>
          </cell>
          <cell r="FY1155">
            <v>0</v>
          </cell>
          <cell r="FZ1155">
            <v>0</v>
          </cell>
          <cell r="GA1155">
            <v>0</v>
          </cell>
          <cell r="GB1155">
            <v>0</v>
          </cell>
          <cell r="GC1155">
            <v>0</v>
          </cell>
          <cell r="GD1155">
            <v>0</v>
          </cell>
          <cell r="GE1155">
            <v>0</v>
          </cell>
          <cell r="GF1155">
            <v>0</v>
          </cell>
          <cell r="GG1155">
            <v>0</v>
          </cell>
          <cell r="GH1155">
            <v>0</v>
          </cell>
          <cell r="GI1155">
            <v>0</v>
          </cell>
          <cell r="GJ1155">
            <v>0</v>
          </cell>
          <cell r="GK1155">
            <v>0</v>
          </cell>
          <cell r="GL1155">
            <v>0</v>
          </cell>
          <cell r="GM1155">
            <v>0</v>
          </cell>
          <cell r="GN1155">
            <v>0</v>
          </cell>
          <cell r="GO1155">
            <v>0</v>
          </cell>
          <cell r="GP1155">
            <v>0</v>
          </cell>
          <cell r="GQ1155">
            <v>0</v>
          </cell>
          <cell r="GR1155">
            <v>0</v>
          </cell>
          <cell r="GS1155">
            <v>0</v>
          </cell>
          <cell r="GT1155">
            <v>0</v>
          </cell>
          <cell r="GU1155">
            <v>0</v>
          </cell>
          <cell r="GV1155">
            <v>0</v>
          </cell>
          <cell r="GW1155">
            <v>0</v>
          </cell>
          <cell r="GX1155">
            <v>0</v>
          </cell>
          <cell r="GY1155">
            <v>0</v>
          </cell>
          <cell r="GZ1155">
            <v>0</v>
          </cell>
          <cell r="HA1155">
            <v>0</v>
          </cell>
          <cell r="HB1155">
            <v>0</v>
          </cell>
          <cell r="HC1155">
            <v>0</v>
          </cell>
          <cell r="HD1155">
            <v>0</v>
          </cell>
          <cell r="HE1155">
            <v>0</v>
          </cell>
          <cell r="HF1155">
            <v>0</v>
          </cell>
          <cell r="HG1155">
            <v>0</v>
          </cell>
          <cell r="HH1155">
            <v>0</v>
          </cell>
          <cell r="HI1155">
            <v>0</v>
          </cell>
          <cell r="HJ1155">
            <v>0</v>
          </cell>
          <cell r="HK1155">
            <v>0</v>
          </cell>
          <cell r="HL1155">
            <v>0</v>
          </cell>
          <cell r="HM1155">
            <v>0</v>
          </cell>
          <cell r="HN1155">
            <v>0</v>
          </cell>
          <cell r="HO1155">
            <v>0</v>
          </cell>
          <cell r="HP1155">
            <v>0</v>
          </cell>
          <cell r="HQ1155">
            <v>0</v>
          </cell>
          <cell r="HR1155">
            <v>0</v>
          </cell>
          <cell r="HS1155">
            <v>0</v>
          </cell>
          <cell r="HT1155">
            <v>0</v>
          </cell>
          <cell r="HU1155">
            <v>0</v>
          </cell>
          <cell r="HV1155">
            <v>0</v>
          </cell>
          <cell r="HW1155">
            <v>0</v>
          </cell>
          <cell r="HX1155">
            <v>0</v>
          </cell>
          <cell r="HY1155">
            <v>0</v>
          </cell>
          <cell r="HZ1155">
            <v>0</v>
          </cell>
          <cell r="IA1155">
            <v>0</v>
          </cell>
          <cell r="IB1155">
            <v>0</v>
          </cell>
          <cell r="IC1155">
            <v>0</v>
          </cell>
          <cell r="ID1155">
            <v>0</v>
          </cell>
          <cell r="IE1155">
            <v>0</v>
          </cell>
          <cell r="IF1155">
            <v>0</v>
          </cell>
          <cell r="IG1155">
            <v>0</v>
          </cell>
          <cell r="IH1155">
            <v>0</v>
          </cell>
          <cell r="II1155">
            <v>0</v>
          </cell>
          <cell r="IJ1155">
            <v>0</v>
          </cell>
          <cell r="IK1155">
            <v>0</v>
          </cell>
          <cell r="IL1155">
            <v>0</v>
          </cell>
          <cell r="IM1155">
            <v>0</v>
          </cell>
          <cell r="IN1155">
            <v>0</v>
          </cell>
          <cell r="IO1155">
            <v>0</v>
          </cell>
          <cell r="IP1155">
            <v>0</v>
          </cell>
          <cell r="IQ1155">
            <v>0</v>
          </cell>
          <cell r="IR1155">
            <v>0</v>
          </cell>
          <cell r="IS1155">
            <v>0</v>
          </cell>
          <cell r="IT1155">
            <v>0</v>
          </cell>
          <cell r="IU1155">
            <v>0</v>
          </cell>
          <cell r="IV1155">
            <v>0</v>
          </cell>
          <cell r="IW1155">
            <v>0</v>
          </cell>
          <cell r="IX1155">
            <v>0</v>
          </cell>
          <cell r="IY1155">
            <v>0</v>
          </cell>
          <cell r="IZ1155">
            <v>0</v>
          </cell>
          <cell r="JA1155">
            <v>0</v>
          </cell>
          <cell r="JB1155">
            <v>0</v>
          </cell>
          <cell r="JC1155">
            <v>0</v>
          </cell>
          <cell r="JD1155">
            <v>0</v>
          </cell>
          <cell r="JE1155">
            <v>0</v>
          </cell>
          <cell r="JF1155">
            <v>0</v>
          </cell>
          <cell r="JG1155">
            <v>0</v>
          </cell>
          <cell r="JH1155">
            <v>0</v>
          </cell>
          <cell r="JI1155">
            <v>0</v>
          </cell>
          <cell r="JJ1155">
            <v>0</v>
          </cell>
          <cell r="JK1155">
            <v>0</v>
          </cell>
          <cell r="JL1155">
            <v>0</v>
          </cell>
          <cell r="JM1155">
            <v>0</v>
          </cell>
          <cell r="JN1155">
            <v>0</v>
          </cell>
          <cell r="JO1155">
            <v>0</v>
          </cell>
          <cell r="JP1155">
            <v>0</v>
          </cell>
          <cell r="JQ1155">
            <v>0</v>
          </cell>
        </row>
        <row r="1156">
          <cell r="D1156" t="str">
            <v>HY_.QF.WMV._.qOR.Lacomb_Irrigation</v>
          </cell>
          <cell r="F1156">
            <v>0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0</v>
          </cell>
          <cell r="R1156">
            <v>0</v>
          </cell>
          <cell r="S1156">
            <v>0</v>
          </cell>
          <cell r="T1156">
            <v>0</v>
          </cell>
          <cell r="U1156">
            <v>0</v>
          </cell>
          <cell r="V1156">
            <v>0</v>
          </cell>
          <cell r="W1156">
            <v>0</v>
          </cell>
          <cell r="X1156">
            <v>0</v>
          </cell>
          <cell r="Y1156">
            <v>0</v>
          </cell>
          <cell r="Z1156">
            <v>0</v>
          </cell>
          <cell r="AA1156">
            <v>0</v>
          </cell>
          <cell r="AB1156">
            <v>0</v>
          </cell>
          <cell r="AC1156">
            <v>0</v>
          </cell>
          <cell r="AD1156">
            <v>0</v>
          </cell>
          <cell r="AE1156">
            <v>0</v>
          </cell>
          <cell r="AF1156">
            <v>0</v>
          </cell>
          <cell r="AG1156">
            <v>0</v>
          </cell>
          <cell r="AH1156">
            <v>0</v>
          </cell>
          <cell r="AI1156">
            <v>0</v>
          </cell>
          <cell r="AJ1156">
            <v>0</v>
          </cell>
          <cell r="AK1156">
            <v>0</v>
          </cell>
          <cell r="AL1156">
            <v>0</v>
          </cell>
          <cell r="AM1156">
            <v>0</v>
          </cell>
          <cell r="AN1156">
            <v>0</v>
          </cell>
          <cell r="AO1156">
            <v>0</v>
          </cell>
          <cell r="AP1156">
            <v>0</v>
          </cell>
          <cell r="AQ1156">
            <v>0</v>
          </cell>
          <cell r="AR1156">
            <v>0</v>
          </cell>
          <cell r="AS1156">
            <v>0</v>
          </cell>
          <cell r="AT1156">
            <v>0</v>
          </cell>
          <cell r="AU1156">
            <v>0</v>
          </cell>
          <cell r="AV1156">
            <v>0</v>
          </cell>
          <cell r="AW1156">
            <v>0</v>
          </cell>
          <cell r="AX1156">
            <v>0</v>
          </cell>
          <cell r="AY1156">
            <v>0</v>
          </cell>
          <cell r="AZ1156">
            <v>0</v>
          </cell>
          <cell r="BA1156">
            <v>0</v>
          </cell>
          <cell r="BB1156">
            <v>0</v>
          </cell>
          <cell r="BC1156">
            <v>0</v>
          </cell>
          <cell r="BD1156">
            <v>0</v>
          </cell>
          <cell r="BE1156">
            <v>0</v>
          </cell>
          <cell r="BF1156">
            <v>0</v>
          </cell>
          <cell r="BG1156">
            <v>0</v>
          </cell>
          <cell r="BH1156">
            <v>0</v>
          </cell>
          <cell r="BI1156">
            <v>0</v>
          </cell>
          <cell r="BJ1156">
            <v>0</v>
          </cell>
          <cell r="BK1156">
            <v>0</v>
          </cell>
          <cell r="BL1156">
            <v>0</v>
          </cell>
          <cell r="BM1156">
            <v>0</v>
          </cell>
          <cell r="BN1156">
            <v>0</v>
          </cell>
          <cell r="BO1156">
            <v>0</v>
          </cell>
          <cell r="BP1156">
            <v>0</v>
          </cell>
          <cell r="BQ1156">
            <v>0</v>
          </cell>
          <cell r="BR1156">
            <v>0</v>
          </cell>
          <cell r="BS1156">
            <v>0</v>
          </cell>
          <cell r="BT1156">
            <v>0</v>
          </cell>
          <cell r="BU1156">
            <v>0</v>
          </cell>
          <cell r="BV1156">
            <v>0</v>
          </cell>
          <cell r="BW1156">
            <v>0</v>
          </cell>
          <cell r="BX1156">
            <v>0</v>
          </cell>
          <cell r="BY1156">
            <v>0</v>
          </cell>
          <cell r="BZ1156">
            <v>0</v>
          </cell>
          <cell r="CA1156">
            <v>0</v>
          </cell>
          <cell r="CB1156">
            <v>0</v>
          </cell>
          <cell r="CC1156">
            <v>0</v>
          </cell>
          <cell r="CD1156">
            <v>0</v>
          </cell>
          <cell r="CE1156">
            <v>0</v>
          </cell>
          <cell r="CF1156">
            <v>0</v>
          </cell>
          <cell r="CG1156">
            <v>0</v>
          </cell>
          <cell r="CH1156">
            <v>0</v>
          </cell>
          <cell r="CI1156">
            <v>0</v>
          </cell>
          <cell r="CJ1156">
            <v>0</v>
          </cell>
          <cell r="CK1156">
            <v>0</v>
          </cell>
          <cell r="CL1156">
            <v>0</v>
          </cell>
          <cell r="CM1156">
            <v>0</v>
          </cell>
          <cell r="CN1156">
            <v>0</v>
          </cell>
          <cell r="CO1156">
            <v>0</v>
          </cell>
          <cell r="CP1156">
            <v>0</v>
          </cell>
          <cell r="CQ1156">
            <v>0</v>
          </cell>
          <cell r="CR1156">
            <v>0</v>
          </cell>
          <cell r="CS1156">
            <v>0</v>
          </cell>
          <cell r="CT1156">
            <v>0</v>
          </cell>
          <cell r="CU1156">
            <v>0</v>
          </cell>
          <cell r="CV1156">
            <v>0</v>
          </cell>
          <cell r="CW1156">
            <v>0</v>
          </cell>
          <cell r="CX1156">
            <v>0</v>
          </cell>
          <cell r="CY1156">
            <v>0</v>
          </cell>
          <cell r="CZ1156">
            <v>0</v>
          </cell>
          <cell r="DA1156">
            <v>0</v>
          </cell>
          <cell r="DB1156">
            <v>0</v>
          </cell>
          <cell r="DC1156">
            <v>0</v>
          </cell>
          <cell r="DD1156">
            <v>0</v>
          </cell>
          <cell r="DE1156">
            <v>0</v>
          </cell>
          <cell r="DF1156">
            <v>0</v>
          </cell>
          <cell r="DG1156">
            <v>0</v>
          </cell>
          <cell r="DH1156">
            <v>0</v>
          </cell>
          <cell r="DI1156">
            <v>0</v>
          </cell>
          <cell r="DJ1156">
            <v>0</v>
          </cell>
          <cell r="DK1156">
            <v>0</v>
          </cell>
          <cell r="DL1156">
            <v>0</v>
          </cell>
          <cell r="DM1156">
            <v>0</v>
          </cell>
          <cell r="DN1156">
            <v>0</v>
          </cell>
          <cell r="DO1156">
            <v>0</v>
          </cell>
          <cell r="DP1156">
            <v>0</v>
          </cell>
          <cell r="DQ1156">
            <v>0</v>
          </cell>
          <cell r="DR1156">
            <v>0</v>
          </cell>
          <cell r="DS1156">
            <v>0</v>
          </cell>
          <cell r="DT1156">
            <v>0</v>
          </cell>
          <cell r="DU1156">
            <v>0</v>
          </cell>
          <cell r="DV1156">
            <v>0</v>
          </cell>
          <cell r="DW1156">
            <v>0</v>
          </cell>
          <cell r="DX1156">
            <v>0</v>
          </cell>
          <cell r="DY1156">
            <v>0</v>
          </cell>
          <cell r="DZ1156">
            <v>0</v>
          </cell>
          <cell r="EA1156">
            <v>0</v>
          </cell>
          <cell r="EB1156">
            <v>0</v>
          </cell>
          <cell r="EC1156">
            <v>0</v>
          </cell>
          <cell r="ED1156">
            <v>0</v>
          </cell>
          <cell r="EE1156">
            <v>0</v>
          </cell>
          <cell r="EF1156">
            <v>0</v>
          </cell>
          <cell r="EG1156">
            <v>0</v>
          </cell>
          <cell r="EH1156">
            <v>0</v>
          </cell>
          <cell r="EI1156">
            <v>0</v>
          </cell>
          <cell r="EJ1156">
            <v>0</v>
          </cell>
          <cell r="EK1156">
            <v>0</v>
          </cell>
          <cell r="EL1156">
            <v>0</v>
          </cell>
          <cell r="EM1156">
            <v>0</v>
          </cell>
          <cell r="EN1156">
            <v>0</v>
          </cell>
          <cell r="EO1156">
            <v>0</v>
          </cell>
          <cell r="EP1156">
            <v>0</v>
          </cell>
          <cell r="EQ1156">
            <v>0</v>
          </cell>
          <cell r="ER1156">
            <v>0</v>
          </cell>
          <cell r="ES1156">
            <v>0</v>
          </cell>
          <cell r="ET1156">
            <v>0</v>
          </cell>
          <cell r="EU1156">
            <v>0</v>
          </cell>
          <cell r="EV1156">
            <v>0</v>
          </cell>
          <cell r="EW1156">
            <v>0</v>
          </cell>
          <cell r="EX1156">
            <v>0</v>
          </cell>
          <cell r="EY1156">
            <v>0</v>
          </cell>
          <cell r="EZ1156">
            <v>0</v>
          </cell>
          <cell r="FA1156">
            <v>0</v>
          </cell>
          <cell r="FB1156">
            <v>0</v>
          </cell>
          <cell r="FC1156">
            <v>0</v>
          </cell>
          <cell r="FD1156">
            <v>0</v>
          </cell>
          <cell r="FE1156">
            <v>0</v>
          </cell>
          <cell r="FF1156">
            <v>0</v>
          </cell>
          <cell r="FG1156">
            <v>0</v>
          </cell>
          <cell r="FH1156">
            <v>0</v>
          </cell>
          <cell r="FI1156">
            <v>0</v>
          </cell>
          <cell r="FJ1156">
            <v>0</v>
          </cell>
          <cell r="FK1156">
            <v>0</v>
          </cell>
          <cell r="FL1156">
            <v>0</v>
          </cell>
          <cell r="FM1156">
            <v>0</v>
          </cell>
          <cell r="FN1156">
            <v>0</v>
          </cell>
          <cell r="FO1156">
            <v>0</v>
          </cell>
          <cell r="FP1156">
            <v>0</v>
          </cell>
          <cell r="FQ1156">
            <v>0</v>
          </cell>
          <cell r="FR1156">
            <v>0</v>
          </cell>
          <cell r="FS1156">
            <v>0</v>
          </cell>
          <cell r="FT1156">
            <v>0</v>
          </cell>
          <cell r="FU1156">
            <v>0</v>
          </cell>
          <cell r="FV1156">
            <v>0</v>
          </cell>
          <cell r="FW1156">
            <v>0</v>
          </cell>
          <cell r="FX1156">
            <v>0</v>
          </cell>
          <cell r="FY1156">
            <v>0</v>
          </cell>
          <cell r="FZ1156">
            <v>0</v>
          </cell>
          <cell r="GA1156">
            <v>0</v>
          </cell>
          <cell r="GB1156">
            <v>0</v>
          </cell>
          <cell r="GC1156">
            <v>0</v>
          </cell>
          <cell r="GD1156">
            <v>0</v>
          </cell>
          <cell r="GE1156">
            <v>0</v>
          </cell>
          <cell r="GF1156">
            <v>0</v>
          </cell>
          <cell r="GG1156">
            <v>0</v>
          </cell>
          <cell r="GH1156">
            <v>0</v>
          </cell>
          <cell r="GI1156">
            <v>0</v>
          </cell>
          <cell r="GJ1156">
            <v>0</v>
          </cell>
          <cell r="GK1156">
            <v>0</v>
          </cell>
          <cell r="GL1156">
            <v>0</v>
          </cell>
          <cell r="GM1156">
            <v>0</v>
          </cell>
          <cell r="GN1156">
            <v>0</v>
          </cell>
          <cell r="GO1156">
            <v>0</v>
          </cell>
          <cell r="GP1156">
            <v>0</v>
          </cell>
          <cell r="GQ1156">
            <v>0</v>
          </cell>
          <cell r="GR1156">
            <v>0</v>
          </cell>
          <cell r="GS1156">
            <v>0</v>
          </cell>
          <cell r="GT1156">
            <v>0</v>
          </cell>
          <cell r="GU1156">
            <v>0</v>
          </cell>
          <cell r="GV1156">
            <v>0</v>
          </cell>
          <cell r="GW1156">
            <v>0</v>
          </cell>
          <cell r="GX1156">
            <v>0</v>
          </cell>
          <cell r="GY1156">
            <v>0</v>
          </cell>
          <cell r="GZ1156">
            <v>0</v>
          </cell>
          <cell r="HA1156">
            <v>0</v>
          </cell>
          <cell r="HB1156">
            <v>0</v>
          </cell>
          <cell r="HC1156">
            <v>0</v>
          </cell>
          <cell r="HD1156">
            <v>0</v>
          </cell>
          <cell r="HE1156">
            <v>0</v>
          </cell>
          <cell r="HF1156">
            <v>0</v>
          </cell>
          <cell r="HG1156">
            <v>0</v>
          </cell>
          <cell r="HH1156">
            <v>0</v>
          </cell>
          <cell r="HI1156">
            <v>0</v>
          </cell>
          <cell r="HJ1156">
            <v>0</v>
          </cell>
          <cell r="HK1156">
            <v>0</v>
          </cell>
          <cell r="HL1156">
            <v>0</v>
          </cell>
          <cell r="HM1156">
            <v>0</v>
          </cell>
          <cell r="HN1156">
            <v>0</v>
          </cell>
          <cell r="HO1156">
            <v>0</v>
          </cell>
          <cell r="HP1156">
            <v>0</v>
          </cell>
          <cell r="HQ1156">
            <v>0</v>
          </cell>
          <cell r="HR1156">
            <v>0</v>
          </cell>
          <cell r="HS1156">
            <v>0</v>
          </cell>
          <cell r="HT1156">
            <v>0</v>
          </cell>
          <cell r="HU1156">
            <v>0</v>
          </cell>
          <cell r="HV1156">
            <v>0</v>
          </cell>
          <cell r="HW1156">
            <v>0</v>
          </cell>
          <cell r="HX1156">
            <v>0</v>
          </cell>
          <cell r="HY1156">
            <v>0</v>
          </cell>
          <cell r="HZ1156">
            <v>0</v>
          </cell>
          <cell r="IA1156">
            <v>0</v>
          </cell>
          <cell r="IB1156">
            <v>0</v>
          </cell>
          <cell r="IC1156">
            <v>0</v>
          </cell>
          <cell r="ID1156">
            <v>0</v>
          </cell>
          <cell r="IE1156">
            <v>0</v>
          </cell>
          <cell r="IF1156">
            <v>0</v>
          </cell>
          <cell r="IG1156">
            <v>0</v>
          </cell>
          <cell r="IH1156">
            <v>0</v>
          </cell>
          <cell r="II1156">
            <v>0</v>
          </cell>
          <cell r="IJ1156">
            <v>0</v>
          </cell>
          <cell r="IK1156">
            <v>0</v>
          </cell>
          <cell r="IL1156">
            <v>0</v>
          </cell>
          <cell r="IM1156">
            <v>0</v>
          </cell>
          <cell r="IN1156">
            <v>0</v>
          </cell>
          <cell r="IO1156">
            <v>0</v>
          </cell>
          <cell r="IP1156">
            <v>0</v>
          </cell>
          <cell r="IQ1156">
            <v>0</v>
          </cell>
          <cell r="IR1156">
            <v>0</v>
          </cell>
          <cell r="IS1156">
            <v>0</v>
          </cell>
          <cell r="IT1156">
            <v>0</v>
          </cell>
          <cell r="IU1156">
            <v>0</v>
          </cell>
          <cell r="IV1156">
            <v>0</v>
          </cell>
          <cell r="IW1156">
            <v>0</v>
          </cell>
          <cell r="IX1156">
            <v>0</v>
          </cell>
          <cell r="IY1156">
            <v>0</v>
          </cell>
          <cell r="IZ1156">
            <v>0</v>
          </cell>
          <cell r="JA1156">
            <v>0</v>
          </cell>
          <cell r="JB1156">
            <v>0</v>
          </cell>
          <cell r="JC1156">
            <v>0</v>
          </cell>
          <cell r="JD1156">
            <v>0</v>
          </cell>
          <cell r="JE1156">
            <v>0</v>
          </cell>
          <cell r="JF1156">
            <v>0</v>
          </cell>
          <cell r="JG1156">
            <v>0</v>
          </cell>
          <cell r="JH1156">
            <v>0</v>
          </cell>
          <cell r="JI1156">
            <v>0</v>
          </cell>
          <cell r="JJ1156">
            <v>0</v>
          </cell>
          <cell r="JK1156">
            <v>0</v>
          </cell>
          <cell r="JL1156">
            <v>0</v>
          </cell>
          <cell r="JM1156">
            <v>0</v>
          </cell>
          <cell r="JN1156">
            <v>0</v>
          </cell>
          <cell r="JO1156">
            <v>0</v>
          </cell>
          <cell r="JP1156">
            <v>0</v>
          </cell>
          <cell r="JQ1156">
            <v>0</v>
          </cell>
        </row>
        <row r="1157">
          <cell r="D1157" t="str">
            <v>HY_.QF.WSF._.qUT.Cottonwood_Lower</v>
          </cell>
          <cell r="F1157">
            <v>0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0</v>
          </cell>
          <cell r="R1157">
            <v>0</v>
          </cell>
          <cell r="S1157">
            <v>0</v>
          </cell>
          <cell r="T1157">
            <v>0</v>
          </cell>
          <cell r="U1157">
            <v>0</v>
          </cell>
          <cell r="V1157">
            <v>0</v>
          </cell>
          <cell r="W1157">
            <v>0</v>
          </cell>
          <cell r="X1157">
            <v>0</v>
          </cell>
          <cell r="Y1157">
            <v>0</v>
          </cell>
          <cell r="Z1157">
            <v>0</v>
          </cell>
          <cell r="AA1157">
            <v>0</v>
          </cell>
          <cell r="AB1157">
            <v>0</v>
          </cell>
          <cell r="AC1157">
            <v>0</v>
          </cell>
          <cell r="AD1157">
            <v>0</v>
          </cell>
          <cell r="AE1157">
            <v>0</v>
          </cell>
          <cell r="AF1157">
            <v>0</v>
          </cell>
          <cell r="AG1157">
            <v>0</v>
          </cell>
          <cell r="AH1157">
            <v>0</v>
          </cell>
          <cell r="AI1157">
            <v>0</v>
          </cell>
          <cell r="AJ1157">
            <v>0</v>
          </cell>
          <cell r="AK1157">
            <v>0</v>
          </cell>
          <cell r="AL1157">
            <v>0</v>
          </cell>
          <cell r="AM1157">
            <v>0</v>
          </cell>
          <cell r="AN1157">
            <v>0</v>
          </cell>
          <cell r="AO1157">
            <v>0</v>
          </cell>
          <cell r="AP1157">
            <v>0</v>
          </cell>
          <cell r="AQ1157">
            <v>0</v>
          </cell>
          <cell r="AR1157">
            <v>0</v>
          </cell>
          <cell r="AS1157">
            <v>0</v>
          </cell>
          <cell r="AT1157">
            <v>0</v>
          </cell>
          <cell r="AU1157">
            <v>0</v>
          </cell>
          <cell r="AV1157">
            <v>0</v>
          </cell>
          <cell r="AW1157">
            <v>0</v>
          </cell>
          <cell r="AX1157">
            <v>0</v>
          </cell>
          <cell r="AY1157">
            <v>0</v>
          </cell>
          <cell r="AZ1157">
            <v>0</v>
          </cell>
          <cell r="BA1157">
            <v>0</v>
          </cell>
          <cell r="BB1157">
            <v>0</v>
          </cell>
          <cell r="BC1157">
            <v>0</v>
          </cell>
          <cell r="BD1157">
            <v>0</v>
          </cell>
          <cell r="BE1157">
            <v>0</v>
          </cell>
          <cell r="BF1157">
            <v>0</v>
          </cell>
          <cell r="BG1157">
            <v>0</v>
          </cell>
          <cell r="BH1157">
            <v>0</v>
          </cell>
          <cell r="BI1157">
            <v>0</v>
          </cell>
          <cell r="BJ1157">
            <v>0</v>
          </cell>
          <cell r="BK1157">
            <v>0</v>
          </cell>
          <cell r="BL1157">
            <v>0</v>
          </cell>
          <cell r="BM1157">
            <v>0</v>
          </cell>
          <cell r="BN1157">
            <v>0</v>
          </cell>
          <cell r="BO1157">
            <v>0</v>
          </cell>
          <cell r="BP1157">
            <v>0</v>
          </cell>
          <cell r="BQ1157">
            <v>0</v>
          </cell>
          <cell r="BR1157">
            <v>0</v>
          </cell>
          <cell r="BS1157">
            <v>0</v>
          </cell>
          <cell r="BT1157">
            <v>0</v>
          </cell>
          <cell r="BU1157">
            <v>0</v>
          </cell>
          <cell r="BV1157">
            <v>0</v>
          </cell>
          <cell r="BW1157">
            <v>0</v>
          </cell>
          <cell r="BX1157">
            <v>0</v>
          </cell>
          <cell r="BY1157">
            <v>0</v>
          </cell>
          <cell r="BZ1157">
            <v>0</v>
          </cell>
          <cell r="CA1157">
            <v>0</v>
          </cell>
          <cell r="CB1157">
            <v>0</v>
          </cell>
          <cell r="CC1157">
            <v>0</v>
          </cell>
          <cell r="CD1157">
            <v>0</v>
          </cell>
          <cell r="CE1157">
            <v>0</v>
          </cell>
          <cell r="CF1157">
            <v>0</v>
          </cell>
          <cell r="CG1157">
            <v>0</v>
          </cell>
          <cell r="CH1157">
            <v>0</v>
          </cell>
          <cell r="CI1157">
            <v>0</v>
          </cell>
          <cell r="CJ1157">
            <v>0</v>
          </cell>
          <cell r="CK1157">
            <v>0</v>
          </cell>
          <cell r="CL1157">
            <v>0</v>
          </cell>
          <cell r="CM1157">
            <v>0</v>
          </cell>
          <cell r="CN1157">
            <v>0</v>
          </cell>
          <cell r="CO1157">
            <v>0</v>
          </cell>
          <cell r="CP1157">
            <v>0</v>
          </cell>
          <cell r="CQ1157">
            <v>0</v>
          </cell>
          <cell r="CR1157">
            <v>0</v>
          </cell>
          <cell r="CS1157">
            <v>0</v>
          </cell>
          <cell r="CT1157">
            <v>0</v>
          </cell>
          <cell r="CU1157">
            <v>0</v>
          </cell>
          <cell r="CV1157">
            <v>0</v>
          </cell>
          <cell r="CW1157">
            <v>0</v>
          </cell>
          <cell r="CX1157">
            <v>0</v>
          </cell>
          <cell r="CY1157">
            <v>0</v>
          </cell>
          <cell r="CZ1157">
            <v>0</v>
          </cell>
          <cell r="DA1157">
            <v>0</v>
          </cell>
          <cell r="DB1157">
            <v>0</v>
          </cell>
          <cell r="DC1157">
            <v>0</v>
          </cell>
          <cell r="DD1157">
            <v>0</v>
          </cell>
          <cell r="DE1157">
            <v>0</v>
          </cell>
          <cell r="DF1157">
            <v>0</v>
          </cell>
          <cell r="DG1157">
            <v>0</v>
          </cell>
          <cell r="DH1157">
            <v>0</v>
          </cell>
          <cell r="DI1157">
            <v>0</v>
          </cell>
          <cell r="DJ1157">
            <v>0</v>
          </cell>
          <cell r="DK1157">
            <v>0</v>
          </cell>
          <cell r="DL1157">
            <v>0</v>
          </cell>
          <cell r="DM1157">
            <v>0</v>
          </cell>
          <cell r="DN1157">
            <v>0</v>
          </cell>
          <cell r="DO1157">
            <v>0</v>
          </cell>
          <cell r="DP1157">
            <v>0</v>
          </cell>
          <cell r="DQ1157">
            <v>0</v>
          </cell>
          <cell r="DR1157">
            <v>0</v>
          </cell>
          <cell r="DS1157">
            <v>0</v>
          </cell>
          <cell r="DT1157">
            <v>0</v>
          </cell>
          <cell r="DU1157">
            <v>0</v>
          </cell>
          <cell r="DV1157">
            <v>0</v>
          </cell>
          <cell r="DW1157">
            <v>0</v>
          </cell>
          <cell r="DX1157">
            <v>0</v>
          </cell>
          <cell r="DY1157">
            <v>0</v>
          </cell>
          <cell r="DZ1157">
            <v>0</v>
          </cell>
          <cell r="EA1157">
            <v>0</v>
          </cell>
          <cell r="EB1157">
            <v>0</v>
          </cell>
          <cell r="EC1157">
            <v>0</v>
          </cell>
          <cell r="ED1157">
            <v>0</v>
          </cell>
          <cell r="EE1157">
            <v>0</v>
          </cell>
          <cell r="EF1157">
            <v>0</v>
          </cell>
          <cell r="EG1157">
            <v>0</v>
          </cell>
          <cell r="EH1157">
            <v>0</v>
          </cell>
          <cell r="EI1157">
            <v>0</v>
          </cell>
          <cell r="EJ1157">
            <v>0</v>
          </cell>
          <cell r="EK1157">
            <v>0</v>
          </cell>
          <cell r="EL1157">
            <v>0</v>
          </cell>
          <cell r="EM1157">
            <v>0</v>
          </cell>
          <cell r="EN1157">
            <v>0</v>
          </cell>
          <cell r="EO1157">
            <v>0</v>
          </cell>
          <cell r="EP1157">
            <v>0</v>
          </cell>
          <cell r="EQ1157">
            <v>0</v>
          </cell>
          <cell r="ER1157">
            <v>0</v>
          </cell>
          <cell r="ES1157">
            <v>0</v>
          </cell>
          <cell r="ET1157">
            <v>0</v>
          </cell>
          <cell r="EU1157">
            <v>0</v>
          </cell>
          <cell r="EV1157">
            <v>0</v>
          </cell>
          <cell r="EW1157">
            <v>0</v>
          </cell>
          <cell r="EX1157">
            <v>0</v>
          </cell>
          <cell r="EY1157">
            <v>0</v>
          </cell>
          <cell r="EZ1157">
            <v>0</v>
          </cell>
          <cell r="FA1157">
            <v>0</v>
          </cell>
          <cell r="FB1157">
            <v>0</v>
          </cell>
          <cell r="FC1157">
            <v>0</v>
          </cell>
          <cell r="FD1157">
            <v>0</v>
          </cell>
          <cell r="FE1157">
            <v>0</v>
          </cell>
          <cell r="FF1157">
            <v>0</v>
          </cell>
          <cell r="FG1157">
            <v>0</v>
          </cell>
          <cell r="FH1157">
            <v>0</v>
          </cell>
          <cell r="FI1157">
            <v>0</v>
          </cell>
          <cell r="FJ1157">
            <v>0</v>
          </cell>
          <cell r="FK1157">
            <v>0</v>
          </cell>
          <cell r="FL1157">
            <v>0</v>
          </cell>
          <cell r="FM1157">
            <v>0</v>
          </cell>
          <cell r="FN1157">
            <v>0</v>
          </cell>
          <cell r="FO1157">
            <v>0</v>
          </cell>
          <cell r="FP1157">
            <v>0</v>
          </cell>
          <cell r="FQ1157">
            <v>0</v>
          </cell>
          <cell r="FR1157">
            <v>0</v>
          </cell>
          <cell r="FS1157">
            <v>0</v>
          </cell>
          <cell r="FT1157">
            <v>0</v>
          </cell>
          <cell r="FU1157">
            <v>0</v>
          </cell>
          <cell r="FV1157">
            <v>0</v>
          </cell>
          <cell r="FW1157">
            <v>0</v>
          </cell>
          <cell r="FX1157">
            <v>0</v>
          </cell>
          <cell r="FY1157">
            <v>0</v>
          </cell>
          <cell r="FZ1157">
            <v>0</v>
          </cell>
          <cell r="GA1157">
            <v>0</v>
          </cell>
          <cell r="GB1157">
            <v>0</v>
          </cell>
          <cell r="GC1157">
            <v>0</v>
          </cell>
          <cell r="GD1157">
            <v>0</v>
          </cell>
          <cell r="GE1157">
            <v>0</v>
          </cell>
          <cell r="GF1157">
            <v>0</v>
          </cell>
          <cell r="GG1157">
            <v>0</v>
          </cell>
          <cell r="GH1157">
            <v>0</v>
          </cell>
          <cell r="GI1157">
            <v>0</v>
          </cell>
          <cell r="GJ1157">
            <v>0</v>
          </cell>
          <cell r="GK1157">
            <v>0</v>
          </cell>
          <cell r="GL1157">
            <v>0</v>
          </cell>
          <cell r="GM1157">
            <v>0</v>
          </cell>
          <cell r="GN1157">
            <v>0</v>
          </cell>
          <cell r="GO1157">
            <v>0</v>
          </cell>
          <cell r="GP1157">
            <v>0</v>
          </cell>
          <cell r="GQ1157">
            <v>0</v>
          </cell>
          <cell r="GR1157">
            <v>0</v>
          </cell>
          <cell r="GS1157">
            <v>0</v>
          </cell>
          <cell r="GT1157">
            <v>0</v>
          </cell>
          <cell r="GU1157">
            <v>0</v>
          </cell>
          <cell r="GV1157">
            <v>0</v>
          </cell>
          <cell r="GW1157">
            <v>0</v>
          </cell>
          <cell r="GX1157">
            <v>0</v>
          </cell>
          <cell r="GY1157">
            <v>0</v>
          </cell>
          <cell r="GZ1157">
            <v>0</v>
          </cell>
          <cell r="HA1157">
            <v>0</v>
          </cell>
          <cell r="HB1157">
            <v>0</v>
          </cell>
          <cell r="HC1157">
            <v>0</v>
          </cell>
          <cell r="HD1157">
            <v>0</v>
          </cell>
          <cell r="HE1157">
            <v>0</v>
          </cell>
          <cell r="HF1157">
            <v>0</v>
          </cell>
          <cell r="HG1157">
            <v>0</v>
          </cell>
          <cell r="HH1157">
            <v>0</v>
          </cell>
          <cell r="HI1157">
            <v>0</v>
          </cell>
          <cell r="HJ1157">
            <v>0</v>
          </cell>
          <cell r="HK1157">
            <v>0</v>
          </cell>
          <cell r="HL1157">
            <v>0</v>
          </cell>
          <cell r="HM1157">
            <v>0</v>
          </cell>
          <cell r="HN1157">
            <v>0</v>
          </cell>
          <cell r="HO1157">
            <v>0</v>
          </cell>
          <cell r="HP1157">
            <v>0</v>
          </cell>
          <cell r="HQ1157">
            <v>0</v>
          </cell>
          <cell r="HR1157">
            <v>0</v>
          </cell>
          <cell r="HS1157">
            <v>0</v>
          </cell>
          <cell r="HT1157">
            <v>0</v>
          </cell>
          <cell r="HU1157">
            <v>0</v>
          </cell>
          <cell r="HV1157">
            <v>0</v>
          </cell>
          <cell r="HW1157">
            <v>0</v>
          </cell>
          <cell r="HX1157">
            <v>0</v>
          </cell>
          <cell r="HY1157">
            <v>0</v>
          </cell>
          <cell r="HZ1157">
            <v>0</v>
          </cell>
          <cell r="IA1157">
            <v>0</v>
          </cell>
          <cell r="IB1157">
            <v>0</v>
          </cell>
          <cell r="IC1157">
            <v>0</v>
          </cell>
          <cell r="ID1157">
            <v>0</v>
          </cell>
          <cell r="IE1157">
            <v>0</v>
          </cell>
          <cell r="IF1157">
            <v>0</v>
          </cell>
          <cell r="IG1157">
            <v>0</v>
          </cell>
          <cell r="IH1157">
            <v>0</v>
          </cell>
          <cell r="II1157">
            <v>0</v>
          </cell>
          <cell r="IJ1157">
            <v>0</v>
          </cell>
          <cell r="IK1157">
            <v>0</v>
          </cell>
          <cell r="IL1157">
            <v>0</v>
          </cell>
          <cell r="IM1157">
            <v>0</v>
          </cell>
          <cell r="IN1157">
            <v>0</v>
          </cell>
          <cell r="IO1157">
            <v>0</v>
          </cell>
          <cell r="IP1157">
            <v>0</v>
          </cell>
          <cell r="IQ1157">
            <v>0</v>
          </cell>
          <cell r="IR1157">
            <v>0</v>
          </cell>
          <cell r="IS1157">
            <v>0</v>
          </cell>
          <cell r="IT1157">
            <v>0</v>
          </cell>
          <cell r="IU1157">
            <v>0</v>
          </cell>
          <cell r="IV1157">
            <v>0</v>
          </cell>
          <cell r="IW1157">
            <v>0</v>
          </cell>
          <cell r="IX1157">
            <v>0</v>
          </cell>
          <cell r="IY1157">
            <v>0</v>
          </cell>
          <cell r="IZ1157">
            <v>0</v>
          </cell>
          <cell r="JA1157">
            <v>0</v>
          </cell>
          <cell r="JB1157">
            <v>0</v>
          </cell>
          <cell r="JC1157">
            <v>0</v>
          </cell>
          <cell r="JD1157">
            <v>0</v>
          </cell>
          <cell r="JE1157">
            <v>0</v>
          </cell>
          <cell r="JF1157">
            <v>0</v>
          </cell>
          <cell r="JG1157">
            <v>0</v>
          </cell>
          <cell r="JH1157">
            <v>0</v>
          </cell>
          <cell r="JI1157">
            <v>0</v>
          </cell>
          <cell r="JJ1157">
            <v>0</v>
          </cell>
          <cell r="JK1157">
            <v>0</v>
          </cell>
          <cell r="JL1157">
            <v>0</v>
          </cell>
          <cell r="JM1157">
            <v>0</v>
          </cell>
          <cell r="JN1157">
            <v>0</v>
          </cell>
          <cell r="JO1157">
            <v>0</v>
          </cell>
          <cell r="JP1157">
            <v>0</v>
          </cell>
          <cell r="JQ1157">
            <v>0</v>
          </cell>
        </row>
        <row r="1158">
          <cell r="D1158" t="str">
            <v>HY_.QF.WSF._.qUT.Cottonwood_Upper</v>
          </cell>
          <cell r="F1158">
            <v>0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0</v>
          </cell>
          <cell r="R1158">
            <v>0</v>
          </cell>
          <cell r="S1158">
            <v>0</v>
          </cell>
          <cell r="T1158">
            <v>0</v>
          </cell>
          <cell r="U1158">
            <v>0</v>
          </cell>
          <cell r="V1158">
            <v>0</v>
          </cell>
          <cell r="W1158">
            <v>0</v>
          </cell>
          <cell r="X1158">
            <v>0</v>
          </cell>
          <cell r="Y1158">
            <v>0</v>
          </cell>
          <cell r="Z1158">
            <v>0</v>
          </cell>
          <cell r="AA1158">
            <v>0</v>
          </cell>
          <cell r="AB1158">
            <v>0</v>
          </cell>
          <cell r="AC1158">
            <v>0</v>
          </cell>
          <cell r="AD1158">
            <v>0</v>
          </cell>
          <cell r="AE1158">
            <v>0</v>
          </cell>
          <cell r="AF1158">
            <v>0</v>
          </cell>
          <cell r="AG1158">
            <v>0</v>
          </cell>
          <cell r="AH1158">
            <v>0</v>
          </cell>
          <cell r="AI1158">
            <v>0</v>
          </cell>
          <cell r="AJ1158">
            <v>0</v>
          </cell>
          <cell r="AK1158">
            <v>0</v>
          </cell>
          <cell r="AL1158">
            <v>0</v>
          </cell>
          <cell r="AM1158">
            <v>0</v>
          </cell>
          <cell r="AN1158">
            <v>0</v>
          </cell>
          <cell r="AO1158">
            <v>0</v>
          </cell>
          <cell r="AP1158">
            <v>0</v>
          </cell>
          <cell r="AQ1158">
            <v>0</v>
          </cell>
          <cell r="AR1158">
            <v>0</v>
          </cell>
          <cell r="AS1158">
            <v>0</v>
          </cell>
          <cell r="AT1158">
            <v>0</v>
          </cell>
          <cell r="AU1158">
            <v>0</v>
          </cell>
          <cell r="AV1158">
            <v>0</v>
          </cell>
          <cell r="AW1158">
            <v>0</v>
          </cell>
          <cell r="AX1158">
            <v>0</v>
          </cell>
          <cell r="AY1158">
            <v>0</v>
          </cell>
          <cell r="AZ1158">
            <v>0</v>
          </cell>
          <cell r="BA1158">
            <v>0</v>
          </cell>
          <cell r="BB1158">
            <v>0</v>
          </cell>
          <cell r="BC1158">
            <v>0</v>
          </cell>
          <cell r="BD1158">
            <v>0</v>
          </cell>
          <cell r="BE1158">
            <v>0</v>
          </cell>
          <cell r="BF1158">
            <v>0</v>
          </cell>
          <cell r="BG1158">
            <v>0</v>
          </cell>
          <cell r="BH1158">
            <v>0</v>
          </cell>
          <cell r="BI1158">
            <v>0</v>
          </cell>
          <cell r="BJ1158">
            <v>0</v>
          </cell>
          <cell r="BK1158">
            <v>0</v>
          </cell>
          <cell r="BL1158">
            <v>0</v>
          </cell>
          <cell r="BM1158">
            <v>0</v>
          </cell>
          <cell r="BN1158">
            <v>0</v>
          </cell>
          <cell r="BO1158">
            <v>0</v>
          </cell>
          <cell r="BP1158">
            <v>0</v>
          </cell>
          <cell r="BQ1158">
            <v>0</v>
          </cell>
          <cell r="BR1158">
            <v>0</v>
          </cell>
          <cell r="BS1158">
            <v>0</v>
          </cell>
          <cell r="BT1158">
            <v>0</v>
          </cell>
          <cell r="BU1158">
            <v>0</v>
          </cell>
          <cell r="BV1158">
            <v>0</v>
          </cell>
          <cell r="BW1158">
            <v>0</v>
          </cell>
          <cell r="BX1158">
            <v>0</v>
          </cell>
          <cell r="BY1158">
            <v>0</v>
          </cell>
          <cell r="BZ1158">
            <v>0</v>
          </cell>
          <cell r="CA1158">
            <v>0</v>
          </cell>
          <cell r="CB1158">
            <v>0</v>
          </cell>
          <cell r="CC1158">
            <v>0</v>
          </cell>
          <cell r="CD1158">
            <v>0</v>
          </cell>
          <cell r="CE1158">
            <v>0</v>
          </cell>
          <cell r="CF1158">
            <v>0</v>
          </cell>
          <cell r="CG1158">
            <v>0</v>
          </cell>
          <cell r="CH1158">
            <v>0</v>
          </cell>
          <cell r="CI1158">
            <v>0</v>
          </cell>
          <cell r="CJ1158">
            <v>0</v>
          </cell>
          <cell r="CK1158">
            <v>0</v>
          </cell>
          <cell r="CL1158">
            <v>0</v>
          </cell>
          <cell r="CM1158">
            <v>0</v>
          </cell>
          <cell r="CN1158">
            <v>0</v>
          </cell>
          <cell r="CO1158">
            <v>0</v>
          </cell>
          <cell r="CP1158">
            <v>0</v>
          </cell>
          <cell r="CQ1158">
            <v>0</v>
          </cell>
          <cell r="CR1158">
            <v>0</v>
          </cell>
          <cell r="CS1158">
            <v>0</v>
          </cell>
          <cell r="CT1158">
            <v>0</v>
          </cell>
          <cell r="CU1158">
            <v>0</v>
          </cell>
          <cell r="CV1158">
            <v>0</v>
          </cell>
          <cell r="CW1158">
            <v>0</v>
          </cell>
          <cell r="CX1158">
            <v>0</v>
          </cell>
          <cell r="CY1158">
            <v>0</v>
          </cell>
          <cell r="CZ1158">
            <v>0</v>
          </cell>
          <cell r="DA1158">
            <v>0</v>
          </cell>
          <cell r="DB1158">
            <v>0</v>
          </cell>
          <cell r="DC1158">
            <v>0</v>
          </cell>
          <cell r="DD1158">
            <v>0</v>
          </cell>
          <cell r="DE1158">
            <v>0</v>
          </cell>
          <cell r="DF1158">
            <v>0</v>
          </cell>
          <cell r="DG1158">
            <v>0</v>
          </cell>
          <cell r="DH1158">
            <v>0</v>
          </cell>
          <cell r="DI1158">
            <v>0</v>
          </cell>
          <cell r="DJ1158">
            <v>0</v>
          </cell>
          <cell r="DK1158">
            <v>0</v>
          </cell>
          <cell r="DL1158">
            <v>0</v>
          </cell>
          <cell r="DM1158">
            <v>0</v>
          </cell>
          <cell r="DN1158">
            <v>0</v>
          </cell>
          <cell r="DO1158">
            <v>0</v>
          </cell>
          <cell r="DP1158">
            <v>0</v>
          </cell>
          <cell r="DQ1158">
            <v>0</v>
          </cell>
          <cell r="DR1158">
            <v>0</v>
          </cell>
          <cell r="DS1158">
            <v>0</v>
          </cell>
          <cell r="DT1158">
            <v>0</v>
          </cell>
          <cell r="DU1158">
            <v>0</v>
          </cell>
          <cell r="DV1158">
            <v>0</v>
          </cell>
          <cell r="DW1158">
            <v>0</v>
          </cell>
          <cell r="DX1158">
            <v>0</v>
          </cell>
          <cell r="DY1158">
            <v>0</v>
          </cell>
          <cell r="DZ1158">
            <v>0</v>
          </cell>
          <cell r="EA1158">
            <v>0</v>
          </cell>
          <cell r="EB1158">
            <v>0</v>
          </cell>
          <cell r="EC1158">
            <v>0</v>
          </cell>
          <cell r="ED1158">
            <v>0</v>
          </cell>
          <cell r="EE1158">
            <v>0</v>
          </cell>
          <cell r="EF1158">
            <v>0</v>
          </cell>
          <cell r="EG1158">
            <v>0</v>
          </cell>
          <cell r="EH1158">
            <v>0</v>
          </cell>
          <cell r="EI1158">
            <v>0</v>
          </cell>
          <cell r="EJ1158">
            <v>0</v>
          </cell>
          <cell r="EK1158">
            <v>0</v>
          </cell>
          <cell r="EL1158">
            <v>0</v>
          </cell>
          <cell r="EM1158">
            <v>0</v>
          </cell>
          <cell r="EN1158">
            <v>0</v>
          </cell>
          <cell r="EO1158">
            <v>0</v>
          </cell>
          <cell r="EP1158">
            <v>0</v>
          </cell>
          <cell r="EQ1158">
            <v>0</v>
          </cell>
          <cell r="ER1158">
            <v>0</v>
          </cell>
          <cell r="ES1158">
            <v>0</v>
          </cell>
          <cell r="ET1158">
            <v>0</v>
          </cell>
          <cell r="EU1158">
            <v>0</v>
          </cell>
          <cell r="EV1158">
            <v>0</v>
          </cell>
          <cell r="EW1158">
            <v>0</v>
          </cell>
          <cell r="EX1158">
            <v>0</v>
          </cell>
          <cell r="EY1158">
            <v>0</v>
          </cell>
          <cell r="EZ1158">
            <v>0</v>
          </cell>
          <cell r="FA1158">
            <v>0</v>
          </cell>
          <cell r="FB1158">
            <v>0</v>
          </cell>
          <cell r="FC1158">
            <v>0</v>
          </cell>
          <cell r="FD1158">
            <v>0</v>
          </cell>
          <cell r="FE1158">
            <v>0</v>
          </cell>
          <cell r="FF1158">
            <v>0</v>
          </cell>
          <cell r="FG1158">
            <v>0</v>
          </cell>
          <cell r="FH1158">
            <v>0</v>
          </cell>
          <cell r="FI1158">
            <v>0</v>
          </cell>
          <cell r="FJ1158">
            <v>0</v>
          </cell>
          <cell r="FK1158">
            <v>0</v>
          </cell>
          <cell r="FL1158">
            <v>0</v>
          </cell>
          <cell r="FM1158">
            <v>0</v>
          </cell>
          <cell r="FN1158">
            <v>0</v>
          </cell>
          <cell r="FO1158">
            <v>0</v>
          </cell>
          <cell r="FP1158">
            <v>0</v>
          </cell>
          <cell r="FQ1158">
            <v>0</v>
          </cell>
          <cell r="FR1158">
            <v>0</v>
          </cell>
          <cell r="FS1158">
            <v>0</v>
          </cell>
          <cell r="FT1158">
            <v>0</v>
          </cell>
          <cell r="FU1158">
            <v>0</v>
          </cell>
          <cell r="FV1158">
            <v>0</v>
          </cell>
          <cell r="FW1158">
            <v>0</v>
          </cell>
          <cell r="FX1158">
            <v>0</v>
          </cell>
          <cell r="FY1158">
            <v>0</v>
          </cell>
          <cell r="FZ1158">
            <v>0</v>
          </cell>
          <cell r="GA1158">
            <v>0</v>
          </cell>
          <cell r="GB1158">
            <v>0</v>
          </cell>
          <cell r="GC1158">
            <v>0</v>
          </cell>
          <cell r="GD1158">
            <v>0</v>
          </cell>
          <cell r="GE1158">
            <v>0</v>
          </cell>
          <cell r="GF1158">
            <v>0</v>
          </cell>
          <cell r="GG1158">
            <v>0</v>
          </cell>
          <cell r="GH1158">
            <v>0</v>
          </cell>
          <cell r="GI1158">
            <v>0</v>
          </cell>
          <cell r="GJ1158">
            <v>0</v>
          </cell>
          <cell r="GK1158">
            <v>0</v>
          </cell>
          <cell r="GL1158">
            <v>0</v>
          </cell>
          <cell r="GM1158">
            <v>0</v>
          </cell>
          <cell r="GN1158">
            <v>0</v>
          </cell>
          <cell r="GO1158">
            <v>0</v>
          </cell>
          <cell r="GP1158">
            <v>0</v>
          </cell>
          <cell r="GQ1158">
            <v>0</v>
          </cell>
          <cell r="GR1158">
            <v>0</v>
          </cell>
          <cell r="GS1158">
            <v>0</v>
          </cell>
          <cell r="GT1158">
            <v>0</v>
          </cell>
          <cell r="GU1158">
            <v>0</v>
          </cell>
          <cell r="GV1158">
            <v>0</v>
          </cell>
          <cell r="GW1158">
            <v>0</v>
          </cell>
          <cell r="GX1158">
            <v>0</v>
          </cell>
          <cell r="GY1158">
            <v>0</v>
          </cell>
          <cell r="GZ1158">
            <v>0</v>
          </cell>
          <cell r="HA1158">
            <v>0</v>
          </cell>
          <cell r="HB1158">
            <v>0</v>
          </cell>
          <cell r="HC1158">
            <v>0</v>
          </cell>
          <cell r="HD1158">
            <v>0</v>
          </cell>
          <cell r="HE1158">
            <v>0</v>
          </cell>
          <cell r="HF1158">
            <v>0</v>
          </cell>
          <cell r="HG1158">
            <v>0</v>
          </cell>
          <cell r="HH1158">
            <v>0</v>
          </cell>
          <cell r="HI1158">
            <v>0</v>
          </cell>
          <cell r="HJ1158">
            <v>0</v>
          </cell>
          <cell r="HK1158">
            <v>0</v>
          </cell>
          <cell r="HL1158">
            <v>0</v>
          </cell>
          <cell r="HM1158">
            <v>0</v>
          </cell>
          <cell r="HN1158">
            <v>0</v>
          </cell>
          <cell r="HO1158">
            <v>0</v>
          </cell>
          <cell r="HP1158">
            <v>0</v>
          </cell>
          <cell r="HQ1158">
            <v>0</v>
          </cell>
          <cell r="HR1158">
            <v>0</v>
          </cell>
          <cell r="HS1158">
            <v>0</v>
          </cell>
          <cell r="HT1158">
            <v>0</v>
          </cell>
          <cell r="HU1158">
            <v>0</v>
          </cell>
          <cell r="HV1158">
            <v>0</v>
          </cell>
          <cell r="HW1158">
            <v>0</v>
          </cell>
          <cell r="HX1158">
            <v>0</v>
          </cell>
          <cell r="HY1158">
            <v>0</v>
          </cell>
          <cell r="HZ1158">
            <v>0</v>
          </cell>
          <cell r="IA1158">
            <v>0</v>
          </cell>
          <cell r="IB1158">
            <v>0</v>
          </cell>
          <cell r="IC1158">
            <v>0</v>
          </cell>
          <cell r="ID1158">
            <v>0</v>
          </cell>
          <cell r="IE1158">
            <v>0</v>
          </cell>
          <cell r="IF1158">
            <v>0</v>
          </cell>
          <cell r="IG1158">
            <v>0</v>
          </cell>
          <cell r="IH1158">
            <v>0</v>
          </cell>
          <cell r="II1158">
            <v>0</v>
          </cell>
          <cell r="IJ1158">
            <v>0</v>
          </cell>
          <cell r="IK1158">
            <v>0</v>
          </cell>
          <cell r="IL1158">
            <v>0</v>
          </cell>
          <cell r="IM1158">
            <v>0</v>
          </cell>
          <cell r="IN1158">
            <v>0</v>
          </cell>
          <cell r="IO1158">
            <v>0</v>
          </cell>
          <cell r="IP1158">
            <v>0</v>
          </cell>
          <cell r="IQ1158">
            <v>0</v>
          </cell>
          <cell r="IR1158">
            <v>0</v>
          </cell>
          <cell r="IS1158">
            <v>0</v>
          </cell>
          <cell r="IT1158">
            <v>0</v>
          </cell>
          <cell r="IU1158">
            <v>0</v>
          </cell>
          <cell r="IV1158">
            <v>0</v>
          </cell>
          <cell r="IW1158">
            <v>0</v>
          </cell>
          <cell r="IX1158">
            <v>0</v>
          </cell>
          <cell r="IY1158">
            <v>0</v>
          </cell>
          <cell r="IZ1158">
            <v>0</v>
          </cell>
          <cell r="JA1158">
            <v>0</v>
          </cell>
          <cell r="JB1158">
            <v>0</v>
          </cell>
          <cell r="JC1158">
            <v>0</v>
          </cell>
          <cell r="JD1158">
            <v>0</v>
          </cell>
          <cell r="JE1158">
            <v>0</v>
          </cell>
          <cell r="JF1158">
            <v>0</v>
          </cell>
          <cell r="JG1158">
            <v>0</v>
          </cell>
          <cell r="JH1158">
            <v>0</v>
          </cell>
          <cell r="JI1158">
            <v>0</v>
          </cell>
          <cell r="JJ1158">
            <v>0</v>
          </cell>
          <cell r="JK1158">
            <v>0</v>
          </cell>
          <cell r="JL1158">
            <v>0</v>
          </cell>
          <cell r="JM1158">
            <v>0</v>
          </cell>
          <cell r="JN1158">
            <v>0</v>
          </cell>
          <cell r="JO1158">
            <v>0</v>
          </cell>
          <cell r="JP1158">
            <v>0</v>
          </cell>
          <cell r="JQ1158">
            <v>0</v>
          </cell>
        </row>
        <row r="1159">
          <cell r="D1159" t="str">
            <v>HY_.QF.WSF._.qUT.Draper_Irrigation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0</v>
          </cell>
          <cell r="R1159">
            <v>0</v>
          </cell>
          <cell r="S1159">
            <v>0</v>
          </cell>
          <cell r="T1159">
            <v>0</v>
          </cell>
          <cell r="U1159">
            <v>0</v>
          </cell>
          <cell r="V1159">
            <v>0</v>
          </cell>
          <cell r="W1159">
            <v>0</v>
          </cell>
          <cell r="X1159">
            <v>0</v>
          </cell>
          <cell r="Y1159">
            <v>0</v>
          </cell>
          <cell r="Z1159">
            <v>0</v>
          </cell>
          <cell r="AA1159">
            <v>0</v>
          </cell>
          <cell r="AB1159">
            <v>0</v>
          </cell>
          <cell r="AC1159">
            <v>0</v>
          </cell>
          <cell r="AD1159">
            <v>0</v>
          </cell>
          <cell r="AE1159">
            <v>0</v>
          </cell>
          <cell r="AF1159">
            <v>0</v>
          </cell>
          <cell r="AG1159">
            <v>0</v>
          </cell>
          <cell r="AH1159">
            <v>0</v>
          </cell>
          <cell r="AI1159">
            <v>0</v>
          </cell>
          <cell r="AJ1159">
            <v>0</v>
          </cell>
          <cell r="AK1159">
            <v>0</v>
          </cell>
          <cell r="AL1159">
            <v>0</v>
          </cell>
          <cell r="AM1159">
            <v>0</v>
          </cell>
          <cell r="AN1159">
            <v>0</v>
          </cell>
          <cell r="AO1159">
            <v>0</v>
          </cell>
          <cell r="AP1159">
            <v>0</v>
          </cell>
          <cell r="AQ1159">
            <v>0</v>
          </cell>
          <cell r="AR1159">
            <v>0</v>
          </cell>
          <cell r="AS1159">
            <v>0</v>
          </cell>
          <cell r="AT1159">
            <v>0</v>
          </cell>
          <cell r="AU1159">
            <v>0</v>
          </cell>
          <cell r="AV1159">
            <v>0</v>
          </cell>
          <cell r="AW1159">
            <v>0</v>
          </cell>
          <cell r="AX1159">
            <v>0</v>
          </cell>
          <cell r="AY1159">
            <v>0</v>
          </cell>
          <cell r="AZ1159">
            <v>0</v>
          </cell>
          <cell r="BA1159">
            <v>0</v>
          </cell>
          <cell r="BB1159">
            <v>0</v>
          </cell>
          <cell r="BC1159">
            <v>0</v>
          </cell>
          <cell r="BD1159">
            <v>0</v>
          </cell>
          <cell r="BE1159">
            <v>0</v>
          </cell>
          <cell r="BF1159">
            <v>0</v>
          </cell>
          <cell r="BG1159">
            <v>0</v>
          </cell>
          <cell r="BH1159">
            <v>0</v>
          </cell>
          <cell r="BI1159">
            <v>0</v>
          </cell>
          <cell r="BJ1159">
            <v>0</v>
          </cell>
          <cell r="BK1159">
            <v>0</v>
          </cell>
          <cell r="BL1159">
            <v>0</v>
          </cell>
          <cell r="BM1159">
            <v>0</v>
          </cell>
          <cell r="BN1159">
            <v>0</v>
          </cell>
          <cell r="BO1159">
            <v>0</v>
          </cell>
          <cell r="BP1159">
            <v>0</v>
          </cell>
          <cell r="BQ1159">
            <v>0</v>
          </cell>
          <cell r="BR1159">
            <v>0</v>
          </cell>
          <cell r="BS1159">
            <v>0</v>
          </cell>
          <cell r="BT1159">
            <v>0</v>
          </cell>
          <cell r="BU1159">
            <v>0</v>
          </cell>
          <cell r="BV1159">
            <v>0</v>
          </cell>
          <cell r="BW1159">
            <v>0</v>
          </cell>
          <cell r="BX1159">
            <v>0</v>
          </cell>
          <cell r="BY1159">
            <v>0</v>
          </cell>
          <cell r="BZ1159">
            <v>0</v>
          </cell>
          <cell r="CA1159">
            <v>0</v>
          </cell>
          <cell r="CB1159">
            <v>0</v>
          </cell>
          <cell r="CC1159">
            <v>0</v>
          </cell>
          <cell r="CD1159">
            <v>0</v>
          </cell>
          <cell r="CE1159">
            <v>0</v>
          </cell>
          <cell r="CF1159">
            <v>0</v>
          </cell>
          <cell r="CG1159">
            <v>0</v>
          </cell>
          <cell r="CH1159">
            <v>0</v>
          </cell>
          <cell r="CI1159">
            <v>0</v>
          </cell>
          <cell r="CJ1159">
            <v>0</v>
          </cell>
          <cell r="CK1159">
            <v>0</v>
          </cell>
          <cell r="CL1159">
            <v>0</v>
          </cell>
          <cell r="CM1159">
            <v>0</v>
          </cell>
          <cell r="CN1159">
            <v>0</v>
          </cell>
          <cell r="CO1159">
            <v>0</v>
          </cell>
          <cell r="CP1159">
            <v>0</v>
          </cell>
          <cell r="CQ1159">
            <v>0</v>
          </cell>
          <cell r="CR1159">
            <v>0</v>
          </cell>
          <cell r="CS1159">
            <v>0</v>
          </cell>
          <cell r="CT1159">
            <v>0</v>
          </cell>
          <cell r="CU1159">
            <v>0</v>
          </cell>
          <cell r="CV1159">
            <v>0</v>
          </cell>
          <cell r="CW1159">
            <v>0</v>
          </cell>
          <cell r="CX1159">
            <v>0</v>
          </cell>
          <cell r="CY1159">
            <v>0</v>
          </cell>
          <cell r="CZ1159">
            <v>0</v>
          </cell>
          <cell r="DA1159">
            <v>0</v>
          </cell>
          <cell r="DB1159">
            <v>0</v>
          </cell>
          <cell r="DC1159">
            <v>0</v>
          </cell>
          <cell r="DD1159">
            <v>0</v>
          </cell>
          <cell r="DE1159">
            <v>0</v>
          </cell>
          <cell r="DF1159">
            <v>0</v>
          </cell>
          <cell r="DG1159">
            <v>0</v>
          </cell>
          <cell r="DH1159">
            <v>0</v>
          </cell>
          <cell r="DI1159">
            <v>0</v>
          </cell>
          <cell r="DJ1159">
            <v>0</v>
          </cell>
          <cell r="DK1159">
            <v>0</v>
          </cell>
          <cell r="DL1159">
            <v>0</v>
          </cell>
          <cell r="DM1159">
            <v>0</v>
          </cell>
          <cell r="DN1159">
            <v>0</v>
          </cell>
          <cell r="DO1159">
            <v>0</v>
          </cell>
          <cell r="DP1159">
            <v>0</v>
          </cell>
          <cell r="DQ1159">
            <v>0</v>
          </cell>
          <cell r="DR1159">
            <v>0</v>
          </cell>
          <cell r="DS1159">
            <v>0</v>
          </cell>
          <cell r="DT1159">
            <v>0</v>
          </cell>
          <cell r="DU1159">
            <v>0</v>
          </cell>
          <cell r="DV1159">
            <v>0</v>
          </cell>
          <cell r="DW1159">
            <v>0</v>
          </cell>
          <cell r="DX1159">
            <v>0</v>
          </cell>
          <cell r="DY1159">
            <v>0</v>
          </cell>
          <cell r="DZ1159">
            <v>0</v>
          </cell>
          <cell r="EA1159">
            <v>0</v>
          </cell>
          <cell r="EB1159">
            <v>0</v>
          </cell>
          <cell r="EC1159">
            <v>0</v>
          </cell>
          <cell r="ED1159">
            <v>0</v>
          </cell>
          <cell r="EE1159">
            <v>0</v>
          </cell>
          <cell r="EF1159">
            <v>0</v>
          </cell>
          <cell r="EG1159">
            <v>0</v>
          </cell>
          <cell r="EH1159">
            <v>0</v>
          </cell>
          <cell r="EI1159">
            <v>0</v>
          </cell>
          <cell r="EJ1159">
            <v>0</v>
          </cell>
          <cell r="EK1159">
            <v>0</v>
          </cell>
          <cell r="EL1159">
            <v>0</v>
          </cell>
          <cell r="EM1159">
            <v>0</v>
          </cell>
          <cell r="EN1159">
            <v>0</v>
          </cell>
          <cell r="EO1159">
            <v>0</v>
          </cell>
          <cell r="EP1159">
            <v>0</v>
          </cell>
          <cell r="EQ1159">
            <v>0</v>
          </cell>
          <cell r="ER1159">
            <v>0</v>
          </cell>
          <cell r="ES1159">
            <v>0</v>
          </cell>
          <cell r="ET1159">
            <v>0</v>
          </cell>
          <cell r="EU1159">
            <v>0</v>
          </cell>
          <cell r="EV1159">
            <v>0</v>
          </cell>
          <cell r="EW1159">
            <v>0</v>
          </cell>
          <cell r="EX1159">
            <v>0</v>
          </cell>
          <cell r="EY1159">
            <v>0</v>
          </cell>
          <cell r="EZ1159">
            <v>0</v>
          </cell>
          <cell r="FA1159">
            <v>0</v>
          </cell>
          <cell r="FB1159">
            <v>0</v>
          </cell>
          <cell r="FC1159">
            <v>0</v>
          </cell>
          <cell r="FD1159">
            <v>0</v>
          </cell>
          <cell r="FE1159">
            <v>0</v>
          </cell>
          <cell r="FF1159">
            <v>0</v>
          </cell>
          <cell r="FG1159">
            <v>0</v>
          </cell>
          <cell r="FH1159">
            <v>0</v>
          </cell>
          <cell r="FI1159">
            <v>0</v>
          </cell>
          <cell r="FJ1159">
            <v>0</v>
          </cell>
          <cell r="FK1159">
            <v>0</v>
          </cell>
          <cell r="FL1159">
            <v>0</v>
          </cell>
          <cell r="FM1159">
            <v>0</v>
          </cell>
          <cell r="FN1159">
            <v>0</v>
          </cell>
          <cell r="FO1159">
            <v>0</v>
          </cell>
          <cell r="FP1159">
            <v>0</v>
          </cell>
          <cell r="FQ1159">
            <v>0</v>
          </cell>
          <cell r="FR1159">
            <v>0</v>
          </cell>
          <cell r="FS1159">
            <v>0</v>
          </cell>
          <cell r="FT1159">
            <v>0</v>
          </cell>
          <cell r="FU1159">
            <v>0</v>
          </cell>
          <cell r="FV1159">
            <v>0</v>
          </cell>
          <cell r="FW1159">
            <v>0</v>
          </cell>
          <cell r="FX1159">
            <v>0</v>
          </cell>
          <cell r="FY1159">
            <v>0</v>
          </cell>
          <cell r="FZ1159">
            <v>0</v>
          </cell>
          <cell r="GA1159">
            <v>0</v>
          </cell>
          <cell r="GB1159">
            <v>0</v>
          </cell>
          <cell r="GC1159">
            <v>0</v>
          </cell>
          <cell r="GD1159">
            <v>0</v>
          </cell>
          <cell r="GE1159">
            <v>0</v>
          </cell>
          <cell r="GF1159">
            <v>0</v>
          </cell>
          <cell r="GG1159">
            <v>0</v>
          </cell>
          <cell r="GH1159">
            <v>0</v>
          </cell>
          <cell r="GI1159">
            <v>0</v>
          </cell>
          <cell r="GJ1159">
            <v>0</v>
          </cell>
          <cell r="GK1159">
            <v>0</v>
          </cell>
          <cell r="GL1159">
            <v>0</v>
          </cell>
          <cell r="GM1159">
            <v>0</v>
          </cell>
          <cell r="GN1159">
            <v>0</v>
          </cell>
          <cell r="GO1159">
            <v>0</v>
          </cell>
          <cell r="GP1159">
            <v>0</v>
          </cell>
          <cell r="GQ1159">
            <v>0</v>
          </cell>
          <cell r="GR1159">
            <v>0</v>
          </cell>
          <cell r="GS1159">
            <v>0</v>
          </cell>
          <cell r="GT1159">
            <v>0</v>
          </cell>
          <cell r="GU1159">
            <v>0</v>
          </cell>
          <cell r="GV1159">
            <v>0</v>
          </cell>
          <cell r="GW1159">
            <v>0</v>
          </cell>
          <cell r="GX1159">
            <v>0</v>
          </cell>
          <cell r="GY1159">
            <v>0</v>
          </cell>
          <cell r="GZ1159">
            <v>0</v>
          </cell>
          <cell r="HA1159">
            <v>0</v>
          </cell>
          <cell r="HB1159">
            <v>0</v>
          </cell>
          <cell r="HC1159">
            <v>0</v>
          </cell>
          <cell r="HD1159">
            <v>0</v>
          </cell>
          <cell r="HE1159">
            <v>0</v>
          </cell>
          <cell r="HF1159">
            <v>0</v>
          </cell>
          <cell r="HG1159">
            <v>0</v>
          </cell>
          <cell r="HH1159">
            <v>0</v>
          </cell>
          <cell r="HI1159">
            <v>0</v>
          </cell>
          <cell r="HJ1159">
            <v>0</v>
          </cell>
          <cell r="HK1159">
            <v>0</v>
          </cell>
          <cell r="HL1159">
            <v>0</v>
          </cell>
          <cell r="HM1159">
            <v>0</v>
          </cell>
          <cell r="HN1159">
            <v>0</v>
          </cell>
          <cell r="HO1159">
            <v>0</v>
          </cell>
          <cell r="HP1159">
            <v>0</v>
          </cell>
          <cell r="HQ1159">
            <v>0</v>
          </cell>
          <cell r="HR1159">
            <v>0</v>
          </cell>
          <cell r="HS1159">
            <v>0</v>
          </cell>
          <cell r="HT1159">
            <v>0</v>
          </cell>
          <cell r="HU1159">
            <v>0</v>
          </cell>
          <cell r="HV1159">
            <v>0</v>
          </cell>
          <cell r="HW1159">
            <v>0</v>
          </cell>
          <cell r="HX1159">
            <v>0</v>
          </cell>
          <cell r="HY1159">
            <v>0</v>
          </cell>
          <cell r="HZ1159">
            <v>0</v>
          </cell>
          <cell r="IA1159">
            <v>0</v>
          </cell>
          <cell r="IB1159">
            <v>0</v>
          </cell>
          <cell r="IC1159">
            <v>0</v>
          </cell>
          <cell r="ID1159">
            <v>0</v>
          </cell>
          <cell r="IE1159">
            <v>0</v>
          </cell>
          <cell r="IF1159">
            <v>0</v>
          </cell>
          <cell r="IG1159">
            <v>0</v>
          </cell>
          <cell r="IH1159">
            <v>0</v>
          </cell>
          <cell r="II1159">
            <v>0</v>
          </cell>
          <cell r="IJ1159">
            <v>0</v>
          </cell>
          <cell r="IK1159">
            <v>0</v>
          </cell>
          <cell r="IL1159">
            <v>0</v>
          </cell>
          <cell r="IM1159">
            <v>0</v>
          </cell>
          <cell r="IN1159">
            <v>0</v>
          </cell>
          <cell r="IO1159">
            <v>0</v>
          </cell>
          <cell r="IP1159">
            <v>0</v>
          </cell>
          <cell r="IQ1159">
            <v>0</v>
          </cell>
          <cell r="IR1159">
            <v>0</v>
          </cell>
          <cell r="IS1159">
            <v>0</v>
          </cell>
          <cell r="IT1159">
            <v>0</v>
          </cell>
          <cell r="IU1159">
            <v>0</v>
          </cell>
          <cell r="IV1159">
            <v>0</v>
          </cell>
          <cell r="IW1159">
            <v>0</v>
          </cell>
          <cell r="IX1159">
            <v>0</v>
          </cell>
          <cell r="IY1159">
            <v>0</v>
          </cell>
          <cell r="IZ1159">
            <v>0</v>
          </cell>
          <cell r="JA1159">
            <v>0</v>
          </cell>
          <cell r="JB1159">
            <v>0</v>
          </cell>
          <cell r="JC1159">
            <v>0</v>
          </cell>
          <cell r="JD1159">
            <v>0</v>
          </cell>
          <cell r="JE1159">
            <v>0</v>
          </cell>
          <cell r="JF1159">
            <v>0</v>
          </cell>
          <cell r="JG1159">
            <v>0</v>
          </cell>
          <cell r="JH1159">
            <v>0</v>
          </cell>
          <cell r="JI1159">
            <v>0</v>
          </cell>
          <cell r="JJ1159">
            <v>0</v>
          </cell>
          <cell r="JK1159">
            <v>0</v>
          </cell>
          <cell r="JL1159">
            <v>0</v>
          </cell>
          <cell r="JM1159">
            <v>0</v>
          </cell>
          <cell r="JN1159">
            <v>0</v>
          </cell>
          <cell r="JO1159">
            <v>0</v>
          </cell>
          <cell r="JP1159">
            <v>0</v>
          </cell>
          <cell r="JQ1159">
            <v>0</v>
          </cell>
        </row>
        <row r="1160">
          <cell r="D1160" t="str">
            <v>HY_.QF.YAK._.qWA.Yakima_Cowiche</v>
          </cell>
          <cell r="F1160">
            <v>0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0</v>
          </cell>
          <cell r="R1160">
            <v>0</v>
          </cell>
          <cell r="S1160">
            <v>0</v>
          </cell>
          <cell r="T1160">
            <v>0</v>
          </cell>
          <cell r="U1160">
            <v>0</v>
          </cell>
          <cell r="V1160">
            <v>0</v>
          </cell>
          <cell r="W1160">
            <v>0</v>
          </cell>
          <cell r="X1160">
            <v>0</v>
          </cell>
          <cell r="Y1160">
            <v>0</v>
          </cell>
          <cell r="Z1160">
            <v>0</v>
          </cell>
          <cell r="AA1160">
            <v>0</v>
          </cell>
          <cell r="AB1160">
            <v>0</v>
          </cell>
          <cell r="AC1160">
            <v>0</v>
          </cell>
          <cell r="AD1160">
            <v>0</v>
          </cell>
          <cell r="AE1160">
            <v>0</v>
          </cell>
          <cell r="AF1160">
            <v>0</v>
          </cell>
          <cell r="AG1160">
            <v>0</v>
          </cell>
          <cell r="AH1160">
            <v>0</v>
          </cell>
          <cell r="AI1160">
            <v>0</v>
          </cell>
          <cell r="AJ1160">
            <v>0</v>
          </cell>
          <cell r="AK1160">
            <v>0</v>
          </cell>
          <cell r="AL1160">
            <v>0</v>
          </cell>
          <cell r="AM1160">
            <v>0</v>
          </cell>
          <cell r="AN1160">
            <v>0</v>
          </cell>
          <cell r="AO1160">
            <v>0</v>
          </cell>
          <cell r="AP1160">
            <v>0</v>
          </cell>
          <cell r="AQ1160">
            <v>0</v>
          </cell>
          <cell r="AR1160">
            <v>0</v>
          </cell>
          <cell r="AS1160">
            <v>0</v>
          </cell>
          <cell r="AT1160">
            <v>0</v>
          </cell>
          <cell r="AU1160">
            <v>0</v>
          </cell>
          <cell r="AV1160">
            <v>0</v>
          </cell>
          <cell r="AW1160">
            <v>0</v>
          </cell>
          <cell r="AX1160">
            <v>0</v>
          </cell>
          <cell r="AY1160">
            <v>0</v>
          </cell>
          <cell r="AZ1160">
            <v>0</v>
          </cell>
          <cell r="BA1160">
            <v>0</v>
          </cell>
          <cell r="BB1160">
            <v>0</v>
          </cell>
          <cell r="BC1160">
            <v>0</v>
          </cell>
          <cell r="BD1160">
            <v>0</v>
          </cell>
          <cell r="BE1160">
            <v>0</v>
          </cell>
          <cell r="BF1160">
            <v>0</v>
          </cell>
          <cell r="BG1160">
            <v>0</v>
          </cell>
          <cell r="BH1160">
            <v>0</v>
          </cell>
          <cell r="BI1160">
            <v>0</v>
          </cell>
          <cell r="BJ1160">
            <v>0</v>
          </cell>
          <cell r="BK1160">
            <v>0</v>
          </cell>
          <cell r="BL1160">
            <v>0</v>
          </cell>
          <cell r="BM1160">
            <v>0</v>
          </cell>
          <cell r="BN1160">
            <v>0</v>
          </cell>
          <cell r="BO1160">
            <v>0</v>
          </cell>
          <cell r="BP1160">
            <v>0</v>
          </cell>
          <cell r="BQ1160">
            <v>0</v>
          </cell>
          <cell r="BR1160">
            <v>0</v>
          </cell>
          <cell r="BS1160">
            <v>0</v>
          </cell>
          <cell r="BT1160">
            <v>0</v>
          </cell>
          <cell r="BU1160">
            <v>0</v>
          </cell>
          <cell r="BV1160">
            <v>0</v>
          </cell>
          <cell r="BW1160">
            <v>0</v>
          </cell>
          <cell r="BX1160">
            <v>0</v>
          </cell>
          <cell r="BY1160">
            <v>0</v>
          </cell>
          <cell r="BZ1160">
            <v>0</v>
          </cell>
          <cell r="CA1160">
            <v>0</v>
          </cell>
          <cell r="CB1160">
            <v>0</v>
          </cell>
          <cell r="CC1160">
            <v>0</v>
          </cell>
          <cell r="CD1160">
            <v>0</v>
          </cell>
          <cell r="CE1160">
            <v>0</v>
          </cell>
          <cell r="CF1160">
            <v>0</v>
          </cell>
          <cell r="CG1160">
            <v>0</v>
          </cell>
          <cell r="CH1160">
            <v>0</v>
          </cell>
          <cell r="CI1160">
            <v>0</v>
          </cell>
          <cell r="CJ1160">
            <v>0</v>
          </cell>
          <cell r="CK1160">
            <v>0</v>
          </cell>
          <cell r="CL1160">
            <v>0</v>
          </cell>
          <cell r="CM1160">
            <v>0</v>
          </cell>
          <cell r="CN1160">
            <v>0</v>
          </cell>
          <cell r="CO1160">
            <v>0</v>
          </cell>
          <cell r="CP1160">
            <v>0</v>
          </cell>
          <cell r="CQ1160">
            <v>0</v>
          </cell>
          <cell r="CR1160">
            <v>0</v>
          </cell>
          <cell r="CS1160">
            <v>0</v>
          </cell>
          <cell r="CT1160">
            <v>0</v>
          </cell>
          <cell r="CU1160">
            <v>0</v>
          </cell>
          <cell r="CV1160">
            <v>0</v>
          </cell>
          <cell r="CW1160">
            <v>0</v>
          </cell>
          <cell r="CX1160">
            <v>0</v>
          </cell>
          <cell r="CY1160">
            <v>0</v>
          </cell>
          <cell r="CZ1160">
            <v>0</v>
          </cell>
          <cell r="DA1160">
            <v>0</v>
          </cell>
          <cell r="DB1160">
            <v>0</v>
          </cell>
          <cell r="DC1160">
            <v>0</v>
          </cell>
          <cell r="DD1160">
            <v>0</v>
          </cell>
          <cell r="DE1160">
            <v>0</v>
          </cell>
          <cell r="DF1160">
            <v>0</v>
          </cell>
          <cell r="DG1160">
            <v>0</v>
          </cell>
          <cell r="DH1160">
            <v>0</v>
          </cell>
          <cell r="DI1160">
            <v>0</v>
          </cell>
          <cell r="DJ1160">
            <v>0</v>
          </cell>
          <cell r="DK1160">
            <v>0</v>
          </cell>
          <cell r="DL1160">
            <v>0</v>
          </cell>
          <cell r="DM1160">
            <v>0</v>
          </cell>
          <cell r="DN1160">
            <v>0</v>
          </cell>
          <cell r="DO1160">
            <v>0</v>
          </cell>
          <cell r="DP1160">
            <v>0</v>
          </cell>
          <cell r="DQ1160">
            <v>0</v>
          </cell>
          <cell r="DR1160">
            <v>0</v>
          </cell>
          <cell r="DS1160">
            <v>0</v>
          </cell>
          <cell r="DT1160">
            <v>0</v>
          </cell>
          <cell r="DU1160">
            <v>0</v>
          </cell>
          <cell r="DV1160">
            <v>0</v>
          </cell>
          <cell r="DW1160">
            <v>0</v>
          </cell>
          <cell r="DX1160">
            <v>0</v>
          </cell>
          <cell r="DY1160">
            <v>0</v>
          </cell>
          <cell r="DZ1160">
            <v>0</v>
          </cell>
          <cell r="EA1160">
            <v>0</v>
          </cell>
          <cell r="EB1160">
            <v>0</v>
          </cell>
          <cell r="EC1160">
            <v>0</v>
          </cell>
          <cell r="ED1160">
            <v>0</v>
          </cell>
          <cell r="EE1160">
            <v>0</v>
          </cell>
          <cell r="EF1160">
            <v>0</v>
          </cell>
          <cell r="EG1160">
            <v>0</v>
          </cell>
          <cell r="EH1160">
            <v>0</v>
          </cell>
          <cell r="EI1160">
            <v>0</v>
          </cell>
          <cell r="EJ1160">
            <v>0</v>
          </cell>
          <cell r="EK1160">
            <v>0</v>
          </cell>
          <cell r="EL1160">
            <v>0</v>
          </cell>
          <cell r="EM1160">
            <v>0</v>
          </cell>
          <cell r="EN1160">
            <v>0</v>
          </cell>
          <cell r="EO1160">
            <v>0</v>
          </cell>
          <cell r="EP1160">
            <v>0</v>
          </cell>
          <cell r="EQ1160">
            <v>0</v>
          </cell>
          <cell r="ER1160">
            <v>0</v>
          </cell>
          <cell r="ES1160">
            <v>0</v>
          </cell>
          <cell r="ET1160">
            <v>0</v>
          </cell>
          <cell r="EU1160">
            <v>0</v>
          </cell>
          <cell r="EV1160">
            <v>0</v>
          </cell>
          <cell r="EW1160">
            <v>0</v>
          </cell>
          <cell r="EX1160">
            <v>0</v>
          </cell>
          <cell r="EY1160">
            <v>0</v>
          </cell>
          <cell r="EZ1160">
            <v>0</v>
          </cell>
          <cell r="FA1160">
            <v>0</v>
          </cell>
          <cell r="FB1160">
            <v>0</v>
          </cell>
          <cell r="FC1160">
            <v>0</v>
          </cell>
          <cell r="FD1160">
            <v>0</v>
          </cell>
          <cell r="FE1160">
            <v>0</v>
          </cell>
          <cell r="FF1160">
            <v>0</v>
          </cell>
          <cell r="FG1160">
            <v>0</v>
          </cell>
          <cell r="FH1160">
            <v>0</v>
          </cell>
          <cell r="FI1160">
            <v>0</v>
          </cell>
          <cell r="FJ1160">
            <v>0</v>
          </cell>
          <cell r="FK1160">
            <v>0</v>
          </cell>
          <cell r="FL1160">
            <v>0</v>
          </cell>
          <cell r="FM1160">
            <v>0</v>
          </cell>
          <cell r="FN1160">
            <v>0</v>
          </cell>
          <cell r="FO1160">
            <v>0</v>
          </cell>
          <cell r="FP1160">
            <v>0</v>
          </cell>
          <cell r="FQ1160">
            <v>0</v>
          </cell>
          <cell r="FR1160">
            <v>0</v>
          </cell>
          <cell r="FS1160">
            <v>0</v>
          </cell>
          <cell r="FT1160">
            <v>0</v>
          </cell>
          <cell r="FU1160">
            <v>0</v>
          </cell>
          <cell r="FV1160">
            <v>0</v>
          </cell>
          <cell r="FW1160">
            <v>0</v>
          </cell>
          <cell r="FX1160">
            <v>0</v>
          </cell>
          <cell r="FY1160">
            <v>0</v>
          </cell>
          <cell r="FZ1160">
            <v>0</v>
          </cell>
          <cell r="GA1160">
            <v>0</v>
          </cell>
          <cell r="GB1160">
            <v>0</v>
          </cell>
          <cell r="GC1160">
            <v>0</v>
          </cell>
          <cell r="GD1160">
            <v>0</v>
          </cell>
          <cell r="GE1160">
            <v>0</v>
          </cell>
          <cell r="GF1160">
            <v>0</v>
          </cell>
          <cell r="GG1160">
            <v>0</v>
          </cell>
          <cell r="GH1160">
            <v>0</v>
          </cell>
          <cell r="GI1160">
            <v>0</v>
          </cell>
          <cell r="GJ1160">
            <v>0</v>
          </cell>
          <cell r="GK1160">
            <v>0</v>
          </cell>
          <cell r="GL1160">
            <v>0</v>
          </cell>
          <cell r="GM1160">
            <v>0</v>
          </cell>
          <cell r="GN1160">
            <v>0</v>
          </cell>
          <cell r="GO1160">
            <v>0</v>
          </cell>
          <cell r="GP1160">
            <v>0</v>
          </cell>
          <cell r="GQ1160">
            <v>0</v>
          </cell>
          <cell r="GR1160">
            <v>0</v>
          </cell>
          <cell r="GS1160">
            <v>0</v>
          </cell>
          <cell r="GT1160">
            <v>0</v>
          </cell>
          <cell r="GU1160">
            <v>0</v>
          </cell>
          <cell r="GV1160">
            <v>0</v>
          </cell>
          <cell r="GW1160">
            <v>0</v>
          </cell>
          <cell r="GX1160">
            <v>0</v>
          </cell>
          <cell r="GY1160">
            <v>0</v>
          </cell>
          <cell r="GZ1160">
            <v>0</v>
          </cell>
          <cell r="HA1160">
            <v>0</v>
          </cell>
          <cell r="HB1160">
            <v>0</v>
          </cell>
          <cell r="HC1160">
            <v>0</v>
          </cell>
          <cell r="HD1160">
            <v>0</v>
          </cell>
          <cell r="HE1160">
            <v>0</v>
          </cell>
          <cell r="HF1160">
            <v>0</v>
          </cell>
          <cell r="HG1160">
            <v>0</v>
          </cell>
          <cell r="HH1160">
            <v>0</v>
          </cell>
          <cell r="HI1160">
            <v>0</v>
          </cell>
          <cell r="HJ1160">
            <v>0</v>
          </cell>
          <cell r="HK1160">
            <v>0</v>
          </cell>
          <cell r="HL1160">
            <v>0</v>
          </cell>
          <cell r="HM1160">
            <v>0</v>
          </cell>
          <cell r="HN1160">
            <v>0</v>
          </cell>
          <cell r="HO1160">
            <v>0</v>
          </cell>
          <cell r="HP1160">
            <v>0</v>
          </cell>
          <cell r="HQ1160">
            <v>0</v>
          </cell>
          <cell r="HR1160">
            <v>0</v>
          </cell>
          <cell r="HS1160">
            <v>0</v>
          </cell>
          <cell r="HT1160">
            <v>0</v>
          </cell>
          <cell r="HU1160">
            <v>0</v>
          </cell>
          <cell r="HV1160">
            <v>0</v>
          </cell>
          <cell r="HW1160">
            <v>0</v>
          </cell>
          <cell r="HX1160">
            <v>0</v>
          </cell>
          <cell r="HY1160">
            <v>0</v>
          </cell>
          <cell r="HZ1160">
            <v>0</v>
          </cell>
          <cell r="IA1160">
            <v>0</v>
          </cell>
          <cell r="IB1160">
            <v>0</v>
          </cell>
          <cell r="IC1160">
            <v>0</v>
          </cell>
          <cell r="ID1160">
            <v>0</v>
          </cell>
          <cell r="IE1160">
            <v>0</v>
          </cell>
          <cell r="IF1160">
            <v>0</v>
          </cell>
          <cell r="IG1160">
            <v>0</v>
          </cell>
          <cell r="IH1160">
            <v>0</v>
          </cell>
          <cell r="II1160">
            <v>0</v>
          </cell>
          <cell r="IJ1160">
            <v>0</v>
          </cell>
          <cell r="IK1160">
            <v>0</v>
          </cell>
          <cell r="IL1160">
            <v>0</v>
          </cell>
          <cell r="IM1160">
            <v>0</v>
          </cell>
          <cell r="IN1160">
            <v>0</v>
          </cell>
          <cell r="IO1160">
            <v>0</v>
          </cell>
          <cell r="IP1160">
            <v>0</v>
          </cell>
          <cell r="IQ1160">
            <v>0</v>
          </cell>
          <cell r="IR1160">
            <v>0</v>
          </cell>
          <cell r="IS1160">
            <v>0</v>
          </cell>
          <cell r="IT1160">
            <v>0</v>
          </cell>
          <cell r="IU1160">
            <v>0</v>
          </cell>
          <cell r="IV1160">
            <v>0</v>
          </cell>
          <cell r="IW1160">
            <v>0</v>
          </cell>
          <cell r="IX1160">
            <v>0</v>
          </cell>
          <cell r="IY1160">
            <v>0</v>
          </cell>
          <cell r="IZ1160">
            <v>0</v>
          </cell>
          <cell r="JA1160">
            <v>0</v>
          </cell>
          <cell r="JB1160">
            <v>0</v>
          </cell>
          <cell r="JC1160">
            <v>0</v>
          </cell>
          <cell r="JD1160">
            <v>0</v>
          </cell>
          <cell r="JE1160">
            <v>0</v>
          </cell>
          <cell r="JF1160">
            <v>0</v>
          </cell>
          <cell r="JG1160">
            <v>0</v>
          </cell>
          <cell r="JH1160">
            <v>0</v>
          </cell>
          <cell r="JI1160">
            <v>0</v>
          </cell>
          <cell r="JJ1160">
            <v>0</v>
          </cell>
          <cell r="JK1160">
            <v>0</v>
          </cell>
          <cell r="JL1160">
            <v>0</v>
          </cell>
          <cell r="JM1160">
            <v>0</v>
          </cell>
          <cell r="JN1160">
            <v>0</v>
          </cell>
          <cell r="JO1160">
            <v>0</v>
          </cell>
          <cell r="JP1160">
            <v>0</v>
          </cell>
          <cell r="JQ1160">
            <v>0</v>
          </cell>
        </row>
        <row r="1161">
          <cell r="D1161" t="str">
            <v>HY_.QF.YAK._.qWA.Yakima_Orchard</v>
          </cell>
          <cell r="F1161">
            <v>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0</v>
          </cell>
          <cell r="R1161">
            <v>0</v>
          </cell>
          <cell r="S1161">
            <v>0</v>
          </cell>
          <cell r="T1161">
            <v>0</v>
          </cell>
          <cell r="U1161">
            <v>0</v>
          </cell>
          <cell r="V1161">
            <v>0</v>
          </cell>
          <cell r="W1161">
            <v>0</v>
          </cell>
          <cell r="X1161">
            <v>0</v>
          </cell>
          <cell r="Y1161">
            <v>0</v>
          </cell>
          <cell r="Z1161">
            <v>0</v>
          </cell>
          <cell r="AA1161">
            <v>0</v>
          </cell>
          <cell r="AB1161">
            <v>0</v>
          </cell>
          <cell r="AC1161">
            <v>0</v>
          </cell>
          <cell r="AD1161">
            <v>0</v>
          </cell>
          <cell r="AE1161">
            <v>0</v>
          </cell>
          <cell r="AF1161">
            <v>0</v>
          </cell>
          <cell r="AG1161">
            <v>0</v>
          </cell>
          <cell r="AH1161">
            <v>0</v>
          </cell>
          <cell r="AI1161">
            <v>0</v>
          </cell>
          <cell r="AJ1161">
            <v>0</v>
          </cell>
          <cell r="AK1161">
            <v>0</v>
          </cell>
          <cell r="AL1161">
            <v>0</v>
          </cell>
          <cell r="AM1161">
            <v>0</v>
          </cell>
          <cell r="AN1161">
            <v>0</v>
          </cell>
          <cell r="AO1161">
            <v>0</v>
          </cell>
          <cell r="AP1161">
            <v>0</v>
          </cell>
          <cell r="AQ1161">
            <v>0</v>
          </cell>
          <cell r="AR1161">
            <v>0</v>
          </cell>
          <cell r="AS1161">
            <v>0</v>
          </cell>
          <cell r="AT1161">
            <v>0</v>
          </cell>
          <cell r="AU1161">
            <v>0</v>
          </cell>
          <cell r="AV1161">
            <v>0</v>
          </cell>
          <cell r="AW1161">
            <v>0</v>
          </cell>
          <cell r="AX1161">
            <v>0</v>
          </cell>
          <cell r="AY1161">
            <v>0</v>
          </cell>
          <cell r="AZ1161">
            <v>0</v>
          </cell>
          <cell r="BA1161">
            <v>0</v>
          </cell>
          <cell r="BB1161">
            <v>0</v>
          </cell>
          <cell r="BC1161">
            <v>0</v>
          </cell>
          <cell r="BD1161">
            <v>0</v>
          </cell>
          <cell r="BE1161">
            <v>0</v>
          </cell>
          <cell r="BF1161">
            <v>0</v>
          </cell>
          <cell r="BG1161">
            <v>0</v>
          </cell>
          <cell r="BH1161">
            <v>0</v>
          </cell>
          <cell r="BI1161">
            <v>0</v>
          </cell>
          <cell r="BJ1161">
            <v>0</v>
          </cell>
          <cell r="BK1161">
            <v>0</v>
          </cell>
          <cell r="BL1161">
            <v>0</v>
          </cell>
          <cell r="BM1161">
            <v>0</v>
          </cell>
          <cell r="BN1161">
            <v>0</v>
          </cell>
          <cell r="BO1161">
            <v>0</v>
          </cell>
          <cell r="BP1161">
            <v>0</v>
          </cell>
          <cell r="BQ1161">
            <v>0</v>
          </cell>
          <cell r="BR1161">
            <v>0</v>
          </cell>
          <cell r="BS1161">
            <v>0</v>
          </cell>
          <cell r="BT1161">
            <v>0</v>
          </cell>
          <cell r="BU1161">
            <v>0</v>
          </cell>
          <cell r="BV1161">
            <v>0</v>
          </cell>
          <cell r="BW1161">
            <v>0</v>
          </cell>
          <cell r="BX1161">
            <v>0</v>
          </cell>
          <cell r="BY1161">
            <v>0</v>
          </cell>
          <cell r="BZ1161">
            <v>0</v>
          </cell>
          <cell r="CA1161">
            <v>0</v>
          </cell>
          <cell r="CB1161">
            <v>0</v>
          </cell>
          <cell r="CC1161">
            <v>0</v>
          </cell>
          <cell r="CD1161">
            <v>0</v>
          </cell>
          <cell r="CE1161">
            <v>0</v>
          </cell>
          <cell r="CF1161">
            <v>0</v>
          </cell>
          <cell r="CG1161">
            <v>0</v>
          </cell>
          <cell r="CH1161">
            <v>0</v>
          </cell>
          <cell r="CI1161">
            <v>0</v>
          </cell>
          <cell r="CJ1161">
            <v>0</v>
          </cell>
          <cell r="CK1161">
            <v>0</v>
          </cell>
          <cell r="CL1161">
            <v>0</v>
          </cell>
          <cell r="CM1161">
            <v>0</v>
          </cell>
          <cell r="CN1161">
            <v>0</v>
          </cell>
          <cell r="CO1161">
            <v>0</v>
          </cell>
          <cell r="CP1161">
            <v>0</v>
          </cell>
          <cell r="CQ1161">
            <v>0</v>
          </cell>
          <cell r="CR1161">
            <v>0</v>
          </cell>
          <cell r="CS1161">
            <v>0</v>
          </cell>
          <cell r="CT1161">
            <v>0</v>
          </cell>
          <cell r="CU1161">
            <v>0</v>
          </cell>
          <cell r="CV1161">
            <v>0</v>
          </cell>
          <cell r="CW1161">
            <v>0</v>
          </cell>
          <cell r="CX1161">
            <v>0</v>
          </cell>
          <cell r="CY1161">
            <v>0</v>
          </cell>
          <cell r="CZ1161">
            <v>0</v>
          </cell>
          <cell r="DA1161">
            <v>0</v>
          </cell>
          <cell r="DB1161">
            <v>0</v>
          </cell>
          <cell r="DC1161">
            <v>0</v>
          </cell>
          <cell r="DD1161">
            <v>0</v>
          </cell>
          <cell r="DE1161">
            <v>0</v>
          </cell>
          <cell r="DF1161">
            <v>0</v>
          </cell>
          <cell r="DG1161">
            <v>0</v>
          </cell>
          <cell r="DH1161">
            <v>0</v>
          </cell>
          <cell r="DI1161">
            <v>0</v>
          </cell>
          <cell r="DJ1161">
            <v>0</v>
          </cell>
          <cell r="DK1161">
            <v>0</v>
          </cell>
          <cell r="DL1161">
            <v>0</v>
          </cell>
          <cell r="DM1161">
            <v>0</v>
          </cell>
          <cell r="DN1161">
            <v>0</v>
          </cell>
          <cell r="DO1161">
            <v>0</v>
          </cell>
          <cell r="DP1161">
            <v>0</v>
          </cell>
          <cell r="DQ1161">
            <v>0</v>
          </cell>
          <cell r="DR1161">
            <v>0</v>
          </cell>
          <cell r="DS1161">
            <v>0</v>
          </cell>
          <cell r="DT1161">
            <v>0</v>
          </cell>
          <cell r="DU1161">
            <v>0</v>
          </cell>
          <cell r="DV1161">
            <v>0</v>
          </cell>
          <cell r="DW1161">
            <v>0</v>
          </cell>
          <cell r="DX1161">
            <v>0</v>
          </cell>
          <cell r="DY1161">
            <v>0</v>
          </cell>
          <cell r="DZ1161">
            <v>0</v>
          </cell>
          <cell r="EA1161">
            <v>0</v>
          </cell>
          <cell r="EB1161">
            <v>0</v>
          </cell>
          <cell r="EC1161">
            <v>0</v>
          </cell>
          <cell r="ED1161">
            <v>0</v>
          </cell>
          <cell r="EE1161">
            <v>0</v>
          </cell>
          <cell r="EF1161">
            <v>0</v>
          </cell>
          <cell r="EG1161">
            <v>0</v>
          </cell>
          <cell r="EH1161">
            <v>0</v>
          </cell>
          <cell r="EI1161">
            <v>0</v>
          </cell>
          <cell r="EJ1161">
            <v>0</v>
          </cell>
          <cell r="EK1161">
            <v>0</v>
          </cell>
          <cell r="EL1161">
            <v>0</v>
          </cell>
          <cell r="EM1161">
            <v>0</v>
          </cell>
          <cell r="EN1161">
            <v>0</v>
          </cell>
          <cell r="EO1161">
            <v>0</v>
          </cell>
          <cell r="EP1161">
            <v>0</v>
          </cell>
          <cell r="EQ1161">
            <v>0</v>
          </cell>
          <cell r="ER1161">
            <v>0</v>
          </cell>
          <cell r="ES1161">
            <v>0</v>
          </cell>
          <cell r="ET1161">
            <v>0</v>
          </cell>
          <cell r="EU1161">
            <v>0</v>
          </cell>
          <cell r="EV1161">
            <v>0</v>
          </cell>
          <cell r="EW1161">
            <v>0</v>
          </cell>
          <cell r="EX1161">
            <v>0</v>
          </cell>
          <cell r="EY1161">
            <v>0</v>
          </cell>
          <cell r="EZ1161">
            <v>0</v>
          </cell>
          <cell r="FA1161">
            <v>0</v>
          </cell>
          <cell r="FB1161">
            <v>0</v>
          </cell>
          <cell r="FC1161">
            <v>0</v>
          </cell>
          <cell r="FD1161">
            <v>0</v>
          </cell>
          <cell r="FE1161">
            <v>0</v>
          </cell>
          <cell r="FF1161">
            <v>0</v>
          </cell>
          <cell r="FG1161">
            <v>0</v>
          </cell>
          <cell r="FH1161">
            <v>0</v>
          </cell>
          <cell r="FI1161">
            <v>0</v>
          </cell>
          <cell r="FJ1161">
            <v>0</v>
          </cell>
          <cell r="FK1161">
            <v>0</v>
          </cell>
          <cell r="FL1161">
            <v>0</v>
          </cell>
          <cell r="FM1161">
            <v>0</v>
          </cell>
          <cell r="FN1161">
            <v>0</v>
          </cell>
          <cell r="FO1161">
            <v>0</v>
          </cell>
          <cell r="FP1161">
            <v>0</v>
          </cell>
          <cell r="FQ1161">
            <v>0</v>
          </cell>
          <cell r="FR1161">
            <v>0</v>
          </cell>
          <cell r="FS1161">
            <v>0</v>
          </cell>
          <cell r="FT1161">
            <v>0</v>
          </cell>
          <cell r="FU1161">
            <v>0</v>
          </cell>
          <cell r="FV1161">
            <v>0</v>
          </cell>
          <cell r="FW1161">
            <v>0</v>
          </cell>
          <cell r="FX1161">
            <v>0</v>
          </cell>
          <cell r="FY1161">
            <v>0</v>
          </cell>
          <cell r="FZ1161">
            <v>0</v>
          </cell>
          <cell r="GA1161">
            <v>0</v>
          </cell>
          <cell r="GB1161">
            <v>0</v>
          </cell>
          <cell r="GC1161">
            <v>0</v>
          </cell>
          <cell r="GD1161">
            <v>0</v>
          </cell>
          <cell r="GE1161">
            <v>0</v>
          </cell>
          <cell r="GF1161">
            <v>0</v>
          </cell>
          <cell r="GG1161">
            <v>0</v>
          </cell>
          <cell r="GH1161">
            <v>0</v>
          </cell>
          <cell r="GI1161">
            <v>0</v>
          </cell>
          <cell r="GJ1161">
            <v>0</v>
          </cell>
          <cell r="GK1161">
            <v>0</v>
          </cell>
          <cell r="GL1161">
            <v>0</v>
          </cell>
          <cell r="GM1161">
            <v>0</v>
          </cell>
          <cell r="GN1161">
            <v>0</v>
          </cell>
          <cell r="GO1161">
            <v>0</v>
          </cell>
          <cell r="GP1161">
            <v>0</v>
          </cell>
          <cell r="GQ1161">
            <v>0</v>
          </cell>
          <cell r="GR1161">
            <v>0</v>
          </cell>
          <cell r="GS1161">
            <v>0</v>
          </cell>
          <cell r="GT1161">
            <v>0</v>
          </cell>
          <cell r="GU1161">
            <v>0</v>
          </cell>
          <cell r="GV1161">
            <v>0</v>
          </cell>
          <cell r="GW1161">
            <v>0</v>
          </cell>
          <cell r="GX1161">
            <v>0</v>
          </cell>
          <cell r="GY1161">
            <v>0</v>
          </cell>
          <cell r="GZ1161">
            <v>0</v>
          </cell>
          <cell r="HA1161">
            <v>0</v>
          </cell>
          <cell r="HB1161">
            <v>0</v>
          </cell>
          <cell r="HC1161">
            <v>0</v>
          </cell>
          <cell r="HD1161">
            <v>0</v>
          </cell>
          <cell r="HE1161">
            <v>0</v>
          </cell>
          <cell r="HF1161">
            <v>0</v>
          </cell>
          <cell r="HG1161">
            <v>0</v>
          </cell>
          <cell r="HH1161">
            <v>0</v>
          </cell>
          <cell r="HI1161">
            <v>0</v>
          </cell>
          <cell r="HJ1161">
            <v>0</v>
          </cell>
          <cell r="HK1161">
            <v>0</v>
          </cell>
          <cell r="HL1161">
            <v>0</v>
          </cell>
          <cell r="HM1161">
            <v>0</v>
          </cell>
          <cell r="HN1161">
            <v>0</v>
          </cell>
          <cell r="HO1161">
            <v>0</v>
          </cell>
          <cell r="HP1161">
            <v>0</v>
          </cell>
          <cell r="HQ1161">
            <v>0</v>
          </cell>
          <cell r="HR1161">
            <v>0</v>
          </cell>
          <cell r="HS1161">
            <v>0</v>
          </cell>
          <cell r="HT1161">
            <v>0</v>
          </cell>
          <cell r="HU1161">
            <v>0</v>
          </cell>
          <cell r="HV1161">
            <v>0</v>
          </cell>
          <cell r="HW1161">
            <v>0</v>
          </cell>
          <cell r="HX1161">
            <v>0</v>
          </cell>
          <cell r="HY1161">
            <v>0</v>
          </cell>
          <cell r="HZ1161">
            <v>0</v>
          </cell>
          <cell r="IA1161">
            <v>0</v>
          </cell>
          <cell r="IB1161">
            <v>0</v>
          </cell>
          <cell r="IC1161">
            <v>0</v>
          </cell>
          <cell r="ID1161">
            <v>0</v>
          </cell>
          <cell r="IE1161">
            <v>0</v>
          </cell>
          <cell r="IF1161">
            <v>0</v>
          </cell>
          <cell r="IG1161">
            <v>0</v>
          </cell>
          <cell r="IH1161">
            <v>0</v>
          </cell>
          <cell r="II1161">
            <v>0</v>
          </cell>
          <cell r="IJ1161">
            <v>0</v>
          </cell>
          <cell r="IK1161">
            <v>0</v>
          </cell>
          <cell r="IL1161">
            <v>0</v>
          </cell>
          <cell r="IM1161">
            <v>0</v>
          </cell>
          <cell r="IN1161">
            <v>0</v>
          </cell>
          <cell r="IO1161">
            <v>0</v>
          </cell>
          <cell r="IP1161">
            <v>0</v>
          </cell>
          <cell r="IQ1161">
            <v>0</v>
          </cell>
          <cell r="IR1161">
            <v>0</v>
          </cell>
          <cell r="IS1161">
            <v>0</v>
          </cell>
          <cell r="IT1161">
            <v>0</v>
          </cell>
          <cell r="IU1161">
            <v>0</v>
          </cell>
          <cell r="IV1161">
            <v>0</v>
          </cell>
          <cell r="IW1161">
            <v>0</v>
          </cell>
          <cell r="IX1161">
            <v>0</v>
          </cell>
          <cell r="IY1161">
            <v>0</v>
          </cell>
          <cell r="IZ1161">
            <v>0</v>
          </cell>
          <cell r="JA1161">
            <v>0</v>
          </cell>
          <cell r="JB1161">
            <v>0</v>
          </cell>
          <cell r="JC1161">
            <v>0</v>
          </cell>
          <cell r="JD1161">
            <v>0</v>
          </cell>
          <cell r="JE1161">
            <v>0</v>
          </cell>
          <cell r="JF1161">
            <v>0</v>
          </cell>
          <cell r="JG1161">
            <v>0</v>
          </cell>
          <cell r="JH1161">
            <v>0</v>
          </cell>
          <cell r="JI1161">
            <v>0</v>
          </cell>
          <cell r="JJ1161">
            <v>0</v>
          </cell>
          <cell r="JK1161">
            <v>0</v>
          </cell>
          <cell r="JL1161">
            <v>0</v>
          </cell>
          <cell r="JM1161">
            <v>0</v>
          </cell>
          <cell r="JN1161">
            <v>0</v>
          </cell>
          <cell r="JO1161">
            <v>0</v>
          </cell>
          <cell r="JP1161">
            <v>0</v>
          </cell>
          <cell r="JQ1161">
            <v>0</v>
          </cell>
        </row>
        <row r="1162">
          <cell r="D1162">
            <v>0</v>
          </cell>
          <cell r="F1162">
            <v>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0</v>
          </cell>
          <cell r="R1162">
            <v>0</v>
          </cell>
          <cell r="S1162">
            <v>0</v>
          </cell>
          <cell r="T1162">
            <v>0</v>
          </cell>
          <cell r="U1162">
            <v>0</v>
          </cell>
          <cell r="V1162">
            <v>0</v>
          </cell>
          <cell r="W1162">
            <v>0</v>
          </cell>
          <cell r="X1162">
            <v>0</v>
          </cell>
          <cell r="Y1162">
            <v>0</v>
          </cell>
          <cell r="Z1162">
            <v>0</v>
          </cell>
          <cell r="AA1162">
            <v>0</v>
          </cell>
          <cell r="AB1162">
            <v>0</v>
          </cell>
          <cell r="AC1162">
            <v>0</v>
          </cell>
          <cell r="AD1162">
            <v>0</v>
          </cell>
          <cell r="AE1162">
            <v>0</v>
          </cell>
          <cell r="AF1162">
            <v>0</v>
          </cell>
          <cell r="AG1162">
            <v>0</v>
          </cell>
          <cell r="AH1162">
            <v>0</v>
          </cell>
          <cell r="AI1162">
            <v>0</v>
          </cell>
          <cell r="AJ1162">
            <v>0</v>
          </cell>
          <cell r="AK1162">
            <v>0</v>
          </cell>
          <cell r="AL1162">
            <v>0</v>
          </cell>
          <cell r="AM1162">
            <v>0</v>
          </cell>
          <cell r="AN1162">
            <v>0</v>
          </cell>
          <cell r="AO1162">
            <v>0</v>
          </cell>
          <cell r="AP1162">
            <v>0</v>
          </cell>
          <cell r="AQ1162">
            <v>0</v>
          </cell>
          <cell r="AR1162">
            <v>0</v>
          </cell>
          <cell r="AS1162">
            <v>0</v>
          </cell>
          <cell r="AT1162">
            <v>0</v>
          </cell>
          <cell r="AU1162">
            <v>0</v>
          </cell>
          <cell r="AV1162">
            <v>0</v>
          </cell>
          <cell r="AW1162">
            <v>0</v>
          </cell>
          <cell r="AX1162">
            <v>0</v>
          </cell>
          <cell r="AY1162">
            <v>0</v>
          </cell>
          <cell r="AZ1162">
            <v>0</v>
          </cell>
          <cell r="BA1162">
            <v>0</v>
          </cell>
          <cell r="BB1162">
            <v>0</v>
          </cell>
          <cell r="BC1162">
            <v>0</v>
          </cell>
          <cell r="BD1162">
            <v>0</v>
          </cell>
          <cell r="BE1162">
            <v>0</v>
          </cell>
          <cell r="BF1162">
            <v>0</v>
          </cell>
          <cell r="BG1162">
            <v>0</v>
          </cell>
          <cell r="BH1162">
            <v>0</v>
          </cell>
          <cell r="BI1162">
            <v>0</v>
          </cell>
          <cell r="BJ1162">
            <v>0</v>
          </cell>
          <cell r="BK1162">
            <v>0</v>
          </cell>
          <cell r="BL1162">
            <v>0</v>
          </cell>
          <cell r="BM1162">
            <v>0</v>
          </cell>
          <cell r="BN1162">
            <v>0</v>
          </cell>
          <cell r="BO1162">
            <v>0</v>
          </cell>
          <cell r="BP1162">
            <v>0</v>
          </cell>
          <cell r="BQ1162">
            <v>0</v>
          </cell>
          <cell r="BR1162">
            <v>0</v>
          </cell>
          <cell r="BS1162">
            <v>0</v>
          </cell>
          <cell r="BT1162">
            <v>0</v>
          </cell>
          <cell r="BU1162">
            <v>0</v>
          </cell>
          <cell r="BV1162">
            <v>0</v>
          </cell>
          <cell r="BW1162">
            <v>0</v>
          </cell>
          <cell r="BX1162">
            <v>0</v>
          </cell>
          <cell r="BY1162">
            <v>0</v>
          </cell>
          <cell r="BZ1162">
            <v>0</v>
          </cell>
          <cell r="CA1162">
            <v>0</v>
          </cell>
          <cell r="CB1162">
            <v>0</v>
          </cell>
          <cell r="CC1162">
            <v>0</v>
          </cell>
          <cell r="CD1162">
            <v>0</v>
          </cell>
          <cell r="CE1162">
            <v>0</v>
          </cell>
          <cell r="CF1162">
            <v>0</v>
          </cell>
          <cell r="CG1162">
            <v>0</v>
          </cell>
          <cell r="CH1162">
            <v>0</v>
          </cell>
          <cell r="CI1162">
            <v>0</v>
          </cell>
          <cell r="CJ1162">
            <v>0</v>
          </cell>
          <cell r="CK1162">
            <v>0</v>
          </cell>
          <cell r="CL1162">
            <v>0</v>
          </cell>
          <cell r="CM1162">
            <v>0</v>
          </cell>
          <cell r="CN1162">
            <v>0</v>
          </cell>
          <cell r="CO1162">
            <v>0</v>
          </cell>
          <cell r="CP1162">
            <v>0</v>
          </cell>
          <cell r="CQ1162">
            <v>0</v>
          </cell>
          <cell r="CR1162">
            <v>0</v>
          </cell>
          <cell r="CS1162">
            <v>0</v>
          </cell>
          <cell r="CT1162">
            <v>0</v>
          </cell>
          <cell r="CU1162">
            <v>0</v>
          </cell>
          <cell r="CV1162">
            <v>0</v>
          </cell>
          <cell r="CW1162">
            <v>0</v>
          </cell>
          <cell r="CX1162">
            <v>0</v>
          </cell>
          <cell r="CY1162">
            <v>0</v>
          </cell>
          <cell r="CZ1162">
            <v>0</v>
          </cell>
          <cell r="DA1162">
            <v>0</v>
          </cell>
          <cell r="DB1162">
            <v>0</v>
          </cell>
          <cell r="DC1162">
            <v>0</v>
          </cell>
          <cell r="DD1162">
            <v>0</v>
          </cell>
          <cell r="DE1162">
            <v>0</v>
          </cell>
          <cell r="DF1162">
            <v>0</v>
          </cell>
          <cell r="DG1162">
            <v>0</v>
          </cell>
          <cell r="DH1162">
            <v>0</v>
          </cell>
          <cell r="DI1162">
            <v>0</v>
          </cell>
          <cell r="DJ1162">
            <v>0</v>
          </cell>
          <cell r="DK1162">
            <v>0</v>
          </cell>
          <cell r="DL1162">
            <v>0</v>
          </cell>
          <cell r="DM1162">
            <v>0</v>
          </cell>
          <cell r="DN1162">
            <v>0</v>
          </cell>
          <cell r="DO1162">
            <v>0</v>
          </cell>
          <cell r="DP1162">
            <v>0</v>
          </cell>
          <cell r="DQ1162">
            <v>0</v>
          </cell>
          <cell r="DR1162">
            <v>0</v>
          </cell>
          <cell r="DS1162">
            <v>0</v>
          </cell>
          <cell r="DT1162">
            <v>0</v>
          </cell>
          <cell r="DU1162">
            <v>0</v>
          </cell>
          <cell r="DV1162">
            <v>0</v>
          </cell>
          <cell r="DW1162">
            <v>0</v>
          </cell>
          <cell r="DX1162">
            <v>0</v>
          </cell>
          <cell r="DY1162">
            <v>0</v>
          </cell>
          <cell r="DZ1162">
            <v>0</v>
          </cell>
          <cell r="EA1162">
            <v>0</v>
          </cell>
          <cell r="EB1162">
            <v>0</v>
          </cell>
          <cell r="EC1162">
            <v>0</v>
          </cell>
          <cell r="ED1162">
            <v>0</v>
          </cell>
          <cell r="EE1162">
            <v>0</v>
          </cell>
          <cell r="EF1162">
            <v>0</v>
          </cell>
          <cell r="EG1162">
            <v>0</v>
          </cell>
          <cell r="EH1162">
            <v>0</v>
          </cell>
          <cell r="EI1162">
            <v>0</v>
          </cell>
          <cell r="EJ1162">
            <v>0</v>
          </cell>
          <cell r="EK1162">
            <v>0</v>
          </cell>
          <cell r="EL1162">
            <v>0</v>
          </cell>
          <cell r="EM1162">
            <v>0</v>
          </cell>
          <cell r="EN1162">
            <v>0</v>
          </cell>
          <cell r="EO1162">
            <v>0</v>
          </cell>
          <cell r="EP1162">
            <v>0</v>
          </cell>
          <cell r="EQ1162">
            <v>0</v>
          </cell>
          <cell r="ER1162">
            <v>0</v>
          </cell>
          <cell r="ES1162">
            <v>0</v>
          </cell>
          <cell r="ET1162">
            <v>0</v>
          </cell>
          <cell r="EU1162">
            <v>0</v>
          </cell>
          <cell r="EV1162">
            <v>0</v>
          </cell>
          <cell r="EW1162">
            <v>0</v>
          </cell>
          <cell r="EX1162">
            <v>0</v>
          </cell>
          <cell r="EY1162">
            <v>0</v>
          </cell>
          <cell r="EZ1162">
            <v>0</v>
          </cell>
          <cell r="FA1162">
            <v>0</v>
          </cell>
          <cell r="FB1162">
            <v>0</v>
          </cell>
          <cell r="FC1162">
            <v>0</v>
          </cell>
          <cell r="FD1162">
            <v>0</v>
          </cell>
          <cell r="FE1162">
            <v>0</v>
          </cell>
          <cell r="FF1162">
            <v>0</v>
          </cell>
          <cell r="FG1162">
            <v>0</v>
          </cell>
          <cell r="FH1162">
            <v>0</v>
          </cell>
          <cell r="FI1162">
            <v>0</v>
          </cell>
          <cell r="FJ1162">
            <v>0</v>
          </cell>
          <cell r="FK1162">
            <v>0</v>
          </cell>
          <cell r="FL1162">
            <v>0</v>
          </cell>
          <cell r="FM1162">
            <v>0</v>
          </cell>
          <cell r="FN1162">
            <v>0</v>
          </cell>
          <cell r="FO1162">
            <v>0</v>
          </cell>
          <cell r="FP1162">
            <v>0</v>
          </cell>
          <cell r="FQ1162">
            <v>0</v>
          </cell>
          <cell r="FR1162">
            <v>0</v>
          </cell>
          <cell r="FS1162">
            <v>0</v>
          </cell>
          <cell r="FT1162">
            <v>0</v>
          </cell>
          <cell r="FU1162">
            <v>0</v>
          </cell>
          <cell r="FV1162">
            <v>0</v>
          </cell>
          <cell r="FW1162">
            <v>0</v>
          </cell>
          <cell r="FX1162">
            <v>0</v>
          </cell>
          <cell r="FY1162">
            <v>0</v>
          </cell>
          <cell r="FZ1162">
            <v>0</v>
          </cell>
          <cell r="GA1162">
            <v>0</v>
          </cell>
          <cell r="GB1162">
            <v>0</v>
          </cell>
          <cell r="GC1162">
            <v>0</v>
          </cell>
          <cell r="GD1162">
            <v>0</v>
          </cell>
          <cell r="GE1162">
            <v>0</v>
          </cell>
          <cell r="GF1162">
            <v>0</v>
          </cell>
          <cell r="GG1162">
            <v>0</v>
          </cell>
          <cell r="GH1162">
            <v>0</v>
          </cell>
          <cell r="GI1162">
            <v>0</v>
          </cell>
          <cell r="GJ1162">
            <v>0</v>
          </cell>
          <cell r="GK1162">
            <v>0</v>
          </cell>
          <cell r="GL1162">
            <v>0</v>
          </cell>
          <cell r="GM1162">
            <v>0</v>
          </cell>
          <cell r="GN1162">
            <v>0</v>
          </cell>
          <cell r="GO1162">
            <v>0</v>
          </cell>
          <cell r="GP1162">
            <v>0</v>
          </cell>
          <cell r="GQ1162">
            <v>0</v>
          </cell>
          <cell r="GR1162">
            <v>0</v>
          </cell>
          <cell r="GS1162">
            <v>0</v>
          </cell>
          <cell r="GT1162">
            <v>0</v>
          </cell>
          <cell r="GU1162">
            <v>0</v>
          </cell>
          <cell r="GV1162">
            <v>0</v>
          </cell>
          <cell r="GW1162">
            <v>0</v>
          </cell>
          <cell r="GX1162">
            <v>0</v>
          </cell>
          <cell r="GY1162">
            <v>0</v>
          </cell>
          <cell r="GZ1162">
            <v>0</v>
          </cell>
          <cell r="HA1162">
            <v>0</v>
          </cell>
          <cell r="HB1162">
            <v>0</v>
          </cell>
          <cell r="HC1162">
            <v>0</v>
          </cell>
          <cell r="HD1162">
            <v>0</v>
          </cell>
          <cell r="HE1162">
            <v>0</v>
          </cell>
          <cell r="HF1162">
            <v>0</v>
          </cell>
          <cell r="HG1162">
            <v>0</v>
          </cell>
          <cell r="HH1162">
            <v>0</v>
          </cell>
          <cell r="HI1162">
            <v>0</v>
          </cell>
          <cell r="HJ1162">
            <v>0</v>
          </cell>
          <cell r="HK1162">
            <v>0</v>
          </cell>
          <cell r="HL1162">
            <v>0</v>
          </cell>
          <cell r="HM1162">
            <v>0</v>
          </cell>
          <cell r="HN1162">
            <v>0</v>
          </cell>
          <cell r="HO1162">
            <v>0</v>
          </cell>
          <cell r="HP1162">
            <v>0</v>
          </cell>
          <cell r="HQ1162">
            <v>0</v>
          </cell>
          <cell r="HR1162">
            <v>0</v>
          </cell>
          <cell r="HS1162">
            <v>0</v>
          </cell>
          <cell r="HT1162">
            <v>0</v>
          </cell>
          <cell r="HU1162">
            <v>0</v>
          </cell>
          <cell r="HV1162">
            <v>0</v>
          </cell>
          <cell r="HW1162">
            <v>0</v>
          </cell>
          <cell r="HX1162">
            <v>0</v>
          </cell>
          <cell r="HY1162">
            <v>0</v>
          </cell>
          <cell r="HZ1162">
            <v>0</v>
          </cell>
          <cell r="IA1162">
            <v>0</v>
          </cell>
          <cell r="IB1162">
            <v>0</v>
          </cell>
          <cell r="IC1162">
            <v>0</v>
          </cell>
          <cell r="ID1162">
            <v>0</v>
          </cell>
          <cell r="IE1162">
            <v>0</v>
          </cell>
          <cell r="IF1162">
            <v>0</v>
          </cell>
          <cell r="IG1162">
            <v>0</v>
          </cell>
          <cell r="IH1162">
            <v>0</v>
          </cell>
          <cell r="II1162">
            <v>0</v>
          </cell>
          <cell r="IJ1162">
            <v>0</v>
          </cell>
          <cell r="IK1162">
            <v>0</v>
          </cell>
          <cell r="IL1162">
            <v>0</v>
          </cell>
          <cell r="IM1162">
            <v>0</v>
          </cell>
          <cell r="IN1162">
            <v>0</v>
          </cell>
          <cell r="IO1162">
            <v>0</v>
          </cell>
          <cell r="IP1162">
            <v>0</v>
          </cell>
          <cell r="IQ1162">
            <v>0</v>
          </cell>
          <cell r="IR1162">
            <v>0</v>
          </cell>
          <cell r="IS1162">
            <v>0</v>
          </cell>
          <cell r="IT1162">
            <v>0</v>
          </cell>
          <cell r="IU1162">
            <v>0</v>
          </cell>
          <cell r="IV1162">
            <v>0</v>
          </cell>
          <cell r="IW1162">
            <v>0</v>
          </cell>
          <cell r="IX1162">
            <v>0</v>
          </cell>
          <cell r="IY1162">
            <v>0</v>
          </cell>
          <cell r="IZ1162">
            <v>0</v>
          </cell>
          <cell r="JA1162">
            <v>0</v>
          </cell>
          <cell r="JB1162">
            <v>0</v>
          </cell>
          <cell r="JC1162">
            <v>0</v>
          </cell>
          <cell r="JD1162">
            <v>0</v>
          </cell>
          <cell r="JE1162">
            <v>0</v>
          </cell>
          <cell r="JF1162">
            <v>0</v>
          </cell>
          <cell r="JG1162">
            <v>0</v>
          </cell>
          <cell r="JH1162">
            <v>0</v>
          </cell>
          <cell r="JI1162">
            <v>0</v>
          </cell>
          <cell r="JJ1162">
            <v>0</v>
          </cell>
          <cell r="JK1162">
            <v>0</v>
          </cell>
          <cell r="JL1162">
            <v>0</v>
          </cell>
          <cell r="JM1162">
            <v>0</v>
          </cell>
          <cell r="JN1162">
            <v>0</v>
          </cell>
          <cell r="JO1162">
            <v>0</v>
          </cell>
          <cell r="JP1162">
            <v>0</v>
          </cell>
          <cell r="JQ1162">
            <v>0</v>
          </cell>
        </row>
        <row r="1163">
          <cell r="D1163">
            <v>0</v>
          </cell>
          <cell r="F1163">
            <v>0</v>
          </cell>
          <cell r="G1163">
            <v>0</v>
          </cell>
          <cell r="H1163">
            <v>0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0</v>
          </cell>
          <cell r="R1163">
            <v>0</v>
          </cell>
          <cell r="S1163">
            <v>0</v>
          </cell>
          <cell r="T1163">
            <v>0</v>
          </cell>
          <cell r="U1163">
            <v>0</v>
          </cell>
          <cell r="V1163">
            <v>0</v>
          </cell>
          <cell r="W1163">
            <v>0</v>
          </cell>
          <cell r="X1163">
            <v>0</v>
          </cell>
          <cell r="Y1163">
            <v>0</v>
          </cell>
          <cell r="Z1163">
            <v>0</v>
          </cell>
          <cell r="AA1163">
            <v>0</v>
          </cell>
          <cell r="AB1163">
            <v>0</v>
          </cell>
          <cell r="AC1163">
            <v>0</v>
          </cell>
          <cell r="AD1163">
            <v>0</v>
          </cell>
          <cell r="AE1163">
            <v>0</v>
          </cell>
          <cell r="AF1163">
            <v>0</v>
          </cell>
          <cell r="AG1163">
            <v>0</v>
          </cell>
          <cell r="AH1163">
            <v>0</v>
          </cell>
          <cell r="AI1163">
            <v>0</v>
          </cell>
          <cell r="AJ1163">
            <v>0</v>
          </cell>
          <cell r="AK1163">
            <v>0</v>
          </cell>
          <cell r="AL1163">
            <v>0</v>
          </cell>
          <cell r="AM1163">
            <v>0</v>
          </cell>
          <cell r="AN1163">
            <v>0</v>
          </cell>
          <cell r="AO1163">
            <v>0</v>
          </cell>
          <cell r="AP1163">
            <v>0</v>
          </cell>
          <cell r="AQ1163">
            <v>0</v>
          </cell>
          <cell r="AR1163">
            <v>0</v>
          </cell>
          <cell r="AS1163">
            <v>0</v>
          </cell>
          <cell r="AT1163">
            <v>0</v>
          </cell>
          <cell r="AU1163">
            <v>0</v>
          </cell>
          <cell r="AV1163">
            <v>0</v>
          </cell>
          <cell r="AW1163">
            <v>0</v>
          </cell>
          <cell r="AX1163">
            <v>0</v>
          </cell>
          <cell r="AY1163">
            <v>0</v>
          </cell>
          <cell r="AZ1163">
            <v>0</v>
          </cell>
          <cell r="BA1163">
            <v>0</v>
          </cell>
          <cell r="BB1163">
            <v>0</v>
          </cell>
          <cell r="BC1163">
            <v>0</v>
          </cell>
          <cell r="BD1163">
            <v>0</v>
          </cell>
          <cell r="BE1163">
            <v>0</v>
          </cell>
          <cell r="BF1163">
            <v>0</v>
          </cell>
          <cell r="BG1163">
            <v>0</v>
          </cell>
          <cell r="BH1163">
            <v>0</v>
          </cell>
          <cell r="BI1163">
            <v>0</v>
          </cell>
          <cell r="BJ1163">
            <v>0</v>
          </cell>
          <cell r="BK1163">
            <v>0</v>
          </cell>
          <cell r="BL1163">
            <v>0</v>
          </cell>
          <cell r="BM1163">
            <v>0</v>
          </cell>
          <cell r="BN1163">
            <v>0</v>
          </cell>
          <cell r="BO1163">
            <v>0</v>
          </cell>
          <cell r="BP1163">
            <v>0</v>
          </cell>
          <cell r="BQ1163">
            <v>0</v>
          </cell>
          <cell r="BR1163">
            <v>0</v>
          </cell>
          <cell r="BS1163">
            <v>0</v>
          </cell>
          <cell r="BT1163">
            <v>0</v>
          </cell>
          <cell r="BU1163">
            <v>0</v>
          </cell>
          <cell r="BV1163">
            <v>0</v>
          </cell>
          <cell r="BW1163">
            <v>0</v>
          </cell>
          <cell r="BX1163">
            <v>0</v>
          </cell>
          <cell r="BY1163">
            <v>0</v>
          </cell>
          <cell r="BZ1163">
            <v>0</v>
          </cell>
          <cell r="CA1163">
            <v>0</v>
          </cell>
          <cell r="CB1163">
            <v>0</v>
          </cell>
          <cell r="CC1163">
            <v>0</v>
          </cell>
          <cell r="CD1163">
            <v>0</v>
          </cell>
          <cell r="CE1163">
            <v>0</v>
          </cell>
          <cell r="CF1163">
            <v>0</v>
          </cell>
          <cell r="CG1163">
            <v>0</v>
          </cell>
          <cell r="CH1163">
            <v>0</v>
          </cell>
          <cell r="CI1163">
            <v>0</v>
          </cell>
          <cell r="CJ1163">
            <v>0</v>
          </cell>
          <cell r="CK1163">
            <v>0</v>
          </cell>
          <cell r="CL1163">
            <v>0</v>
          </cell>
          <cell r="CM1163">
            <v>0</v>
          </cell>
          <cell r="CN1163">
            <v>0</v>
          </cell>
          <cell r="CO1163">
            <v>0</v>
          </cell>
          <cell r="CP1163">
            <v>0</v>
          </cell>
          <cell r="CQ1163">
            <v>0</v>
          </cell>
          <cell r="CR1163">
            <v>0</v>
          </cell>
          <cell r="CS1163">
            <v>0</v>
          </cell>
          <cell r="CT1163">
            <v>0</v>
          </cell>
          <cell r="CU1163">
            <v>0</v>
          </cell>
          <cell r="CV1163">
            <v>0</v>
          </cell>
          <cell r="CW1163">
            <v>0</v>
          </cell>
          <cell r="CX1163">
            <v>0</v>
          </cell>
          <cell r="CY1163">
            <v>0</v>
          </cell>
          <cell r="CZ1163">
            <v>0</v>
          </cell>
          <cell r="DA1163">
            <v>0</v>
          </cell>
          <cell r="DB1163">
            <v>0</v>
          </cell>
          <cell r="DC1163">
            <v>0</v>
          </cell>
          <cell r="DD1163">
            <v>0</v>
          </cell>
          <cell r="DE1163">
            <v>0</v>
          </cell>
          <cell r="DF1163">
            <v>0</v>
          </cell>
          <cell r="DG1163">
            <v>0</v>
          </cell>
          <cell r="DH1163">
            <v>0</v>
          </cell>
          <cell r="DI1163">
            <v>0</v>
          </cell>
          <cell r="DJ1163">
            <v>0</v>
          </cell>
          <cell r="DK1163">
            <v>0</v>
          </cell>
          <cell r="DL1163">
            <v>0</v>
          </cell>
          <cell r="DM1163">
            <v>0</v>
          </cell>
          <cell r="DN1163">
            <v>0</v>
          </cell>
          <cell r="DO1163">
            <v>0</v>
          </cell>
          <cell r="DP1163">
            <v>0</v>
          </cell>
          <cell r="DQ1163">
            <v>0</v>
          </cell>
          <cell r="DR1163">
            <v>0</v>
          </cell>
          <cell r="DS1163">
            <v>0</v>
          </cell>
          <cell r="DT1163">
            <v>0</v>
          </cell>
          <cell r="DU1163">
            <v>0</v>
          </cell>
          <cell r="DV1163">
            <v>0</v>
          </cell>
          <cell r="DW1163">
            <v>0</v>
          </cell>
          <cell r="DX1163">
            <v>0</v>
          </cell>
          <cell r="DY1163">
            <v>0</v>
          </cell>
          <cell r="DZ1163">
            <v>0</v>
          </cell>
          <cell r="EA1163">
            <v>0</v>
          </cell>
          <cell r="EB1163">
            <v>0</v>
          </cell>
          <cell r="EC1163">
            <v>0</v>
          </cell>
          <cell r="ED1163">
            <v>0</v>
          </cell>
          <cell r="EE1163">
            <v>0</v>
          </cell>
          <cell r="EF1163">
            <v>0</v>
          </cell>
          <cell r="EG1163">
            <v>0</v>
          </cell>
          <cell r="EH1163">
            <v>0</v>
          </cell>
          <cell r="EI1163">
            <v>0</v>
          </cell>
          <cell r="EJ1163">
            <v>0</v>
          </cell>
          <cell r="EK1163">
            <v>0</v>
          </cell>
          <cell r="EL1163">
            <v>0</v>
          </cell>
          <cell r="EM1163">
            <v>0</v>
          </cell>
          <cell r="EN1163">
            <v>0</v>
          </cell>
          <cell r="EO1163">
            <v>0</v>
          </cell>
          <cell r="EP1163">
            <v>0</v>
          </cell>
          <cell r="EQ1163">
            <v>0</v>
          </cell>
          <cell r="ER1163">
            <v>0</v>
          </cell>
          <cell r="ES1163">
            <v>0</v>
          </cell>
          <cell r="ET1163">
            <v>0</v>
          </cell>
          <cell r="EU1163">
            <v>0</v>
          </cell>
          <cell r="EV1163">
            <v>0</v>
          </cell>
          <cell r="EW1163">
            <v>0</v>
          </cell>
          <cell r="EX1163">
            <v>0</v>
          </cell>
          <cell r="EY1163">
            <v>0</v>
          </cell>
          <cell r="EZ1163">
            <v>0</v>
          </cell>
          <cell r="FA1163">
            <v>0</v>
          </cell>
          <cell r="FB1163">
            <v>0</v>
          </cell>
          <cell r="FC1163">
            <v>0</v>
          </cell>
          <cell r="FD1163">
            <v>0</v>
          </cell>
          <cell r="FE1163">
            <v>0</v>
          </cell>
          <cell r="FF1163">
            <v>0</v>
          </cell>
          <cell r="FG1163">
            <v>0</v>
          </cell>
          <cell r="FH1163">
            <v>0</v>
          </cell>
          <cell r="FI1163">
            <v>0</v>
          </cell>
          <cell r="FJ1163">
            <v>0</v>
          </cell>
          <cell r="FK1163">
            <v>0</v>
          </cell>
          <cell r="FL1163">
            <v>0</v>
          </cell>
          <cell r="FM1163">
            <v>0</v>
          </cell>
          <cell r="FN1163">
            <v>0</v>
          </cell>
          <cell r="FO1163">
            <v>0</v>
          </cell>
          <cell r="FP1163">
            <v>0</v>
          </cell>
          <cell r="FQ1163">
            <v>0</v>
          </cell>
          <cell r="FR1163">
            <v>0</v>
          </cell>
          <cell r="FS1163">
            <v>0</v>
          </cell>
          <cell r="FT1163">
            <v>0</v>
          </cell>
          <cell r="FU1163">
            <v>0</v>
          </cell>
          <cell r="FV1163">
            <v>0</v>
          </cell>
          <cell r="FW1163">
            <v>0</v>
          </cell>
          <cell r="FX1163">
            <v>0</v>
          </cell>
          <cell r="FY1163">
            <v>0</v>
          </cell>
          <cell r="FZ1163">
            <v>0</v>
          </cell>
          <cell r="GA1163">
            <v>0</v>
          </cell>
          <cell r="GB1163">
            <v>0</v>
          </cell>
          <cell r="GC1163">
            <v>0</v>
          </cell>
          <cell r="GD1163">
            <v>0</v>
          </cell>
          <cell r="GE1163">
            <v>0</v>
          </cell>
          <cell r="GF1163">
            <v>0</v>
          </cell>
          <cell r="GG1163">
            <v>0</v>
          </cell>
          <cell r="GH1163">
            <v>0</v>
          </cell>
          <cell r="GI1163">
            <v>0</v>
          </cell>
          <cell r="GJ1163">
            <v>0</v>
          </cell>
          <cell r="GK1163">
            <v>0</v>
          </cell>
          <cell r="GL1163">
            <v>0</v>
          </cell>
          <cell r="GM1163">
            <v>0</v>
          </cell>
          <cell r="GN1163">
            <v>0</v>
          </cell>
          <cell r="GO1163">
            <v>0</v>
          </cell>
          <cell r="GP1163">
            <v>0</v>
          </cell>
          <cell r="GQ1163">
            <v>0</v>
          </cell>
          <cell r="GR1163">
            <v>0</v>
          </cell>
          <cell r="GS1163">
            <v>0</v>
          </cell>
          <cell r="GT1163">
            <v>0</v>
          </cell>
          <cell r="GU1163">
            <v>0</v>
          </cell>
          <cell r="GV1163">
            <v>0</v>
          </cell>
          <cell r="GW1163">
            <v>0</v>
          </cell>
          <cell r="GX1163">
            <v>0</v>
          </cell>
          <cell r="GY1163">
            <v>0</v>
          </cell>
          <cell r="GZ1163">
            <v>0</v>
          </cell>
          <cell r="HA1163">
            <v>0</v>
          </cell>
          <cell r="HB1163">
            <v>0</v>
          </cell>
          <cell r="HC1163">
            <v>0</v>
          </cell>
          <cell r="HD1163">
            <v>0</v>
          </cell>
          <cell r="HE1163">
            <v>0</v>
          </cell>
          <cell r="HF1163">
            <v>0</v>
          </cell>
          <cell r="HG1163">
            <v>0</v>
          </cell>
          <cell r="HH1163">
            <v>0</v>
          </cell>
          <cell r="HI1163">
            <v>0</v>
          </cell>
          <cell r="HJ1163">
            <v>0</v>
          </cell>
          <cell r="HK1163">
            <v>0</v>
          </cell>
          <cell r="HL1163">
            <v>0</v>
          </cell>
          <cell r="HM1163">
            <v>0</v>
          </cell>
          <cell r="HN1163">
            <v>0</v>
          </cell>
          <cell r="HO1163">
            <v>0</v>
          </cell>
          <cell r="HP1163">
            <v>0</v>
          </cell>
          <cell r="HQ1163">
            <v>0</v>
          </cell>
          <cell r="HR1163">
            <v>0</v>
          </cell>
          <cell r="HS1163">
            <v>0</v>
          </cell>
          <cell r="HT1163">
            <v>0</v>
          </cell>
          <cell r="HU1163">
            <v>0</v>
          </cell>
          <cell r="HV1163">
            <v>0</v>
          </cell>
          <cell r="HW1163">
            <v>0</v>
          </cell>
          <cell r="HX1163">
            <v>0</v>
          </cell>
          <cell r="HY1163">
            <v>0</v>
          </cell>
          <cell r="HZ1163">
            <v>0</v>
          </cell>
          <cell r="IA1163">
            <v>0</v>
          </cell>
          <cell r="IB1163">
            <v>0</v>
          </cell>
          <cell r="IC1163">
            <v>0</v>
          </cell>
          <cell r="ID1163">
            <v>0</v>
          </cell>
          <cell r="IE1163">
            <v>0</v>
          </cell>
          <cell r="IF1163">
            <v>0</v>
          </cell>
          <cell r="IG1163">
            <v>0</v>
          </cell>
          <cell r="IH1163">
            <v>0</v>
          </cell>
          <cell r="II1163">
            <v>0</v>
          </cell>
          <cell r="IJ1163">
            <v>0</v>
          </cell>
          <cell r="IK1163">
            <v>0</v>
          </cell>
          <cell r="IL1163">
            <v>0</v>
          </cell>
          <cell r="IM1163">
            <v>0</v>
          </cell>
          <cell r="IN1163">
            <v>0</v>
          </cell>
          <cell r="IO1163">
            <v>0</v>
          </cell>
          <cell r="IP1163">
            <v>0</v>
          </cell>
          <cell r="IQ1163">
            <v>0</v>
          </cell>
          <cell r="IR1163">
            <v>0</v>
          </cell>
          <cell r="IS1163">
            <v>0</v>
          </cell>
          <cell r="IT1163">
            <v>0</v>
          </cell>
          <cell r="IU1163">
            <v>0</v>
          </cell>
          <cell r="IV1163">
            <v>0</v>
          </cell>
          <cell r="IW1163">
            <v>0</v>
          </cell>
          <cell r="IX1163">
            <v>0</v>
          </cell>
          <cell r="IY1163">
            <v>0</v>
          </cell>
          <cell r="IZ1163">
            <v>0</v>
          </cell>
          <cell r="JA1163">
            <v>0</v>
          </cell>
          <cell r="JB1163">
            <v>0</v>
          </cell>
          <cell r="JC1163">
            <v>0</v>
          </cell>
          <cell r="JD1163">
            <v>0</v>
          </cell>
          <cell r="JE1163">
            <v>0</v>
          </cell>
          <cell r="JF1163">
            <v>0</v>
          </cell>
          <cell r="JG1163">
            <v>0</v>
          </cell>
          <cell r="JH1163">
            <v>0</v>
          </cell>
          <cell r="JI1163">
            <v>0</v>
          </cell>
          <cell r="JJ1163">
            <v>0</v>
          </cell>
          <cell r="JK1163">
            <v>0</v>
          </cell>
          <cell r="JL1163">
            <v>0</v>
          </cell>
          <cell r="JM1163">
            <v>0</v>
          </cell>
          <cell r="JN1163">
            <v>0</v>
          </cell>
          <cell r="JO1163">
            <v>0</v>
          </cell>
          <cell r="JP1163">
            <v>0</v>
          </cell>
          <cell r="JQ1163">
            <v>0</v>
          </cell>
        </row>
        <row r="1164">
          <cell r="D1164">
            <v>0</v>
          </cell>
          <cell r="F1164">
            <v>0</v>
          </cell>
          <cell r="G1164">
            <v>0</v>
          </cell>
          <cell r="H1164">
            <v>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0</v>
          </cell>
          <cell r="R1164">
            <v>0</v>
          </cell>
          <cell r="S1164">
            <v>0</v>
          </cell>
          <cell r="T1164">
            <v>0</v>
          </cell>
          <cell r="U1164">
            <v>0</v>
          </cell>
          <cell r="V1164">
            <v>0</v>
          </cell>
          <cell r="W1164">
            <v>0</v>
          </cell>
          <cell r="X1164">
            <v>0</v>
          </cell>
          <cell r="Y1164">
            <v>0</v>
          </cell>
          <cell r="Z1164">
            <v>0</v>
          </cell>
          <cell r="AA1164">
            <v>0</v>
          </cell>
          <cell r="AB1164">
            <v>0</v>
          </cell>
          <cell r="AC1164">
            <v>0</v>
          </cell>
          <cell r="AD1164">
            <v>0</v>
          </cell>
          <cell r="AE1164">
            <v>0</v>
          </cell>
          <cell r="AF1164">
            <v>0</v>
          </cell>
          <cell r="AG1164">
            <v>0</v>
          </cell>
          <cell r="AH1164">
            <v>0</v>
          </cell>
          <cell r="AI1164">
            <v>0</v>
          </cell>
          <cell r="AJ1164">
            <v>0</v>
          </cell>
          <cell r="AK1164">
            <v>0</v>
          </cell>
          <cell r="AL1164">
            <v>0</v>
          </cell>
          <cell r="AM1164">
            <v>0</v>
          </cell>
          <cell r="AN1164">
            <v>0</v>
          </cell>
          <cell r="AO1164">
            <v>0</v>
          </cell>
          <cell r="AP1164">
            <v>0</v>
          </cell>
          <cell r="AQ1164">
            <v>0</v>
          </cell>
          <cell r="AR1164">
            <v>0</v>
          </cell>
          <cell r="AS1164">
            <v>0</v>
          </cell>
          <cell r="AT1164">
            <v>0</v>
          </cell>
          <cell r="AU1164">
            <v>0</v>
          </cell>
          <cell r="AV1164">
            <v>0</v>
          </cell>
          <cell r="AW1164">
            <v>0</v>
          </cell>
          <cell r="AX1164">
            <v>0</v>
          </cell>
          <cell r="AY1164">
            <v>0</v>
          </cell>
          <cell r="AZ1164">
            <v>0</v>
          </cell>
          <cell r="BA1164">
            <v>0</v>
          </cell>
          <cell r="BB1164">
            <v>0</v>
          </cell>
          <cell r="BC1164">
            <v>0</v>
          </cell>
          <cell r="BD1164">
            <v>0</v>
          </cell>
          <cell r="BE1164">
            <v>0</v>
          </cell>
          <cell r="BF1164">
            <v>0</v>
          </cell>
          <cell r="BG1164">
            <v>0</v>
          </cell>
          <cell r="BH1164">
            <v>0</v>
          </cell>
          <cell r="BI1164">
            <v>0</v>
          </cell>
          <cell r="BJ1164">
            <v>0</v>
          </cell>
          <cell r="BK1164">
            <v>0</v>
          </cell>
          <cell r="BL1164">
            <v>0</v>
          </cell>
          <cell r="BM1164">
            <v>0</v>
          </cell>
          <cell r="BN1164">
            <v>0</v>
          </cell>
          <cell r="BO1164">
            <v>0</v>
          </cell>
          <cell r="BP1164">
            <v>0</v>
          </cell>
          <cell r="BQ1164">
            <v>0</v>
          </cell>
          <cell r="BR1164">
            <v>0</v>
          </cell>
          <cell r="BS1164">
            <v>0</v>
          </cell>
          <cell r="BT1164">
            <v>0</v>
          </cell>
          <cell r="BU1164">
            <v>0</v>
          </cell>
          <cell r="BV1164">
            <v>0</v>
          </cell>
          <cell r="BW1164">
            <v>0</v>
          </cell>
          <cell r="BX1164">
            <v>0</v>
          </cell>
          <cell r="BY1164">
            <v>0</v>
          </cell>
          <cell r="BZ1164">
            <v>0</v>
          </cell>
          <cell r="CA1164">
            <v>0</v>
          </cell>
          <cell r="CB1164">
            <v>0</v>
          </cell>
          <cell r="CC1164">
            <v>0</v>
          </cell>
          <cell r="CD1164">
            <v>0</v>
          </cell>
          <cell r="CE1164">
            <v>0</v>
          </cell>
          <cell r="CF1164">
            <v>0</v>
          </cell>
          <cell r="CG1164">
            <v>0</v>
          </cell>
          <cell r="CH1164">
            <v>0</v>
          </cell>
          <cell r="CI1164">
            <v>0</v>
          </cell>
          <cell r="CJ1164">
            <v>0</v>
          </cell>
          <cell r="CK1164">
            <v>0</v>
          </cell>
          <cell r="CL1164">
            <v>0</v>
          </cell>
          <cell r="CM1164">
            <v>0</v>
          </cell>
          <cell r="CN1164">
            <v>0</v>
          </cell>
          <cell r="CO1164">
            <v>0</v>
          </cell>
          <cell r="CP1164">
            <v>0</v>
          </cell>
          <cell r="CQ1164">
            <v>0</v>
          </cell>
          <cell r="CR1164">
            <v>0</v>
          </cell>
          <cell r="CS1164">
            <v>0</v>
          </cell>
          <cell r="CT1164">
            <v>0</v>
          </cell>
          <cell r="CU1164">
            <v>0</v>
          </cell>
          <cell r="CV1164">
            <v>0</v>
          </cell>
          <cell r="CW1164">
            <v>0</v>
          </cell>
          <cell r="CX1164">
            <v>0</v>
          </cell>
          <cell r="CY1164">
            <v>0</v>
          </cell>
          <cell r="CZ1164">
            <v>0</v>
          </cell>
          <cell r="DA1164">
            <v>0</v>
          </cell>
          <cell r="DB1164">
            <v>0</v>
          </cell>
          <cell r="DC1164">
            <v>0</v>
          </cell>
          <cell r="DD1164">
            <v>0</v>
          </cell>
          <cell r="DE1164">
            <v>0</v>
          </cell>
          <cell r="DF1164">
            <v>0</v>
          </cell>
          <cell r="DG1164">
            <v>0</v>
          </cell>
          <cell r="DH1164">
            <v>0</v>
          </cell>
          <cell r="DI1164">
            <v>0</v>
          </cell>
          <cell r="DJ1164">
            <v>0</v>
          </cell>
          <cell r="DK1164">
            <v>0</v>
          </cell>
          <cell r="DL1164">
            <v>0</v>
          </cell>
          <cell r="DM1164">
            <v>0</v>
          </cell>
          <cell r="DN1164">
            <v>0</v>
          </cell>
          <cell r="DO1164">
            <v>0</v>
          </cell>
          <cell r="DP1164">
            <v>0</v>
          </cell>
          <cell r="DQ1164">
            <v>0</v>
          </cell>
          <cell r="DR1164">
            <v>0</v>
          </cell>
          <cell r="DS1164">
            <v>0</v>
          </cell>
          <cell r="DT1164">
            <v>0</v>
          </cell>
          <cell r="DU1164">
            <v>0</v>
          </cell>
          <cell r="DV1164">
            <v>0</v>
          </cell>
          <cell r="DW1164">
            <v>0</v>
          </cell>
          <cell r="DX1164">
            <v>0</v>
          </cell>
          <cell r="DY1164">
            <v>0</v>
          </cell>
          <cell r="DZ1164">
            <v>0</v>
          </cell>
          <cell r="EA1164">
            <v>0</v>
          </cell>
          <cell r="EB1164">
            <v>0</v>
          </cell>
          <cell r="EC1164">
            <v>0</v>
          </cell>
          <cell r="ED1164">
            <v>0</v>
          </cell>
          <cell r="EE1164">
            <v>0</v>
          </cell>
          <cell r="EF1164">
            <v>0</v>
          </cell>
          <cell r="EG1164">
            <v>0</v>
          </cell>
          <cell r="EH1164">
            <v>0</v>
          </cell>
          <cell r="EI1164">
            <v>0</v>
          </cell>
          <cell r="EJ1164">
            <v>0</v>
          </cell>
          <cell r="EK1164">
            <v>0</v>
          </cell>
          <cell r="EL1164">
            <v>0</v>
          </cell>
          <cell r="EM1164">
            <v>0</v>
          </cell>
          <cell r="EN1164">
            <v>0</v>
          </cell>
          <cell r="EO1164">
            <v>0</v>
          </cell>
          <cell r="EP1164">
            <v>0</v>
          </cell>
          <cell r="EQ1164">
            <v>0</v>
          </cell>
          <cell r="ER1164">
            <v>0</v>
          </cell>
          <cell r="ES1164">
            <v>0</v>
          </cell>
          <cell r="ET1164">
            <v>0</v>
          </cell>
          <cell r="EU1164">
            <v>0</v>
          </cell>
          <cell r="EV1164">
            <v>0</v>
          </cell>
          <cell r="EW1164">
            <v>0</v>
          </cell>
          <cell r="EX1164">
            <v>0</v>
          </cell>
          <cell r="EY1164">
            <v>0</v>
          </cell>
          <cell r="EZ1164">
            <v>0</v>
          </cell>
          <cell r="FA1164">
            <v>0</v>
          </cell>
          <cell r="FB1164">
            <v>0</v>
          </cell>
          <cell r="FC1164">
            <v>0</v>
          </cell>
          <cell r="FD1164">
            <v>0</v>
          </cell>
          <cell r="FE1164">
            <v>0</v>
          </cell>
          <cell r="FF1164">
            <v>0</v>
          </cell>
          <cell r="FG1164">
            <v>0</v>
          </cell>
          <cell r="FH1164">
            <v>0</v>
          </cell>
          <cell r="FI1164">
            <v>0</v>
          </cell>
          <cell r="FJ1164">
            <v>0</v>
          </cell>
          <cell r="FK1164">
            <v>0</v>
          </cell>
          <cell r="FL1164">
            <v>0</v>
          </cell>
          <cell r="FM1164">
            <v>0</v>
          </cell>
          <cell r="FN1164">
            <v>0</v>
          </cell>
          <cell r="FO1164">
            <v>0</v>
          </cell>
          <cell r="FP1164">
            <v>0</v>
          </cell>
          <cell r="FQ1164">
            <v>0</v>
          </cell>
          <cell r="FR1164">
            <v>0</v>
          </cell>
          <cell r="FS1164">
            <v>0</v>
          </cell>
          <cell r="FT1164">
            <v>0</v>
          </cell>
          <cell r="FU1164">
            <v>0</v>
          </cell>
          <cell r="FV1164">
            <v>0</v>
          </cell>
          <cell r="FW1164">
            <v>0</v>
          </cell>
          <cell r="FX1164">
            <v>0</v>
          </cell>
          <cell r="FY1164">
            <v>0</v>
          </cell>
          <cell r="FZ1164">
            <v>0</v>
          </cell>
          <cell r="GA1164">
            <v>0</v>
          </cell>
          <cell r="GB1164">
            <v>0</v>
          </cell>
          <cell r="GC1164">
            <v>0</v>
          </cell>
          <cell r="GD1164">
            <v>0</v>
          </cell>
          <cell r="GE1164">
            <v>0</v>
          </cell>
          <cell r="GF1164">
            <v>0</v>
          </cell>
          <cell r="GG1164">
            <v>0</v>
          </cell>
          <cell r="GH1164">
            <v>0</v>
          </cell>
          <cell r="GI1164">
            <v>0</v>
          </cell>
          <cell r="GJ1164">
            <v>0</v>
          </cell>
          <cell r="GK1164">
            <v>0</v>
          </cell>
          <cell r="GL1164">
            <v>0</v>
          </cell>
          <cell r="GM1164">
            <v>0</v>
          </cell>
          <cell r="GN1164">
            <v>0</v>
          </cell>
          <cell r="GO1164">
            <v>0</v>
          </cell>
          <cell r="GP1164">
            <v>0</v>
          </cell>
          <cell r="GQ1164">
            <v>0</v>
          </cell>
          <cell r="GR1164">
            <v>0</v>
          </cell>
          <cell r="GS1164">
            <v>0</v>
          </cell>
          <cell r="GT1164">
            <v>0</v>
          </cell>
          <cell r="GU1164">
            <v>0</v>
          </cell>
          <cell r="GV1164">
            <v>0</v>
          </cell>
          <cell r="GW1164">
            <v>0</v>
          </cell>
          <cell r="GX1164">
            <v>0</v>
          </cell>
          <cell r="GY1164">
            <v>0</v>
          </cell>
          <cell r="GZ1164">
            <v>0</v>
          </cell>
          <cell r="HA1164">
            <v>0</v>
          </cell>
          <cell r="HB1164">
            <v>0</v>
          </cell>
          <cell r="HC1164">
            <v>0</v>
          </cell>
          <cell r="HD1164">
            <v>0</v>
          </cell>
          <cell r="HE1164">
            <v>0</v>
          </cell>
          <cell r="HF1164">
            <v>0</v>
          </cell>
          <cell r="HG1164">
            <v>0</v>
          </cell>
          <cell r="HH1164">
            <v>0</v>
          </cell>
          <cell r="HI1164">
            <v>0</v>
          </cell>
          <cell r="HJ1164">
            <v>0</v>
          </cell>
          <cell r="HK1164">
            <v>0</v>
          </cell>
          <cell r="HL1164">
            <v>0</v>
          </cell>
          <cell r="HM1164">
            <v>0</v>
          </cell>
          <cell r="HN1164">
            <v>0</v>
          </cell>
          <cell r="HO1164">
            <v>0</v>
          </cell>
          <cell r="HP1164">
            <v>0</v>
          </cell>
          <cell r="HQ1164">
            <v>0</v>
          </cell>
          <cell r="HR1164">
            <v>0</v>
          </cell>
          <cell r="HS1164">
            <v>0</v>
          </cell>
          <cell r="HT1164">
            <v>0</v>
          </cell>
          <cell r="HU1164">
            <v>0</v>
          </cell>
          <cell r="HV1164">
            <v>0</v>
          </cell>
          <cell r="HW1164">
            <v>0</v>
          </cell>
          <cell r="HX1164">
            <v>0</v>
          </cell>
          <cell r="HY1164">
            <v>0</v>
          </cell>
          <cell r="HZ1164">
            <v>0</v>
          </cell>
          <cell r="IA1164">
            <v>0</v>
          </cell>
          <cell r="IB1164">
            <v>0</v>
          </cell>
          <cell r="IC1164">
            <v>0</v>
          </cell>
          <cell r="ID1164">
            <v>0</v>
          </cell>
          <cell r="IE1164">
            <v>0</v>
          </cell>
          <cell r="IF1164">
            <v>0</v>
          </cell>
          <cell r="IG1164">
            <v>0</v>
          </cell>
          <cell r="IH1164">
            <v>0</v>
          </cell>
          <cell r="II1164">
            <v>0</v>
          </cell>
          <cell r="IJ1164">
            <v>0</v>
          </cell>
          <cell r="IK1164">
            <v>0</v>
          </cell>
          <cell r="IL1164">
            <v>0</v>
          </cell>
          <cell r="IM1164">
            <v>0</v>
          </cell>
          <cell r="IN1164">
            <v>0</v>
          </cell>
          <cell r="IO1164">
            <v>0</v>
          </cell>
          <cell r="IP1164">
            <v>0</v>
          </cell>
          <cell r="IQ1164">
            <v>0</v>
          </cell>
          <cell r="IR1164">
            <v>0</v>
          </cell>
          <cell r="IS1164">
            <v>0</v>
          </cell>
          <cell r="IT1164">
            <v>0</v>
          </cell>
          <cell r="IU1164">
            <v>0</v>
          </cell>
          <cell r="IV1164">
            <v>0</v>
          </cell>
          <cell r="IW1164">
            <v>0</v>
          </cell>
          <cell r="IX1164">
            <v>0</v>
          </cell>
          <cell r="IY1164">
            <v>0</v>
          </cell>
          <cell r="IZ1164">
            <v>0</v>
          </cell>
          <cell r="JA1164">
            <v>0</v>
          </cell>
          <cell r="JB1164">
            <v>0</v>
          </cell>
          <cell r="JC1164">
            <v>0</v>
          </cell>
          <cell r="JD1164">
            <v>0</v>
          </cell>
          <cell r="JE1164">
            <v>0</v>
          </cell>
          <cell r="JF1164">
            <v>0</v>
          </cell>
          <cell r="JG1164">
            <v>0</v>
          </cell>
          <cell r="JH1164">
            <v>0</v>
          </cell>
          <cell r="JI1164">
            <v>0</v>
          </cell>
          <cell r="JJ1164">
            <v>0</v>
          </cell>
          <cell r="JK1164">
            <v>0</v>
          </cell>
          <cell r="JL1164">
            <v>0</v>
          </cell>
          <cell r="JM1164">
            <v>0</v>
          </cell>
          <cell r="JN1164">
            <v>0</v>
          </cell>
          <cell r="JO1164">
            <v>0</v>
          </cell>
          <cell r="JP1164">
            <v>0</v>
          </cell>
          <cell r="JQ1164">
            <v>0</v>
          </cell>
        </row>
        <row r="1165">
          <cell r="D1165">
            <v>0</v>
          </cell>
          <cell r="F1165">
            <v>0</v>
          </cell>
          <cell r="G1165">
            <v>0</v>
          </cell>
          <cell r="H1165">
            <v>0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0</v>
          </cell>
          <cell r="R1165">
            <v>0</v>
          </cell>
          <cell r="S1165">
            <v>0</v>
          </cell>
          <cell r="T1165">
            <v>0</v>
          </cell>
          <cell r="U1165">
            <v>0</v>
          </cell>
          <cell r="V1165">
            <v>0</v>
          </cell>
          <cell r="W1165">
            <v>0</v>
          </cell>
          <cell r="X1165">
            <v>0</v>
          </cell>
          <cell r="Y1165">
            <v>0</v>
          </cell>
          <cell r="Z1165">
            <v>0</v>
          </cell>
          <cell r="AA1165">
            <v>0</v>
          </cell>
          <cell r="AB1165">
            <v>0</v>
          </cell>
          <cell r="AC1165">
            <v>0</v>
          </cell>
          <cell r="AD1165">
            <v>0</v>
          </cell>
          <cell r="AE1165">
            <v>0</v>
          </cell>
          <cell r="AF1165">
            <v>0</v>
          </cell>
          <cell r="AG1165">
            <v>0</v>
          </cell>
          <cell r="AH1165">
            <v>0</v>
          </cell>
          <cell r="AI1165">
            <v>0</v>
          </cell>
          <cell r="AJ1165">
            <v>0</v>
          </cell>
          <cell r="AK1165">
            <v>0</v>
          </cell>
          <cell r="AL1165">
            <v>0</v>
          </cell>
          <cell r="AM1165">
            <v>0</v>
          </cell>
          <cell r="AN1165">
            <v>0</v>
          </cell>
          <cell r="AO1165">
            <v>0</v>
          </cell>
          <cell r="AP1165">
            <v>0</v>
          </cell>
          <cell r="AQ1165">
            <v>0</v>
          </cell>
          <cell r="AR1165">
            <v>0</v>
          </cell>
          <cell r="AS1165">
            <v>0</v>
          </cell>
          <cell r="AT1165">
            <v>0</v>
          </cell>
          <cell r="AU1165">
            <v>0</v>
          </cell>
          <cell r="AV1165">
            <v>0</v>
          </cell>
          <cell r="AW1165">
            <v>0</v>
          </cell>
          <cell r="AX1165">
            <v>0</v>
          </cell>
          <cell r="AY1165">
            <v>0</v>
          </cell>
          <cell r="AZ1165">
            <v>0</v>
          </cell>
          <cell r="BA1165">
            <v>0</v>
          </cell>
          <cell r="BB1165">
            <v>0</v>
          </cell>
          <cell r="BC1165">
            <v>0</v>
          </cell>
          <cell r="BD1165">
            <v>0</v>
          </cell>
          <cell r="BE1165">
            <v>0</v>
          </cell>
          <cell r="BF1165">
            <v>0</v>
          </cell>
          <cell r="BG1165">
            <v>0</v>
          </cell>
          <cell r="BH1165">
            <v>0</v>
          </cell>
          <cell r="BI1165">
            <v>0</v>
          </cell>
          <cell r="BJ1165">
            <v>0</v>
          </cell>
          <cell r="BK1165">
            <v>0</v>
          </cell>
          <cell r="BL1165">
            <v>0</v>
          </cell>
          <cell r="BM1165">
            <v>0</v>
          </cell>
          <cell r="BN1165">
            <v>0</v>
          </cell>
          <cell r="BO1165">
            <v>0</v>
          </cell>
          <cell r="BP1165">
            <v>0</v>
          </cell>
          <cell r="BQ1165">
            <v>0</v>
          </cell>
          <cell r="BR1165">
            <v>0</v>
          </cell>
          <cell r="BS1165">
            <v>0</v>
          </cell>
          <cell r="BT1165">
            <v>0</v>
          </cell>
          <cell r="BU1165">
            <v>0</v>
          </cell>
          <cell r="BV1165">
            <v>0</v>
          </cell>
          <cell r="BW1165">
            <v>0</v>
          </cell>
          <cell r="BX1165">
            <v>0</v>
          </cell>
          <cell r="BY1165">
            <v>0</v>
          </cell>
          <cell r="BZ1165">
            <v>0</v>
          </cell>
          <cell r="CA1165">
            <v>0</v>
          </cell>
          <cell r="CB1165">
            <v>0</v>
          </cell>
          <cell r="CC1165">
            <v>0</v>
          </cell>
          <cell r="CD1165">
            <v>0</v>
          </cell>
          <cell r="CE1165">
            <v>0</v>
          </cell>
          <cell r="CF1165">
            <v>0</v>
          </cell>
          <cell r="CG1165">
            <v>0</v>
          </cell>
          <cell r="CH1165">
            <v>0</v>
          </cell>
          <cell r="CI1165">
            <v>0</v>
          </cell>
          <cell r="CJ1165">
            <v>0</v>
          </cell>
          <cell r="CK1165">
            <v>0</v>
          </cell>
          <cell r="CL1165">
            <v>0</v>
          </cell>
          <cell r="CM1165">
            <v>0</v>
          </cell>
          <cell r="CN1165">
            <v>0</v>
          </cell>
          <cell r="CO1165">
            <v>0</v>
          </cell>
          <cell r="CP1165">
            <v>0</v>
          </cell>
          <cell r="CQ1165">
            <v>0</v>
          </cell>
          <cell r="CR1165">
            <v>0</v>
          </cell>
          <cell r="CS1165">
            <v>0</v>
          </cell>
          <cell r="CT1165">
            <v>0</v>
          </cell>
          <cell r="CU1165">
            <v>0</v>
          </cell>
          <cell r="CV1165">
            <v>0</v>
          </cell>
          <cell r="CW1165">
            <v>0</v>
          </cell>
          <cell r="CX1165">
            <v>0</v>
          </cell>
          <cell r="CY1165">
            <v>0</v>
          </cell>
          <cell r="CZ1165">
            <v>0</v>
          </cell>
          <cell r="DA1165">
            <v>0</v>
          </cell>
          <cell r="DB1165">
            <v>0</v>
          </cell>
          <cell r="DC1165">
            <v>0</v>
          </cell>
          <cell r="DD1165">
            <v>0</v>
          </cell>
          <cell r="DE1165">
            <v>0</v>
          </cell>
          <cell r="DF1165">
            <v>0</v>
          </cell>
          <cell r="DG1165">
            <v>0</v>
          </cell>
          <cell r="DH1165">
            <v>0</v>
          </cell>
          <cell r="DI1165">
            <v>0</v>
          </cell>
          <cell r="DJ1165">
            <v>0</v>
          </cell>
          <cell r="DK1165">
            <v>0</v>
          </cell>
          <cell r="DL1165">
            <v>0</v>
          </cell>
          <cell r="DM1165">
            <v>0</v>
          </cell>
          <cell r="DN1165">
            <v>0</v>
          </cell>
          <cell r="DO1165">
            <v>0</v>
          </cell>
          <cell r="DP1165">
            <v>0</v>
          </cell>
          <cell r="DQ1165">
            <v>0</v>
          </cell>
          <cell r="DR1165">
            <v>0</v>
          </cell>
          <cell r="DS1165">
            <v>0</v>
          </cell>
          <cell r="DT1165">
            <v>0</v>
          </cell>
          <cell r="DU1165">
            <v>0</v>
          </cell>
          <cell r="DV1165">
            <v>0</v>
          </cell>
          <cell r="DW1165">
            <v>0</v>
          </cell>
          <cell r="DX1165">
            <v>0</v>
          </cell>
          <cell r="DY1165">
            <v>0</v>
          </cell>
          <cell r="DZ1165">
            <v>0</v>
          </cell>
          <cell r="EA1165">
            <v>0</v>
          </cell>
          <cell r="EB1165">
            <v>0</v>
          </cell>
          <cell r="EC1165">
            <v>0</v>
          </cell>
          <cell r="ED1165">
            <v>0</v>
          </cell>
          <cell r="EE1165">
            <v>0</v>
          </cell>
          <cell r="EF1165">
            <v>0</v>
          </cell>
          <cell r="EG1165">
            <v>0</v>
          </cell>
          <cell r="EH1165">
            <v>0</v>
          </cell>
          <cell r="EI1165">
            <v>0</v>
          </cell>
          <cell r="EJ1165">
            <v>0</v>
          </cell>
          <cell r="EK1165">
            <v>0</v>
          </cell>
          <cell r="EL1165">
            <v>0</v>
          </cell>
          <cell r="EM1165">
            <v>0</v>
          </cell>
          <cell r="EN1165">
            <v>0</v>
          </cell>
          <cell r="EO1165">
            <v>0</v>
          </cell>
          <cell r="EP1165">
            <v>0</v>
          </cell>
          <cell r="EQ1165">
            <v>0</v>
          </cell>
          <cell r="ER1165">
            <v>0</v>
          </cell>
          <cell r="ES1165">
            <v>0</v>
          </cell>
          <cell r="ET1165">
            <v>0</v>
          </cell>
          <cell r="EU1165">
            <v>0</v>
          </cell>
          <cell r="EV1165">
            <v>0</v>
          </cell>
          <cell r="EW1165">
            <v>0</v>
          </cell>
          <cell r="EX1165">
            <v>0</v>
          </cell>
          <cell r="EY1165">
            <v>0</v>
          </cell>
          <cell r="EZ1165">
            <v>0</v>
          </cell>
          <cell r="FA1165">
            <v>0</v>
          </cell>
          <cell r="FB1165">
            <v>0</v>
          </cell>
          <cell r="FC1165">
            <v>0</v>
          </cell>
          <cell r="FD1165">
            <v>0</v>
          </cell>
          <cell r="FE1165">
            <v>0</v>
          </cell>
          <cell r="FF1165">
            <v>0</v>
          </cell>
          <cell r="FG1165">
            <v>0</v>
          </cell>
          <cell r="FH1165">
            <v>0</v>
          </cell>
          <cell r="FI1165">
            <v>0</v>
          </cell>
          <cell r="FJ1165">
            <v>0</v>
          </cell>
          <cell r="FK1165">
            <v>0</v>
          </cell>
          <cell r="FL1165">
            <v>0</v>
          </cell>
          <cell r="FM1165">
            <v>0</v>
          </cell>
          <cell r="FN1165">
            <v>0</v>
          </cell>
          <cell r="FO1165">
            <v>0</v>
          </cell>
          <cell r="FP1165">
            <v>0</v>
          </cell>
          <cell r="FQ1165">
            <v>0</v>
          </cell>
          <cell r="FR1165">
            <v>0</v>
          </cell>
          <cell r="FS1165">
            <v>0</v>
          </cell>
          <cell r="FT1165">
            <v>0</v>
          </cell>
          <cell r="FU1165">
            <v>0</v>
          </cell>
          <cell r="FV1165">
            <v>0</v>
          </cell>
          <cell r="FW1165">
            <v>0</v>
          </cell>
          <cell r="FX1165">
            <v>0</v>
          </cell>
          <cell r="FY1165">
            <v>0</v>
          </cell>
          <cell r="FZ1165">
            <v>0</v>
          </cell>
          <cell r="GA1165">
            <v>0</v>
          </cell>
          <cell r="GB1165">
            <v>0</v>
          </cell>
          <cell r="GC1165">
            <v>0</v>
          </cell>
          <cell r="GD1165">
            <v>0</v>
          </cell>
          <cell r="GE1165">
            <v>0</v>
          </cell>
          <cell r="GF1165">
            <v>0</v>
          </cell>
          <cell r="GG1165">
            <v>0</v>
          </cell>
          <cell r="GH1165">
            <v>0</v>
          </cell>
          <cell r="GI1165">
            <v>0</v>
          </cell>
          <cell r="GJ1165">
            <v>0</v>
          </cell>
          <cell r="GK1165">
            <v>0</v>
          </cell>
          <cell r="GL1165">
            <v>0</v>
          </cell>
          <cell r="GM1165">
            <v>0</v>
          </cell>
          <cell r="GN1165">
            <v>0</v>
          </cell>
          <cell r="GO1165">
            <v>0</v>
          </cell>
          <cell r="GP1165">
            <v>0</v>
          </cell>
          <cell r="GQ1165">
            <v>0</v>
          </cell>
          <cell r="GR1165">
            <v>0</v>
          </cell>
          <cell r="GS1165">
            <v>0</v>
          </cell>
          <cell r="GT1165">
            <v>0</v>
          </cell>
          <cell r="GU1165">
            <v>0</v>
          </cell>
          <cell r="GV1165">
            <v>0</v>
          </cell>
          <cell r="GW1165">
            <v>0</v>
          </cell>
          <cell r="GX1165">
            <v>0</v>
          </cell>
          <cell r="GY1165">
            <v>0</v>
          </cell>
          <cell r="GZ1165">
            <v>0</v>
          </cell>
          <cell r="HA1165">
            <v>0</v>
          </cell>
          <cell r="HB1165">
            <v>0</v>
          </cell>
          <cell r="HC1165">
            <v>0</v>
          </cell>
          <cell r="HD1165">
            <v>0</v>
          </cell>
          <cell r="HE1165">
            <v>0</v>
          </cell>
          <cell r="HF1165">
            <v>0</v>
          </cell>
          <cell r="HG1165">
            <v>0</v>
          </cell>
          <cell r="HH1165">
            <v>0</v>
          </cell>
          <cell r="HI1165">
            <v>0</v>
          </cell>
          <cell r="HJ1165">
            <v>0</v>
          </cell>
          <cell r="HK1165">
            <v>0</v>
          </cell>
          <cell r="HL1165">
            <v>0</v>
          </cell>
          <cell r="HM1165">
            <v>0</v>
          </cell>
          <cell r="HN1165">
            <v>0</v>
          </cell>
          <cell r="HO1165">
            <v>0</v>
          </cell>
          <cell r="HP1165">
            <v>0</v>
          </cell>
          <cell r="HQ1165">
            <v>0</v>
          </cell>
          <cell r="HR1165">
            <v>0</v>
          </cell>
          <cell r="HS1165">
            <v>0</v>
          </cell>
          <cell r="HT1165">
            <v>0</v>
          </cell>
          <cell r="HU1165">
            <v>0</v>
          </cell>
          <cell r="HV1165">
            <v>0</v>
          </cell>
          <cell r="HW1165">
            <v>0</v>
          </cell>
          <cell r="HX1165">
            <v>0</v>
          </cell>
          <cell r="HY1165">
            <v>0</v>
          </cell>
          <cell r="HZ1165">
            <v>0</v>
          </cell>
          <cell r="IA1165">
            <v>0</v>
          </cell>
          <cell r="IB1165">
            <v>0</v>
          </cell>
          <cell r="IC1165">
            <v>0</v>
          </cell>
          <cell r="ID1165">
            <v>0</v>
          </cell>
          <cell r="IE1165">
            <v>0</v>
          </cell>
          <cell r="IF1165">
            <v>0</v>
          </cell>
          <cell r="IG1165">
            <v>0</v>
          </cell>
          <cell r="IH1165">
            <v>0</v>
          </cell>
          <cell r="II1165">
            <v>0</v>
          </cell>
          <cell r="IJ1165">
            <v>0</v>
          </cell>
          <cell r="IK1165">
            <v>0</v>
          </cell>
          <cell r="IL1165">
            <v>0</v>
          </cell>
          <cell r="IM1165">
            <v>0</v>
          </cell>
          <cell r="IN1165">
            <v>0</v>
          </cell>
          <cell r="IO1165">
            <v>0</v>
          </cell>
          <cell r="IP1165">
            <v>0</v>
          </cell>
          <cell r="IQ1165">
            <v>0</v>
          </cell>
          <cell r="IR1165">
            <v>0</v>
          </cell>
          <cell r="IS1165">
            <v>0</v>
          </cell>
          <cell r="IT1165">
            <v>0</v>
          </cell>
          <cell r="IU1165">
            <v>0</v>
          </cell>
          <cell r="IV1165">
            <v>0</v>
          </cell>
          <cell r="IW1165">
            <v>0</v>
          </cell>
          <cell r="IX1165">
            <v>0</v>
          </cell>
          <cell r="IY1165">
            <v>0</v>
          </cell>
          <cell r="IZ1165">
            <v>0</v>
          </cell>
          <cell r="JA1165">
            <v>0</v>
          </cell>
          <cell r="JB1165">
            <v>0</v>
          </cell>
          <cell r="JC1165">
            <v>0</v>
          </cell>
          <cell r="JD1165">
            <v>0</v>
          </cell>
          <cell r="JE1165">
            <v>0</v>
          </cell>
          <cell r="JF1165">
            <v>0</v>
          </cell>
          <cell r="JG1165">
            <v>0</v>
          </cell>
          <cell r="JH1165">
            <v>0</v>
          </cell>
          <cell r="JI1165">
            <v>0</v>
          </cell>
          <cell r="JJ1165">
            <v>0</v>
          </cell>
          <cell r="JK1165">
            <v>0</v>
          </cell>
          <cell r="JL1165">
            <v>0</v>
          </cell>
          <cell r="JM1165">
            <v>0</v>
          </cell>
          <cell r="JN1165">
            <v>0</v>
          </cell>
          <cell r="JO1165">
            <v>0</v>
          </cell>
          <cell r="JP1165">
            <v>0</v>
          </cell>
          <cell r="JQ1165">
            <v>0</v>
          </cell>
        </row>
        <row r="1166">
          <cell r="D1166">
            <v>0</v>
          </cell>
          <cell r="F1166">
            <v>0</v>
          </cell>
          <cell r="G1166">
            <v>0</v>
          </cell>
          <cell r="H1166">
            <v>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0</v>
          </cell>
          <cell r="R1166">
            <v>0</v>
          </cell>
          <cell r="S1166">
            <v>0</v>
          </cell>
          <cell r="T1166">
            <v>0</v>
          </cell>
          <cell r="U1166">
            <v>0</v>
          </cell>
          <cell r="V1166">
            <v>0</v>
          </cell>
          <cell r="W1166">
            <v>0</v>
          </cell>
          <cell r="X1166">
            <v>0</v>
          </cell>
          <cell r="Y1166">
            <v>0</v>
          </cell>
          <cell r="Z1166">
            <v>0</v>
          </cell>
          <cell r="AA1166">
            <v>0</v>
          </cell>
          <cell r="AB1166">
            <v>0</v>
          </cell>
          <cell r="AC1166">
            <v>0</v>
          </cell>
          <cell r="AD1166">
            <v>0</v>
          </cell>
          <cell r="AE1166">
            <v>0</v>
          </cell>
          <cell r="AF1166">
            <v>0</v>
          </cell>
          <cell r="AG1166">
            <v>0</v>
          </cell>
          <cell r="AH1166">
            <v>0</v>
          </cell>
          <cell r="AI1166">
            <v>0</v>
          </cell>
          <cell r="AJ1166">
            <v>0</v>
          </cell>
          <cell r="AK1166">
            <v>0</v>
          </cell>
          <cell r="AL1166">
            <v>0</v>
          </cell>
          <cell r="AM1166">
            <v>0</v>
          </cell>
          <cell r="AN1166">
            <v>0</v>
          </cell>
          <cell r="AO1166">
            <v>0</v>
          </cell>
          <cell r="AP1166">
            <v>0</v>
          </cell>
          <cell r="AQ1166">
            <v>0</v>
          </cell>
          <cell r="AR1166">
            <v>0</v>
          </cell>
          <cell r="AS1166">
            <v>0</v>
          </cell>
          <cell r="AT1166">
            <v>0</v>
          </cell>
          <cell r="AU1166">
            <v>0</v>
          </cell>
          <cell r="AV1166">
            <v>0</v>
          </cell>
          <cell r="AW1166">
            <v>0</v>
          </cell>
          <cell r="AX1166">
            <v>0</v>
          </cell>
          <cell r="AY1166">
            <v>0</v>
          </cell>
          <cell r="AZ1166">
            <v>0</v>
          </cell>
          <cell r="BA1166">
            <v>0</v>
          </cell>
          <cell r="BB1166">
            <v>0</v>
          </cell>
          <cell r="BC1166">
            <v>0</v>
          </cell>
          <cell r="BD1166">
            <v>0</v>
          </cell>
          <cell r="BE1166">
            <v>0</v>
          </cell>
          <cell r="BF1166">
            <v>0</v>
          </cell>
          <cell r="BG1166">
            <v>0</v>
          </cell>
          <cell r="BH1166">
            <v>0</v>
          </cell>
          <cell r="BI1166">
            <v>0</v>
          </cell>
          <cell r="BJ1166">
            <v>0</v>
          </cell>
          <cell r="BK1166">
            <v>0</v>
          </cell>
          <cell r="BL1166">
            <v>0</v>
          </cell>
          <cell r="BM1166">
            <v>0</v>
          </cell>
          <cell r="BN1166">
            <v>0</v>
          </cell>
          <cell r="BO1166">
            <v>0</v>
          </cell>
          <cell r="BP1166">
            <v>0</v>
          </cell>
          <cell r="BQ1166">
            <v>0</v>
          </cell>
          <cell r="BR1166">
            <v>0</v>
          </cell>
          <cell r="BS1166">
            <v>0</v>
          </cell>
          <cell r="BT1166">
            <v>0</v>
          </cell>
          <cell r="BU1166">
            <v>0</v>
          </cell>
          <cell r="BV1166">
            <v>0</v>
          </cell>
          <cell r="BW1166">
            <v>0</v>
          </cell>
          <cell r="BX1166">
            <v>0</v>
          </cell>
          <cell r="BY1166">
            <v>0</v>
          </cell>
          <cell r="BZ1166">
            <v>0</v>
          </cell>
          <cell r="CA1166">
            <v>0</v>
          </cell>
          <cell r="CB1166">
            <v>0</v>
          </cell>
          <cell r="CC1166">
            <v>0</v>
          </cell>
          <cell r="CD1166">
            <v>0</v>
          </cell>
          <cell r="CE1166">
            <v>0</v>
          </cell>
          <cell r="CF1166">
            <v>0</v>
          </cell>
          <cell r="CG1166">
            <v>0</v>
          </cell>
          <cell r="CH1166">
            <v>0</v>
          </cell>
          <cell r="CI1166">
            <v>0</v>
          </cell>
          <cell r="CJ1166">
            <v>0</v>
          </cell>
          <cell r="CK1166">
            <v>0</v>
          </cell>
          <cell r="CL1166">
            <v>0</v>
          </cell>
          <cell r="CM1166">
            <v>0</v>
          </cell>
          <cell r="CN1166">
            <v>0</v>
          </cell>
          <cell r="CO1166">
            <v>0</v>
          </cell>
          <cell r="CP1166">
            <v>0</v>
          </cell>
          <cell r="CQ1166">
            <v>0</v>
          </cell>
          <cell r="CR1166">
            <v>0</v>
          </cell>
          <cell r="CS1166">
            <v>0</v>
          </cell>
          <cell r="CT1166">
            <v>0</v>
          </cell>
          <cell r="CU1166">
            <v>0</v>
          </cell>
          <cell r="CV1166">
            <v>0</v>
          </cell>
          <cell r="CW1166">
            <v>0</v>
          </cell>
          <cell r="CX1166">
            <v>0</v>
          </cell>
          <cell r="CY1166">
            <v>0</v>
          </cell>
          <cell r="CZ1166">
            <v>0</v>
          </cell>
          <cell r="DA1166">
            <v>0</v>
          </cell>
          <cell r="DB1166">
            <v>0</v>
          </cell>
          <cell r="DC1166">
            <v>0</v>
          </cell>
          <cell r="DD1166">
            <v>0</v>
          </cell>
          <cell r="DE1166">
            <v>0</v>
          </cell>
          <cell r="DF1166">
            <v>0</v>
          </cell>
          <cell r="DG1166">
            <v>0</v>
          </cell>
          <cell r="DH1166">
            <v>0</v>
          </cell>
          <cell r="DI1166">
            <v>0</v>
          </cell>
          <cell r="DJ1166">
            <v>0</v>
          </cell>
          <cell r="DK1166">
            <v>0</v>
          </cell>
          <cell r="DL1166">
            <v>0</v>
          </cell>
          <cell r="DM1166">
            <v>0</v>
          </cell>
          <cell r="DN1166">
            <v>0</v>
          </cell>
          <cell r="DO1166">
            <v>0</v>
          </cell>
          <cell r="DP1166">
            <v>0</v>
          </cell>
          <cell r="DQ1166">
            <v>0</v>
          </cell>
          <cell r="DR1166">
            <v>0</v>
          </cell>
          <cell r="DS1166">
            <v>0</v>
          </cell>
          <cell r="DT1166">
            <v>0</v>
          </cell>
          <cell r="DU1166">
            <v>0</v>
          </cell>
          <cell r="DV1166">
            <v>0</v>
          </cell>
          <cell r="DW1166">
            <v>0</v>
          </cell>
          <cell r="DX1166">
            <v>0</v>
          </cell>
          <cell r="DY1166">
            <v>0</v>
          </cell>
          <cell r="DZ1166">
            <v>0</v>
          </cell>
          <cell r="EA1166">
            <v>0</v>
          </cell>
          <cell r="EB1166">
            <v>0</v>
          </cell>
          <cell r="EC1166">
            <v>0</v>
          </cell>
          <cell r="ED1166">
            <v>0</v>
          </cell>
          <cell r="EE1166">
            <v>0</v>
          </cell>
          <cell r="EF1166">
            <v>0</v>
          </cell>
          <cell r="EG1166">
            <v>0</v>
          </cell>
          <cell r="EH1166">
            <v>0</v>
          </cell>
          <cell r="EI1166">
            <v>0</v>
          </cell>
          <cell r="EJ1166">
            <v>0</v>
          </cell>
          <cell r="EK1166">
            <v>0</v>
          </cell>
          <cell r="EL1166">
            <v>0</v>
          </cell>
          <cell r="EM1166">
            <v>0</v>
          </cell>
          <cell r="EN1166">
            <v>0</v>
          </cell>
          <cell r="EO1166">
            <v>0</v>
          </cell>
          <cell r="EP1166">
            <v>0</v>
          </cell>
          <cell r="EQ1166">
            <v>0</v>
          </cell>
          <cell r="ER1166">
            <v>0</v>
          </cell>
          <cell r="ES1166">
            <v>0</v>
          </cell>
          <cell r="ET1166">
            <v>0</v>
          </cell>
          <cell r="EU1166">
            <v>0</v>
          </cell>
          <cell r="EV1166">
            <v>0</v>
          </cell>
          <cell r="EW1166">
            <v>0</v>
          </cell>
          <cell r="EX1166">
            <v>0</v>
          </cell>
          <cell r="EY1166">
            <v>0</v>
          </cell>
          <cell r="EZ1166">
            <v>0</v>
          </cell>
          <cell r="FA1166">
            <v>0</v>
          </cell>
          <cell r="FB1166">
            <v>0</v>
          </cell>
          <cell r="FC1166">
            <v>0</v>
          </cell>
          <cell r="FD1166">
            <v>0</v>
          </cell>
          <cell r="FE1166">
            <v>0</v>
          </cell>
          <cell r="FF1166">
            <v>0</v>
          </cell>
          <cell r="FG1166">
            <v>0</v>
          </cell>
          <cell r="FH1166">
            <v>0</v>
          </cell>
          <cell r="FI1166">
            <v>0</v>
          </cell>
          <cell r="FJ1166">
            <v>0</v>
          </cell>
          <cell r="FK1166">
            <v>0</v>
          </cell>
          <cell r="FL1166">
            <v>0</v>
          </cell>
          <cell r="FM1166">
            <v>0</v>
          </cell>
          <cell r="FN1166">
            <v>0</v>
          </cell>
          <cell r="FO1166">
            <v>0</v>
          </cell>
          <cell r="FP1166">
            <v>0</v>
          </cell>
          <cell r="FQ1166">
            <v>0</v>
          </cell>
          <cell r="FR1166">
            <v>0</v>
          </cell>
          <cell r="FS1166">
            <v>0</v>
          </cell>
          <cell r="FT1166">
            <v>0</v>
          </cell>
          <cell r="FU1166">
            <v>0</v>
          </cell>
          <cell r="FV1166">
            <v>0</v>
          </cell>
          <cell r="FW1166">
            <v>0</v>
          </cell>
          <cell r="FX1166">
            <v>0</v>
          </cell>
          <cell r="FY1166">
            <v>0</v>
          </cell>
          <cell r="FZ1166">
            <v>0</v>
          </cell>
          <cell r="GA1166">
            <v>0</v>
          </cell>
          <cell r="GB1166">
            <v>0</v>
          </cell>
          <cell r="GC1166">
            <v>0</v>
          </cell>
          <cell r="GD1166">
            <v>0</v>
          </cell>
          <cell r="GE1166">
            <v>0</v>
          </cell>
          <cell r="GF1166">
            <v>0</v>
          </cell>
          <cell r="GG1166">
            <v>0</v>
          </cell>
          <cell r="GH1166">
            <v>0</v>
          </cell>
          <cell r="GI1166">
            <v>0</v>
          </cell>
          <cell r="GJ1166">
            <v>0</v>
          </cell>
          <cell r="GK1166">
            <v>0</v>
          </cell>
          <cell r="GL1166">
            <v>0</v>
          </cell>
          <cell r="GM1166">
            <v>0</v>
          </cell>
          <cell r="GN1166">
            <v>0</v>
          </cell>
          <cell r="GO1166">
            <v>0</v>
          </cell>
          <cell r="GP1166">
            <v>0</v>
          </cell>
          <cell r="GQ1166">
            <v>0</v>
          </cell>
          <cell r="GR1166">
            <v>0</v>
          </cell>
          <cell r="GS1166">
            <v>0</v>
          </cell>
          <cell r="GT1166">
            <v>0</v>
          </cell>
          <cell r="GU1166">
            <v>0</v>
          </cell>
          <cell r="GV1166">
            <v>0</v>
          </cell>
          <cell r="GW1166">
            <v>0</v>
          </cell>
          <cell r="GX1166">
            <v>0</v>
          </cell>
          <cell r="GY1166">
            <v>0</v>
          </cell>
          <cell r="GZ1166">
            <v>0</v>
          </cell>
          <cell r="HA1166">
            <v>0</v>
          </cell>
          <cell r="HB1166">
            <v>0</v>
          </cell>
          <cell r="HC1166">
            <v>0</v>
          </cell>
          <cell r="HD1166">
            <v>0</v>
          </cell>
          <cell r="HE1166">
            <v>0</v>
          </cell>
          <cell r="HF1166">
            <v>0</v>
          </cell>
          <cell r="HG1166">
            <v>0</v>
          </cell>
          <cell r="HH1166">
            <v>0</v>
          </cell>
          <cell r="HI1166">
            <v>0</v>
          </cell>
          <cell r="HJ1166">
            <v>0</v>
          </cell>
          <cell r="HK1166">
            <v>0</v>
          </cell>
          <cell r="HL1166">
            <v>0</v>
          </cell>
          <cell r="HM1166">
            <v>0</v>
          </cell>
          <cell r="HN1166">
            <v>0</v>
          </cell>
          <cell r="HO1166">
            <v>0</v>
          </cell>
          <cell r="HP1166">
            <v>0</v>
          </cell>
          <cell r="HQ1166">
            <v>0</v>
          </cell>
          <cell r="HR1166">
            <v>0</v>
          </cell>
          <cell r="HS1166">
            <v>0</v>
          </cell>
          <cell r="HT1166">
            <v>0</v>
          </cell>
          <cell r="HU1166">
            <v>0</v>
          </cell>
          <cell r="HV1166">
            <v>0</v>
          </cell>
          <cell r="HW1166">
            <v>0</v>
          </cell>
          <cell r="HX1166">
            <v>0</v>
          </cell>
          <cell r="HY1166">
            <v>0</v>
          </cell>
          <cell r="HZ1166">
            <v>0</v>
          </cell>
          <cell r="IA1166">
            <v>0</v>
          </cell>
          <cell r="IB1166">
            <v>0</v>
          </cell>
          <cell r="IC1166">
            <v>0</v>
          </cell>
          <cell r="ID1166">
            <v>0</v>
          </cell>
          <cell r="IE1166">
            <v>0</v>
          </cell>
          <cell r="IF1166">
            <v>0</v>
          </cell>
          <cell r="IG1166">
            <v>0</v>
          </cell>
          <cell r="IH1166">
            <v>0</v>
          </cell>
          <cell r="II1166">
            <v>0</v>
          </cell>
          <cell r="IJ1166">
            <v>0</v>
          </cell>
          <cell r="IK1166">
            <v>0</v>
          </cell>
          <cell r="IL1166">
            <v>0</v>
          </cell>
          <cell r="IM1166">
            <v>0</v>
          </cell>
          <cell r="IN1166">
            <v>0</v>
          </cell>
          <cell r="IO1166">
            <v>0</v>
          </cell>
          <cell r="IP1166">
            <v>0</v>
          </cell>
          <cell r="IQ1166">
            <v>0</v>
          </cell>
          <cell r="IR1166">
            <v>0</v>
          </cell>
          <cell r="IS1166">
            <v>0</v>
          </cell>
          <cell r="IT1166">
            <v>0</v>
          </cell>
          <cell r="IU1166">
            <v>0</v>
          </cell>
          <cell r="IV1166">
            <v>0</v>
          </cell>
          <cell r="IW1166">
            <v>0</v>
          </cell>
          <cell r="IX1166">
            <v>0</v>
          </cell>
          <cell r="IY1166">
            <v>0</v>
          </cell>
          <cell r="IZ1166">
            <v>0</v>
          </cell>
          <cell r="JA1166">
            <v>0</v>
          </cell>
          <cell r="JB1166">
            <v>0</v>
          </cell>
          <cell r="JC1166">
            <v>0</v>
          </cell>
          <cell r="JD1166">
            <v>0</v>
          </cell>
          <cell r="JE1166">
            <v>0</v>
          </cell>
          <cell r="JF1166">
            <v>0</v>
          </cell>
          <cell r="JG1166">
            <v>0</v>
          </cell>
          <cell r="JH1166">
            <v>0</v>
          </cell>
          <cell r="JI1166">
            <v>0</v>
          </cell>
          <cell r="JJ1166">
            <v>0</v>
          </cell>
          <cell r="JK1166">
            <v>0</v>
          </cell>
          <cell r="JL1166">
            <v>0</v>
          </cell>
          <cell r="JM1166">
            <v>0</v>
          </cell>
          <cell r="JN1166">
            <v>0</v>
          </cell>
          <cell r="JO1166">
            <v>0</v>
          </cell>
          <cell r="JP1166">
            <v>0</v>
          </cell>
          <cell r="JQ1166">
            <v>0</v>
          </cell>
        </row>
        <row r="1167">
          <cell r="D1167">
            <v>0</v>
          </cell>
          <cell r="F1167">
            <v>0</v>
          </cell>
          <cell r="G1167">
            <v>0</v>
          </cell>
          <cell r="H1167">
            <v>0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0</v>
          </cell>
          <cell r="R1167">
            <v>0</v>
          </cell>
          <cell r="S1167">
            <v>0</v>
          </cell>
          <cell r="T1167">
            <v>0</v>
          </cell>
          <cell r="U1167">
            <v>0</v>
          </cell>
          <cell r="V1167">
            <v>0</v>
          </cell>
          <cell r="W1167">
            <v>0</v>
          </cell>
          <cell r="X1167">
            <v>0</v>
          </cell>
          <cell r="Y1167">
            <v>0</v>
          </cell>
          <cell r="Z1167">
            <v>0</v>
          </cell>
          <cell r="AA1167">
            <v>0</v>
          </cell>
          <cell r="AB1167">
            <v>0</v>
          </cell>
          <cell r="AC1167">
            <v>0</v>
          </cell>
          <cell r="AD1167">
            <v>0</v>
          </cell>
          <cell r="AE1167">
            <v>0</v>
          </cell>
          <cell r="AF1167">
            <v>0</v>
          </cell>
          <cell r="AG1167">
            <v>0</v>
          </cell>
          <cell r="AH1167">
            <v>0</v>
          </cell>
          <cell r="AI1167">
            <v>0</v>
          </cell>
          <cell r="AJ1167">
            <v>0</v>
          </cell>
          <cell r="AK1167">
            <v>0</v>
          </cell>
          <cell r="AL1167">
            <v>0</v>
          </cell>
          <cell r="AM1167">
            <v>0</v>
          </cell>
          <cell r="AN1167">
            <v>0</v>
          </cell>
          <cell r="AO1167">
            <v>0</v>
          </cell>
          <cell r="AP1167">
            <v>0</v>
          </cell>
          <cell r="AQ1167">
            <v>0</v>
          </cell>
          <cell r="AR1167">
            <v>0</v>
          </cell>
          <cell r="AS1167">
            <v>0</v>
          </cell>
          <cell r="AT1167">
            <v>0</v>
          </cell>
          <cell r="AU1167">
            <v>0</v>
          </cell>
          <cell r="AV1167">
            <v>0</v>
          </cell>
          <cell r="AW1167">
            <v>0</v>
          </cell>
          <cell r="AX1167">
            <v>0</v>
          </cell>
          <cell r="AY1167">
            <v>0</v>
          </cell>
          <cell r="AZ1167">
            <v>0</v>
          </cell>
          <cell r="BA1167">
            <v>0</v>
          </cell>
          <cell r="BB1167">
            <v>0</v>
          </cell>
          <cell r="BC1167">
            <v>0</v>
          </cell>
          <cell r="BD1167">
            <v>0</v>
          </cell>
          <cell r="BE1167">
            <v>0</v>
          </cell>
          <cell r="BF1167">
            <v>0</v>
          </cell>
          <cell r="BG1167">
            <v>0</v>
          </cell>
          <cell r="BH1167">
            <v>0</v>
          </cell>
          <cell r="BI1167">
            <v>0</v>
          </cell>
          <cell r="BJ1167">
            <v>0</v>
          </cell>
          <cell r="BK1167">
            <v>0</v>
          </cell>
          <cell r="BL1167">
            <v>0</v>
          </cell>
          <cell r="BM1167">
            <v>0</v>
          </cell>
          <cell r="BN1167">
            <v>0</v>
          </cell>
          <cell r="BO1167">
            <v>0</v>
          </cell>
          <cell r="BP1167">
            <v>0</v>
          </cell>
          <cell r="BQ1167">
            <v>0</v>
          </cell>
          <cell r="BR1167">
            <v>0</v>
          </cell>
          <cell r="BS1167">
            <v>0</v>
          </cell>
          <cell r="BT1167">
            <v>0</v>
          </cell>
          <cell r="BU1167">
            <v>0</v>
          </cell>
          <cell r="BV1167">
            <v>0</v>
          </cell>
          <cell r="BW1167">
            <v>0</v>
          </cell>
          <cell r="BX1167">
            <v>0</v>
          </cell>
          <cell r="BY1167">
            <v>0</v>
          </cell>
          <cell r="BZ1167">
            <v>0</v>
          </cell>
          <cell r="CA1167">
            <v>0</v>
          </cell>
          <cell r="CB1167">
            <v>0</v>
          </cell>
          <cell r="CC1167">
            <v>0</v>
          </cell>
          <cell r="CD1167">
            <v>0</v>
          </cell>
          <cell r="CE1167">
            <v>0</v>
          </cell>
          <cell r="CF1167">
            <v>0</v>
          </cell>
          <cell r="CG1167">
            <v>0</v>
          </cell>
          <cell r="CH1167">
            <v>0</v>
          </cell>
          <cell r="CI1167">
            <v>0</v>
          </cell>
          <cell r="CJ1167">
            <v>0</v>
          </cell>
          <cell r="CK1167">
            <v>0</v>
          </cell>
          <cell r="CL1167">
            <v>0</v>
          </cell>
          <cell r="CM1167">
            <v>0</v>
          </cell>
          <cell r="CN1167">
            <v>0</v>
          </cell>
          <cell r="CO1167">
            <v>0</v>
          </cell>
          <cell r="CP1167">
            <v>0</v>
          </cell>
          <cell r="CQ1167">
            <v>0</v>
          </cell>
          <cell r="CR1167">
            <v>0</v>
          </cell>
          <cell r="CS1167">
            <v>0</v>
          </cell>
          <cell r="CT1167">
            <v>0</v>
          </cell>
          <cell r="CU1167">
            <v>0</v>
          </cell>
          <cell r="CV1167">
            <v>0</v>
          </cell>
          <cell r="CW1167">
            <v>0</v>
          </cell>
          <cell r="CX1167">
            <v>0</v>
          </cell>
          <cell r="CY1167">
            <v>0</v>
          </cell>
          <cell r="CZ1167">
            <v>0</v>
          </cell>
          <cell r="DA1167">
            <v>0</v>
          </cell>
          <cell r="DB1167">
            <v>0</v>
          </cell>
          <cell r="DC1167">
            <v>0</v>
          </cell>
          <cell r="DD1167">
            <v>0</v>
          </cell>
          <cell r="DE1167">
            <v>0</v>
          </cell>
          <cell r="DF1167">
            <v>0</v>
          </cell>
          <cell r="DG1167">
            <v>0</v>
          </cell>
          <cell r="DH1167">
            <v>0</v>
          </cell>
          <cell r="DI1167">
            <v>0</v>
          </cell>
          <cell r="DJ1167">
            <v>0</v>
          </cell>
          <cell r="DK1167">
            <v>0</v>
          </cell>
          <cell r="DL1167">
            <v>0</v>
          </cell>
          <cell r="DM1167">
            <v>0</v>
          </cell>
          <cell r="DN1167">
            <v>0</v>
          </cell>
          <cell r="DO1167">
            <v>0</v>
          </cell>
          <cell r="DP1167">
            <v>0</v>
          </cell>
          <cell r="DQ1167">
            <v>0</v>
          </cell>
          <cell r="DR1167">
            <v>0</v>
          </cell>
          <cell r="DS1167">
            <v>0</v>
          </cell>
          <cell r="DT1167">
            <v>0</v>
          </cell>
          <cell r="DU1167">
            <v>0</v>
          </cell>
          <cell r="DV1167">
            <v>0</v>
          </cell>
          <cell r="DW1167">
            <v>0</v>
          </cell>
          <cell r="DX1167">
            <v>0</v>
          </cell>
          <cell r="DY1167">
            <v>0</v>
          </cell>
          <cell r="DZ1167">
            <v>0</v>
          </cell>
          <cell r="EA1167">
            <v>0</v>
          </cell>
          <cell r="EB1167">
            <v>0</v>
          </cell>
          <cell r="EC1167">
            <v>0</v>
          </cell>
          <cell r="ED1167">
            <v>0</v>
          </cell>
          <cell r="EE1167">
            <v>0</v>
          </cell>
          <cell r="EF1167">
            <v>0</v>
          </cell>
          <cell r="EG1167">
            <v>0</v>
          </cell>
          <cell r="EH1167">
            <v>0</v>
          </cell>
          <cell r="EI1167">
            <v>0</v>
          </cell>
          <cell r="EJ1167">
            <v>0</v>
          </cell>
          <cell r="EK1167">
            <v>0</v>
          </cell>
          <cell r="EL1167">
            <v>0</v>
          </cell>
          <cell r="EM1167">
            <v>0</v>
          </cell>
          <cell r="EN1167">
            <v>0</v>
          </cell>
          <cell r="EO1167">
            <v>0</v>
          </cell>
          <cell r="EP1167">
            <v>0</v>
          </cell>
          <cell r="EQ1167">
            <v>0</v>
          </cell>
          <cell r="ER1167">
            <v>0</v>
          </cell>
          <cell r="ES1167">
            <v>0</v>
          </cell>
          <cell r="ET1167">
            <v>0</v>
          </cell>
          <cell r="EU1167">
            <v>0</v>
          </cell>
          <cell r="EV1167">
            <v>0</v>
          </cell>
          <cell r="EW1167">
            <v>0</v>
          </cell>
          <cell r="EX1167">
            <v>0</v>
          </cell>
          <cell r="EY1167">
            <v>0</v>
          </cell>
          <cell r="EZ1167">
            <v>0</v>
          </cell>
          <cell r="FA1167">
            <v>0</v>
          </cell>
          <cell r="FB1167">
            <v>0</v>
          </cell>
          <cell r="FC1167">
            <v>0</v>
          </cell>
          <cell r="FD1167">
            <v>0</v>
          </cell>
          <cell r="FE1167">
            <v>0</v>
          </cell>
          <cell r="FF1167">
            <v>0</v>
          </cell>
          <cell r="FG1167">
            <v>0</v>
          </cell>
          <cell r="FH1167">
            <v>0</v>
          </cell>
          <cell r="FI1167">
            <v>0</v>
          </cell>
          <cell r="FJ1167">
            <v>0</v>
          </cell>
          <cell r="FK1167">
            <v>0</v>
          </cell>
          <cell r="FL1167">
            <v>0</v>
          </cell>
          <cell r="FM1167">
            <v>0</v>
          </cell>
          <cell r="FN1167">
            <v>0</v>
          </cell>
          <cell r="FO1167">
            <v>0</v>
          </cell>
          <cell r="FP1167">
            <v>0</v>
          </cell>
          <cell r="FQ1167">
            <v>0</v>
          </cell>
          <cell r="FR1167">
            <v>0</v>
          </cell>
          <cell r="FS1167">
            <v>0</v>
          </cell>
          <cell r="FT1167">
            <v>0</v>
          </cell>
          <cell r="FU1167">
            <v>0</v>
          </cell>
          <cell r="FV1167">
            <v>0</v>
          </cell>
          <cell r="FW1167">
            <v>0</v>
          </cell>
          <cell r="FX1167">
            <v>0</v>
          </cell>
          <cell r="FY1167">
            <v>0</v>
          </cell>
          <cell r="FZ1167">
            <v>0</v>
          </cell>
          <cell r="GA1167">
            <v>0</v>
          </cell>
          <cell r="GB1167">
            <v>0</v>
          </cell>
          <cell r="GC1167">
            <v>0</v>
          </cell>
          <cell r="GD1167">
            <v>0</v>
          </cell>
          <cell r="GE1167">
            <v>0</v>
          </cell>
          <cell r="GF1167">
            <v>0</v>
          </cell>
          <cell r="GG1167">
            <v>0</v>
          </cell>
          <cell r="GH1167">
            <v>0</v>
          </cell>
          <cell r="GI1167">
            <v>0</v>
          </cell>
          <cell r="GJ1167">
            <v>0</v>
          </cell>
          <cell r="GK1167">
            <v>0</v>
          </cell>
          <cell r="GL1167">
            <v>0</v>
          </cell>
          <cell r="GM1167">
            <v>0</v>
          </cell>
          <cell r="GN1167">
            <v>0</v>
          </cell>
          <cell r="GO1167">
            <v>0</v>
          </cell>
          <cell r="GP1167">
            <v>0</v>
          </cell>
          <cell r="GQ1167">
            <v>0</v>
          </cell>
          <cell r="GR1167">
            <v>0</v>
          </cell>
          <cell r="GS1167">
            <v>0</v>
          </cell>
          <cell r="GT1167">
            <v>0</v>
          </cell>
          <cell r="GU1167">
            <v>0</v>
          </cell>
          <cell r="GV1167">
            <v>0</v>
          </cell>
          <cell r="GW1167">
            <v>0</v>
          </cell>
          <cell r="GX1167">
            <v>0</v>
          </cell>
          <cell r="GY1167">
            <v>0</v>
          </cell>
          <cell r="GZ1167">
            <v>0</v>
          </cell>
          <cell r="HA1167">
            <v>0</v>
          </cell>
          <cell r="HB1167">
            <v>0</v>
          </cell>
          <cell r="HC1167">
            <v>0</v>
          </cell>
          <cell r="HD1167">
            <v>0</v>
          </cell>
          <cell r="HE1167">
            <v>0</v>
          </cell>
          <cell r="HF1167">
            <v>0</v>
          </cell>
          <cell r="HG1167">
            <v>0</v>
          </cell>
          <cell r="HH1167">
            <v>0</v>
          </cell>
          <cell r="HI1167">
            <v>0</v>
          </cell>
          <cell r="HJ1167">
            <v>0</v>
          </cell>
          <cell r="HK1167">
            <v>0</v>
          </cell>
          <cell r="HL1167">
            <v>0</v>
          </cell>
          <cell r="HM1167">
            <v>0</v>
          </cell>
          <cell r="HN1167">
            <v>0</v>
          </cell>
          <cell r="HO1167">
            <v>0</v>
          </cell>
          <cell r="HP1167">
            <v>0</v>
          </cell>
          <cell r="HQ1167">
            <v>0</v>
          </cell>
          <cell r="HR1167">
            <v>0</v>
          </cell>
          <cell r="HS1167">
            <v>0</v>
          </cell>
          <cell r="HT1167">
            <v>0</v>
          </cell>
          <cell r="HU1167">
            <v>0</v>
          </cell>
          <cell r="HV1167">
            <v>0</v>
          </cell>
          <cell r="HW1167">
            <v>0</v>
          </cell>
          <cell r="HX1167">
            <v>0</v>
          </cell>
          <cell r="HY1167">
            <v>0</v>
          </cell>
          <cell r="HZ1167">
            <v>0</v>
          </cell>
          <cell r="IA1167">
            <v>0</v>
          </cell>
          <cell r="IB1167">
            <v>0</v>
          </cell>
          <cell r="IC1167">
            <v>0</v>
          </cell>
          <cell r="ID1167">
            <v>0</v>
          </cell>
          <cell r="IE1167">
            <v>0</v>
          </cell>
          <cell r="IF1167">
            <v>0</v>
          </cell>
          <cell r="IG1167">
            <v>0</v>
          </cell>
          <cell r="IH1167">
            <v>0</v>
          </cell>
          <cell r="II1167">
            <v>0</v>
          </cell>
          <cell r="IJ1167">
            <v>0</v>
          </cell>
          <cell r="IK1167">
            <v>0</v>
          </cell>
          <cell r="IL1167">
            <v>0</v>
          </cell>
          <cell r="IM1167">
            <v>0</v>
          </cell>
          <cell r="IN1167">
            <v>0</v>
          </cell>
          <cell r="IO1167">
            <v>0</v>
          </cell>
          <cell r="IP1167">
            <v>0</v>
          </cell>
          <cell r="IQ1167">
            <v>0</v>
          </cell>
          <cell r="IR1167">
            <v>0</v>
          </cell>
          <cell r="IS1167">
            <v>0</v>
          </cell>
          <cell r="IT1167">
            <v>0</v>
          </cell>
          <cell r="IU1167">
            <v>0</v>
          </cell>
          <cell r="IV1167">
            <v>0</v>
          </cell>
          <cell r="IW1167">
            <v>0</v>
          </cell>
          <cell r="IX1167">
            <v>0</v>
          </cell>
          <cell r="IY1167">
            <v>0</v>
          </cell>
          <cell r="IZ1167">
            <v>0</v>
          </cell>
          <cell r="JA1167">
            <v>0</v>
          </cell>
          <cell r="JB1167">
            <v>0</v>
          </cell>
          <cell r="JC1167">
            <v>0</v>
          </cell>
          <cell r="JD1167">
            <v>0</v>
          </cell>
          <cell r="JE1167">
            <v>0</v>
          </cell>
          <cell r="JF1167">
            <v>0</v>
          </cell>
          <cell r="JG1167">
            <v>0</v>
          </cell>
          <cell r="JH1167">
            <v>0</v>
          </cell>
          <cell r="JI1167">
            <v>0</v>
          </cell>
          <cell r="JJ1167">
            <v>0</v>
          </cell>
          <cell r="JK1167">
            <v>0</v>
          </cell>
          <cell r="JL1167">
            <v>0</v>
          </cell>
          <cell r="JM1167">
            <v>0</v>
          </cell>
          <cell r="JN1167">
            <v>0</v>
          </cell>
          <cell r="JO1167">
            <v>0</v>
          </cell>
          <cell r="JP1167">
            <v>0</v>
          </cell>
          <cell r="JQ1167">
            <v>0</v>
          </cell>
        </row>
        <row r="1168">
          <cell r="F1168">
            <v>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0</v>
          </cell>
          <cell r="R1168">
            <v>0</v>
          </cell>
          <cell r="S1168">
            <v>0</v>
          </cell>
          <cell r="T1168">
            <v>0</v>
          </cell>
          <cell r="U1168">
            <v>0</v>
          </cell>
          <cell r="V1168">
            <v>0</v>
          </cell>
          <cell r="W1168">
            <v>0</v>
          </cell>
          <cell r="X1168">
            <v>0</v>
          </cell>
          <cell r="Y1168">
            <v>0</v>
          </cell>
          <cell r="Z1168">
            <v>0</v>
          </cell>
          <cell r="AA1168">
            <v>0</v>
          </cell>
          <cell r="AB1168">
            <v>0</v>
          </cell>
          <cell r="AC1168">
            <v>0</v>
          </cell>
          <cell r="AD1168">
            <v>0</v>
          </cell>
          <cell r="AE1168">
            <v>0</v>
          </cell>
          <cell r="AF1168">
            <v>0</v>
          </cell>
          <cell r="AG1168">
            <v>0</v>
          </cell>
          <cell r="AH1168">
            <v>0</v>
          </cell>
          <cell r="AI1168">
            <v>0</v>
          </cell>
          <cell r="AJ1168">
            <v>0</v>
          </cell>
          <cell r="AK1168">
            <v>0</v>
          </cell>
          <cell r="AL1168">
            <v>0</v>
          </cell>
          <cell r="AM1168">
            <v>0</v>
          </cell>
          <cell r="AN1168">
            <v>0</v>
          </cell>
          <cell r="AO1168">
            <v>0</v>
          </cell>
          <cell r="AP1168">
            <v>0</v>
          </cell>
          <cell r="AQ1168">
            <v>0</v>
          </cell>
          <cell r="AR1168">
            <v>0</v>
          </cell>
          <cell r="AS1168">
            <v>0</v>
          </cell>
          <cell r="AT1168">
            <v>0</v>
          </cell>
          <cell r="AU1168">
            <v>0</v>
          </cell>
          <cell r="AV1168">
            <v>0</v>
          </cell>
          <cell r="AW1168">
            <v>0</v>
          </cell>
          <cell r="AX1168">
            <v>0</v>
          </cell>
          <cell r="AY1168">
            <v>0</v>
          </cell>
          <cell r="AZ1168">
            <v>0</v>
          </cell>
          <cell r="BA1168">
            <v>0</v>
          </cell>
          <cell r="BB1168">
            <v>0</v>
          </cell>
          <cell r="BC1168">
            <v>0</v>
          </cell>
          <cell r="BD1168">
            <v>0</v>
          </cell>
          <cell r="BE1168">
            <v>0</v>
          </cell>
          <cell r="BF1168">
            <v>0</v>
          </cell>
          <cell r="BG1168">
            <v>0</v>
          </cell>
          <cell r="BH1168">
            <v>0</v>
          </cell>
          <cell r="BI1168">
            <v>0</v>
          </cell>
          <cell r="BJ1168">
            <v>0</v>
          </cell>
          <cell r="BK1168">
            <v>0</v>
          </cell>
          <cell r="BL1168">
            <v>0</v>
          </cell>
          <cell r="BM1168">
            <v>0</v>
          </cell>
          <cell r="BN1168">
            <v>0</v>
          </cell>
          <cell r="BO1168">
            <v>0</v>
          </cell>
          <cell r="BP1168">
            <v>0</v>
          </cell>
          <cell r="BQ1168">
            <v>0</v>
          </cell>
          <cell r="BR1168">
            <v>0</v>
          </cell>
          <cell r="BS1168">
            <v>0</v>
          </cell>
          <cell r="BT1168">
            <v>0</v>
          </cell>
          <cell r="BU1168">
            <v>0</v>
          </cell>
          <cell r="BV1168">
            <v>0</v>
          </cell>
          <cell r="BW1168">
            <v>0</v>
          </cell>
          <cell r="BX1168">
            <v>0</v>
          </cell>
          <cell r="BY1168">
            <v>0</v>
          </cell>
          <cell r="BZ1168">
            <v>0</v>
          </cell>
          <cell r="CA1168">
            <v>0</v>
          </cell>
          <cell r="CB1168">
            <v>0</v>
          </cell>
          <cell r="CC1168">
            <v>0</v>
          </cell>
          <cell r="CD1168">
            <v>0</v>
          </cell>
          <cell r="CE1168">
            <v>0</v>
          </cell>
          <cell r="CF1168">
            <v>0</v>
          </cell>
          <cell r="CG1168">
            <v>0</v>
          </cell>
          <cell r="CH1168">
            <v>0</v>
          </cell>
          <cell r="CI1168">
            <v>0</v>
          </cell>
          <cell r="CJ1168">
            <v>0</v>
          </cell>
          <cell r="CK1168">
            <v>0</v>
          </cell>
          <cell r="CL1168">
            <v>0</v>
          </cell>
          <cell r="CM1168">
            <v>0</v>
          </cell>
          <cell r="CN1168">
            <v>0</v>
          </cell>
          <cell r="CO1168">
            <v>0</v>
          </cell>
          <cell r="CP1168">
            <v>0</v>
          </cell>
          <cell r="CQ1168">
            <v>0</v>
          </cell>
          <cell r="CR1168">
            <v>0</v>
          </cell>
          <cell r="CS1168">
            <v>0</v>
          </cell>
          <cell r="CT1168">
            <v>0</v>
          </cell>
          <cell r="CU1168">
            <v>0</v>
          </cell>
          <cell r="CV1168">
            <v>0</v>
          </cell>
          <cell r="CW1168">
            <v>0</v>
          </cell>
          <cell r="CX1168">
            <v>0</v>
          </cell>
          <cell r="CY1168">
            <v>0</v>
          </cell>
          <cell r="CZ1168">
            <v>0</v>
          </cell>
          <cell r="DA1168">
            <v>0</v>
          </cell>
          <cell r="DB1168">
            <v>0</v>
          </cell>
          <cell r="DC1168">
            <v>0</v>
          </cell>
          <cell r="DD1168">
            <v>0</v>
          </cell>
          <cell r="DE1168">
            <v>0</v>
          </cell>
          <cell r="DF1168">
            <v>0</v>
          </cell>
          <cell r="DG1168">
            <v>0</v>
          </cell>
          <cell r="DH1168">
            <v>0</v>
          </cell>
          <cell r="DI1168">
            <v>0</v>
          </cell>
          <cell r="DJ1168">
            <v>0</v>
          </cell>
          <cell r="DK1168">
            <v>0</v>
          </cell>
          <cell r="DL1168">
            <v>0</v>
          </cell>
          <cell r="DM1168">
            <v>0</v>
          </cell>
          <cell r="DN1168">
            <v>0</v>
          </cell>
          <cell r="DO1168">
            <v>0</v>
          </cell>
          <cell r="DP1168">
            <v>0</v>
          </cell>
          <cell r="DQ1168">
            <v>0</v>
          </cell>
          <cell r="DR1168">
            <v>0</v>
          </cell>
          <cell r="DS1168">
            <v>0</v>
          </cell>
          <cell r="DT1168">
            <v>0</v>
          </cell>
          <cell r="DU1168">
            <v>0</v>
          </cell>
          <cell r="DV1168">
            <v>0</v>
          </cell>
          <cell r="DW1168">
            <v>0</v>
          </cell>
          <cell r="DX1168">
            <v>0</v>
          </cell>
          <cell r="DY1168">
            <v>0</v>
          </cell>
          <cell r="DZ1168">
            <v>0</v>
          </cell>
          <cell r="EA1168">
            <v>0</v>
          </cell>
          <cell r="EB1168">
            <v>0</v>
          </cell>
          <cell r="EC1168">
            <v>0</v>
          </cell>
          <cell r="ED1168">
            <v>0</v>
          </cell>
          <cell r="EE1168">
            <v>0</v>
          </cell>
          <cell r="EF1168">
            <v>0</v>
          </cell>
          <cell r="EG1168">
            <v>0</v>
          </cell>
          <cell r="EH1168">
            <v>0</v>
          </cell>
          <cell r="EI1168">
            <v>0</v>
          </cell>
          <cell r="EJ1168">
            <v>0</v>
          </cell>
          <cell r="EK1168">
            <v>0</v>
          </cell>
          <cell r="EL1168">
            <v>0</v>
          </cell>
          <cell r="EM1168">
            <v>0</v>
          </cell>
          <cell r="EN1168">
            <v>0</v>
          </cell>
          <cell r="EO1168">
            <v>0</v>
          </cell>
          <cell r="EP1168">
            <v>0</v>
          </cell>
          <cell r="EQ1168">
            <v>0</v>
          </cell>
          <cell r="ER1168">
            <v>0</v>
          </cell>
          <cell r="ES1168">
            <v>0</v>
          </cell>
          <cell r="ET1168">
            <v>0</v>
          </cell>
          <cell r="EU1168">
            <v>0</v>
          </cell>
          <cell r="EV1168">
            <v>0</v>
          </cell>
          <cell r="EW1168">
            <v>0</v>
          </cell>
          <cell r="EX1168">
            <v>0</v>
          </cell>
          <cell r="EY1168">
            <v>0</v>
          </cell>
          <cell r="EZ1168">
            <v>0</v>
          </cell>
          <cell r="FA1168">
            <v>0</v>
          </cell>
          <cell r="FB1168">
            <v>0</v>
          </cell>
          <cell r="FC1168">
            <v>0</v>
          </cell>
          <cell r="FD1168">
            <v>0</v>
          </cell>
          <cell r="FE1168">
            <v>0</v>
          </cell>
          <cell r="FF1168">
            <v>0</v>
          </cell>
          <cell r="FG1168">
            <v>0</v>
          </cell>
          <cell r="FH1168">
            <v>0</v>
          </cell>
          <cell r="FI1168">
            <v>0</v>
          </cell>
          <cell r="FJ1168">
            <v>0</v>
          </cell>
          <cell r="FK1168">
            <v>0</v>
          </cell>
          <cell r="FL1168">
            <v>0</v>
          </cell>
          <cell r="FM1168">
            <v>0</v>
          </cell>
          <cell r="FN1168">
            <v>0</v>
          </cell>
          <cell r="FO1168">
            <v>0</v>
          </cell>
          <cell r="FP1168">
            <v>0</v>
          </cell>
          <cell r="FQ1168">
            <v>0</v>
          </cell>
          <cell r="FR1168">
            <v>0</v>
          </cell>
          <cell r="FS1168">
            <v>0</v>
          </cell>
          <cell r="FT1168">
            <v>0</v>
          </cell>
          <cell r="FU1168">
            <v>0</v>
          </cell>
          <cell r="FV1168">
            <v>0</v>
          </cell>
          <cell r="FW1168">
            <v>0</v>
          </cell>
          <cell r="FX1168">
            <v>0</v>
          </cell>
          <cell r="FY1168">
            <v>0</v>
          </cell>
          <cell r="FZ1168">
            <v>0</v>
          </cell>
          <cell r="GA1168">
            <v>0</v>
          </cell>
          <cell r="GB1168">
            <v>0</v>
          </cell>
          <cell r="GC1168">
            <v>0</v>
          </cell>
          <cell r="GD1168">
            <v>0</v>
          </cell>
          <cell r="GE1168">
            <v>0</v>
          </cell>
          <cell r="GF1168">
            <v>0</v>
          </cell>
          <cell r="GG1168">
            <v>0</v>
          </cell>
          <cell r="GH1168">
            <v>0</v>
          </cell>
          <cell r="GI1168">
            <v>0</v>
          </cell>
          <cell r="GJ1168">
            <v>0</v>
          </cell>
          <cell r="GK1168">
            <v>0</v>
          </cell>
          <cell r="GL1168">
            <v>0</v>
          </cell>
          <cell r="GM1168">
            <v>0</v>
          </cell>
          <cell r="GN1168">
            <v>0</v>
          </cell>
          <cell r="GO1168">
            <v>0</v>
          </cell>
          <cell r="GP1168">
            <v>0</v>
          </cell>
          <cell r="GQ1168">
            <v>0</v>
          </cell>
          <cell r="GR1168">
            <v>0</v>
          </cell>
          <cell r="GS1168">
            <v>0</v>
          </cell>
          <cell r="GT1168">
            <v>0</v>
          </cell>
          <cell r="GU1168">
            <v>0</v>
          </cell>
          <cell r="GV1168">
            <v>0</v>
          </cell>
          <cell r="GW1168">
            <v>0</v>
          </cell>
          <cell r="GX1168">
            <v>0</v>
          </cell>
          <cell r="GY1168">
            <v>0</v>
          </cell>
          <cell r="GZ1168">
            <v>0</v>
          </cell>
          <cell r="HA1168">
            <v>0</v>
          </cell>
          <cell r="HB1168">
            <v>0</v>
          </cell>
          <cell r="HC1168">
            <v>0</v>
          </cell>
          <cell r="HD1168">
            <v>0</v>
          </cell>
          <cell r="HE1168">
            <v>0</v>
          </cell>
          <cell r="HF1168">
            <v>0</v>
          </cell>
          <cell r="HG1168">
            <v>0</v>
          </cell>
          <cell r="HH1168">
            <v>0</v>
          </cell>
          <cell r="HI1168">
            <v>0</v>
          </cell>
          <cell r="HJ1168">
            <v>0</v>
          </cell>
          <cell r="HK1168">
            <v>0</v>
          </cell>
          <cell r="HL1168">
            <v>0</v>
          </cell>
          <cell r="HM1168">
            <v>0</v>
          </cell>
          <cell r="HN1168">
            <v>0</v>
          </cell>
          <cell r="HO1168">
            <v>0</v>
          </cell>
          <cell r="HP1168">
            <v>0</v>
          </cell>
          <cell r="HQ1168">
            <v>0</v>
          </cell>
          <cell r="HR1168">
            <v>0</v>
          </cell>
          <cell r="HS1168">
            <v>0</v>
          </cell>
          <cell r="HT1168">
            <v>0</v>
          </cell>
          <cell r="HU1168">
            <v>0</v>
          </cell>
          <cell r="HV1168">
            <v>0</v>
          </cell>
          <cell r="HW1168">
            <v>0</v>
          </cell>
          <cell r="HX1168">
            <v>0</v>
          </cell>
          <cell r="HY1168">
            <v>0</v>
          </cell>
          <cell r="HZ1168">
            <v>0</v>
          </cell>
          <cell r="IA1168">
            <v>0</v>
          </cell>
          <cell r="IB1168">
            <v>0</v>
          </cell>
          <cell r="IC1168">
            <v>0</v>
          </cell>
          <cell r="ID1168">
            <v>0</v>
          </cell>
          <cell r="IE1168">
            <v>0</v>
          </cell>
          <cell r="IF1168">
            <v>0</v>
          </cell>
          <cell r="IG1168">
            <v>0</v>
          </cell>
          <cell r="IH1168">
            <v>0</v>
          </cell>
          <cell r="II1168">
            <v>0</v>
          </cell>
          <cell r="IJ1168">
            <v>0</v>
          </cell>
          <cell r="IK1168">
            <v>0</v>
          </cell>
          <cell r="IL1168">
            <v>0</v>
          </cell>
          <cell r="IM1168">
            <v>0</v>
          </cell>
          <cell r="IN1168">
            <v>0</v>
          </cell>
          <cell r="IO1168">
            <v>0</v>
          </cell>
          <cell r="IP1168">
            <v>0</v>
          </cell>
          <cell r="IQ1168">
            <v>0</v>
          </cell>
          <cell r="IR1168">
            <v>0</v>
          </cell>
          <cell r="IS1168">
            <v>0</v>
          </cell>
          <cell r="IT1168">
            <v>0</v>
          </cell>
          <cell r="IU1168">
            <v>0</v>
          </cell>
          <cell r="IV1168">
            <v>0</v>
          </cell>
          <cell r="IW1168">
            <v>0</v>
          </cell>
          <cell r="IX1168">
            <v>0</v>
          </cell>
          <cell r="IY1168">
            <v>0</v>
          </cell>
          <cell r="IZ1168">
            <v>0</v>
          </cell>
          <cell r="JA1168">
            <v>0</v>
          </cell>
          <cell r="JB1168">
            <v>0</v>
          </cell>
          <cell r="JC1168">
            <v>0</v>
          </cell>
          <cell r="JD1168">
            <v>0</v>
          </cell>
          <cell r="JE1168">
            <v>0</v>
          </cell>
          <cell r="JF1168">
            <v>0</v>
          </cell>
          <cell r="JG1168">
            <v>0</v>
          </cell>
          <cell r="JH1168">
            <v>0</v>
          </cell>
          <cell r="JI1168">
            <v>0</v>
          </cell>
          <cell r="JJ1168">
            <v>0</v>
          </cell>
          <cell r="JK1168">
            <v>0</v>
          </cell>
          <cell r="JL1168">
            <v>0</v>
          </cell>
          <cell r="JM1168">
            <v>0</v>
          </cell>
          <cell r="JN1168">
            <v>0</v>
          </cell>
          <cell r="JO1168">
            <v>0</v>
          </cell>
          <cell r="JP1168">
            <v>0</v>
          </cell>
          <cell r="JQ1168">
            <v>0</v>
          </cell>
        </row>
        <row r="1170">
          <cell r="D1170" t="str">
            <v>GCC.QF.GOE._.qID.BYU_Idaho</v>
          </cell>
          <cell r="F1170">
            <v>0</v>
          </cell>
          <cell r="G1170">
            <v>0</v>
          </cell>
          <cell r="H1170">
            <v>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0</v>
          </cell>
          <cell r="R1170">
            <v>0</v>
          </cell>
          <cell r="S1170">
            <v>0</v>
          </cell>
          <cell r="T1170">
            <v>0</v>
          </cell>
          <cell r="U1170">
            <v>0</v>
          </cell>
          <cell r="V1170">
            <v>0</v>
          </cell>
          <cell r="W1170">
            <v>0</v>
          </cell>
          <cell r="X1170">
            <v>0</v>
          </cell>
          <cell r="Y1170">
            <v>0</v>
          </cell>
          <cell r="Z1170">
            <v>0</v>
          </cell>
          <cell r="AA1170">
            <v>0</v>
          </cell>
          <cell r="AB1170">
            <v>0</v>
          </cell>
          <cell r="AC1170">
            <v>0</v>
          </cell>
          <cell r="AD1170">
            <v>0</v>
          </cell>
          <cell r="AE1170">
            <v>0</v>
          </cell>
          <cell r="AF1170">
            <v>0</v>
          </cell>
          <cell r="AG1170">
            <v>0</v>
          </cell>
          <cell r="AH1170">
            <v>0</v>
          </cell>
          <cell r="AI1170">
            <v>0</v>
          </cell>
          <cell r="AJ1170">
            <v>0</v>
          </cell>
          <cell r="AK1170">
            <v>0</v>
          </cell>
          <cell r="AL1170">
            <v>0</v>
          </cell>
          <cell r="AM1170">
            <v>0</v>
          </cell>
          <cell r="AN1170">
            <v>0</v>
          </cell>
          <cell r="AO1170">
            <v>0</v>
          </cell>
          <cell r="AP1170">
            <v>0</v>
          </cell>
          <cell r="AQ1170">
            <v>0</v>
          </cell>
          <cell r="AR1170">
            <v>0</v>
          </cell>
          <cell r="AS1170">
            <v>0</v>
          </cell>
          <cell r="AT1170">
            <v>0</v>
          </cell>
          <cell r="AU1170">
            <v>0</v>
          </cell>
          <cell r="AV1170">
            <v>0</v>
          </cell>
          <cell r="AW1170">
            <v>0</v>
          </cell>
          <cell r="AX1170">
            <v>0</v>
          </cell>
          <cell r="AY1170">
            <v>0</v>
          </cell>
          <cell r="AZ1170">
            <v>0</v>
          </cell>
          <cell r="BA1170">
            <v>0</v>
          </cell>
          <cell r="BB1170">
            <v>0</v>
          </cell>
          <cell r="BC1170">
            <v>0</v>
          </cell>
          <cell r="BD1170">
            <v>0</v>
          </cell>
          <cell r="BE1170">
            <v>0</v>
          </cell>
          <cell r="BF1170">
            <v>0</v>
          </cell>
          <cell r="BG1170">
            <v>0</v>
          </cell>
          <cell r="BH1170">
            <v>0</v>
          </cell>
          <cell r="BI1170">
            <v>0</v>
          </cell>
          <cell r="BJ1170">
            <v>0</v>
          </cell>
          <cell r="BK1170">
            <v>0</v>
          </cell>
          <cell r="BL1170">
            <v>0</v>
          </cell>
          <cell r="BM1170">
            <v>0</v>
          </cell>
          <cell r="BN1170">
            <v>0</v>
          </cell>
          <cell r="BO1170">
            <v>0</v>
          </cell>
          <cell r="BP1170">
            <v>0</v>
          </cell>
          <cell r="BQ1170">
            <v>0</v>
          </cell>
          <cell r="BR1170">
            <v>0</v>
          </cell>
          <cell r="BS1170">
            <v>0</v>
          </cell>
          <cell r="BT1170">
            <v>0</v>
          </cell>
          <cell r="BU1170">
            <v>0</v>
          </cell>
          <cell r="BV1170">
            <v>0</v>
          </cell>
          <cell r="BW1170">
            <v>0</v>
          </cell>
          <cell r="BX1170">
            <v>0</v>
          </cell>
          <cell r="BY1170">
            <v>0</v>
          </cell>
          <cell r="BZ1170">
            <v>0</v>
          </cell>
          <cell r="CA1170">
            <v>0</v>
          </cell>
          <cell r="CB1170">
            <v>0</v>
          </cell>
          <cell r="CC1170">
            <v>0</v>
          </cell>
          <cell r="CD1170">
            <v>0</v>
          </cell>
          <cell r="CE1170">
            <v>0</v>
          </cell>
          <cell r="CF1170">
            <v>0</v>
          </cell>
          <cell r="CG1170">
            <v>0</v>
          </cell>
          <cell r="CH1170">
            <v>0</v>
          </cell>
          <cell r="CI1170">
            <v>0</v>
          </cell>
          <cell r="CJ1170">
            <v>0</v>
          </cell>
          <cell r="CK1170">
            <v>0</v>
          </cell>
          <cell r="CL1170">
            <v>0</v>
          </cell>
          <cell r="CM1170">
            <v>0</v>
          </cell>
          <cell r="CN1170">
            <v>0</v>
          </cell>
          <cell r="CO1170">
            <v>0</v>
          </cell>
          <cell r="CP1170">
            <v>0</v>
          </cell>
          <cell r="CQ1170">
            <v>0</v>
          </cell>
          <cell r="CR1170">
            <v>0</v>
          </cell>
          <cell r="CS1170">
            <v>0</v>
          </cell>
          <cell r="CT1170">
            <v>0</v>
          </cell>
          <cell r="CU1170">
            <v>0</v>
          </cell>
          <cell r="CV1170">
            <v>0</v>
          </cell>
          <cell r="CW1170">
            <v>0</v>
          </cell>
          <cell r="CX1170">
            <v>0</v>
          </cell>
          <cell r="CY1170">
            <v>0</v>
          </cell>
          <cell r="CZ1170">
            <v>0</v>
          </cell>
          <cell r="DA1170">
            <v>0</v>
          </cell>
          <cell r="DB1170">
            <v>0</v>
          </cell>
          <cell r="DC1170">
            <v>0</v>
          </cell>
          <cell r="DD1170">
            <v>0</v>
          </cell>
          <cell r="DE1170">
            <v>0</v>
          </cell>
          <cell r="DF1170">
            <v>0</v>
          </cell>
          <cell r="DG1170">
            <v>0</v>
          </cell>
          <cell r="DH1170">
            <v>0</v>
          </cell>
          <cell r="DI1170">
            <v>0</v>
          </cell>
          <cell r="DJ1170">
            <v>0</v>
          </cell>
          <cell r="DK1170">
            <v>0</v>
          </cell>
          <cell r="DL1170">
            <v>0</v>
          </cell>
          <cell r="DM1170">
            <v>0</v>
          </cell>
          <cell r="DN1170">
            <v>0</v>
          </cell>
          <cell r="DO1170">
            <v>0</v>
          </cell>
          <cell r="DP1170">
            <v>0</v>
          </cell>
          <cell r="DQ1170">
            <v>0</v>
          </cell>
          <cell r="DR1170">
            <v>0</v>
          </cell>
          <cell r="DS1170">
            <v>0</v>
          </cell>
          <cell r="DT1170">
            <v>0</v>
          </cell>
          <cell r="DU1170">
            <v>0</v>
          </cell>
          <cell r="DV1170">
            <v>0</v>
          </cell>
          <cell r="DW1170">
            <v>0</v>
          </cell>
          <cell r="DX1170">
            <v>0</v>
          </cell>
          <cell r="DY1170">
            <v>0</v>
          </cell>
          <cell r="DZ1170">
            <v>0</v>
          </cell>
          <cell r="EA1170">
            <v>0</v>
          </cell>
          <cell r="EB1170">
            <v>0</v>
          </cell>
          <cell r="EC1170">
            <v>0</v>
          </cell>
          <cell r="ED1170">
            <v>0</v>
          </cell>
          <cell r="EE1170">
            <v>0</v>
          </cell>
          <cell r="EF1170">
            <v>0</v>
          </cell>
          <cell r="EG1170">
            <v>0</v>
          </cell>
          <cell r="EH1170">
            <v>0</v>
          </cell>
          <cell r="EI1170">
            <v>0</v>
          </cell>
          <cell r="EJ1170">
            <v>0</v>
          </cell>
          <cell r="EK1170">
            <v>0</v>
          </cell>
          <cell r="EL1170">
            <v>0</v>
          </cell>
          <cell r="EM1170">
            <v>0</v>
          </cell>
          <cell r="EN1170">
            <v>0</v>
          </cell>
          <cell r="EO1170">
            <v>0</v>
          </cell>
          <cell r="EP1170">
            <v>0</v>
          </cell>
          <cell r="EQ1170">
            <v>0</v>
          </cell>
          <cell r="ER1170">
            <v>0</v>
          </cell>
          <cell r="ES1170">
            <v>0</v>
          </cell>
          <cell r="ET1170">
            <v>0</v>
          </cell>
          <cell r="EU1170">
            <v>0</v>
          </cell>
          <cell r="EV1170">
            <v>0</v>
          </cell>
          <cell r="EW1170">
            <v>0</v>
          </cell>
          <cell r="EX1170">
            <v>0</v>
          </cell>
          <cell r="EY1170">
            <v>0</v>
          </cell>
          <cell r="EZ1170">
            <v>0</v>
          </cell>
          <cell r="FA1170">
            <v>0</v>
          </cell>
          <cell r="FB1170">
            <v>0</v>
          </cell>
          <cell r="FC1170">
            <v>0</v>
          </cell>
          <cell r="FD1170">
            <v>0</v>
          </cell>
          <cell r="FE1170">
            <v>0</v>
          </cell>
          <cell r="FF1170">
            <v>0</v>
          </cell>
          <cell r="FG1170">
            <v>0</v>
          </cell>
          <cell r="FH1170">
            <v>0</v>
          </cell>
          <cell r="FI1170">
            <v>0</v>
          </cell>
          <cell r="FJ1170">
            <v>0</v>
          </cell>
          <cell r="FK1170">
            <v>0</v>
          </cell>
          <cell r="FL1170">
            <v>0</v>
          </cell>
          <cell r="FM1170">
            <v>0</v>
          </cell>
          <cell r="FN1170">
            <v>0</v>
          </cell>
          <cell r="FO1170">
            <v>0</v>
          </cell>
          <cell r="FP1170">
            <v>0</v>
          </cell>
          <cell r="FQ1170">
            <v>0</v>
          </cell>
          <cell r="FR1170">
            <v>0</v>
          </cell>
          <cell r="FS1170">
            <v>0</v>
          </cell>
          <cell r="FT1170">
            <v>0</v>
          </cell>
          <cell r="FU1170">
            <v>0</v>
          </cell>
          <cell r="FV1170">
            <v>0</v>
          </cell>
          <cell r="FW1170">
            <v>0</v>
          </cell>
          <cell r="FX1170">
            <v>0</v>
          </cell>
          <cell r="FY1170">
            <v>0</v>
          </cell>
          <cell r="FZ1170">
            <v>0</v>
          </cell>
          <cell r="GA1170">
            <v>0</v>
          </cell>
          <cell r="GB1170">
            <v>0</v>
          </cell>
          <cell r="GC1170">
            <v>0</v>
          </cell>
          <cell r="GD1170">
            <v>0</v>
          </cell>
          <cell r="GE1170">
            <v>0</v>
          </cell>
          <cell r="GF1170">
            <v>0</v>
          </cell>
          <cell r="GG1170">
            <v>0</v>
          </cell>
          <cell r="GH1170">
            <v>0</v>
          </cell>
          <cell r="GI1170">
            <v>0</v>
          </cell>
          <cell r="GJ1170">
            <v>0</v>
          </cell>
          <cell r="GK1170">
            <v>0</v>
          </cell>
          <cell r="GL1170">
            <v>0</v>
          </cell>
          <cell r="GM1170">
            <v>0</v>
          </cell>
          <cell r="GN1170">
            <v>0</v>
          </cell>
          <cell r="GO1170">
            <v>0</v>
          </cell>
          <cell r="GP1170">
            <v>0</v>
          </cell>
          <cell r="GQ1170">
            <v>0</v>
          </cell>
          <cell r="GR1170">
            <v>0</v>
          </cell>
          <cell r="GS1170">
            <v>0</v>
          </cell>
          <cell r="GT1170">
            <v>0</v>
          </cell>
          <cell r="GU1170">
            <v>0</v>
          </cell>
          <cell r="GV1170">
            <v>0</v>
          </cell>
          <cell r="GW1170">
            <v>0</v>
          </cell>
          <cell r="GX1170">
            <v>0</v>
          </cell>
          <cell r="GY1170">
            <v>0</v>
          </cell>
          <cell r="GZ1170">
            <v>0</v>
          </cell>
          <cell r="HA1170">
            <v>0</v>
          </cell>
          <cell r="HB1170">
            <v>0</v>
          </cell>
          <cell r="HC1170">
            <v>0</v>
          </cell>
          <cell r="HD1170">
            <v>0</v>
          </cell>
          <cell r="HE1170">
            <v>0</v>
          </cell>
          <cell r="HF1170">
            <v>0</v>
          </cell>
          <cell r="HG1170">
            <v>0</v>
          </cell>
          <cell r="HH1170">
            <v>0</v>
          </cell>
          <cell r="HI1170">
            <v>0</v>
          </cell>
          <cell r="HJ1170">
            <v>0</v>
          </cell>
          <cell r="HK1170">
            <v>0</v>
          </cell>
          <cell r="HL1170">
            <v>0</v>
          </cell>
          <cell r="HM1170">
            <v>0</v>
          </cell>
          <cell r="HN1170">
            <v>0</v>
          </cell>
          <cell r="HO1170">
            <v>0</v>
          </cell>
          <cell r="HP1170">
            <v>0</v>
          </cell>
          <cell r="HQ1170">
            <v>0</v>
          </cell>
          <cell r="HR1170">
            <v>0</v>
          </cell>
          <cell r="HS1170">
            <v>0</v>
          </cell>
          <cell r="HT1170">
            <v>0</v>
          </cell>
          <cell r="HU1170">
            <v>0</v>
          </cell>
          <cell r="HV1170">
            <v>0</v>
          </cell>
          <cell r="HW1170">
            <v>0</v>
          </cell>
          <cell r="HX1170">
            <v>0</v>
          </cell>
          <cell r="HY1170">
            <v>0</v>
          </cell>
          <cell r="HZ1170">
            <v>0</v>
          </cell>
          <cell r="IA1170">
            <v>0</v>
          </cell>
          <cell r="IB1170">
            <v>0</v>
          </cell>
          <cell r="IC1170">
            <v>0</v>
          </cell>
          <cell r="ID1170">
            <v>0</v>
          </cell>
          <cell r="IE1170">
            <v>0</v>
          </cell>
          <cell r="IF1170">
            <v>0</v>
          </cell>
          <cell r="IG1170">
            <v>0</v>
          </cell>
          <cell r="IH1170">
            <v>0</v>
          </cell>
          <cell r="II1170">
            <v>0</v>
          </cell>
          <cell r="IJ1170">
            <v>0</v>
          </cell>
          <cell r="IK1170">
            <v>0</v>
          </cell>
          <cell r="IL1170">
            <v>0</v>
          </cell>
          <cell r="IM1170">
            <v>0</v>
          </cell>
          <cell r="IN1170">
            <v>0</v>
          </cell>
          <cell r="IO1170">
            <v>0</v>
          </cell>
          <cell r="IP1170">
            <v>0</v>
          </cell>
          <cell r="IQ1170">
            <v>0</v>
          </cell>
          <cell r="IR1170">
            <v>0</v>
          </cell>
          <cell r="IS1170">
            <v>0</v>
          </cell>
          <cell r="IT1170">
            <v>0</v>
          </cell>
          <cell r="IU1170">
            <v>0</v>
          </cell>
          <cell r="IV1170">
            <v>0</v>
          </cell>
          <cell r="IW1170">
            <v>0</v>
          </cell>
          <cell r="IX1170">
            <v>0</v>
          </cell>
          <cell r="IY1170">
            <v>0</v>
          </cell>
          <cell r="IZ1170">
            <v>0</v>
          </cell>
          <cell r="JA1170">
            <v>0</v>
          </cell>
          <cell r="JB1170">
            <v>0</v>
          </cell>
          <cell r="JC1170">
            <v>0</v>
          </cell>
          <cell r="JD1170">
            <v>0</v>
          </cell>
          <cell r="JE1170">
            <v>0</v>
          </cell>
          <cell r="JF1170">
            <v>0</v>
          </cell>
          <cell r="JG1170">
            <v>0</v>
          </cell>
          <cell r="JH1170">
            <v>0</v>
          </cell>
          <cell r="JI1170">
            <v>0</v>
          </cell>
          <cell r="JJ1170">
            <v>0</v>
          </cell>
          <cell r="JK1170">
            <v>0</v>
          </cell>
          <cell r="JL1170">
            <v>0</v>
          </cell>
          <cell r="JM1170">
            <v>0</v>
          </cell>
          <cell r="JN1170">
            <v>0</v>
          </cell>
          <cell r="JO1170">
            <v>0</v>
          </cell>
          <cell r="JP1170">
            <v>0</v>
          </cell>
          <cell r="JQ1170">
            <v>0</v>
          </cell>
        </row>
        <row r="1171">
          <cell r="D1171" t="str">
            <v>GCC.QF.WMV._.qOR.OSU</v>
          </cell>
          <cell r="F1171">
            <v>0</v>
          </cell>
          <cell r="G1171">
            <v>0</v>
          </cell>
          <cell r="H1171">
            <v>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0</v>
          </cell>
          <cell r="R1171">
            <v>0</v>
          </cell>
          <cell r="S1171">
            <v>0</v>
          </cell>
          <cell r="T1171">
            <v>0</v>
          </cell>
          <cell r="U1171">
            <v>0</v>
          </cell>
          <cell r="V1171">
            <v>0</v>
          </cell>
          <cell r="W1171">
            <v>0</v>
          </cell>
          <cell r="X1171">
            <v>0</v>
          </cell>
          <cell r="Y1171">
            <v>0</v>
          </cell>
          <cell r="Z1171">
            <v>0</v>
          </cell>
          <cell r="AA1171">
            <v>0</v>
          </cell>
          <cell r="AB1171">
            <v>0</v>
          </cell>
          <cell r="AC1171">
            <v>0</v>
          </cell>
          <cell r="AD1171">
            <v>0</v>
          </cell>
          <cell r="AE1171">
            <v>0</v>
          </cell>
          <cell r="AF1171">
            <v>0</v>
          </cell>
          <cell r="AG1171">
            <v>0</v>
          </cell>
          <cell r="AH1171">
            <v>0</v>
          </cell>
          <cell r="AI1171">
            <v>0</v>
          </cell>
          <cell r="AJ1171">
            <v>0</v>
          </cell>
          <cell r="AK1171">
            <v>0</v>
          </cell>
          <cell r="AL1171">
            <v>0</v>
          </cell>
          <cell r="AM1171">
            <v>0</v>
          </cell>
          <cell r="AN1171">
            <v>0</v>
          </cell>
          <cell r="AO1171">
            <v>0</v>
          </cell>
          <cell r="AP1171">
            <v>0</v>
          </cell>
          <cell r="AQ1171">
            <v>0</v>
          </cell>
          <cell r="AR1171">
            <v>0</v>
          </cell>
          <cell r="AS1171">
            <v>0</v>
          </cell>
          <cell r="AT1171">
            <v>0</v>
          </cell>
          <cell r="AU1171">
            <v>0</v>
          </cell>
          <cell r="AV1171">
            <v>0</v>
          </cell>
          <cell r="AW1171">
            <v>0</v>
          </cell>
          <cell r="AX1171">
            <v>0</v>
          </cell>
          <cell r="AY1171">
            <v>0</v>
          </cell>
          <cell r="AZ1171">
            <v>0</v>
          </cell>
          <cell r="BA1171">
            <v>0</v>
          </cell>
          <cell r="BB1171">
            <v>0</v>
          </cell>
          <cell r="BC1171">
            <v>0</v>
          </cell>
          <cell r="BD1171">
            <v>0</v>
          </cell>
          <cell r="BE1171">
            <v>0</v>
          </cell>
          <cell r="BF1171">
            <v>0</v>
          </cell>
          <cell r="BG1171">
            <v>0</v>
          </cell>
          <cell r="BH1171">
            <v>0</v>
          </cell>
          <cell r="BI1171">
            <v>0</v>
          </cell>
          <cell r="BJ1171">
            <v>0</v>
          </cell>
          <cell r="BK1171">
            <v>0</v>
          </cell>
          <cell r="BL1171">
            <v>0</v>
          </cell>
          <cell r="BM1171">
            <v>0</v>
          </cell>
          <cell r="BN1171">
            <v>0</v>
          </cell>
          <cell r="BO1171">
            <v>0</v>
          </cell>
          <cell r="BP1171">
            <v>0</v>
          </cell>
          <cell r="BQ1171">
            <v>0</v>
          </cell>
          <cell r="BR1171">
            <v>0</v>
          </cell>
          <cell r="BS1171">
            <v>0</v>
          </cell>
          <cell r="BT1171">
            <v>0</v>
          </cell>
          <cell r="BU1171">
            <v>0</v>
          </cell>
          <cell r="BV1171">
            <v>0</v>
          </cell>
          <cell r="BW1171">
            <v>0</v>
          </cell>
          <cell r="BX1171">
            <v>0</v>
          </cell>
          <cell r="BY1171">
            <v>0</v>
          </cell>
          <cell r="BZ1171">
            <v>0</v>
          </cell>
          <cell r="CA1171">
            <v>0</v>
          </cell>
          <cell r="CB1171">
            <v>0</v>
          </cell>
          <cell r="CC1171">
            <v>0</v>
          </cell>
          <cell r="CD1171">
            <v>0</v>
          </cell>
          <cell r="CE1171">
            <v>0</v>
          </cell>
          <cell r="CF1171">
            <v>0</v>
          </cell>
          <cell r="CG1171">
            <v>0</v>
          </cell>
          <cell r="CH1171">
            <v>0</v>
          </cell>
          <cell r="CI1171">
            <v>0</v>
          </cell>
          <cell r="CJ1171">
            <v>0</v>
          </cell>
          <cell r="CK1171">
            <v>0</v>
          </cell>
          <cell r="CL1171">
            <v>0</v>
          </cell>
          <cell r="CM1171">
            <v>0</v>
          </cell>
          <cell r="CN1171">
            <v>0</v>
          </cell>
          <cell r="CO1171">
            <v>0</v>
          </cell>
          <cell r="CP1171">
            <v>0</v>
          </cell>
          <cell r="CQ1171">
            <v>0</v>
          </cell>
          <cell r="CR1171">
            <v>0</v>
          </cell>
          <cell r="CS1171">
            <v>0</v>
          </cell>
          <cell r="CT1171">
            <v>0</v>
          </cell>
          <cell r="CU1171">
            <v>0</v>
          </cell>
          <cell r="CV1171">
            <v>0</v>
          </cell>
          <cell r="CW1171">
            <v>0</v>
          </cell>
          <cell r="CX1171">
            <v>0</v>
          </cell>
          <cell r="CY1171">
            <v>0</v>
          </cell>
          <cell r="CZ1171">
            <v>0</v>
          </cell>
          <cell r="DA1171">
            <v>0</v>
          </cell>
          <cell r="DB1171">
            <v>0</v>
          </cell>
          <cell r="DC1171">
            <v>0</v>
          </cell>
          <cell r="DD1171">
            <v>0</v>
          </cell>
          <cell r="DE1171">
            <v>0</v>
          </cell>
          <cell r="DF1171">
            <v>0</v>
          </cell>
          <cell r="DG1171">
            <v>0</v>
          </cell>
          <cell r="DH1171">
            <v>0</v>
          </cell>
          <cell r="DI1171">
            <v>0</v>
          </cell>
          <cell r="DJ1171">
            <v>0</v>
          </cell>
          <cell r="DK1171">
            <v>0</v>
          </cell>
          <cell r="DL1171">
            <v>0</v>
          </cell>
          <cell r="DM1171">
            <v>0</v>
          </cell>
          <cell r="DN1171">
            <v>0</v>
          </cell>
          <cell r="DO1171">
            <v>0</v>
          </cell>
          <cell r="DP1171">
            <v>0</v>
          </cell>
          <cell r="DQ1171">
            <v>0</v>
          </cell>
          <cell r="DR1171">
            <v>0</v>
          </cell>
          <cell r="DS1171">
            <v>0</v>
          </cell>
          <cell r="DT1171">
            <v>0</v>
          </cell>
          <cell r="DU1171">
            <v>0</v>
          </cell>
          <cell r="DV1171">
            <v>0</v>
          </cell>
          <cell r="DW1171">
            <v>0</v>
          </cell>
          <cell r="DX1171">
            <v>0</v>
          </cell>
          <cell r="DY1171">
            <v>0</v>
          </cell>
          <cell r="DZ1171">
            <v>0</v>
          </cell>
          <cell r="EA1171">
            <v>0</v>
          </cell>
          <cell r="EB1171">
            <v>0</v>
          </cell>
          <cell r="EC1171">
            <v>0</v>
          </cell>
          <cell r="ED1171">
            <v>0</v>
          </cell>
          <cell r="EE1171">
            <v>0</v>
          </cell>
          <cell r="EF1171">
            <v>0</v>
          </cell>
          <cell r="EG1171">
            <v>0</v>
          </cell>
          <cell r="EH1171">
            <v>0</v>
          </cell>
          <cell r="EI1171">
            <v>0</v>
          </cell>
          <cell r="EJ1171">
            <v>0</v>
          </cell>
          <cell r="EK1171">
            <v>0</v>
          </cell>
          <cell r="EL1171">
            <v>0</v>
          </cell>
          <cell r="EM1171">
            <v>0</v>
          </cell>
          <cell r="EN1171">
            <v>0</v>
          </cell>
          <cell r="EO1171">
            <v>0</v>
          </cell>
          <cell r="EP1171">
            <v>0</v>
          </cell>
          <cell r="EQ1171">
            <v>0</v>
          </cell>
          <cell r="ER1171">
            <v>0</v>
          </cell>
          <cell r="ES1171">
            <v>0</v>
          </cell>
          <cell r="ET1171">
            <v>0</v>
          </cell>
          <cell r="EU1171">
            <v>0</v>
          </cell>
          <cell r="EV1171">
            <v>0</v>
          </cell>
          <cell r="EW1171">
            <v>0</v>
          </cell>
          <cell r="EX1171">
            <v>0</v>
          </cell>
          <cell r="EY1171">
            <v>0</v>
          </cell>
          <cell r="EZ1171">
            <v>0</v>
          </cell>
          <cell r="FA1171">
            <v>0</v>
          </cell>
          <cell r="FB1171">
            <v>0</v>
          </cell>
          <cell r="FC1171">
            <v>0</v>
          </cell>
          <cell r="FD1171">
            <v>0</v>
          </cell>
          <cell r="FE1171">
            <v>0</v>
          </cell>
          <cell r="FF1171">
            <v>0</v>
          </cell>
          <cell r="FG1171">
            <v>0</v>
          </cell>
          <cell r="FH1171">
            <v>0</v>
          </cell>
          <cell r="FI1171">
            <v>0</v>
          </cell>
          <cell r="FJ1171">
            <v>0</v>
          </cell>
          <cell r="FK1171">
            <v>0</v>
          </cell>
          <cell r="FL1171">
            <v>0</v>
          </cell>
          <cell r="FM1171">
            <v>0</v>
          </cell>
          <cell r="FN1171">
            <v>0</v>
          </cell>
          <cell r="FO1171">
            <v>0</v>
          </cell>
          <cell r="FP1171">
            <v>0</v>
          </cell>
          <cell r="FQ1171">
            <v>0</v>
          </cell>
          <cell r="FR1171">
            <v>0</v>
          </cell>
          <cell r="FS1171">
            <v>0</v>
          </cell>
          <cell r="FT1171">
            <v>0</v>
          </cell>
          <cell r="FU1171">
            <v>0</v>
          </cell>
          <cell r="FV1171">
            <v>0</v>
          </cell>
          <cell r="FW1171">
            <v>0</v>
          </cell>
          <cell r="FX1171">
            <v>0</v>
          </cell>
          <cell r="FY1171">
            <v>0</v>
          </cell>
          <cell r="FZ1171">
            <v>0</v>
          </cell>
          <cell r="GA1171">
            <v>0</v>
          </cell>
          <cell r="GB1171">
            <v>0</v>
          </cell>
          <cell r="GC1171">
            <v>0</v>
          </cell>
          <cell r="GD1171">
            <v>0</v>
          </cell>
          <cell r="GE1171">
            <v>0</v>
          </cell>
          <cell r="GF1171">
            <v>0</v>
          </cell>
          <cell r="GG1171">
            <v>0</v>
          </cell>
          <cell r="GH1171">
            <v>0</v>
          </cell>
          <cell r="GI1171">
            <v>0</v>
          </cell>
          <cell r="GJ1171">
            <v>0</v>
          </cell>
          <cell r="GK1171">
            <v>0</v>
          </cell>
          <cell r="GL1171">
            <v>0</v>
          </cell>
          <cell r="GM1171">
            <v>0</v>
          </cell>
          <cell r="GN1171">
            <v>0</v>
          </cell>
          <cell r="GO1171">
            <v>0</v>
          </cell>
          <cell r="GP1171">
            <v>0</v>
          </cell>
          <cell r="GQ1171">
            <v>0</v>
          </cell>
          <cell r="GR1171">
            <v>0</v>
          </cell>
          <cell r="GS1171">
            <v>0</v>
          </cell>
          <cell r="GT1171">
            <v>0</v>
          </cell>
          <cell r="GU1171">
            <v>0</v>
          </cell>
          <cell r="GV1171">
            <v>0</v>
          </cell>
          <cell r="GW1171">
            <v>0</v>
          </cell>
          <cell r="GX1171">
            <v>0</v>
          </cell>
          <cell r="GY1171">
            <v>0</v>
          </cell>
          <cell r="GZ1171">
            <v>0</v>
          </cell>
          <cell r="HA1171">
            <v>0</v>
          </cell>
          <cell r="HB1171">
            <v>0</v>
          </cell>
          <cell r="HC1171">
            <v>0</v>
          </cell>
          <cell r="HD1171">
            <v>0</v>
          </cell>
          <cell r="HE1171">
            <v>0</v>
          </cell>
          <cell r="HF1171">
            <v>0</v>
          </cell>
          <cell r="HG1171">
            <v>0</v>
          </cell>
          <cell r="HH1171">
            <v>0</v>
          </cell>
          <cell r="HI1171">
            <v>0</v>
          </cell>
          <cell r="HJ1171">
            <v>0</v>
          </cell>
          <cell r="HK1171">
            <v>0</v>
          </cell>
          <cell r="HL1171">
            <v>0</v>
          </cell>
          <cell r="HM1171">
            <v>0</v>
          </cell>
          <cell r="HN1171">
            <v>0</v>
          </cell>
          <cell r="HO1171">
            <v>0</v>
          </cell>
          <cell r="HP1171">
            <v>0</v>
          </cell>
          <cell r="HQ1171">
            <v>0</v>
          </cell>
          <cell r="HR1171">
            <v>0</v>
          </cell>
          <cell r="HS1171">
            <v>0</v>
          </cell>
          <cell r="HT1171">
            <v>0</v>
          </cell>
          <cell r="HU1171">
            <v>0</v>
          </cell>
          <cell r="HV1171">
            <v>0</v>
          </cell>
          <cell r="HW1171">
            <v>0</v>
          </cell>
          <cell r="HX1171">
            <v>0</v>
          </cell>
          <cell r="HY1171">
            <v>0</v>
          </cell>
          <cell r="HZ1171">
            <v>0</v>
          </cell>
          <cell r="IA1171">
            <v>0</v>
          </cell>
          <cell r="IB1171">
            <v>0</v>
          </cell>
          <cell r="IC1171">
            <v>0</v>
          </cell>
          <cell r="ID1171">
            <v>0</v>
          </cell>
          <cell r="IE1171">
            <v>0</v>
          </cell>
          <cell r="IF1171">
            <v>0</v>
          </cell>
          <cell r="IG1171">
            <v>0</v>
          </cell>
          <cell r="IH1171">
            <v>0</v>
          </cell>
          <cell r="II1171">
            <v>0</v>
          </cell>
          <cell r="IJ1171">
            <v>0</v>
          </cell>
          <cell r="IK1171">
            <v>0</v>
          </cell>
          <cell r="IL1171">
            <v>0</v>
          </cell>
          <cell r="IM1171">
            <v>0</v>
          </cell>
          <cell r="IN1171">
            <v>0</v>
          </cell>
          <cell r="IO1171">
            <v>0</v>
          </cell>
          <cell r="IP1171">
            <v>0</v>
          </cell>
          <cell r="IQ1171">
            <v>0</v>
          </cell>
          <cell r="IR1171">
            <v>0</v>
          </cell>
          <cell r="IS1171">
            <v>0</v>
          </cell>
          <cell r="IT1171">
            <v>0</v>
          </cell>
          <cell r="IU1171">
            <v>0</v>
          </cell>
          <cell r="IV1171">
            <v>0</v>
          </cell>
          <cell r="IW1171">
            <v>0</v>
          </cell>
          <cell r="IX1171">
            <v>0</v>
          </cell>
          <cell r="IY1171">
            <v>0</v>
          </cell>
          <cell r="IZ1171">
            <v>0</v>
          </cell>
          <cell r="JA1171">
            <v>0</v>
          </cell>
          <cell r="JB1171">
            <v>0</v>
          </cell>
          <cell r="JC1171">
            <v>0</v>
          </cell>
          <cell r="JD1171">
            <v>0</v>
          </cell>
          <cell r="JE1171">
            <v>0</v>
          </cell>
          <cell r="JF1171">
            <v>0</v>
          </cell>
          <cell r="JG1171">
            <v>0</v>
          </cell>
          <cell r="JH1171">
            <v>0</v>
          </cell>
          <cell r="JI1171">
            <v>0</v>
          </cell>
          <cell r="JJ1171">
            <v>0</v>
          </cell>
          <cell r="JK1171">
            <v>0</v>
          </cell>
          <cell r="JL1171">
            <v>0</v>
          </cell>
          <cell r="JM1171">
            <v>0</v>
          </cell>
          <cell r="JN1171">
            <v>0</v>
          </cell>
          <cell r="JO1171">
            <v>0</v>
          </cell>
          <cell r="JP1171">
            <v>0</v>
          </cell>
          <cell r="JQ1171">
            <v>0</v>
          </cell>
        </row>
        <row r="1172">
          <cell r="D1172" t="str">
            <v>GEO.QF.SOR._.qOR.OIT</v>
          </cell>
          <cell r="F1172">
            <v>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0</v>
          </cell>
          <cell r="R1172">
            <v>0</v>
          </cell>
          <cell r="S1172">
            <v>0</v>
          </cell>
          <cell r="T1172">
            <v>0</v>
          </cell>
          <cell r="U1172">
            <v>0</v>
          </cell>
          <cell r="V1172">
            <v>0</v>
          </cell>
          <cell r="W1172">
            <v>0</v>
          </cell>
          <cell r="X1172">
            <v>0</v>
          </cell>
          <cell r="Y1172">
            <v>0</v>
          </cell>
          <cell r="Z1172">
            <v>0</v>
          </cell>
          <cell r="AA1172">
            <v>0</v>
          </cell>
          <cell r="AB1172">
            <v>0</v>
          </cell>
          <cell r="AC1172">
            <v>0</v>
          </cell>
          <cell r="AD1172">
            <v>0</v>
          </cell>
          <cell r="AE1172">
            <v>0</v>
          </cell>
          <cell r="AF1172">
            <v>0</v>
          </cell>
          <cell r="AG1172">
            <v>0</v>
          </cell>
          <cell r="AH1172">
            <v>0</v>
          </cell>
          <cell r="AI1172">
            <v>0</v>
          </cell>
          <cell r="AJ1172">
            <v>0</v>
          </cell>
          <cell r="AK1172">
            <v>0</v>
          </cell>
          <cell r="AL1172">
            <v>0</v>
          </cell>
          <cell r="AM1172">
            <v>0</v>
          </cell>
          <cell r="AN1172">
            <v>0</v>
          </cell>
          <cell r="AO1172">
            <v>0</v>
          </cell>
          <cell r="AP1172">
            <v>0</v>
          </cell>
          <cell r="AQ1172">
            <v>0</v>
          </cell>
          <cell r="AR1172">
            <v>0</v>
          </cell>
          <cell r="AS1172">
            <v>0</v>
          </cell>
          <cell r="AT1172">
            <v>0</v>
          </cell>
          <cell r="AU1172">
            <v>0</v>
          </cell>
          <cell r="AV1172">
            <v>0</v>
          </cell>
          <cell r="AW1172">
            <v>0</v>
          </cell>
          <cell r="AX1172">
            <v>0</v>
          </cell>
          <cell r="AY1172">
            <v>0</v>
          </cell>
          <cell r="AZ1172">
            <v>0</v>
          </cell>
          <cell r="BA1172">
            <v>0</v>
          </cell>
          <cell r="BB1172">
            <v>0</v>
          </cell>
          <cell r="BC1172">
            <v>0</v>
          </cell>
          <cell r="BD1172">
            <v>0</v>
          </cell>
          <cell r="BE1172">
            <v>0</v>
          </cell>
          <cell r="BF1172">
            <v>0</v>
          </cell>
          <cell r="BG1172">
            <v>0</v>
          </cell>
          <cell r="BH1172">
            <v>0</v>
          </cell>
          <cell r="BI1172">
            <v>0</v>
          </cell>
          <cell r="BJ1172">
            <v>0</v>
          </cell>
          <cell r="BK1172">
            <v>0</v>
          </cell>
          <cell r="BL1172">
            <v>0</v>
          </cell>
          <cell r="BM1172">
            <v>0</v>
          </cell>
          <cell r="BN1172">
            <v>0</v>
          </cell>
          <cell r="BO1172">
            <v>0</v>
          </cell>
          <cell r="BP1172">
            <v>0</v>
          </cell>
          <cell r="BQ1172">
            <v>0</v>
          </cell>
          <cell r="BR1172">
            <v>0</v>
          </cell>
          <cell r="BS1172">
            <v>0</v>
          </cell>
          <cell r="BT1172">
            <v>0</v>
          </cell>
          <cell r="BU1172">
            <v>0</v>
          </cell>
          <cell r="BV1172">
            <v>0</v>
          </cell>
          <cell r="BW1172">
            <v>0</v>
          </cell>
          <cell r="BX1172">
            <v>0</v>
          </cell>
          <cell r="BY1172">
            <v>0</v>
          </cell>
          <cell r="BZ1172">
            <v>0</v>
          </cell>
          <cell r="CA1172">
            <v>0</v>
          </cell>
          <cell r="CB1172">
            <v>0</v>
          </cell>
          <cell r="CC1172">
            <v>0</v>
          </cell>
          <cell r="CD1172">
            <v>0</v>
          </cell>
          <cell r="CE1172">
            <v>0</v>
          </cell>
          <cell r="CF1172">
            <v>0</v>
          </cell>
          <cell r="CG1172">
            <v>0</v>
          </cell>
          <cell r="CH1172">
            <v>0</v>
          </cell>
          <cell r="CI1172">
            <v>0</v>
          </cell>
          <cell r="CJ1172">
            <v>0</v>
          </cell>
          <cell r="CK1172">
            <v>0</v>
          </cell>
          <cell r="CL1172">
            <v>0</v>
          </cell>
          <cell r="CM1172">
            <v>0</v>
          </cell>
          <cell r="CN1172">
            <v>0</v>
          </cell>
          <cell r="CO1172">
            <v>0</v>
          </cell>
          <cell r="CP1172">
            <v>0</v>
          </cell>
          <cell r="CQ1172">
            <v>0</v>
          </cell>
          <cell r="CR1172">
            <v>0</v>
          </cell>
          <cell r="CS1172">
            <v>0</v>
          </cell>
          <cell r="CT1172">
            <v>0</v>
          </cell>
          <cell r="CU1172">
            <v>0</v>
          </cell>
          <cell r="CV1172">
            <v>0</v>
          </cell>
          <cell r="CW1172">
            <v>0</v>
          </cell>
          <cell r="CX1172">
            <v>0</v>
          </cell>
          <cell r="CY1172">
            <v>0</v>
          </cell>
          <cell r="CZ1172">
            <v>0</v>
          </cell>
          <cell r="DA1172">
            <v>0</v>
          </cell>
          <cell r="DB1172">
            <v>0</v>
          </cell>
          <cell r="DC1172">
            <v>0</v>
          </cell>
          <cell r="DD1172">
            <v>0</v>
          </cell>
          <cell r="DE1172">
            <v>0</v>
          </cell>
          <cell r="DF1172">
            <v>0</v>
          </cell>
          <cell r="DG1172">
            <v>0</v>
          </cell>
          <cell r="DH1172">
            <v>0</v>
          </cell>
          <cell r="DI1172">
            <v>0</v>
          </cell>
          <cell r="DJ1172">
            <v>0</v>
          </cell>
          <cell r="DK1172">
            <v>0</v>
          </cell>
          <cell r="DL1172">
            <v>0</v>
          </cell>
          <cell r="DM1172">
            <v>0</v>
          </cell>
          <cell r="DN1172">
            <v>0</v>
          </cell>
          <cell r="DO1172">
            <v>0</v>
          </cell>
          <cell r="DP1172">
            <v>0</v>
          </cell>
          <cell r="DQ1172">
            <v>0</v>
          </cell>
          <cell r="DR1172">
            <v>0</v>
          </cell>
          <cell r="DS1172">
            <v>0</v>
          </cell>
          <cell r="DT1172">
            <v>0</v>
          </cell>
          <cell r="DU1172">
            <v>0</v>
          </cell>
          <cell r="DV1172">
            <v>0</v>
          </cell>
          <cell r="DW1172">
            <v>0</v>
          </cell>
          <cell r="DX1172">
            <v>0</v>
          </cell>
          <cell r="DY1172">
            <v>0</v>
          </cell>
          <cell r="DZ1172">
            <v>0</v>
          </cell>
          <cell r="EA1172">
            <v>0</v>
          </cell>
          <cell r="EB1172">
            <v>0</v>
          </cell>
          <cell r="EC1172">
            <v>0</v>
          </cell>
          <cell r="ED1172">
            <v>0</v>
          </cell>
          <cell r="EE1172">
            <v>0</v>
          </cell>
          <cell r="EF1172">
            <v>0</v>
          </cell>
          <cell r="EG1172">
            <v>0</v>
          </cell>
          <cell r="EH1172">
            <v>0</v>
          </cell>
          <cell r="EI1172">
            <v>0</v>
          </cell>
          <cell r="EJ1172">
            <v>0</v>
          </cell>
          <cell r="EK1172">
            <v>0</v>
          </cell>
          <cell r="EL1172">
            <v>0</v>
          </cell>
          <cell r="EM1172">
            <v>0</v>
          </cell>
          <cell r="EN1172">
            <v>0</v>
          </cell>
          <cell r="EO1172">
            <v>0</v>
          </cell>
          <cell r="EP1172">
            <v>0</v>
          </cell>
          <cell r="EQ1172">
            <v>0</v>
          </cell>
          <cell r="ER1172">
            <v>0</v>
          </cell>
          <cell r="ES1172">
            <v>0</v>
          </cell>
          <cell r="ET1172">
            <v>0</v>
          </cell>
          <cell r="EU1172">
            <v>0</v>
          </cell>
          <cell r="EV1172">
            <v>0</v>
          </cell>
          <cell r="EW1172">
            <v>0</v>
          </cell>
          <cell r="EX1172">
            <v>0</v>
          </cell>
          <cell r="EY1172">
            <v>0</v>
          </cell>
          <cell r="EZ1172">
            <v>0</v>
          </cell>
          <cell r="FA1172">
            <v>0</v>
          </cell>
          <cell r="FB1172">
            <v>0</v>
          </cell>
          <cell r="FC1172">
            <v>0</v>
          </cell>
          <cell r="FD1172">
            <v>0</v>
          </cell>
          <cell r="FE1172">
            <v>0</v>
          </cell>
          <cell r="FF1172">
            <v>0</v>
          </cell>
          <cell r="FG1172">
            <v>0</v>
          </cell>
          <cell r="FH1172">
            <v>0</v>
          </cell>
          <cell r="FI1172">
            <v>0</v>
          </cell>
          <cell r="FJ1172">
            <v>0</v>
          </cell>
          <cell r="FK1172">
            <v>0</v>
          </cell>
          <cell r="FL1172">
            <v>0</v>
          </cell>
          <cell r="FM1172">
            <v>0</v>
          </cell>
          <cell r="FN1172">
            <v>0</v>
          </cell>
          <cell r="FO1172">
            <v>0</v>
          </cell>
          <cell r="FP1172">
            <v>0</v>
          </cell>
          <cell r="FQ1172">
            <v>0</v>
          </cell>
          <cell r="FR1172">
            <v>0</v>
          </cell>
          <cell r="FS1172">
            <v>0</v>
          </cell>
          <cell r="FT1172">
            <v>0</v>
          </cell>
          <cell r="FU1172">
            <v>0</v>
          </cell>
          <cell r="FV1172">
            <v>0</v>
          </cell>
          <cell r="FW1172">
            <v>0</v>
          </cell>
          <cell r="FX1172">
            <v>0</v>
          </cell>
          <cell r="FY1172">
            <v>0</v>
          </cell>
          <cell r="FZ1172">
            <v>0</v>
          </cell>
          <cell r="GA1172">
            <v>0</v>
          </cell>
          <cell r="GB1172">
            <v>0</v>
          </cell>
          <cell r="GC1172">
            <v>0</v>
          </cell>
          <cell r="GD1172">
            <v>0</v>
          </cell>
          <cell r="GE1172">
            <v>0</v>
          </cell>
          <cell r="GF1172">
            <v>0</v>
          </cell>
          <cell r="GG1172">
            <v>0</v>
          </cell>
          <cell r="GH1172">
            <v>0</v>
          </cell>
          <cell r="GI1172">
            <v>0</v>
          </cell>
          <cell r="GJ1172">
            <v>0</v>
          </cell>
          <cell r="GK1172">
            <v>0</v>
          </cell>
          <cell r="GL1172">
            <v>0</v>
          </cell>
          <cell r="GM1172">
            <v>0</v>
          </cell>
          <cell r="GN1172">
            <v>0</v>
          </cell>
          <cell r="GO1172">
            <v>0</v>
          </cell>
          <cell r="GP1172">
            <v>0</v>
          </cell>
          <cell r="GQ1172">
            <v>0</v>
          </cell>
          <cell r="GR1172">
            <v>0</v>
          </cell>
          <cell r="GS1172">
            <v>0</v>
          </cell>
          <cell r="GT1172">
            <v>0</v>
          </cell>
          <cell r="GU1172">
            <v>0</v>
          </cell>
          <cell r="GV1172">
            <v>0</v>
          </cell>
          <cell r="GW1172">
            <v>0</v>
          </cell>
          <cell r="GX1172">
            <v>0</v>
          </cell>
          <cell r="GY1172">
            <v>0</v>
          </cell>
          <cell r="GZ1172">
            <v>0</v>
          </cell>
          <cell r="HA1172">
            <v>0</v>
          </cell>
          <cell r="HB1172">
            <v>0</v>
          </cell>
          <cell r="HC1172">
            <v>0</v>
          </cell>
          <cell r="HD1172">
            <v>0</v>
          </cell>
          <cell r="HE1172">
            <v>0</v>
          </cell>
          <cell r="HF1172">
            <v>0</v>
          </cell>
          <cell r="HG1172">
            <v>0</v>
          </cell>
          <cell r="HH1172">
            <v>0</v>
          </cell>
          <cell r="HI1172">
            <v>0</v>
          </cell>
          <cell r="HJ1172">
            <v>0</v>
          </cell>
          <cell r="HK1172">
            <v>0</v>
          </cell>
          <cell r="HL1172">
            <v>0</v>
          </cell>
          <cell r="HM1172">
            <v>0</v>
          </cell>
          <cell r="HN1172">
            <v>0</v>
          </cell>
          <cell r="HO1172">
            <v>0</v>
          </cell>
          <cell r="HP1172">
            <v>0</v>
          </cell>
          <cell r="HQ1172">
            <v>0</v>
          </cell>
          <cell r="HR1172">
            <v>0</v>
          </cell>
          <cell r="HS1172">
            <v>0</v>
          </cell>
          <cell r="HT1172">
            <v>0</v>
          </cell>
          <cell r="HU1172">
            <v>0</v>
          </cell>
          <cell r="HV1172">
            <v>0</v>
          </cell>
          <cell r="HW1172">
            <v>0</v>
          </cell>
          <cell r="HX1172">
            <v>0</v>
          </cell>
          <cell r="HY1172">
            <v>0</v>
          </cell>
          <cell r="HZ1172">
            <v>0</v>
          </cell>
          <cell r="IA1172">
            <v>0</v>
          </cell>
          <cell r="IB1172">
            <v>0</v>
          </cell>
          <cell r="IC1172">
            <v>0</v>
          </cell>
          <cell r="ID1172">
            <v>0</v>
          </cell>
          <cell r="IE1172">
            <v>0</v>
          </cell>
          <cell r="IF1172">
            <v>0</v>
          </cell>
          <cell r="IG1172">
            <v>0</v>
          </cell>
          <cell r="IH1172">
            <v>0</v>
          </cell>
          <cell r="II1172">
            <v>0</v>
          </cell>
          <cell r="IJ1172">
            <v>0</v>
          </cell>
          <cell r="IK1172">
            <v>0</v>
          </cell>
          <cell r="IL1172">
            <v>0</v>
          </cell>
          <cell r="IM1172">
            <v>0</v>
          </cell>
          <cell r="IN1172">
            <v>0</v>
          </cell>
          <cell r="IO1172">
            <v>0</v>
          </cell>
          <cell r="IP1172">
            <v>0</v>
          </cell>
          <cell r="IQ1172">
            <v>0</v>
          </cell>
          <cell r="IR1172">
            <v>0</v>
          </cell>
          <cell r="IS1172">
            <v>0</v>
          </cell>
          <cell r="IT1172">
            <v>0</v>
          </cell>
          <cell r="IU1172">
            <v>0</v>
          </cell>
          <cell r="IV1172">
            <v>0</v>
          </cell>
          <cell r="IW1172">
            <v>0</v>
          </cell>
          <cell r="IX1172">
            <v>0</v>
          </cell>
          <cell r="IY1172">
            <v>0</v>
          </cell>
          <cell r="IZ1172">
            <v>0</v>
          </cell>
          <cell r="JA1172">
            <v>0</v>
          </cell>
          <cell r="JB1172">
            <v>0</v>
          </cell>
          <cell r="JC1172">
            <v>0</v>
          </cell>
          <cell r="JD1172">
            <v>0</v>
          </cell>
          <cell r="JE1172">
            <v>0</v>
          </cell>
          <cell r="JF1172">
            <v>0</v>
          </cell>
          <cell r="JG1172">
            <v>0</v>
          </cell>
          <cell r="JH1172">
            <v>0</v>
          </cell>
          <cell r="JI1172">
            <v>0</v>
          </cell>
          <cell r="JJ1172">
            <v>0</v>
          </cell>
          <cell r="JK1172">
            <v>0</v>
          </cell>
          <cell r="JL1172">
            <v>0</v>
          </cell>
          <cell r="JM1172">
            <v>0</v>
          </cell>
          <cell r="JN1172">
            <v>0</v>
          </cell>
          <cell r="JO1172">
            <v>0</v>
          </cell>
          <cell r="JP1172">
            <v>0</v>
          </cell>
          <cell r="JQ1172">
            <v>0</v>
          </cell>
        </row>
        <row r="1173">
          <cell r="D1173" t="str">
            <v>BIO.QF.GOE._.qID.Kettle_Butte</v>
          </cell>
          <cell r="F1173">
            <v>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0</v>
          </cell>
          <cell r="R1173">
            <v>0</v>
          </cell>
          <cell r="S1173">
            <v>0</v>
          </cell>
          <cell r="T1173">
            <v>0</v>
          </cell>
          <cell r="U1173">
            <v>0</v>
          </cell>
          <cell r="V1173">
            <v>0</v>
          </cell>
          <cell r="W1173">
            <v>0</v>
          </cell>
          <cell r="X1173">
            <v>0</v>
          </cell>
          <cell r="Y1173">
            <v>0</v>
          </cell>
          <cell r="Z1173">
            <v>0</v>
          </cell>
          <cell r="AA1173">
            <v>0</v>
          </cell>
          <cell r="AB1173">
            <v>0</v>
          </cell>
          <cell r="AC1173">
            <v>0</v>
          </cell>
          <cell r="AD1173">
            <v>0</v>
          </cell>
          <cell r="AE1173">
            <v>0</v>
          </cell>
          <cell r="AF1173">
            <v>0</v>
          </cell>
          <cell r="AG1173">
            <v>0</v>
          </cell>
          <cell r="AH1173">
            <v>0</v>
          </cell>
          <cell r="AI1173">
            <v>0</v>
          </cell>
          <cell r="AJ1173">
            <v>0</v>
          </cell>
          <cell r="AK1173">
            <v>0</v>
          </cell>
          <cell r="AL1173">
            <v>0</v>
          </cell>
          <cell r="AM1173">
            <v>0</v>
          </cell>
          <cell r="AN1173">
            <v>0</v>
          </cell>
          <cell r="AO1173">
            <v>0</v>
          </cell>
          <cell r="AP1173">
            <v>0</v>
          </cell>
          <cell r="AQ1173">
            <v>0</v>
          </cell>
          <cell r="AR1173">
            <v>0</v>
          </cell>
          <cell r="AS1173">
            <v>0</v>
          </cell>
          <cell r="AT1173">
            <v>0</v>
          </cell>
          <cell r="AU1173">
            <v>0</v>
          </cell>
          <cell r="AV1173">
            <v>0</v>
          </cell>
          <cell r="AW1173">
            <v>0</v>
          </cell>
          <cell r="AX1173">
            <v>0</v>
          </cell>
          <cell r="AY1173">
            <v>0</v>
          </cell>
          <cell r="AZ1173">
            <v>0</v>
          </cell>
          <cell r="BA1173">
            <v>0</v>
          </cell>
          <cell r="BB1173">
            <v>0</v>
          </cell>
          <cell r="BC1173">
            <v>0</v>
          </cell>
          <cell r="BD1173">
            <v>0</v>
          </cell>
          <cell r="BE1173">
            <v>0</v>
          </cell>
          <cell r="BF1173">
            <v>0</v>
          </cell>
          <cell r="BG1173">
            <v>0</v>
          </cell>
          <cell r="BH1173">
            <v>0</v>
          </cell>
          <cell r="BI1173">
            <v>0</v>
          </cell>
          <cell r="BJ1173">
            <v>0</v>
          </cell>
          <cell r="BK1173">
            <v>0</v>
          </cell>
          <cell r="BL1173">
            <v>0</v>
          </cell>
          <cell r="BM1173">
            <v>0</v>
          </cell>
          <cell r="BN1173">
            <v>0</v>
          </cell>
          <cell r="BO1173">
            <v>0</v>
          </cell>
          <cell r="BP1173">
            <v>0</v>
          </cell>
          <cell r="BQ1173">
            <v>0</v>
          </cell>
          <cell r="BR1173">
            <v>0</v>
          </cell>
          <cell r="BS1173">
            <v>0</v>
          </cell>
          <cell r="BT1173">
            <v>0</v>
          </cell>
          <cell r="BU1173">
            <v>0</v>
          </cell>
          <cell r="BV1173">
            <v>0</v>
          </cell>
          <cell r="BW1173">
            <v>0</v>
          </cell>
          <cell r="BX1173">
            <v>0</v>
          </cell>
          <cell r="BY1173">
            <v>0</v>
          </cell>
          <cell r="BZ1173">
            <v>0</v>
          </cell>
          <cell r="CA1173">
            <v>0</v>
          </cell>
          <cell r="CB1173">
            <v>0</v>
          </cell>
          <cell r="CC1173">
            <v>0</v>
          </cell>
          <cell r="CD1173">
            <v>0</v>
          </cell>
          <cell r="CE1173">
            <v>0</v>
          </cell>
          <cell r="CF1173">
            <v>0</v>
          </cell>
          <cell r="CG1173">
            <v>0</v>
          </cell>
          <cell r="CH1173">
            <v>0</v>
          </cell>
          <cell r="CI1173">
            <v>0</v>
          </cell>
          <cell r="CJ1173">
            <v>0</v>
          </cell>
          <cell r="CK1173">
            <v>0</v>
          </cell>
          <cell r="CL1173">
            <v>0</v>
          </cell>
          <cell r="CM1173">
            <v>0</v>
          </cell>
          <cell r="CN1173">
            <v>0</v>
          </cell>
          <cell r="CO1173">
            <v>0</v>
          </cell>
          <cell r="CP1173">
            <v>0</v>
          </cell>
          <cell r="CQ1173">
            <v>0</v>
          </cell>
          <cell r="CR1173">
            <v>0</v>
          </cell>
          <cell r="CS1173">
            <v>0</v>
          </cell>
          <cell r="CT1173">
            <v>0</v>
          </cell>
          <cell r="CU1173">
            <v>0</v>
          </cell>
          <cell r="CV1173">
            <v>0</v>
          </cell>
          <cell r="CW1173">
            <v>0</v>
          </cell>
          <cell r="CX1173">
            <v>0</v>
          </cell>
          <cell r="CY1173">
            <v>0</v>
          </cell>
          <cell r="CZ1173">
            <v>0</v>
          </cell>
          <cell r="DA1173">
            <v>0</v>
          </cell>
          <cell r="DB1173">
            <v>0</v>
          </cell>
          <cell r="DC1173">
            <v>0</v>
          </cell>
          <cell r="DD1173">
            <v>0</v>
          </cell>
          <cell r="DE1173">
            <v>0</v>
          </cell>
          <cell r="DF1173">
            <v>0</v>
          </cell>
          <cell r="DG1173">
            <v>0</v>
          </cell>
          <cell r="DH1173">
            <v>0</v>
          </cell>
          <cell r="DI1173">
            <v>0</v>
          </cell>
          <cell r="DJ1173">
            <v>0</v>
          </cell>
          <cell r="DK1173">
            <v>0</v>
          </cell>
          <cell r="DL1173">
            <v>0</v>
          </cell>
          <cell r="DM1173">
            <v>0</v>
          </cell>
          <cell r="DN1173">
            <v>0</v>
          </cell>
          <cell r="DO1173">
            <v>0</v>
          </cell>
          <cell r="DP1173">
            <v>0</v>
          </cell>
          <cell r="DQ1173">
            <v>0</v>
          </cell>
          <cell r="DR1173">
            <v>0</v>
          </cell>
          <cell r="DS1173">
            <v>0</v>
          </cell>
          <cell r="DT1173">
            <v>0</v>
          </cell>
          <cell r="DU1173">
            <v>0</v>
          </cell>
          <cell r="DV1173">
            <v>0</v>
          </cell>
          <cell r="DW1173">
            <v>0</v>
          </cell>
          <cell r="DX1173">
            <v>0</v>
          </cell>
          <cell r="DY1173">
            <v>0</v>
          </cell>
          <cell r="DZ1173">
            <v>0</v>
          </cell>
          <cell r="EA1173">
            <v>0</v>
          </cell>
          <cell r="EB1173">
            <v>0</v>
          </cell>
          <cell r="EC1173">
            <v>0</v>
          </cell>
          <cell r="ED1173">
            <v>0</v>
          </cell>
          <cell r="EE1173">
            <v>0</v>
          </cell>
          <cell r="EF1173">
            <v>0</v>
          </cell>
          <cell r="EG1173">
            <v>0</v>
          </cell>
          <cell r="EH1173">
            <v>0</v>
          </cell>
          <cell r="EI1173">
            <v>0</v>
          </cell>
          <cell r="EJ1173">
            <v>0</v>
          </cell>
          <cell r="EK1173">
            <v>0</v>
          </cell>
          <cell r="EL1173">
            <v>0</v>
          </cell>
          <cell r="EM1173">
            <v>0</v>
          </cell>
          <cell r="EN1173">
            <v>0</v>
          </cell>
          <cell r="EO1173">
            <v>0</v>
          </cell>
          <cell r="EP1173">
            <v>0</v>
          </cell>
          <cell r="EQ1173">
            <v>0</v>
          </cell>
          <cell r="ER1173">
            <v>0</v>
          </cell>
          <cell r="ES1173">
            <v>0</v>
          </cell>
          <cell r="ET1173">
            <v>0</v>
          </cell>
          <cell r="EU1173">
            <v>0</v>
          </cell>
          <cell r="EV1173">
            <v>0</v>
          </cell>
          <cell r="EW1173">
            <v>0</v>
          </cell>
          <cell r="EX1173">
            <v>0</v>
          </cell>
          <cell r="EY1173">
            <v>0</v>
          </cell>
          <cell r="EZ1173">
            <v>0</v>
          </cell>
          <cell r="FA1173">
            <v>0</v>
          </cell>
          <cell r="FB1173">
            <v>0</v>
          </cell>
          <cell r="FC1173">
            <v>0</v>
          </cell>
          <cell r="FD1173">
            <v>0</v>
          </cell>
          <cell r="FE1173">
            <v>0</v>
          </cell>
          <cell r="FF1173">
            <v>0</v>
          </cell>
          <cell r="FG1173">
            <v>0</v>
          </cell>
          <cell r="FH1173">
            <v>0</v>
          </cell>
          <cell r="FI1173">
            <v>0</v>
          </cell>
          <cell r="FJ1173">
            <v>0</v>
          </cell>
          <cell r="FK1173">
            <v>0</v>
          </cell>
          <cell r="FL1173">
            <v>0</v>
          </cell>
          <cell r="FM1173">
            <v>0</v>
          </cell>
          <cell r="FN1173">
            <v>0</v>
          </cell>
          <cell r="FO1173">
            <v>0</v>
          </cell>
          <cell r="FP1173">
            <v>0</v>
          </cell>
          <cell r="FQ1173">
            <v>0</v>
          </cell>
          <cell r="FR1173">
            <v>0</v>
          </cell>
          <cell r="FS1173">
            <v>0</v>
          </cell>
          <cell r="FT1173">
            <v>0</v>
          </cell>
          <cell r="FU1173">
            <v>0</v>
          </cell>
          <cell r="FV1173">
            <v>0</v>
          </cell>
          <cell r="FW1173">
            <v>0</v>
          </cell>
          <cell r="FX1173">
            <v>0</v>
          </cell>
          <cell r="FY1173">
            <v>0</v>
          </cell>
          <cell r="FZ1173">
            <v>0</v>
          </cell>
          <cell r="GA1173">
            <v>0</v>
          </cell>
          <cell r="GB1173">
            <v>0</v>
          </cell>
          <cell r="GC1173">
            <v>0</v>
          </cell>
          <cell r="GD1173">
            <v>0</v>
          </cell>
          <cell r="GE1173">
            <v>0</v>
          </cell>
          <cell r="GF1173">
            <v>0</v>
          </cell>
          <cell r="GG1173">
            <v>0</v>
          </cell>
          <cell r="GH1173">
            <v>0</v>
          </cell>
          <cell r="GI1173">
            <v>0</v>
          </cell>
          <cell r="GJ1173">
            <v>0</v>
          </cell>
          <cell r="GK1173">
            <v>0</v>
          </cell>
          <cell r="GL1173">
            <v>0</v>
          </cell>
          <cell r="GM1173">
            <v>0</v>
          </cell>
          <cell r="GN1173">
            <v>0</v>
          </cell>
          <cell r="GO1173">
            <v>0</v>
          </cell>
          <cell r="GP1173">
            <v>0</v>
          </cell>
          <cell r="GQ1173">
            <v>0</v>
          </cell>
          <cell r="GR1173">
            <v>0</v>
          </cell>
          <cell r="GS1173">
            <v>0</v>
          </cell>
          <cell r="GT1173">
            <v>0</v>
          </cell>
          <cell r="GU1173">
            <v>0</v>
          </cell>
          <cell r="GV1173">
            <v>0</v>
          </cell>
          <cell r="GW1173">
            <v>0</v>
          </cell>
          <cell r="GX1173">
            <v>0</v>
          </cell>
          <cell r="GY1173">
            <v>0</v>
          </cell>
          <cell r="GZ1173">
            <v>0</v>
          </cell>
          <cell r="HA1173">
            <v>0</v>
          </cell>
          <cell r="HB1173">
            <v>0</v>
          </cell>
          <cell r="HC1173">
            <v>0</v>
          </cell>
          <cell r="HD1173">
            <v>0</v>
          </cell>
          <cell r="HE1173">
            <v>0</v>
          </cell>
          <cell r="HF1173">
            <v>0</v>
          </cell>
          <cell r="HG1173">
            <v>0</v>
          </cell>
          <cell r="HH1173">
            <v>0</v>
          </cell>
          <cell r="HI1173">
            <v>0</v>
          </cell>
          <cell r="HJ1173">
            <v>0</v>
          </cell>
          <cell r="HK1173">
            <v>0</v>
          </cell>
          <cell r="HL1173">
            <v>0</v>
          </cell>
          <cell r="HM1173">
            <v>0</v>
          </cell>
          <cell r="HN1173">
            <v>0</v>
          </cell>
          <cell r="HO1173">
            <v>0</v>
          </cell>
          <cell r="HP1173">
            <v>0</v>
          </cell>
          <cell r="HQ1173">
            <v>0</v>
          </cell>
          <cell r="HR1173">
            <v>0</v>
          </cell>
          <cell r="HS1173">
            <v>0</v>
          </cell>
          <cell r="HT1173">
            <v>0</v>
          </cell>
          <cell r="HU1173">
            <v>0</v>
          </cell>
          <cell r="HV1173">
            <v>0</v>
          </cell>
          <cell r="HW1173">
            <v>0</v>
          </cell>
          <cell r="HX1173">
            <v>0</v>
          </cell>
          <cell r="HY1173">
            <v>0</v>
          </cell>
          <cell r="HZ1173">
            <v>0</v>
          </cell>
          <cell r="IA1173">
            <v>0</v>
          </cell>
          <cell r="IB1173">
            <v>0</v>
          </cell>
          <cell r="IC1173">
            <v>0</v>
          </cell>
          <cell r="ID1173">
            <v>0</v>
          </cell>
          <cell r="IE1173">
            <v>0</v>
          </cell>
          <cell r="IF1173">
            <v>0</v>
          </cell>
          <cell r="IG1173">
            <v>0</v>
          </cell>
          <cell r="IH1173">
            <v>0</v>
          </cell>
          <cell r="II1173">
            <v>0</v>
          </cell>
          <cell r="IJ1173">
            <v>0</v>
          </cell>
          <cell r="IK1173">
            <v>0</v>
          </cell>
          <cell r="IL1173">
            <v>0</v>
          </cell>
          <cell r="IM1173">
            <v>0</v>
          </cell>
          <cell r="IN1173">
            <v>0</v>
          </cell>
          <cell r="IO1173">
            <v>0</v>
          </cell>
          <cell r="IP1173">
            <v>0</v>
          </cell>
          <cell r="IQ1173">
            <v>0</v>
          </cell>
          <cell r="IR1173">
            <v>0</v>
          </cell>
          <cell r="IS1173">
            <v>0</v>
          </cell>
          <cell r="IT1173">
            <v>0</v>
          </cell>
          <cell r="IU1173">
            <v>0</v>
          </cell>
          <cell r="IV1173">
            <v>0</v>
          </cell>
          <cell r="IW1173">
            <v>0</v>
          </cell>
          <cell r="IX1173">
            <v>0</v>
          </cell>
          <cell r="IY1173">
            <v>0</v>
          </cell>
          <cell r="IZ1173">
            <v>0</v>
          </cell>
          <cell r="JA1173">
            <v>0</v>
          </cell>
          <cell r="JB1173">
            <v>0</v>
          </cell>
          <cell r="JC1173">
            <v>0</v>
          </cell>
          <cell r="JD1173">
            <v>0</v>
          </cell>
          <cell r="JE1173">
            <v>0</v>
          </cell>
          <cell r="JF1173">
            <v>0</v>
          </cell>
          <cell r="JG1173">
            <v>0</v>
          </cell>
          <cell r="JH1173">
            <v>0</v>
          </cell>
          <cell r="JI1173">
            <v>0</v>
          </cell>
          <cell r="JJ1173">
            <v>0</v>
          </cell>
          <cell r="JK1173">
            <v>0</v>
          </cell>
          <cell r="JL1173">
            <v>0</v>
          </cell>
          <cell r="JM1173">
            <v>0</v>
          </cell>
          <cell r="JN1173">
            <v>0</v>
          </cell>
          <cell r="JO1173">
            <v>0</v>
          </cell>
          <cell r="JP1173">
            <v>0</v>
          </cell>
          <cell r="JQ1173">
            <v>0</v>
          </cell>
        </row>
        <row r="1174">
          <cell r="D1174" t="str">
            <v>BIO.QF.PNC._.qOR.Farm_Misty_Meadows</v>
          </cell>
          <cell r="F1174">
            <v>0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0</v>
          </cell>
          <cell r="R1174">
            <v>0</v>
          </cell>
          <cell r="S1174">
            <v>0</v>
          </cell>
          <cell r="T1174">
            <v>0</v>
          </cell>
          <cell r="U1174">
            <v>0</v>
          </cell>
          <cell r="V1174">
            <v>0</v>
          </cell>
          <cell r="W1174">
            <v>0</v>
          </cell>
          <cell r="X1174">
            <v>0</v>
          </cell>
          <cell r="Y1174">
            <v>0</v>
          </cell>
          <cell r="Z1174">
            <v>0</v>
          </cell>
          <cell r="AA1174">
            <v>0</v>
          </cell>
          <cell r="AB1174">
            <v>0</v>
          </cell>
          <cell r="AC1174">
            <v>0</v>
          </cell>
          <cell r="AD1174">
            <v>0</v>
          </cell>
          <cell r="AE1174">
            <v>0</v>
          </cell>
          <cell r="AF1174">
            <v>0</v>
          </cell>
          <cell r="AG1174">
            <v>0</v>
          </cell>
          <cell r="AH1174">
            <v>0</v>
          </cell>
          <cell r="AI1174">
            <v>0</v>
          </cell>
          <cell r="AJ1174">
            <v>0</v>
          </cell>
          <cell r="AK1174">
            <v>0</v>
          </cell>
          <cell r="AL1174">
            <v>0</v>
          </cell>
          <cell r="AM1174">
            <v>0</v>
          </cell>
          <cell r="AN1174">
            <v>0</v>
          </cell>
          <cell r="AO1174">
            <v>0</v>
          </cell>
          <cell r="AP1174">
            <v>0</v>
          </cell>
          <cell r="AQ1174">
            <v>0</v>
          </cell>
          <cell r="AR1174">
            <v>0</v>
          </cell>
          <cell r="AS1174">
            <v>0</v>
          </cell>
          <cell r="AT1174">
            <v>0</v>
          </cell>
          <cell r="AU1174">
            <v>0</v>
          </cell>
          <cell r="AV1174">
            <v>0</v>
          </cell>
          <cell r="AW1174">
            <v>0</v>
          </cell>
          <cell r="AX1174">
            <v>0</v>
          </cell>
          <cell r="AY1174">
            <v>0</v>
          </cell>
          <cell r="AZ1174">
            <v>0</v>
          </cell>
          <cell r="BA1174">
            <v>0</v>
          </cell>
          <cell r="BB1174">
            <v>0</v>
          </cell>
          <cell r="BC1174">
            <v>0</v>
          </cell>
          <cell r="BD1174">
            <v>0</v>
          </cell>
          <cell r="BE1174">
            <v>0</v>
          </cell>
          <cell r="BF1174">
            <v>0</v>
          </cell>
          <cell r="BG1174">
            <v>0</v>
          </cell>
          <cell r="BH1174">
            <v>0</v>
          </cell>
          <cell r="BI1174">
            <v>0</v>
          </cell>
          <cell r="BJ1174">
            <v>0</v>
          </cell>
          <cell r="BK1174">
            <v>0</v>
          </cell>
          <cell r="BL1174">
            <v>0</v>
          </cell>
          <cell r="BM1174">
            <v>0</v>
          </cell>
          <cell r="BN1174">
            <v>0</v>
          </cell>
          <cell r="BO1174">
            <v>0</v>
          </cell>
          <cell r="BP1174">
            <v>0</v>
          </cell>
          <cell r="BQ1174">
            <v>0</v>
          </cell>
          <cell r="BR1174">
            <v>0</v>
          </cell>
          <cell r="BS1174">
            <v>0</v>
          </cell>
          <cell r="BT1174">
            <v>0</v>
          </cell>
          <cell r="BU1174">
            <v>0</v>
          </cell>
          <cell r="BV1174">
            <v>0</v>
          </cell>
          <cell r="BW1174">
            <v>0</v>
          </cell>
          <cell r="BX1174">
            <v>0</v>
          </cell>
          <cell r="BY1174">
            <v>0</v>
          </cell>
          <cell r="BZ1174">
            <v>0</v>
          </cell>
          <cell r="CA1174">
            <v>0</v>
          </cell>
          <cell r="CB1174">
            <v>0</v>
          </cell>
          <cell r="CC1174">
            <v>0</v>
          </cell>
          <cell r="CD1174">
            <v>0</v>
          </cell>
          <cell r="CE1174">
            <v>0</v>
          </cell>
          <cell r="CF1174">
            <v>0</v>
          </cell>
          <cell r="CG1174">
            <v>0</v>
          </cell>
          <cell r="CH1174">
            <v>0</v>
          </cell>
          <cell r="CI1174">
            <v>0</v>
          </cell>
          <cell r="CJ1174">
            <v>0</v>
          </cell>
          <cell r="CK1174">
            <v>0</v>
          </cell>
          <cell r="CL1174">
            <v>0</v>
          </cell>
          <cell r="CM1174">
            <v>0</v>
          </cell>
          <cell r="CN1174">
            <v>0</v>
          </cell>
          <cell r="CO1174">
            <v>0</v>
          </cell>
          <cell r="CP1174">
            <v>0</v>
          </cell>
          <cell r="CQ1174">
            <v>0</v>
          </cell>
          <cell r="CR1174">
            <v>0</v>
          </cell>
          <cell r="CS1174">
            <v>0</v>
          </cell>
          <cell r="CT1174">
            <v>0</v>
          </cell>
          <cell r="CU1174">
            <v>0</v>
          </cell>
          <cell r="CV1174">
            <v>0</v>
          </cell>
          <cell r="CW1174">
            <v>0</v>
          </cell>
          <cell r="CX1174">
            <v>0</v>
          </cell>
          <cell r="CY1174">
            <v>0</v>
          </cell>
          <cell r="CZ1174">
            <v>0</v>
          </cell>
          <cell r="DA1174">
            <v>0</v>
          </cell>
          <cell r="DB1174">
            <v>0</v>
          </cell>
          <cell r="DC1174">
            <v>0</v>
          </cell>
          <cell r="DD1174">
            <v>0</v>
          </cell>
          <cell r="DE1174">
            <v>0</v>
          </cell>
          <cell r="DF1174">
            <v>0</v>
          </cell>
          <cell r="DG1174">
            <v>0</v>
          </cell>
          <cell r="DH1174">
            <v>0</v>
          </cell>
          <cell r="DI1174">
            <v>0</v>
          </cell>
          <cell r="DJ1174">
            <v>0</v>
          </cell>
          <cell r="DK1174">
            <v>0</v>
          </cell>
          <cell r="DL1174">
            <v>0</v>
          </cell>
          <cell r="DM1174">
            <v>0</v>
          </cell>
          <cell r="DN1174">
            <v>0</v>
          </cell>
          <cell r="DO1174">
            <v>0</v>
          </cell>
          <cell r="DP1174">
            <v>0</v>
          </cell>
          <cell r="DQ1174">
            <v>0</v>
          </cell>
          <cell r="DR1174">
            <v>0</v>
          </cell>
          <cell r="DS1174">
            <v>0</v>
          </cell>
          <cell r="DT1174">
            <v>0</v>
          </cell>
          <cell r="DU1174">
            <v>0</v>
          </cell>
          <cell r="DV1174">
            <v>0</v>
          </cell>
          <cell r="DW1174">
            <v>0</v>
          </cell>
          <cell r="DX1174">
            <v>0</v>
          </cell>
          <cell r="DY1174">
            <v>0</v>
          </cell>
          <cell r="DZ1174">
            <v>0</v>
          </cell>
          <cell r="EA1174">
            <v>0</v>
          </cell>
          <cell r="EB1174">
            <v>0</v>
          </cell>
          <cell r="EC1174">
            <v>0</v>
          </cell>
          <cell r="ED1174">
            <v>0</v>
          </cell>
          <cell r="EE1174">
            <v>0</v>
          </cell>
          <cell r="EF1174">
            <v>0</v>
          </cell>
          <cell r="EG1174">
            <v>0</v>
          </cell>
          <cell r="EH1174">
            <v>0</v>
          </cell>
          <cell r="EI1174">
            <v>0</v>
          </cell>
          <cell r="EJ1174">
            <v>0</v>
          </cell>
          <cell r="EK1174">
            <v>0</v>
          </cell>
          <cell r="EL1174">
            <v>0</v>
          </cell>
          <cell r="EM1174">
            <v>0</v>
          </cell>
          <cell r="EN1174">
            <v>0</v>
          </cell>
          <cell r="EO1174">
            <v>0</v>
          </cell>
          <cell r="EP1174">
            <v>0</v>
          </cell>
          <cell r="EQ1174">
            <v>0</v>
          </cell>
          <cell r="ER1174">
            <v>0</v>
          </cell>
          <cell r="ES1174">
            <v>0</v>
          </cell>
          <cell r="ET1174">
            <v>0</v>
          </cell>
          <cell r="EU1174">
            <v>0</v>
          </cell>
          <cell r="EV1174">
            <v>0</v>
          </cell>
          <cell r="EW1174">
            <v>0</v>
          </cell>
          <cell r="EX1174">
            <v>0</v>
          </cell>
          <cell r="EY1174">
            <v>0</v>
          </cell>
          <cell r="EZ1174">
            <v>0</v>
          </cell>
          <cell r="FA1174">
            <v>0</v>
          </cell>
          <cell r="FB1174">
            <v>0</v>
          </cell>
          <cell r="FC1174">
            <v>0</v>
          </cell>
          <cell r="FD1174">
            <v>0</v>
          </cell>
          <cell r="FE1174">
            <v>0</v>
          </cell>
          <cell r="FF1174">
            <v>0</v>
          </cell>
          <cell r="FG1174">
            <v>0</v>
          </cell>
          <cell r="FH1174">
            <v>0</v>
          </cell>
          <cell r="FI1174">
            <v>0</v>
          </cell>
          <cell r="FJ1174">
            <v>0</v>
          </cell>
          <cell r="FK1174">
            <v>0</v>
          </cell>
          <cell r="FL1174">
            <v>0</v>
          </cell>
          <cell r="FM1174">
            <v>0</v>
          </cell>
          <cell r="FN1174">
            <v>0</v>
          </cell>
          <cell r="FO1174">
            <v>0</v>
          </cell>
          <cell r="FP1174">
            <v>0</v>
          </cell>
          <cell r="FQ1174">
            <v>0</v>
          </cell>
          <cell r="FR1174">
            <v>0</v>
          </cell>
          <cell r="FS1174">
            <v>0</v>
          </cell>
          <cell r="FT1174">
            <v>0</v>
          </cell>
          <cell r="FU1174">
            <v>0</v>
          </cell>
          <cell r="FV1174">
            <v>0</v>
          </cell>
          <cell r="FW1174">
            <v>0</v>
          </cell>
          <cell r="FX1174">
            <v>0</v>
          </cell>
          <cell r="FY1174">
            <v>0</v>
          </cell>
          <cell r="FZ1174">
            <v>0</v>
          </cell>
          <cell r="GA1174">
            <v>0</v>
          </cell>
          <cell r="GB1174">
            <v>0</v>
          </cell>
          <cell r="GC1174">
            <v>0</v>
          </cell>
          <cell r="GD1174">
            <v>0</v>
          </cell>
          <cell r="GE1174">
            <v>0</v>
          </cell>
          <cell r="GF1174">
            <v>0</v>
          </cell>
          <cell r="GG1174">
            <v>0</v>
          </cell>
          <cell r="GH1174">
            <v>0</v>
          </cell>
          <cell r="GI1174">
            <v>0</v>
          </cell>
          <cell r="GJ1174">
            <v>0</v>
          </cell>
          <cell r="GK1174">
            <v>0</v>
          </cell>
          <cell r="GL1174">
            <v>0</v>
          </cell>
          <cell r="GM1174">
            <v>0</v>
          </cell>
          <cell r="GN1174">
            <v>0</v>
          </cell>
          <cell r="GO1174">
            <v>0</v>
          </cell>
          <cell r="GP1174">
            <v>0</v>
          </cell>
          <cell r="GQ1174">
            <v>0</v>
          </cell>
          <cell r="GR1174">
            <v>0</v>
          </cell>
          <cell r="GS1174">
            <v>0</v>
          </cell>
          <cell r="GT1174">
            <v>0</v>
          </cell>
          <cell r="GU1174">
            <v>0</v>
          </cell>
          <cell r="GV1174">
            <v>0</v>
          </cell>
          <cell r="GW1174">
            <v>0</v>
          </cell>
          <cell r="GX1174">
            <v>0</v>
          </cell>
          <cell r="GY1174">
            <v>0</v>
          </cell>
          <cell r="GZ1174">
            <v>0</v>
          </cell>
          <cell r="HA1174">
            <v>0</v>
          </cell>
          <cell r="HB1174">
            <v>0</v>
          </cell>
          <cell r="HC1174">
            <v>0</v>
          </cell>
          <cell r="HD1174">
            <v>0</v>
          </cell>
          <cell r="HE1174">
            <v>0</v>
          </cell>
          <cell r="HF1174">
            <v>0</v>
          </cell>
          <cell r="HG1174">
            <v>0</v>
          </cell>
          <cell r="HH1174">
            <v>0</v>
          </cell>
          <cell r="HI1174">
            <v>0</v>
          </cell>
          <cell r="HJ1174">
            <v>0</v>
          </cell>
          <cell r="HK1174">
            <v>0</v>
          </cell>
          <cell r="HL1174">
            <v>0</v>
          </cell>
          <cell r="HM1174">
            <v>0</v>
          </cell>
          <cell r="HN1174">
            <v>0</v>
          </cell>
          <cell r="HO1174">
            <v>0</v>
          </cell>
          <cell r="HP1174">
            <v>0</v>
          </cell>
          <cell r="HQ1174">
            <v>0</v>
          </cell>
          <cell r="HR1174">
            <v>0</v>
          </cell>
          <cell r="HS1174">
            <v>0</v>
          </cell>
          <cell r="HT1174">
            <v>0</v>
          </cell>
          <cell r="HU1174">
            <v>0</v>
          </cell>
          <cell r="HV1174">
            <v>0</v>
          </cell>
          <cell r="HW1174">
            <v>0</v>
          </cell>
          <cell r="HX1174">
            <v>0</v>
          </cell>
          <cell r="HY1174">
            <v>0</v>
          </cell>
          <cell r="HZ1174">
            <v>0</v>
          </cell>
          <cell r="IA1174">
            <v>0</v>
          </cell>
          <cell r="IB1174">
            <v>0</v>
          </cell>
          <cell r="IC1174">
            <v>0</v>
          </cell>
          <cell r="ID1174">
            <v>0</v>
          </cell>
          <cell r="IE1174">
            <v>0</v>
          </cell>
          <cell r="IF1174">
            <v>0</v>
          </cell>
          <cell r="IG1174">
            <v>0</v>
          </cell>
          <cell r="IH1174">
            <v>0</v>
          </cell>
          <cell r="II1174">
            <v>0</v>
          </cell>
          <cell r="IJ1174">
            <v>0</v>
          </cell>
          <cell r="IK1174">
            <v>0</v>
          </cell>
          <cell r="IL1174">
            <v>0</v>
          </cell>
          <cell r="IM1174">
            <v>0</v>
          </cell>
          <cell r="IN1174">
            <v>0</v>
          </cell>
          <cell r="IO1174">
            <v>0</v>
          </cell>
          <cell r="IP1174">
            <v>0</v>
          </cell>
          <cell r="IQ1174">
            <v>0</v>
          </cell>
          <cell r="IR1174">
            <v>0</v>
          </cell>
          <cell r="IS1174">
            <v>0</v>
          </cell>
          <cell r="IT1174">
            <v>0</v>
          </cell>
          <cell r="IU1174">
            <v>0</v>
          </cell>
          <cell r="IV1174">
            <v>0</v>
          </cell>
          <cell r="IW1174">
            <v>0</v>
          </cell>
          <cell r="IX1174">
            <v>0</v>
          </cell>
          <cell r="IY1174">
            <v>0</v>
          </cell>
          <cell r="IZ1174">
            <v>0</v>
          </cell>
          <cell r="JA1174">
            <v>0</v>
          </cell>
          <cell r="JB1174">
            <v>0</v>
          </cell>
          <cell r="JC1174">
            <v>0</v>
          </cell>
          <cell r="JD1174">
            <v>0</v>
          </cell>
          <cell r="JE1174">
            <v>0</v>
          </cell>
          <cell r="JF1174">
            <v>0</v>
          </cell>
          <cell r="JG1174">
            <v>0</v>
          </cell>
          <cell r="JH1174">
            <v>0</v>
          </cell>
          <cell r="JI1174">
            <v>0</v>
          </cell>
          <cell r="JJ1174">
            <v>0</v>
          </cell>
          <cell r="JK1174">
            <v>0</v>
          </cell>
          <cell r="JL1174">
            <v>0</v>
          </cell>
          <cell r="JM1174">
            <v>0</v>
          </cell>
          <cell r="JN1174">
            <v>0</v>
          </cell>
          <cell r="JO1174">
            <v>0</v>
          </cell>
          <cell r="JP1174">
            <v>0</v>
          </cell>
          <cell r="JQ1174">
            <v>0</v>
          </cell>
        </row>
        <row r="1175">
          <cell r="D1175" t="str">
            <v>BIO.QF.WMV._.qOR.RES_Ag_Oak_Lea</v>
          </cell>
          <cell r="F1175">
            <v>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0</v>
          </cell>
          <cell r="R1175">
            <v>0</v>
          </cell>
          <cell r="S1175">
            <v>0</v>
          </cell>
          <cell r="T1175">
            <v>0</v>
          </cell>
          <cell r="U1175">
            <v>0</v>
          </cell>
          <cell r="V1175">
            <v>0</v>
          </cell>
          <cell r="W1175">
            <v>0</v>
          </cell>
          <cell r="X1175">
            <v>0</v>
          </cell>
          <cell r="Y1175">
            <v>0</v>
          </cell>
          <cell r="Z1175">
            <v>0</v>
          </cell>
          <cell r="AA1175">
            <v>0</v>
          </cell>
          <cell r="AB1175">
            <v>0</v>
          </cell>
          <cell r="AC1175">
            <v>0</v>
          </cell>
          <cell r="AD1175">
            <v>0</v>
          </cell>
          <cell r="AE1175">
            <v>0</v>
          </cell>
          <cell r="AF1175">
            <v>0</v>
          </cell>
          <cell r="AG1175">
            <v>0</v>
          </cell>
          <cell r="AH1175">
            <v>0</v>
          </cell>
          <cell r="AI1175">
            <v>0</v>
          </cell>
          <cell r="AJ1175">
            <v>0</v>
          </cell>
          <cell r="AK1175">
            <v>0</v>
          </cell>
          <cell r="AL1175">
            <v>0</v>
          </cell>
          <cell r="AM1175">
            <v>0</v>
          </cell>
          <cell r="AN1175">
            <v>0</v>
          </cell>
          <cell r="AO1175">
            <v>0</v>
          </cell>
          <cell r="AP1175">
            <v>0</v>
          </cell>
          <cell r="AQ1175">
            <v>0</v>
          </cell>
          <cell r="AR1175">
            <v>0</v>
          </cell>
          <cell r="AS1175">
            <v>0</v>
          </cell>
          <cell r="AT1175">
            <v>0</v>
          </cell>
          <cell r="AU1175">
            <v>0</v>
          </cell>
          <cell r="AV1175">
            <v>0</v>
          </cell>
          <cell r="AW1175">
            <v>0</v>
          </cell>
          <cell r="AX1175">
            <v>0</v>
          </cell>
          <cell r="AY1175">
            <v>0</v>
          </cell>
          <cell r="AZ1175">
            <v>0</v>
          </cell>
          <cell r="BA1175">
            <v>0</v>
          </cell>
          <cell r="BB1175">
            <v>0</v>
          </cell>
          <cell r="BC1175">
            <v>0</v>
          </cell>
          <cell r="BD1175">
            <v>0</v>
          </cell>
          <cell r="BE1175">
            <v>0</v>
          </cell>
          <cell r="BF1175">
            <v>0</v>
          </cell>
          <cell r="BG1175">
            <v>0</v>
          </cell>
          <cell r="BH1175">
            <v>0</v>
          </cell>
          <cell r="BI1175">
            <v>0</v>
          </cell>
          <cell r="BJ1175">
            <v>0</v>
          </cell>
          <cell r="BK1175">
            <v>0</v>
          </cell>
          <cell r="BL1175">
            <v>0</v>
          </cell>
          <cell r="BM1175">
            <v>0</v>
          </cell>
          <cell r="BN1175">
            <v>0</v>
          </cell>
          <cell r="BO1175">
            <v>0</v>
          </cell>
          <cell r="BP1175">
            <v>0</v>
          </cell>
          <cell r="BQ1175">
            <v>0</v>
          </cell>
          <cell r="BR1175">
            <v>0</v>
          </cell>
          <cell r="BS1175">
            <v>0</v>
          </cell>
          <cell r="BT1175">
            <v>0</v>
          </cell>
          <cell r="BU1175">
            <v>0</v>
          </cell>
          <cell r="BV1175">
            <v>0</v>
          </cell>
          <cell r="BW1175">
            <v>0</v>
          </cell>
          <cell r="BX1175">
            <v>0</v>
          </cell>
          <cell r="BY1175">
            <v>0</v>
          </cell>
          <cell r="BZ1175">
            <v>0</v>
          </cell>
          <cell r="CA1175">
            <v>0</v>
          </cell>
          <cell r="CB1175">
            <v>0</v>
          </cell>
          <cell r="CC1175">
            <v>0</v>
          </cell>
          <cell r="CD1175">
            <v>0</v>
          </cell>
          <cell r="CE1175">
            <v>0</v>
          </cell>
          <cell r="CF1175">
            <v>0</v>
          </cell>
          <cell r="CG1175">
            <v>0</v>
          </cell>
          <cell r="CH1175">
            <v>0</v>
          </cell>
          <cell r="CI1175">
            <v>0</v>
          </cell>
          <cell r="CJ1175">
            <v>0</v>
          </cell>
          <cell r="CK1175">
            <v>0</v>
          </cell>
          <cell r="CL1175">
            <v>0</v>
          </cell>
          <cell r="CM1175">
            <v>0</v>
          </cell>
          <cell r="CN1175">
            <v>0</v>
          </cell>
          <cell r="CO1175">
            <v>0</v>
          </cell>
          <cell r="CP1175">
            <v>0</v>
          </cell>
          <cell r="CQ1175">
            <v>0</v>
          </cell>
          <cell r="CR1175">
            <v>0</v>
          </cell>
          <cell r="CS1175">
            <v>0</v>
          </cell>
          <cell r="CT1175">
            <v>0</v>
          </cell>
          <cell r="CU1175">
            <v>0</v>
          </cell>
          <cell r="CV1175">
            <v>0</v>
          </cell>
          <cell r="CW1175">
            <v>0</v>
          </cell>
          <cell r="CX1175">
            <v>0</v>
          </cell>
          <cell r="CY1175">
            <v>0</v>
          </cell>
          <cell r="CZ1175">
            <v>0</v>
          </cell>
          <cell r="DA1175">
            <v>0</v>
          </cell>
          <cell r="DB1175">
            <v>0</v>
          </cell>
          <cell r="DC1175">
            <v>0</v>
          </cell>
          <cell r="DD1175">
            <v>0</v>
          </cell>
          <cell r="DE1175">
            <v>0</v>
          </cell>
          <cell r="DF1175">
            <v>0</v>
          </cell>
          <cell r="DG1175">
            <v>0</v>
          </cell>
          <cell r="DH1175">
            <v>0</v>
          </cell>
          <cell r="DI1175">
            <v>0</v>
          </cell>
          <cell r="DJ1175">
            <v>0</v>
          </cell>
          <cell r="DK1175">
            <v>0</v>
          </cell>
          <cell r="DL1175">
            <v>0</v>
          </cell>
          <cell r="DM1175">
            <v>0</v>
          </cell>
          <cell r="DN1175">
            <v>0</v>
          </cell>
          <cell r="DO1175">
            <v>0</v>
          </cell>
          <cell r="DP1175">
            <v>0</v>
          </cell>
          <cell r="DQ1175">
            <v>0</v>
          </cell>
          <cell r="DR1175">
            <v>0</v>
          </cell>
          <cell r="DS1175">
            <v>0</v>
          </cell>
          <cell r="DT1175">
            <v>0</v>
          </cell>
          <cell r="DU1175">
            <v>0</v>
          </cell>
          <cell r="DV1175">
            <v>0</v>
          </cell>
          <cell r="DW1175">
            <v>0</v>
          </cell>
          <cell r="DX1175">
            <v>0</v>
          </cell>
          <cell r="DY1175">
            <v>0</v>
          </cell>
          <cell r="DZ1175">
            <v>0</v>
          </cell>
          <cell r="EA1175">
            <v>0</v>
          </cell>
          <cell r="EB1175">
            <v>0</v>
          </cell>
          <cell r="EC1175">
            <v>0</v>
          </cell>
          <cell r="ED1175">
            <v>0</v>
          </cell>
          <cell r="EE1175">
            <v>0</v>
          </cell>
          <cell r="EF1175">
            <v>0</v>
          </cell>
          <cell r="EG1175">
            <v>0</v>
          </cell>
          <cell r="EH1175">
            <v>0</v>
          </cell>
          <cell r="EI1175">
            <v>0</v>
          </cell>
          <cell r="EJ1175">
            <v>0</v>
          </cell>
          <cell r="EK1175">
            <v>0</v>
          </cell>
          <cell r="EL1175">
            <v>0</v>
          </cell>
          <cell r="EM1175">
            <v>0</v>
          </cell>
          <cell r="EN1175">
            <v>0</v>
          </cell>
          <cell r="EO1175">
            <v>0</v>
          </cell>
          <cell r="EP1175">
            <v>0</v>
          </cell>
          <cell r="EQ1175">
            <v>0</v>
          </cell>
          <cell r="ER1175">
            <v>0</v>
          </cell>
          <cell r="ES1175">
            <v>0</v>
          </cell>
          <cell r="ET1175">
            <v>0</v>
          </cell>
          <cell r="EU1175">
            <v>0</v>
          </cell>
          <cell r="EV1175">
            <v>0</v>
          </cell>
          <cell r="EW1175">
            <v>0</v>
          </cell>
          <cell r="EX1175">
            <v>0</v>
          </cell>
          <cell r="EY1175">
            <v>0</v>
          </cell>
          <cell r="EZ1175">
            <v>0</v>
          </cell>
          <cell r="FA1175">
            <v>0</v>
          </cell>
          <cell r="FB1175">
            <v>0</v>
          </cell>
          <cell r="FC1175">
            <v>0</v>
          </cell>
          <cell r="FD1175">
            <v>0</v>
          </cell>
          <cell r="FE1175">
            <v>0</v>
          </cell>
          <cell r="FF1175">
            <v>0</v>
          </cell>
          <cell r="FG1175">
            <v>0</v>
          </cell>
          <cell r="FH1175">
            <v>0</v>
          </cell>
          <cell r="FI1175">
            <v>0</v>
          </cell>
          <cell r="FJ1175">
            <v>0</v>
          </cell>
          <cell r="FK1175">
            <v>0</v>
          </cell>
          <cell r="FL1175">
            <v>0</v>
          </cell>
          <cell r="FM1175">
            <v>0</v>
          </cell>
          <cell r="FN1175">
            <v>0</v>
          </cell>
          <cell r="FO1175">
            <v>0</v>
          </cell>
          <cell r="FP1175">
            <v>0</v>
          </cell>
          <cell r="FQ1175">
            <v>0</v>
          </cell>
          <cell r="FR1175">
            <v>0</v>
          </cell>
          <cell r="FS1175">
            <v>0</v>
          </cell>
          <cell r="FT1175">
            <v>0</v>
          </cell>
          <cell r="FU1175">
            <v>0</v>
          </cell>
          <cell r="FV1175">
            <v>0</v>
          </cell>
          <cell r="FW1175">
            <v>0</v>
          </cell>
          <cell r="FX1175">
            <v>0</v>
          </cell>
          <cell r="FY1175">
            <v>0</v>
          </cell>
          <cell r="FZ1175">
            <v>0</v>
          </cell>
          <cell r="GA1175">
            <v>0</v>
          </cell>
          <cell r="GB1175">
            <v>0</v>
          </cell>
          <cell r="GC1175">
            <v>0</v>
          </cell>
          <cell r="GD1175">
            <v>0</v>
          </cell>
          <cell r="GE1175">
            <v>0</v>
          </cell>
          <cell r="GF1175">
            <v>0</v>
          </cell>
          <cell r="GG1175">
            <v>0</v>
          </cell>
          <cell r="GH1175">
            <v>0</v>
          </cell>
          <cell r="GI1175">
            <v>0</v>
          </cell>
          <cell r="GJ1175">
            <v>0</v>
          </cell>
          <cell r="GK1175">
            <v>0</v>
          </cell>
          <cell r="GL1175">
            <v>0</v>
          </cell>
          <cell r="GM1175">
            <v>0</v>
          </cell>
          <cell r="GN1175">
            <v>0</v>
          </cell>
          <cell r="GO1175">
            <v>0</v>
          </cell>
          <cell r="GP1175">
            <v>0</v>
          </cell>
          <cell r="GQ1175">
            <v>0</v>
          </cell>
          <cell r="GR1175">
            <v>0</v>
          </cell>
          <cell r="GS1175">
            <v>0</v>
          </cell>
          <cell r="GT1175">
            <v>0</v>
          </cell>
          <cell r="GU1175">
            <v>0</v>
          </cell>
          <cell r="GV1175">
            <v>0</v>
          </cell>
          <cell r="GW1175">
            <v>0</v>
          </cell>
          <cell r="GX1175">
            <v>0</v>
          </cell>
          <cell r="GY1175">
            <v>0</v>
          </cell>
          <cell r="GZ1175">
            <v>0</v>
          </cell>
          <cell r="HA1175">
            <v>0</v>
          </cell>
          <cell r="HB1175">
            <v>0</v>
          </cell>
          <cell r="HC1175">
            <v>0</v>
          </cell>
          <cell r="HD1175">
            <v>0</v>
          </cell>
          <cell r="HE1175">
            <v>0</v>
          </cell>
          <cell r="HF1175">
            <v>0</v>
          </cell>
          <cell r="HG1175">
            <v>0</v>
          </cell>
          <cell r="HH1175">
            <v>0</v>
          </cell>
          <cell r="HI1175">
            <v>0</v>
          </cell>
          <cell r="HJ1175">
            <v>0</v>
          </cell>
          <cell r="HK1175">
            <v>0</v>
          </cell>
          <cell r="HL1175">
            <v>0</v>
          </cell>
          <cell r="HM1175">
            <v>0</v>
          </cell>
          <cell r="HN1175">
            <v>0</v>
          </cell>
          <cell r="HO1175">
            <v>0</v>
          </cell>
          <cell r="HP1175">
            <v>0</v>
          </cell>
          <cell r="HQ1175">
            <v>0</v>
          </cell>
          <cell r="HR1175">
            <v>0</v>
          </cell>
          <cell r="HS1175">
            <v>0</v>
          </cell>
          <cell r="HT1175">
            <v>0</v>
          </cell>
          <cell r="HU1175">
            <v>0</v>
          </cell>
          <cell r="HV1175">
            <v>0</v>
          </cell>
          <cell r="HW1175">
            <v>0</v>
          </cell>
          <cell r="HX1175">
            <v>0</v>
          </cell>
          <cell r="HY1175">
            <v>0</v>
          </cell>
          <cell r="HZ1175">
            <v>0</v>
          </cell>
          <cell r="IA1175">
            <v>0</v>
          </cell>
          <cell r="IB1175">
            <v>0</v>
          </cell>
          <cell r="IC1175">
            <v>0</v>
          </cell>
          <cell r="ID1175">
            <v>0</v>
          </cell>
          <cell r="IE1175">
            <v>0</v>
          </cell>
          <cell r="IF1175">
            <v>0</v>
          </cell>
          <cell r="IG1175">
            <v>0</v>
          </cell>
          <cell r="IH1175">
            <v>0</v>
          </cell>
          <cell r="II1175">
            <v>0</v>
          </cell>
          <cell r="IJ1175">
            <v>0</v>
          </cell>
          <cell r="IK1175">
            <v>0</v>
          </cell>
          <cell r="IL1175">
            <v>0</v>
          </cell>
          <cell r="IM1175">
            <v>0</v>
          </cell>
          <cell r="IN1175">
            <v>0</v>
          </cell>
          <cell r="IO1175">
            <v>0</v>
          </cell>
          <cell r="IP1175">
            <v>0</v>
          </cell>
          <cell r="IQ1175">
            <v>0</v>
          </cell>
          <cell r="IR1175">
            <v>0</v>
          </cell>
          <cell r="IS1175">
            <v>0</v>
          </cell>
          <cell r="IT1175">
            <v>0</v>
          </cell>
          <cell r="IU1175">
            <v>0</v>
          </cell>
          <cell r="IV1175">
            <v>0</v>
          </cell>
          <cell r="IW1175">
            <v>0</v>
          </cell>
          <cell r="IX1175">
            <v>0</v>
          </cell>
          <cell r="IY1175">
            <v>0</v>
          </cell>
          <cell r="IZ1175">
            <v>0</v>
          </cell>
          <cell r="JA1175">
            <v>0</v>
          </cell>
          <cell r="JB1175">
            <v>0</v>
          </cell>
          <cell r="JC1175">
            <v>0</v>
          </cell>
          <cell r="JD1175">
            <v>0</v>
          </cell>
          <cell r="JE1175">
            <v>0</v>
          </cell>
          <cell r="JF1175">
            <v>0</v>
          </cell>
          <cell r="JG1175">
            <v>0</v>
          </cell>
          <cell r="JH1175">
            <v>0</v>
          </cell>
          <cell r="JI1175">
            <v>0</v>
          </cell>
          <cell r="JJ1175">
            <v>0</v>
          </cell>
          <cell r="JK1175">
            <v>0</v>
          </cell>
          <cell r="JL1175">
            <v>0</v>
          </cell>
          <cell r="JM1175">
            <v>0</v>
          </cell>
          <cell r="JN1175">
            <v>0</v>
          </cell>
          <cell r="JO1175">
            <v>0</v>
          </cell>
          <cell r="JP1175">
            <v>0</v>
          </cell>
          <cell r="JQ1175">
            <v>0</v>
          </cell>
        </row>
        <row r="1176">
          <cell r="D1176" t="str">
            <v>BIO.QF.WOR._.qOR.TMF_Biofuels</v>
          </cell>
          <cell r="F1176">
            <v>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0</v>
          </cell>
          <cell r="R1176">
            <v>0</v>
          </cell>
          <cell r="S1176">
            <v>0</v>
          </cell>
          <cell r="T1176">
            <v>0</v>
          </cell>
          <cell r="U1176">
            <v>0</v>
          </cell>
          <cell r="V1176">
            <v>0</v>
          </cell>
          <cell r="W1176">
            <v>0</v>
          </cell>
          <cell r="X1176">
            <v>0</v>
          </cell>
          <cell r="Y1176">
            <v>0</v>
          </cell>
          <cell r="Z1176">
            <v>0</v>
          </cell>
          <cell r="AA1176">
            <v>0</v>
          </cell>
          <cell r="AB1176">
            <v>0</v>
          </cell>
          <cell r="AC1176">
            <v>0</v>
          </cell>
          <cell r="AD1176">
            <v>0</v>
          </cell>
          <cell r="AE1176">
            <v>0</v>
          </cell>
          <cell r="AF1176">
            <v>0</v>
          </cell>
          <cell r="AG1176">
            <v>0</v>
          </cell>
          <cell r="AH1176">
            <v>0</v>
          </cell>
          <cell r="AI1176">
            <v>0</v>
          </cell>
          <cell r="AJ1176">
            <v>0</v>
          </cell>
          <cell r="AK1176">
            <v>0</v>
          </cell>
          <cell r="AL1176">
            <v>0</v>
          </cell>
          <cell r="AM1176">
            <v>0</v>
          </cell>
          <cell r="AN1176">
            <v>0</v>
          </cell>
          <cell r="AO1176">
            <v>0</v>
          </cell>
          <cell r="AP1176">
            <v>0</v>
          </cell>
          <cell r="AQ1176">
            <v>0</v>
          </cell>
          <cell r="AR1176">
            <v>0</v>
          </cell>
          <cell r="AS1176">
            <v>0</v>
          </cell>
          <cell r="AT1176">
            <v>0</v>
          </cell>
          <cell r="AU1176">
            <v>0</v>
          </cell>
          <cell r="AV1176">
            <v>0</v>
          </cell>
          <cell r="AW1176">
            <v>0</v>
          </cell>
          <cell r="AX1176">
            <v>0</v>
          </cell>
          <cell r="AY1176">
            <v>0</v>
          </cell>
          <cell r="AZ1176">
            <v>0</v>
          </cell>
          <cell r="BA1176">
            <v>0</v>
          </cell>
          <cell r="BB1176">
            <v>0</v>
          </cell>
          <cell r="BC1176">
            <v>0</v>
          </cell>
          <cell r="BD1176">
            <v>0</v>
          </cell>
          <cell r="BE1176">
            <v>0</v>
          </cell>
          <cell r="BF1176">
            <v>0</v>
          </cell>
          <cell r="BG1176">
            <v>0</v>
          </cell>
          <cell r="BH1176">
            <v>0</v>
          </cell>
          <cell r="BI1176">
            <v>0</v>
          </cell>
          <cell r="BJ1176">
            <v>0</v>
          </cell>
          <cell r="BK1176">
            <v>0</v>
          </cell>
          <cell r="BL1176">
            <v>0</v>
          </cell>
          <cell r="BM1176">
            <v>0</v>
          </cell>
          <cell r="BN1176">
            <v>0</v>
          </cell>
          <cell r="BO1176">
            <v>0</v>
          </cell>
          <cell r="BP1176">
            <v>0</v>
          </cell>
          <cell r="BQ1176">
            <v>0</v>
          </cell>
          <cell r="BR1176">
            <v>0</v>
          </cell>
          <cell r="BS1176">
            <v>0</v>
          </cell>
          <cell r="BT1176">
            <v>0</v>
          </cell>
          <cell r="BU1176">
            <v>0</v>
          </cell>
          <cell r="BV1176">
            <v>0</v>
          </cell>
          <cell r="BW1176">
            <v>0</v>
          </cell>
          <cell r="BX1176">
            <v>0</v>
          </cell>
          <cell r="BY1176">
            <v>0</v>
          </cell>
          <cell r="BZ1176">
            <v>0</v>
          </cell>
          <cell r="CA1176">
            <v>0</v>
          </cell>
          <cell r="CB1176">
            <v>0</v>
          </cell>
          <cell r="CC1176">
            <v>0</v>
          </cell>
          <cell r="CD1176">
            <v>0</v>
          </cell>
          <cell r="CE1176">
            <v>0</v>
          </cell>
          <cell r="CF1176">
            <v>0</v>
          </cell>
          <cell r="CG1176">
            <v>0</v>
          </cell>
          <cell r="CH1176">
            <v>0</v>
          </cell>
          <cell r="CI1176">
            <v>0</v>
          </cell>
          <cell r="CJ1176">
            <v>0</v>
          </cell>
          <cell r="CK1176">
            <v>0</v>
          </cell>
          <cell r="CL1176">
            <v>0</v>
          </cell>
          <cell r="CM1176">
            <v>0</v>
          </cell>
          <cell r="CN1176">
            <v>0</v>
          </cell>
          <cell r="CO1176">
            <v>0</v>
          </cell>
          <cell r="CP1176">
            <v>0</v>
          </cell>
          <cell r="CQ1176">
            <v>0</v>
          </cell>
          <cell r="CR1176">
            <v>0</v>
          </cell>
          <cell r="CS1176">
            <v>0</v>
          </cell>
          <cell r="CT1176">
            <v>0</v>
          </cell>
          <cell r="CU1176">
            <v>0</v>
          </cell>
          <cell r="CV1176">
            <v>0</v>
          </cell>
          <cell r="CW1176">
            <v>0</v>
          </cell>
          <cell r="CX1176">
            <v>0</v>
          </cell>
          <cell r="CY1176">
            <v>0</v>
          </cell>
          <cell r="CZ1176">
            <v>0</v>
          </cell>
          <cell r="DA1176">
            <v>0</v>
          </cell>
          <cell r="DB1176">
            <v>0</v>
          </cell>
          <cell r="DC1176">
            <v>0</v>
          </cell>
          <cell r="DD1176">
            <v>0</v>
          </cell>
          <cell r="DE1176">
            <v>0</v>
          </cell>
          <cell r="DF1176">
            <v>0</v>
          </cell>
          <cell r="DG1176">
            <v>0</v>
          </cell>
          <cell r="DH1176">
            <v>0</v>
          </cell>
          <cell r="DI1176">
            <v>0</v>
          </cell>
          <cell r="DJ1176">
            <v>0</v>
          </cell>
          <cell r="DK1176">
            <v>0</v>
          </cell>
          <cell r="DL1176">
            <v>0</v>
          </cell>
          <cell r="DM1176">
            <v>0</v>
          </cell>
          <cell r="DN1176">
            <v>0</v>
          </cell>
          <cell r="DO1176">
            <v>0</v>
          </cell>
          <cell r="DP1176">
            <v>0</v>
          </cell>
          <cell r="DQ1176">
            <v>0</v>
          </cell>
          <cell r="DR1176">
            <v>0</v>
          </cell>
          <cell r="DS1176">
            <v>0</v>
          </cell>
          <cell r="DT1176">
            <v>0</v>
          </cell>
          <cell r="DU1176">
            <v>0</v>
          </cell>
          <cell r="DV1176">
            <v>0</v>
          </cell>
          <cell r="DW1176">
            <v>0</v>
          </cell>
          <cell r="DX1176">
            <v>0</v>
          </cell>
          <cell r="DY1176">
            <v>0</v>
          </cell>
          <cell r="DZ1176">
            <v>0</v>
          </cell>
          <cell r="EA1176">
            <v>0</v>
          </cell>
          <cell r="EB1176">
            <v>0</v>
          </cell>
          <cell r="EC1176">
            <v>0</v>
          </cell>
          <cell r="ED1176">
            <v>0</v>
          </cell>
          <cell r="EE1176">
            <v>0</v>
          </cell>
          <cell r="EF1176">
            <v>0</v>
          </cell>
          <cell r="EG1176">
            <v>0</v>
          </cell>
          <cell r="EH1176">
            <v>0</v>
          </cell>
          <cell r="EI1176">
            <v>0</v>
          </cell>
          <cell r="EJ1176">
            <v>0</v>
          </cell>
          <cell r="EK1176">
            <v>0</v>
          </cell>
          <cell r="EL1176">
            <v>0</v>
          </cell>
          <cell r="EM1176">
            <v>0</v>
          </cell>
          <cell r="EN1176">
            <v>0</v>
          </cell>
          <cell r="EO1176">
            <v>0</v>
          </cell>
          <cell r="EP1176">
            <v>0</v>
          </cell>
          <cell r="EQ1176">
            <v>0</v>
          </cell>
          <cell r="ER1176">
            <v>0</v>
          </cell>
          <cell r="ES1176">
            <v>0</v>
          </cell>
          <cell r="ET1176">
            <v>0</v>
          </cell>
          <cell r="EU1176">
            <v>0</v>
          </cell>
          <cell r="EV1176">
            <v>0</v>
          </cell>
          <cell r="EW1176">
            <v>0</v>
          </cell>
          <cell r="EX1176">
            <v>0</v>
          </cell>
          <cell r="EY1176">
            <v>0</v>
          </cell>
          <cell r="EZ1176">
            <v>0</v>
          </cell>
          <cell r="FA1176">
            <v>0</v>
          </cell>
          <cell r="FB1176">
            <v>0</v>
          </cell>
          <cell r="FC1176">
            <v>0</v>
          </cell>
          <cell r="FD1176">
            <v>0</v>
          </cell>
          <cell r="FE1176">
            <v>0</v>
          </cell>
          <cell r="FF1176">
            <v>0</v>
          </cell>
          <cell r="FG1176">
            <v>0</v>
          </cell>
          <cell r="FH1176">
            <v>0</v>
          </cell>
          <cell r="FI1176">
            <v>0</v>
          </cell>
          <cell r="FJ1176">
            <v>0</v>
          </cell>
          <cell r="FK1176">
            <v>0</v>
          </cell>
          <cell r="FL1176">
            <v>0</v>
          </cell>
          <cell r="FM1176">
            <v>0</v>
          </cell>
          <cell r="FN1176">
            <v>0</v>
          </cell>
          <cell r="FO1176">
            <v>0</v>
          </cell>
          <cell r="FP1176">
            <v>0</v>
          </cell>
          <cell r="FQ1176">
            <v>0</v>
          </cell>
          <cell r="FR1176">
            <v>0</v>
          </cell>
          <cell r="FS1176">
            <v>0</v>
          </cell>
          <cell r="FT1176">
            <v>0</v>
          </cell>
          <cell r="FU1176">
            <v>0</v>
          </cell>
          <cell r="FV1176">
            <v>0</v>
          </cell>
          <cell r="FW1176">
            <v>0</v>
          </cell>
          <cell r="FX1176">
            <v>0</v>
          </cell>
          <cell r="FY1176">
            <v>0</v>
          </cell>
          <cell r="FZ1176">
            <v>0</v>
          </cell>
          <cell r="GA1176">
            <v>0</v>
          </cell>
          <cell r="GB1176">
            <v>0</v>
          </cell>
          <cell r="GC1176">
            <v>0</v>
          </cell>
          <cell r="GD1176">
            <v>0</v>
          </cell>
          <cell r="GE1176">
            <v>0</v>
          </cell>
          <cell r="GF1176">
            <v>0</v>
          </cell>
          <cell r="GG1176">
            <v>0</v>
          </cell>
          <cell r="GH1176">
            <v>0</v>
          </cell>
          <cell r="GI1176">
            <v>0</v>
          </cell>
          <cell r="GJ1176">
            <v>0</v>
          </cell>
          <cell r="GK1176">
            <v>0</v>
          </cell>
          <cell r="GL1176">
            <v>0</v>
          </cell>
          <cell r="GM1176">
            <v>0</v>
          </cell>
          <cell r="GN1176">
            <v>0</v>
          </cell>
          <cell r="GO1176">
            <v>0</v>
          </cell>
          <cell r="GP1176">
            <v>0</v>
          </cell>
          <cell r="GQ1176">
            <v>0</v>
          </cell>
          <cell r="GR1176">
            <v>0</v>
          </cell>
          <cell r="GS1176">
            <v>0</v>
          </cell>
          <cell r="GT1176">
            <v>0</v>
          </cell>
          <cell r="GU1176">
            <v>0</v>
          </cell>
          <cell r="GV1176">
            <v>0</v>
          </cell>
          <cell r="GW1176">
            <v>0</v>
          </cell>
          <cell r="GX1176">
            <v>0</v>
          </cell>
          <cell r="GY1176">
            <v>0</v>
          </cell>
          <cell r="GZ1176">
            <v>0</v>
          </cell>
          <cell r="HA1176">
            <v>0</v>
          </cell>
          <cell r="HB1176">
            <v>0</v>
          </cell>
          <cell r="HC1176">
            <v>0</v>
          </cell>
          <cell r="HD1176">
            <v>0</v>
          </cell>
          <cell r="HE1176">
            <v>0</v>
          </cell>
          <cell r="HF1176">
            <v>0</v>
          </cell>
          <cell r="HG1176">
            <v>0</v>
          </cell>
          <cell r="HH1176">
            <v>0</v>
          </cell>
          <cell r="HI1176">
            <v>0</v>
          </cell>
          <cell r="HJ1176">
            <v>0</v>
          </cell>
          <cell r="HK1176">
            <v>0</v>
          </cell>
          <cell r="HL1176">
            <v>0</v>
          </cell>
          <cell r="HM1176">
            <v>0</v>
          </cell>
          <cell r="HN1176">
            <v>0</v>
          </cell>
          <cell r="HO1176">
            <v>0</v>
          </cell>
          <cell r="HP1176">
            <v>0</v>
          </cell>
          <cell r="HQ1176">
            <v>0</v>
          </cell>
          <cell r="HR1176">
            <v>0</v>
          </cell>
          <cell r="HS1176">
            <v>0</v>
          </cell>
          <cell r="HT1176">
            <v>0</v>
          </cell>
          <cell r="HU1176">
            <v>0</v>
          </cell>
          <cell r="HV1176">
            <v>0</v>
          </cell>
          <cell r="HW1176">
            <v>0</v>
          </cell>
          <cell r="HX1176">
            <v>0</v>
          </cell>
          <cell r="HY1176">
            <v>0</v>
          </cell>
          <cell r="HZ1176">
            <v>0</v>
          </cell>
          <cell r="IA1176">
            <v>0</v>
          </cell>
          <cell r="IB1176">
            <v>0</v>
          </cell>
          <cell r="IC1176">
            <v>0</v>
          </cell>
          <cell r="ID1176">
            <v>0</v>
          </cell>
          <cell r="IE1176">
            <v>0</v>
          </cell>
          <cell r="IF1176">
            <v>0</v>
          </cell>
          <cell r="IG1176">
            <v>0</v>
          </cell>
          <cell r="IH1176">
            <v>0</v>
          </cell>
          <cell r="II1176">
            <v>0</v>
          </cell>
          <cell r="IJ1176">
            <v>0</v>
          </cell>
          <cell r="IK1176">
            <v>0</v>
          </cell>
          <cell r="IL1176">
            <v>0</v>
          </cell>
          <cell r="IM1176">
            <v>0</v>
          </cell>
          <cell r="IN1176">
            <v>0</v>
          </cell>
          <cell r="IO1176">
            <v>0</v>
          </cell>
          <cell r="IP1176">
            <v>0</v>
          </cell>
          <cell r="IQ1176">
            <v>0</v>
          </cell>
          <cell r="IR1176">
            <v>0</v>
          </cell>
          <cell r="IS1176">
            <v>0</v>
          </cell>
          <cell r="IT1176">
            <v>0</v>
          </cell>
          <cell r="IU1176">
            <v>0</v>
          </cell>
          <cell r="IV1176">
            <v>0</v>
          </cell>
          <cell r="IW1176">
            <v>0</v>
          </cell>
          <cell r="IX1176">
            <v>0</v>
          </cell>
          <cell r="IY1176">
            <v>0</v>
          </cell>
          <cell r="IZ1176">
            <v>0</v>
          </cell>
          <cell r="JA1176">
            <v>0</v>
          </cell>
          <cell r="JB1176">
            <v>0</v>
          </cell>
          <cell r="JC1176">
            <v>0</v>
          </cell>
          <cell r="JD1176">
            <v>0</v>
          </cell>
          <cell r="JE1176">
            <v>0</v>
          </cell>
          <cell r="JF1176">
            <v>0</v>
          </cell>
          <cell r="JG1176">
            <v>0</v>
          </cell>
          <cell r="JH1176">
            <v>0</v>
          </cell>
          <cell r="JI1176">
            <v>0</v>
          </cell>
          <cell r="JJ1176">
            <v>0</v>
          </cell>
          <cell r="JK1176">
            <v>0</v>
          </cell>
          <cell r="JL1176">
            <v>0</v>
          </cell>
          <cell r="JM1176">
            <v>0</v>
          </cell>
          <cell r="JN1176">
            <v>0</v>
          </cell>
          <cell r="JO1176">
            <v>0</v>
          </cell>
          <cell r="JP1176">
            <v>0</v>
          </cell>
          <cell r="JQ1176">
            <v>0</v>
          </cell>
        </row>
        <row r="1177">
          <cell r="D1177" t="str">
            <v>GCC.QF.WSF._.qUT.Tesoro</v>
          </cell>
          <cell r="F1177">
            <v>0</v>
          </cell>
          <cell r="G1177">
            <v>0</v>
          </cell>
          <cell r="H1177">
            <v>0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0</v>
          </cell>
          <cell r="R1177">
            <v>0</v>
          </cell>
          <cell r="S1177">
            <v>0</v>
          </cell>
          <cell r="T1177">
            <v>0</v>
          </cell>
          <cell r="U1177">
            <v>0</v>
          </cell>
          <cell r="V1177">
            <v>0</v>
          </cell>
          <cell r="W1177">
            <v>0</v>
          </cell>
          <cell r="X1177">
            <v>0</v>
          </cell>
          <cell r="Y1177">
            <v>0</v>
          </cell>
          <cell r="Z1177">
            <v>0</v>
          </cell>
          <cell r="AA1177">
            <v>0</v>
          </cell>
          <cell r="AB1177">
            <v>0</v>
          </cell>
          <cell r="AC1177">
            <v>0</v>
          </cell>
          <cell r="AD1177">
            <v>0</v>
          </cell>
          <cell r="AE1177">
            <v>0</v>
          </cell>
          <cell r="AF1177">
            <v>0</v>
          </cell>
          <cell r="AG1177">
            <v>0</v>
          </cell>
          <cell r="AH1177">
            <v>0</v>
          </cell>
          <cell r="AI1177">
            <v>0</v>
          </cell>
          <cell r="AJ1177">
            <v>0</v>
          </cell>
          <cell r="AK1177">
            <v>0</v>
          </cell>
          <cell r="AL1177">
            <v>0</v>
          </cell>
          <cell r="AM1177">
            <v>0</v>
          </cell>
          <cell r="AN1177">
            <v>0</v>
          </cell>
          <cell r="AO1177">
            <v>0</v>
          </cell>
          <cell r="AP1177">
            <v>0</v>
          </cell>
          <cell r="AQ1177">
            <v>0</v>
          </cell>
          <cell r="AR1177">
            <v>0</v>
          </cell>
          <cell r="AS1177">
            <v>0</v>
          </cell>
          <cell r="AT1177">
            <v>0</v>
          </cell>
          <cell r="AU1177">
            <v>0</v>
          </cell>
          <cell r="AV1177">
            <v>0</v>
          </cell>
          <cell r="AW1177">
            <v>0</v>
          </cell>
          <cell r="AX1177">
            <v>0</v>
          </cell>
          <cell r="AY1177">
            <v>0</v>
          </cell>
          <cell r="AZ1177">
            <v>0</v>
          </cell>
          <cell r="BA1177">
            <v>0</v>
          </cell>
          <cell r="BB1177">
            <v>0</v>
          </cell>
          <cell r="BC1177">
            <v>0</v>
          </cell>
          <cell r="BD1177">
            <v>0</v>
          </cell>
          <cell r="BE1177">
            <v>0</v>
          </cell>
          <cell r="BF1177">
            <v>0</v>
          </cell>
          <cell r="BG1177">
            <v>0</v>
          </cell>
          <cell r="BH1177">
            <v>0</v>
          </cell>
          <cell r="BI1177">
            <v>0</v>
          </cell>
          <cell r="BJ1177">
            <v>0</v>
          </cell>
          <cell r="BK1177">
            <v>0</v>
          </cell>
          <cell r="BL1177">
            <v>0</v>
          </cell>
          <cell r="BM1177">
            <v>0</v>
          </cell>
          <cell r="BN1177">
            <v>0</v>
          </cell>
          <cell r="BO1177">
            <v>0</v>
          </cell>
          <cell r="BP1177">
            <v>0</v>
          </cell>
          <cell r="BQ1177">
            <v>0</v>
          </cell>
          <cell r="BR1177">
            <v>0</v>
          </cell>
          <cell r="BS1177">
            <v>0</v>
          </cell>
          <cell r="BT1177">
            <v>0</v>
          </cell>
          <cell r="BU1177">
            <v>0</v>
          </cell>
          <cell r="BV1177">
            <v>0</v>
          </cell>
          <cell r="BW1177">
            <v>0</v>
          </cell>
          <cell r="BX1177">
            <v>0</v>
          </cell>
          <cell r="BY1177">
            <v>0</v>
          </cell>
          <cell r="BZ1177">
            <v>0</v>
          </cell>
          <cell r="CA1177">
            <v>0</v>
          </cell>
          <cell r="CB1177">
            <v>0</v>
          </cell>
          <cell r="CC1177">
            <v>0</v>
          </cell>
          <cell r="CD1177">
            <v>0</v>
          </cell>
          <cell r="CE1177">
            <v>0</v>
          </cell>
          <cell r="CF1177">
            <v>0</v>
          </cell>
          <cell r="CG1177">
            <v>0</v>
          </cell>
          <cell r="CH1177">
            <v>0</v>
          </cell>
          <cell r="CI1177">
            <v>0</v>
          </cell>
          <cell r="CJ1177">
            <v>0</v>
          </cell>
          <cell r="CK1177">
            <v>0</v>
          </cell>
          <cell r="CL1177">
            <v>0</v>
          </cell>
          <cell r="CM1177">
            <v>0</v>
          </cell>
          <cell r="CN1177">
            <v>0</v>
          </cell>
          <cell r="CO1177">
            <v>0</v>
          </cell>
          <cell r="CP1177">
            <v>0</v>
          </cell>
          <cell r="CQ1177">
            <v>0</v>
          </cell>
          <cell r="CR1177">
            <v>0</v>
          </cell>
          <cell r="CS1177">
            <v>0</v>
          </cell>
          <cell r="CT1177">
            <v>0</v>
          </cell>
          <cell r="CU1177">
            <v>0</v>
          </cell>
          <cell r="CV1177">
            <v>0</v>
          </cell>
          <cell r="CW1177">
            <v>0</v>
          </cell>
          <cell r="CX1177">
            <v>0</v>
          </cell>
          <cell r="CY1177">
            <v>0</v>
          </cell>
          <cell r="CZ1177">
            <v>0</v>
          </cell>
          <cell r="DA1177">
            <v>0</v>
          </cell>
          <cell r="DB1177">
            <v>0</v>
          </cell>
          <cell r="DC1177">
            <v>0</v>
          </cell>
          <cell r="DD1177">
            <v>0</v>
          </cell>
          <cell r="DE1177">
            <v>0</v>
          </cell>
          <cell r="DF1177">
            <v>0</v>
          </cell>
          <cell r="DG1177">
            <v>0</v>
          </cell>
          <cell r="DH1177">
            <v>0</v>
          </cell>
          <cell r="DI1177">
            <v>0</v>
          </cell>
          <cell r="DJ1177">
            <v>0</v>
          </cell>
          <cell r="DK1177">
            <v>0</v>
          </cell>
          <cell r="DL1177">
            <v>0</v>
          </cell>
          <cell r="DM1177">
            <v>0</v>
          </cell>
          <cell r="DN1177">
            <v>0</v>
          </cell>
          <cell r="DO1177">
            <v>0</v>
          </cell>
          <cell r="DP1177">
            <v>0</v>
          </cell>
          <cell r="DQ1177">
            <v>0</v>
          </cell>
          <cell r="DR1177">
            <v>0</v>
          </cell>
          <cell r="DS1177">
            <v>0</v>
          </cell>
          <cell r="DT1177">
            <v>0</v>
          </cell>
          <cell r="DU1177">
            <v>0</v>
          </cell>
          <cell r="DV1177">
            <v>0</v>
          </cell>
          <cell r="DW1177">
            <v>0</v>
          </cell>
          <cell r="DX1177">
            <v>0</v>
          </cell>
          <cell r="DY1177">
            <v>0</v>
          </cell>
          <cell r="DZ1177">
            <v>0</v>
          </cell>
          <cell r="EA1177">
            <v>0</v>
          </cell>
          <cell r="EB1177">
            <v>0</v>
          </cell>
          <cell r="EC1177">
            <v>0</v>
          </cell>
          <cell r="ED1177">
            <v>0</v>
          </cell>
          <cell r="EE1177">
            <v>0</v>
          </cell>
          <cell r="EF1177">
            <v>0</v>
          </cell>
          <cell r="EG1177">
            <v>0</v>
          </cell>
          <cell r="EH1177">
            <v>0</v>
          </cell>
          <cell r="EI1177">
            <v>0</v>
          </cell>
          <cell r="EJ1177">
            <v>0</v>
          </cell>
          <cell r="EK1177">
            <v>0</v>
          </cell>
          <cell r="EL1177">
            <v>0</v>
          </cell>
          <cell r="EM1177">
            <v>0</v>
          </cell>
          <cell r="EN1177">
            <v>0</v>
          </cell>
          <cell r="EO1177">
            <v>0</v>
          </cell>
          <cell r="EP1177">
            <v>0</v>
          </cell>
          <cell r="EQ1177">
            <v>0</v>
          </cell>
          <cell r="ER1177">
            <v>0</v>
          </cell>
          <cell r="ES1177">
            <v>0</v>
          </cell>
          <cell r="ET1177">
            <v>0</v>
          </cell>
          <cell r="EU1177">
            <v>0</v>
          </cell>
          <cell r="EV1177">
            <v>0</v>
          </cell>
          <cell r="EW1177">
            <v>0</v>
          </cell>
          <cell r="EX1177">
            <v>0</v>
          </cell>
          <cell r="EY1177">
            <v>0</v>
          </cell>
          <cell r="EZ1177">
            <v>0</v>
          </cell>
          <cell r="FA1177">
            <v>0</v>
          </cell>
          <cell r="FB1177">
            <v>0</v>
          </cell>
          <cell r="FC1177">
            <v>0</v>
          </cell>
          <cell r="FD1177">
            <v>0</v>
          </cell>
          <cell r="FE1177">
            <v>0</v>
          </cell>
          <cell r="FF1177">
            <v>0</v>
          </cell>
          <cell r="FG1177">
            <v>0</v>
          </cell>
          <cell r="FH1177">
            <v>0</v>
          </cell>
          <cell r="FI1177">
            <v>0</v>
          </cell>
          <cell r="FJ1177">
            <v>0</v>
          </cell>
          <cell r="FK1177">
            <v>0</v>
          </cell>
          <cell r="FL1177">
            <v>0</v>
          </cell>
          <cell r="FM1177">
            <v>0</v>
          </cell>
          <cell r="FN1177">
            <v>0</v>
          </cell>
          <cell r="FO1177">
            <v>0</v>
          </cell>
          <cell r="FP1177">
            <v>0</v>
          </cell>
          <cell r="FQ1177">
            <v>0</v>
          </cell>
          <cell r="FR1177">
            <v>0</v>
          </cell>
          <cell r="FS1177">
            <v>0</v>
          </cell>
          <cell r="FT1177">
            <v>0</v>
          </cell>
          <cell r="FU1177">
            <v>0</v>
          </cell>
          <cell r="FV1177">
            <v>0</v>
          </cell>
          <cell r="FW1177">
            <v>0</v>
          </cell>
          <cell r="FX1177">
            <v>0</v>
          </cell>
          <cell r="FY1177">
            <v>0</v>
          </cell>
          <cell r="FZ1177">
            <v>0</v>
          </cell>
          <cell r="GA1177">
            <v>0</v>
          </cell>
          <cell r="GB1177">
            <v>0</v>
          </cell>
          <cell r="GC1177">
            <v>0</v>
          </cell>
          <cell r="GD1177">
            <v>0</v>
          </cell>
          <cell r="GE1177">
            <v>0</v>
          </cell>
          <cell r="GF1177">
            <v>0</v>
          </cell>
          <cell r="GG1177">
            <v>0</v>
          </cell>
          <cell r="GH1177">
            <v>0</v>
          </cell>
          <cell r="GI1177">
            <v>0</v>
          </cell>
          <cell r="GJ1177">
            <v>0</v>
          </cell>
          <cell r="GK1177">
            <v>0</v>
          </cell>
          <cell r="GL1177">
            <v>0</v>
          </cell>
          <cell r="GM1177">
            <v>0</v>
          </cell>
          <cell r="GN1177">
            <v>0</v>
          </cell>
          <cell r="GO1177">
            <v>0</v>
          </cell>
          <cell r="GP1177">
            <v>0</v>
          </cell>
          <cell r="GQ1177">
            <v>0</v>
          </cell>
          <cell r="GR1177">
            <v>0</v>
          </cell>
          <cell r="GS1177">
            <v>0</v>
          </cell>
          <cell r="GT1177">
            <v>0</v>
          </cell>
          <cell r="GU1177">
            <v>0</v>
          </cell>
          <cell r="GV1177">
            <v>0</v>
          </cell>
          <cell r="GW1177">
            <v>0</v>
          </cell>
          <cell r="GX1177">
            <v>0</v>
          </cell>
          <cell r="GY1177">
            <v>0</v>
          </cell>
          <cell r="GZ1177">
            <v>0</v>
          </cell>
          <cell r="HA1177">
            <v>0</v>
          </cell>
          <cell r="HB1177">
            <v>0</v>
          </cell>
          <cell r="HC1177">
            <v>0</v>
          </cell>
          <cell r="HD1177">
            <v>0</v>
          </cell>
          <cell r="HE1177">
            <v>0</v>
          </cell>
          <cell r="HF1177">
            <v>0</v>
          </cell>
          <cell r="HG1177">
            <v>0</v>
          </cell>
          <cell r="HH1177">
            <v>0</v>
          </cell>
          <cell r="HI1177">
            <v>0</v>
          </cell>
          <cell r="HJ1177">
            <v>0</v>
          </cell>
          <cell r="HK1177">
            <v>0</v>
          </cell>
          <cell r="HL1177">
            <v>0</v>
          </cell>
          <cell r="HM1177">
            <v>0</v>
          </cell>
          <cell r="HN1177">
            <v>0</v>
          </cell>
          <cell r="HO1177">
            <v>0</v>
          </cell>
          <cell r="HP1177">
            <v>0</v>
          </cell>
          <cell r="HQ1177">
            <v>0</v>
          </cell>
          <cell r="HR1177">
            <v>0</v>
          </cell>
          <cell r="HS1177">
            <v>0</v>
          </cell>
          <cell r="HT1177">
            <v>0</v>
          </cell>
          <cell r="HU1177">
            <v>0</v>
          </cell>
          <cell r="HV1177">
            <v>0</v>
          </cell>
          <cell r="HW1177">
            <v>0</v>
          </cell>
          <cell r="HX1177">
            <v>0</v>
          </cell>
          <cell r="HY1177">
            <v>0</v>
          </cell>
          <cell r="HZ1177">
            <v>0</v>
          </cell>
          <cell r="IA1177">
            <v>0</v>
          </cell>
          <cell r="IB1177">
            <v>0</v>
          </cell>
          <cell r="IC1177">
            <v>0</v>
          </cell>
          <cell r="ID1177">
            <v>0</v>
          </cell>
          <cell r="IE1177">
            <v>0</v>
          </cell>
          <cell r="IF1177">
            <v>0</v>
          </cell>
          <cell r="IG1177">
            <v>0</v>
          </cell>
          <cell r="IH1177">
            <v>0</v>
          </cell>
          <cell r="II1177">
            <v>0</v>
          </cell>
          <cell r="IJ1177">
            <v>0</v>
          </cell>
          <cell r="IK1177">
            <v>0</v>
          </cell>
          <cell r="IL1177">
            <v>0</v>
          </cell>
          <cell r="IM1177">
            <v>0</v>
          </cell>
          <cell r="IN1177">
            <v>0</v>
          </cell>
          <cell r="IO1177">
            <v>0</v>
          </cell>
          <cell r="IP1177">
            <v>0</v>
          </cell>
          <cell r="IQ1177">
            <v>0</v>
          </cell>
          <cell r="IR1177">
            <v>0</v>
          </cell>
          <cell r="IS1177">
            <v>0</v>
          </cell>
          <cell r="IT1177">
            <v>0</v>
          </cell>
          <cell r="IU1177">
            <v>0</v>
          </cell>
          <cell r="IV1177">
            <v>0</v>
          </cell>
          <cell r="IW1177">
            <v>0</v>
          </cell>
          <cell r="IX1177">
            <v>0</v>
          </cell>
          <cell r="IY1177">
            <v>0</v>
          </cell>
          <cell r="IZ1177">
            <v>0</v>
          </cell>
          <cell r="JA1177">
            <v>0</v>
          </cell>
          <cell r="JB1177">
            <v>0</v>
          </cell>
          <cell r="JC1177">
            <v>0</v>
          </cell>
          <cell r="JD1177">
            <v>0</v>
          </cell>
          <cell r="JE1177">
            <v>0</v>
          </cell>
          <cell r="JF1177">
            <v>0</v>
          </cell>
          <cell r="JG1177">
            <v>0</v>
          </cell>
          <cell r="JH1177">
            <v>0</v>
          </cell>
          <cell r="JI1177">
            <v>0</v>
          </cell>
          <cell r="JJ1177">
            <v>0</v>
          </cell>
          <cell r="JK1177">
            <v>0</v>
          </cell>
          <cell r="JL1177">
            <v>0</v>
          </cell>
          <cell r="JM1177">
            <v>0</v>
          </cell>
          <cell r="JN1177">
            <v>0</v>
          </cell>
          <cell r="JO1177">
            <v>0</v>
          </cell>
          <cell r="JP1177">
            <v>0</v>
          </cell>
          <cell r="JQ1177">
            <v>0</v>
          </cell>
        </row>
        <row r="1178">
          <cell r="D1178" t="str">
            <v>GSC.QF.TRO._.qWY.Tata_Chemical</v>
          </cell>
          <cell r="F1178">
            <v>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0</v>
          </cell>
          <cell r="R1178">
            <v>0</v>
          </cell>
          <cell r="S1178">
            <v>0</v>
          </cell>
          <cell r="T1178">
            <v>0</v>
          </cell>
          <cell r="U1178">
            <v>0</v>
          </cell>
          <cell r="V1178">
            <v>0</v>
          </cell>
          <cell r="W1178">
            <v>0</v>
          </cell>
          <cell r="X1178">
            <v>0</v>
          </cell>
          <cell r="Y1178">
            <v>0</v>
          </cell>
          <cell r="Z1178">
            <v>0</v>
          </cell>
          <cell r="AA1178">
            <v>0</v>
          </cell>
          <cell r="AB1178">
            <v>0</v>
          </cell>
          <cell r="AC1178">
            <v>0</v>
          </cell>
          <cell r="AD1178">
            <v>0</v>
          </cell>
          <cell r="AE1178">
            <v>0</v>
          </cell>
          <cell r="AF1178">
            <v>0</v>
          </cell>
          <cell r="AG1178">
            <v>0</v>
          </cell>
          <cell r="AH1178">
            <v>0</v>
          </cell>
          <cell r="AI1178">
            <v>0</v>
          </cell>
          <cell r="AJ1178">
            <v>0</v>
          </cell>
          <cell r="AK1178">
            <v>0</v>
          </cell>
          <cell r="AL1178">
            <v>0</v>
          </cell>
          <cell r="AM1178">
            <v>0</v>
          </cell>
          <cell r="AN1178">
            <v>0</v>
          </cell>
          <cell r="AO1178">
            <v>0</v>
          </cell>
          <cell r="AP1178">
            <v>0</v>
          </cell>
          <cell r="AQ1178">
            <v>0</v>
          </cell>
          <cell r="AR1178">
            <v>0</v>
          </cell>
          <cell r="AS1178">
            <v>0</v>
          </cell>
          <cell r="AT1178">
            <v>0</v>
          </cell>
          <cell r="AU1178">
            <v>0</v>
          </cell>
          <cell r="AV1178">
            <v>0</v>
          </cell>
          <cell r="AW1178">
            <v>0</v>
          </cell>
          <cell r="AX1178">
            <v>0</v>
          </cell>
          <cell r="AY1178">
            <v>0</v>
          </cell>
          <cell r="AZ1178">
            <v>0</v>
          </cell>
          <cell r="BA1178">
            <v>0</v>
          </cell>
          <cell r="BB1178">
            <v>0</v>
          </cell>
          <cell r="BC1178">
            <v>0</v>
          </cell>
          <cell r="BD1178">
            <v>0</v>
          </cell>
          <cell r="BE1178">
            <v>0</v>
          </cell>
          <cell r="BF1178">
            <v>0</v>
          </cell>
          <cell r="BG1178">
            <v>0</v>
          </cell>
          <cell r="BH1178">
            <v>0</v>
          </cell>
          <cell r="BI1178">
            <v>0</v>
          </cell>
          <cell r="BJ1178">
            <v>0</v>
          </cell>
          <cell r="BK1178">
            <v>0</v>
          </cell>
          <cell r="BL1178">
            <v>0</v>
          </cell>
          <cell r="BM1178">
            <v>0</v>
          </cell>
          <cell r="BN1178">
            <v>0</v>
          </cell>
          <cell r="BO1178">
            <v>0</v>
          </cell>
          <cell r="BP1178">
            <v>0</v>
          </cell>
          <cell r="BQ1178">
            <v>0</v>
          </cell>
          <cell r="BR1178">
            <v>0</v>
          </cell>
          <cell r="BS1178">
            <v>0</v>
          </cell>
          <cell r="BT1178">
            <v>0</v>
          </cell>
          <cell r="BU1178">
            <v>0</v>
          </cell>
          <cell r="BV1178">
            <v>0</v>
          </cell>
          <cell r="BW1178">
            <v>0</v>
          </cell>
          <cell r="BX1178">
            <v>0</v>
          </cell>
          <cell r="BY1178">
            <v>0</v>
          </cell>
          <cell r="BZ1178">
            <v>0</v>
          </cell>
          <cell r="CA1178">
            <v>0</v>
          </cell>
          <cell r="CB1178">
            <v>0</v>
          </cell>
          <cell r="CC1178">
            <v>0</v>
          </cell>
          <cell r="CD1178">
            <v>0</v>
          </cell>
          <cell r="CE1178">
            <v>0</v>
          </cell>
          <cell r="CF1178">
            <v>0</v>
          </cell>
          <cell r="CG1178">
            <v>0</v>
          </cell>
          <cell r="CH1178">
            <v>0</v>
          </cell>
          <cell r="CI1178">
            <v>0</v>
          </cell>
          <cell r="CJ1178">
            <v>0</v>
          </cell>
          <cell r="CK1178">
            <v>0</v>
          </cell>
          <cell r="CL1178">
            <v>0</v>
          </cell>
          <cell r="CM1178">
            <v>0</v>
          </cell>
          <cell r="CN1178">
            <v>0</v>
          </cell>
          <cell r="CO1178">
            <v>0</v>
          </cell>
          <cell r="CP1178">
            <v>0</v>
          </cell>
          <cell r="CQ1178">
            <v>0</v>
          </cell>
          <cell r="CR1178">
            <v>0</v>
          </cell>
          <cell r="CS1178">
            <v>0</v>
          </cell>
          <cell r="CT1178">
            <v>0</v>
          </cell>
          <cell r="CU1178">
            <v>0</v>
          </cell>
          <cell r="CV1178">
            <v>0</v>
          </cell>
          <cell r="CW1178">
            <v>0</v>
          </cell>
          <cell r="CX1178">
            <v>0</v>
          </cell>
          <cell r="CY1178">
            <v>0</v>
          </cell>
          <cell r="CZ1178">
            <v>0</v>
          </cell>
          <cell r="DA1178">
            <v>0</v>
          </cell>
          <cell r="DB1178">
            <v>0</v>
          </cell>
          <cell r="DC1178">
            <v>0</v>
          </cell>
          <cell r="DD1178">
            <v>0</v>
          </cell>
          <cell r="DE1178">
            <v>0</v>
          </cell>
          <cell r="DF1178">
            <v>0</v>
          </cell>
          <cell r="DG1178">
            <v>0</v>
          </cell>
          <cell r="DH1178">
            <v>0</v>
          </cell>
          <cell r="DI1178">
            <v>0</v>
          </cell>
          <cell r="DJ1178">
            <v>0</v>
          </cell>
          <cell r="DK1178">
            <v>0</v>
          </cell>
          <cell r="DL1178">
            <v>0</v>
          </cell>
          <cell r="DM1178">
            <v>0</v>
          </cell>
          <cell r="DN1178">
            <v>0</v>
          </cell>
          <cell r="DO1178">
            <v>0</v>
          </cell>
          <cell r="DP1178">
            <v>0</v>
          </cell>
          <cell r="DQ1178">
            <v>0</v>
          </cell>
          <cell r="DR1178">
            <v>0</v>
          </cell>
          <cell r="DS1178">
            <v>0</v>
          </cell>
          <cell r="DT1178">
            <v>0</v>
          </cell>
          <cell r="DU1178">
            <v>0</v>
          </cell>
          <cell r="DV1178">
            <v>0</v>
          </cell>
          <cell r="DW1178">
            <v>0</v>
          </cell>
          <cell r="DX1178">
            <v>0</v>
          </cell>
          <cell r="DY1178">
            <v>0</v>
          </cell>
          <cell r="DZ1178">
            <v>0</v>
          </cell>
          <cell r="EA1178">
            <v>0</v>
          </cell>
          <cell r="EB1178">
            <v>0</v>
          </cell>
          <cell r="EC1178">
            <v>0</v>
          </cell>
          <cell r="ED1178">
            <v>0</v>
          </cell>
          <cell r="EE1178">
            <v>0</v>
          </cell>
          <cell r="EF1178">
            <v>0</v>
          </cell>
          <cell r="EG1178">
            <v>0</v>
          </cell>
          <cell r="EH1178">
            <v>0</v>
          </cell>
          <cell r="EI1178">
            <v>0</v>
          </cell>
          <cell r="EJ1178">
            <v>0</v>
          </cell>
          <cell r="EK1178">
            <v>0</v>
          </cell>
          <cell r="EL1178">
            <v>0</v>
          </cell>
          <cell r="EM1178">
            <v>0</v>
          </cell>
          <cell r="EN1178">
            <v>0</v>
          </cell>
          <cell r="EO1178">
            <v>0</v>
          </cell>
          <cell r="EP1178">
            <v>0</v>
          </cell>
          <cell r="EQ1178">
            <v>0</v>
          </cell>
          <cell r="ER1178">
            <v>0</v>
          </cell>
          <cell r="ES1178">
            <v>0</v>
          </cell>
          <cell r="ET1178">
            <v>0</v>
          </cell>
          <cell r="EU1178">
            <v>0</v>
          </cell>
          <cell r="EV1178">
            <v>0</v>
          </cell>
          <cell r="EW1178">
            <v>0</v>
          </cell>
          <cell r="EX1178">
            <v>0</v>
          </cell>
          <cell r="EY1178">
            <v>0</v>
          </cell>
          <cell r="EZ1178">
            <v>0</v>
          </cell>
          <cell r="FA1178">
            <v>0</v>
          </cell>
          <cell r="FB1178">
            <v>0</v>
          </cell>
          <cell r="FC1178">
            <v>0</v>
          </cell>
          <cell r="FD1178">
            <v>0</v>
          </cell>
          <cell r="FE1178">
            <v>0</v>
          </cell>
          <cell r="FF1178">
            <v>0</v>
          </cell>
          <cell r="FG1178">
            <v>0</v>
          </cell>
          <cell r="FH1178">
            <v>0</v>
          </cell>
          <cell r="FI1178">
            <v>0</v>
          </cell>
          <cell r="FJ1178">
            <v>0</v>
          </cell>
          <cell r="FK1178">
            <v>0</v>
          </cell>
          <cell r="FL1178">
            <v>0</v>
          </cell>
          <cell r="FM1178">
            <v>0</v>
          </cell>
          <cell r="FN1178">
            <v>0</v>
          </cell>
          <cell r="FO1178">
            <v>0</v>
          </cell>
          <cell r="FP1178">
            <v>0</v>
          </cell>
          <cell r="FQ1178">
            <v>0</v>
          </cell>
          <cell r="FR1178">
            <v>0</v>
          </cell>
          <cell r="FS1178">
            <v>0</v>
          </cell>
          <cell r="FT1178">
            <v>0</v>
          </cell>
          <cell r="FU1178">
            <v>0</v>
          </cell>
          <cell r="FV1178">
            <v>0</v>
          </cell>
          <cell r="FW1178">
            <v>0</v>
          </cell>
          <cell r="FX1178">
            <v>0</v>
          </cell>
          <cell r="FY1178">
            <v>0</v>
          </cell>
          <cell r="FZ1178">
            <v>0</v>
          </cell>
          <cell r="GA1178">
            <v>0</v>
          </cell>
          <cell r="GB1178">
            <v>0</v>
          </cell>
          <cell r="GC1178">
            <v>0</v>
          </cell>
          <cell r="GD1178">
            <v>0</v>
          </cell>
          <cell r="GE1178">
            <v>0</v>
          </cell>
          <cell r="GF1178">
            <v>0</v>
          </cell>
          <cell r="GG1178">
            <v>0</v>
          </cell>
          <cell r="GH1178">
            <v>0</v>
          </cell>
          <cell r="GI1178">
            <v>0</v>
          </cell>
          <cell r="GJ1178">
            <v>0</v>
          </cell>
          <cell r="GK1178">
            <v>0</v>
          </cell>
          <cell r="GL1178">
            <v>0</v>
          </cell>
          <cell r="GM1178">
            <v>0</v>
          </cell>
          <cell r="GN1178">
            <v>0</v>
          </cell>
          <cell r="GO1178">
            <v>0</v>
          </cell>
          <cell r="GP1178">
            <v>0</v>
          </cell>
          <cell r="GQ1178">
            <v>0</v>
          </cell>
          <cell r="GR1178">
            <v>0</v>
          </cell>
          <cell r="GS1178">
            <v>0</v>
          </cell>
          <cell r="GT1178">
            <v>0</v>
          </cell>
          <cell r="GU1178">
            <v>0</v>
          </cell>
          <cell r="GV1178">
            <v>0</v>
          </cell>
          <cell r="GW1178">
            <v>0</v>
          </cell>
          <cell r="GX1178">
            <v>0</v>
          </cell>
          <cell r="GY1178">
            <v>0</v>
          </cell>
          <cell r="GZ1178">
            <v>0</v>
          </cell>
          <cell r="HA1178">
            <v>0</v>
          </cell>
          <cell r="HB1178">
            <v>0</v>
          </cell>
          <cell r="HC1178">
            <v>0</v>
          </cell>
          <cell r="HD1178">
            <v>0</v>
          </cell>
          <cell r="HE1178">
            <v>0</v>
          </cell>
          <cell r="HF1178">
            <v>0</v>
          </cell>
          <cell r="HG1178">
            <v>0</v>
          </cell>
          <cell r="HH1178">
            <v>0</v>
          </cell>
          <cell r="HI1178">
            <v>0</v>
          </cell>
          <cell r="HJ1178">
            <v>0</v>
          </cell>
          <cell r="HK1178">
            <v>0</v>
          </cell>
          <cell r="HL1178">
            <v>0</v>
          </cell>
          <cell r="HM1178">
            <v>0</v>
          </cell>
          <cell r="HN1178">
            <v>0</v>
          </cell>
          <cell r="HO1178">
            <v>0</v>
          </cell>
          <cell r="HP1178">
            <v>0</v>
          </cell>
          <cell r="HQ1178">
            <v>0</v>
          </cell>
          <cell r="HR1178">
            <v>0</v>
          </cell>
          <cell r="HS1178">
            <v>0</v>
          </cell>
          <cell r="HT1178">
            <v>0</v>
          </cell>
          <cell r="HU1178">
            <v>0</v>
          </cell>
          <cell r="HV1178">
            <v>0</v>
          </cell>
          <cell r="HW1178">
            <v>0</v>
          </cell>
          <cell r="HX1178">
            <v>0</v>
          </cell>
          <cell r="HY1178">
            <v>0</v>
          </cell>
          <cell r="HZ1178">
            <v>0</v>
          </cell>
          <cell r="IA1178">
            <v>0</v>
          </cell>
          <cell r="IB1178">
            <v>0</v>
          </cell>
          <cell r="IC1178">
            <v>0</v>
          </cell>
          <cell r="ID1178">
            <v>0</v>
          </cell>
          <cell r="IE1178">
            <v>0</v>
          </cell>
          <cell r="IF1178">
            <v>0</v>
          </cell>
          <cell r="IG1178">
            <v>0</v>
          </cell>
          <cell r="IH1178">
            <v>0</v>
          </cell>
          <cell r="II1178">
            <v>0</v>
          </cell>
          <cell r="IJ1178">
            <v>0</v>
          </cell>
          <cell r="IK1178">
            <v>0</v>
          </cell>
          <cell r="IL1178">
            <v>0</v>
          </cell>
          <cell r="IM1178">
            <v>0</v>
          </cell>
          <cell r="IN1178">
            <v>0</v>
          </cell>
          <cell r="IO1178">
            <v>0</v>
          </cell>
          <cell r="IP1178">
            <v>0</v>
          </cell>
          <cell r="IQ1178">
            <v>0</v>
          </cell>
          <cell r="IR1178">
            <v>0</v>
          </cell>
          <cell r="IS1178">
            <v>0</v>
          </cell>
          <cell r="IT1178">
            <v>0</v>
          </cell>
          <cell r="IU1178">
            <v>0</v>
          </cell>
          <cell r="IV1178">
            <v>0</v>
          </cell>
          <cell r="IW1178">
            <v>0</v>
          </cell>
          <cell r="IX1178">
            <v>0</v>
          </cell>
          <cell r="IY1178">
            <v>0</v>
          </cell>
          <cell r="IZ1178">
            <v>0</v>
          </cell>
          <cell r="JA1178">
            <v>0</v>
          </cell>
          <cell r="JB1178">
            <v>0</v>
          </cell>
          <cell r="JC1178">
            <v>0</v>
          </cell>
          <cell r="JD1178">
            <v>0</v>
          </cell>
          <cell r="JE1178">
            <v>0</v>
          </cell>
          <cell r="JF1178">
            <v>0</v>
          </cell>
          <cell r="JG1178">
            <v>0</v>
          </cell>
          <cell r="JH1178">
            <v>0</v>
          </cell>
          <cell r="JI1178">
            <v>0</v>
          </cell>
          <cell r="JJ1178">
            <v>0</v>
          </cell>
          <cell r="JK1178">
            <v>0</v>
          </cell>
          <cell r="JL1178">
            <v>0</v>
          </cell>
          <cell r="JM1178">
            <v>0</v>
          </cell>
          <cell r="JN1178">
            <v>0</v>
          </cell>
          <cell r="JO1178">
            <v>0</v>
          </cell>
          <cell r="JP1178">
            <v>0</v>
          </cell>
          <cell r="JQ1178">
            <v>0</v>
          </cell>
        </row>
        <row r="1179">
          <cell r="D1179">
            <v>0</v>
          </cell>
          <cell r="F1179">
            <v>0</v>
          </cell>
          <cell r="G1179">
            <v>0</v>
          </cell>
          <cell r="H1179">
            <v>0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0</v>
          </cell>
          <cell r="R1179">
            <v>0</v>
          </cell>
          <cell r="S1179">
            <v>0</v>
          </cell>
          <cell r="T1179">
            <v>0</v>
          </cell>
          <cell r="U1179">
            <v>0</v>
          </cell>
          <cell r="V1179">
            <v>0</v>
          </cell>
          <cell r="W1179">
            <v>0</v>
          </cell>
          <cell r="X1179">
            <v>0</v>
          </cell>
          <cell r="Y1179">
            <v>0</v>
          </cell>
          <cell r="Z1179">
            <v>0</v>
          </cell>
          <cell r="AA1179">
            <v>0</v>
          </cell>
          <cell r="AB1179">
            <v>0</v>
          </cell>
          <cell r="AC1179">
            <v>0</v>
          </cell>
          <cell r="AD1179">
            <v>0</v>
          </cell>
          <cell r="AE1179">
            <v>0</v>
          </cell>
          <cell r="AF1179">
            <v>0</v>
          </cell>
          <cell r="AG1179">
            <v>0</v>
          </cell>
          <cell r="AH1179">
            <v>0</v>
          </cell>
          <cell r="AI1179">
            <v>0</v>
          </cell>
          <cell r="AJ1179">
            <v>0</v>
          </cell>
          <cell r="AK1179">
            <v>0</v>
          </cell>
          <cell r="AL1179">
            <v>0</v>
          </cell>
          <cell r="AM1179">
            <v>0</v>
          </cell>
          <cell r="AN1179">
            <v>0</v>
          </cell>
          <cell r="AO1179">
            <v>0</v>
          </cell>
          <cell r="AP1179">
            <v>0</v>
          </cell>
          <cell r="AQ1179">
            <v>0</v>
          </cell>
          <cell r="AR1179">
            <v>0</v>
          </cell>
          <cell r="AS1179">
            <v>0</v>
          </cell>
          <cell r="AT1179">
            <v>0</v>
          </cell>
          <cell r="AU1179">
            <v>0</v>
          </cell>
          <cell r="AV1179">
            <v>0</v>
          </cell>
          <cell r="AW1179">
            <v>0</v>
          </cell>
          <cell r="AX1179">
            <v>0</v>
          </cell>
          <cell r="AY1179">
            <v>0</v>
          </cell>
          <cell r="AZ1179">
            <v>0</v>
          </cell>
          <cell r="BA1179">
            <v>0</v>
          </cell>
          <cell r="BB1179">
            <v>0</v>
          </cell>
          <cell r="BC1179">
            <v>0</v>
          </cell>
          <cell r="BD1179">
            <v>0</v>
          </cell>
          <cell r="BE1179">
            <v>0</v>
          </cell>
          <cell r="BF1179">
            <v>0</v>
          </cell>
          <cell r="BG1179">
            <v>0</v>
          </cell>
          <cell r="BH1179">
            <v>0</v>
          </cell>
          <cell r="BI1179">
            <v>0</v>
          </cell>
          <cell r="BJ1179">
            <v>0</v>
          </cell>
          <cell r="BK1179">
            <v>0</v>
          </cell>
          <cell r="BL1179">
            <v>0</v>
          </cell>
          <cell r="BM1179">
            <v>0</v>
          </cell>
          <cell r="BN1179">
            <v>0</v>
          </cell>
          <cell r="BO1179">
            <v>0</v>
          </cell>
          <cell r="BP1179">
            <v>0</v>
          </cell>
          <cell r="BQ1179">
            <v>0</v>
          </cell>
          <cell r="BR1179">
            <v>0</v>
          </cell>
          <cell r="BS1179">
            <v>0</v>
          </cell>
          <cell r="BT1179">
            <v>0</v>
          </cell>
          <cell r="BU1179">
            <v>0</v>
          </cell>
          <cell r="BV1179">
            <v>0</v>
          </cell>
          <cell r="BW1179">
            <v>0</v>
          </cell>
          <cell r="BX1179">
            <v>0</v>
          </cell>
          <cell r="BY1179">
            <v>0</v>
          </cell>
          <cell r="BZ1179">
            <v>0</v>
          </cell>
          <cell r="CA1179">
            <v>0</v>
          </cell>
          <cell r="CB1179">
            <v>0</v>
          </cell>
          <cell r="CC1179">
            <v>0</v>
          </cell>
          <cell r="CD1179">
            <v>0</v>
          </cell>
          <cell r="CE1179">
            <v>0</v>
          </cell>
          <cell r="CF1179">
            <v>0</v>
          </cell>
          <cell r="CG1179">
            <v>0</v>
          </cell>
          <cell r="CH1179">
            <v>0</v>
          </cell>
          <cell r="CI1179">
            <v>0</v>
          </cell>
          <cell r="CJ1179">
            <v>0</v>
          </cell>
          <cell r="CK1179">
            <v>0</v>
          </cell>
          <cell r="CL1179">
            <v>0</v>
          </cell>
          <cell r="CM1179">
            <v>0</v>
          </cell>
          <cell r="CN1179">
            <v>0</v>
          </cell>
          <cell r="CO1179">
            <v>0</v>
          </cell>
          <cell r="CP1179">
            <v>0</v>
          </cell>
          <cell r="CQ1179">
            <v>0</v>
          </cell>
          <cell r="CR1179">
            <v>0</v>
          </cell>
          <cell r="CS1179">
            <v>0</v>
          </cell>
          <cell r="CT1179">
            <v>0</v>
          </cell>
          <cell r="CU1179">
            <v>0</v>
          </cell>
          <cell r="CV1179">
            <v>0</v>
          </cell>
          <cell r="CW1179">
            <v>0</v>
          </cell>
          <cell r="CX1179">
            <v>0</v>
          </cell>
          <cell r="CY1179">
            <v>0</v>
          </cell>
          <cell r="CZ1179">
            <v>0</v>
          </cell>
          <cell r="DA1179">
            <v>0</v>
          </cell>
          <cell r="DB1179">
            <v>0</v>
          </cell>
          <cell r="DC1179">
            <v>0</v>
          </cell>
          <cell r="DD1179">
            <v>0</v>
          </cell>
          <cell r="DE1179">
            <v>0</v>
          </cell>
          <cell r="DF1179">
            <v>0</v>
          </cell>
          <cell r="DG1179">
            <v>0</v>
          </cell>
          <cell r="DH1179">
            <v>0</v>
          </cell>
          <cell r="DI1179">
            <v>0</v>
          </cell>
          <cell r="DJ1179">
            <v>0</v>
          </cell>
          <cell r="DK1179">
            <v>0</v>
          </cell>
          <cell r="DL1179">
            <v>0</v>
          </cell>
          <cell r="DM1179">
            <v>0</v>
          </cell>
          <cell r="DN1179">
            <v>0</v>
          </cell>
          <cell r="DO1179">
            <v>0</v>
          </cell>
          <cell r="DP1179">
            <v>0</v>
          </cell>
          <cell r="DQ1179">
            <v>0</v>
          </cell>
          <cell r="DR1179">
            <v>0</v>
          </cell>
          <cell r="DS1179">
            <v>0</v>
          </cell>
          <cell r="DT1179">
            <v>0</v>
          </cell>
          <cell r="DU1179">
            <v>0</v>
          </cell>
          <cell r="DV1179">
            <v>0</v>
          </cell>
          <cell r="DW1179">
            <v>0</v>
          </cell>
          <cell r="DX1179">
            <v>0</v>
          </cell>
          <cell r="DY1179">
            <v>0</v>
          </cell>
          <cell r="DZ1179">
            <v>0</v>
          </cell>
          <cell r="EA1179">
            <v>0</v>
          </cell>
          <cell r="EB1179">
            <v>0</v>
          </cell>
          <cell r="EC1179">
            <v>0</v>
          </cell>
          <cell r="ED1179">
            <v>0</v>
          </cell>
          <cell r="EE1179">
            <v>0</v>
          </cell>
          <cell r="EF1179">
            <v>0</v>
          </cell>
          <cell r="EG1179">
            <v>0</v>
          </cell>
          <cell r="EH1179">
            <v>0</v>
          </cell>
          <cell r="EI1179">
            <v>0</v>
          </cell>
          <cell r="EJ1179">
            <v>0</v>
          </cell>
          <cell r="EK1179">
            <v>0</v>
          </cell>
          <cell r="EL1179">
            <v>0</v>
          </cell>
          <cell r="EM1179">
            <v>0</v>
          </cell>
          <cell r="EN1179">
            <v>0</v>
          </cell>
          <cell r="EO1179">
            <v>0</v>
          </cell>
          <cell r="EP1179">
            <v>0</v>
          </cell>
          <cell r="EQ1179">
            <v>0</v>
          </cell>
          <cell r="ER1179">
            <v>0</v>
          </cell>
          <cell r="ES1179">
            <v>0</v>
          </cell>
          <cell r="ET1179">
            <v>0</v>
          </cell>
          <cell r="EU1179">
            <v>0</v>
          </cell>
          <cell r="EV1179">
            <v>0</v>
          </cell>
          <cell r="EW1179">
            <v>0</v>
          </cell>
          <cell r="EX1179">
            <v>0</v>
          </cell>
          <cell r="EY1179">
            <v>0</v>
          </cell>
          <cell r="EZ1179">
            <v>0</v>
          </cell>
          <cell r="FA1179">
            <v>0</v>
          </cell>
          <cell r="FB1179">
            <v>0</v>
          </cell>
          <cell r="FC1179">
            <v>0</v>
          </cell>
          <cell r="FD1179">
            <v>0</v>
          </cell>
          <cell r="FE1179">
            <v>0</v>
          </cell>
          <cell r="FF1179">
            <v>0</v>
          </cell>
          <cell r="FG1179">
            <v>0</v>
          </cell>
          <cell r="FH1179">
            <v>0</v>
          </cell>
          <cell r="FI1179">
            <v>0</v>
          </cell>
          <cell r="FJ1179">
            <v>0</v>
          </cell>
          <cell r="FK1179">
            <v>0</v>
          </cell>
          <cell r="FL1179">
            <v>0</v>
          </cell>
          <cell r="FM1179">
            <v>0</v>
          </cell>
          <cell r="FN1179">
            <v>0</v>
          </cell>
          <cell r="FO1179">
            <v>0</v>
          </cell>
          <cell r="FP1179">
            <v>0</v>
          </cell>
          <cell r="FQ1179">
            <v>0</v>
          </cell>
          <cell r="FR1179">
            <v>0</v>
          </cell>
          <cell r="FS1179">
            <v>0</v>
          </cell>
          <cell r="FT1179">
            <v>0</v>
          </cell>
          <cell r="FU1179">
            <v>0</v>
          </cell>
          <cell r="FV1179">
            <v>0</v>
          </cell>
          <cell r="FW1179">
            <v>0</v>
          </cell>
          <cell r="FX1179">
            <v>0</v>
          </cell>
          <cell r="FY1179">
            <v>0</v>
          </cell>
          <cell r="FZ1179">
            <v>0</v>
          </cell>
          <cell r="GA1179">
            <v>0</v>
          </cell>
          <cell r="GB1179">
            <v>0</v>
          </cell>
          <cell r="GC1179">
            <v>0</v>
          </cell>
          <cell r="GD1179">
            <v>0</v>
          </cell>
          <cell r="GE1179">
            <v>0</v>
          </cell>
          <cell r="GF1179">
            <v>0</v>
          </cell>
          <cell r="GG1179">
            <v>0</v>
          </cell>
          <cell r="GH1179">
            <v>0</v>
          </cell>
          <cell r="GI1179">
            <v>0</v>
          </cell>
          <cell r="GJ1179">
            <v>0</v>
          </cell>
          <cell r="GK1179">
            <v>0</v>
          </cell>
          <cell r="GL1179">
            <v>0</v>
          </cell>
          <cell r="GM1179">
            <v>0</v>
          </cell>
          <cell r="GN1179">
            <v>0</v>
          </cell>
          <cell r="GO1179">
            <v>0</v>
          </cell>
          <cell r="GP1179">
            <v>0</v>
          </cell>
          <cell r="GQ1179">
            <v>0</v>
          </cell>
          <cell r="GR1179">
            <v>0</v>
          </cell>
          <cell r="GS1179">
            <v>0</v>
          </cell>
          <cell r="GT1179">
            <v>0</v>
          </cell>
          <cell r="GU1179">
            <v>0</v>
          </cell>
          <cell r="GV1179">
            <v>0</v>
          </cell>
          <cell r="GW1179">
            <v>0</v>
          </cell>
          <cell r="GX1179">
            <v>0</v>
          </cell>
          <cell r="GY1179">
            <v>0</v>
          </cell>
          <cell r="GZ1179">
            <v>0</v>
          </cell>
          <cell r="HA1179">
            <v>0</v>
          </cell>
          <cell r="HB1179">
            <v>0</v>
          </cell>
          <cell r="HC1179">
            <v>0</v>
          </cell>
          <cell r="HD1179">
            <v>0</v>
          </cell>
          <cell r="HE1179">
            <v>0</v>
          </cell>
          <cell r="HF1179">
            <v>0</v>
          </cell>
          <cell r="HG1179">
            <v>0</v>
          </cell>
          <cell r="HH1179">
            <v>0</v>
          </cell>
          <cell r="HI1179">
            <v>0</v>
          </cell>
          <cell r="HJ1179">
            <v>0</v>
          </cell>
          <cell r="HK1179">
            <v>0</v>
          </cell>
          <cell r="HL1179">
            <v>0</v>
          </cell>
          <cell r="HM1179">
            <v>0</v>
          </cell>
          <cell r="HN1179">
            <v>0</v>
          </cell>
          <cell r="HO1179">
            <v>0</v>
          </cell>
          <cell r="HP1179">
            <v>0</v>
          </cell>
          <cell r="HQ1179">
            <v>0</v>
          </cell>
          <cell r="HR1179">
            <v>0</v>
          </cell>
          <cell r="HS1179">
            <v>0</v>
          </cell>
          <cell r="HT1179">
            <v>0</v>
          </cell>
          <cell r="HU1179">
            <v>0</v>
          </cell>
          <cell r="HV1179">
            <v>0</v>
          </cell>
          <cell r="HW1179">
            <v>0</v>
          </cell>
          <cell r="HX1179">
            <v>0</v>
          </cell>
          <cell r="HY1179">
            <v>0</v>
          </cell>
          <cell r="HZ1179">
            <v>0</v>
          </cell>
          <cell r="IA1179">
            <v>0</v>
          </cell>
          <cell r="IB1179">
            <v>0</v>
          </cell>
          <cell r="IC1179">
            <v>0</v>
          </cell>
          <cell r="ID1179">
            <v>0</v>
          </cell>
          <cell r="IE1179">
            <v>0</v>
          </cell>
          <cell r="IF1179">
            <v>0</v>
          </cell>
          <cell r="IG1179">
            <v>0</v>
          </cell>
          <cell r="IH1179">
            <v>0</v>
          </cell>
          <cell r="II1179">
            <v>0</v>
          </cell>
          <cell r="IJ1179">
            <v>0</v>
          </cell>
          <cell r="IK1179">
            <v>0</v>
          </cell>
          <cell r="IL1179">
            <v>0</v>
          </cell>
          <cell r="IM1179">
            <v>0</v>
          </cell>
          <cell r="IN1179">
            <v>0</v>
          </cell>
          <cell r="IO1179">
            <v>0</v>
          </cell>
          <cell r="IP1179">
            <v>0</v>
          </cell>
          <cell r="IQ1179">
            <v>0</v>
          </cell>
          <cell r="IR1179">
            <v>0</v>
          </cell>
          <cell r="IS1179">
            <v>0</v>
          </cell>
          <cell r="IT1179">
            <v>0</v>
          </cell>
          <cell r="IU1179">
            <v>0</v>
          </cell>
          <cell r="IV1179">
            <v>0</v>
          </cell>
          <cell r="IW1179">
            <v>0</v>
          </cell>
          <cell r="IX1179">
            <v>0</v>
          </cell>
          <cell r="IY1179">
            <v>0</v>
          </cell>
          <cell r="IZ1179">
            <v>0</v>
          </cell>
          <cell r="JA1179">
            <v>0</v>
          </cell>
          <cell r="JB1179">
            <v>0</v>
          </cell>
          <cell r="JC1179">
            <v>0</v>
          </cell>
          <cell r="JD1179">
            <v>0</v>
          </cell>
          <cell r="JE1179">
            <v>0</v>
          </cell>
          <cell r="JF1179">
            <v>0</v>
          </cell>
          <cell r="JG1179">
            <v>0</v>
          </cell>
          <cell r="JH1179">
            <v>0</v>
          </cell>
          <cell r="JI1179">
            <v>0</v>
          </cell>
          <cell r="JJ1179">
            <v>0</v>
          </cell>
          <cell r="JK1179">
            <v>0</v>
          </cell>
          <cell r="JL1179">
            <v>0</v>
          </cell>
          <cell r="JM1179">
            <v>0</v>
          </cell>
          <cell r="JN1179">
            <v>0</v>
          </cell>
          <cell r="JO1179">
            <v>0</v>
          </cell>
          <cell r="JP1179">
            <v>0</v>
          </cell>
          <cell r="JQ1179">
            <v>0</v>
          </cell>
        </row>
        <row r="1180">
          <cell r="D1180">
            <v>0</v>
          </cell>
          <cell r="F1180">
            <v>0</v>
          </cell>
          <cell r="G1180">
            <v>0</v>
          </cell>
          <cell r="H1180">
            <v>0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>
            <v>0</v>
          </cell>
          <cell r="T1180">
            <v>0</v>
          </cell>
          <cell r="U1180">
            <v>0</v>
          </cell>
          <cell r="V1180">
            <v>0</v>
          </cell>
          <cell r="W1180">
            <v>0</v>
          </cell>
          <cell r="X1180">
            <v>0</v>
          </cell>
          <cell r="Y1180">
            <v>0</v>
          </cell>
          <cell r="Z1180">
            <v>0</v>
          </cell>
          <cell r="AA1180">
            <v>0</v>
          </cell>
          <cell r="AB1180">
            <v>0</v>
          </cell>
          <cell r="AC1180">
            <v>0</v>
          </cell>
          <cell r="AD1180">
            <v>0</v>
          </cell>
          <cell r="AE1180">
            <v>0</v>
          </cell>
          <cell r="AF1180">
            <v>0</v>
          </cell>
          <cell r="AG1180">
            <v>0</v>
          </cell>
          <cell r="AH1180">
            <v>0</v>
          </cell>
          <cell r="AI1180">
            <v>0</v>
          </cell>
          <cell r="AJ1180">
            <v>0</v>
          </cell>
          <cell r="AK1180">
            <v>0</v>
          </cell>
          <cell r="AL1180">
            <v>0</v>
          </cell>
          <cell r="AM1180">
            <v>0</v>
          </cell>
          <cell r="AN1180">
            <v>0</v>
          </cell>
          <cell r="AO1180">
            <v>0</v>
          </cell>
          <cell r="AP1180">
            <v>0</v>
          </cell>
          <cell r="AQ1180">
            <v>0</v>
          </cell>
          <cell r="AR1180">
            <v>0</v>
          </cell>
          <cell r="AS1180">
            <v>0</v>
          </cell>
          <cell r="AT1180">
            <v>0</v>
          </cell>
          <cell r="AU1180">
            <v>0</v>
          </cell>
          <cell r="AV1180">
            <v>0</v>
          </cell>
          <cell r="AW1180">
            <v>0</v>
          </cell>
          <cell r="AX1180">
            <v>0</v>
          </cell>
          <cell r="AY1180">
            <v>0</v>
          </cell>
          <cell r="AZ1180">
            <v>0</v>
          </cell>
          <cell r="BA1180">
            <v>0</v>
          </cell>
          <cell r="BB1180">
            <v>0</v>
          </cell>
          <cell r="BC1180">
            <v>0</v>
          </cell>
          <cell r="BD1180">
            <v>0</v>
          </cell>
          <cell r="BE1180">
            <v>0</v>
          </cell>
          <cell r="BF1180">
            <v>0</v>
          </cell>
          <cell r="BG1180">
            <v>0</v>
          </cell>
          <cell r="BH1180">
            <v>0</v>
          </cell>
          <cell r="BI1180">
            <v>0</v>
          </cell>
          <cell r="BJ1180">
            <v>0</v>
          </cell>
          <cell r="BK1180">
            <v>0</v>
          </cell>
          <cell r="BL1180">
            <v>0</v>
          </cell>
          <cell r="BM1180">
            <v>0</v>
          </cell>
          <cell r="BN1180">
            <v>0</v>
          </cell>
          <cell r="BO1180">
            <v>0</v>
          </cell>
          <cell r="BP1180">
            <v>0</v>
          </cell>
          <cell r="BQ1180">
            <v>0</v>
          </cell>
          <cell r="BR1180">
            <v>0</v>
          </cell>
          <cell r="BS1180">
            <v>0</v>
          </cell>
          <cell r="BT1180">
            <v>0</v>
          </cell>
          <cell r="BU1180">
            <v>0</v>
          </cell>
          <cell r="BV1180">
            <v>0</v>
          </cell>
          <cell r="BW1180">
            <v>0</v>
          </cell>
          <cell r="BX1180">
            <v>0</v>
          </cell>
          <cell r="BY1180">
            <v>0</v>
          </cell>
          <cell r="BZ1180">
            <v>0</v>
          </cell>
          <cell r="CA1180">
            <v>0</v>
          </cell>
          <cell r="CB1180">
            <v>0</v>
          </cell>
          <cell r="CC1180">
            <v>0</v>
          </cell>
          <cell r="CD1180">
            <v>0</v>
          </cell>
          <cell r="CE1180">
            <v>0</v>
          </cell>
          <cell r="CF1180">
            <v>0</v>
          </cell>
          <cell r="CG1180">
            <v>0</v>
          </cell>
          <cell r="CH1180">
            <v>0</v>
          </cell>
          <cell r="CI1180">
            <v>0</v>
          </cell>
          <cell r="CJ1180">
            <v>0</v>
          </cell>
          <cell r="CK1180">
            <v>0</v>
          </cell>
          <cell r="CL1180">
            <v>0</v>
          </cell>
          <cell r="CM1180">
            <v>0</v>
          </cell>
          <cell r="CN1180">
            <v>0</v>
          </cell>
          <cell r="CO1180">
            <v>0</v>
          </cell>
          <cell r="CP1180">
            <v>0</v>
          </cell>
          <cell r="CQ1180">
            <v>0</v>
          </cell>
          <cell r="CR1180">
            <v>0</v>
          </cell>
          <cell r="CS1180">
            <v>0</v>
          </cell>
          <cell r="CT1180">
            <v>0</v>
          </cell>
          <cell r="CU1180">
            <v>0</v>
          </cell>
          <cell r="CV1180">
            <v>0</v>
          </cell>
          <cell r="CW1180">
            <v>0</v>
          </cell>
          <cell r="CX1180">
            <v>0</v>
          </cell>
          <cell r="CY1180">
            <v>0</v>
          </cell>
          <cell r="CZ1180">
            <v>0</v>
          </cell>
          <cell r="DA1180">
            <v>0</v>
          </cell>
          <cell r="DB1180">
            <v>0</v>
          </cell>
          <cell r="DC1180">
            <v>0</v>
          </cell>
          <cell r="DD1180">
            <v>0</v>
          </cell>
          <cell r="DE1180">
            <v>0</v>
          </cell>
          <cell r="DF1180">
            <v>0</v>
          </cell>
          <cell r="DG1180">
            <v>0</v>
          </cell>
          <cell r="DH1180">
            <v>0</v>
          </cell>
          <cell r="DI1180">
            <v>0</v>
          </cell>
          <cell r="DJ1180">
            <v>0</v>
          </cell>
          <cell r="DK1180">
            <v>0</v>
          </cell>
          <cell r="DL1180">
            <v>0</v>
          </cell>
          <cell r="DM1180">
            <v>0</v>
          </cell>
          <cell r="DN1180">
            <v>0</v>
          </cell>
          <cell r="DO1180">
            <v>0</v>
          </cell>
          <cell r="DP1180">
            <v>0</v>
          </cell>
          <cell r="DQ1180">
            <v>0</v>
          </cell>
          <cell r="DR1180">
            <v>0</v>
          </cell>
          <cell r="DS1180">
            <v>0</v>
          </cell>
          <cell r="DT1180">
            <v>0</v>
          </cell>
          <cell r="DU1180">
            <v>0</v>
          </cell>
          <cell r="DV1180">
            <v>0</v>
          </cell>
          <cell r="DW1180">
            <v>0</v>
          </cell>
          <cell r="DX1180">
            <v>0</v>
          </cell>
          <cell r="DY1180">
            <v>0</v>
          </cell>
          <cell r="DZ1180">
            <v>0</v>
          </cell>
          <cell r="EA1180">
            <v>0</v>
          </cell>
          <cell r="EB1180">
            <v>0</v>
          </cell>
          <cell r="EC1180">
            <v>0</v>
          </cell>
          <cell r="ED1180">
            <v>0</v>
          </cell>
          <cell r="EE1180">
            <v>0</v>
          </cell>
          <cell r="EF1180">
            <v>0</v>
          </cell>
          <cell r="EG1180">
            <v>0</v>
          </cell>
          <cell r="EH1180">
            <v>0</v>
          </cell>
          <cell r="EI1180">
            <v>0</v>
          </cell>
          <cell r="EJ1180">
            <v>0</v>
          </cell>
          <cell r="EK1180">
            <v>0</v>
          </cell>
          <cell r="EL1180">
            <v>0</v>
          </cell>
          <cell r="EM1180">
            <v>0</v>
          </cell>
          <cell r="EN1180">
            <v>0</v>
          </cell>
          <cell r="EO1180">
            <v>0</v>
          </cell>
          <cell r="EP1180">
            <v>0</v>
          </cell>
          <cell r="EQ1180">
            <v>0</v>
          </cell>
          <cell r="ER1180">
            <v>0</v>
          </cell>
          <cell r="ES1180">
            <v>0</v>
          </cell>
          <cell r="ET1180">
            <v>0</v>
          </cell>
          <cell r="EU1180">
            <v>0</v>
          </cell>
          <cell r="EV1180">
            <v>0</v>
          </cell>
          <cell r="EW1180">
            <v>0</v>
          </cell>
          <cell r="EX1180">
            <v>0</v>
          </cell>
          <cell r="EY1180">
            <v>0</v>
          </cell>
          <cell r="EZ1180">
            <v>0</v>
          </cell>
          <cell r="FA1180">
            <v>0</v>
          </cell>
          <cell r="FB1180">
            <v>0</v>
          </cell>
          <cell r="FC1180">
            <v>0</v>
          </cell>
          <cell r="FD1180">
            <v>0</v>
          </cell>
          <cell r="FE1180">
            <v>0</v>
          </cell>
          <cell r="FF1180">
            <v>0</v>
          </cell>
          <cell r="FG1180">
            <v>0</v>
          </cell>
          <cell r="FH1180">
            <v>0</v>
          </cell>
          <cell r="FI1180">
            <v>0</v>
          </cell>
          <cell r="FJ1180">
            <v>0</v>
          </cell>
          <cell r="FK1180">
            <v>0</v>
          </cell>
          <cell r="FL1180">
            <v>0</v>
          </cell>
          <cell r="FM1180">
            <v>0</v>
          </cell>
          <cell r="FN1180">
            <v>0</v>
          </cell>
          <cell r="FO1180">
            <v>0</v>
          </cell>
          <cell r="FP1180">
            <v>0</v>
          </cell>
          <cell r="FQ1180">
            <v>0</v>
          </cell>
          <cell r="FR1180">
            <v>0</v>
          </cell>
          <cell r="FS1180">
            <v>0</v>
          </cell>
          <cell r="FT1180">
            <v>0</v>
          </cell>
          <cell r="FU1180">
            <v>0</v>
          </cell>
          <cell r="FV1180">
            <v>0</v>
          </cell>
          <cell r="FW1180">
            <v>0</v>
          </cell>
          <cell r="FX1180">
            <v>0</v>
          </cell>
          <cell r="FY1180">
            <v>0</v>
          </cell>
          <cell r="FZ1180">
            <v>0</v>
          </cell>
          <cell r="GA1180">
            <v>0</v>
          </cell>
          <cell r="GB1180">
            <v>0</v>
          </cell>
          <cell r="GC1180">
            <v>0</v>
          </cell>
          <cell r="GD1180">
            <v>0</v>
          </cell>
          <cell r="GE1180">
            <v>0</v>
          </cell>
          <cell r="GF1180">
            <v>0</v>
          </cell>
          <cell r="GG1180">
            <v>0</v>
          </cell>
          <cell r="GH1180">
            <v>0</v>
          </cell>
          <cell r="GI1180">
            <v>0</v>
          </cell>
          <cell r="GJ1180">
            <v>0</v>
          </cell>
          <cell r="GK1180">
            <v>0</v>
          </cell>
          <cell r="GL1180">
            <v>0</v>
          </cell>
          <cell r="GM1180">
            <v>0</v>
          </cell>
          <cell r="GN1180">
            <v>0</v>
          </cell>
          <cell r="GO1180">
            <v>0</v>
          </cell>
          <cell r="GP1180">
            <v>0</v>
          </cell>
          <cell r="GQ1180">
            <v>0</v>
          </cell>
          <cell r="GR1180">
            <v>0</v>
          </cell>
          <cell r="GS1180">
            <v>0</v>
          </cell>
          <cell r="GT1180">
            <v>0</v>
          </cell>
          <cell r="GU1180">
            <v>0</v>
          </cell>
          <cell r="GV1180">
            <v>0</v>
          </cell>
          <cell r="GW1180">
            <v>0</v>
          </cell>
          <cell r="GX1180">
            <v>0</v>
          </cell>
          <cell r="GY1180">
            <v>0</v>
          </cell>
          <cell r="GZ1180">
            <v>0</v>
          </cell>
          <cell r="HA1180">
            <v>0</v>
          </cell>
          <cell r="HB1180">
            <v>0</v>
          </cell>
          <cell r="HC1180">
            <v>0</v>
          </cell>
          <cell r="HD1180">
            <v>0</v>
          </cell>
          <cell r="HE1180">
            <v>0</v>
          </cell>
          <cell r="HF1180">
            <v>0</v>
          </cell>
          <cell r="HG1180">
            <v>0</v>
          </cell>
          <cell r="HH1180">
            <v>0</v>
          </cell>
          <cell r="HI1180">
            <v>0</v>
          </cell>
          <cell r="HJ1180">
            <v>0</v>
          </cell>
          <cell r="HK1180">
            <v>0</v>
          </cell>
          <cell r="HL1180">
            <v>0</v>
          </cell>
          <cell r="HM1180">
            <v>0</v>
          </cell>
          <cell r="HN1180">
            <v>0</v>
          </cell>
          <cell r="HO1180">
            <v>0</v>
          </cell>
          <cell r="HP1180">
            <v>0</v>
          </cell>
          <cell r="HQ1180">
            <v>0</v>
          </cell>
          <cell r="HR1180">
            <v>0</v>
          </cell>
          <cell r="HS1180">
            <v>0</v>
          </cell>
          <cell r="HT1180">
            <v>0</v>
          </cell>
          <cell r="HU1180">
            <v>0</v>
          </cell>
          <cell r="HV1180">
            <v>0</v>
          </cell>
          <cell r="HW1180">
            <v>0</v>
          </cell>
          <cell r="HX1180">
            <v>0</v>
          </cell>
          <cell r="HY1180">
            <v>0</v>
          </cell>
          <cell r="HZ1180">
            <v>0</v>
          </cell>
          <cell r="IA1180">
            <v>0</v>
          </cell>
          <cell r="IB1180">
            <v>0</v>
          </cell>
          <cell r="IC1180">
            <v>0</v>
          </cell>
          <cell r="ID1180">
            <v>0</v>
          </cell>
          <cell r="IE1180">
            <v>0</v>
          </cell>
          <cell r="IF1180">
            <v>0</v>
          </cell>
          <cell r="IG1180">
            <v>0</v>
          </cell>
          <cell r="IH1180">
            <v>0</v>
          </cell>
          <cell r="II1180">
            <v>0</v>
          </cell>
          <cell r="IJ1180">
            <v>0</v>
          </cell>
          <cell r="IK1180">
            <v>0</v>
          </cell>
          <cell r="IL1180">
            <v>0</v>
          </cell>
          <cell r="IM1180">
            <v>0</v>
          </cell>
          <cell r="IN1180">
            <v>0</v>
          </cell>
          <cell r="IO1180">
            <v>0</v>
          </cell>
          <cell r="IP1180">
            <v>0</v>
          </cell>
          <cell r="IQ1180">
            <v>0</v>
          </cell>
          <cell r="IR1180">
            <v>0</v>
          </cell>
          <cell r="IS1180">
            <v>0</v>
          </cell>
          <cell r="IT1180">
            <v>0</v>
          </cell>
          <cell r="IU1180">
            <v>0</v>
          </cell>
          <cell r="IV1180">
            <v>0</v>
          </cell>
          <cell r="IW1180">
            <v>0</v>
          </cell>
          <cell r="IX1180">
            <v>0</v>
          </cell>
          <cell r="IY1180">
            <v>0</v>
          </cell>
          <cell r="IZ1180">
            <v>0</v>
          </cell>
          <cell r="JA1180">
            <v>0</v>
          </cell>
          <cell r="JB1180">
            <v>0</v>
          </cell>
          <cell r="JC1180">
            <v>0</v>
          </cell>
          <cell r="JD1180">
            <v>0</v>
          </cell>
          <cell r="JE1180">
            <v>0</v>
          </cell>
          <cell r="JF1180">
            <v>0</v>
          </cell>
          <cell r="JG1180">
            <v>0</v>
          </cell>
          <cell r="JH1180">
            <v>0</v>
          </cell>
          <cell r="JI1180">
            <v>0</v>
          </cell>
          <cell r="JJ1180">
            <v>0</v>
          </cell>
          <cell r="JK1180">
            <v>0</v>
          </cell>
          <cell r="JL1180">
            <v>0</v>
          </cell>
          <cell r="JM1180">
            <v>0</v>
          </cell>
          <cell r="JN1180">
            <v>0</v>
          </cell>
          <cell r="JO1180">
            <v>0</v>
          </cell>
          <cell r="JP1180">
            <v>0</v>
          </cell>
          <cell r="JQ1180">
            <v>0</v>
          </cell>
        </row>
        <row r="1181">
          <cell r="D1181">
            <v>0</v>
          </cell>
          <cell r="F1181">
            <v>0</v>
          </cell>
          <cell r="G1181">
            <v>0</v>
          </cell>
          <cell r="H1181">
            <v>0</v>
          </cell>
          <cell r="I1181">
            <v>0</v>
          </cell>
          <cell r="J1181">
            <v>0</v>
          </cell>
          <cell r="K1181">
            <v>0</v>
          </cell>
          <cell r="L1181">
            <v>0</v>
          </cell>
          <cell r="M1181">
            <v>0</v>
          </cell>
          <cell r="N1181">
            <v>0</v>
          </cell>
          <cell r="O1181">
            <v>0</v>
          </cell>
          <cell r="P1181">
            <v>0</v>
          </cell>
          <cell r="Q1181">
            <v>0</v>
          </cell>
          <cell r="R1181">
            <v>0</v>
          </cell>
          <cell r="S1181">
            <v>0</v>
          </cell>
          <cell r="T1181">
            <v>0</v>
          </cell>
          <cell r="U1181">
            <v>0</v>
          </cell>
          <cell r="V1181">
            <v>0</v>
          </cell>
          <cell r="W1181">
            <v>0</v>
          </cell>
          <cell r="X1181">
            <v>0</v>
          </cell>
          <cell r="Y1181">
            <v>0</v>
          </cell>
          <cell r="Z1181">
            <v>0</v>
          </cell>
          <cell r="AA1181">
            <v>0</v>
          </cell>
          <cell r="AB1181">
            <v>0</v>
          </cell>
          <cell r="AC1181">
            <v>0</v>
          </cell>
          <cell r="AD1181">
            <v>0</v>
          </cell>
          <cell r="AE1181">
            <v>0</v>
          </cell>
          <cell r="AF1181">
            <v>0</v>
          </cell>
          <cell r="AG1181">
            <v>0</v>
          </cell>
          <cell r="AH1181">
            <v>0</v>
          </cell>
          <cell r="AI1181">
            <v>0</v>
          </cell>
          <cell r="AJ1181">
            <v>0</v>
          </cell>
          <cell r="AK1181">
            <v>0</v>
          </cell>
          <cell r="AL1181">
            <v>0</v>
          </cell>
          <cell r="AM1181">
            <v>0</v>
          </cell>
          <cell r="AN1181">
            <v>0</v>
          </cell>
          <cell r="AO1181">
            <v>0</v>
          </cell>
          <cell r="AP1181">
            <v>0</v>
          </cell>
          <cell r="AQ1181">
            <v>0</v>
          </cell>
          <cell r="AR1181">
            <v>0</v>
          </cell>
          <cell r="AS1181">
            <v>0</v>
          </cell>
          <cell r="AT1181">
            <v>0</v>
          </cell>
          <cell r="AU1181">
            <v>0</v>
          </cell>
          <cell r="AV1181">
            <v>0</v>
          </cell>
          <cell r="AW1181">
            <v>0</v>
          </cell>
          <cell r="AX1181">
            <v>0</v>
          </cell>
          <cell r="AY1181">
            <v>0</v>
          </cell>
          <cell r="AZ1181">
            <v>0</v>
          </cell>
          <cell r="BA1181">
            <v>0</v>
          </cell>
          <cell r="BB1181">
            <v>0</v>
          </cell>
          <cell r="BC1181">
            <v>0</v>
          </cell>
          <cell r="BD1181">
            <v>0</v>
          </cell>
          <cell r="BE1181">
            <v>0</v>
          </cell>
          <cell r="BF1181">
            <v>0</v>
          </cell>
          <cell r="BG1181">
            <v>0</v>
          </cell>
          <cell r="BH1181">
            <v>0</v>
          </cell>
          <cell r="BI1181">
            <v>0</v>
          </cell>
          <cell r="BJ1181">
            <v>0</v>
          </cell>
          <cell r="BK1181">
            <v>0</v>
          </cell>
          <cell r="BL1181">
            <v>0</v>
          </cell>
          <cell r="BM1181">
            <v>0</v>
          </cell>
          <cell r="BN1181">
            <v>0</v>
          </cell>
          <cell r="BO1181">
            <v>0</v>
          </cell>
          <cell r="BP1181">
            <v>0</v>
          </cell>
          <cell r="BQ1181">
            <v>0</v>
          </cell>
          <cell r="BR1181">
            <v>0</v>
          </cell>
          <cell r="BS1181">
            <v>0</v>
          </cell>
          <cell r="BT1181">
            <v>0</v>
          </cell>
          <cell r="BU1181">
            <v>0</v>
          </cell>
          <cell r="BV1181">
            <v>0</v>
          </cell>
          <cell r="BW1181">
            <v>0</v>
          </cell>
          <cell r="BX1181">
            <v>0</v>
          </cell>
          <cell r="BY1181">
            <v>0</v>
          </cell>
          <cell r="BZ1181">
            <v>0</v>
          </cell>
          <cell r="CA1181">
            <v>0</v>
          </cell>
          <cell r="CB1181">
            <v>0</v>
          </cell>
          <cell r="CC1181">
            <v>0</v>
          </cell>
          <cell r="CD1181">
            <v>0</v>
          </cell>
          <cell r="CE1181">
            <v>0</v>
          </cell>
          <cell r="CF1181">
            <v>0</v>
          </cell>
          <cell r="CG1181">
            <v>0</v>
          </cell>
          <cell r="CH1181">
            <v>0</v>
          </cell>
          <cell r="CI1181">
            <v>0</v>
          </cell>
          <cell r="CJ1181">
            <v>0</v>
          </cell>
          <cell r="CK1181">
            <v>0</v>
          </cell>
          <cell r="CL1181">
            <v>0</v>
          </cell>
          <cell r="CM1181">
            <v>0</v>
          </cell>
          <cell r="CN1181">
            <v>0</v>
          </cell>
          <cell r="CO1181">
            <v>0</v>
          </cell>
          <cell r="CP1181">
            <v>0</v>
          </cell>
          <cell r="CQ1181">
            <v>0</v>
          </cell>
          <cell r="CR1181">
            <v>0</v>
          </cell>
          <cell r="CS1181">
            <v>0</v>
          </cell>
          <cell r="CT1181">
            <v>0</v>
          </cell>
          <cell r="CU1181">
            <v>0</v>
          </cell>
          <cell r="CV1181">
            <v>0</v>
          </cell>
          <cell r="CW1181">
            <v>0</v>
          </cell>
          <cell r="CX1181">
            <v>0</v>
          </cell>
          <cell r="CY1181">
            <v>0</v>
          </cell>
          <cell r="CZ1181">
            <v>0</v>
          </cell>
          <cell r="DA1181">
            <v>0</v>
          </cell>
          <cell r="DB1181">
            <v>0</v>
          </cell>
          <cell r="DC1181">
            <v>0</v>
          </cell>
          <cell r="DD1181">
            <v>0</v>
          </cell>
          <cell r="DE1181">
            <v>0</v>
          </cell>
          <cell r="DF1181">
            <v>0</v>
          </cell>
          <cell r="DG1181">
            <v>0</v>
          </cell>
          <cell r="DH1181">
            <v>0</v>
          </cell>
          <cell r="DI1181">
            <v>0</v>
          </cell>
          <cell r="DJ1181">
            <v>0</v>
          </cell>
          <cell r="DK1181">
            <v>0</v>
          </cell>
          <cell r="DL1181">
            <v>0</v>
          </cell>
          <cell r="DM1181">
            <v>0</v>
          </cell>
          <cell r="DN1181">
            <v>0</v>
          </cell>
          <cell r="DO1181">
            <v>0</v>
          </cell>
          <cell r="DP1181">
            <v>0</v>
          </cell>
          <cell r="DQ1181">
            <v>0</v>
          </cell>
          <cell r="DR1181">
            <v>0</v>
          </cell>
          <cell r="DS1181">
            <v>0</v>
          </cell>
          <cell r="DT1181">
            <v>0</v>
          </cell>
          <cell r="DU1181">
            <v>0</v>
          </cell>
          <cell r="DV1181">
            <v>0</v>
          </cell>
          <cell r="DW1181">
            <v>0</v>
          </cell>
          <cell r="DX1181">
            <v>0</v>
          </cell>
          <cell r="DY1181">
            <v>0</v>
          </cell>
          <cell r="DZ1181">
            <v>0</v>
          </cell>
          <cell r="EA1181">
            <v>0</v>
          </cell>
          <cell r="EB1181">
            <v>0</v>
          </cell>
          <cell r="EC1181">
            <v>0</v>
          </cell>
          <cell r="ED1181">
            <v>0</v>
          </cell>
          <cell r="EE1181">
            <v>0</v>
          </cell>
          <cell r="EF1181">
            <v>0</v>
          </cell>
          <cell r="EG1181">
            <v>0</v>
          </cell>
          <cell r="EH1181">
            <v>0</v>
          </cell>
          <cell r="EI1181">
            <v>0</v>
          </cell>
          <cell r="EJ1181">
            <v>0</v>
          </cell>
          <cell r="EK1181">
            <v>0</v>
          </cell>
          <cell r="EL1181">
            <v>0</v>
          </cell>
          <cell r="EM1181">
            <v>0</v>
          </cell>
          <cell r="EN1181">
            <v>0</v>
          </cell>
          <cell r="EO1181">
            <v>0</v>
          </cell>
          <cell r="EP1181">
            <v>0</v>
          </cell>
          <cell r="EQ1181">
            <v>0</v>
          </cell>
          <cell r="ER1181">
            <v>0</v>
          </cell>
          <cell r="ES1181">
            <v>0</v>
          </cell>
          <cell r="ET1181">
            <v>0</v>
          </cell>
          <cell r="EU1181">
            <v>0</v>
          </cell>
          <cell r="EV1181">
            <v>0</v>
          </cell>
          <cell r="EW1181">
            <v>0</v>
          </cell>
          <cell r="EX1181">
            <v>0</v>
          </cell>
          <cell r="EY1181">
            <v>0</v>
          </cell>
          <cell r="EZ1181">
            <v>0</v>
          </cell>
          <cell r="FA1181">
            <v>0</v>
          </cell>
          <cell r="FB1181">
            <v>0</v>
          </cell>
          <cell r="FC1181">
            <v>0</v>
          </cell>
          <cell r="FD1181">
            <v>0</v>
          </cell>
          <cell r="FE1181">
            <v>0</v>
          </cell>
          <cell r="FF1181">
            <v>0</v>
          </cell>
          <cell r="FG1181">
            <v>0</v>
          </cell>
          <cell r="FH1181">
            <v>0</v>
          </cell>
          <cell r="FI1181">
            <v>0</v>
          </cell>
          <cell r="FJ1181">
            <v>0</v>
          </cell>
          <cell r="FK1181">
            <v>0</v>
          </cell>
          <cell r="FL1181">
            <v>0</v>
          </cell>
          <cell r="FM1181">
            <v>0</v>
          </cell>
          <cell r="FN1181">
            <v>0</v>
          </cell>
          <cell r="FO1181">
            <v>0</v>
          </cell>
          <cell r="FP1181">
            <v>0</v>
          </cell>
          <cell r="FQ1181">
            <v>0</v>
          </cell>
          <cell r="FR1181">
            <v>0</v>
          </cell>
          <cell r="FS1181">
            <v>0</v>
          </cell>
          <cell r="FT1181">
            <v>0</v>
          </cell>
          <cell r="FU1181">
            <v>0</v>
          </cell>
          <cell r="FV1181">
            <v>0</v>
          </cell>
          <cell r="FW1181">
            <v>0</v>
          </cell>
          <cell r="FX1181">
            <v>0</v>
          </cell>
          <cell r="FY1181">
            <v>0</v>
          </cell>
          <cell r="FZ1181">
            <v>0</v>
          </cell>
          <cell r="GA1181">
            <v>0</v>
          </cell>
          <cell r="GB1181">
            <v>0</v>
          </cell>
          <cell r="GC1181">
            <v>0</v>
          </cell>
          <cell r="GD1181">
            <v>0</v>
          </cell>
          <cell r="GE1181">
            <v>0</v>
          </cell>
          <cell r="GF1181">
            <v>0</v>
          </cell>
          <cell r="GG1181">
            <v>0</v>
          </cell>
          <cell r="GH1181">
            <v>0</v>
          </cell>
          <cell r="GI1181">
            <v>0</v>
          </cell>
          <cell r="GJ1181">
            <v>0</v>
          </cell>
          <cell r="GK1181">
            <v>0</v>
          </cell>
          <cell r="GL1181">
            <v>0</v>
          </cell>
          <cell r="GM1181">
            <v>0</v>
          </cell>
          <cell r="GN1181">
            <v>0</v>
          </cell>
          <cell r="GO1181">
            <v>0</v>
          </cell>
          <cell r="GP1181">
            <v>0</v>
          </cell>
          <cell r="GQ1181">
            <v>0</v>
          </cell>
          <cell r="GR1181">
            <v>0</v>
          </cell>
          <cell r="GS1181">
            <v>0</v>
          </cell>
          <cell r="GT1181">
            <v>0</v>
          </cell>
          <cell r="GU1181">
            <v>0</v>
          </cell>
          <cell r="GV1181">
            <v>0</v>
          </cell>
          <cell r="GW1181">
            <v>0</v>
          </cell>
          <cell r="GX1181">
            <v>0</v>
          </cell>
          <cell r="GY1181">
            <v>0</v>
          </cell>
          <cell r="GZ1181">
            <v>0</v>
          </cell>
          <cell r="HA1181">
            <v>0</v>
          </cell>
          <cell r="HB1181">
            <v>0</v>
          </cell>
          <cell r="HC1181">
            <v>0</v>
          </cell>
          <cell r="HD1181">
            <v>0</v>
          </cell>
          <cell r="HE1181">
            <v>0</v>
          </cell>
          <cell r="HF1181">
            <v>0</v>
          </cell>
          <cell r="HG1181">
            <v>0</v>
          </cell>
          <cell r="HH1181">
            <v>0</v>
          </cell>
          <cell r="HI1181">
            <v>0</v>
          </cell>
          <cell r="HJ1181">
            <v>0</v>
          </cell>
          <cell r="HK1181">
            <v>0</v>
          </cell>
          <cell r="HL1181">
            <v>0</v>
          </cell>
          <cell r="HM1181">
            <v>0</v>
          </cell>
          <cell r="HN1181">
            <v>0</v>
          </cell>
          <cell r="HO1181">
            <v>0</v>
          </cell>
          <cell r="HP1181">
            <v>0</v>
          </cell>
          <cell r="HQ1181">
            <v>0</v>
          </cell>
          <cell r="HR1181">
            <v>0</v>
          </cell>
          <cell r="HS1181">
            <v>0</v>
          </cell>
          <cell r="HT1181">
            <v>0</v>
          </cell>
          <cell r="HU1181">
            <v>0</v>
          </cell>
          <cell r="HV1181">
            <v>0</v>
          </cell>
          <cell r="HW1181">
            <v>0</v>
          </cell>
          <cell r="HX1181">
            <v>0</v>
          </cell>
          <cell r="HY1181">
            <v>0</v>
          </cell>
          <cell r="HZ1181">
            <v>0</v>
          </cell>
          <cell r="IA1181">
            <v>0</v>
          </cell>
          <cell r="IB1181">
            <v>0</v>
          </cell>
          <cell r="IC1181">
            <v>0</v>
          </cell>
          <cell r="ID1181">
            <v>0</v>
          </cell>
          <cell r="IE1181">
            <v>0</v>
          </cell>
          <cell r="IF1181">
            <v>0</v>
          </cell>
          <cell r="IG1181">
            <v>0</v>
          </cell>
          <cell r="IH1181">
            <v>0</v>
          </cell>
          <cell r="II1181">
            <v>0</v>
          </cell>
          <cell r="IJ1181">
            <v>0</v>
          </cell>
          <cell r="IK1181">
            <v>0</v>
          </cell>
          <cell r="IL1181">
            <v>0</v>
          </cell>
          <cell r="IM1181">
            <v>0</v>
          </cell>
          <cell r="IN1181">
            <v>0</v>
          </cell>
          <cell r="IO1181">
            <v>0</v>
          </cell>
          <cell r="IP1181">
            <v>0</v>
          </cell>
          <cell r="IQ1181">
            <v>0</v>
          </cell>
          <cell r="IR1181">
            <v>0</v>
          </cell>
          <cell r="IS1181">
            <v>0</v>
          </cell>
          <cell r="IT1181">
            <v>0</v>
          </cell>
          <cell r="IU1181">
            <v>0</v>
          </cell>
          <cell r="IV1181">
            <v>0</v>
          </cell>
          <cell r="IW1181">
            <v>0</v>
          </cell>
          <cell r="IX1181">
            <v>0</v>
          </cell>
          <cell r="IY1181">
            <v>0</v>
          </cell>
          <cell r="IZ1181">
            <v>0</v>
          </cell>
          <cell r="JA1181">
            <v>0</v>
          </cell>
          <cell r="JB1181">
            <v>0</v>
          </cell>
          <cell r="JC1181">
            <v>0</v>
          </cell>
          <cell r="JD1181">
            <v>0</v>
          </cell>
          <cell r="JE1181">
            <v>0</v>
          </cell>
          <cell r="JF1181">
            <v>0</v>
          </cell>
          <cell r="JG1181">
            <v>0</v>
          </cell>
          <cell r="JH1181">
            <v>0</v>
          </cell>
          <cell r="JI1181">
            <v>0</v>
          </cell>
          <cell r="JJ1181">
            <v>0</v>
          </cell>
          <cell r="JK1181">
            <v>0</v>
          </cell>
          <cell r="JL1181">
            <v>0</v>
          </cell>
          <cell r="JM1181">
            <v>0</v>
          </cell>
          <cell r="JN1181">
            <v>0</v>
          </cell>
          <cell r="JO1181">
            <v>0</v>
          </cell>
          <cell r="JP1181">
            <v>0</v>
          </cell>
          <cell r="JQ1181">
            <v>0</v>
          </cell>
        </row>
        <row r="1182">
          <cell r="D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0</v>
          </cell>
          <cell r="R1182">
            <v>0</v>
          </cell>
          <cell r="S1182">
            <v>0</v>
          </cell>
          <cell r="T1182">
            <v>0</v>
          </cell>
          <cell r="U1182">
            <v>0</v>
          </cell>
          <cell r="V1182">
            <v>0</v>
          </cell>
          <cell r="W1182">
            <v>0</v>
          </cell>
          <cell r="X1182">
            <v>0</v>
          </cell>
          <cell r="Y1182">
            <v>0</v>
          </cell>
          <cell r="Z1182">
            <v>0</v>
          </cell>
          <cell r="AA1182">
            <v>0</v>
          </cell>
          <cell r="AB1182">
            <v>0</v>
          </cell>
          <cell r="AC1182">
            <v>0</v>
          </cell>
          <cell r="AD1182">
            <v>0</v>
          </cell>
          <cell r="AE1182">
            <v>0</v>
          </cell>
          <cell r="AF1182">
            <v>0</v>
          </cell>
          <cell r="AG1182">
            <v>0</v>
          </cell>
          <cell r="AH1182">
            <v>0</v>
          </cell>
          <cell r="AI1182">
            <v>0</v>
          </cell>
          <cell r="AJ1182">
            <v>0</v>
          </cell>
          <cell r="AK1182">
            <v>0</v>
          </cell>
          <cell r="AL1182">
            <v>0</v>
          </cell>
          <cell r="AM1182">
            <v>0</v>
          </cell>
          <cell r="AN1182">
            <v>0</v>
          </cell>
          <cell r="AO1182">
            <v>0</v>
          </cell>
          <cell r="AP1182">
            <v>0</v>
          </cell>
          <cell r="AQ1182">
            <v>0</v>
          </cell>
          <cell r="AR1182">
            <v>0</v>
          </cell>
          <cell r="AS1182">
            <v>0</v>
          </cell>
          <cell r="AT1182">
            <v>0</v>
          </cell>
          <cell r="AU1182">
            <v>0</v>
          </cell>
          <cell r="AV1182">
            <v>0</v>
          </cell>
          <cell r="AW1182">
            <v>0</v>
          </cell>
          <cell r="AX1182">
            <v>0</v>
          </cell>
          <cell r="AY1182">
            <v>0</v>
          </cell>
          <cell r="AZ1182">
            <v>0</v>
          </cell>
          <cell r="BA1182">
            <v>0</v>
          </cell>
          <cell r="BB1182">
            <v>0</v>
          </cell>
          <cell r="BC1182">
            <v>0</v>
          </cell>
          <cell r="BD1182">
            <v>0</v>
          </cell>
          <cell r="BE1182">
            <v>0</v>
          </cell>
          <cell r="BF1182">
            <v>0</v>
          </cell>
          <cell r="BG1182">
            <v>0</v>
          </cell>
          <cell r="BH1182">
            <v>0</v>
          </cell>
          <cell r="BI1182">
            <v>0</v>
          </cell>
          <cell r="BJ1182">
            <v>0</v>
          </cell>
          <cell r="BK1182">
            <v>0</v>
          </cell>
          <cell r="BL1182">
            <v>0</v>
          </cell>
          <cell r="BM1182">
            <v>0</v>
          </cell>
          <cell r="BN1182">
            <v>0</v>
          </cell>
          <cell r="BO1182">
            <v>0</v>
          </cell>
          <cell r="BP1182">
            <v>0</v>
          </cell>
          <cell r="BQ1182">
            <v>0</v>
          </cell>
          <cell r="BR1182">
            <v>0</v>
          </cell>
          <cell r="BS1182">
            <v>0</v>
          </cell>
          <cell r="BT1182">
            <v>0</v>
          </cell>
          <cell r="BU1182">
            <v>0</v>
          </cell>
          <cell r="BV1182">
            <v>0</v>
          </cell>
          <cell r="BW1182">
            <v>0</v>
          </cell>
          <cell r="BX1182">
            <v>0</v>
          </cell>
          <cell r="BY1182">
            <v>0</v>
          </cell>
          <cell r="BZ1182">
            <v>0</v>
          </cell>
          <cell r="CA1182">
            <v>0</v>
          </cell>
          <cell r="CB1182">
            <v>0</v>
          </cell>
          <cell r="CC1182">
            <v>0</v>
          </cell>
          <cell r="CD1182">
            <v>0</v>
          </cell>
          <cell r="CE1182">
            <v>0</v>
          </cell>
          <cell r="CF1182">
            <v>0</v>
          </cell>
          <cell r="CG1182">
            <v>0</v>
          </cell>
          <cell r="CH1182">
            <v>0</v>
          </cell>
          <cell r="CI1182">
            <v>0</v>
          </cell>
          <cell r="CJ1182">
            <v>0</v>
          </cell>
          <cell r="CK1182">
            <v>0</v>
          </cell>
          <cell r="CL1182">
            <v>0</v>
          </cell>
          <cell r="CM1182">
            <v>0</v>
          </cell>
          <cell r="CN1182">
            <v>0</v>
          </cell>
          <cell r="CO1182">
            <v>0</v>
          </cell>
          <cell r="CP1182">
            <v>0</v>
          </cell>
          <cell r="CQ1182">
            <v>0</v>
          </cell>
          <cell r="CR1182">
            <v>0</v>
          </cell>
          <cell r="CS1182">
            <v>0</v>
          </cell>
          <cell r="CT1182">
            <v>0</v>
          </cell>
          <cell r="CU1182">
            <v>0</v>
          </cell>
          <cell r="CV1182">
            <v>0</v>
          </cell>
          <cell r="CW1182">
            <v>0</v>
          </cell>
          <cell r="CX1182">
            <v>0</v>
          </cell>
          <cell r="CY1182">
            <v>0</v>
          </cell>
          <cell r="CZ1182">
            <v>0</v>
          </cell>
          <cell r="DA1182">
            <v>0</v>
          </cell>
          <cell r="DB1182">
            <v>0</v>
          </cell>
          <cell r="DC1182">
            <v>0</v>
          </cell>
          <cell r="DD1182">
            <v>0</v>
          </cell>
          <cell r="DE1182">
            <v>0</v>
          </cell>
          <cell r="DF1182">
            <v>0</v>
          </cell>
          <cell r="DG1182">
            <v>0</v>
          </cell>
          <cell r="DH1182">
            <v>0</v>
          </cell>
          <cell r="DI1182">
            <v>0</v>
          </cell>
          <cell r="DJ1182">
            <v>0</v>
          </cell>
          <cell r="DK1182">
            <v>0</v>
          </cell>
          <cell r="DL1182">
            <v>0</v>
          </cell>
          <cell r="DM1182">
            <v>0</v>
          </cell>
          <cell r="DN1182">
            <v>0</v>
          </cell>
          <cell r="DO1182">
            <v>0</v>
          </cell>
          <cell r="DP1182">
            <v>0</v>
          </cell>
          <cell r="DQ1182">
            <v>0</v>
          </cell>
          <cell r="DR1182">
            <v>0</v>
          </cell>
          <cell r="DS1182">
            <v>0</v>
          </cell>
          <cell r="DT1182">
            <v>0</v>
          </cell>
          <cell r="DU1182">
            <v>0</v>
          </cell>
          <cell r="DV1182">
            <v>0</v>
          </cell>
          <cell r="DW1182">
            <v>0</v>
          </cell>
          <cell r="DX1182">
            <v>0</v>
          </cell>
          <cell r="DY1182">
            <v>0</v>
          </cell>
          <cell r="DZ1182">
            <v>0</v>
          </cell>
          <cell r="EA1182">
            <v>0</v>
          </cell>
          <cell r="EB1182">
            <v>0</v>
          </cell>
          <cell r="EC1182">
            <v>0</v>
          </cell>
          <cell r="ED1182">
            <v>0</v>
          </cell>
          <cell r="EE1182">
            <v>0</v>
          </cell>
          <cell r="EF1182">
            <v>0</v>
          </cell>
          <cell r="EG1182">
            <v>0</v>
          </cell>
          <cell r="EH1182">
            <v>0</v>
          </cell>
          <cell r="EI1182">
            <v>0</v>
          </cell>
          <cell r="EJ1182">
            <v>0</v>
          </cell>
          <cell r="EK1182">
            <v>0</v>
          </cell>
          <cell r="EL1182">
            <v>0</v>
          </cell>
          <cell r="EM1182">
            <v>0</v>
          </cell>
          <cell r="EN1182">
            <v>0</v>
          </cell>
          <cell r="EO1182">
            <v>0</v>
          </cell>
          <cell r="EP1182">
            <v>0</v>
          </cell>
          <cell r="EQ1182">
            <v>0</v>
          </cell>
          <cell r="ER1182">
            <v>0</v>
          </cell>
          <cell r="ES1182">
            <v>0</v>
          </cell>
          <cell r="ET1182">
            <v>0</v>
          </cell>
          <cell r="EU1182">
            <v>0</v>
          </cell>
          <cell r="EV1182">
            <v>0</v>
          </cell>
          <cell r="EW1182">
            <v>0</v>
          </cell>
          <cell r="EX1182">
            <v>0</v>
          </cell>
          <cell r="EY1182">
            <v>0</v>
          </cell>
          <cell r="EZ1182">
            <v>0</v>
          </cell>
          <cell r="FA1182">
            <v>0</v>
          </cell>
          <cell r="FB1182">
            <v>0</v>
          </cell>
          <cell r="FC1182">
            <v>0</v>
          </cell>
          <cell r="FD1182">
            <v>0</v>
          </cell>
          <cell r="FE1182">
            <v>0</v>
          </cell>
          <cell r="FF1182">
            <v>0</v>
          </cell>
          <cell r="FG1182">
            <v>0</v>
          </cell>
          <cell r="FH1182">
            <v>0</v>
          </cell>
          <cell r="FI1182">
            <v>0</v>
          </cell>
          <cell r="FJ1182">
            <v>0</v>
          </cell>
          <cell r="FK1182">
            <v>0</v>
          </cell>
          <cell r="FL1182">
            <v>0</v>
          </cell>
          <cell r="FM1182">
            <v>0</v>
          </cell>
          <cell r="FN1182">
            <v>0</v>
          </cell>
          <cell r="FO1182">
            <v>0</v>
          </cell>
          <cell r="FP1182">
            <v>0</v>
          </cell>
          <cell r="FQ1182">
            <v>0</v>
          </cell>
          <cell r="FR1182">
            <v>0</v>
          </cell>
          <cell r="FS1182">
            <v>0</v>
          </cell>
          <cell r="FT1182">
            <v>0</v>
          </cell>
          <cell r="FU1182">
            <v>0</v>
          </cell>
          <cell r="FV1182">
            <v>0</v>
          </cell>
          <cell r="FW1182">
            <v>0</v>
          </cell>
          <cell r="FX1182">
            <v>0</v>
          </cell>
          <cell r="FY1182">
            <v>0</v>
          </cell>
          <cell r="FZ1182">
            <v>0</v>
          </cell>
          <cell r="GA1182">
            <v>0</v>
          </cell>
          <cell r="GB1182">
            <v>0</v>
          </cell>
          <cell r="GC1182">
            <v>0</v>
          </cell>
          <cell r="GD1182">
            <v>0</v>
          </cell>
          <cell r="GE1182">
            <v>0</v>
          </cell>
          <cell r="GF1182">
            <v>0</v>
          </cell>
          <cell r="GG1182">
            <v>0</v>
          </cell>
          <cell r="GH1182">
            <v>0</v>
          </cell>
          <cell r="GI1182">
            <v>0</v>
          </cell>
          <cell r="GJ1182">
            <v>0</v>
          </cell>
          <cell r="GK1182">
            <v>0</v>
          </cell>
          <cell r="GL1182">
            <v>0</v>
          </cell>
          <cell r="GM1182">
            <v>0</v>
          </cell>
          <cell r="GN1182">
            <v>0</v>
          </cell>
          <cell r="GO1182">
            <v>0</v>
          </cell>
          <cell r="GP1182">
            <v>0</v>
          </cell>
          <cell r="GQ1182">
            <v>0</v>
          </cell>
          <cell r="GR1182">
            <v>0</v>
          </cell>
          <cell r="GS1182">
            <v>0</v>
          </cell>
          <cell r="GT1182">
            <v>0</v>
          </cell>
          <cell r="GU1182">
            <v>0</v>
          </cell>
          <cell r="GV1182">
            <v>0</v>
          </cell>
          <cell r="GW1182">
            <v>0</v>
          </cell>
          <cell r="GX1182">
            <v>0</v>
          </cell>
          <cell r="GY1182">
            <v>0</v>
          </cell>
          <cell r="GZ1182">
            <v>0</v>
          </cell>
          <cell r="HA1182">
            <v>0</v>
          </cell>
          <cell r="HB1182">
            <v>0</v>
          </cell>
          <cell r="HC1182">
            <v>0</v>
          </cell>
          <cell r="HD1182">
            <v>0</v>
          </cell>
          <cell r="HE1182">
            <v>0</v>
          </cell>
          <cell r="HF1182">
            <v>0</v>
          </cell>
          <cell r="HG1182">
            <v>0</v>
          </cell>
          <cell r="HH1182">
            <v>0</v>
          </cell>
          <cell r="HI1182">
            <v>0</v>
          </cell>
          <cell r="HJ1182">
            <v>0</v>
          </cell>
          <cell r="HK1182">
            <v>0</v>
          </cell>
          <cell r="HL1182">
            <v>0</v>
          </cell>
          <cell r="HM1182">
            <v>0</v>
          </cell>
          <cell r="HN1182">
            <v>0</v>
          </cell>
          <cell r="HO1182">
            <v>0</v>
          </cell>
          <cell r="HP1182">
            <v>0</v>
          </cell>
          <cell r="HQ1182">
            <v>0</v>
          </cell>
          <cell r="HR1182">
            <v>0</v>
          </cell>
          <cell r="HS1182">
            <v>0</v>
          </cell>
          <cell r="HT1182">
            <v>0</v>
          </cell>
          <cell r="HU1182">
            <v>0</v>
          </cell>
          <cell r="HV1182">
            <v>0</v>
          </cell>
          <cell r="HW1182">
            <v>0</v>
          </cell>
          <cell r="HX1182">
            <v>0</v>
          </cell>
          <cell r="HY1182">
            <v>0</v>
          </cell>
          <cell r="HZ1182">
            <v>0</v>
          </cell>
          <cell r="IA1182">
            <v>0</v>
          </cell>
          <cell r="IB1182">
            <v>0</v>
          </cell>
          <cell r="IC1182">
            <v>0</v>
          </cell>
          <cell r="ID1182">
            <v>0</v>
          </cell>
          <cell r="IE1182">
            <v>0</v>
          </cell>
          <cell r="IF1182">
            <v>0</v>
          </cell>
          <cell r="IG1182">
            <v>0</v>
          </cell>
          <cell r="IH1182">
            <v>0</v>
          </cell>
          <cell r="II1182">
            <v>0</v>
          </cell>
          <cell r="IJ1182">
            <v>0</v>
          </cell>
          <cell r="IK1182">
            <v>0</v>
          </cell>
          <cell r="IL1182">
            <v>0</v>
          </cell>
          <cell r="IM1182">
            <v>0</v>
          </cell>
          <cell r="IN1182">
            <v>0</v>
          </cell>
          <cell r="IO1182">
            <v>0</v>
          </cell>
          <cell r="IP1182">
            <v>0</v>
          </cell>
          <cell r="IQ1182">
            <v>0</v>
          </cell>
          <cell r="IR1182">
            <v>0</v>
          </cell>
          <cell r="IS1182">
            <v>0</v>
          </cell>
          <cell r="IT1182">
            <v>0</v>
          </cell>
          <cell r="IU1182">
            <v>0</v>
          </cell>
          <cell r="IV1182">
            <v>0</v>
          </cell>
          <cell r="IW1182">
            <v>0</v>
          </cell>
          <cell r="IX1182">
            <v>0</v>
          </cell>
          <cell r="IY1182">
            <v>0</v>
          </cell>
          <cell r="IZ1182">
            <v>0</v>
          </cell>
          <cell r="JA1182">
            <v>0</v>
          </cell>
          <cell r="JB1182">
            <v>0</v>
          </cell>
          <cell r="JC1182">
            <v>0</v>
          </cell>
          <cell r="JD1182">
            <v>0</v>
          </cell>
          <cell r="JE1182">
            <v>0</v>
          </cell>
          <cell r="JF1182">
            <v>0</v>
          </cell>
          <cell r="JG1182">
            <v>0</v>
          </cell>
          <cell r="JH1182">
            <v>0</v>
          </cell>
          <cell r="JI1182">
            <v>0</v>
          </cell>
          <cell r="JJ1182">
            <v>0</v>
          </cell>
          <cell r="JK1182">
            <v>0</v>
          </cell>
          <cell r="JL1182">
            <v>0</v>
          </cell>
          <cell r="JM1182">
            <v>0</v>
          </cell>
          <cell r="JN1182">
            <v>0</v>
          </cell>
          <cell r="JO1182">
            <v>0</v>
          </cell>
          <cell r="JP1182">
            <v>0</v>
          </cell>
          <cell r="JQ1182">
            <v>0</v>
          </cell>
        </row>
        <row r="1183">
          <cell r="D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>
            <v>0</v>
          </cell>
          <cell r="T1183">
            <v>0</v>
          </cell>
          <cell r="U1183">
            <v>0</v>
          </cell>
          <cell r="V1183">
            <v>0</v>
          </cell>
          <cell r="W1183">
            <v>0</v>
          </cell>
          <cell r="X1183">
            <v>0</v>
          </cell>
          <cell r="Y1183">
            <v>0</v>
          </cell>
          <cell r="Z1183">
            <v>0</v>
          </cell>
          <cell r="AA1183">
            <v>0</v>
          </cell>
          <cell r="AB1183">
            <v>0</v>
          </cell>
          <cell r="AC1183">
            <v>0</v>
          </cell>
          <cell r="AD1183">
            <v>0</v>
          </cell>
          <cell r="AE1183">
            <v>0</v>
          </cell>
          <cell r="AF1183">
            <v>0</v>
          </cell>
          <cell r="AG1183">
            <v>0</v>
          </cell>
          <cell r="AH1183">
            <v>0</v>
          </cell>
          <cell r="AI1183">
            <v>0</v>
          </cell>
          <cell r="AJ1183">
            <v>0</v>
          </cell>
          <cell r="AK1183">
            <v>0</v>
          </cell>
          <cell r="AL1183">
            <v>0</v>
          </cell>
          <cell r="AM1183">
            <v>0</v>
          </cell>
          <cell r="AN1183">
            <v>0</v>
          </cell>
          <cell r="AO1183">
            <v>0</v>
          </cell>
          <cell r="AP1183">
            <v>0</v>
          </cell>
          <cell r="AQ1183">
            <v>0</v>
          </cell>
          <cell r="AR1183">
            <v>0</v>
          </cell>
          <cell r="AS1183">
            <v>0</v>
          </cell>
          <cell r="AT1183">
            <v>0</v>
          </cell>
          <cell r="AU1183">
            <v>0</v>
          </cell>
          <cell r="AV1183">
            <v>0</v>
          </cell>
          <cell r="AW1183">
            <v>0</v>
          </cell>
          <cell r="AX1183">
            <v>0</v>
          </cell>
          <cell r="AY1183">
            <v>0</v>
          </cell>
          <cell r="AZ1183">
            <v>0</v>
          </cell>
          <cell r="BA1183">
            <v>0</v>
          </cell>
          <cell r="BB1183">
            <v>0</v>
          </cell>
          <cell r="BC1183">
            <v>0</v>
          </cell>
          <cell r="BD1183">
            <v>0</v>
          </cell>
          <cell r="BE1183">
            <v>0</v>
          </cell>
          <cell r="BF1183">
            <v>0</v>
          </cell>
          <cell r="BG1183">
            <v>0</v>
          </cell>
          <cell r="BH1183">
            <v>0</v>
          </cell>
          <cell r="BI1183">
            <v>0</v>
          </cell>
          <cell r="BJ1183">
            <v>0</v>
          </cell>
          <cell r="BK1183">
            <v>0</v>
          </cell>
          <cell r="BL1183">
            <v>0</v>
          </cell>
          <cell r="BM1183">
            <v>0</v>
          </cell>
          <cell r="BN1183">
            <v>0</v>
          </cell>
          <cell r="BO1183">
            <v>0</v>
          </cell>
          <cell r="BP1183">
            <v>0</v>
          </cell>
          <cell r="BQ1183">
            <v>0</v>
          </cell>
          <cell r="BR1183">
            <v>0</v>
          </cell>
          <cell r="BS1183">
            <v>0</v>
          </cell>
          <cell r="BT1183">
            <v>0</v>
          </cell>
          <cell r="BU1183">
            <v>0</v>
          </cell>
          <cell r="BV1183">
            <v>0</v>
          </cell>
          <cell r="BW1183">
            <v>0</v>
          </cell>
          <cell r="BX1183">
            <v>0</v>
          </cell>
          <cell r="BY1183">
            <v>0</v>
          </cell>
          <cell r="BZ1183">
            <v>0</v>
          </cell>
          <cell r="CA1183">
            <v>0</v>
          </cell>
          <cell r="CB1183">
            <v>0</v>
          </cell>
          <cell r="CC1183">
            <v>0</v>
          </cell>
          <cell r="CD1183">
            <v>0</v>
          </cell>
          <cell r="CE1183">
            <v>0</v>
          </cell>
          <cell r="CF1183">
            <v>0</v>
          </cell>
          <cell r="CG1183">
            <v>0</v>
          </cell>
          <cell r="CH1183">
            <v>0</v>
          </cell>
          <cell r="CI1183">
            <v>0</v>
          </cell>
          <cell r="CJ1183">
            <v>0</v>
          </cell>
          <cell r="CK1183">
            <v>0</v>
          </cell>
          <cell r="CL1183">
            <v>0</v>
          </cell>
          <cell r="CM1183">
            <v>0</v>
          </cell>
          <cell r="CN1183">
            <v>0</v>
          </cell>
          <cell r="CO1183">
            <v>0</v>
          </cell>
          <cell r="CP1183">
            <v>0</v>
          </cell>
          <cell r="CQ1183">
            <v>0</v>
          </cell>
          <cell r="CR1183">
            <v>0</v>
          </cell>
          <cell r="CS1183">
            <v>0</v>
          </cell>
          <cell r="CT1183">
            <v>0</v>
          </cell>
          <cell r="CU1183">
            <v>0</v>
          </cell>
          <cell r="CV1183">
            <v>0</v>
          </cell>
          <cell r="CW1183">
            <v>0</v>
          </cell>
          <cell r="CX1183">
            <v>0</v>
          </cell>
          <cell r="CY1183">
            <v>0</v>
          </cell>
          <cell r="CZ1183">
            <v>0</v>
          </cell>
          <cell r="DA1183">
            <v>0</v>
          </cell>
          <cell r="DB1183">
            <v>0</v>
          </cell>
          <cell r="DC1183">
            <v>0</v>
          </cell>
          <cell r="DD1183">
            <v>0</v>
          </cell>
          <cell r="DE1183">
            <v>0</v>
          </cell>
          <cell r="DF1183">
            <v>0</v>
          </cell>
          <cell r="DG1183">
            <v>0</v>
          </cell>
          <cell r="DH1183">
            <v>0</v>
          </cell>
          <cell r="DI1183">
            <v>0</v>
          </cell>
          <cell r="DJ1183">
            <v>0</v>
          </cell>
          <cell r="DK1183">
            <v>0</v>
          </cell>
          <cell r="DL1183">
            <v>0</v>
          </cell>
          <cell r="DM1183">
            <v>0</v>
          </cell>
          <cell r="DN1183">
            <v>0</v>
          </cell>
          <cell r="DO1183">
            <v>0</v>
          </cell>
          <cell r="DP1183">
            <v>0</v>
          </cell>
          <cell r="DQ1183">
            <v>0</v>
          </cell>
          <cell r="DR1183">
            <v>0</v>
          </cell>
          <cell r="DS1183">
            <v>0</v>
          </cell>
          <cell r="DT1183">
            <v>0</v>
          </cell>
          <cell r="DU1183">
            <v>0</v>
          </cell>
          <cell r="DV1183">
            <v>0</v>
          </cell>
          <cell r="DW1183">
            <v>0</v>
          </cell>
          <cell r="DX1183">
            <v>0</v>
          </cell>
          <cell r="DY1183">
            <v>0</v>
          </cell>
          <cell r="DZ1183">
            <v>0</v>
          </cell>
          <cell r="EA1183">
            <v>0</v>
          </cell>
          <cell r="EB1183">
            <v>0</v>
          </cell>
          <cell r="EC1183">
            <v>0</v>
          </cell>
          <cell r="ED1183">
            <v>0</v>
          </cell>
          <cell r="EE1183">
            <v>0</v>
          </cell>
          <cell r="EF1183">
            <v>0</v>
          </cell>
          <cell r="EG1183">
            <v>0</v>
          </cell>
          <cell r="EH1183">
            <v>0</v>
          </cell>
          <cell r="EI1183">
            <v>0</v>
          </cell>
          <cell r="EJ1183">
            <v>0</v>
          </cell>
          <cell r="EK1183">
            <v>0</v>
          </cell>
          <cell r="EL1183">
            <v>0</v>
          </cell>
          <cell r="EM1183">
            <v>0</v>
          </cell>
          <cell r="EN1183">
            <v>0</v>
          </cell>
          <cell r="EO1183">
            <v>0</v>
          </cell>
          <cell r="EP1183">
            <v>0</v>
          </cell>
          <cell r="EQ1183">
            <v>0</v>
          </cell>
          <cell r="ER1183">
            <v>0</v>
          </cell>
          <cell r="ES1183">
            <v>0</v>
          </cell>
          <cell r="ET1183">
            <v>0</v>
          </cell>
          <cell r="EU1183">
            <v>0</v>
          </cell>
          <cell r="EV1183">
            <v>0</v>
          </cell>
          <cell r="EW1183">
            <v>0</v>
          </cell>
          <cell r="EX1183">
            <v>0</v>
          </cell>
          <cell r="EY1183">
            <v>0</v>
          </cell>
          <cell r="EZ1183">
            <v>0</v>
          </cell>
          <cell r="FA1183">
            <v>0</v>
          </cell>
          <cell r="FB1183">
            <v>0</v>
          </cell>
          <cell r="FC1183">
            <v>0</v>
          </cell>
          <cell r="FD1183">
            <v>0</v>
          </cell>
          <cell r="FE1183">
            <v>0</v>
          </cell>
          <cell r="FF1183">
            <v>0</v>
          </cell>
          <cell r="FG1183">
            <v>0</v>
          </cell>
          <cell r="FH1183">
            <v>0</v>
          </cell>
          <cell r="FI1183">
            <v>0</v>
          </cell>
          <cell r="FJ1183">
            <v>0</v>
          </cell>
          <cell r="FK1183">
            <v>0</v>
          </cell>
          <cell r="FL1183">
            <v>0</v>
          </cell>
          <cell r="FM1183">
            <v>0</v>
          </cell>
          <cell r="FN1183">
            <v>0</v>
          </cell>
          <cell r="FO1183">
            <v>0</v>
          </cell>
          <cell r="FP1183">
            <v>0</v>
          </cell>
          <cell r="FQ1183">
            <v>0</v>
          </cell>
          <cell r="FR1183">
            <v>0</v>
          </cell>
          <cell r="FS1183">
            <v>0</v>
          </cell>
          <cell r="FT1183">
            <v>0</v>
          </cell>
          <cell r="FU1183">
            <v>0</v>
          </cell>
          <cell r="FV1183">
            <v>0</v>
          </cell>
          <cell r="FW1183">
            <v>0</v>
          </cell>
          <cell r="FX1183">
            <v>0</v>
          </cell>
          <cell r="FY1183">
            <v>0</v>
          </cell>
          <cell r="FZ1183">
            <v>0</v>
          </cell>
          <cell r="GA1183">
            <v>0</v>
          </cell>
          <cell r="GB1183">
            <v>0</v>
          </cell>
          <cell r="GC1183">
            <v>0</v>
          </cell>
          <cell r="GD1183">
            <v>0</v>
          </cell>
          <cell r="GE1183">
            <v>0</v>
          </cell>
          <cell r="GF1183">
            <v>0</v>
          </cell>
          <cell r="GG1183">
            <v>0</v>
          </cell>
          <cell r="GH1183">
            <v>0</v>
          </cell>
          <cell r="GI1183">
            <v>0</v>
          </cell>
          <cell r="GJ1183">
            <v>0</v>
          </cell>
          <cell r="GK1183">
            <v>0</v>
          </cell>
          <cell r="GL1183">
            <v>0</v>
          </cell>
          <cell r="GM1183">
            <v>0</v>
          </cell>
          <cell r="GN1183">
            <v>0</v>
          </cell>
          <cell r="GO1183">
            <v>0</v>
          </cell>
          <cell r="GP1183">
            <v>0</v>
          </cell>
          <cell r="GQ1183">
            <v>0</v>
          </cell>
          <cell r="GR1183">
            <v>0</v>
          </cell>
          <cell r="GS1183">
            <v>0</v>
          </cell>
          <cell r="GT1183">
            <v>0</v>
          </cell>
          <cell r="GU1183">
            <v>0</v>
          </cell>
          <cell r="GV1183">
            <v>0</v>
          </cell>
          <cell r="GW1183">
            <v>0</v>
          </cell>
          <cell r="GX1183">
            <v>0</v>
          </cell>
          <cell r="GY1183">
            <v>0</v>
          </cell>
          <cell r="GZ1183">
            <v>0</v>
          </cell>
          <cell r="HA1183">
            <v>0</v>
          </cell>
          <cell r="HB1183">
            <v>0</v>
          </cell>
          <cell r="HC1183">
            <v>0</v>
          </cell>
          <cell r="HD1183">
            <v>0</v>
          </cell>
          <cell r="HE1183">
            <v>0</v>
          </cell>
          <cell r="HF1183">
            <v>0</v>
          </cell>
          <cell r="HG1183">
            <v>0</v>
          </cell>
          <cell r="HH1183">
            <v>0</v>
          </cell>
          <cell r="HI1183">
            <v>0</v>
          </cell>
          <cell r="HJ1183">
            <v>0</v>
          </cell>
          <cell r="HK1183">
            <v>0</v>
          </cell>
          <cell r="HL1183">
            <v>0</v>
          </cell>
          <cell r="HM1183">
            <v>0</v>
          </cell>
          <cell r="HN1183">
            <v>0</v>
          </cell>
          <cell r="HO1183">
            <v>0</v>
          </cell>
          <cell r="HP1183">
            <v>0</v>
          </cell>
          <cell r="HQ1183">
            <v>0</v>
          </cell>
          <cell r="HR1183">
            <v>0</v>
          </cell>
          <cell r="HS1183">
            <v>0</v>
          </cell>
          <cell r="HT1183">
            <v>0</v>
          </cell>
          <cell r="HU1183">
            <v>0</v>
          </cell>
          <cell r="HV1183">
            <v>0</v>
          </cell>
          <cell r="HW1183">
            <v>0</v>
          </cell>
          <cell r="HX1183">
            <v>0</v>
          </cell>
          <cell r="HY1183">
            <v>0</v>
          </cell>
          <cell r="HZ1183">
            <v>0</v>
          </cell>
          <cell r="IA1183">
            <v>0</v>
          </cell>
          <cell r="IB1183">
            <v>0</v>
          </cell>
          <cell r="IC1183">
            <v>0</v>
          </cell>
          <cell r="ID1183">
            <v>0</v>
          </cell>
          <cell r="IE1183">
            <v>0</v>
          </cell>
          <cell r="IF1183">
            <v>0</v>
          </cell>
          <cell r="IG1183">
            <v>0</v>
          </cell>
          <cell r="IH1183">
            <v>0</v>
          </cell>
          <cell r="II1183">
            <v>0</v>
          </cell>
          <cell r="IJ1183">
            <v>0</v>
          </cell>
          <cell r="IK1183">
            <v>0</v>
          </cell>
          <cell r="IL1183">
            <v>0</v>
          </cell>
          <cell r="IM1183">
            <v>0</v>
          </cell>
          <cell r="IN1183">
            <v>0</v>
          </cell>
          <cell r="IO1183">
            <v>0</v>
          </cell>
          <cell r="IP1183">
            <v>0</v>
          </cell>
          <cell r="IQ1183">
            <v>0</v>
          </cell>
          <cell r="IR1183">
            <v>0</v>
          </cell>
          <cell r="IS1183">
            <v>0</v>
          </cell>
          <cell r="IT1183">
            <v>0</v>
          </cell>
          <cell r="IU1183">
            <v>0</v>
          </cell>
          <cell r="IV1183">
            <v>0</v>
          </cell>
          <cell r="IW1183">
            <v>0</v>
          </cell>
          <cell r="IX1183">
            <v>0</v>
          </cell>
          <cell r="IY1183">
            <v>0</v>
          </cell>
          <cell r="IZ1183">
            <v>0</v>
          </cell>
          <cell r="JA1183">
            <v>0</v>
          </cell>
          <cell r="JB1183">
            <v>0</v>
          </cell>
          <cell r="JC1183">
            <v>0</v>
          </cell>
          <cell r="JD1183">
            <v>0</v>
          </cell>
          <cell r="JE1183">
            <v>0</v>
          </cell>
          <cell r="JF1183">
            <v>0</v>
          </cell>
          <cell r="JG1183">
            <v>0</v>
          </cell>
          <cell r="JH1183">
            <v>0</v>
          </cell>
          <cell r="JI1183">
            <v>0</v>
          </cell>
          <cell r="JJ1183">
            <v>0</v>
          </cell>
          <cell r="JK1183">
            <v>0</v>
          </cell>
          <cell r="JL1183">
            <v>0</v>
          </cell>
          <cell r="JM1183">
            <v>0</v>
          </cell>
          <cell r="JN1183">
            <v>0</v>
          </cell>
          <cell r="JO1183">
            <v>0</v>
          </cell>
          <cell r="JP1183">
            <v>0</v>
          </cell>
          <cell r="JQ1183">
            <v>0</v>
          </cell>
        </row>
        <row r="1184">
          <cell r="F1184">
            <v>0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0</v>
          </cell>
          <cell r="R1184">
            <v>0</v>
          </cell>
          <cell r="S1184">
            <v>0</v>
          </cell>
          <cell r="T1184">
            <v>0</v>
          </cell>
          <cell r="U1184">
            <v>0</v>
          </cell>
          <cell r="V1184">
            <v>0</v>
          </cell>
          <cell r="W1184">
            <v>0</v>
          </cell>
          <cell r="X1184">
            <v>0</v>
          </cell>
          <cell r="Y1184">
            <v>0</v>
          </cell>
          <cell r="Z1184">
            <v>0</v>
          </cell>
          <cell r="AA1184">
            <v>0</v>
          </cell>
          <cell r="AB1184">
            <v>0</v>
          </cell>
          <cell r="AC1184">
            <v>0</v>
          </cell>
          <cell r="AD1184">
            <v>0</v>
          </cell>
          <cell r="AE1184">
            <v>0</v>
          </cell>
          <cell r="AF1184">
            <v>0</v>
          </cell>
          <cell r="AG1184">
            <v>0</v>
          </cell>
          <cell r="AH1184">
            <v>0</v>
          </cell>
          <cell r="AI1184">
            <v>0</v>
          </cell>
          <cell r="AJ1184">
            <v>0</v>
          </cell>
          <cell r="AK1184">
            <v>0</v>
          </cell>
          <cell r="AL1184">
            <v>0</v>
          </cell>
          <cell r="AM1184">
            <v>0</v>
          </cell>
          <cell r="AN1184">
            <v>0</v>
          </cell>
          <cell r="AO1184">
            <v>0</v>
          </cell>
          <cell r="AP1184">
            <v>0</v>
          </cell>
          <cell r="AQ1184">
            <v>0</v>
          </cell>
          <cell r="AR1184">
            <v>0</v>
          </cell>
          <cell r="AS1184">
            <v>0</v>
          </cell>
          <cell r="AT1184">
            <v>0</v>
          </cell>
          <cell r="AU1184">
            <v>0</v>
          </cell>
          <cell r="AV1184">
            <v>0</v>
          </cell>
          <cell r="AW1184">
            <v>0</v>
          </cell>
          <cell r="AX1184">
            <v>0</v>
          </cell>
          <cell r="AY1184">
            <v>0</v>
          </cell>
          <cell r="AZ1184">
            <v>0</v>
          </cell>
          <cell r="BA1184">
            <v>0</v>
          </cell>
          <cell r="BB1184">
            <v>0</v>
          </cell>
          <cell r="BC1184">
            <v>0</v>
          </cell>
          <cell r="BD1184">
            <v>0</v>
          </cell>
          <cell r="BE1184">
            <v>0</v>
          </cell>
          <cell r="BF1184">
            <v>0</v>
          </cell>
          <cell r="BG1184">
            <v>0</v>
          </cell>
          <cell r="BH1184">
            <v>0</v>
          </cell>
          <cell r="BI1184">
            <v>0</v>
          </cell>
          <cell r="BJ1184">
            <v>0</v>
          </cell>
          <cell r="BK1184">
            <v>0</v>
          </cell>
          <cell r="BL1184">
            <v>0</v>
          </cell>
          <cell r="BM1184">
            <v>0</v>
          </cell>
          <cell r="BN1184">
            <v>0</v>
          </cell>
          <cell r="BO1184">
            <v>0</v>
          </cell>
          <cell r="BP1184">
            <v>0</v>
          </cell>
          <cell r="BQ1184">
            <v>0</v>
          </cell>
          <cell r="BR1184">
            <v>0</v>
          </cell>
          <cell r="BS1184">
            <v>0</v>
          </cell>
          <cell r="BT1184">
            <v>0</v>
          </cell>
          <cell r="BU1184">
            <v>0</v>
          </cell>
          <cell r="BV1184">
            <v>0</v>
          </cell>
          <cell r="BW1184">
            <v>0</v>
          </cell>
          <cell r="BX1184">
            <v>0</v>
          </cell>
          <cell r="BY1184">
            <v>0</v>
          </cell>
          <cell r="BZ1184">
            <v>0</v>
          </cell>
          <cell r="CA1184">
            <v>0</v>
          </cell>
          <cell r="CB1184">
            <v>0</v>
          </cell>
          <cell r="CC1184">
            <v>0</v>
          </cell>
          <cell r="CD1184">
            <v>0</v>
          </cell>
          <cell r="CE1184">
            <v>0</v>
          </cell>
          <cell r="CF1184">
            <v>0</v>
          </cell>
          <cell r="CG1184">
            <v>0</v>
          </cell>
          <cell r="CH1184">
            <v>0</v>
          </cell>
          <cell r="CI1184">
            <v>0</v>
          </cell>
          <cell r="CJ1184">
            <v>0</v>
          </cell>
          <cell r="CK1184">
            <v>0</v>
          </cell>
          <cell r="CL1184">
            <v>0</v>
          </cell>
          <cell r="CM1184">
            <v>0</v>
          </cell>
          <cell r="CN1184">
            <v>0</v>
          </cell>
          <cell r="CO1184">
            <v>0</v>
          </cell>
          <cell r="CP1184">
            <v>0</v>
          </cell>
          <cell r="CQ1184">
            <v>0</v>
          </cell>
          <cell r="CR1184">
            <v>0</v>
          </cell>
          <cell r="CS1184">
            <v>0</v>
          </cell>
          <cell r="CT1184">
            <v>0</v>
          </cell>
          <cell r="CU1184">
            <v>0</v>
          </cell>
          <cell r="CV1184">
            <v>0</v>
          </cell>
          <cell r="CW1184">
            <v>0</v>
          </cell>
          <cell r="CX1184">
            <v>0</v>
          </cell>
          <cell r="CY1184">
            <v>0</v>
          </cell>
          <cell r="CZ1184">
            <v>0</v>
          </cell>
          <cell r="DA1184">
            <v>0</v>
          </cell>
          <cell r="DB1184">
            <v>0</v>
          </cell>
          <cell r="DC1184">
            <v>0</v>
          </cell>
          <cell r="DD1184">
            <v>0</v>
          </cell>
          <cell r="DE1184">
            <v>0</v>
          </cell>
          <cell r="DF1184">
            <v>0</v>
          </cell>
          <cell r="DG1184">
            <v>0</v>
          </cell>
          <cell r="DH1184">
            <v>0</v>
          </cell>
          <cell r="DI1184">
            <v>0</v>
          </cell>
          <cell r="DJ1184">
            <v>0</v>
          </cell>
          <cell r="DK1184">
            <v>0</v>
          </cell>
          <cell r="DL1184">
            <v>0</v>
          </cell>
          <cell r="DM1184">
            <v>0</v>
          </cell>
          <cell r="DN1184">
            <v>0</v>
          </cell>
          <cell r="DO1184">
            <v>0</v>
          </cell>
          <cell r="DP1184">
            <v>0</v>
          </cell>
          <cell r="DQ1184">
            <v>0</v>
          </cell>
          <cell r="DR1184">
            <v>0</v>
          </cell>
          <cell r="DS1184">
            <v>0</v>
          </cell>
          <cell r="DT1184">
            <v>0</v>
          </cell>
          <cell r="DU1184">
            <v>0</v>
          </cell>
          <cell r="DV1184">
            <v>0</v>
          </cell>
          <cell r="DW1184">
            <v>0</v>
          </cell>
          <cell r="DX1184">
            <v>0</v>
          </cell>
          <cell r="DY1184">
            <v>0</v>
          </cell>
          <cell r="DZ1184">
            <v>0</v>
          </cell>
          <cell r="EA1184">
            <v>0</v>
          </cell>
          <cell r="EB1184">
            <v>0</v>
          </cell>
          <cell r="EC1184">
            <v>0</v>
          </cell>
          <cell r="ED1184">
            <v>0</v>
          </cell>
          <cell r="EE1184">
            <v>0</v>
          </cell>
          <cell r="EF1184">
            <v>0</v>
          </cell>
          <cell r="EG1184">
            <v>0</v>
          </cell>
          <cell r="EH1184">
            <v>0</v>
          </cell>
          <cell r="EI1184">
            <v>0</v>
          </cell>
          <cell r="EJ1184">
            <v>0</v>
          </cell>
          <cell r="EK1184">
            <v>0</v>
          </cell>
          <cell r="EL1184">
            <v>0</v>
          </cell>
          <cell r="EM1184">
            <v>0</v>
          </cell>
          <cell r="EN1184">
            <v>0</v>
          </cell>
          <cell r="EO1184">
            <v>0</v>
          </cell>
          <cell r="EP1184">
            <v>0</v>
          </cell>
          <cell r="EQ1184">
            <v>0</v>
          </cell>
          <cell r="ER1184">
            <v>0</v>
          </cell>
          <cell r="ES1184">
            <v>0</v>
          </cell>
          <cell r="ET1184">
            <v>0</v>
          </cell>
          <cell r="EU1184">
            <v>0</v>
          </cell>
          <cell r="EV1184">
            <v>0</v>
          </cell>
          <cell r="EW1184">
            <v>0</v>
          </cell>
          <cell r="EX1184">
            <v>0</v>
          </cell>
          <cell r="EY1184">
            <v>0</v>
          </cell>
          <cell r="EZ1184">
            <v>0</v>
          </cell>
          <cell r="FA1184">
            <v>0</v>
          </cell>
          <cell r="FB1184">
            <v>0</v>
          </cell>
          <cell r="FC1184">
            <v>0</v>
          </cell>
          <cell r="FD1184">
            <v>0</v>
          </cell>
          <cell r="FE1184">
            <v>0</v>
          </cell>
          <cell r="FF1184">
            <v>0</v>
          </cell>
          <cell r="FG1184">
            <v>0</v>
          </cell>
          <cell r="FH1184">
            <v>0</v>
          </cell>
          <cell r="FI1184">
            <v>0</v>
          </cell>
          <cell r="FJ1184">
            <v>0</v>
          </cell>
          <cell r="FK1184">
            <v>0</v>
          </cell>
          <cell r="FL1184">
            <v>0</v>
          </cell>
          <cell r="FM1184">
            <v>0</v>
          </cell>
          <cell r="FN1184">
            <v>0</v>
          </cell>
          <cell r="FO1184">
            <v>0</v>
          </cell>
          <cell r="FP1184">
            <v>0</v>
          </cell>
          <cell r="FQ1184">
            <v>0</v>
          </cell>
          <cell r="FR1184">
            <v>0</v>
          </cell>
          <cell r="FS1184">
            <v>0</v>
          </cell>
          <cell r="FT1184">
            <v>0</v>
          </cell>
          <cell r="FU1184">
            <v>0</v>
          </cell>
          <cell r="FV1184">
            <v>0</v>
          </cell>
          <cell r="FW1184">
            <v>0</v>
          </cell>
          <cell r="FX1184">
            <v>0</v>
          </cell>
          <cell r="FY1184">
            <v>0</v>
          </cell>
          <cell r="FZ1184">
            <v>0</v>
          </cell>
          <cell r="GA1184">
            <v>0</v>
          </cell>
          <cell r="GB1184">
            <v>0</v>
          </cell>
          <cell r="GC1184">
            <v>0</v>
          </cell>
          <cell r="GD1184">
            <v>0</v>
          </cell>
          <cell r="GE1184">
            <v>0</v>
          </cell>
          <cell r="GF1184">
            <v>0</v>
          </cell>
          <cell r="GG1184">
            <v>0</v>
          </cell>
          <cell r="GH1184">
            <v>0</v>
          </cell>
          <cell r="GI1184">
            <v>0</v>
          </cell>
          <cell r="GJ1184">
            <v>0</v>
          </cell>
          <cell r="GK1184">
            <v>0</v>
          </cell>
          <cell r="GL1184">
            <v>0</v>
          </cell>
          <cell r="GM1184">
            <v>0</v>
          </cell>
          <cell r="GN1184">
            <v>0</v>
          </cell>
          <cell r="GO1184">
            <v>0</v>
          </cell>
          <cell r="GP1184">
            <v>0</v>
          </cell>
          <cell r="GQ1184">
            <v>0</v>
          </cell>
          <cell r="GR1184">
            <v>0</v>
          </cell>
          <cell r="GS1184">
            <v>0</v>
          </cell>
          <cell r="GT1184">
            <v>0</v>
          </cell>
          <cell r="GU1184">
            <v>0</v>
          </cell>
          <cell r="GV1184">
            <v>0</v>
          </cell>
          <cell r="GW1184">
            <v>0</v>
          </cell>
          <cell r="GX1184">
            <v>0</v>
          </cell>
          <cell r="GY1184">
            <v>0</v>
          </cell>
          <cell r="GZ1184">
            <v>0</v>
          </cell>
          <cell r="HA1184">
            <v>0</v>
          </cell>
          <cell r="HB1184">
            <v>0</v>
          </cell>
          <cell r="HC1184">
            <v>0</v>
          </cell>
          <cell r="HD1184">
            <v>0</v>
          </cell>
          <cell r="HE1184">
            <v>0</v>
          </cell>
          <cell r="HF1184">
            <v>0</v>
          </cell>
          <cell r="HG1184">
            <v>0</v>
          </cell>
          <cell r="HH1184">
            <v>0</v>
          </cell>
          <cell r="HI1184">
            <v>0</v>
          </cell>
          <cell r="HJ1184">
            <v>0</v>
          </cell>
          <cell r="HK1184">
            <v>0</v>
          </cell>
          <cell r="HL1184">
            <v>0</v>
          </cell>
          <cell r="HM1184">
            <v>0</v>
          </cell>
          <cell r="HN1184">
            <v>0</v>
          </cell>
          <cell r="HO1184">
            <v>0</v>
          </cell>
          <cell r="HP1184">
            <v>0</v>
          </cell>
          <cell r="HQ1184">
            <v>0</v>
          </cell>
          <cell r="HR1184">
            <v>0</v>
          </cell>
          <cell r="HS1184">
            <v>0</v>
          </cell>
          <cell r="HT1184">
            <v>0</v>
          </cell>
          <cell r="HU1184">
            <v>0</v>
          </cell>
          <cell r="HV1184">
            <v>0</v>
          </cell>
          <cell r="HW1184">
            <v>0</v>
          </cell>
          <cell r="HX1184">
            <v>0</v>
          </cell>
          <cell r="HY1184">
            <v>0</v>
          </cell>
          <cell r="HZ1184">
            <v>0</v>
          </cell>
          <cell r="IA1184">
            <v>0</v>
          </cell>
          <cell r="IB1184">
            <v>0</v>
          </cell>
          <cell r="IC1184">
            <v>0</v>
          </cell>
          <cell r="ID1184">
            <v>0</v>
          </cell>
          <cell r="IE1184">
            <v>0</v>
          </cell>
          <cell r="IF1184">
            <v>0</v>
          </cell>
          <cell r="IG1184">
            <v>0</v>
          </cell>
          <cell r="IH1184">
            <v>0</v>
          </cell>
          <cell r="II1184">
            <v>0</v>
          </cell>
          <cell r="IJ1184">
            <v>0</v>
          </cell>
          <cell r="IK1184">
            <v>0</v>
          </cell>
          <cell r="IL1184">
            <v>0</v>
          </cell>
          <cell r="IM1184">
            <v>0</v>
          </cell>
          <cell r="IN1184">
            <v>0</v>
          </cell>
          <cell r="IO1184">
            <v>0</v>
          </cell>
          <cell r="IP1184">
            <v>0</v>
          </cell>
          <cell r="IQ1184">
            <v>0</v>
          </cell>
          <cell r="IR1184">
            <v>0</v>
          </cell>
          <cell r="IS1184">
            <v>0</v>
          </cell>
          <cell r="IT1184">
            <v>0</v>
          </cell>
          <cell r="IU1184">
            <v>0</v>
          </cell>
          <cell r="IV1184">
            <v>0</v>
          </cell>
          <cell r="IW1184">
            <v>0</v>
          </cell>
          <cell r="IX1184">
            <v>0</v>
          </cell>
          <cell r="IY1184">
            <v>0</v>
          </cell>
          <cell r="IZ1184">
            <v>0</v>
          </cell>
          <cell r="JA1184">
            <v>0</v>
          </cell>
          <cell r="JB1184">
            <v>0</v>
          </cell>
          <cell r="JC1184">
            <v>0</v>
          </cell>
          <cell r="JD1184">
            <v>0</v>
          </cell>
          <cell r="JE1184">
            <v>0</v>
          </cell>
          <cell r="JF1184">
            <v>0</v>
          </cell>
          <cell r="JG1184">
            <v>0</v>
          </cell>
          <cell r="JH1184">
            <v>0</v>
          </cell>
          <cell r="JI1184">
            <v>0</v>
          </cell>
          <cell r="JJ1184">
            <v>0</v>
          </cell>
          <cell r="JK1184">
            <v>0</v>
          </cell>
          <cell r="JL1184">
            <v>0</v>
          </cell>
          <cell r="JM1184">
            <v>0</v>
          </cell>
          <cell r="JN1184">
            <v>0</v>
          </cell>
          <cell r="JO1184">
            <v>0</v>
          </cell>
          <cell r="JP1184">
            <v>0</v>
          </cell>
          <cell r="JQ1184">
            <v>0</v>
          </cell>
        </row>
        <row r="1186">
          <cell r="D1186" t="str">
            <v>TH_QF_UTN_QF_Sch37_UT</v>
          </cell>
          <cell r="F1186">
            <v>7440.0000000000045</v>
          </cell>
          <cell r="G1186">
            <v>6720.0000000000045</v>
          </cell>
          <cell r="H1186">
            <v>7440.0000000000045</v>
          </cell>
          <cell r="I1186">
            <v>7200.0000000000045</v>
          </cell>
          <cell r="J1186">
            <v>7440.0000000000045</v>
          </cell>
          <cell r="K1186">
            <v>7200.0000000000045</v>
          </cell>
          <cell r="L1186">
            <v>7440.0000000000045</v>
          </cell>
          <cell r="M1186">
            <v>7440.0000000000045</v>
          </cell>
          <cell r="N1186">
            <v>7200.0000000000045</v>
          </cell>
          <cell r="O1186">
            <v>7440.0000000000045</v>
          </cell>
          <cell r="P1186">
            <v>7200.0000000000045</v>
          </cell>
          <cell r="Q1186">
            <v>7200.0000000000045</v>
          </cell>
          <cell r="R1186">
            <v>87360.000000000058</v>
          </cell>
          <cell r="S1186">
            <v>7440.0000000000045</v>
          </cell>
          <cell r="T1186">
            <v>6720.0000000000045</v>
          </cell>
          <cell r="U1186">
            <v>7440.0000000000045</v>
          </cell>
          <cell r="V1186">
            <v>7200.0000000000045</v>
          </cell>
          <cell r="W1186">
            <v>7440.0000000000045</v>
          </cell>
          <cell r="X1186">
            <v>7200.0000000000045</v>
          </cell>
          <cell r="Y1186">
            <v>7440.0000000000045</v>
          </cell>
          <cell r="Z1186">
            <v>7440.0000000000045</v>
          </cell>
          <cell r="AA1186">
            <v>7200.0000000000045</v>
          </cell>
          <cell r="AB1186">
            <v>7440.0000000000045</v>
          </cell>
          <cell r="AC1186">
            <v>7200.0000000000045</v>
          </cell>
          <cell r="AD1186">
            <v>7200.0000000000045</v>
          </cell>
          <cell r="AE1186">
            <v>87360.000000000044</v>
          </cell>
          <cell r="AF1186">
            <v>7440.0000000000045</v>
          </cell>
          <cell r="AG1186">
            <v>6960.0000000000045</v>
          </cell>
          <cell r="AH1186">
            <v>7440.0000000000045</v>
          </cell>
          <cell r="AI1186">
            <v>7200.0000000000045</v>
          </cell>
          <cell r="AJ1186">
            <v>7440.0000000000045</v>
          </cell>
          <cell r="AK1186">
            <v>7200.0000000000045</v>
          </cell>
          <cell r="AL1186">
            <v>7440.0000000000045</v>
          </cell>
          <cell r="AM1186">
            <v>7440.0000000000045</v>
          </cell>
          <cell r="AN1186">
            <v>7200.0000000000045</v>
          </cell>
          <cell r="AO1186">
            <v>7440.0000000000045</v>
          </cell>
          <cell r="AP1186">
            <v>7200.0000000000045</v>
          </cell>
          <cell r="AQ1186">
            <v>6960.0000000000045</v>
          </cell>
          <cell r="AR1186">
            <v>87360.000000000058</v>
          </cell>
          <cell r="AS1186">
            <v>7440.0000000000045</v>
          </cell>
          <cell r="AT1186">
            <v>6720.0000000000045</v>
          </cell>
          <cell r="AU1186">
            <v>7440.0000000000045</v>
          </cell>
          <cell r="AV1186">
            <v>7200.0000000000045</v>
          </cell>
          <cell r="AW1186">
            <v>7440.0000000000045</v>
          </cell>
          <cell r="AX1186">
            <v>7200.0000000000045</v>
          </cell>
          <cell r="AY1186">
            <v>7440.0000000000045</v>
          </cell>
          <cell r="AZ1186">
            <v>7440.0000000000045</v>
          </cell>
          <cell r="BA1186">
            <v>7200.0000000000045</v>
          </cell>
          <cell r="BB1186">
            <v>7440.0000000000045</v>
          </cell>
          <cell r="BC1186">
            <v>7200.0000000000045</v>
          </cell>
          <cell r="BD1186">
            <v>7200.0000000000045</v>
          </cell>
          <cell r="BE1186">
            <v>87360.000000000058</v>
          </cell>
          <cell r="BF1186">
            <v>7440.0000000000045</v>
          </cell>
          <cell r="BG1186">
            <v>6720.0000000000045</v>
          </cell>
          <cell r="BH1186">
            <v>7440.0000000000045</v>
          </cell>
          <cell r="BI1186">
            <v>7200.0000000000045</v>
          </cell>
          <cell r="BJ1186">
            <v>7440.0000000000045</v>
          </cell>
          <cell r="BK1186">
            <v>7200.0000000000045</v>
          </cell>
          <cell r="BL1186">
            <v>7440.0000000000045</v>
          </cell>
          <cell r="BM1186">
            <v>7440.0000000000045</v>
          </cell>
          <cell r="BN1186">
            <v>7200.0000000000045</v>
          </cell>
          <cell r="BO1186">
            <v>7440.0000000000045</v>
          </cell>
          <cell r="BP1186">
            <v>7200.0000000000045</v>
          </cell>
          <cell r="BQ1186">
            <v>7200.0000000000045</v>
          </cell>
          <cell r="BR1186">
            <v>87360.000000000058</v>
          </cell>
          <cell r="BS1186">
            <v>7440.0000000000045</v>
          </cell>
          <cell r="BT1186">
            <v>6720.0000000000045</v>
          </cell>
          <cell r="BU1186">
            <v>7440.0000000000045</v>
          </cell>
          <cell r="BV1186">
            <v>7200.0000000000045</v>
          </cell>
          <cell r="BW1186">
            <v>7440.0000000000045</v>
          </cell>
          <cell r="BX1186">
            <v>7200.0000000000045</v>
          </cell>
          <cell r="BY1186">
            <v>7440.0000000000045</v>
          </cell>
          <cell r="BZ1186">
            <v>7440.0000000000045</v>
          </cell>
          <cell r="CA1186">
            <v>7200.0000000000045</v>
          </cell>
          <cell r="CB1186">
            <v>7440.0000000000045</v>
          </cell>
          <cell r="CC1186">
            <v>7200.0000000000045</v>
          </cell>
          <cell r="CD1186">
            <v>7200.0000000000045</v>
          </cell>
          <cell r="CE1186">
            <v>87360.000000000044</v>
          </cell>
          <cell r="CF1186">
            <v>7440.0000000000045</v>
          </cell>
          <cell r="CG1186">
            <v>6960.0000000000045</v>
          </cell>
          <cell r="CH1186">
            <v>7440.0000000000045</v>
          </cell>
          <cell r="CI1186">
            <v>7200.0000000000045</v>
          </cell>
          <cell r="CJ1186">
            <v>7440.0000000000045</v>
          </cell>
          <cell r="CK1186">
            <v>7200.0000000000045</v>
          </cell>
          <cell r="CL1186">
            <v>7440.0000000000045</v>
          </cell>
          <cell r="CM1186">
            <v>7440.0000000000045</v>
          </cell>
          <cell r="CN1186">
            <v>7200.0000000000045</v>
          </cell>
          <cell r="CO1186">
            <v>7440.0000000000045</v>
          </cell>
          <cell r="CP1186">
            <v>7200.0000000000045</v>
          </cell>
          <cell r="CQ1186">
            <v>6960.0000000000045</v>
          </cell>
          <cell r="CR1186">
            <v>87360.000000000058</v>
          </cell>
          <cell r="CS1186">
            <v>7440.0000000000045</v>
          </cell>
          <cell r="CT1186">
            <v>6720.0000000000045</v>
          </cell>
          <cell r="CU1186">
            <v>7440.0000000000045</v>
          </cell>
          <cell r="CV1186">
            <v>7200.0000000000045</v>
          </cell>
          <cell r="CW1186">
            <v>7440.0000000000045</v>
          </cell>
          <cell r="CX1186">
            <v>7200.0000000000045</v>
          </cell>
          <cell r="CY1186">
            <v>7440.0000000000045</v>
          </cell>
          <cell r="CZ1186">
            <v>7440.0000000000045</v>
          </cell>
          <cell r="DA1186">
            <v>7200.0000000000045</v>
          </cell>
          <cell r="DB1186">
            <v>7440.0000000000045</v>
          </cell>
          <cell r="DC1186">
            <v>7200.0000000000045</v>
          </cell>
          <cell r="DD1186">
            <v>7200.0000000000045</v>
          </cell>
          <cell r="DE1186">
            <v>87360.000000000058</v>
          </cell>
          <cell r="DF1186">
            <v>7440.0000000000045</v>
          </cell>
          <cell r="DG1186">
            <v>6720.0000000000045</v>
          </cell>
          <cell r="DH1186">
            <v>7440.0000000000045</v>
          </cell>
          <cell r="DI1186">
            <v>7200.0000000000045</v>
          </cell>
          <cell r="DJ1186">
            <v>7440.0000000000045</v>
          </cell>
          <cell r="DK1186">
            <v>7200.0000000000045</v>
          </cell>
          <cell r="DL1186">
            <v>7440.0000000000045</v>
          </cell>
          <cell r="DM1186">
            <v>7440.0000000000045</v>
          </cell>
          <cell r="DN1186">
            <v>7200.0000000000045</v>
          </cell>
          <cell r="DO1186">
            <v>7440.0000000000045</v>
          </cell>
          <cell r="DP1186">
            <v>7200.0000000000045</v>
          </cell>
          <cell r="DQ1186">
            <v>7200.0000000000045</v>
          </cell>
          <cell r="DR1186">
            <v>87360.000000000058</v>
          </cell>
          <cell r="DS1186">
            <v>7440.0000000000045</v>
          </cell>
          <cell r="DT1186">
            <v>6720.0000000000045</v>
          </cell>
          <cell r="DU1186">
            <v>7440.0000000000045</v>
          </cell>
          <cell r="DV1186">
            <v>7200.0000000000045</v>
          </cell>
          <cell r="DW1186">
            <v>7440.0000000000045</v>
          </cell>
          <cell r="DX1186">
            <v>7200.0000000000045</v>
          </cell>
          <cell r="DY1186">
            <v>7440.0000000000045</v>
          </cell>
          <cell r="DZ1186">
            <v>7440.0000000000045</v>
          </cell>
          <cell r="EA1186">
            <v>7200.0000000000045</v>
          </cell>
          <cell r="EB1186">
            <v>7440.0000000000045</v>
          </cell>
          <cell r="EC1186">
            <v>7200.0000000000045</v>
          </cell>
          <cell r="ED1186">
            <v>7200.0000000000045</v>
          </cell>
          <cell r="EE1186">
            <v>87360.000000000044</v>
          </cell>
          <cell r="EF1186">
            <v>7440.0000000000045</v>
          </cell>
          <cell r="EG1186">
            <v>6960.0000000000045</v>
          </cell>
          <cell r="EH1186">
            <v>7440.0000000000045</v>
          </cell>
          <cell r="EI1186">
            <v>7200.0000000000045</v>
          </cell>
          <cell r="EJ1186">
            <v>7440.0000000000045</v>
          </cell>
          <cell r="EK1186">
            <v>7200.0000000000045</v>
          </cell>
          <cell r="EL1186">
            <v>7440.0000000000045</v>
          </cell>
          <cell r="EM1186">
            <v>7440.0000000000045</v>
          </cell>
          <cell r="EN1186">
            <v>7200.0000000000045</v>
          </cell>
          <cell r="EO1186">
            <v>7440.0000000000045</v>
          </cell>
          <cell r="EP1186">
            <v>7200.0000000000045</v>
          </cell>
          <cell r="EQ1186">
            <v>6960.0000000000045</v>
          </cell>
          <cell r="ER1186">
            <v>87360.000000000058</v>
          </cell>
          <cell r="ES1186">
            <v>7440.0000000000045</v>
          </cell>
          <cell r="ET1186">
            <v>6720.0000000000045</v>
          </cell>
          <cell r="EU1186">
            <v>7440.0000000000045</v>
          </cell>
          <cell r="EV1186">
            <v>7200.0000000000045</v>
          </cell>
          <cell r="EW1186">
            <v>7440.0000000000045</v>
          </cell>
          <cell r="EX1186">
            <v>7200.0000000000045</v>
          </cell>
          <cell r="EY1186">
            <v>7440.0000000000045</v>
          </cell>
          <cell r="EZ1186">
            <v>7440.0000000000045</v>
          </cell>
          <cell r="FA1186">
            <v>7200.0000000000045</v>
          </cell>
          <cell r="FB1186">
            <v>7440.0000000000045</v>
          </cell>
          <cell r="FC1186">
            <v>7200.0000000000045</v>
          </cell>
          <cell r="FD1186">
            <v>7200.0000000000045</v>
          </cell>
          <cell r="FE1186">
            <v>87360.000000000058</v>
          </cell>
          <cell r="FF1186">
            <v>7440.0000000000045</v>
          </cell>
          <cell r="FG1186">
            <v>6720.0000000000045</v>
          </cell>
          <cell r="FH1186">
            <v>7440.0000000000045</v>
          </cell>
          <cell r="FI1186">
            <v>7200.0000000000045</v>
          </cell>
          <cell r="FJ1186">
            <v>7440.0000000000045</v>
          </cell>
          <cell r="FK1186">
            <v>7200.0000000000045</v>
          </cell>
          <cell r="FL1186">
            <v>7440.0000000000045</v>
          </cell>
          <cell r="FM1186">
            <v>7440.0000000000045</v>
          </cell>
          <cell r="FN1186">
            <v>7200.0000000000045</v>
          </cell>
          <cell r="FO1186">
            <v>7440.0000000000045</v>
          </cell>
          <cell r="FP1186">
            <v>7200.0000000000045</v>
          </cell>
          <cell r="FQ1186">
            <v>7200.0000000000045</v>
          </cell>
          <cell r="FR1186">
            <v>87360.000000000058</v>
          </cell>
          <cell r="FS1186">
            <v>7440.0000000000045</v>
          </cell>
          <cell r="FT1186">
            <v>6720.0000000000045</v>
          </cell>
          <cell r="FU1186">
            <v>7440.0000000000045</v>
          </cell>
          <cell r="FV1186">
            <v>7200.0000000000045</v>
          </cell>
          <cell r="FW1186">
            <v>7440.0000000000045</v>
          </cell>
          <cell r="FX1186">
            <v>7200.0000000000045</v>
          </cell>
          <cell r="FY1186">
            <v>7440.0000000000045</v>
          </cell>
          <cell r="FZ1186">
            <v>7440.0000000000045</v>
          </cell>
          <cell r="GA1186">
            <v>7200.0000000000045</v>
          </cell>
          <cell r="GB1186">
            <v>7440.0000000000045</v>
          </cell>
          <cell r="GC1186">
            <v>7200.0000000000045</v>
          </cell>
          <cell r="GD1186">
            <v>7200.0000000000045</v>
          </cell>
          <cell r="GE1186">
            <v>87360.000000000044</v>
          </cell>
          <cell r="GF1186">
            <v>7440.0000000000045</v>
          </cell>
          <cell r="GG1186">
            <v>6960.0000000000045</v>
          </cell>
          <cell r="GH1186">
            <v>7440.0000000000045</v>
          </cell>
          <cell r="GI1186">
            <v>7200.0000000000045</v>
          </cell>
          <cell r="GJ1186">
            <v>7440.0000000000045</v>
          </cell>
          <cell r="GK1186">
            <v>7200.0000000000045</v>
          </cell>
          <cell r="GL1186">
            <v>7440.0000000000045</v>
          </cell>
          <cell r="GM1186">
            <v>7440.0000000000045</v>
          </cell>
          <cell r="GN1186">
            <v>7200.0000000000045</v>
          </cell>
          <cell r="GO1186">
            <v>7440.0000000000045</v>
          </cell>
          <cell r="GP1186">
            <v>7200.0000000000045</v>
          </cell>
          <cell r="GQ1186">
            <v>6960.0000000000045</v>
          </cell>
          <cell r="GR1186">
            <v>87360.000000000058</v>
          </cell>
          <cell r="GS1186">
            <v>7440.0000000000045</v>
          </cell>
          <cell r="GT1186">
            <v>6720.0000000000045</v>
          </cell>
          <cell r="GU1186">
            <v>7440.0000000000045</v>
          </cell>
          <cell r="GV1186">
            <v>7200.0000000000045</v>
          </cell>
          <cell r="GW1186">
            <v>7440.0000000000045</v>
          </cell>
          <cell r="GX1186">
            <v>7200.0000000000045</v>
          </cell>
          <cell r="GY1186">
            <v>7440.0000000000045</v>
          </cell>
          <cell r="GZ1186">
            <v>7440.0000000000045</v>
          </cell>
          <cell r="HA1186">
            <v>7200.0000000000045</v>
          </cell>
          <cell r="HB1186">
            <v>7440.0000000000045</v>
          </cell>
          <cell r="HC1186">
            <v>7200.0000000000045</v>
          </cell>
          <cell r="HD1186">
            <v>7200.0000000000045</v>
          </cell>
          <cell r="HE1186">
            <v>87360.000000000058</v>
          </cell>
          <cell r="HF1186">
            <v>7440.0000000000045</v>
          </cell>
          <cell r="HG1186">
            <v>6720.0000000000045</v>
          </cell>
          <cell r="HH1186">
            <v>7440.0000000000045</v>
          </cell>
          <cell r="HI1186">
            <v>7200.0000000000045</v>
          </cell>
          <cell r="HJ1186">
            <v>7440.0000000000045</v>
          </cell>
          <cell r="HK1186">
            <v>7200.0000000000045</v>
          </cell>
          <cell r="HL1186">
            <v>7440.0000000000045</v>
          </cell>
          <cell r="HM1186">
            <v>7440.0000000000045</v>
          </cell>
          <cell r="HN1186">
            <v>7200.0000000000045</v>
          </cell>
          <cell r="HO1186">
            <v>7440.0000000000045</v>
          </cell>
          <cell r="HP1186">
            <v>7200.0000000000045</v>
          </cell>
          <cell r="HQ1186">
            <v>7200.0000000000045</v>
          </cell>
          <cell r="HR1186">
            <v>87360.000000000058</v>
          </cell>
          <cell r="HS1186">
            <v>7440.0000000000045</v>
          </cell>
          <cell r="HT1186">
            <v>6720.0000000000045</v>
          </cell>
          <cell r="HU1186">
            <v>7440.0000000000045</v>
          </cell>
          <cell r="HV1186">
            <v>7200.0000000000045</v>
          </cell>
          <cell r="HW1186">
            <v>7440.0000000000045</v>
          </cell>
          <cell r="HX1186">
            <v>7200.0000000000045</v>
          </cell>
          <cell r="HY1186">
            <v>7440.0000000000045</v>
          </cell>
          <cell r="HZ1186">
            <v>7440.0000000000045</v>
          </cell>
          <cell r="IA1186">
            <v>7200.0000000000045</v>
          </cell>
          <cell r="IB1186">
            <v>7440.0000000000045</v>
          </cell>
          <cell r="IC1186">
            <v>7200.0000000000045</v>
          </cell>
          <cell r="ID1186">
            <v>7200.0000000000045</v>
          </cell>
          <cell r="IE1186">
            <v>87360.000000000044</v>
          </cell>
          <cell r="IF1186">
            <v>7440.0000000000045</v>
          </cell>
          <cell r="IG1186">
            <v>6960.0000000000045</v>
          </cell>
          <cell r="IH1186">
            <v>7440.0000000000045</v>
          </cell>
          <cell r="II1186">
            <v>7200.0000000000045</v>
          </cell>
          <cell r="IJ1186">
            <v>7440.0000000000045</v>
          </cell>
          <cell r="IK1186">
            <v>7200.0000000000045</v>
          </cell>
          <cell r="IL1186">
            <v>7440.0000000000045</v>
          </cell>
          <cell r="IM1186">
            <v>7440.0000000000045</v>
          </cell>
          <cell r="IN1186">
            <v>7200.0000000000045</v>
          </cell>
          <cell r="IO1186">
            <v>7440.0000000000045</v>
          </cell>
          <cell r="IP1186">
            <v>7200.0000000000045</v>
          </cell>
          <cell r="IQ1186">
            <v>6960.0000000000045</v>
          </cell>
          <cell r="IR1186">
            <v>87360.000000000058</v>
          </cell>
          <cell r="IS1186">
            <v>7440.0000000000045</v>
          </cell>
          <cell r="IT1186">
            <v>6720.0000000000045</v>
          </cell>
          <cell r="IU1186">
            <v>7440.0000000000045</v>
          </cell>
          <cell r="IV1186">
            <v>7200.0000000000045</v>
          </cell>
          <cell r="IW1186">
            <v>7440.0000000000045</v>
          </cell>
          <cell r="IX1186">
            <v>7200.0000000000045</v>
          </cell>
          <cell r="IY1186">
            <v>7440.0000000000045</v>
          </cell>
          <cell r="IZ1186">
            <v>7440.0000000000045</v>
          </cell>
          <cell r="JA1186">
            <v>7200.0000000000045</v>
          </cell>
          <cell r="JB1186">
            <v>7440.0000000000045</v>
          </cell>
          <cell r="JC1186">
            <v>7200.0000000000045</v>
          </cell>
          <cell r="JD1186">
            <v>7200.0000000000045</v>
          </cell>
          <cell r="JE1186">
            <v>0</v>
          </cell>
          <cell r="JF1186">
            <v>0</v>
          </cell>
          <cell r="JG1186">
            <v>0</v>
          </cell>
          <cell r="JH1186">
            <v>0</v>
          </cell>
          <cell r="JI1186">
            <v>0</v>
          </cell>
          <cell r="JJ1186">
            <v>0</v>
          </cell>
          <cell r="JK1186">
            <v>0</v>
          </cell>
          <cell r="JL1186">
            <v>0</v>
          </cell>
          <cell r="JM1186">
            <v>0</v>
          </cell>
          <cell r="JN1186">
            <v>0</v>
          </cell>
          <cell r="JO1186">
            <v>0</v>
          </cell>
          <cell r="JP1186">
            <v>0</v>
          </cell>
          <cell r="JQ1186">
            <v>0</v>
          </cell>
        </row>
        <row r="1187">
          <cell r="D1187" t="str">
            <v>Curtailment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0</v>
          </cell>
          <cell r="R1187">
            <v>0</v>
          </cell>
          <cell r="S1187">
            <v>0</v>
          </cell>
          <cell r="T1187">
            <v>0</v>
          </cell>
          <cell r="U1187">
            <v>0</v>
          </cell>
          <cell r="V1187">
            <v>0</v>
          </cell>
          <cell r="W1187">
            <v>0</v>
          </cell>
          <cell r="X1187">
            <v>0</v>
          </cell>
          <cell r="Y1187">
            <v>0</v>
          </cell>
          <cell r="Z1187">
            <v>0</v>
          </cell>
          <cell r="AA1187">
            <v>0</v>
          </cell>
          <cell r="AB1187">
            <v>0</v>
          </cell>
          <cell r="AC1187">
            <v>0</v>
          </cell>
          <cell r="AD1187">
            <v>0</v>
          </cell>
          <cell r="AE1187">
            <v>0</v>
          </cell>
          <cell r="AF1187">
            <v>0</v>
          </cell>
          <cell r="AG1187">
            <v>0</v>
          </cell>
          <cell r="AH1187">
            <v>0</v>
          </cell>
          <cell r="AI1187">
            <v>0</v>
          </cell>
          <cell r="AJ1187">
            <v>0</v>
          </cell>
          <cell r="AK1187">
            <v>0</v>
          </cell>
          <cell r="AL1187">
            <v>0</v>
          </cell>
          <cell r="AM1187">
            <v>0</v>
          </cell>
          <cell r="AN1187">
            <v>0</v>
          </cell>
          <cell r="AO1187">
            <v>0</v>
          </cell>
          <cell r="AP1187">
            <v>0</v>
          </cell>
          <cell r="AQ1187">
            <v>0</v>
          </cell>
          <cell r="AR1187">
            <v>0</v>
          </cell>
          <cell r="AS1187">
            <v>0</v>
          </cell>
          <cell r="AT1187">
            <v>0</v>
          </cell>
          <cell r="AU1187">
            <v>0</v>
          </cell>
          <cell r="AV1187">
            <v>0</v>
          </cell>
          <cell r="AW1187">
            <v>0</v>
          </cell>
          <cell r="AX1187">
            <v>0</v>
          </cell>
          <cell r="AY1187">
            <v>0</v>
          </cell>
          <cell r="AZ1187">
            <v>0</v>
          </cell>
          <cell r="BA1187">
            <v>0</v>
          </cell>
          <cell r="BB1187">
            <v>0</v>
          </cell>
          <cell r="BC1187">
            <v>0</v>
          </cell>
          <cell r="BD1187">
            <v>0</v>
          </cell>
          <cell r="BE1187">
            <v>0</v>
          </cell>
          <cell r="BF1187">
            <v>0</v>
          </cell>
          <cell r="BG1187">
            <v>0</v>
          </cell>
          <cell r="BH1187">
            <v>0</v>
          </cell>
          <cell r="BI1187">
            <v>0</v>
          </cell>
          <cell r="BJ1187">
            <v>0</v>
          </cell>
          <cell r="BK1187">
            <v>0</v>
          </cell>
          <cell r="BL1187">
            <v>0</v>
          </cell>
          <cell r="BM1187">
            <v>0</v>
          </cell>
          <cell r="BN1187">
            <v>0</v>
          </cell>
          <cell r="BO1187">
            <v>0</v>
          </cell>
          <cell r="BP1187">
            <v>0</v>
          </cell>
          <cell r="BQ1187">
            <v>0</v>
          </cell>
          <cell r="BR1187">
            <v>0</v>
          </cell>
          <cell r="BS1187">
            <v>0</v>
          </cell>
          <cell r="BT1187">
            <v>0</v>
          </cell>
          <cell r="BU1187">
            <v>0</v>
          </cell>
          <cell r="BV1187">
            <v>0</v>
          </cell>
          <cell r="BW1187">
            <v>0</v>
          </cell>
          <cell r="BX1187">
            <v>0</v>
          </cell>
          <cell r="BY1187">
            <v>0</v>
          </cell>
          <cell r="BZ1187">
            <v>0</v>
          </cell>
          <cell r="CA1187">
            <v>0</v>
          </cell>
          <cell r="CB1187">
            <v>0</v>
          </cell>
          <cell r="CC1187">
            <v>0</v>
          </cell>
          <cell r="CD1187">
            <v>0</v>
          </cell>
          <cell r="CE1187">
            <v>0</v>
          </cell>
          <cell r="CF1187">
            <v>0</v>
          </cell>
          <cell r="CG1187">
            <v>0</v>
          </cell>
          <cell r="CH1187">
            <v>0</v>
          </cell>
          <cell r="CI1187">
            <v>0</v>
          </cell>
          <cell r="CJ1187">
            <v>0</v>
          </cell>
          <cell r="CK1187">
            <v>0</v>
          </cell>
          <cell r="CL1187">
            <v>0</v>
          </cell>
          <cell r="CM1187">
            <v>0</v>
          </cell>
          <cell r="CN1187">
            <v>0</v>
          </cell>
          <cell r="CO1187">
            <v>0</v>
          </cell>
          <cell r="CP1187">
            <v>0</v>
          </cell>
          <cell r="CQ1187">
            <v>0</v>
          </cell>
          <cell r="CR1187">
            <v>0</v>
          </cell>
          <cell r="CS1187">
            <v>0</v>
          </cell>
          <cell r="CT1187">
            <v>0</v>
          </cell>
          <cell r="CU1187">
            <v>0</v>
          </cell>
          <cell r="CV1187">
            <v>0</v>
          </cell>
          <cell r="CW1187">
            <v>0</v>
          </cell>
          <cell r="CX1187">
            <v>0</v>
          </cell>
          <cell r="CY1187">
            <v>0</v>
          </cell>
          <cell r="CZ1187">
            <v>0</v>
          </cell>
          <cell r="DA1187">
            <v>0</v>
          </cell>
          <cell r="DB1187">
            <v>0</v>
          </cell>
          <cell r="DC1187">
            <v>0</v>
          </cell>
          <cell r="DD1187">
            <v>0</v>
          </cell>
          <cell r="DE1187">
            <v>0</v>
          </cell>
          <cell r="DF1187">
            <v>0</v>
          </cell>
          <cell r="DG1187">
            <v>0</v>
          </cell>
          <cell r="DH1187">
            <v>0</v>
          </cell>
          <cell r="DI1187">
            <v>0</v>
          </cell>
          <cell r="DJ1187">
            <v>0</v>
          </cell>
          <cell r="DK1187">
            <v>0</v>
          </cell>
          <cell r="DL1187">
            <v>0</v>
          </cell>
          <cell r="DM1187">
            <v>0</v>
          </cell>
          <cell r="DN1187">
            <v>0</v>
          </cell>
          <cell r="DO1187">
            <v>0</v>
          </cell>
          <cell r="DP1187">
            <v>0</v>
          </cell>
          <cell r="DQ1187">
            <v>0</v>
          </cell>
          <cell r="DR1187">
            <v>0</v>
          </cell>
          <cell r="DS1187">
            <v>0</v>
          </cell>
          <cell r="DT1187">
            <v>0</v>
          </cell>
          <cell r="DU1187">
            <v>0</v>
          </cell>
          <cell r="DV1187">
            <v>0</v>
          </cell>
          <cell r="DW1187">
            <v>0</v>
          </cell>
          <cell r="DX1187">
            <v>0</v>
          </cell>
          <cell r="DY1187">
            <v>0</v>
          </cell>
          <cell r="DZ1187">
            <v>0</v>
          </cell>
          <cell r="EA1187">
            <v>0</v>
          </cell>
          <cell r="EB1187">
            <v>0</v>
          </cell>
          <cell r="EC1187">
            <v>0</v>
          </cell>
          <cell r="ED1187">
            <v>0</v>
          </cell>
          <cell r="EE1187">
            <v>0</v>
          </cell>
          <cell r="EF1187">
            <v>0</v>
          </cell>
          <cell r="EG1187">
            <v>0</v>
          </cell>
          <cell r="EH1187">
            <v>0</v>
          </cell>
          <cell r="EI1187">
            <v>0</v>
          </cell>
          <cell r="EJ1187">
            <v>0</v>
          </cell>
          <cell r="EK1187">
            <v>0</v>
          </cell>
          <cell r="EL1187">
            <v>0</v>
          </cell>
          <cell r="EM1187">
            <v>0</v>
          </cell>
          <cell r="EN1187">
            <v>0</v>
          </cell>
          <cell r="EO1187">
            <v>0</v>
          </cell>
          <cell r="EP1187">
            <v>0</v>
          </cell>
          <cell r="EQ1187">
            <v>0</v>
          </cell>
          <cell r="ER1187">
            <v>0</v>
          </cell>
          <cell r="ES1187">
            <v>0</v>
          </cell>
          <cell r="ET1187">
            <v>0</v>
          </cell>
          <cell r="EU1187">
            <v>0</v>
          </cell>
          <cell r="EV1187">
            <v>0</v>
          </cell>
          <cell r="EW1187">
            <v>0</v>
          </cell>
          <cell r="EX1187">
            <v>0</v>
          </cell>
          <cell r="EY1187">
            <v>0</v>
          </cell>
          <cell r="EZ1187">
            <v>0</v>
          </cell>
          <cell r="FA1187">
            <v>0</v>
          </cell>
          <cell r="FB1187">
            <v>0</v>
          </cell>
          <cell r="FC1187">
            <v>0</v>
          </cell>
          <cell r="FD1187">
            <v>0</v>
          </cell>
          <cell r="FE1187">
            <v>0</v>
          </cell>
          <cell r="FF1187">
            <v>0</v>
          </cell>
          <cell r="FG1187">
            <v>0</v>
          </cell>
          <cell r="FH1187">
            <v>0</v>
          </cell>
          <cell r="FI1187">
            <v>0</v>
          </cell>
          <cell r="FJ1187">
            <v>0</v>
          </cell>
          <cell r="FK1187">
            <v>0</v>
          </cell>
          <cell r="FL1187">
            <v>0</v>
          </cell>
          <cell r="FM1187">
            <v>0</v>
          </cell>
          <cell r="FN1187">
            <v>0</v>
          </cell>
          <cell r="FO1187">
            <v>0</v>
          </cell>
          <cell r="FP1187">
            <v>0</v>
          </cell>
          <cell r="FQ1187">
            <v>0</v>
          </cell>
          <cell r="FR1187">
            <v>0</v>
          </cell>
          <cell r="FS1187">
            <v>0</v>
          </cell>
          <cell r="FT1187">
            <v>0</v>
          </cell>
          <cell r="FU1187">
            <v>0</v>
          </cell>
          <cell r="FV1187">
            <v>0</v>
          </cell>
          <cell r="FW1187">
            <v>0</v>
          </cell>
          <cell r="FX1187">
            <v>0</v>
          </cell>
          <cell r="FY1187">
            <v>0</v>
          </cell>
          <cell r="FZ1187">
            <v>0</v>
          </cell>
          <cell r="GA1187">
            <v>0</v>
          </cell>
          <cell r="GB1187">
            <v>0</v>
          </cell>
          <cell r="GC1187">
            <v>0</v>
          </cell>
          <cell r="GD1187">
            <v>0</v>
          </cell>
          <cell r="GE1187">
            <v>0</v>
          </cell>
          <cell r="GF1187">
            <v>0</v>
          </cell>
          <cell r="GG1187">
            <v>0</v>
          </cell>
          <cell r="GH1187">
            <v>0</v>
          </cell>
          <cell r="GI1187">
            <v>0</v>
          </cell>
          <cell r="GJ1187">
            <v>0</v>
          </cell>
          <cell r="GK1187">
            <v>0</v>
          </cell>
          <cell r="GL1187">
            <v>0</v>
          </cell>
          <cell r="GM1187">
            <v>0</v>
          </cell>
          <cell r="GN1187">
            <v>0</v>
          </cell>
          <cell r="GO1187">
            <v>0</v>
          </cell>
          <cell r="GP1187">
            <v>0</v>
          </cell>
          <cell r="GQ1187">
            <v>0</v>
          </cell>
          <cell r="GR1187">
            <v>0</v>
          </cell>
          <cell r="GS1187">
            <v>0</v>
          </cell>
          <cell r="GT1187">
            <v>0</v>
          </cell>
          <cell r="GU1187">
            <v>0</v>
          </cell>
          <cell r="GV1187">
            <v>0</v>
          </cell>
          <cell r="GW1187">
            <v>0</v>
          </cell>
          <cell r="GX1187">
            <v>0</v>
          </cell>
          <cell r="GY1187">
            <v>0</v>
          </cell>
          <cell r="GZ1187">
            <v>0</v>
          </cell>
          <cell r="HA1187">
            <v>0</v>
          </cell>
          <cell r="HB1187">
            <v>0</v>
          </cell>
          <cell r="HC1187">
            <v>0</v>
          </cell>
          <cell r="HD1187">
            <v>0</v>
          </cell>
          <cell r="HE1187">
            <v>0</v>
          </cell>
          <cell r="HF1187">
            <v>0</v>
          </cell>
          <cell r="HG1187">
            <v>0</v>
          </cell>
          <cell r="HH1187">
            <v>0</v>
          </cell>
          <cell r="HI1187">
            <v>0</v>
          </cell>
          <cell r="HJ1187">
            <v>0</v>
          </cell>
          <cell r="HK1187">
            <v>0</v>
          </cell>
          <cell r="HL1187">
            <v>0</v>
          </cell>
          <cell r="HM1187">
            <v>0</v>
          </cell>
          <cell r="HN1187">
            <v>0</v>
          </cell>
          <cell r="HO1187">
            <v>0</v>
          </cell>
          <cell r="HP1187">
            <v>0</v>
          </cell>
          <cell r="HQ1187">
            <v>0</v>
          </cell>
          <cell r="HR1187">
            <v>0</v>
          </cell>
          <cell r="HS1187">
            <v>0</v>
          </cell>
          <cell r="HT1187">
            <v>0</v>
          </cell>
          <cell r="HU1187">
            <v>0</v>
          </cell>
          <cell r="HV1187">
            <v>0</v>
          </cell>
          <cell r="HW1187">
            <v>0</v>
          </cell>
          <cell r="HX1187">
            <v>0</v>
          </cell>
          <cell r="HY1187">
            <v>0</v>
          </cell>
          <cell r="HZ1187">
            <v>0</v>
          </cell>
          <cell r="IA1187">
            <v>0</v>
          </cell>
          <cell r="IB1187">
            <v>0</v>
          </cell>
          <cell r="IC1187">
            <v>0</v>
          </cell>
          <cell r="ID1187">
            <v>0</v>
          </cell>
          <cell r="IE1187">
            <v>0</v>
          </cell>
          <cell r="IF1187">
            <v>0</v>
          </cell>
          <cell r="IG1187">
            <v>0</v>
          </cell>
          <cell r="IH1187">
            <v>0</v>
          </cell>
          <cell r="II1187">
            <v>0</v>
          </cell>
          <cell r="IJ1187">
            <v>0</v>
          </cell>
          <cell r="IK1187">
            <v>0</v>
          </cell>
          <cell r="IL1187">
            <v>0</v>
          </cell>
          <cell r="IM1187">
            <v>0</v>
          </cell>
          <cell r="IN1187">
            <v>0</v>
          </cell>
          <cell r="IO1187">
            <v>0</v>
          </cell>
          <cell r="IP1187">
            <v>0</v>
          </cell>
          <cell r="IQ1187">
            <v>0</v>
          </cell>
          <cell r="IR1187">
            <v>0</v>
          </cell>
          <cell r="IS1187">
            <v>0</v>
          </cell>
          <cell r="IT1187">
            <v>0</v>
          </cell>
          <cell r="IU1187">
            <v>0</v>
          </cell>
          <cell r="IV1187">
            <v>0</v>
          </cell>
          <cell r="IW1187">
            <v>0</v>
          </cell>
          <cell r="IX1187">
            <v>0</v>
          </cell>
          <cell r="IY1187">
            <v>0</v>
          </cell>
          <cell r="IZ1187">
            <v>0</v>
          </cell>
          <cell r="JA1187">
            <v>0</v>
          </cell>
          <cell r="JB1187">
            <v>0</v>
          </cell>
          <cell r="JC1187">
            <v>0</v>
          </cell>
          <cell r="JD1187">
            <v>0</v>
          </cell>
          <cell r="JE1187">
            <v>0</v>
          </cell>
          <cell r="JF1187">
            <v>0</v>
          </cell>
          <cell r="JG1187">
            <v>0</v>
          </cell>
          <cell r="JH1187">
            <v>0</v>
          </cell>
          <cell r="JI1187">
            <v>0</v>
          </cell>
          <cell r="JJ1187">
            <v>0</v>
          </cell>
          <cell r="JK1187">
            <v>0</v>
          </cell>
          <cell r="JL1187">
            <v>0</v>
          </cell>
          <cell r="JM1187">
            <v>0</v>
          </cell>
          <cell r="JN1187">
            <v>0</v>
          </cell>
          <cell r="JO1187">
            <v>0</v>
          </cell>
          <cell r="JP1187">
            <v>0</v>
          </cell>
          <cell r="JQ1187">
            <v>0</v>
          </cell>
        </row>
        <row r="1188">
          <cell r="D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>
            <v>0</v>
          </cell>
          <cell r="T1188">
            <v>0</v>
          </cell>
          <cell r="U1188">
            <v>0</v>
          </cell>
          <cell r="V1188">
            <v>0</v>
          </cell>
          <cell r="W1188">
            <v>0</v>
          </cell>
          <cell r="X1188">
            <v>0</v>
          </cell>
          <cell r="Y1188">
            <v>0</v>
          </cell>
          <cell r="Z1188">
            <v>0</v>
          </cell>
          <cell r="AA1188">
            <v>0</v>
          </cell>
          <cell r="AB1188">
            <v>0</v>
          </cell>
          <cell r="AC1188">
            <v>0</v>
          </cell>
          <cell r="AD1188">
            <v>0</v>
          </cell>
          <cell r="AE1188">
            <v>0</v>
          </cell>
          <cell r="AF1188">
            <v>0</v>
          </cell>
          <cell r="AG1188">
            <v>0</v>
          </cell>
          <cell r="AH1188">
            <v>0</v>
          </cell>
          <cell r="AI1188">
            <v>0</v>
          </cell>
          <cell r="AJ1188">
            <v>0</v>
          </cell>
          <cell r="AK1188">
            <v>0</v>
          </cell>
          <cell r="AL1188">
            <v>0</v>
          </cell>
          <cell r="AM1188">
            <v>0</v>
          </cell>
          <cell r="AN1188">
            <v>0</v>
          </cell>
          <cell r="AO1188">
            <v>0</v>
          </cell>
          <cell r="AP1188">
            <v>0</v>
          </cell>
          <cell r="AQ1188">
            <v>0</v>
          </cell>
          <cell r="AR1188">
            <v>0</v>
          </cell>
          <cell r="AS1188">
            <v>0</v>
          </cell>
          <cell r="AT1188">
            <v>0</v>
          </cell>
          <cell r="AU1188">
            <v>0</v>
          </cell>
          <cell r="AV1188">
            <v>0</v>
          </cell>
          <cell r="AW1188">
            <v>0</v>
          </cell>
          <cell r="AX1188">
            <v>0</v>
          </cell>
          <cell r="AY1188">
            <v>0</v>
          </cell>
          <cell r="AZ1188">
            <v>0</v>
          </cell>
          <cell r="BA1188">
            <v>0</v>
          </cell>
          <cell r="BB1188">
            <v>0</v>
          </cell>
          <cell r="BC1188">
            <v>0</v>
          </cell>
          <cell r="BD1188">
            <v>0</v>
          </cell>
          <cell r="BE1188">
            <v>0</v>
          </cell>
          <cell r="BF1188">
            <v>0</v>
          </cell>
          <cell r="BG1188">
            <v>0</v>
          </cell>
          <cell r="BH1188">
            <v>0</v>
          </cell>
          <cell r="BI1188">
            <v>0</v>
          </cell>
          <cell r="BJ1188">
            <v>0</v>
          </cell>
          <cell r="BK1188">
            <v>0</v>
          </cell>
          <cell r="BL1188">
            <v>0</v>
          </cell>
          <cell r="BM1188">
            <v>0</v>
          </cell>
          <cell r="BN1188">
            <v>0</v>
          </cell>
          <cell r="BO1188">
            <v>0</v>
          </cell>
          <cell r="BP1188">
            <v>0</v>
          </cell>
          <cell r="BQ1188">
            <v>0</v>
          </cell>
          <cell r="BR1188">
            <v>0</v>
          </cell>
          <cell r="BS1188">
            <v>0</v>
          </cell>
          <cell r="BT1188">
            <v>0</v>
          </cell>
          <cell r="BU1188">
            <v>0</v>
          </cell>
          <cell r="BV1188">
            <v>0</v>
          </cell>
          <cell r="BW1188">
            <v>0</v>
          </cell>
          <cell r="BX1188">
            <v>0</v>
          </cell>
          <cell r="BY1188">
            <v>0</v>
          </cell>
          <cell r="BZ1188">
            <v>0</v>
          </cell>
          <cell r="CA1188">
            <v>0</v>
          </cell>
          <cell r="CB1188">
            <v>0</v>
          </cell>
          <cell r="CC1188">
            <v>0</v>
          </cell>
          <cell r="CD1188">
            <v>0</v>
          </cell>
          <cell r="CE1188">
            <v>0</v>
          </cell>
          <cell r="CF1188">
            <v>0</v>
          </cell>
          <cell r="CG1188">
            <v>0</v>
          </cell>
          <cell r="CH1188">
            <v>0</v>
          </cell>
          <cell r="CI1188">
            <v>0</v>
          </cell>
          <cell r="CJ1188">
            <v>0</v>
          </cell>
          <cell r="CK1188">
            <v>0</v>
          </cell>
          <cell r="CL1188">
            <v>0</v>
          </cell>
          <cell r="CM1188">
            <v>0</v>
          </cell>
          <cell r="CN1188">
            <v>0</v>
          </cell>
          <cell r="CO1188">
            <v>0</v>
          </cell>
          <cell r="CP1188">
            <v>0</v>
          </cell>
          <cell r="CQ1188">
            <v>0</v>
          </cell>
          <cell r="CR1188">
            <v>0</v>
          </cell>
          <cell r="CS1188">
            <v>0</v>
          </cell>
          <cell r="CT1188">
            <v>0</v>
          </cell>
          <cell r="CU1188">
            <v>0</v>
          </cell>
          <cell r="CV1188">
            <v>0</v>
          </cell>
          <cell r="CW1188">
            <v>0</v>
          </cell>
          <cell r="CX1188">
            <v>0</v>
          </cell>
          <cell r="CY1188">
            <v>0</v>
          </cell>
          <cell r="CZ1188">
            <v>0</v>
          </cell>
          <cell r="DA1188">
            <v>0</v>
          </cell>
          <cell r="DB1188">
            <v>0</v>
          </cell>
          <cell r="DC1188">
            <v>0</v>
          </cell>
          <cell r="DD1188">
            <v>0</v>
          </cell>
          <cell r="DE1188">
            <v>0</v>
          </cell>
          <cell r="DF1188">
            <v>0</v>
          </cell>
          <cell r="DG1188">
            <v>0</v>
          </cell>
          <cell r="DH1188">
            <v>0</v>
          </cell>
          <cell r="DI1188">
            <v>0</v>
          </cell>
          <cell r="DJ1188">
            <v>0</v>
          </cell>
          <cell r="DK1188">
            <v>0</v>
          </cell>
          <cell r="DL1188">
            <v>0</v>
          </cell>
          <cell r="DM1188">
            <v>0</v>
          </cell>
          <cell r="DN1188">
            <v>0</v>
          </cell>
          <cell r="DO1188">
            <v>0</v>
          </cell>
          <cell r="DP1188">
            <v>0</v>
          </cell>
          <cell r="DQ1188">
            <v>0</v>
          </cell>
          <cell r="DR1188">
            <v>0</v>
          </cell>
          <cell r="DS1188">
            <v>0</v>
          </cell>
          <cell r="DT1188">
            <v>0</v>
          </cell>
          <cell r="DU1188">
            <v>0</v>
          </cell>
          <cell r="DV1188">
            <v>0</v>
          </cell>
          <cell r="DW1188">
            <v>0</v>
          </cell>
          <cell r="DX1188">
            <v>0</v>
          </cell>
          <cell r="DY1188">
            <v>0</v>
          </cell>
          <cell r="DZ1188">
            <v>0</v>
          </cell>
          <cell r="EA1188">
            <v>0</v>
          </cell>
          <cell r="EB1188">
            <v>0</v>
          </cell>
          <cell r="EC1188">
            <v>0</v>
          </cell>
          <cell r="ED1188">
            <v>0</v>
          </cell>
          <cell r="EE1188">
            <v>0</v>
          </cell>
          <cell r="EF1188">
            <v>0</v>
          </cell>
          <cell r="EG1188">
            <v>0</v>
          </cell>
          <cell r="EH1188">
            <v>0</v>
          </cell>
          <cell r="EI1188">
            <v>0</v>
          </cell>
          <cell r="EJ1188">
            <v>0</v>
          </cell>
          <cell r="EK1188">
            <v>0</v>
          </cell>
          <cell r="EL1188">
            <v>0</v>
          </cell>
          <cell r="EM1188">
            <v>0</v>
          </cell>
          <cell r="EN1188">
            <v>0</v>
          </cell>
          <cell r="EO1188">
            <v>0</v>
          </cell>
          <cell r="EP1188">
            <v>0</v>
          </cell>
          <cell r="EQ1188">
            <v>0</v>
          </cell>
          <cell r="ER1188">
            <v>0</v>
          </cell>
          <cell r="ES1188">
            <v>0</v>
          </cell>
          <cell r="ET1188">
            <v>0</v>
          </cell>
          <cell r="EU1188">
            <v>0</v>
          </cell>
          <cell r="EV1188">
            <v>0</v>
          </cell>
          <cell r="EW1188">
            <v>0</v>
          </cell>
          <cell r="EX1188">
            <v>0</v>
          </cell>
          <cell r="EY1188">
            <v>0</v>
          </cell>
          <cell r="EZ1188">
            <v>0</v>
          </cell>
          <cell r="FA1188">
            <v>0</v>
          </cell>
          <cell r="FB1188">
            <v>0</v>
          </cell>
          <cell r="FC1188">
            <v>0</v>
          </cell>
          <cell r="FD1188">
            <v>0</v>
          </cell>
          <cell r="FE1188">
            <v>0</v>
          </cell>
          <cell r="FF1188">
            <v>0</v>
          </cell>
          <cell r="FG1188">
            <v>0</v>
          </cell>
          <cell r="FH1188">
            <v>0</v>
          </cell>
          <cell r="FI1188">
            <v>0</v>
          </cell>
          <cell r="FJ1188">
            <v>0</v>
          </cell>
          <cell r="FK1188">
            <v>0</v>
          </cell>
          <cell r="FL1188">
            <v>0</v>
          </cell>
          <cell r="FM1188">
            <v>0</v>
          </cell>
          <cell r="FN1188">
            <v>0</v>
          </cell>
          <cell r="FO1188">
            <v>0</v>
          </cell>
          <cell r="FP1188">
            <v>0</v>
          </cell>
          <cell r="FQ1188">
            <v>0</v>
          </cell>
          <cell r="FR1188">
            <v>0</v>
          </cell>
          <cell r="FS1188">
            <v>0</v>
          </cell>
          <cell r="FT1188">
            <v>0</v>
          </cell>
          <cell r="FU1188">
            <v>0</v>
          </cell>
          <cell r="FV1188">
            <v>0</v>
          </cell>
          <cell r="FW1188">
            <v>0</v>
          </cell>
          <cell r="FX1188">
            <v>0</v>
          </cell>
          <cell r="FY1188">
            <v>0</v>
          </cell>
          <cell r="FZ1188">
            <v>0</v>
          </cell>
          <cell r="GA1188">
            <v>0</v>
          </cell>
          <cell r="GB1188">
            <v>0</v>
          </cell>
          <cell r="GC1188">
            <v>0</v>
          </cell>
          <cell r="GD1188">
            <v>0</v>
          </cell>
          <cell r="GE1188">
            <v>0</v>
          </cell>
          <cell r="GF1188">
            <v>0</v>
          </cell>
          <cell r="GG1188">
            <v>0</v>
          </cell>
          <cell r="GH1188">
            <v>0</v>
          </cell>
          <cell r="GI1188">
            <v>0</v>
          </cell>
          <cell r="GJ1188">
            <v>0</v>
          </cell>
          <cell r="GK1188">
            <v>0</v>
          </cell>
          <cell r="GL1188">
            <v>0</v>
          </cell>
          <cell r="GM1188">
            <v>0</v>
          </cell>
          <cell r="GN1188">
            <v>0</v>
          </cell>
          <cell r="GO1188">
            <v>0</v>
          </cell>
          <cell r="GP1188">
            <v>0</v>
          </cell>
          <cell r="GQ1188">
            <v>0</v>
          </cell>
          <cell r="GR1188">
            <v>0</v>
          </cell>
          <cell r="GS1188">
            <v>0</v>
          </cell>
          <cell r="GT1188">
            <v>0</v>
          </cell>
          <cell r="GU1188">
            <v>0</v>
          </cell>
          <cell r="GV1188">
            <v>0</v>
          </cell>
          <cell r="GW1188">
            <v>0</v>
          </cell>
          <cell r="GX1188">
            <v>0</v>
          </cell>
          <cell r="GY1188">
            <v>0</v>
          </cell>
          <cell r="GZ1188">
            <v>0</v>
          </cell>
          <cell r="HA1188">
            <v>0</v>
          </cell>
          <cell r="HB1188">
            <v>0</v>
          </cell>
          <cell r="HC1188">
            <v>0</v>
          </cell>
          <cell r="HD1188">
            <v>0</v>
          </cell>
          <cell r="HE1188">
            <v>0</v>
          </cell>
          <cell r="HF1188">
            <v>0</v>
          </cell>
          <cell r="HG1188">
            <v>0</v>
          </cell>
          <cell r="HH1188">
            <v>0</v>
          </cell>
          <cell r="HI1188">
            <v>0</v>
          </cell>
          <cell r="HJ1188">
            <v>0</v>
          </cell>
          <cell r="HK1188">
            <v>0</v>
          </cell>
          <cell r="HL1188">
            <v>0</v>
          </cell>
          <cell r="HM1188">
            <v>0</v>
          </cell>
          <cell r="HN1188">
            <v>0</v>
          </cell>
          <cell r="HO1188">
            <v>0</v>
          </cell>
          <cell r="HP1188">
            <v>0</v>
          </cell>
          <cell r="HQ1188">
            <v>0</v>
          </cell>
          <cell r="HR1188">
            <v>0</v>
          </cell>
          <cell r="HS1188">
            <v>0</v>
          </cell>
          <cell r="HT1188">
            <v>0</v>
          </cell>
          <cell r="HU1188">
            <v>0</v>
          </cell>
          <cell r="HV1188">
            <v>0</v>
          </cell>
          <cell r="HW1188">
            <v>0</v>
          </cell>
          <cell r="HX1188">
            <v>0</v>
          </cell>
          <cell r="HY1188">
            <v>0</v>
          </cell>
          <cell r="HZ1188">
            <v>0</v>
          </cell>
          <cell r="IA1188">
            <v>0</v>
          </cell>
          <cell r="IB1188">
            <v>0</v>
          </cell>
          <cell r="IC1188">
            <v>0</v>
          </cell>
          <cell r="ID1188">
            <v>0</v>
          </cell>
          <cell r="IE1188">
            <v>0</v>
          </cell>
          <cell r="IF1188">
            <v>0</v>
          </cell>
          <cell r="IG1188">
            <v>0</v>
          </cell>
          <cell r="IH1188">
            <v>0</v>
          </cell>
          <cell r="II1188">
            <v>0</v>
          </cell>
          <cell r="IJ1188">
            <v>0</v>
          </cell>
          <cell r="IK1188">
            <v>0</v>
          </cell>
          <cell r="IL1188">
            <v>0</v>
          </cell>
          <cell r="IM1188">
            <v>0</v>
          </cell>
          <cell r="IN1188">
            <v>0</v>
          </cell>
          <cell r="IO1188">
            <v>0</v>
          </cell>
          <cell r="IP1188">
            <v>0</v>
          </cell>
          <cell r="IQ1188">
            <v>0</v>
          </cell>
          <cell r="IR1188">
            <v>0</v>
          </cell>
          <cell r="IS1188">
            <v>0</v>
          </cell>
          <cell r="IT1188">
            <v>0</v>
          </cell>
          <cell r="IU1188">
            <v>0</v>
          </cell>
          <cell r="IV1188">
            <v>0</v>
          </cell>
          <cell r="IW1188">
            <v>0</v>
          </cell>
          <cell r="IX1188">
            <v>0</v>
          </cell>
          <cell r="IY1188">
            <v>0</v>
          </cell>
          <cell r="IZ1188">
            <v>0</v>
          </cell>
          <cell r="JA1188">
            <v>0</v>
          </cell>
          <cell r="JB1188">
            <v>0</v>
          </cell>
          <cell r="JC1188">
            <v>0</v>
          </cell>
          <cell r="JD1188">
            <v>0</v>
          </cell>
          <cell r="JE1188">
            <v>0</v>
          </cell>
          <cell r="JF1188">
            <v>0</v>
          </cell>
          <cell r="JG1188">
            <v>0</v>
          </cell>
          <cell r="JH1188">
            <v>0</v>
          </cell>
          <cell r="JI1188">
            <v>0</v>
          </cell>
          <cell r="JJ1188">
            <v>0</v>
          </cell>
          <cell r="JK1188">
            <v>0</v>
          </cell>
          <cell r="JL1188">
            <v>0</v>
          </cell>
          <cell r="JM1188">
            <v>0</v>
          </cell>
          <cell r="JN1188">
            <v>0</v>
          </cell>
          <cell r="JO1188">
            <v>0</v>
          </cell>
          <cell r="JP1188">
            <v>0</v>
          </cell>
          <cell r="JQ1188">
            <v>0</v>
          </cell>
        </row>
        <row r="1189">
          <cell r="D1189">
            <v>0</v>
          </cell>
          <cell r="F1189">
            <v>0</v>
          </cell>
          <cell r="G1189">
            <v>0</v>
          </cell>
          <cell r="H1189">
            <v>0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  <cell r="Q1189">
            <v>0</v>
          </cell>
          <cell r="R1189">
            <v>0</v>
          </cell>
          <cell r="S1189">
            <v>0</v>
          </cell>
          <cell r="T1189">
            <v>0</v>
          </cell>
          <cell r="U1189">
            <v>0</v>
          </cell>
          <cell r="V1189">
            <v>0</v>
          </cell>
          <cell r="W1189">
            <v>0</v>
          </cell>
          <cell r="X1189">
            <v>0</v>
          </cell>
          <cell r="Y1189">
            <v>0</v>
          </cell>
          <cell r="Z1189">
            <v>0</v>
          </cell>
          <cell r="AA1189">
            <v>0</v>
          </cell>
          <cell r="AB1189">
            <v>0</v>
          </cell>
          <cell r="AC1189">
            <v>0</v>
          </cell>
          <cell r="AD1189">
            <v>0</v>
          </cell>
          <cell r="AE1189">
            <v>0</v>
          </cell>
          <cell r="AF1189">
            <v>0</v>
          </cell>
          <cell r="AG1189">
            <v>0</v>
          </cell>
          <cell r="AH1189">
            <v>0</v>
          </cell>
          <cell r="AI1189">
            <v>0</v>
          </cell>
          <cell r="AJ1189">
            <v>0</v>
          </cell>
          <cell r="AK1189">
            <v>0</v>
          </cell>
          <cell r="AL1189">
            <v>0</v>
          </cell>
          <cell r="AM1189">
            <v>0</v>
          </cell>
          <cell r="AN1189">
            <v>0</v>
          </cell>
          <cell r="AO1189">
            <v>0</v>
          </cell>
          <cell r="AP1189">
            <v>0</v>
          </cell>
          <cell r="AQ1189">
            <v>0</v>
          </cell>
          <cell r="AR1189">
            <v>0</v>
          </cell>
          <cell r="AS1189">
            <v>0</v>
          </cell>
          <cell r="AT1189">
            <v>0</v>
          </cell>
          <cell r="AU1189">
            <v>0</v>
          </cell>
          <cell r="AV1189">
            <v>0</v>
          </cell>
          <cell r="AW1189">
            <v>0</v>
          </cell>
          <cell r="AX1189">
            <v>0</v>
          </cell>
          <cell r="AY1189">
            <v>0</v>
          </cell>
          <cell r="AZ1189">
            <v>0</v>
          </cell>
          <cell r="BA1189">
            <v>0</v>
          </cell>
          <cell r="BB1189">
            <v>0</v>
          </cell>
          <cell r="BC1189">
            <v>0</v>
          </cell>
          <cell r="BD1189">
            <v>0</v>
          </cell>
          <cell r="BE1189">
            <v>0</v>
          </cell>
          <cell r="BF1189">
            <v>0</v>
          </cell>
          <cell r="BG1189">
            <v>0</v>
          </cell>
          <cell r="BH1189">
            <v>0</v>
          </cell>
          <cell r="BI1189">
            <v>0</v>
          </cell>
          <cell r="BJ1189">
            <v>0</v>
          </cell>
          <cell r="BK1189">
            <v>0</v>
          </cell>
          <cell r="BL1189">
            <v>0</v>
          </cell>
          <cell r="BM1189">
            <v>0</v>
          </cell>
          <cell r="BN1189">
            <v>0</v>
          </cell>
          <cell r="BO1189">
            <v>0</v>
          </cell>
          <cell r="BP1189">
            <v>0</v>
          </cell>
          <cell r="BQ1189">
            <v>0</v>
          </cell>
          <cell r="BR1189">
            <v>0</v>
          </cell>
          <cell r="BS1189">
            <v>0</v>
          </cell>
          <cell r="BT1189">
            <v>0</v>
          </cell>
          <cell r="BU1189">
            <v>0</v>
          </cell>
          <cell r="BV1189">
            <v>0</v>
          </cell>
          <cell r="BW1189">
            <v>0</v>
          </cell>
          <cell r="BX1189">
            <v>0</v>
          </cell>
          <cell r="BY1189">
            <v>0</v>
          </cell>
          <cell r="BZ1189">
            <v>0</v>
          </cell>
          <cell r="CA1189">
            <v>0</v>
          </cell>
          <cell r="CB1189">
            <v>0</v>
          </cell>
          <cell r="CC1189">
            <v>0</v>
          </cell>
          <cell r="CD1189">
            <v>0</v>
          </cell>
          <cell r="CE1189">
            <v>0</v>
          </cell>
          <cell r="CF1189">
            <v>0</v>
          </cell>
          <cell r="CG1189">
            <v>0</v>
          </cell>
          <cell r="CH1189">
            <v>0</v>
          </cell>
          <cell r="CI1189">
            <v>0</v>
          </cell>
          <cell r="CJ1189">
            <v>0</v>
          </cell>
          <cell r="CK1189">
            <v>0</v>
          </cell>
          <cell r="CL1189">
            <v>0</v>
          </cell>
          <cell r="CM1189">
            <v>0</v>
          </cell>
          <cell r="CN1189">
            <v>0</v>
          </cell>
          <cell r="CO1189">
            <v>0</v>
          </cell>
          <cell r="CP1189">
            <v>0</v>
          </cell>
          <cell r="CQ1189">
            <v>0</v>
          </cell>
          <cell r="CR1189">
            <v>0</v>
          </cell>
          <cell r="CS1189">
            <v>0</v>
          </cell>
          <cell r="CT1189">
            <v>0</v>
          </cell>
          <cell r="CU1189">
            <v>0</v>
          </cell>
          <cell r="CV1189">
            <v>0</v>
          </cell>
          <cell r="CW1189">
            <v>0</v>
          </cell>
          <cell r="CX1189">
            <v>0</v>
          </cell>
          <cell r="CY1189">
            <v>0</v>
          </cell>
          <cell r="CZ1189">
            <v>0</v>
          </cell>
          <cell r="DA1189">
            <v>0</v>
          </cell>
          <cell r="DB1189">
            <v>0</v>
          </cell>
          <cell r="DC1189">
            <v>0</v>
          </cell>
          <cell r="DD1189">
            <v>0</v>
          </cell>
          <cell r="DE1189">
            <v>0</v>
          </cell>
          <cell r="DF1189">
            <v>0</v>
          </cell>
          <cell r="DG1189">
            <v>0</v>
          </cell>
          <cell r="DH1189">
            <v>0</v>
          </cell>
          <cell r="DI1189">
            <v>0</v>
          </cell>
          <cell r="DJ1189">
            <v>0</v>
          </cell>
          <cell r="DK1189">
            <v>0</v>
          </cell>
          <cell r="DL1189">
            <v>0</v>
          </cell>
          <cell r="DM1189">
            <v>0</v>
          </cell>
          <cell r="DN1189">
            <v>0</v>
          </cell>
          <cell r="DO1189">
            <v>0</v>
          </cell>
          <cell r="DP1189">
            <v>0</v>
          </cell>
          <cell r="DQ1189">
            <v>0</v>
          </cell>
          <cell r="DR1189">
            <v>0</v>
          </cell>
          <cell r="DS1189">
            <v>0</v>
          </cell>
          <cell r="DT1189">
            <v>0</v>
          </cell>
          <cell r="DU1189">
            <v>0</v>
          </cell>
          <cell r="DV1189">
            <v>0</v>
          </cell>
          <cell r="DW1189">
            <v>0</v>
          </cell>
          <cell r="DX1189">
            <v>0</v>
          </cell>
          <cell r="DY1189">
            <v>0</v>
          </cell>
          <cell r="DZ1189">
            <v>0</v>
          </cell>
          <cell r="EA1189">
            <v>0</v>
          </cell>
          <cell r="EB1189">
            <v>0</v>
          </cell>
          <cell r="EC1189">
            <v>0</v>
          </cell>
          <cell r="ED1189">
            <v>0</v>
          </cell>
          <cell r="EE1189">
            <v>0</v>
          </cell>
          <cell r="EF1189">
            <v>0</v>
          </cell>
          <cell r="EG1189">
            <v>0</v>
          </cell>
          <cell r="EH1189">
            <v>0</v>
          </cell>
          <cell r="EI1189">
            <v>0</v>
          </cell>
          <cell r="EJ1189">
            <v>0</v>
          </cell>
          <cell r="EK1189">
            <v>0</v>
          </cell>
          <cell r="EL1189">
            <v>0</v>
          </cell>
          <cell r="EM1189">
            <v>0</v>
          </cell>
          <cell r="EN1189">
            <v>0</v>
          </cell>
          <cell r="EO1189">
            <v>0</v>
          </cell>
          <cell r="EP1189">
            <v>0</v>
          </cell>
          <cell r="EQ1189">
            <v>0</v>
          </cell>
          <cell r="ER1189">
            <v>0</v>
          </cell>
          <cell r="ES1189">
            <v>0</v>
          </cell>
          <cell r="ET1189">
            <v>0</v>
          </cell>
          <cell r="EU1189">
            <v>0</v>
          </cell>
          <cell r="EV1189">
            <v>0</v>
          </cell>
          <cell r="EW1189">
            <v>0</v>
          </cell>
          <cell r="EX1189">
            <v>0</v>
          </cell>
          <cell r="EY1189">
            <v>0</v>
          </cell>
          <cell r="EZ1189">
            <v>0</v>
          </cell>
          <cell r="FA1189">
            <v>0</v>
          </cell>
          <cell r="FB1189">
            <v>0</v>
          </cell>
          <cell r="FC1189">
            <v>0</v>
          </cell>
          <cell r="FD1189">
            <v>0</v>
          </cell>
          <cell r="FE1189">
            <v>0</v>
          </cell>
          <cell r="FF1189">
            <v>0</v>
          </cell>
          <cell r="FG1189">
            <v>0</v>
          </cell>
          <cell r="FH1189">
            <v>0</v>
          </cell>
          <cell r="FI1189">
            <v>0</v>
          </cell>
          <cell r="FJ1189">
            <v>0</v>
          </cell>
          <cell r="FK1189">
            <v>0</v>
          </cell>
          <cell r="FL1189">
            <v>0</v>
          </cell>
          <cell r="FM1189">
            <v>0</v>
          </cell>
          <cell r="FN1189">
            <v>0</v>
          </cell>
          <cell r="FO1189">
            <v>0</v>
          </cell>
          <cell r="FP1189">
            <v>0</v>
          </cell>
          <cell r="FQ1189">
            <v>0</v>
          </cell>
          <cell r="FR1189">
            <v>0</v>
          </cell>
          <cell r="FS1189">
            <v>0</v>
          </cell>
          <cell r="FT1189">
            <v>0</v>
          </cell>
          <cell r="FU1189">
            <v>0</v>
          </cell>
          <cell r="FV1189">
            <v>0</v>
          </cell>
          <cell r="FW1189">
            <v>0</v>
          </cell>
          <cell r="FX1189">
            <v>0</v>
          </cell>
          <cell r="FY1189">
            <v>0</v>
          </cell>
          <cell r="FZ1189">
            <v>0</v>
          </cell>
          <cell r="GA1189">
            <v>0</v>
          </cell>
          <cell r="GB1189">
            <v>0</v>
          </cell>
          <cell r="GC1189">
            <v>0</v>
          </cell>
          <cell r="GD1189">
            <v>0</v>
          </cell>
          <cell r="GE1189">
            <v>0</v>
          </cell>
          <cell r="GF1189">
            <v>0</v>
          </cell>
          <cell r="GG1189">
            <v>0</v>
          </cell>
          <cell r="GH1189">
            <v>0</v>
          </cell>
          <cell r="GI1189">
            <v>0</v>
          </cell>
          <cell r="GJ1189">
            <v>0</v>
          </cell>
          <cell r="GK1189">
            <v>0</v>
          </cell>
          <cell r="GL1189">
            <v>0</v>
          </cell>
          <cell r="GM1189">
            <v>0</v>
          </cell>
          <cell r="GN1189">
            <v>0</v>
          </cell>
          <cell r="GO1189">
            <v>0</v>
          </cell>
          <cell r="GP1189">
            <v>0</v>
          </cell>
          <cell r="GQ1189">
            <v>0</v>
          </cell>
          <cell r="GR1189">
            <v>0</v>
          </cell>
          <cell r="GS1189">
            <v>0</v>
          </cell>
          <cell r="GT1189">
            <v>0</v>
          </cell>
          <cell r="GU1189">
            <v>0</v>
          </cell>
          <cell r="GV1189">
            <v>0</v>
          </cell>
          <cell r="GW1189">
            <v>0</v>
          </cell>
          <cell r="GX1189">
            <v>0</v>
          </cell>
          <cell r="GY1189">
            <v>0</v>
          </cell>
          <cell r="GZ1189">
            <v>0</v>
          </cell>
          <cell r="HA1189">
            <v>0</v>
          </cell>
          <cell r="HB1189">
            <v>0</v>
          </cell>
          <cell r="HC1189">
            <v>0</v>
          </cell>
          <cell r="HD1189">
            <v>0</v>
          </cell>
          <cell r="HE1189">
            <v>0</v>
          </cell>
          <cell r="HF1189">
            <v>0</v>
          </cell>
          <cell r="HG1189">
            <v>0</v>
          </cell>
          <cell r="HH1189">
            <v>0</v>
          </cell>
          <cell r="HI1189">
            <v>0</v>
          </cell>
          <cell r="HJ1189">
            <v>0</v>
          </cell>
          <cell r="HK1189">
            <v>0</v>
          </cell>
          <cell r="HL1189">
            <v>0</v>
          </cell>
          <cell r="HM1189">
            <v>0</v>
          </cell>
          <cell r="HN1189">
            <v>0</v>
          </cell>
          <cell r="HO1189">
            <v>0</v>
          </cell>
          <cell r="HP1189">
            <v>0</v>
          </cell>
          <cell r="HQ1189">
            <v>0</v>
          </cell>
          <cell r="HR1189">
            <v>0</v>
          </cell>
          <cell r="HS1189">
            <v>0</v>
          </cell>
          <cell r="HT1189">
            <v>0</v>
          </cell>
          <cell r="HU1189">
            <v>0</v>
          </cell>
          <cell r="HV1189">
            <v>0</v>
          </cell>
          <cell r="HW1189">
            <v>0</v>
          </cell>
          <cell r="HX1189">
            <v>0</v>
          </cell>
          <cell r="HY1189">
            <v>0</v>
          </cell>
          <cell r="HZ1189">
            <v>0</v>
          </cell>
          <cell r="IA1189">
            <v>0</v>
          </cell>
          <cell r="IB1189">
            <v>0</v>
          </cell>
          <cell r="IC1189">
            <v>0</v>
          </cell>
          <cell r="ID1189">
            <v>0</v>
          </cell>
          <cell r="IE1189">
            <v>0</v>
          </cell>
          <cell r="IF1189">
            <v>0</v>
          </cell>
          <cell r="IG1189">
            <v>0</v>
          </cell>
          <cell r="IH1189">
            <v>0</v>
          </cell>
          <cell r="II1189">
            <v>0</v>
          </cell>
          <cell r="IJ1189">
            <v>0</v>
          </cell>
          <cell r="IK1189">
            <v>0</v>
          </cell>
          <cell r="IL1189">
            <v>0</v>
          </cell>
          <cell r="IM1189">
            <v>0</v>
          </cell>
          <cell r="IN1189">
            <v>0</v>
          </cell>
          <cell r="IO1189">
            <v>0</v>
          </cell>
          <cell r="IP1189">
            <v>0</v>
          </cell>
          <cell r="IQ1189">
            <v>0</v>
          </cell>
          <cell r="IR1189">
            <v>0</v>
          </cell>
          <cell r="IS1189">
            <v>0</v>
          </cell>
          <cell r="IT1189">
            <v>0</v>
          </cell>
          <cell r="IU1189">
            <v>0</v>
          </cell>
          <cell r="IV1189">
            <v>0</v>
          </cell>
          <cell r="IW1189">
            <v>0</v>
          </cell>
          <cell r="IX1189">
            <v>0</v>
          </cell>
          <cell r="IY1189">
            <v>0</v>
          </cell>
          <cell r="IZ1189">
            <v>0</v>
          </cell>
          <cell r="JA1189">
            <v>0</v>
          </cell>
          <cell r="JB1189">
            <v>0</v>
          </cell>
          <cell r="JC1189">
            <v>0</v>
          </cell>
          <cell r="JD1189">
            <v>0</v>
          </cell>
          <cell r="JE1189">
            <v>0</v>
          </cell>
          <cell r="JF1189">
            <v>0</v>
          </cell>
          <cell r="JG1189">
            <v>0</v>
          </cell>
          <cell r="JH1189">
            <v>0</v>
          </cell>
          <cell r="JI1189">
            <v>0</v>
          </cell>
          <cell r="JJ1189">
            <v>0</v>
          </cell>
          <cell r="JK1189">
            <v>0</v>
          </cell>
          <cell r="JL1189">
            <v>0</v>
          </cell>
          <cell r="JM1189">
            <v>0</v>
          </cell>
          <cell r="JN1189">
            <v>0</v>
          </cell>
          <cell r="JO1189">
            <v>0</v>
          </cell>
          <cell r="JP1189">
            <v>0</v>
          </cell>
          <cell r="JQ1189">
            <v>0</v>
          </cell>
        </row>
        <row r="1190">
          <cell r="D1190" t="str">
            <v>PV_QF_YAK_PV_QF_675_WA</v>
          </cell>
          <cell r="F1190">
            <v>0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0</v>
          </cell>
          <cell r="R1190">
            <v>0</v>
          </cell>
          <cell r="S1190">
            <v>0</v>
          </cell>
          <cell r="T1190">
            <v>0</v>
          </cell>
          <cell r="U1190">
            <v>0</v>
          </cell>
          <cell r="V1190">
            <v>0</v>
          </cell>
          <cell r="W1190">
            <v>0</v>
          </cell>
          <cell r="X1190">
            <v>0</v>
          </cell>
          <cell r="Y1190">
            <v>0</v>
          </cell>
          <cell r="Z1190">
            <v>0</v>
          </cell>
          <cell r="AA1190">
            <v>0</v>
          </cell>
          <cell r="AB1190">
            <v>0</v>
          </cell>
          <cell r="AC1190">
            <v>0</v>
          </cell>
          <cell r="AD1190">
            <v>0</v>
          </cell>
          <cell r="AE1190">
            <v>0</v>
          </cell>
          <cell r="AF1190">
            <v>0</v>
          </cell>
          <cell r="AG1190">
            <v>0</v>
          </cell>
          <cell r="AH1190">
            <v>0</v>
          </cell>
          <cell r="AI1190">
            <v>0</v>
          </cell>
          <cell r="AJ1190">
            <v>0</v>
          </cell>
          <cell r="AK1190">
            <v>0</v>
          </cell>
          <cell r="AL1190">
            <v>0</v>
          </cell>
          <cell r="AM1190">
            <v>0</v>
          </cell>
          <cell r="AN1190">
            <v>0</v>
          </cell>
          <cell r="AO1190">
            <v>0</v>
          </cell>
          <cell r="AP1190">
            <v>0</v>
          </cell>
          <cell r="AQ1190">
            <v>0</v>
          </cell>
          <cell r="AR1190">
            <v>0</v>
          </cell>
          <cell r="AS1190">
            <v>0</v>
          </cell>
          <cell r="AT1190">
            <v>0</v>
          </cell>
          <cell r="AU1190">
            <v>0</v>
          </cell>
          <cell r="AV1190">
            <v>0</v>
          </cell>
          <cell r="AW1190">
            <v>0</v>
          </cell>
          <cell r="AX1190">
            <v>0</v>
          </cell>
          <cell r="AY1190">
            <v>0</v>
          </cell>
          <cell r="AZ1190">
            <v>0</v>
          </cell>
          <cell r="BA1190">
            <v>0</v>
          </cell>
          <cell r="BB1190">
            <v>0</v>
          </cell>
          <cell r="BC1190">
            <v>0</v>
          </cell>
          <cell r="BD1190">
            <v>0</v>
          </cell>
          <cell r="BE1190">
            <v>0</v>
          </cell>
          <cell r="BF1190">
            <v>0</v>
          </cell>
          <cell r="BG1190">
            <v>0</v>
          </cell>
          <cell r="BH1190">
            <v>0</v>
          </cell>
          <cell r="BI1190">
            <v>0</v>
          </cell>
          <cell r="BJ1190">
            <v>0</v>
          </cell>
          <cell r="BK1190">
            <v>0</v>
          </cell>
          <cell r="BL1190">
            <v>0</v>
          </cell>
          <cell r="BM1190">
            <v>0</v>
          </cell>
          <cell r="BN1190">
            <v>0</v>
          </cell>
          <cell r="BO1190">
            <v>0</v>
          </cell>
          <cell r="BP1190">
            <v>0</v>
          </cell>
          <cell r="BQ1190">
            <v>0</v>
          </cell>
          <cell r="BR1190">
            <v>0</v>
          </cell>
          <cell r="BS1190">
            <v>0</v>
          </cell>
          <cell r="BT1190">
            <v>0</v>
          </cell>
          <cell r="BU1190">
            <v>0</v>
          </cell>
          <cell r="BV1190">
            <v>0</v>
          </cell>
          <cell r="BW1190">
            <v>0</v>
          </cell>
          <cell r="BX1190">
            <v>0</v>
          </cell>
          <cell r="BY1190">
            <v>0</v>
          </cell>
          <cell r="BZ1190">
            <v>0</v>
          </cell>
          <cell r="CA1190">
            <v>0</v>
          </cell>
          <cell r="CB1190">
            <v>0</v>
          </cell>
          <cell r="CC1190">
            <v>0</v>
          </cell>
          <cell r="CD1190">
            <v>0</v>
          </cell>
          <cell r="CE1190">
            <v>0</v>
          </cell>
          <cell r="CF1190">
            <v>0</v>
          </cell>
          <cell r="CG1190">
            <v>0</v>
          </cell>
          <cell r="CH1190">
            <v>0</v>
          </cell>
          <cell r="CI1190">
            <v>0</v>
          </cell>
          <cell r="CJ1190">
            <v>0</v>
          </cell>
          <cell r="CK1190">
            <v>0</v>
          </cell>
          <cell r="CL1190">
            <v>0</v>
          </cell>
          <cell r="CM1190">
            <v>0</v>
          </cell>
          <cell r="CN1190">
            <v>0</v>
          </cell>
          <cell r="CO1190">
            <v>0</v>
          </cell>
          <cell r="CP1190">
            <v>0</v>
          </cell>
          <cell r="CQ1190">
            <v>0</v>
          </cell>
          <cell r="CR1190">
            <v>0</v>
          </cell>
          <cell r="CS1190">
            <v>0</v>
          </cell>
          <cell r="CT1190">
            <v>0</v>
          </cell>
          <cell r="CU1190">
            <v>0</v>
          </cell>
          <cell r="CV1190">
            <v>0</v>
          </cell>
          <cell r="CW1190">
            <v>0</v>
          </cell>
          <cell r="CX1190">
            <v>0</v>
          </cell>
          <cell r="CY1190">
            <v>0</v>
          </cell>
          <cell r="CZ1190">
            <v>0</v>
          </cell>
          <cell r="DA1190">
            <v>0</v>
          </cell>
          <cell r="DB1190">
            <v>0</v>
          </cell>
          <cell r="DC1190">
            <v>0</v>
          </cell>
          <cell r="DD1190">
            <v>0</v>
          </cell>
          <cell r="DE1190">
            <v>0</v>
          </cell>
          <cell r="DF1190">
            <v>0</v>
          </cell>
          <cell r="DG1190">
            <v>0</v>
          </cell>
          <cell r="DH1190">
            <v>0</v>
          </cell>
          <cell r="DI1190">
            <v>0</v>
          </cell>
          <cell r="DJ1190">
            <v>0</v>
          </cell>
          <cell r="DK1190">
            <v>0</v>
          </cell>
          <cell r="DL1190">
            <v>0</v>
          </cell>
          <cell r="DM1190">
            <v>0</v>
          </cell>
          <cell r="DN1190">
            <v>0</v>
          </cell>
          <cell r="DO1190">
            <v>0</v>
          </cell>
          <cell r="DP1190">
            <v>0</v>
          </cell>
          <cell r="DQ1190">
            <v>0</v>
          </cell>
          <cell r="DR1190">
            <v>0</v>
          </cell>
          <cell r="DS1190">
            <v>0</v>
          </cell>
          <cell r="DT1190">
            <v>0</v>
          </cell>
          <cell r="DU1190">
            <v>0</v>
          </cell>
          <cell r="DV1190">
            <v>0</v>
          </cell>
          <cell r="DW1190">
            <v>0</v>
          </cell>
          <cell r="DX1190">
            <v>0</v>
          </cell>
          <cell r="DY1190">
            <v>0</v>
          </cell>
          <cell r="DZ1190">
            <v>0</v>
          </cell>
          <cell r="EA1190">
            <v>0</v>
          </cell>
          <cell r="EB1190">
            <v>0</v>
          </cell>
          <cell r="EC1190">
            <v>0</v>
          </cell>
          <cell r="ED1190">
            <v>0</v>
          </cell>
          <cell r="EE1190">
            <v>0</v>
          </cell>
          <cell r="EF1190">
            <v>0</v>
          </cell>
          <cell r="EG1190">
            <v>0</v>
          </cell>
          <cell r="EH1190">
            <v>0</v>
          </cell>
          <cell r="EI1190">
            <v>0</v>
          </cell>
          <cell r="EJ1190">
            <v>0</v>
          </cell>
          <cell r="EK1190">
            <v>0</v>
          </cell>
          <cell r="EL1190">
            <v>0</v>
          </cell>
          <cell r="EM1190">
            <v>0</v>
          </cell>
          <cell r="EN1190">
            <v>0</v>
          </cell>
          <cell r="EO1190">
            <v>0</v>
          </cell>
          <cell r="EP1190">
            <v>0</v>
          </cell>
          <cell r="EQ1190">
            <v>0</v>
          </cell>
          <cell r="ER1190">
            <v>0</v>
          </cell>
          <cell r="ES1190">
            <v>0</v>
          </cell>
          <cell r="ET1190">
            <v>0</v>
          </cell>
          <cell r="EU1190">
            <v>0</v>
          </cell>
          <cell r="EV1190">
            <v>0</v>
          </cell>
          <cell r="EW1190">
            <v>0</v>
          </cell>
          <cell r="EX1190">
            <v>0</v>
          </cell>
          <cell r="EY1190">
            <v>0</v>
          </cell>
          <cell r="EZ1190">
            <v>0</v>
          </cell>
          <cell r="FA1190">
            <v>0</v>
          </cell>
          <cell r="FB1190">
            <v>0</v>
          </cell>
          <cell r="FC1190">
            <v>0</v>
          </cell>
          <cell r="FD1190">
            <v>0</v>
          </cell>
          <cell r="FE1190">
            <v>0</v>
          </cell>
          <cell r="FF1190">
            <v>0</v>
          </cell>
          <cell r="FG1190">
            <v>0</v>
          </cell>
          <cell r="FH1190">
            <v>0</v>
          </cell>
          <cell r="FI1190">
            <v>0</v>
          </cell>
          <cell r="FJ1190">
            <v>0</v>
          </cell>
          <cell r="FK1190">
            <v>0</v>
          </cell>
          <cell r="FL1190">
            <v>0</v>
          </cell>
          <cell r="FM1190">
            <v>0</v>
          </cell>
          <cell r="FN1190">
            <v>0</v>
          </cell>
          <cell r="FO1190">
            <v>0</v>
          </cell>
          <cell r="FP1190">
            <v>0</v>
          </cell>
          <cell r="FQ1190">
            <v>0</v>
          </cell>
          <cell r="FR1190">
            <v>0</v>
          </cell>
          <cell r="FS1190">
            <v>0</v>
          </cell>
          <cell r="FT1190">
            <v>0</v>
          </cell>
          <cell r="FU1190">
            <v>0</v>
          </cell>
          <cell r="FV1190">
            <v>0</v>
          </cell>
          <cell r="FW1190">
            <v>0</v>
          </cell>
          <cell r="FX1190">
            <v>0</v>
          </cell>
          <cell r="FY1190">
            <v>0</v>
          </cell>
          <cell r="FZ1190">
            <v>0</v>
          </cell>
          <cell r="GA1190">
            <v>0</v>
          </cell>
          <cell r="GB1190">
            <v>0</v>
          </cell>
          <cell r="GC1190">
            <v>0</v>
          </cell>
          <cell r="GD1190">
            <v>0</v>
          </cell>
          <cell r="GE1190">
            <v>0</v>
          </cell>
          <cell r="GF1190">
            <v>0</v>
          </cell>
          <cell r="GG1190">
            <v>0</v>
          </cell>
          <cell r="GH1190">
            <v>0</v>
          </cell>
          <cell r="GI1190">
            <v>0</v>
          </cell>
          <cell r="GJ1190">
            <v>0</v>
          </cell>
          <cell r="GK1190">
            <v>0</v>
          </cell>
          <cell r="GL1190">
            <v>0</v>
          </cell>
          <cell r="GM1190">
            <v>0</v>
          </cell>
          <cell r="GN1190">
            <v>0</v>
          </cell>
          <cell r="GO1190">
            <v>0</v>
          </cell>
          <cell r="GP1190">
            <v>0</v>
          </cell>
          <cell r="GQ1190">
            <v>0</v>
          </cell>
          <cell r="GR1190">
            <v>0</v>
          </cell>
          <cell r="GS1190">
            <v>0</v>
          </cell>
          <cell r="GT1190">
            <v>0</v>
          </cell>
          <cell r="GU1190">
            <v>0</v>
          </cell>
          <cell r="GV1190">
            <v>0</v>
          </cell>
          <cell r="GW1190">
            <v>0</v>
          </cell>
          <cell r="GX1190">
            <v>0</v>
          </cell>
          <cell r="GY1190">
            <v>0</v>
          </cell>
          <cell r="GZ1190">
            <v>0</v>
          </cell>
          <cell r="HA1190">
            <v>0</v>
          </cell>
          <cell r="HB1190">
            <v>0</v>
          </cell>
          <cell r="HC1190">
            <v>0</v>
          </cell>
          <cell r="HD1190">
            <v>0</v>
          </cell>
          <cell r="HE1190">
            <v>0</v>
          </cell>
          <cell r="HF1190">
            <v>0</v>
          </cell>
          <cell r="HG1190">
            <v>0</v>
          </cell>
          <cell r="HH1190">
            <v>0</v>
          </cell>
          <cell r="HI1190">
            <v>0</v>
          </cell>
          <cell r="HJ1190">
            <v>0</v>
          </cell>
          <cell r="HK1190">
            <v>0</v>
          </cell>
          <cell r="HL1190">
            <v>0</v>
          </cell>
          <cell r="HM1190">
            <v>0</v>
          </cell>
          <cell r="HN1190">
            <v>0</v>
          </cell>
          <cell r="HO1190">
            <v>0</v>
          </cell>
          <cell r="HP1190">
            <v>0</v>
          </cell>
          <cell r="HQ1190">
            <v>0</v>
          </cell>
          <cell r="HR1190">
            <v>0</v>
          </cell>
          <cell r="HS1190">
            <v>0</v>
          </cell>
          <cell r="HT1190">
            <v>0</v>
          </cell>
          <cell r="HU1190">
            <v>0</v>
          </cell>
          <cell r="HV1190">
            <v>0</v>
          </cell>
          <cell r="HW1190">
            <v>0</v>
          </cell>
          <cell r="HX1190">
            <v>0</v>
          </cell>
          <cell r="HY1190">
            <v>0</v>
          </cell>
          <cell r="HZ1190">
            <v>0</v>
          </cell>
          <cell r="IA1190">
            <v>0</v>
          </cell>
          <cell r="IB1190">
            <v>0</v>
          </cell>
          <cell r="IC1190">
            <v>0</v>
          </cell>
          <cell r="ID1190">
            <v>0</v>
          </cell>
          <cell r="IE1190">
            <v>0</v>
          </cell>
          <cell r="IF1190">
            <v>0</v>
          </cell>
          <cell r="IG1190">
            <v>0</v>
          </cell>
          <cell r="IH1190">
            <v>0</v>
          </cell>
          <cell r="II1190">
            <v>0</v>
          </cell>
          <cell r="IJ1190">
            <v>0</v>
          </cell>
          <cell r="IK1190">
            <v>0</v>
          </cell>
          <cell r="IL1190">
            <v>0</v>
          </cell>
          <cell r="IM1190">
            <v>0</v>
          </cell>
          <cell r="IN1190">
            <v>0</v>
          </cell>
          <cell r="IO1190">
            <v>0</v>
          </cell>
          <cell r="IP1190">
            <v>0</v>
          </cell>
          <cell r="IQ1190">
            <v>0</v>
          </cell>
          <cell r="IR1190">
            <v>0</v>
          </cell>
          <cell r="IS1190">
            <v>0</v>
          </cell>
          <cell r="IT1190">
            <v>0</v>
          </cell>
          <cell r="IU1190">
            <v>0</v>
          </cell>
          <cell r="IV1190">
            <v>0</v>
          </cell>
          <cell r="IW1190">
            <v>0</v>
          </cell>
          <cell r="IX1190">
            <v>0</v>
          </cell>
          <cell r="IY1190">
            <v>0</v>
          </cell>
          <cell r="IZ1190">
            <v>0</v>
          </cell>
          <cell r="JA1190">
            <v>0</v>
          </cell>
          <cell r="JB1190">
            <v>0</v>
          </cell>
          <cell r="JC1190">
            <v>0</v>
          </cell>
          <cell r="JD1190">
            <v>0</v>
          </cell>
          <cell r="JE1190">
            <v>0</v>
          </cell>
          <cell r="JF1190">
            <v>0</v>
          </cell>
          <cell r="JG1190">
            <v>0</v>
          </cell>
          <cell r="JH1190">
            <v>0</v>
          </cell>
          <cell r="JI1190">
            <v>0</v>
          </cell>
          <cell r="JJ1190">
            <v>0</v>
          </cell>
          <cell r="JK1190">
            <v>0</v>
          </cell>
          <cell r="JL1190">
            <v>0</v>
          </cell>
          <cell r="JM1190">
            <v>0</v>
          </cell>
          <cell r="JN1190">
            <v>0</v>
          </cell>
          <cell r="JO1190">
            <v>0</v>
          </cell>
          <cell r="JP1190">
            <v>0</v>
          </cell>
          <cell r="JQ1190">
            <v>0</v>
          </cell>
        </row>
        <row r="1191">
          <cell r="D1191" t="str">
            <v>PV_QF_SOR_PV_QF_667_OR</v>
          </cell>
          <cell r="F1191">
            <v>0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0</v>
          </cell>
          <cell r="R1191">
            <v>0</v>
          </cell>
          <cell r="S1191">
            <v>0</v>
          </cell>
          <cell r="T1191">
            <v>0</v>
          </cell>
          <cell r="U1191">
            <v>0</v>
          </cell>
          <cell r="V1191">
            <v>0</v>
          </cell>
          <cell r="W1191">
            <v>0</v>
          </cell>
          <cell r="X1191">
            <v>0</v>
          </cell>
          <cell r="Y1191">
            <v>0</v>
          </cell>
          <cell r="Z1191">
            <v>0</v>
          </cell>
          <cell r="AA1191">
            <v>0</v>
          </cell>
          <cell r="AB1191">
            <v>0</v>
          </cell>
          <cell r="AC1191">
            <v>0</v>
          </cell>
          <cell r="AD1191">
            <v>0</v>
          </cell>
          <cell r="AE1191">
            <v>0</v>
          </cell>
          <cell r="AF1191">
            <v>0</v>
          </cell>
          <cell r="AG1191">
            <v>0</v>
          </cell>
          <cell r="AH1191">
            <v>0</v>
          </cell>
          <cell r="AI1191">
            <v>0</v>
          </cell>
          <cell r="AJ1191">
            <v>0</v>
          </cell>
          <cell r="AK1191">
            <v>0</v>
          </cell>
          <cell r="AL1191">
            <v>0</v>
          </cell>
          <cell r="AM1191">
            <v>0</v>
          </cell>
          <cell r="AN1191">
            <v>0</v>
          </cell>
          <cell r="AO1191">
            <v>0</v>
          </cell>
          <cell r="AP1191">
            <v>0</v>
          </cell>
          <cell r="AQ1191">
            <v>0</v>
          </cell>
          <cell r="AR1191">
            <v>0</v>
          </cell>
          <cell r="AS1191">
            <v>0</v>
          </cell>
          <cell r="AT1191">
            <v>0</v>
          </cell>
          <cell r="AU1191">
            <v>0</v>
          </cell>
          <cell r="AV1191">
            <v>0</v>
          </cell>
          <cell r="AW1191">
            <v>0</v>
          </cell>
          <cell r="AX1191">
            <v>0</v>
          </cell>
          <cell r="AY1191">
            <v>0</v>
          </cell>
          <cell r="AZ1191">
            <v>0</v>
          </cell>
          <cell r="BA1191">
            <v>0</v>
          </cell>
          <cell r="BB1191">
            <v>0</v>
          </cell>
          <cell r="BC1191">
            <v>0</v>
          </cell>
          <cell r="BD1191">
            <v>0</v>
          </cell>
          <cell r="BE1191">
            <v>0</v>
          </cell>
          <cell r="BF1191">
            <v>0</v>
          </cell>
          <cell r="BG1191">
            <v>0</v>
          </cell>
          <cell r="BH1191">
            <v>0</v>
          </cell>
          <cell r="BI1191">
            <v>0</v>
          </cell>
          <cell r="BJ1191">
            <v>0</v>
          </cell>
          <cell r="BK1191">
            <v>0</v>
          </cell>
          <cell r="BL1191">
            <v>0</v>
          </cell>
          <cell r="BM1191">
            <v>0</v>
          </cell>
          <cell r="BN1191">
            <v>0</v>
          </cell>
          <cell r="BO1191">
            <v>0</v>
          </cell>
          <cell r="BP1191">
            <v>0</v>
          </cell>
          <cell r="BQ1191">
            <v>0</v>
          </cell>
          <cell r="BR1191">
            <v>0</v>
          </cell>
          <cell r="BS1191">
            <v>0</v>
          </cell>
          <cell r="BT1191">
            <v>0</v>
          </cell>
          <cell r="BU1191">
            <v>0</v>
          </cell>
          <cell r="BV1191">
            <v>0</v>
          </cell>
          <cell r="BW1191">
            <v>0</v>
          </cell>
          <cell r="BX1191">
            <v>0</v>
          </cell>
          <cell r="BY1191">
            <v>0</v>
          </cell>
          <cell r="BZ1191">
            <v>0</v>
          </cell>
          <cell r="CA1191">
            <v>0</v>
          </cell>
          <cell r="CB1191">
            <v>0</v>
          </cell>
          <cell r="CC1191">
            <v>0</v>
          </cell>
          <cell r="CD1191">
            <v>0</v>
          </cell>
          <cell r="CE1191">
            <v>0</v>
          </cell>
          <cell r="CF1191">
            <v>0</v>
          </cell>
          <cell r="CG1191">
            <v>0</v>
          </cell>
          <cell r="CH1191">
            <v>0</v>
          </cell>
          <cell r="CI1191">
            <v>0</v>
          </cell>
          <cell r="CJ1191">
            <v>0</v>
          </cell>
          <cell r="CK1191">
            <v>0</v>
          </cell>
          <cell r="CL1191">
            <v>0</v>
          </cell>
          <cell r="CM1191">
            <v>0</v>
          </cell>
          <cell r="CN1191">
            <v>0</v>
          </cell>
          <cell r="CO1191">
            <v>0</v>
          </cell>
          <cell r="CP1191">
            <v>0</v>
          </cell>
          <cell r="CQ1191">
            <v>0</v>
          </cell>
          <cell r="CR1191">
            <v>0</v>
          </cell>
          <cell r="CS1191">
            <v>0</v>
          </cell>
          <cell r="CT1191">
            <v>0</v>
          </cell>
          <cell r="CU1191">
            <v>0</v>
          </cell>
          <cell r="CV1191">
            <v>0</v>
          </cell>
          <cell r="CW1191">
            <v>0</v>
          </cell>
          <cell r="CX1191">
            <v>0</v>
          </cell>
          <cell r="CY1191">
            <v>0</v>
          </cell>
          <cell r="CZ1191">
            <v>0</v>
          </cell>
          <cell r="DA1191">
            <v>0</v>
          </cell>
          <cell r="DB1191">
            <v>0</v>
          </cell>
          <cell r="DC1191">
            <v>0</v>
          </cell>
          <cell r="DD1191">
            <v>0</v>
          </cell>
          <cell r="DE1191">
            <v>0</v>
          </cell>
          <cell r="DF1191">
            <v>0</v>
          </cell>
          <cell r="DG1191">
            <v>0</v>
          </cell>
          <cell r="DH1191">
            <v>0</v>
          </cell>
          <cell r="DI1191">
            <v>0</v>
          </cell>
          <cell r="DJ1191">
            <v>0</v>
          </cell>
          <cell r="DK1191">
            <v>0</v>
          </cell>
          <cell r="DL1191">
            <v>0</v>
          </cell>
          <cell r="DM1191">
            <v>0</v>
          </cell>
          <cell r="DN1191">
            <v>0</v>
          </cell>
          <cell r="DO1191">
            <v>0</v>
          </cell>
          <cell r="DP1191">
            <v>0</v>
          </cell>
          <cell r="DQ1191">
            <v>0</v>
          </cell>
          <cell r="DR1191">
            <v>0</v>
          </cell>
          <cell r="DS1191">
            <v>0</v>
          </cell>
          <cell r="DT1191">
            <v>0</v>
          </cell>
          <cell r="DU1191">
            <v>0</v>
          </cell>
          <cell r="DV1191">
            <v>0</v>
          </cell>
          <cell r="DW1191">
            <v>0</v>
          </cell>
          <cell r="DX1191">
            <v>0</v>
          </cell>
          <cell r="DY1191">
            <v>0</v>
          </cell>
          <cell r="DZ1191">
            <v>0</v>
          </cell>
          <cell r="EA1191">
            <v>0</v>
          </cell>
          <cell r="EB1191">
            <v>0</v>
          </cell>
          <cell r="EC1191">
            <v>0</v>
          </cell>
          <cell r="ED1191">
            <v>0</v>
          </cell>
          <cell r="EE1191">
            <v>0</v>
          </cell>
          <cell r="EF1191">
            <v>0</v>
          </cell>
          <cell r="EG1191">
            <v>0</v>
          </cell>
          <cell r="EH1191">
            <v>0</v>
          </cell>
          <cell r="EI1191">
            <v>0</v>
          </cell>
          <cell r="EJ1191">
            <v>0</v>
          </cell>
          <cell r="EK1191">
            <v>0</v>
          </cell>
          <cell r="EL1191">
            <v>0</v>
          </cell>
          <cell r="EM1191">
            <v>0</v>
          </cell>
          <cell r="EN1191">
            <v>0</v>
          </cell>
          <cell r="EO1191">
            <v>0</v>
          </cell>
          <cell r="EP1191">
            <v>0</v>
          </cell>
          <cell r="EQ1191">
            <v>0</v>
          </cell>
          <cell r="ER1191">
            <v>0</v>
          </cell>
          <cell r="ES1191">
            <v>0</v>
          </cell>
          <cell r="ET1191">
            <v>0</v>
          </cell>
          <cell r="EU1191">
            <v>0</v>
          </cell>
          <cell r="EV1191">
            <v>0</v>
          </cell>
          <cell r="EW1191">
            <v>0</v>
          </cell>
          <cell r="EX1191">
            <v>0</v>
          </cell>
          <cell r="EY1191">
            <v>0</v>
          </cell>
          <cell r="EZ1191">
            <v>0</v>
          </cell>
          <cell r="FA1191">
            <v>0</v>
          </cell>
          <cell r="FB1191">
            <v>0</v>
          </cell>
          <cell r="FC1191">
            <v>0</v>
          </cell>
          <cell r="FD1191">
            <v>0</v>
          </cell>
          <cell r="FE1191">
            <v>0</v>
          </cell>
          <cell r="FF1191">
            <v>0</v>
          </cell>
          <cell r="FG1191">
            <v>0</v>
          </cell>
          <cell r="FH1191">
            <v>0</v>
          </cell>
          <cell r="FI1191">
            <v>0</v>
          </cell>
          <cell r="FJ1191">
            <v>0</v>
          </cell>
          <cell r="FK1191">
            <v>0</v>
          </cell>
          <cell r="FL1191">
            <v>0</v>
          </cell>
          <cell r="FM1191">
            <v>0</v>
          </cell>
          <cell r="FN1191">
            <v>0</v>
          </cell>
          <cell r="FO1191">
            <v>0</v>
          </cell>
          <cell r="FP1191">
            <v>0</v>
          </cell>
          <cell r="FQ1191">
            <v>0</v>
          </cell>
          <cell r="FR1191">
            <v>0</v>
          </cell>
          <cell r="FS1191">
            <v>0</v>
          </cell>
          <cell r="FT1191">
            <v>0</v>
          </cell>
          <cell r="FU1191">
            <v>0</v>
          </cell>
          <cell r="FV1191">
            <v>0</v>
          </cell>
          <cell r="FW1191">
            <v>0</v>
          </cell>
          <cell r="FX1191">
            <v>0</v>
          </cell>
          <cell r="FY1191">
            <v>0</v>
          </cell>
          <cell r="FZ1191">
            <v>0</v>
          </cell>
          <cell r="GA1191">
            <v>0</v>
          </cell>
          <cell r="GB1191">
            <v>0</v>
          </cell>
          <cell r="GC1191">
            <v>0</v>
          </cell>
          <cell r="GD1191">
            <v>0</v>
          </cell>
          <cell r="GE1191">
            <v>0</v>
          </cell>
          <cell r="GF1191">
            <v>0</v>
          </cell>
          <cell r="GG1191">
            <v>0</v>
          </cell>
          <cell r="GH1191">
            <v>0</v>
          </cell>
          <cell r="GI1191">
            <v>0</v>
          </cell>
          <cell r="GJ1191">
            <v>0</v>
          </cell>
          <cell r="GK1191">
            <v>0</v>
          </cell>
          <cell r="GL1191">
            <v>0</v>
          </cell>
          <cell r="GM1191">
            <v>0</v>
          </cell>
          <cell r="GN1191">
            <v>0</v>
          </cell>
          <cell r="GO1191">
            <v>0</v>
          </cell>
          <cell r="GP1191">
            <v>0</v>
          </cell>
          <cell r="GQ1191">
            <v>0</v>
          </cell>
          <cell r="GR1191">
            <v>0</v>
          </cell>
          <cell r="GS1191">
            <v>0</v>
          </cell>
          <cell r="GT1191">
            <v>0</v>
          </cell>
          <cell r="GU1191">
            <v>0</v>
          </cell>
          <cell r="GV1191">
            <v>0</v>
          </cell>
          <cell r="GW1191">
            <v>0</v>
          </cell>
          <cell r="GX1191">
            <v>0</v>
          </cell>
          <cell r="GY1191">
            <v>0</v>
          </cell>
          <cell r="GZ1191">
            <v>0</v>
          </cell>
          <cell r="HA1191">
            <v>0</v>
          </cell>
          <cell r="HB1191">
            <v>0</v>
          </cell>
          <cell r="HC1191">
            <v>0</v>
          </cell>
          <cell r="HD1191">
            <v>0</v>
          </cell>
          <cell r="HE1191">
            <v>0</v>
          </cell>
          <cell r="HF1191">
            <v>0</v>
          </cell>
          <cell r="HG1191">
            <v>0</v>
          </cell>
          <cell r="HH1191">
            <v>0</v>
          </cell>
          <cell r="HI1191">
            <v>0</v>
          </cell>
          <cell r="HJ1191">
            <v>0</v>
          </cell>
          <cell r="HK1191">
            <v>0</v>
          </cell>
          <cell r="HL1191">
            <v>0</v>
          </cell>
          <cell r="HM1191">
            <v>0</v>
          </cell>
          <cell r="HN1191">
            <v>0</v>
          </cell>
          <cell r="HO1191">
            <v>0</v>
          </cell>
          <cell r="HP1191">
            <v>0</v>
          </cell>
          <cell r="HQ1191">
            <v>0</v>
          </cell>
          <cell r="HR1191">
            <v>0</v>
          </cell>
          <cell r="HS1191">
            <v>0</v>
          </cell>
          <cell r="HT1191">
            <v>0</v>
          </cell>
          <cell r="HU1191">
            <v>0</v>
          </cell>
          <cell r="HV1191">
            <v>0</v>
          </cell>
          <cell r="HW1191">
            <v>0</v>
          </cell>
          <cell r="HX1191">
            <v>0</v>
          </cell>
          <cell r="HY1191">
            <v>0</v>
          </cell>
          <cell r="HZ1191">
            <v>0</v>
          </cell>
          <cell r="IA1191">
            <v>0</v>
          </cell>
          <cell r="IB1191">
            <v>0</v>
          </cell>
          <cell r="IC1191">
            <v>0</v>
          </cell>
          <cell r="ID1191">
            <v>0</v>
          </cell>
          <cell r="IE1191">
            <v>0</v>
          </cell>
          <cell r="IF1191">
            <v>0</v>
          </cell>
          <cell r="IG1191">
            <v>0</v>
          </cell>
          <cell r="IH1191">
            <v>0</v>
          </cell>
          <cell r="II1191">
            <v>0</v>
          </cell>
          <cell r="IJ1191">
            <v>0</v>
          </cell>
          <cell r="IK1191">
            <v>0</v>
          </cell>
          <cell r="IL1191">
            <v>0</v>
          </cell>
          <cell r="IM1191">
            <v>0</v>
          </cell>
          <cell r="IN1191">
            <v>0</v>
          </cell>
          <cell r="IO1191">
            <v>0</v>
          </cell>
          <cell r="IP1191">
            <v>0</v>
          </cell>
          <cell r="IQ1191">
            <v>0</v>
          </cell>
          <cell r="IR1191">
            <v>0</v>
          </cell>
          <cell r="IS1191">
            <v>0</v>
          </cell>
          <cell r="IT1191">
            <v>0</v>
          </cell>
          <cell r="IU1191">
            <v>0</v>
          </cell>
          <cell r="IV1191">
            <v>0</v>
          </cell>
          <cell r="IW1191">
            <v>0</v>
          </cell>
          <cell r="IX1191">
            <v>0</v>
          </cell>
          <cell r="IY1191">
            <v>0</v>
          </cell>
          <cell r="IZ1191">
            <v>0</v>
          </cell>
          <cell r="JA1191">
            <v>0</v>
          </cell>
          <cell r="JB1191">
            <v>0</v>
          </cell>
          <cell r="JC1191">
            <v>0</v>
          </cell>
          <cell r="JD1191">
            <v>0</v>
          </cell>
          <cell r="JE1191">
            <v>0</v>
          </cell>
          <cell r="JF1191">
            <v>0</v>
          </cell>
          <cell r="JG1191">
            <v>0</v>
          </cell>
          <cell r="JH1191">
            <v>0</v>
          </cell>
          <cell r="JI1191">
            <v>0</v>
          </cell>
          <cell r="JJ1191">
            <v>0</v>
          </cell>
          <cell r="JK1191">
            <v>0</v>
          </cell>
          <cell r="JL1191">
            <v>0</v>
          </cell>
          <cell r="JM1191">
            <v>0</v>
          </cell>
          <cell r="JN1191">
            <v>0</v>
          </cell>
          <cell r="JO1191">
            <v>0</v>
          </cell>
          <cell r="JP1191">
            <v>0</v>
          </cell>
          <cell r="JQ1191">
            <v>0</v>
          </cell>
        </row>
        <row r="1192">
          <cell r="D1192" t="str">
            <v>PVS_QF_UTS_PV_QF_674_UT</v>
          </cell>
          <cell r="F1192">
            <v>0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0</v>
          </cell>
          <cell r="R1192">
            <v>0</v>
          </cell>
          <cell r="S1192">
            <v>0</v>
          </cell>
          <cell r="T1192">
            <v>0</v>
          </cell>
          <cell r="U1192">
            <v>0</v>
          </cell>
          <cell r="V1192">
            <v>0</v>
          </cell>
          <cell r="W1192">
            <v>0</v>
          </cell>
          <cell r="X1192">
            <v>0</v>
          </cell>
          <cell r="Y1192">
            <v>0</v>
          </cell>
          <cell r="Z1192">
            <v>0</v>
          </cell>
          <cell r="AA1192">
            <v>0</v>
          </cell>
          <cell r="AB1192">
            <v>0</v>
          </cell>
          <cell r="AC1192">
            <v>0</v>
          </cell>
          <cell r="AD1192">
            <v>0</v>
          </cell>
          <cell r="AE1192">
            <v>0</v>
          </cell>
          <cell r="AF1192">
            <v>0</v>
          </cell>
          <cell r="AG1192">
            <v>0</v>
          </cell>
          <cell r="AH1192">
            <v>0</v>
          </cell>
          <cell r="AI1192">
            <v>0</v>
          </cell>
          <cell r="AJ1192">
            <v>0</v>
          </cell>
          <cell r="AK1192">
            <v>0</v>
          </cell>
          <cell r="AL1192">
            <v>0</v>
          </cell>
          <cell r="AM1192">
            <v>0</v>
          </cell>
          <cell r="AN1192">
            <v>0</v>
          </cell>
          <cell r="AO1192">
            <v>0</v>
          </cell>
          <cell r="AP1192">
            <v>0</v>
          </cell>
          <cell r="AQ1192">
            <v>0</v>
          </cell>
          <cell r="AR1192">
            <v>0</v>
          </cell>
          <cell r="AS1192">
            <v>0</v>
          </cell>
          <cell r="AT1192">
            <v>0</v>
          </cell>
          <cell r="AU1192">
            <v>0</v>
          </cell>
          <cell r="AV1192">
            <v>0</v>
          </cell>
          <cell r="AW1192">
            <v>0</v>
          </cell>
          <cell r="AX1192">
            <v>0</v>
          </cell>
          <cell r="AY1192">
            <v>0</v>
          </cell>
          <cell r="AZ1192">
            <v>0</v>
          </cell>
          <cell r="BA1192">
            <v>0</v>
          </cell>
          <cell r="BB1192">
            <v>0</v>
          </cell>
          <cell r="BC1192">
            <v>0</v>
          </cell>
          <cell r="BD1192">
            <v>0</v>
          </cell>
          <cell r="BE1192">
            <v>0</v>
          </cell>
          <cell r="BF1192">
            <v>0</v>
          </cell>
          <cell r="BG1192">
            <v>0</v>
          </cell>
          <cell r="BH1192">
            <v>0</v>
          </cell>
          <cell r="BI1192">
            <v>0</v>
          </cell>
          <cell r="BJ1192">
            <v>0</v>
          </cell>
          <cell r="BK1192">
            <v>0</v>
          </cell>
          <cell r="BL1192">
            <v>0</v>
          </cell>
          <cell r="BM1192">
            <v>0</v>
          </cell>
          <cell r="BN1192">
            <v>0</v>
          </cell>
          <cell r="BO1192">
            <v>0</v>
          </cell>
          <cell r="BP1192">
            <v>0</v>
          </cell>
          <cell r="BQ1192">
            <v>0</v>
          </cell>
          <cell r="BR1192">
            <v>0</v>
          </cell>
          <cell r="BS1192">
            <v>0</v>
          </cell>
          <cell r="BT1192">
            <v>0</v>
          </cell>
          <cell r="BU1192">
            <v>0</v>
          </cell>
          <cell r="BV1192">
            <v>0</v>
          </cell>
          <cell r="BW1192">
            <v>0</v>
          </cell>
          <cell r="BX1192">
            <v>0</v>
          </cell>
          <cell r="BY1192">
            <v>0</v>
          </cell>
          <cell r="BZ1192">
            <v>0</v>
          </cell>
          <cell r="CA1192">
            <v>0</v>
          </cell>
          <cell r="CB1192">
            <v>0</v>
          </cell>
          <cell r="CC1192">
            <v>0</v>
          </cell>
          <cell r="CD1192">
            <v>0</v>
          </cell>
          <cell r="CE1192">
            <v>0</v>
          </cell>
          <cell r="CF1192">
            <v>0</v>
          </cell>
          <cell r="CG1192">
            <v>0</v>
          </cell>
          <cell r="CH1192">
            <v>0</v>
          </cell>
          <cell r="CI1192">
            <v>0</v>
          </cell>
          <cell r="CJ1192">
            <v>0</v>
          </cell>
          <cell r="CK1192">
            <v>0</v>
          </cell>
          <cell r="CL1192">
            <v>0</v>
          </cell>
          <cell r="CM1192">
            <v>0</v>
          </cell>
          <cell r="CN1192">
            <v>0</v>
          </cell>
          <cell r="CO1192">
            <v>0</v>
          </cell>
          <cell r="CP1192">
            <v>0</v>
          </cell>
          <cell r="CQ1192">
            <v>0</v>
          </cell>
          <cell r="CR1192">
            <v>0</v>
          </cell>
          <cell r="CS1192">
            <v>0</v>
          </cell>
          <cell r="CT1192">
            <v>0</v>
          </cell>
          <cell r="CU1192">
            <v>0</v>
          </cell>
          <cell r="CV1192">
            <v>0</v>
          </cell>
          <cell r="CW1192">
            <v>0</v>
          </cell>
          <cell r="CX1192">
            <v>0</v>
          </cell>
          <cell r="CY1192">
            <v>0</v>
          </cell>
          <cell r="CZ1192">
            <v>0</v>
          </cell>
          <cell r="DA1192">
            <v>0</v>
          </cell>
          <cell r="DB1192">
            <v>0</v>
          </cell>
          <cell r="DC1192">
            <v>0</v>
          </cell>
          <cell r="DD1192">
            <v>0</v>
          </cell>
          <cell r="DE1192">
            <v>0</v>
          </cell>
          <cell r="DF1192">
            <v>0</v>
          </cell>
          <cell r="DG1192">
            <v>0</v>
          </cell>
          <cell r="DH1192">
            <v>0</v>
          </cell>
          <cell r="DI1192">
            <v>0</v>
          </cell>
          <cell r="DJ1192">
            <v>0</v>
          </cell>
          <cell r="DK1192">
            <v>0</v>
          </cell>
          <cell r="DL1192">
            <v>0</v>
          </cell>
          <cell r="DM1192">
            <v>0</v>
          </cell>
          <cell r="DN1192">
            <v>0</v>
          </cell>
          <cell r="DO1192">
            <v>0</v>
          </cell>
          <cell r="DP1192">
            <v>0</v>
          </cell>
          <cell r="DQ1192">
            <v>0</v>
          </cell>
          <cell r="DR1192">
            <v>0</v>
          </cell>
          <cell r="DS1192">
            <v>0</v>
          </cell>
          <cell r="DT1192">
            <v>0</v>
          </cell>
          <cell r="DU1192">
            <v>0</v>
          </cell>
          <cell r="DV1192">
            <v>0</v>
          </cell>
          <cell r="DW1192">
            <v>0</v>
          </cell>
          <cell r="DX1192">
            <v>0</v>
          </cell>
          <cell r="DY1192">
            <v>0</v>
          </cell>
          <cell r="DZ1192">
            <v>0</v>
          </cell>
          <cell r="EA1192">
            <v>0</v>
          </cell>
          <cell r="EB1192">
            <v>0</v>
          </cell>
          <cell r="EC1192">
            <v>0</v>
          </cell>
          <cell r="ED1192">
            <v>0</v>
          </cell>
          <cell r="EE1192">
            <v>0</v>
          </cell>
          <cell r="EF1192">
            <v>0</v>
          </cell>
          <cell r="EG1192">
            <v>0</v>
          </cell>
          <cell r="EH1192">
            <v>0</v>
          </cell>
          <cell r="EI1192">
            <v>0</v>
          </cell>
          <cell r="EJ1192">
            <v>0</v>
          </cell>
          <cell r="EK1192">
            <v>0</v>
          </cell>
          <cell r="EL1192">
            <v>0</v>
          </cell>
          <cell r="EM1192">
            <v>0</v>
          </cell>
          <cell r="EN1192">
            <v>0</v>
          </cell>
          <cell r="EO1192">
            <v>0</v>
          </cell>
          <cell r="EP1192">
            <v>0</v>
          </cell>
          <cell r="EQ1192">
            <v>0</v>
          </cell>
          <cell r="ER1192">
            <v>0</v>
          </cell>
          <cell r="ES1192">
            <v>0</v>
          </cell>
          <cell r="ET1192">
            <v>0</v>
          </cell>
          <cell r="EU1192">
            <v>0</v>
          </cell>
          <cell r="EV1192">
            <v>0</v>
          </cell>
          <cell r="EW1192">
            <v>0</v>
          </cell>
          <cell r="EX1192">
            <v>0</v>
          </cell>
          <cell r="EY1192">
            <v>0</v>
          </cell>
          <cell r="EZ1192">
            <v>0</v>
          </cell>
          <cell r="FA1192">
            <v>0</v>
          </cell>
          <cell r="FB1192">
            <v>0</v>
          </cell>
          <cell r="FC1192">
            <v>0</v>
          </cell>
          <cell r="FD1192">
            <v>0</v>
          </cell>
          <cell r="FE1192">
            <v>0</v>
          </cell>
          <cell r="FF1192">
            <v>0</v>
          </cell>
          <cell r="FG1192">
            <v>0</v>
          </cell>
          <cell r="FH1192">
            <v>0</v>
          </cell>
          <cell r="FI1192">
            <v>0</v>
          </cell>
          <cell r="FJ1192">
            <v>0</v>
          </cell>
          <cell r="FK1192">
            <v>0</v>
          </cell>
          <cell r="FL1192">
            <v>0</v>
          </cell>
          <cell r="FM1192">
            <v>0</v>
          </cell>
          <cell r="FN1192">
            <v>0</v>
          </cell>
          <cell r="FO1192">
            <v>0</v>
          </cell>
          <cell r="FP1192">
            <v>0</v>
          </cell>
          <cell r="FQ1192">
            <v>0</v>
          </cell>
          <cell r="FR1192">
            <v>0</v>
          </cell>
          <cell r="FS1192">
            <v>0</v>
          </cell>
          <cell r="FT1192">
            <v>0</v>
          </cell>
          <cell r="FU1192">
            <v>0</v>
          </cell>
          <cell r="FV1192">
            <v>0</v>
          </cell>
          <cell r="FW1192">
            <v>0</v>
          </cell>
          <cell r="FX1192">
            <v>0</v>
          </cell>
          <cell r="FY1192">
            <v>0</v>
          </cell>
          <cell r="FZ1192">
            <v>0</v>
          </cell>
          <cell r="GA1192">
            <v>0</v>
          </cell>
          <cell r="GB1192">
            <v>0</v>
          </cell>
          <cell r="GC1192">
            <v>0</v>
          </cell>
          <cell r="GD1192">
            <v>0</v>
          </cell>
          <cell r="GE1192">
            <v>0</v>
          </cell>
          <cell r="GF1192">
            <v>0</v>
          </cell>
          <cell r="GG1192">
            <v>0</v>
          </cell>
          <cell r="GH1192">
            <v>0</v>
          </cell>
          <cell r="GI1192">
            <v>0</v>
          </cell>
          <cell r="GJ1192">
            <v>0</v>
          </cell>
          <cell r="GK1192">
            <v>0</v>
          </cell>
          <cell r="GL1192">
            <v>0</v>
          </cell>
          <cell r="GM1192">
            <v>0</v>
          </cell>
          <cell r="GN1192">
            <v>0</v>
          </cell>
          <cell r="GO1192">
            <v>0</v>
          </cell>
          <cell r="GP1192">
            <v>0</v>
          </cell>
          <cell r="GQ1192">
            <v>0</v>
          </cell>
          <cell r="GR1192">
            <v>0</v>
          </cell>
          <cell r="GS1192">
            <v>0</v>
          </cell>
          <cell r="GT1192">
            <v>0</v>
          </cell>
          <cell r="GU1192">
            <v>0</v>
          </cell>
          <cell r="GV1192">
            <v>0</v>
          </cell>
          <cell r="GW1192">
            <v>0</v>
          </cell>
          <cell r="GX1192">
            <v>0</v>
          </cell>
          <cell r="GY1192">
            <v>0</v>
          </cell>
          <cell r="GZ1192">
            <v>0</v>
          </cell>
          <cell r="HA1192">
            <v>0</v>
          </cell>
          <cell r="HB1192">
            <v>0</v>
          </cell>
          <cell r="HC1192">
            <v>0</v>
          </cell>
          <cell r="HD1192">
            <v>0</v>
          </cell>
          <cell r="HE1192">
            <v>0</v>
          </cell>
          <cell r="HF1192">
            <v>0</v>
          </cell>
          <cell r="HG1192">
            <v>0</v>
          </cell>
          <cell r="HH1192">
            <v>0</v>
          </cell>
          <cell r="HI1192">
            <v>0</v>
          </cell>
          <cell r="HJ1192">
            <v>0</v>
          </cell>
          <cell r="HK1192">
            <v>0</v>
          </cell>
          <cell r="HL1192">
            <v>0</v>
          </cell>
          <cell r="HM1192">
            <v>0</v>
          </cell>
          <cell r="HN1192">
            <v>0</v>
          </cell>
          <cell r="HO1192">
            <v>0</v>
          </cell>
          <cell r="HP1192">
            <v>0</v>
          </cell>
          <cell r="HQ1192">
            <v>0</v>
          </cell>
          <cell r="HR1192">
            <v>0</v>
          </cell>
          <cell r="HS1192">
            <v>0</v>
          </cell>
          <cell r="HT1192">
            <v>0</v>
          </cell>
          <cell r="HU1192">
            <v>0</v>
          </cell>
          <cell r="HV1192">
            <v>0</v>
          </cell>
          <cell r="HW1192">
            <v>0</v>
          </cell>
          <cell r="HX1192">
            <v>0</v>
          </cell>
          <cell r="HY1192">
            <v>0</v>
          </cell>
          <cell r="HZ1192">
            <v>0</v>
          </cell>
          <cell r="IA1192">
            <v>0</v>
          </cell>
          <cell r="IB1192">
            <v>0</v>
          </cell>
          <cell r="IC1192">
            <v>0</v>
          </cell>
          <cell r="ID1192">
            <v>0</v>
          </cell>
          <cell r="IE1192">
            <v>0</v>
          </cell>
          <cell r="IF1192">
            <v>0</v>
          </cell>
          <cell r="IG1192">
            <v>0</v>
          </cell>
          <cell r="IH1192">
            <v>0</v>
          </cell>
          <cell r="II1192">
            <v>0</v>
          </cell>
          <cell r="IJ1192">
            <v>0</v>
          </cell>
          <cell r="IK1192">
            <v>0</v>
          </cell>
          <cell r="IL1192">
            <v>0</v>
          </cell>
          <cell r="IM1192">
            <v>0</v>
          </cell>
          <cell r="IN1192">
            <v>0</v>
          </cell>
          <cell r="IO1192">
            <v>0</v>
          </cell>
          <cell r="IP1192">
            <v>0</v>
          </cell>
          <cell r="IQ1192">
            <v>0</v>
          </cell>
          <cell r="IR1192">
            <v>0</v>
          </cell>
          <cell r="IS1192">
            <v>0</v>
          </cell>
          <cell r="IT1192">
            <v>0</v>
          </cell>
          <cell r="IU1192">
            <v>0</v>
          </cell>
          <cell r="IV1192">
            <v>0</v>
          </cell>
          <cell r="IW1192">
            <v>0</v>
          </cell>
          <cell r="IX1192">
            <v>0</v>
          </cell>
          <cell r="IY1192">
            <v>0</v>
          </cell>
          <cell r="IZ1192">
            <v>0</v>
          </cell>
          <cell r="JA1192">
            <v>0</v>
          </cell>
          <cell r="JB1192">
            <v>0</v>
          </cell>
          <cell r="JC1192">
            <v>0</v>
          </cell>
          <cell r="JD1192">
            <v>0</v>
          </cell>
          <cell r="JE1192">
            <v>0</v>
          </cell>
          <cell r="JF1192">
            <v>0</v>
          </cell>
          <cell r="JG1192">
            <v>0</v>
          </cell>
          <cell r="JH1192">
            <v>0</v>
          </cell>
          <cell r="JI1192">
            <v>0</v>
          </cell>
          <cell r="JJ1192">
            <v>0</v>
          </cell>
          <cell r="JK1192">
            <v>0</v>
          </cell>
          <cell r="JL1192">
            <v>0</v>
          </cell>
          <cell r="JM1192">
            <v>0</v>
          </cell>
          <cell r="JN1192">
            <v>0</v>
          </cell>
          <cell r="JO1192">
            <v>0</v>
          </cell>
          <cell r="JP1192">
            <v>0</v>
          </cell>
          <cell r="JQ1192">
            <v>0</v>
          </cell>
        </row>
        <row r="1193">
          <cell r="D1193" t="str">
            <v>PVS_QF_WYE_PV_QF_671_WY</v>
          </cell>
          <cell r="F1193">
            <v>0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0</v>
          </cell>
          <cell r="R1193">
            <v>0</v>
          </cell>
          <cell r="S1193">
            <v>0</v>
          </cell>
          <cell r="T1193">
            <v>0</v>
          </cell>
          <cell r="U1193">
            <v>0</v>
          </cell>
          <cell r="V1193">
            <v>0</v>
          </cell>
          <cell r="W1193">
            <v>0</v>
          </cell>
          <cell r="X1193">
            <v>0</v>
          </cell>
          <cell r="Y1193">
            <v>0</v>
          </cell>
          <cell r="Z1193">
            <v>0</v>
          </cell>
          <cell r="AA1193">
            <v>0</v>
          </cell>
          <cell r="AB1193">
            <v>0</v>
          </cell>
          <cell r="AC1193">
            <v>0</v>
          </cell>
          <cell r="AD1193">
            <v>0</v>
          </cell>
          <cell r="AE1193">
            <v>0</v>
          </cell>
          <cell r="AF1193">
            <v>0</v>
          </cell>
          <cell r="AG1193">
            <v>0</v>
          </cell>
          <cell r="AH1193">
            <v>0</v>
          </cell>
          <cell r="AI1193">
            <v>0</v>
          </cell>
          <cell r="AJ1193">
            <v>0</v>
          </cell>
          <cell r="AK1193">
            <v>0</v>
          </cell>
          <cell r="AL1193">
            <v>0</v>
          </cell>
          <cell r="AM1193">
            <v>0</v>
          </cell>
          <cell r="AN1193">
            <v>0</v>
          </cell>
          <cell r="AO1193">
            <v>0</v>
          </cell>
          <cell r="AP1193">
            <v>0</v>
          </cell>
          <cell r="AQ1193">
            <v>0</v>
          </cell>
          <cell r="AR1193">
            <v>0</v>
          </cell>
          <cell r="AS1193">
            <v>0</v>
          </cell>
          <cell r="AT1193">
            <v>0</v>
          </cell>
          <cell r="AU1193">
            <v>0</v>
          </cell>
          <cell r="AV1193">
            <v>0</v>
          </cell>
          <cell r="AW1193">
            <v>0</v>
          </cell>
          <cell r="AX1193">
            <v>0</v>
          </cell>
          <cell r="AY1193">
            <v>0</v>
          </cell>
          <cell r="AZ1193">
            <v>0</v>
          </cell>
          <cell r="BA1193">
            <v>0</v>
          </cell>
          <cell r="BB1193">
            <v>0</v>
          </cell>
          <cell r="BC1193">
            <v>0</v>
          </cell>
          <cell r="BD1193">
            <v>0</v>
          </cell>
          <cell r="BE1193">
            <v>0</v>
          </cell>
          <cell r="BF1193">
            <v>0</v>
          </cell>
          <cell r="BG1193">
            <v>0</v>
          </cell>
          <cell r="BH1193">
            <v>0</v>
          </cell>
          <cell r="BI1193">
            <v>0</v>
          </cell>
          <cell r="BJ1193">
            <v>0</v>
          </cell>
          <cell r="BK1193">
            <v>0</v>
          </cell>
          <cell r="BL1193">
            <v>0</v>
          </cell>
          <cell r="BM1193">
            <v>0</v>
          </cell>
          <cell r="BN1193">
            <v>0</v>
          </cell>
          <cell r="BO1193">
            <v>0</v>
          </cell>
          <cell r="BP1193">
            <v>0</v>
          </cell>
          <cell r="BQ1193">
            <v>0</v>
          </cell>
          <cell r="BR1193">
            <v>0</v>
          </cell>
          <cell r="BS1193">
            <v>0</v>
          </cell>
          <cell r="BT1193">
            <v>0</v>
          </cell>
          <cell r="BU1193">
            <v>0</v>
          </cell>
          <cell r="BV1193">
            <v>0</v>
          </cell>
          <cell r="BW1193">
            <v>0</v>
          </cell>
          <cell r="BX1193">
            <v>0</v>
          </cell>
          <cell r="BY1193">
            <v>0</v>
          </cell>
          <cell r="BZ1193">
            <v>0</v>
          </cell>
          <cell r="CA1193">
            <v>0</v>
          </cell>
          <cell r="CB1193">
            <v>0</v>
          </cell>
          <cell r="CC1193">
            <v>0</v>
          </cell>
          <cell r="CD1193">
            <v>0</v>
          </cell>
          <cell r="CE1193">
            <v>0</v>
          </cell>
          <cell r="CF1193">
            <v>0</v>
          </cell>
          <cell r="CG1193">
            <v>0</v>
          </cell>
          <cell r="CH1193">
            <v>0</v>
          </cell>
          <cell r="CI1193">
            <v>0</v>
          </cell>
          <cell r="CJ1193">
            <v>0</v>
          </cell>
          <cell r="CK1193">
            <v>0</v>
          </cell>
          <cell r="CL1193">
            <v>0</v>
          </cell>
          <cell r="CM1193">
            <v>0</v>
          </cell>
          <cell r="CN1193">
            <v>0</v>
          </cell>
          <cell r="CO1193">
            <v>0</v>
          </cell>
          <cell r="CP1193">
            <v>0</v>
          </cell>
          <cell r="CQ1193">
            <v>0</v>
          </cell>
          <cell r="CR1193">
            <v>0</v>
          </cell>
          <cell r="CS1193">
            <v>0</v>
          </cell>
          <cell r="CT1193">
            <v>0</v>
          </cell>
          <cell r="CU1193">
            <v>0</v>
          </cell>
          <cell r="CV1193">
            <v>0</v>
          </cell>
          <cell r="CW1193">
            <v>0</v>
          </cell>
          <cell r="CX1193">
            <v>0</v>
          </cell>
          <cell r="CY1193">
            <v>0</v>
          </cell>
          <cell r="CZ1193">
            <v>0</v>
          </cell>
          <cell r="DA1193">
            <v>0</v>
          </cell>
          <cell r="DB1193">
            <v>0</v>
          </cell>
          <cell r="DC1193">
            <v>0</v>
          </cell>
          <cell r="DD1193">
            <v>0</v>
          </cell>
          <cell r="DE1193">
            <v>0</v>
          </cell>
          <cell r="DF1193">
            <v>0</v>
          </cell>
          <cell r="DG1193">
            <v>0</v>
          </cell>
          <cell r="DH1193">
            <v>0</v>
          </cell>
          <cell r="DI1193">
            <v>0</v>
          </cell>
          <cell r="DJ1193">
            <v>0</v>
          </cell>
          <cell r="DK1193">
            <v>0</v>
          </cell>
          <cell r="DL1193">
            <v>0</v>
          </cell>
          <cell r="DM1193">
            <v>0</v>
          </cell>
          <cell r="DN1193">
            <v>0</v>
          </cell>
          <cell r="DO1193">
            <v>0</v>
          </cell>
          <cell r="DP1193">
            <v>0</v>
          </cell>
          <cell r="DQ1193">
            <v>0</v>
          </cell>
          <cell r="DR1193">
            <v>0</v>
          </cell>
          <cell r="DS1193">
            <v>0</v>
          </cell>
          <cell r="DT1193">
            <v>0</v>
          </cell>
          <cell r="DU1193">
            <v>0</v>
          </cell>
          <cell r="DV1193">
            <v>0</v>
          </cell>
          <cell r="DW1193">
            <v>0</v>
          </cell>
          <cell r="DX1193">
            <v>0</v>
          </cell>
          <cell r="DY1193">
            <v>0</v>
          </cell>
          <cell r="DZ1193">
            <v>0</v>
          </cell>
          <cell r="EA1193">
            <v>0</v>
          </cell>
          <cell r="EB1193">
            <v>0</v>
          </cell>
          <cell r="EC1193">
            <v>0</v>
          </cell>
          <cell r="ED1193">
            <v>0</v>
          </cell>
          <cell r="EE1193">
            <v>0</v>
          </cell>
          <cell r="EF1193">
            <v>0</v>
          </cell>
          <cell r="EG1193">
            <v>0</v>
          </cell>
          <cell r="EH1193">
            <v>0</v>
          </cell>
          <cell r="EI1193">
            <v>0</v>
          </cell>
          <cell r="EJ1193">
            <v>0</v>
          </cell>
          <cell r="EK1193">
            <v>0</v>
          </cell>
          <cell r="EL1193">
            <v>0</v>
          </cell>
          <cell r="EM1193">
            <v>0</v>
          </cell>
          <cell r="EN1193">
            <v>0</v>
          </cell>
          <cell r="EO1193">
            <v>0</v>
          </cell>
          <cell r="EP1193">
            <v>0</v>
          </cell>
          <cell r="EQ1193">
            <v>0</v>
          </cell>
          <cell r="ER1193">
            <v>0</v>
          </cell>
          <cell r="ES1193">
            <v>0</v>
          </cell>
          <cell r="ET1193">
            <v>0</v>
          </cell>
          <cell r="EU1193">
            <v>0</v>
          </cell>
          <cell r="EV1193">
            <v>0</v>
          </cell>
          <cell r="EW1193">
            <v>0</v>
          </cell>
          <cell r="EX1193">
            <v>0</v>
          </cell>
          <cell r="EY1193">
            <v>0</v>
          </cell>
          <cell r="EZ1193">
            <v>0</v>
          </cell>
          <cell r="FA1193">
            <v>0</v>
          </cell>
          <cell r="FB1193">
            <v>0</v>
          </cell>
          <cell r="FC1193">
            <v>0</v>
          </cell>
          <cell r="FD1193">
            <v>0</v>
          </cell>
          <cell r="FE1193">
            <v>0</v>
          </cell>
          <cell r="FF1193">
            <v>0</v>
          </cell>
          <cell r="FG1193">
            <v>0</v>
          </cell>
          <cell r="FH1193">
            <v>0</v>
          </cell>
          <cell r="FI1193">
            <v>0</v>
          </cell>
          <cell r="FJ1193">
            <v>0</v>
          </cell>
          <cell r="FK1193">
            <v>0</v>
          </cell>
          <cell r="FL1193">
            <v>0</v>
          </cell>
          <cell r="FM1193">
            <v>0</v>
          </cell>
          <cell r="FN1193">
            <v>0</v>
          </cell>
          <cell r="FO1193">
            <v>0</v>
          </cell>
          <cell r="FP1193">
            <v>0</v>
          </cell>
          <cell r="FQ1193">
            <v>0</v>
          </cell>
          <cell r="FR1193">
            <v>0</v>
          </cell>
          <cell r="FS1193">
            <v>0</v>
          </cell>
          <cell r="FT1193">
            <v>0</v>
          </cell>
          <cell r="FU1193">
            <v>0</v>
          </cell>
          <cell r="FV1193">
            <v>0</v>
          </cell>
          <cell r="FW1193">
            <v>0</v>
          </cell>
          <cell r="FX1193">
            <v>0</v>
          </cell>
          <cell r="FY1193">
            <v>0</v>
          </cell>
          <cell r="FZ1193">
            <v>0</v>
          </cell>
          <cell r="GA1193">
            <v>0</v>
          </cell>
          <cell r="GB1193">
            <v>0</v>
          </cell>
          <cell r="GC1193">
            <v>0</v>
          </cell>
          <cell r="GD1193">
            <v>0</v>
          </cell>
          <cell r="GE1193">
            <v>0</v>
          </cell>
          <cell r="GF1193">
            <v>0</v>
          </cell>
          <cell r="GG1193">
            <v>0</v>
          </cell>
          <cell r="GH1193">
            <v>0</v>
          </cell>
          <cell r="GI1193">
            <v>0</v>
          </cell>
          <cell r="GJ1193">
            <v>0</v>
          </cell>
          <cell r="GK1193">
            <v>0</v>
          </cell>
          <cell r="GL1193">
            <v>0</v>
          </cell>
          <cell r="GM1193">
            <v>0</v>
          </cell>
          <cell r="GN1193">
            <v>0</v>
          </cell>
          <cell r="GO1193">
            <v>0</v>
          </cell>
          <cell r="GP1193">
            <v>0</v>
          </cell>
          <cell r="GQ1193">
            <v>0</v>
          </cell>
          <cell r="GR1193">
            <v>0</v>
          </cell>
          <cell r="GS1193">
            <v>0</v>
          </cell>
          <cell r="GT1193">
            <v>0</v>
          </cell>
          <cell r="GU1193">
            <v>0</v>
          </cell>
          <cell r="GV1193">
            <v>0</v>
          </cell>
          <cell r="GW1193">
            <v>0</v>
          </cell>
          <cell r="GX1193">
            <v>0</v>
          </cell>
          <cell r="GY1193">
            <v>0</v>
          </cell>
          <cell r="GZ1193">
            <v>0</v>
          </cell>
          <cell r="HA1193">
            <v>0</v>
          </cell>
          <cell r="HB1193">
            <v>0</v>
          </cell>
          <cell r="HC1193">
            <v>0</v>
          </cell>
          <cell r="HD1193">
            <v>0</v>
          </cell>
          <cell r="HE1193">
            <v>0</v>
          </cell>
          <cell r="HF1193">
            <v>0</v>
          </cell>
          <cell r="HG1193">
            <v>0</v>
          </cell>
          <cell r="HH1193">
            <v>0</v>
          </cell>
          <cell r="HI1193">
            <v>0</v>
          </cell>
          <cell r="HJ1193">
            <v>0</v>
          </cell>
          <cell r="HK1193">
            <v>0</v>
          </cell>
          <cell r="HL1193">
            <v>0</v>
          </cell>
          <cell r="HM1193">
            <v>0</v>
          </cell>
          <cell r="HN1193">
            <v>0</v>
          </cell>
          <cell r="HO1193">
            <v>0</v>
          </cell>
          <cell r="HP1193">
            <v>0</v>
          </cell>
          <cell r="HQ1193">
            <v>0</v>
          </cell>
          <cell r="HR1193">
            <v>0</v>
          </cell>
          <cell r="HS1193">
            <v>0</v>
          </cell>
          <cell r="HT1193">
            <v>0</v>
          </cell>
          <cell r="HU1193">
            <v>0</v>
          </cell>
          <cell r="HV1193">
            <v>0</v>
          </cell>
          <cell r="HW1193">
            <v>0</v>
          </cell>
          <cell r="HX1193">
            <v>0</v>
          </cell>
          <cell r="HY1193">
            <v>0</v>
          </cell>
          <cell r="HZ1193">
            <v>0</v>
          </cell>
          <cell r="IA1193">
            <v>0</v>
          </cell>
          <cell r="IB1193">
            <v>0</v>
          </cell>
          <cell r="IC1193">
            <v>0</v>
          </cell>
          <cell r="ID1193">
            <v>0</v>
          </cell>
          <cell r="IE1193">
            <v>0</v>
          </cell>
          <cell r="IF1193">
            <v>0</v>
          </cell>
          <cell r="IG1193">
            <v>0</v>
          </cell>
          <cell r="IH1193">
            <v>0</v>
          </cell>
          <cell r="II1193">
            <v>0</v>
          </cell>
          <cell r="IJ1193">
            <v>0</v>
          </cell>
          <cell r="IK1193">
            <v>0</v>
          </cell>
          <cell r="IL1193">
            <v>0</v>
          </cell>
          <cell r="IM1193">
            <v>0</v>
          </cell>
          <cell r="IN1193">
            <v>0</v>
          </cell>
          <cell r="IO1193">
            <v>0</v>
          </cell>
          <cell r="IP1193">
            <v>0</v>
          </cell>
          <cell r="IQ1193">
            <v>0</v>
          </cell>
          <cell r="IR1193">
            <v>0</v>
          </cell>
          <cell r="IS1193">
            <v>0</v>
          </cell>
          <cell r="IT1193">
            <v>0</v>
          </cell>
          <cell r="IU1193">
            <v>0</v>
          </cell>
          <cell r="IV1193">
            <v>0</v>
          </cell>
          <cell r="IW1193">
            <v>0</v>
          </cell>
          <cell r="IX1193">
            <v>0</v>
          </cell>
          <cell r="IY1193">
            <v>0</v>
          </cell>
          <cell r="IZ1193">
            <v>0</v>
          </cell>
          <cell r="JA1193">
            <v>0</v>
          </cell>
          <cell r="JB1193">
            <v>0</v>
          </cell>
          <cell r="JC1193">
            <v>0</v>
          </cell>
          <cell r="JD1193">
            <v>0</v>
          </cell>
          <cell r="JE1193">
            <v>0</v>
          </cell>
          <cell r="JF1193">
            <v>0</v>
          </cell>
          <cell r="JG1193">
            <v>0</v>
          </cell>
          <cell r="JH1193">
            <v>0</v>
          </cell>
          <cell r="JI1193">
            <v>0</v>
          </cell>
          <cell r="JJ1193">
            <v>0</v>
          </cell>
          <cell r="JK1193">
            <v>0</v>
          </cell>
          <cell r="JL1193">
            <v>0</v>
          </cell>
          <cell r="JM1193">
            <v>0</v>
          </cell>
          <cell r="JN1193">
            <v>0</v>
          </cell>
          <cell r="JO1193">
            <v>0</v>
          </cell>
          <cell r="JP1193">
            <v>0</v>
          </cell>
          <cell r="JQ1193">
            <v>0</v>
          </cell>
        </row>
        <row r="1194">
          <cell r="D1194" t="str">
            <v>PVS_QF_SOR_PV_QF_676_OR</v>
          </cell>
          <cell r="F1194">
            <v>0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0</v>
          </cell>
          <cell r="R1194">
            <v>0</v>
          </cell>
          <cell r="S1194">
            <v>0</v>
          </cell>
          <cell r="T1194">
            <v>0</v>
          </cell>
          <cell r="U1194">
            <v>0</v>
          </cell>
          <cell r="V1194">
            <v>0</v>
          </cell>
          <cell r="W1194">
            <v>0</v>
          </cell>
          <cell r="X1194">
            <v>0</v>
          </cell>
          <cell r="Y1194">
            <v>0</v>
          </cell>
          <cell r="Z1194">
            <v>0</v>
          </cell>
          <cell r="AA1194">
            <v>0</v>
          </cell>
          <cell r="AB1194">
            <v>0</v>
          </cell>
          <cell r="AC1194">
            <v>0</v>
          </cell>
          <cell r="AD1194">
            <v>0</v>
          </cell>
          <cell r="AE1194">
            <v>0</v>
          </cell>
          <cell r="AF1194">
            <v>0</v>
          </cell>
          <cell r="AG1194">
            <v>0</v>
          </cell>
          <cell r="AH1194">
            <v>0</v>
          </cell>
          <cell r="AI1194">
            <v>0</v>
          </cell>
          <cell r="AJ1194">
            <v>0</v>
          </cell>
          <cell r="AK1194">
            <v>0</v>
          </cell>
          <cell r="AL1194">
            <v>0</v>
          </cell>
          <cell r="AM1194">
            <v>0</v>
          </cell>
          <cell r="AN1194">
            <v>0</v>
          </cell>
          <cell r="AO1194">
            <v>0</v>
          </cell>
          <cell r="AP1194">
            <v>0</v>
          </cell>
          <cell r="AQ1194">
            <v>0</v>
          </cell>
          <cell r="AR1194">
            <v>0</v>
          </cell>
          <cell r="AS1194">
            <v>0</v>
          </cell>
          <cell r="AT1194">
            <v>0</v>
          </cell>
          <cell r="AU1194">
            <v>0</v>
          </cell>
          <cell r="AV1194">
            <v>0</v>
          </cell>
          <cell r="AW1194">
            <v>0</v>
          </cell>
          <cell r="AX1194">
            <v>0</v>
          </cell>
          <cell r="AY1194">
            <v>0</v>
          </cell>
          <cell r="AZ1194">
            <v>0</v>
          </cell>
          <cell r="BA1194">
            <v>0</v>
          </cell>
          <cell r="BB1194">
            <v>0</v>
          </cell>
          <cell r="BC1194">
            <v>0</v>
          </cell>
          <cell r="BD1194">
            <v>0</v>
          </cell>
          <cell r="BE1194">
            <v>0</v>
          </cell>
          <cell r="BF1194">
            <v>0</v>
          </cell>
          <cell r="BG1194">
            <v>0</v>
          </cell>
          <cell r="BH1194">
            <v>0</v>
          </cell>
          <cell r="BI1194">
            <v>0</v>
          </cell>
          <cell r="BJ1194">
            <v>0</v>
          </cell>
          <cell r="BK1194">
            <v>0</v>
          </cell>
          <cell r="BL1194">
            <v>0</v>
          </cell>
          <cell r="BM1194">
            <v>0</v>
          </cell>
          <cell r="BN1194">
            <v>0</v>
          </cell>
          <cell r="BO1194">
            <v>0</v>
          </cell>
          <cell r="BP1194">
            <v>0</v>
          </cell>
          <cell r="BQ1194">
            <v>0</v>
          </cell>
          <cell r="BR1194">
            <v>0</v>
          </cell>
          <cell r="BS1194">
            <v>0</v>
          </cell>
          <cell r="BT1194">
            <v>0</v>
          </cell>
          <cell r="BU1194">
            <v>0</v>
          </cell>
          <cell r="BV1194">
            <v>0</v>
          </cell>
          <cell r="BW1194">
            <v>0</v>
          </cell>
          <cell r="BX1194">
            <v>0</v>
          </cell>
          <cell r="BY1194">
            <v>0</v>
          </cell>
          <cell r="BZ1194">
            <v>0</v>
          </cell>
          <cell r="CA1194">
            <v>0</v>
          </cell>
          <cell r="CB1194">
            <v>0</v>
          </cell>
          <cell r="CC1194">
            <v>0</v>
          </cell>
          <cell r="CD1194">
            <v>0</v>
          </cell>
          <cell r="CE1194">
            <v>0</v>
          </cell>
          <cell r="CF1194">
            <v>0</v>
          </cell>
          <cell r="CG1194">
            <v>0</v>
          </cell>
          <cell r="CH1194">
            <v>0</v>
          </cell>
          <cell r="CI1194">
            <v>0</v>
          </cell>
          <cell r="CJ1194">
            <v>0</v>
          </cell>
          <cell r="CK1194">
            <v>0</v>
          </cell>
          <cell r="CL1194">
            <v>0</v>
          </cell>
          <cell r="CM1194">
            <v>0</v>
          </cell>
          <cell r="CN1194">
            <v>0</v>
          </cell>
          <cell r="CO1194">
            <v>0</v>
          </cell>
          <cell r="CP1194">
            <v>0</v>
          </cell>
          <cell r="CQ1194">
            <v>0</v>
          </cell>
          <cell r="CR1194">
            <v>0</v>
          </cell>
          <cell r="CS1194">
            <v>0</v>
          </cell>
          <cell r="CT1194">
            <v>0</v>
          </cell>
          <cell r="CU1194">
            <v>0</v>
          </cell>
          <cell r="CV1194">
            <v>0</v>
          </cell>
          <cell r="CW1194">
            <v>0</v>
          </cell>
          <cell r="CX1194">
            <v>0</v>
          </cell>
          <cell r="CY1194">
            <v>0</v>
          </cell>
          <cell r="CZ1194">
            <v>0</v>
          </cell>
          <cell r="DA1194">
            <v>0</v>
          </cell>
          <cell r="DB1194">
            <v>0</v>
          </cell>
          <cell r="DC1194">
            <v>0</v>
          </cell>
          <cell r="DD1194">
            <v>0</v>
          </cell>
          <cell r="DE1194">
            <v>0</v>
          </cell>
          <cell r="DF1194">
            <v>0</v>
          </cell>
          <cell r="DG1194">
            <v>0</v>
          </cell>
          <cell r="DH1194">
            <v>0</v>
          </cell>
          <cell r="DI1194">
            <v>0</v>
          </cell>
          <cell r="DJ1194">
            <v>0</v>
          </cell>
          <cell r="DK1194">
            <v>0</v>
          </cell>
          <cell r="DL1194">
            <v>0</v>
          </cell>
          <cell r="DM1194">
            <v>0</v>
          </cell>
          <cell r="DN1194">
            <v>0</v>
          </cell>
          <cell r="DO1194">
            <v>0</v>
          </cell>
          <cell r="DP1194">
            <v>0</v>
          </cell>
          <cell r="DQ1194">
            <v>0</v>
          </cell>
          <cell r="DR1194">
            <v>0</v>
          </cell>
          <cell r="DS1194">
            <v>0</v>
          </cell>
          <cell r="DT1194">
            <v>0</v>
          </cell>
          <cell r="DU1194">
            <v>0</v>
          </cell>
          <cell r="DV1194">
            <v>0</v>
          </cell>
          <cell r="DW1194">
            <v>0</v>
          </cell>
          <cell r="DX1194">
            <v>0</v>
          </cell>
          <cell r="DY1194">
            <v>0</v>
          </cell>
          <cell r="DZ1194">
            <v>0</v>
          </cell>
          <cell r="EA1194">
            <v>0</v>
          </cell>
          <cell r="EB1194">
            <v>0</v>
          </cell>
          <cell r="EC1194">
            <v>0</v>
          </cell>
          <cell r="ED1194">
            <v>0</v>
          </cell>
          <cell r="EE1194">
            <v>0</v>
          </cell>
          <cell r="EF1194">
            <v>0</v>
          </cell>
          <cell r="EG1194">
            <v>0</v>
          </cell>
          <cell r="EH1194">
            <v>0</v>
          </cell>
          <cell r="EI1194">
            <v>0</v>
          </cell>
          <cell r="EJ1194">
            <v>0</v>
          </cell>
          <cell r="EK1194">
            <v>0</v>
          </cell>
          <cell r="EL1194">
            <v>0</v>
          </cell>
          <cell r="EM1194">
            <v>0</v>
          </cell>
          <cell r="EN1194">
            <v>0</v>
          </cell>
          <cell r="EO1194">
            <v>0</v>
          </cell>
          <cell r="EP1194">
            <v>0</v>
          </cell>
          <cell r="EQ1194">
            <v>0</v>
          </cell>
          <cell r="ER1194">
            <v>0</v>
          </cell>
          <cell r="ES1194">
            <v>0</v>
          </cell>
          <cell r="ET1194">
            <v>0</v>
          </cell>
          <cell r="EU1194">
            <v>0</v>
          </cell>
          <cell r="EV1194">
            <v>0</v>
          </cell>
          <cell r="EW1194">
            <v>0</v>
          </cell>
          <cell r="EX1194">
            <v>0</v>
          </cell>
          <cell r="EY1194">
            <v>0</v>
          </cell>
          <cell r="EZ1194">
            <v>0</v>
          </cell>
          <cell r="FA1194">
            <v>0</v>
          </cell>
          <cell r="FB1194">
            <v>0</v>
          </cell>
          <cell r="FC1194">
            <v>0</v>
          </cell>
          <cell r="FD1194">
            <v>0</v>
          </cell>
          <cell r="FE1194">
            <v>0</v>
          </cell>
          <cell r="FF1194">
            <v>0</v>
          </cell>
          <cell r="FG1194">
            <v>0</v>
          </cell>
          <cell r="FH1194">
            <v>0</v>
          </cell>
          <cell r="FI1194">
            <v>0</v>
          </cell>
          <cell r="FJ1194">
            <v>0</v>
          </cell>
          <cell r="FK1194">
            <v>0</v>
          </cell>
          <cell r="FL1194">
            <v>0</v>
          </cell>
          <cell r="FM1194">
            <v>0</v>
          </cell>
          <cell r="FN1194">
            <v>0</v>
          </cell>
          <cell r="FO1194">
            <v>0</v>
          </cell>
          <cell r="FP1194">
            <v>0</v>
          </cell>
          <cell r="FQ1194">
            <v>0</v>
          </cell>
          <cell r="FR1194">
            <v>0</v>
          </cell>
          <cell r="FS1194">
            <v>0</v>
          </cell>
          <cell r="FT1194">
            <v>0</v>
          </cell>
          <cell r="FU1194">
            <v>0</v>
          </cell>
          <cell r="FV1194">
            <v>0</v>
          </cell>
          <cell r="FW1194">
            <v>0</v>
          </cell>
          <cell r="FX1194">
            <v>0</v>
          </cell>
          <cell r="FY1194">
            <v>0</v>
          </cell>
          <cell r="FZ1194">
            <v>0</v>
          </cell>
          <cell r="GA1194">
            <v>0</v>
          </cell>
          <cell r="GB1194">
            <v>0</v>
          </cell>
          <cell r="GC1194">
            <v>0</v>
          </cell>
          <cell r="GD1194">
            <v>0</v>
          </cell>
          <cell r="GE1194">
            <v>0</v>
          </cell>
          <cell r="GF1194">
            <v>0</v>
          </cell>
          <cell r="GG1194">
            <v>0</v>
          </cell>
          <cell r="GH1194">
            <v>0</v>
          </cell>
          <cell r="GI1194">
            <v>0</v>
          </cell>
          <cell r="GJ1194">
            <v>0</v>
          </cell>
          <cell r="GK1194">
            <v>0</v>
          </cell>
          <cell r="GL1194">
            <v>0</v>
          </cell>
          <cell r="GM1194">
            <v>0</v>
          </cell>
          <cell r="GN1194">
            <v>0</v>
          </cell>
          <cell r="GO1194">
            <v>0</v>
          </cell>
          <cell r="GP1194">
            <v>0</v>
          </cell>
          <cell r="GQ1194">
            <v>0</v>
          </cell>
          <cell r="GR1194">
            <v>0</v>
          </cell>
          <cell r="GS1194">
            <v>0</v>
          </cell>
          <cell r="GT1194">
            <v>0</v>
          </cell>
          <cell r="GU1194">
            <v>0</v>
          </cell>
          <cell r="GV1194">
            <v>0</v>
          </cell>
          <cell r="GW1194">
            <v>0</v>
          </cell>
          <cell r="GX1194">
            <v>0</v>
          </cell>
          <cell r="GY1194">
            <v>0</v>
          </cell>
          <cell r="GZ1194">
            <v>0</v>
          </cell>
          <cell r="HA1194">
            <v>0</v>
          </cell>
          <cell r="HB1194">
            <v>0</v>
          </cell>
          <cell r="HC1194">
            <v>0</v>
          </cell>
          <cell r="HD1194">
            <v>0</v>
          </cell>
          <cell r="HE1194">
            <v>0</v>
          </cell>
          <cell r="HF1194">
            <v>0</v>
          </cell>
          <cell r="HG1194">
            <v>0</v>
          </cell>
          <cell r="HH1194">
            <v>0</v>
          </cell>
          <cell r="HI1194">
            <v>0</v>
          </cell>
          <cell r="HJ1194">
            <v>0</v>
          </cell>
          <cell r="HK1194">
            <v>0</v>
          </cell>
          <cell r="HL1194">
            <v>0</v>
          </cell>
          <cell r="HM1194">
            <v>0</v>
          </cell>
          <cell r="HN1194">
            <v>0</v>
          </cell>
          <cell r="HO1194">
            <v>0</v>
          </cell>
          <cell r="HP1194">
            <v>0</v>
          </cell>
          <cell r="HQ1194">
            <v>0</v>
          </cell>
          <cell r="HR1194">
            <v>0</v>
          </cell>
          <cell r="HS1194">
            <v>0</v>
          </cell>
          <cell r="HT1194">
            <v>0</v>
          </cell>
          <cell r="HU1194">
            <v>0</v>
          </cell>
          <cell r="HV1194">
            <v>0</v>
          </cell>
          <cell r="HW1194">
            <v>0</v>
          </cell>
          <cell r="HX1194">
            <v>0</v>
          </cell>
          <cell r="HY1194">
            <v>0</v>
          </cell>
          <cell r="HZ1194">
            <v>0</v>
          </cell>
          <cell r="IA1194">
            <v>0</v>
          </cell>
          <cell r="IB1194">
            <v>0</v>
          </cell>
          <cell r="IC1194">
            <v>0</v>
          </cell>
          <cell r="ID1194">
            <v>0</v>
          </cell>
          <cell r="IE1194">
            <v>0</v>
          </cell>
          <cell r="IF1194">
            <v>0</v>
          </cell>
          <cell r="IG1194">
            <v>0</v>
          </cell>
          <cell r="IH1194">
            <v>0</v>
          </cell>
          <cell r="II1194">
            <v>0</v>
          </cell>
          <cell r="IJ1194">
            <v>0</v>
          </cell>
          <cell r="IK1194">
            <v>0</v>
          </cell>
          <cell r="IL1194">
            <v>0</v>
          </cell>
          <cell r="IM1194">
            <v>0</v>
          </cell>
          <cell r="IN1194">
            <v>0</v>
          </cell>
          <cell r="IO1194">
            <v>0</v>
          </cell>
          <cell r="IP1194">
            <v>0</v>
          </cell>
          <cell r="IQ1194">
            <v>0</v>
          </cell>
          <cell r="IR1194">
            <v>0</v>
          </cell>
          <cell r="IS1194">
            <v>0</v>
          </cell>
          <cell r="IT1194">
            <v>0</v>
          </cell>
          <cell r="IU1194">
            <v>0</v>
          </cell>
          <cell r="IV1194">
            <v>0</v>
          </cell>
          <cell r="IW1194">
            <v>0</v>
          </cell>
          <cell r="IX1194">
            <v>0</v>
          </cell>
          <cell r="IY1194">
            <v>0</v>
          </cell>
          <cell r="IZ1194">
            <v>0</v>
          </cell>
          <cell r="JA1194">
            <v>0</v>
          </cell>
          <cell r="JB1194">
            <v>0</v>
          </cell>
          <cell r="JC1194">
            <v>0</v>
          </cell>
          <cell r="JD1194">
            <v>0</v>
          </cell>
          <cell r="JE1194">
            <v>0</v>
          </cell>
          <cell r="JF1194">
            <v>0</v>
          </cell>
          <cell r="JG1194">
            <v>0</v>
          </cell>
          <cell r="JH1194">
            <v>0</v>
          </cell>
          <cell r="JI1194">
            <v>0</v>
          </cell>
          <cell r="JJ1194">
            <v>0</v>
          </cell>
          <cell r="JK1194">
            <v>0</v>
          </cell>
          <cell r="JL1194">
            <v>0</v>
          </cell>
          <cell r="JM1194">
            <v>0</v>
          </cell>
          <cell r="JN1194">
            <v>0</v>
          </cell>
          <cell r="JO1194">
            <v>0</v>
          </cell>
          <cell r="JP1194">
            <v>0</v>
          </cell>
          <cell r="JQ1194">
            <v>0</v>
          </cell>
        </row>
        <row r="1195">
          <cell r="D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0</v>
          </cell>
          <cell r="R1195">
            <v>0</v>
          </cell>
          <cell r="S1195">
            <v>0</v>
          </cell>
          <cell r="T1195">
            <v>0</v>
          </cell>
          <cell r="U1195">
            <v>0</v>
          </cell>
          <cell r="V1195">
            <v>0</v>
          </cell>
          <cell r="W1195">
            <v>0</v>
          </cell>
          <cell r="X1195">
            <v>0</v>
          </cell>
          <cell r="Y1195">
            <v>0</v>
          </cell>
          <cell r="Z1195">
            <v>0</v>
          </cell>
          <cell r="AA1195">
            <v>0</v>
          </cell>
          <cell r="AB1195">
            <v>0</v>
          </cell>
          <cell r="AC1195">
            <v>0</v>
          </cell>
          <cell r="AD1195">
            <v>0</v>
          </cell>
          <cell r="AE1195">
            <v>0</v>
          </cell>
          <cell r="AF1195">
            <v>0</v>
          </cell>
          <cell r="AG1195">
            <v>0</v>
          </cell>
          <cell r="AH1195">
            <v>0</v>
          </cell>
          <cell r="AI1195">
            <v>0</v>
          </cell>
          <cell r="AJ1195">
            <v>0</v>
          </cell>
          <cell r="AK1195">
            <v>0</v>
          </cell>
          <cell r="AL1195">
            <v>0</v>
          </cell>
          <cell r="AM1195">
            <v>0</v>
          </cell>
          <cell r="AN1195">
            <v>0</v>
          </cell>
          <cell r="AO1195">
            <v>0</v>
          </cell>
          <cell r="AP1195">
            <v>0</v>
          </cell>
          <cell r="AQ1195">
            <v>0</v>
          </cell>
          <cell r="AR1195">
            <v>0</v>
          </cell>
          <cell r="AS1195">
            <v>0</v>
          </cell>
          <cell r="AT1195">
            <v>0</v>
          </cell>
          <cell r="AU1195">
            <v>0</v>
          </cell>
          <cell r="AV1195">
            <v>0</v>
          </cell>
          <cell r="AW1195">
            <v>0</v>
          </cell>
          <cell r="AX1195">
            <v>0</v>
          </cell>
          <cell r="AY1195">
            <v>0</v>
          </cell>
          <cell r="AZ1195">
            <v>0</v>
          </cell>
          <cell r="BA1195">
            <v>0</v>
          </cell>
          <cell r="BB1195">
            <v>0</v>
          </cell>
          <cell r="BC1195">
            <v>0</v>
          </cell>
          <cell r="BD1195">
            <v>0</v>
          </cell>
          <cell r="BE1195">
            <v>0</v>
          </cell>
          <cell r="BF1195">
            <v>0</v>
          </cell>
          <cell r="BG1195">
            <v>0</v>
          </cell>
          <cell r="BH1195">
            <v>0</v>
          </cell>
          <cell r="BI1195">
            <v>0</v>
          </cell>
          <cell r="BJ1195">
            <v>0</v>
          </cell>
          <cell r="BK1195">
            <v>0</v>
          </cell>
          <cell r="BL1195">
            <v>0</v>
          </cell>
          <cell r="BM1195">
            <v>0</v>
          </cell>
          <cell r="BN1195">
            <v>0</v>
          </cell>
          <cell r="BO1195">
            <v>0</v>
          </cell>
          <cell r="BP1195">
            <v>0</v>
          </cell>
          <cell r="BQ1195">
            <v>0</v>
          </cell>
          <cell r="BR1195">
            <v>0</v>
          </cell>
          <cell r="BS1195">
            <v>0</v>
          </cell>
          <cell r="BT1195">
            <v>0</v>
          </cell>
          <cell r="BU1195">
            <v>0</v>
          </cell>
          <cell r="BV1195">
            <v>0</v>
          </cell>
          <cell r="BW1195">
            <v>0</v>
          </cell>
          <cell r="BX1195">
            <v>0</v>
          </cell>
          <cell r="BY1195">
            <v>0</v>
          </cell>
          <cell r="BZ1195">
            <v>0</v>
          </cell>
          <cell r="CA1195">
            <v>0</v>
          </cell>
          <cell r="CB1195">
            <v>0</v>
          </cell>
          <cell r="CC1195">
            <v>0</v>
          </cell>
          <cell r="CD1195">
            <v>0</v>
          </cell>
          <cell r="CE1195">
            <v>0</v>
          </cell>
          <cell r="CF1195">
            <v>0</v>
          </cell>
          <cell r="CG1195">
            <v>0</v>
          </cell>
          <cell r="CH1195">
            <v>0</v>
          </cell>
          <cell r="CI1195">
            <v>0</v>
          </cell>
          <cell r="CJ1195">
            <v>0</v>
          </cell>
          <cell r="CK1195">
            <v>0</v>
          </cell>
          <cell r="CL1195">
            <v>0</v>
          </cell>
          <cell r="CM1195">
            <v>0</v>
          </cell>
          <cell r="CN1195">
            <v>0</v>
          </cell>
          <cell r="CO1195">
            <v>0</v>
          </cell>
          <cell r="CP1195">
            <v>0</v>
          </cell>
          <cell r="CQ1195">
            <v>0</v>
          </cell>
          <cell r="CR1195">
            <v>0</v>
          </cell>
          <cell r="CS1195">
            <v>0</v>
          </cell>
          <cell r="CT1195">
            <v>0</v>
          </cell>
          <cell r="CU1195">
            <v>0</v>
          </cell>
          <cell r="CV1195">
            <v>0</v>
          </cell>
          <cell r="CW1195">
            <v>0</v>
          </cell>
          <cell r="CX1195">
            <v>0</v>
          </cell>
          <cell r="CY1195">
            <v>0</v>
          </cell>
          <cell r="CZ1195">
            <v>0</v>
          </cell>
          <cell r="DA1195">
            <v>0</v>
          </cell>
          <cell r="DB1195">
            <v>0</v>
          </cell>
          <cell r="DC1195">
            <v>0</v>
          </cell>
          <cell r="DD1195">
            <v>0</v>
          </cell>
          <cell r="DE1195">
            <v>0</v>
          </cell>
          <cell r="DF1195">
            <v>0</v>
          </cell>
          <cell r="DG1195">
            <v>0</v>
          </cell>
          <cell r="DH1195">
            <v>0</v>
          </cell>
          <cell r="DI1195">
            <v>0</v>
          </cell>
          <cell r="DJ1195">
            <v>0</v>
          </cell>
          <cell r="DK1195">
            <v>0</v>
          </cell>
          <cell r="DL1195">
            <v>0</v>
          </cell>
          <cell r="DM1195">
            <v>0</v>
          </cell>
          <cell r="DN1195">
            <v>0</v>
          </cell>
          <cell r="DO1195">
            <v>0</v>
          </cell>
          <cell r="DP1195">
            <v>0</v>
          </cell>
          <cell r="DQ1195">
            <v>0</v>
          </cell>
          <cell r="DR1195">
            <v>0</v>
          </cell>
          <cell r="DS1195">
            <v>0</v>
          </cell>
          <cell r="DT1195">
            <v>0</v>
          </cell>
          <cell r="DU1195">
            <v>0</v>
          </cell>
          <cell r="DV1195">
            <v>0</v>
          </cell>
          <cell r="DW1195">
            <v>0</v>
          </cell>
          <cell r="DX1195">
            <v>0</v>
          </cell>
          <cell r="DY1195">
            <v>0</v>
          </cell>
          <cell r="DZ1195">
            <v>0</v>
          </cell>
          <cell r="EA1195">
            <v>0</v>
          </cell>
          <cell r="EB1195">
            <v>0</v>
          </cell>
          <cell r="EC1195">
            <v>0</v>
          </cell>
          <cell r="ED1195">
            <v>0</v>
          </cell>
          <cell r="EE1195">
            <v>0</v>
          </cell>
          <cell r="EF1195">
            <v>0</v>
          </cell>
          <cell r="EG1195">
            <v>0</v>
          </cell>
          <cell r="EH1195">
            <v>0</v>
          </cell>
          <cell r="EI1195">
            <v>0</v>
          </cell>
          <cell r="EJ1195">
            <v>0</v>
          </cell>
          <cell r="EK1195">
            <v>0</v>
          </cell>
          <cell r="EL1195">
            <v>0</v>
          </cell>
          <cell r="EM1195">
            <v>0</v>
          </cell>
          <cell r="EN1195">
            <v>0</v>
          </cell>
          <cell r="EO1195">
            <v>0</v>
          </cell>
          <cell r="EP1195">
            <v>0</v>
          </cell>
          <cell r="EQ1195">
            <v>0</v>
          </cell>
          <cell r="ER1195">
            <v>0</v>
          </cell>
          <cell r="ES1195">
            <v>0</v>
          </cell>
          <cell r="ET1195">
            <v>0</v>
          </cell>
          <cell r="EU1195">
            <v>0</v>
          </cell>
          <cell r="EV1195">
            <v>0</v>
          </cell>
          <cell r="EW1195">
            <v>0</v>
          </cell>
          <cell r="EX1195">
            <v>0</v>
          </cell>
          <cell r="EY1195">
            <v>0</v>
          </cell>
          <cell r="EZ1195">
            <v>0</v>
          </cell>
          <cell r="FA1195">
            <v>0</v>
          </cell>
          <cell r="FB1195">
            <v>0</v>
          </cell>
          <cell r="FC1195">
            <v>0</v>
          </cell>
          <cell r="FD1195">
            <v>0</v>
          </cell>
          <cell r="FE1195">
            <v>0</v>
          </cell>
          <cell r="FF1195">
            <v>0</v>
          </cell>
          <cell r="FG1195">
            <v>0</v>
          </cell>
          <cell r="FH1195">
            <v>0</v>
          </cell>
          <cell r="FI1195">
            <v>0</v>
          </cell>
          <cell r="FJ1195">
            <v>0</v>
          </cell>
          <cell r="FK1195">
            <v>0</v>
          </cell>
          <cell r="FL1195">
            <v>0</v>
          </cell>
          <cell r="FM1195">
            <v>0</v>
          </cell>
          <cell r="FN1195">
            <v>0</v>
          </cell>
          <cell r="FO1195">
            <v>0</v>
          </cell>
          <cell r="FP1195">
            <v>0</v>
          </cell>
          <cell r="FQ1195">
            <v>0</v>
          </cell>
          <cell r="FR1195">
            <v>0</v>
          </cell>
          <cell r="FS1195">
            <v>0</v>
          </cell>
          <cell r="FT1195">
            <v>0</v>
          </cell>
          <cell r="FU1195">
            <v>0</v>
          </cell>
          <cell r="FV1195">
            <v>0</v>
          </cell>
          <cell r="FW1195">
            <v>0</v>
          </cell>
          <cell r="FX1195">
            <v>0</v>
          </cell>
          <cell r="FY1195">
            <v>0</v>
          </cell>
          <cell r="FZ1195">
            <v>0</v>
          </cell>
          <cell r="GA1195">
            <v>0</v>
          </cell>
          <cell r="GB1195">
            <v>0</v>
          </cell>
          <cell r="GC1195">
            <v>0</v>
          </cell>
          <cell r="GD1195">
            <v>0</v>
          </cell>
          <cell r="GE1195">
            <v>0</v>
          </cell>
          <cell r="GF1195">
            <v>0</v>
          </cell>
          <cell r="GG1195">
            <v>0</v>
          </cell>
          <cell r="GH1195">
            <v>0</v>
          </cell>
          <cell r="GI1195">
            <v>0</v>
          </cell>
          <cell r="GJ1195">
            <v>0</v>
          </cell>
          <cell r="GK1195">
            <v>0</v>
          </cell>
          <cell r="GL1195">
            <v>0</v>
          </cell>
          <cell r="GM1195">
            <v>0</v>
          </cell>
          <cell r="GN1195">
            <v>0</v>
          </cell>
          <cell r="GO1195">
            <v>0</v>
          </cell>
          <cell r="GP1195">
            <v>0</v>
          </cell>
          <cell r="GQ1195">
            <v>0</v>
          </cell>
          <cell r="GR1195">
            <v>0</v>
          </cell>
          <cell r="GS1195">
            <v>0</v>
          </cell>
          <cell r="GT1195">
            <v>0</v>
          </cell>
          <cell r="GU1195">
            <v>0</v>
          </cell>
          <cell r="GV1195">
            <v>0</v>
          </cell>
          <cell r="GW1195">
            <v>0</v>
          </cell>
          <cell r="GX1195">
            <v>0</v>
          </cell>
          <cell r="GY1195">
            <v>0</v>
          </cell>
          <cell r="GZ1195">
            <v>0</v>
          </cell>
          <cell r="HA1195">
            <v>0</v>
          </cell>
          <cell r="HB1195">
            <v>0</v>
          </cell>
          <cell r="HC1195">
            <v>0</v>
          </cell>
          <cell r="HD1195">
            <v>0</v>
          </cell>
          <cell r="HE1195">
            <v>0</v>
          </cell>
          <cell r="HF1195">
            <v>0</v>
          </cell>
          <cell r="HG1195">
            <v>0</v>
          </cell>
          <cell r="HH1195">
            <v>0</v>
          </cell>
          <cell r="HI1195">
            <v>0</v>
          </cell>
          <cell r="HJ1195">
            <v>0</v>
          </cell>
          <cell r="HK1195">
            <v>0</v>
          </cell>
          <cell r="HL1195">
            <v>0</v>
          </cell>
          <cell r="HM1195">
            <v>0</v>
          </cell>
          <cell r="HN1195">
            <v>0</v>
          </cell>
          <cell r="HO1195">
            <v>0</v>
          </cell>
          <cell r="HP1195">
            <v>0</v>
          </cell>
          <cell r="HQ1195">
            <v>0</v>
          </cell>
          <cell r="HR1195">
            <v>0</v>
          </cell>
          <cell r="HS1195">
            <v>0</v>
          </cell>
          <cell r="HT1195">
            <v>0</v>
          </cell>
          <cell r="HU1195">
            <v>0</v>
          </cell>
          <cell r="HV1195">
            <v>0</v>
          </cell>
          <cell r="HW1195">
            <v>0</v>
          </cell>
          <cell r="HX1195">
            <v>0</v>
          </cell>
          <cell r="HY1195">
            <v>0</v>
          </cell>
          <cell r="HZ1195">
            <v>0</v>
          </cell>
          <cell r="IA1195">
            <v>0</v>
          </cell>
          <cell r="IB1195">
            <v>0</v>
          </cell>
          <cell r="IC1195">
            <v>0</v>
          </cell>
          <cell r="ID1195">
            <v>0</v>
          </cell>
          <cell r="IE1195">
            <v>0</v>
          </cell>
          <cell r="IF1195">
            <v>0</v>
          </cell>
          <cell r="IG1195">
            <v>0</v>
          </cell>
          <cell r="IH1195">
            <v>0</v>
          </cell>
          <cell r="II1195">
            <v>0</v>
          </cell>
          <cell r="IJ1195">
            <v>0</v>
          </cell>
          <cell r="IK1195">
            <v>0</v>
          </cell>
          <cell r="IL1195">
            <v>0</v>
          </cell>
          <cell r="IM1195">
            <v>0</v>
          </cell>
          <cell r="IN1195">
            <v>0</v>
          </cell>
          <cell r="IO1195">
            <v>0</v>
          </cell>
          <cell r="IP1195">
            <v>0</v>
          </cell>
          <cell r="IQ1195">
            <v>0</v>
          </cell>
          <cell r="IR1195">
            <v>0</v>
          </cell>
          <cell r="IS1195">
            <v>0</v>
          </cell>
          <cell r="IT1195">
            <v>0</v>
          </cell>
          <cell r="IU1195">
            <v>0</v>
          </cell>
          <cell r="IV1195">
            <v>0</v>
          </cell>
          <cell r="IW1195">
            <v>0</v>
          </cell>
          <cell r="IX1195">
            <v>0</v>
          </cell>
          <cell r="IY1195">
            <v>0</v>
          </cell>
          <cell r="IZ1195">
            <v>0</v>
          </cell>
          <cell r="JA1195">
            <v>0</v>
          </cell>
          <cell r="JB1195">
            <v>0</v>
          </cell>
          <cell r="JC1195">
            <v>0</v>
          </cell>
          <cell r="JD1195">
            <v>0</v>
          </cell>
          <cell r="JE1195">
            <v>0</v>
          </cell>
          <cell r="JF1195">
            <v>0</v>
          </cell>
          <cell r="JG1195">
            <v>0</v>
          </cell>
          <cell r="JH1195">
            <v>0</v>
          </cell>
          <cell r="JI1195">
            <v>0</v>
          </cell>
          <cell r="JJ1195">
            <v>0</v>
          </cell>
          <cell r="JK1195">
            <v>0</v>
          </cell>
          <cell r="JL1195">
            <v>0</v>
          </cell>
          <cell r="JM1195">
            <v>0</v>
          </cell>
          <cell r="JN1195">
            <v>0</v>
          </cell>
          <cell r="JO1195">
            <v>0</v>
          </cell>
          <cell r="JP1195">
            <v>0</v>
          </cell>
          <cell r="JQ1195">
            <v>0</v>
          </cell>
        </row>
        <row r="1196">
          <cell r="D1196">
            <v>0</v>
          </cell>
          <cell r="F1196">
            <v>0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>
            <v>0</v>
          </cell>
          <cell r="T1196">
            <v>0</v>
          </cell>
          <cell r="U1196">
            <v>0</v>
          </cell>
          <cell r="V1196">
            <v>0</v>
          </cell>
          <cell r="W1196">
            <v>0</v>
          </cell>
          <cell r="X1196">
            <v>0</v>
          </cell>
          <cell r="Y1196">
            <v>0</v>
          </cell>
          <cell r="Z1196">
            <v>0</v>
          </cell>
          <cell r="AA1196">
            <v>0</v>
          </cell>
          <cell r="AB1196">
            <v>0</v>
          </cell>
          <cell r="AC1196">
            <v>0</v>
          </cell>
          <cell r="AD1196">
            <v>0</v>
          </cell>
          <cell r="AE1196">
            <v>0</v>
          </cell>
          <cell r="AF1196">
            <v>0</v>
          </cell>
          <cell r="AG1196">
            <v>0</v>
          </cell>
          <cell r="AH1196">
            <v>0</v>
          </cell>
          <cell r="AI1196">
            <v>0</v>
          </cell>
          <cell r="AJ1196">
            <v>0</v>
          </cell>
          <cell r="AK1196">
            <v>0</v>
          </cell>
          <cell r="AL1196">
            <v>0</v>
          </cell>
          <cell r="AM1196">
            <v>0</v>
          </cell>
          <cell r="AN1196">
            <v>0</v>
          </cell>
          <cell r="AO1196">
            <v>0</v>
          </cell>
          <cell r="AP1196">
            <v>0</v>
          </cell>
          <cell r="AQ1196">
            <v>0</v>
          </cell>
          <cell r="AR1196">
            <v>0</v>
          </cell>
          <cell r="AS1196">
            <v>0</v>
          </cell>
          <cell r="AT1196">
            <v>0</v>
          </cell>
          <cell r="AU1196">
            <v>0</v>
          </cell>
          <cell r="AV1196">
            <v>0</v>
          </cell>
          <cell r="AW1196">
            <v>0</v>
          </cell>
          <cell r="AX1196">
            <v>0</v>
          </cell>
          <cell r="AY1196">
            <v>0</v>
          </cell>
          <cell r="AZ1196">
            <v>0</v>
          </cell>
          <cell r="BA1196">
            <v>0</v>
          </cell>
          <cell r="BB1196">
            <v>0</v>
          </cell>
          <cell r="BC1196">
            <v>0</v>
          </cell>
          <cell r="BD1196">
            <v>0</v>
          </cell>
          <cell r="BE1196">
            <v>0</v>
          </cell>
          <cell r="BF1196">
            <v>0</v>
          </cell>
          <cell r="BG1196">
            <v>0</v>
          </cell>
          <cell r="BH1196">
            <v>0</v>
          </cell>
          <cell r="BI1196">
            <v>0</v>
          </cell>
          <cell r="BJ1196">
            <v>0</v>
          </cell>
          <cell r="BK1196">
            <v>0</v>
          </cell>
          <cell r="BL1196">
            <v>0</v>
          </cell>
          <cell r="BM1196">
            <v>0</v>
          </cell>
          <cell r="BN1196">
            <v>0</v>
          </cell>
          <cell r="BO1196">
            <v>0</v>
          </cell>
          <cell r="BP1196">
            <v>0</v>
          </cell>
          <cell r="BQ1196">
            <v>0</v>
          </cell>
          <cell r="BR1196">
            <v>0</v>
          </cell>
          <cell r="BS1196">
            <v>0</v>
          </cell>
          <cell r="BT1196">
            <v>0</v>
          </cell>
          <cell r="BU1196">
            <v>0</v>
          </cell>
          <cell r="BV1196">
            <v>0</v>
          </cell>
          <cell r="BW1196">
            <v>0</v>
          </cell>
          <cell r="BX1196">
            <v>0</v>
          </cell>
          <cell r="BY1196">
            <v>0</v>
          </cell>
          <cell r="BZ1196">
            <v>0</v>
          </cell>
          <cell r="CA1196">
            <v>0</v>
          </cell>
          <cell r="CB1196">
            <v>0</v>
          </cell>
          <cell r="CC1196">
            <v>0</v>
          </cell>
          <cell r="CD1196">
            <v>0</v>
          </cell>
          <cell r="CE1196">
            <v>0</v>
          </cell>
          <cell r="CF1196">
            <v>0</v>
          </cell>
          <cell r="CG1196">
            <v>0</v>
          </cell>
          <cell r="CH1196">
            <v>0</v>
          </cell>
          <cell r="CI1196">
            <v>0</v>
          </cell>
          <cell r="CJ1196">
            <v>0</v>
          </cell>
          <cell r="CK1196">
            <v>0</v>
          </cell>
          <cell r="CL1196">
            <v>0</v>
          </cell>
          <cell r="CM1196">
            <v>0</v>
          </cell>
          <cell r="CN1196">
            <v>0</v>
          </cell>
          <cell r="CO1196">
            <v>0</v>
          </cell>
          <cell r="CP1196">
            <v>0</v>
          </cell>
          <cell r="CQ1196">
            <v>0</v>
          </cell>
          <cell r="CR1196">
            <v>0</v>
          </cell>
          <cell r="CS1196">
            <v>0</v>
          </cell>
          <cell r="CT1196">
            <v>0</v>
          </cell>
          <cell r="CU1196">
            <v>0</v>
          </cell>
          <cell r="CV1196">
            <v>0</v>
          </cell>
          <cell r="CW1196">
            <v>0</v>
          </cell>
          <cell r="CX1196">
            <v>0</v>
          </cell>
          <cell r="CY1196">
            <v>0</v>
          </cell>
          <cell r="CZ1196">
            <v>0</v>
          </cell>
          <cell r="DA1196">
            <v>0</v>
          </cell>
          <cell r="DB1196">
            <v>0</v>
          </cell>
          <cell r="DC1196">
            <v>0</v>
          </cell>
          <cell r="DD1196">
            <v>0</v>
          </cell>
          <cell r="DE1196">
            <v>0</v>
          </cell>
          <cell r="DF1196">
            <v>0</v>
          </cell>
          <cell r="DG1196">
            <v>0</v>
          </cell>
          <cell r="DH1196">
            <v>0</v>
          </cell>
          <cell r="DI1196">
            <v>0</v>
          </cell>
          <cell r="DJ1196">
            <v>0</v>
          </cell>
          <cell r="DK1196">
            <v>0</v>
          </cell>
          <cell r="DL1196">
            <v>0</v>
          </cell>
          <cell r="DM1196">
            <v>0</v>
          </cell>
          <cell r="DN1196">
            <v>0</v>
          </cell>
          <cell r="DO1196">
            <v>0</v>
          </cell>
          <cell r="DP1196">
            <v>0</v>
          </cell>
          <cell r="DQ1196">
            <v>0</v>
          </cell>
          <cell r="DR1196">
            <v>0</v>
          </cell>
          <cell r="DS1196">
            <v>0</v>
          </cell>
          <cell r="DT1196">
            <v>0</v>
          </cell>
          <cell r="DU1196">
            <v>0</v>
          </cell>
          <cell r="DV1196">
            <v>0</v>
          </cell>
          <cell r="DW1196">
            <v>0</v>
          </cell>
          <cell r="DX1196">
            <v>0</v>
          </cell>
          <cell r="DY1196">
            <v>0</v>
          </cell>
          <cell r="DZ1196">
            <v>0</v>
          </cell>
          <cell r="EA1196">
            <v>0</v>
          </cell>
          <cell r="EB1196">
            <v>0</v>
          </cell>
          <cell r="EC1196">
            <v>0</v>
          </cell>
          <cell r="ED1196">
            <v>0</v>
          </cell>
          <cell r="EE1196">
            <v>0</v>
          </cell>
          <cell r="EF1196">
            <v>0</v>
          </cell>
          <cell r="EG1196">
            <v>0</v>
          </cell>
          <cell r="EH1196">
            <v>0</v>
          </cell>
          <cell r="EI1196">
            <v>0</v>
          </cell>
          <cell r="EJ1196">
            <v>0</v>
          </cell>
          <cell r="EK1196">
            <v>0</v>
          </cell>
          <cell r="EL1196">
            <v>0</v>
          </cell>
          <cell r="EM1196">
            <v>0</v>
          </cell>
          <cell r="EN1196">
            <v>0</v>
          </cell>
          <cell r="EO1196">
            <v>0</v>
          </cell>
          <cell r="EP1196">
            <v>0</v>
          </cell>
          <cell r="EQ1196">
            <v>0</v>
          </cell>
          <cell r="ER1196">
            <v>0</v>
          </cell>
          <cell r="ES1196">
            <v>0</v>
          </cell>
          <cell r="ET1196">
            <v>0</v>
          </cell>
          <cell r="EU1196">
            <v>0</v>
          </cell>
          <cell r="EV1196">
            <v>0</v>
          </cell>
          <cell r="EW1196">
            <v>0</v>
          </cell>
          <cell r="EX1196">
            <v>0</v>
          </cell>
          <cell r="EY1196">
            <v>0</v>
          </cell>
          <cell r="EZ1196">
            <v>0</v>
          </cell>
          <cell r="FA1196">
            <v>0</v>
          </cell>
          <cell r="FB1196">
            <v>0</v>
          </cell>
          <cell r="FC1196">
            <v>0</v>
          </cell>
          <cell r="FD1196">
            <v>0</v>
          </cell>
          <cell r="FE1196">
            <v>0</v>
          </cell>
          <cell r="FF1196">
            <v>0</v>
          </cell>
          <cell r="FG1196">
            <v>0</v>
          </cell>
          <cell r="FH1196">
            <v>0</v>
          </cell>
          <cell r="FI1196">
            <v>0</v>
          </cell>
          <cell r="FJ1196">
            <v>0</v>
          </cell>
          <cell r="FK1196">
            <v>0</v>
          </cell>
          <cell r="FL1196">
            <v>0</v>
          </cell>
          <cell r="FM1196">
            <v>0</v>
          </cell>
          <cell r="FN1196">
            <v>0</v>
          </cell>
          <cell r="FO1196">
            <v>0</v>
          </cell>
          <cell r="FP1196">
            <v>0</v>
          </cell>
          <cell r="FQ1196">
            <v>0</v>
          </cell>
          <cell r="FR1196">
            <v>0</v>
          </cell>
          <cell r="FS1196">
            <v>0</v>
          </cell>
          <cell r="FT1196">
            <v>0</v>
          </cell>
          <cell r="FU1196">
            <v>0</v>
          </cell>
          <cell r="FV1196">
            <v>0</v>
          </cell>
          <cell r="FW1196">
            <v>0</v>
          </cell>
          <cell r="FX1196">
            <v>0</v>
          </cell>
          <cell r="FY1196">
            <v>0</v>
          </cell>
          <cell r="FZ1196">
            <v>0</v>
          </cell>
          <cell r="GA1196">
            <v>0</v>
          </cell>
          <cell r="GB1196">
            <v>0</v>
          </cell>
          <cell r="GC1196">
            <v>0</v>
          </cell>
          <cell r="GD1196">
            <v>0</v>
          </cell>
          <cell r="GE1196">
            <v>0</v>
          </cell>
          <cell r="GF1196">
            <v>0</v>
          </cell>
          <cell r="GG1196">
            <v>0</v>
          </cell>
          <cell r="GH1196">
            <v>0</v>
          </cell>
          <cell r="GI1196">
            <v>0</v>
          </cell>
          <cell r="GJ1196">
            <v>0</v>
          </cell>
          <cell r="GK1196">
            <v>0</v>
          </cell>
          <cell r="GL1196">
            <v>0</v>
          </cell>
          <cell r="GM1196">
            <v>0</v>
          </cell>
          <cell r="GN1196">
            <v>0</v>
          </cell>
          <cell r="GO1196">
            <v>0</v>
          </cell>
          <cell r="GP1196">
            <v>0</v>
          </cell>
          <cell r="GQ1196">
            <v>0</v>
          </cell>
          <cell r="GR1196">
            <v>0</v>
          </cell>
          <cell r="GS1196">
            <v>0</v>
          </cell>
          <cell r="GT1196">
            <v>0</v>
          </cell>
          <cell r="GU1196">
            <v>0</v>
          </cell>
          <cell r="GV1196">
            <v>0</v>
          </cell>
          <cell r="GW1196">
            <v>0</v>
          </cell>
          <cell r="GX1196">
            <v>0</v>
          </cell>
          <cell r="GY1196">
            <v>0</v>
          </cell>
          <cell r="GZ1196">
            <v>0</v>
          </cell>
          <cell r="HA1196">
            <v>0</v>
          </cell>
          <cell r="HB1196">
            <v>0</v>
          </cell>
          <cell r="HC1196">
            <v>0</v>
          </cell>
          <cell r="HD1196">
            <v>0</v>
          </cell>
          <cell r="HE1196">
            <v>0</v>
          </cell>
          <cell r="HF1196">
            <v>0</v>
          </cell>
          <cell r="HG1196">
            <v>0</v>
          </cell>
          <cell r="HH1196">
            <v>0</v>
          </cell>
          <cell r="HI1196">
            <v>0</v>
          </cell>
          <cell r="HJ1196">
            <v>0</v>
          </cell>
          <cell r="HK1196">
            <v>0</v>
          </cell>
          <cell r="HL1196">
            <v>0</v>
          </cell>
          <cell r="HM1196">
            <v>0</v>
          </cell>
          <cell r="HN1196">
            <v>0</v>
          </cell>
          <cell r="HO1196">
            <v>0</v>
          </cell>
          <cell r="HP1196">
            <v>0</v>
          </cell>
          <cell r="HQ1196">
            <v>0</v>
          </cell>
          <cell r="HR1196">
            <v>0</v>
          </cell>
          <cell r="HS1196">
            <v>0</v>
          </cell>
          <cell r="HT1196">
            <v>0</v>
          </cell>
          <cell r="HU1196">
            <v>0</v>
          </cell>
          <cell r="HV1196">
            <v>0</v>
          </cell>
          <cell r="HW1196">
            <v>0</v>
          </cell>
          <cell r="HX1196">
            <v>0</v>
          </cell>
          <cell r="HY1196">
            <v>0</v>
          </cell>
          <cell r="HZ1196">
            <v>0</v>
          </cell>
          <cell r="IA1196">
            <v>0</v>
          </cell>
          <cell r="IB1196">
            <v>0</v>
          </cell>
          <cell r="IC1196">
            <v>0</v>
          </cell>
          <cell r="ID1196">
            <v>0</v>
          </cell>
          <cell r="IE1196">
            <v>0</v>
          </cell>
          <cell r="IF1196">
            <v>0</v>
          </cell>
          <cell r="IG1196">
            <v>0</v>
          </cell>
          <cell r="IH1196">
            <v>0</v>
          </cell>
          <cell r="II1196">
            <v>0</v>
          </cell>
          <cell r="IJ1196">
            <v>0</v>
          </cell>
          <cell r="IK1196">
            <v>0</v>
          </cell>
          <cell r="IL1196">
            <v>0</v>
          </cell>
          <cell r="IM1196">
            <v>0</v>
          </cell>
          <cell r="IN1196">
            <v>0</v>
          </cell>
          <cell r="IO1196">
            <v>0</v>
          </cell>
          <cell r="IP1196">
            <v>0</v>
          </cell>
          <cell r="IQ1196">
            <v>0</v>
          </cell>
          <cell r="IR1196">
            <v>0</v>
          </cell>
          <cell r="IS1196">
            <v>0</v>
          </cell>
          <cell r="IT1196">
            <v>0</v>
          </cell>
          <cell r="IU1196">
            <v>0</v>
          </cell>
          <cell r="IV1196">
            <v>0</v>
          </cell>
          <cell r="IW1196">
            <v>0</v>
          </cell>
          <cell r="IX1196">
            <v>0</v>
          </cell>
          <cell r="IY1196">
            <v>0</v>
          </cell>
          <cell r="IZ1196">
            <v>0</v>
          </cell>
          <cell r="JA1196">
            <v>0</v>
          </cell>
          <cell r="JB1196">
            <v>0</v>
          </cell>
          <cell r="JC1196">
            <v>0</v>
          </cell>
          <cell r="JD1196">
            <v>0</v>
          </cell>
          <cell r="JE1196">
            <v>0</v>
          </cell>
          <cell r="JF1196">
            <v>0</v>
          </cell>
          <cell r="JG1196">
            <v>0</v>
          </cell>
          <cell r="JH1196">
            <v>0</v>
          </cell>
          <cell r="JI1196">
            <v>0</v>
          </cell>
          <cell r="JJ1196">
            <v>0</v>
          </cell>
          <cell r="JK1196">
            <v>0</v>
          </cell>
          <cell r="JL1196">
            <v>0</v>
          </cell>
          <cell r="JM1196">
            <v>0</v>
          </cell>
          <cell r="JN1196">
            <v>0</v>
          </cell>
          <cell r="JO1196">
            <v>0</v>
          </cell>
          <cell r="JP1196">
            <v>0</v>
          </cell>
          <cell r="JQ1196">
            <v>0</v>
          </cell>
        </row>
        <row r="1197">
          <cell r="D1197" t="str">
            <v>Potential QFs  -  Utah North 2</v>
          </cell>
          <cell r="F1197">
            <v>0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  <cell r="Q1197">
            <v>0</v>
          </cell>
          <cell r="R1197">
            <v>0</v>
          </cell>
          <cell r="S1197">
            <v>0</v>
          </cell>
          <cell r="T1197">
            <v>0</v>
          </cell>
          <cell r="U1197">
            <v>0</v>
          </cell>
          <cell r="V1197">
            <v>0</v>
          </cell>
          <cell r="W1197">
            <v>0</v>
          </cell>
          <cell r="X1197">
            <v>0</v>
          </cell>
          <cell r="Y1197">
            <v>0</v>
          </cell>
          <cell r="Z1197">
            <v>0</v>
          </cell>
          <cell r="AA1197">
            <v>0</v>
          </cell>
          <cell r="AB1197">
            <v>0</v>
          </cell>
          <cell r="AC1197">
            <v>0</v>
          </cell>
          <cell r="AD1197">
            <v>0</v>
          </cell>
          <cell r="AE1197">
            <v>0</v>
          </cell>
          <cell r="AF1197">
            <v>0</v>
          </cell>
          <cell r="AG1197">
            <v>0</v>
          </cell>
          <cell r="AH1197">
            <v>0</v>
          </cell>
          <cell r="AI1197">
            <v>0</v>
          </cell>
          <cell r="AJ1197">
            <v>0</v>
          </cell>
          <cell r="AK1197">
            <v>0</v>
          </cell>
          <cell r="AL1197">
            <v>0</v>
          </cell>
          <cell r="AM1197">
            <v>0</v>
          </cell>
          <cell r="AN1197">
            <v>0</v>
          </cell>
          <cell r="AO1197">
            <v>0</v>
          </cell>
          <cell r="AP1197">
            <v>0</v>
          </cell>
          <cell r="AQ1197">
            <v>0</v>
          </cell>
          <cell r="AR1197">
            <v>0</v>
          </cell>
          <cell r="AS1197">
            <v>0</v>
          </cell>
          <cell r="AT1197">
            <v>0</v>
          </cell>
          <cell r="AU1197">
            <v>0</v>
          </cell>
          <cell r="AV1197">
            <v>0</v>
          </cell>
          <cell r="AW1197">
            <v>0</v>
          </cell>
          <cell r="AX1197">
            <v>0</v>
          </cell>
          <cell r="AY1197">
            <v>0</v>
          </cell>
          <cell r="AZ1197">
            <v>0</v>
          </cell>
          <cell r="BA1197">
            <v>0</v>
          </cell>
          <cell r="BB1197">
            <v>0</v>
          </cell>
          <cell r="BC1197">
            <v>0</v>
          </cell>
          <cell r="BD1197">
            <v>0</v>
          </cell>
          <cell r="BE1197">
            <v>0</v>
          </cell>
          <cell r="BF1197">
            <v>0</v>
          </cell>
          <cell r="BG1197">
            <v>0</v>
          </cell>
          <cell r="BH1197">
            <v>0</v>
          </cell>
          <cell r="BI1197">
            <v>0</v>
          </cell>
          <cell r="BJ1197">
            <v>0</v>
          </cell>
          <cell r="BK1197">
            <v>0</v>
          </cell>
          <cell r="BL1197">
            <v>0</v>
          </cell>
          <cell r="BM1197">
            <v>0</v>
          </cell>
          <cell r="BN1197">
            <v>0</v>
          </cell>
          <cell r="BO1197">
            <v>0</v>
          </cell>
          <cell r="BP1197">
            <v>0</v>
          </cell>
          <cell r="BQ1197">
            <v>0</v>
          </cell>
          <cell r="BR1197">
            <v>0</v>
          </cell>
          <cell r="BS1197">
            <v>0</v>
          </cell>
          <cell r="BT1197">
            <v>0</v>
          </cell>
          <cell r="BU1197">
            <v>0</v>
          </cell>
          <cell r="BV1197">
            <v>0</v>
          </cell>
          <cell r="BW1197">
            <v>0</v>
          </cell>
          <cell r="BX1197">
            <v>0</v>
          </cell>
          <cell r="BY1197">
            <v>0</v>
          </cell>
          <cell r="BZ1197">
            <v>0</v>
          </cell>
          <cell r="CA1197">
            <v>0</v>
          </cell>
          <cell r="CB1197">
            <v>0</v>
          </cell>
          <cell r="CC1197">
            <v>0</v>
          </cell>
          <cell r="CD1197">
            <v>0</v>
          </cell>
          <cell r="CE1197">
            <v>0</v>
          </cell>
          <cell r="CF1197">
            <v>0</v>
          </cell>
          <cell r="CG1197">
            <v>0</v>
          </cell>
          <cell r="CH1197">
            <v>0</v>
          </cell>
          <cell r="CI1197">
            <v>0</v>
          </cell>
          <cell r="CJ1197">
            <v>0</v>
          </cell>
          <cell r="CK1197">
            <v>0</v>
          </cell>
          <cell r="CL1197">
            <v>0</v>
          </cell>
          <cell r="CM1197">
            <v>0</v>
          </cell>
          <cell r="CN1197">
            <v>0</v>
          </cell>
          <cell r="CO1197">
            <v>0</v>
          </cell>
          <cell r="CP1197">
            <v>0</v>
          </cell>
          <cell r="CQ1197">
            <v>0</v>
          </cell>
          <cell r="CR1197">
            <v>0</v>
          </cell>
          <cell r="CS1197">
            <v>0</v>
          </cell>
          <cell r="CT1197">
            <v>0</v>
          </cell>
          <cell r="CU1197">
            <v>0</v>
          </cell>
          <cell r="CV1197">
            <v>0</v>
          </cell>
          <cell r="CW1197">
            <v>0</v>
          </cell>
          <cell r="CX1197">
            <v>0</v>
          </cell>
          <cell r="CY1197">
            <v>0</v>
          </cell>
          <cell r="CZ1197">
            <v>0</v>
          </cell>
          <cell r="DA1197">
            <v>0</v>
          </cell>
          <cell r="DB1197">
            <v>0</v>
          </cell>
          <cell r="DC1197">
            <v>0</v>
          </cell>
          <cell r="DD1197">
            <v>0</v>
          </cell>
          <cell r="DE1197">
            <v>0</v>
          </cell>
          <cell r="DF1197">
            <v>0</v>
          </cell>
          <cell r="DG1197">
            <v>0</v>
          </cell>
          <cell r="DH1197">
            <v>0</v>
          </cell>
          <cell r="DI1197">
            <v>0</v>
          </cell>
          <cell r="DJ1197">
            <v>0</v>
          </cell>
          <cell r="DK1197">
            <v>0</v>
          </cell>
          <cell r="DL1197">
            <v>0</v>
          </cell>
          <cell r="DM1197">
            <v>0</v>
          </cell>
          <cell r="DN1197">
            <v>0</v>
          </cell>
          <cell r="DO1197">
            <v>0</v>
          </cell>
          <cell r="DP1197">
            <v>0</v>
          </cell>
          <cell r="DQ1197">
            <v>0</v>
          </cell>
          <cell r="DR1197">
            <v>0</v>
          </cell>
          <cell r="DS1197">
            <v>0</v>
          </cell>
          <cell r="DT1197">
            <v>0</v>
          </cell>
          <cell r="DU1197">
            <v>0</v>
          </cell>
          <cell r="DV1197">
            <v>0</v>
          </cell>
          <cell r="DW1197">
            <v>0</v>
          </cell>
          <cell r="DX1197">
            <v>0</v>
          </cell>
          <cell r="DY1197">
            <v>0</v>
          </cell>
          <cell r="DZ1197">
            <v>0</v>
          </cell>
          <cell r="EA1197">
            <v>0</v>
          </cell>
          <cell r="EB1197">
            <v>0</v>
          </cell>
          <cell r="EC1197">
            <v>0</v>
          </cell>
          <cell r="ED1197">
            <v>0</v>
          </cell>
          <cell r="EE1197">
            <v>0</v>
          </cell>
          <cell r="EF1197">
            <v>0</v>
          </cell>
          <cell r="EG1197">
            <v>0</v>
          </cell>
          <cell r="EH1197">
            <v>0</v>
          </cell>
          <cell r="EI1197">
            <v>0</v>
          </cell>
          <cell r="EJ1197">
            <v>0</v>
          </cell>
          <cell r="EK1197">
            <v>0</v>
          </cell>
          <cell r="EL1197">
            <v>0</v>
          </cell>
          <cell r="EM1197">
            <v>0</v>
          </cell>
          <cell r="EN1197">
            <v>0</v>
          </cell>
          <cell r="EO1197">
            <v>0</v>
          </cell>
          <cell r="EP1197">
            <v>0</v>
          </cell>
          <cell r="EQ1197">
            <v>0</v>
          </cell>
          <cell r="ER1197">
            <v>0</v>
          </cell>
          <cell r="ES1197">
            <v>0</v>
          </cell>
          <cell r="ET1197">
            <v>0</v>
          </cell>
          <cell r="EU1197">
            <v>0</v>
          </cell>
          <cell r="EV1197">
            <v>0</v>
          </cell>
          <cell r="EW1197">
            <v>0</v>
          </cell>
          <cell r="EX1197">
            <v>0</v>
          </cell>
          <cell r="EY1197">
            <v>0</v>
          </cell>
          <cell r="EZ1197">
            <v>0</v>
          </cell>
          <cell r="FA1197">
            <v>0</v>
          </cell>
          <cell r="FB1197">
            <v>0</v>
          </cell>
          <cell r="FC1197">
            <v>0</v>
          </cell>
          <cell r="FD1197">
            <v>0</v>
          </cell>
          <cell r="FE1197">
            <v>0</v>
          </cell>
          <cell r="FF1197">
            <v>0</v>
          </cell>
          <cell r="FG1197">
            <v>0</v>
          </cell>
          <cell r="FH1197">
            <v>0</v>
          </cell>
          <cell r="FI1197">
            <v>0</v>
          </cell>
          <cell r="FJ1197">
            <v>0</v>
          </cell>
          <cell r="FK1197">
            <v>0</v>
          </cell>
          <cell r="FL1197">
            <v>0</v>
          </cell>
          <cell r="FM1197">
            <v>0</v>
          </cell>
          <cell r="FN1197">
            <v>0</v>
          </cell>
          <cell r="FO1197">
            <v>0</v>
          </cell>
          <cell r="FP1197">
            <v>0</v>
          </cell>
          <cell r="FQ1197">
            <v>0</v>
          </cell>
          <cell r="FR1197">
            <v>0</v>
          </cell>
          <cell r="FS1197">
            <v>0</v>
          </cell>
          <cell r="FT1197">
            <v>0</v>
          </cell>
          <cell r="FU1197">
            <v>0</v>
          </cell>
          <cell r="FV1197">
            <v>0</v>
          </cell>
          <cell r="FW1197">
            <v>0</v>
          </cell>
          <cell r="FX1197">
            <v>0</v>
          </cell>
          <cell r="FY1197">
            <v>0</v>
          </cell>
          <cell r="FZ1197">
            <v>0</v>
          </cell>
          <cell r="GA1197">
            <v>0</v>
          </cell>
          <cell r="GB1197">
            <v>0</v>
          </cell>
          <cell r="GC1197">
            <v>0</v>
          </cell>
          <cell r="GD1197">
            <v>0</v>
          </cell>
          <cell r="GE1197">
            <v>0</v>
          </cell>
          <cell r="GF1197">
            <v>0</v>
          </cell>
          <cell r="GG1197">
            <v>0</v>
          </cell>
          <cell r="GH1197">
            <v>0</v>
          </cell>
          <cell r="GI1197">
            <v>0</v>
          </cell>
          <cell r="GJ1197">
            <v>0</v>
          </cell>
          <cell r="GK1197">
            <v>0</v>
          </cell>
          <cell r="GL1197">
            <v>0</v>
          </cell>
          <cell r="GM1197">
            <v>0</v>
          </cell>
          <cell r="GN1197">
            <v>0</v>
          </cell>
          <cell r="GO1197">
            <v>0</v>
          </cell>
          <cell r="GP1197">
            <v>0</v>
          </cell>
          <cell r="GQ1197">
            <v>0</v>
          </cell>
          <cell r="GR1197">
            <v>0</v>
          </cell>
          <cell r="GS1197">
            <v>0</v>
          </cell>
          <cell r="GT1197">
            <v>0</v>
          </cell>
          <cell r="GU1197">
            <v>0</v>
          </cell>
          <cell r="GV1197">
            <v>0</v>
          </cell>
          <cell r="GW1197">
            <v>0</v>
          </cell>
          <cell r="GX1197">
            <v>0</v>
          </cell>
          <cell r="GY1197">
            <v>0</v>
          </cell>
          <cell r="GZ1197">
            <v>0</v>
          </cell>
          <cell r="HA1197">
            <v>0</v>
          </cell>
          <cell r="HB1197">
            <v>0</v>
          </cell>
          <cell r="HC1197">
            <v>0</v>
          </cell>
          <cell r="HD1197">
            <v>0</v>
          </cell>
          <cell r="HE1197">
            <v>0</v>
          </cell>
          <cell r="HF1197">
            <v>0</v>
          </cell>
          <cell r="HG1197">
            <v>0</v>
          </cell>
          <cell r="HH1197">
            <v>0</v>
          </cell>
          <cell r="HI1197">
            <v>0</v>
          </cell>
          <cell r="HJ1197">
            <v>0</v>
          </cell>
          <cell r="HK1197">
            <v>0</v>
          </cell>
          <cell r="HL1197">
            <v>0</v>
          </cell>
          <cell r="HM1197">
            <v>0</v>
          </cell>
          <cell r="HN1197">
            <v>0</v>
          </cell>
          <cell r="HO1197">
            <v>0</v>
          </cell>
          <cell r="HP1197">
            <v>0</v>
          </cell>
          <cell r="HQ1197">
            <v>0</v>
          </cell>
          <cell r="HR1197">
            <v>0</v>
          </cell>
          <cell r="HS1197">
            <v>0</v>
          </cell>
          <cell r="HT1197">
            <v>0</v>
          </cell>
          <cell r="HU1197">
            <v>0</v>
          </cell>
          <cell r="HV1197">
            <v>0</v>
          </cell>
          <cell r="HW1197">
            <v>0</v>
          </cell>
          <cell r="HX1197">
            <v>0</v>
          </cell>
          <cell r="HY1197">
            <v>0</v>
          </cell>
          <cell r="HZ1197">
            <v>0</v>
          </cell>
          <cell r="IA1197">
            <v>0</v>
          </cell>
          <cell r="IB1197">
            <v>0</v>
          </cell>
          <cell r="IC1197">
            <v>0</v>
          </cell>
          <cell r="ID1197">
            <v>0</v>
          </cell>
          <cell r="IE1197">
            <v>0</v>
          </cell>
          <cell r="IF1197">
            <v>0</v>
          </cell>
          <cell r="IG1197">
            <v>0</v>
          </cell>
          <cell r="IH1197">
            <v>0</v>
          </cell>
          <cell r="II1197">
            <v>0</v>
          </cell>
          <cell r="IJ1197">
            <v>0</v>
          </cell>
          <cell r="IK1197">
            <v>0</v>
          </cell>
          <cell r="IL1197">
            <v>0</v>
          </cell>
          <cell r="IM1197">
            <v>0</v>
          </cell>
          <cell r="IN1197">
            <v>0</v>
          </cell>
          <cell r="IO1197">
            <v>0</v>
          </cell>
          <cell r="IP1197">
            <v>0</v>
          </cell>
          <cell r="IQ1197">
            <v>0</v>
          </cell>
          <cell r="IR1197">
            <v>0</v>
          </cell>
          <cell r="IS1197">
            <v>0</v>
          </cell>
          <cell r="IT1197">
            <v>0</v>
          </cell>
          <cell r="IU1197">
            <v>0</v>
          </cell>
          <cell r="IV1197">
            <v>0</v>
          </cell>
          <cell r="IW1197">
            <v>0</v>
          </cell>
          <cell r="IX1197">
            <v>0</v>
          </cell>
          <cell r="IY1197">
            <v>0</v>
          </cell>
          <cell r="IZ1197">
            <v>0</v>
          </cell>
          <cell r="JA1197">
            <v>0</v>
          </cell>
          <cell r="JB1197">
            <v>0</v>
          </cell>
          <cell r="JC1197">
            <v>0</v>
          </cell>
          <cell r="JD1197">
            <v>0</v>
          </cell>
          <cell r="JE1197">
            <v>0</v>
          </cell>
          <cell r="JF1197">
            <v>0</v>
          </cell>
          <cell r="JG1197">
            <v>0</v>
          </cell>
          <cell r="JH1197">
            <v>0</v>
          </cell>
          <cell r="JI1197">
            <v>0</v>
          </cell>
          <cell r="JJ1197">
            <v>0</v>
          </cell>
          <cell r="JK1197">
            <v>0</v>
          </cell>
          <cell r="JL1197">
            <v>0</v>
          </cell>
          <cell r="JM1197">
            <v>0</v>
          </cell>
          <cell r="JN1197">
            <v>0</v>
          </cell>
          <cell r="JO1197">
            <v>0</v>
          </cell>
          <cell r="JP1197">
            <v>0</v>
          </cell>
          <cell r="JQ1197">
            <v>0</v>
          </cell>
        </row>
        <row r="1198">
          <cell r="D1198" t="str">
            <v>Potential QFs  -  Utah South</v>
          </cell>
          <cell r="F1198">
            <v>0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0</v>
          </cell>
          <cell r="R1198">
            <v>0</v>
          </cell>
          <cell r="S1198">
            <v>0</v>
          </cell>
          <cell r="T1198">
            <v>0</v>
          </cell>
          <cell r="U1198">
            <v>0</v>
          </cell>
          <cell r="V1198">
            <v>0</v>
          </cell>
          <cell r="W1198">
            <v>0</v>
          </cell>
          <cell r="X1198">
            <v>0</v>
          </cell>
          <cell r="Y1198">
            <v>0</v>
          </cell>
          <cell r="Z1198">
            <v>0</v>
          </cell>
          <cell r="AA1198">
            <v>0</v>
          </cell>
          <cell r="AB1198">
            <v>0</v>
          </cell>
          <cell r="AC1198">
            <v>0</v>
          </cell>
          <cell r="AD1198">
            <v>0</v>
          </cell>
          <cell r="AE1198">
            <v>0</v>
          </cell>
          <cell r="AF1198">
            <v>0</v>
          </cell>
          <cell r="AG1198">
            <v>0</v>
          </cell>
          <cell r="AH1198">
            <v>0</v>
          </cell>
          <cell r="AI1198">
            <v>0</v>
          </cell>
          <cell r="AJ1198">
            <v>0</v>
          </cell>
          <cell r="AK1198">
            <v>0</v>
          </cell>
          <cell r="AL1198">
            <v>0</v>
          </cell>
          <cell r="AM1198">
            <v>0</v>
          </cell>
          <cell r="AN1198">
            <v>0</v>
          </cell>
          <cell r="AO1198">
            <v>0</v>
          </cell>
          <cell r="AP1198">
            <v>0</v>
          </cell>
          <cell r="AQ1198">
            <v>0</v>
          </cell>
          <cell r="AR1198">
            <v>0</v>
          </cell>
          <cell r="AS1198">
            <v>0</v>
          </cell>
          <cell r="AT1198">
            <v>0</v>
          </cell>
          <cell r="AU1198">
            <v>0</v>
          </cell>
          <cell r="AV1198">
            <v>0</v>
          </cell>
          <cell r="AW1198">
            <v>0</v>
          </cell>
          <cell r="AX1198">
            <v>0</v>
          </cell>
          <cell r="AY1198">
            <v>0</v>
          </cell>
          <cell r="AZ1198">
            <v>0</v>
          </cell>
          <cell r="BA1198">
            <v>0</v>
          </cell>
          <cell r="BB1198">
            <v>0</v>
          </cell>
          <cell r="BC1198">
            <v>0</v>
          </cell>
          <cell r="BD1198">
            <v>0</v>
          </cell>
          <cell r="BE1198">
            <v>0</v>
          </cell>
          <cell r="BF1198">
            <v>0</v>
          </cell>
          <cell r="BG1198">
            <v>0</v>
          </cell>
          <cell r="BH1198">
            <v>0</v>
          </cell>
          <cell r="BI1198">
            <v>0</v>
          </cell>
          <cell r="BJ1198">
            <v>0</v>
          </cell>
          <cell r="BK1198">
            <v>0</v>
          </cell>
          <cell r="BL1198">
            <v>0</v>
          </cell>
          <cell r="BM1198">
            <v>0</v>
          </cell>
          <cell r="BN1198">
            <v>0</v>
          </cell>
          <cell r="BO1198">
            <v>0</v>
          </cell>
          <cell r="BP1198">
            <v>0</v>
          </cell>
          <cell r="BQ1198">
            <v>0</v>
          </cell>
          <cell r="BR1198">
            <v>0</v>
          </cell>
          <cell r="BS1198">
            <v>0</v>
          </cell>
          <cell r="BT1198">
            <v>0</v>
          </cell>
          <cell r="BU1198">
            <v>0</v>
          </cell>
          <cell r="BV1198">
            <v>0</v>
          </cell>
          <cell r="BW1198">
            <v>0</v>
          </cell>
          <cell r="BX1198">
            <v>0</v>
          </cell>
          <cell r="BY1198">
            <v>0</v>
          </cell>
          <cell r="BZ1198">
            <v>0</v>
          </cell>
          <cell r="CA1198">
            <v>0</v>
          </cell>
          <cell r="CB1198">
            <v>0</v>
          </cell>
          <cell r="CC1198">
            <v>0</v>
          </cell>
          <cell r="CD1198">
            <v>0</v>
          </cell>
          <cell r="CE1198">
            <v>0</v>
          </cell>
          <cell r="CF1198">
            <v>0</v>
          </cell>
          <cell r="CG1198">
            <v>0</v>
          </cell>
          <cell r="CH1198">
            <v>0</v>
          </cell>
          <cell r="CI1198">
            <v>0</v>
          </cell>
          <cell r="CJ1198">
            <v>0</v>
          </cell>
          <cell r="CK1198">
            <v>0</v>
          </cell>
          <cell r="CL1198">
            <v>0</v>
          </cell>
          <cell r="CM1198">
            <v>0</v>
          </cell>
          <cell r="CN1198">
            <v>0</v>
          </cell>
          <cell r="CO1198">
            <v>0</v>
          </cell>
          <cell r="CP1198">
            <v>0</v>
          </cell>
          <cell r="CQ1198">
            <v>0</v>
          </cell>
          <cell r="CR1198">
            <v>0</v>
          </cell>
          <cell r="CS1198">
            <v>0</v>
          </cell>
          <cell r="CT1198">
            <v>0</v>
          </cell>
          <cell r="CU1198">
            <v>0</v>
          </cell>
          <cell r="CV1198">
            <v>0</v>
          </cell>
          <cell r="CW1198">
            <v>0</v>
          </cell>
          <cell r="CX1198">
            <v>0</v>
          </cell>
          <cell r="CY1198">
            <v>0</v>
          </cell>
          <cell r="CZ1198">
            <v>0</v>
          </cell>
          <cell r="DA1198">
            <v>0</v>
          </cell>
          <cell r="DB1198">
            <v>0</v>
          </cell>
          <cell r="DC1198">
            <v>0</v>
          </cell>
          <cell r="DD1198">
            <v>0</v>
          </cell>
          <cell r="DE1198">
            <v>0</v>
          </cell>
          <cell r="DF1198">
            <v>0</v>
          </cell>
          <cell r="DG1198">
            <v>0</v>
          </cell>
          <cell r="DH1198">
            <v>0</v>
          </cell>
          <cell r="DI1198">
            <v>0</v>
          </cell>
          <cell r="DJ1198">
            <v>0</v>
          </cell>
          <cell r="DK1198">
            <v>0</v>
          </cell>
          <cell r="DL1198">
            <v>0</v>
          </cell>
          <cell r="DM1198">
            <v>0</v>
          </cell>
          <cell r="DN1198">
            <v>0</v>
          </cell>
          <cell r="DO1198">
            <v>0</v>
          </cell>
          <cell r="DP1198">
            <v>0</v>
          </cell>
          <cell r="DQ1198">
            <v>0</v>
          </cell>
          <cell r="DR1198">
            <v>0</v>
          </cell>
          <cell r="DS1198">
            <v>0</v>
          </cell>
          <cell r="DT1198">
            <v>0</v>
          </cell>
          <cell r="DU1198">
            <v>0</v>
          </cell>
          <cell r="DV1198">
            <v>0</v>
          </cell>
          <cell r="DW1198">
            <v>0</v>
          </cell>
          <cell r="DX1198">
            <v>0</v>
          </cell>
          <cell r="DY1198">
            <v>0</v>
          </cell>
          <cell r="DZ1198">
            <v>0</v>
          </cell>
          <cell r="EA1198">
            <v>0</v>
          </cell>
          <cell r="EB1198">
            <v>0</v>
          </cell>
          <cell r="EC1198">
            <v>0</v>
          </cell>
          <cell r="ED1198">
            <v>0</v>
          </cell>
          <cell r="EE1198">
            <v>0</v>
          </cell>
          <cell r="EF1198">
            <v>0</v>
          </cell>
          <cell r="EG1198">
            <v>0</v>
          </cell>
          <cell r="EH1198">
            <v>0</v>
          </cell>
          <cell r="EI1198">
            <v>0</v>
          </cell>
          <cell r="EJ1198">
            <v>0</v>
          </cell>
          <cell r="EK1198">
            <v>0</v>
          </cell>
          <cell r="EL1198">
            <v>0</v>
          </cell>
          <cell r="EM1198">
            <v>0</v>
          </cell>
          <cell r="EN1198">
            <v>0</v>
          </cell>
          <cell r="EO1198">
            <v>0</v>
          </cell>
          <cell r="EP1198">
            <v>0</v>
          </cell>
          <cell r="EQ1198">
            <v>0</v>
          </cell>
          <cell r="ER1198">
            <v>0</v>
          </cell>
          <cell r="ES1198">
            <v>0</v>
          </cell>
          <cell r="ET1198">
            <v>0</v>
          </cell>
          <cell r="EU1198">
            <v>0</v>
          </cell>
          <cell r="EV1198">
            <v>0</v>
          </cell>
          <cell r="EW1198">
            <v>0</v>
          </cell>
          <cell r="EX1198">
            <v>0</v>
          </cell>
          <cell r="EY1198">
            <v>0</v>
          </cell>
          <cell r="EZ1198">
            <v>0</v>
          </cell>
          <cell r="FA1198">
            <v>0</v>
          </cell>
          <cell r="FB1198">
            <v>0</v>
          </cell>
          <cell r="FC1198">
            <v>0</v>
          </cell>
          <cell r="FD1198">
            <v>0</v>
          </cell>
          <cell r="FE1198">
            <v>0</v>
          </cell>
          <cell r="FF1198">
            <v>0</v>
          </cell>
          <cell r="FG1198">
            <v>0</v>
          </cell>
          <cell r="FH1198">
            <v>0</v>
          </cell>
          <cell r="FI1198">
            <v>0</v>
          </cell>
          <cell r="FJ1198">
            <v>0</v>
          </cell>
          <cell r="FK1198">
            <v>0</v>
          </cell>
          <cell r="FL1198">
            <v>0</v>
          </cell>
          <cell r="FM1198">
            <v>0</v>
          </cell>
          <cell r="FN1198">
            <v>0</v>
          </cell>
          <cell r="FO1198">
            <v>0</v>
          </cell>
          <cell r="FP1198">
            <v>0</v>
          </cell>
          <cell r="FQ1198">
            <v>0</v>
          </cell>
          <cell r="FR1198">
            <v>0</v>
          </cell>
          <cell r="FS1198">
            <v>0</v>
          </cell>
          <cell r="FT1198">
            <v>0</v>
          </cell>
          <cell r="FU1198">
            <v>0</v>
          </cell>
          <cell r="FV1198">
            <v>0</v>
          </cell>
          <cell r="FW1198">
            <v>0</v>
          </cell>
          <cell r="FX1198">
            <v>0</v>
          </cell>
          <cell r="FY1198">
            <v>0</v>
          </cell>
          <cell r="FZ1198">
            <v>0</v>
          </cell>
          <cell r="GA1198">
            <v>0</v>
          </cell>
          <cell r="GB1198">
            <v>0</v>
          </cell>
          <cell r="GC1198">
            <v>0</v>
          </cell>
          <cell r="GD1198">
            <v>0</v>
          </cell>
          <cell r="GE1198">
            <v>0</v>
          </cell>
          <cell r="GF1198">
            <v>0</v>
          </cell>
          <cell r="GG1198">
            <v>0</v>
          </cell>
          <cell r="GH1198">
            <v>0</v>
          </cell>
          <cell r="GI1198">
            <v>0</v>
          </cell>
          <cell r="GJ1198">
            <v>0</v>
          </cell>
          <cell r="GK1198">
            <v>0</v>
          </cell>
          <cell r="GL1198">
            <v>0</v>
          </cell>
          <cell r="GM1198">
            <v>0</v>
          </cell>
          <cell r="GN1198">
            <v>0</v>
          </cell>
          <cell r="GO1198">
            <v>0</v>
          </cell>
          <cell r="GP1198">
            <v>0</v>
          </cell>
          <cell r="GQ1198">
            <v>0</v>
          </cell>
          <cell r="GR1198">
            <v>0</v>
          </cell>
          <cell r="GS1198">
            <v>0</v>
          </cell>
          <cell r="GT1198">
            <v>0</v>
          </cell>
          <cell r="GU1198">
            <v>0</v>
          </cell>
          <cell r="GV1198">
            <v>0</v>
          </cell>
          <cell r="GW1198">
            <v>0</v>
          </cell>
          <cell r="GX1198">
            <v>0</v>
          </cell>
          <cell r="GY1198">
            <v>0</v>
          </cell>
          <cell r="GZ1198">
            <v>0</v>
          </cell>
          <cell r="HA1198">
            <v>0</v>
          </cell>
          <cell r="HB1198">
            <v>0</v>
          </cell>
          <cell r="HC1198">
            <v>0</v>
          </cell>
          <cell r="HD1198">
            <v>0</v>
          </cell>
          <cell r="HE1198">
            <v>0</v>
          </cell>
          <cell r="HF1198">
            <v>0</v>
          </cell>
          <cell r="HG1198">
            <v>0</v>
          </cell>
          <cell r="HH1198">
            <v>0</v>
          </cell>
          <cell r="HI1198">
            <v>0</v>
          </cell>
          <cell r="HJ1198">
            <v>0</v>
          </cell>
          <cell r="HK1198">
            <v>0</v>
          </cell>
          <cell r="HL1198">
            <v>0</v>
          </cell>
          <cell r="HM1198">
            <v>0</v>
          </cell>
          <cell r="HN1198">
            <v>0</v>
          </cell>
          <cell r="HO1198">
            <v>0</v>
          </cell>
          <cell r="HP1198">
            <v>0</v>
          </cell>
          <cell r="HQ1198">
            <v>0</v>
          </cell>
          <cell r="HR1198">
            <v>0</v>
          </cell>
          <cell r="HS1198">
            <v>0</v>
          </cell>
          <cell r="HT1198">
            <v>0</v>
          </cell>
          <cell r="HU1198">
            <v>0</v>
          </cell>
          <cell r="HV1198">
            <v>0</v>
          </cell>
          <cell r="HW1198">
            <v>0</v>
          </cell>
          <cell r="HX1198">
            <v>0</v>
          </cell>
          <cell r="HY1198">
            <v>0</v>
          </cell>
          <cell r="HZ1198">
            <v>0</v>
          </cell>
          <cell r="IA1198">
            <v>0</v>
          </cell>
          <cell r="IB1198">
            <v>0</v>
          </cell>
          <cell r="IC1198">
            <v>0</v>
          </cell>
          <cell r="ID1198">
            <v>0</v>
          </cell>
          <cell r="IE1198">
            <v>0</v>
          </cell>
          <cell r="IF1198">
            <v>0</v>
          </cell>
          <cell r="IG1198">
            <v>0</v>
          </cell>
          <cell r="IH1198">
            <v>0</v>
          </cell>
          <cell r="II1198">
            <v>0</v>
          </cell>
          <cell r="IJ1198">
            <v>0</v>
          </cell>
          <cell r="IK1198">
            <v>0</v>
          </cell>
          <cell r="IL1198">
            <v>0</v>
          </cell>
          <cell r="IM1198">
            <v>0</v>
          </cell>
          <cell r="IN1198">
            <v>0</v>
          </cell>
          <cell r="IO1198">
            <v>0</v>
          </cell>
          <cell r="IP1198">
            <v>0</v>
          </cell>
          <cell r="IQ1198">
            <v>0</v>
          </cell>
          <cell r="IR1198">
            <v>0</v>
          </cell>
          <cell r="IS1198">
            <v>0</v>
          </cell>
          <cell r="IT1198">
            <v>0</v>
          </cell>
          <cell r="IU1198">
            <v>0</v>
          </cell>
          <cell r="IV1198">
            <v>0</v>
          </cell>
          <cell r="IW1198">
            <v>0</v>
          </cell>
          <cell r="IX1198">
            <v>0</v>
          </cell>
          <cell r="IY1198">
            <v>0</v>
          </cell>
          <cell r="IZ1198">
            <v>0</v>
          </cell>
          <cell r="JA1198">
            <v>0</v>
          </cell>
          <cell r="JB1198">
            <v>0</v>
          </cell>
          <cell r="JC1198">
            <v>0</v>
          </cell>
          <cell r="JD1198">
            <v>0</v>
          </cell>
          <cell r="JE1198">
            <v>0</v>
          </cell>
          <cell r="JF1198">
            <v>0</v>
          </cell>
          <cell r="JG1198">
            <v>0</v>
          </cell>
          <cell r="JH1198">
            <v>0</v>
          </cell>
          <cell r="JI1198">
            <v>0</v>
          </cell>
          <cell r="JJ1198">
            <v>0</v>
          </cell>
          <cell r="JK1198">
            <v>0</v>
          </cell>
          <cell r="JL1198">
            <v>0</v>
          </cell>
          <cell r="JM1198">
            <v>0</v>
          </cell>
          <cell r="JN1198">
            <v>0</v>
          </cell>
          <cell r="JO1198">
            <v>0</v>
          </cell>
          <cell r="JP1198">
            <v>0</v>
          </cell>
          <cell r="JQ1198">
            <v>0</v>
          </cell>
        </row>
        <row r="1199">
          <cell r="D1199" t="str">
            <v>Potential QFs  -  Trona</v>
          </cell>
          <cell r="F1199">
            <v>0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0</v>
          </cell>
          <cell r="R1199">
            <v>0</v>
          </cell>
          <cell r="S1199">
            <v>0</v>
          </cell>
          <cell r="T1199">
            <v>0</v>
          </cell>
          <cell r="U1199">
            <v>0</v>
          </cell>
          <cell r="V1199">
            <v>0</v>
          </cell>
          <cell r="W1199">
            <v>0</v>
          </cell>
          <cell r="X1199">
            <v>0</v>
          </cell>
          <cell r="Y1199">
            <v>0</v>
          </cell>
          <cell r="Z1199">
            <v>0</v>
          </cell>
          <cell r="AA1199">
            <v>0</v>
          </cell>
          <cell r="AB1199">
            <v>0</v>
          </cell>
          <cell r="AC1199">
            <v>0</v>
          </cell>
          <cell r="AD1199">
            <v>0</v>
          </cell>
          <cell r="AE1199">
            <v>0</v>
          </cell>
          <cell r="AF1199">
            <v>0</v>
          </cell>
          <cell r="AG1199">
            <v>0</v>
          </cell>
          <cell r="AH1199">
            <v>0</v>
          </cell>
          <cell r="AI1199">
            <v>0</v>
          </cell>
          <cell r="AJ1199">
            <v>0</v>
          </cell>
          <cell r="AK1199">
            <v>0</v>
          </cell>
          <cell r="AL1199">
            <v>0</v>
          </cell>
          <cell r="AM1199">
            <v>0</v>
          </cell>
          <cell r="AN1199">
            <v>0</v>
          </cell>
          <cell r="AO1199">
            <v>0</v>
          </cell>
          <cell r="AP1199">
            <v>0</v>
          </cell>
          <cell r="AQ1199">
            <v>0</v>
          </cell>
          <cell r="AR1199">
            <v>0</v>
          </cell>
          <cell r="AS1199">
            <v>0</v>
          </cell>
          <cell r="AT1199">
            <v>0</v>
          </cell>
          <cell r="AU1199">
            <v>0</v>
          </cell>
          <cell r="AV1199">
            <v>0</v>
          </cell>
          <cell r="AW1199">
            <v>0</v>
          </cell>
          <cell r="AX1199">
            <v>0</v>
          </cell>
          <cell r="AY1199">
            <v>0</v>
          </cell>
          <cell r="AZ1199">
            <v>0</v>
          </cell>
          <cell r="BA1199">
            <v>0</v>
          </cell>
          <cell r="BB1199">
            <v>0</v>
          </cell>
          <cell r="BC1199">
            <v>0</v>
          </cell>
          <cell r="BD1199">
            <v>0</v>
          </cell>
          <cell r="BE1199">
            <v>0</v>
          </cell>
          <cell r="BF1199">
            <v>0</v>
          </cell>
          <cell r="BG1199">
            <v>0</v>
          </cell>
          <cell r="BH1199">
            <v>0</v>
          </cell>
          <cell r="BI1199">
            <v>0</v>
          </cell>
          <cell r="BJ1199">
            <v>0</v>
          </cell>
          <cell r="BK1199">
            <v>0</v>
          </cell>
          <cell r="BL1199">
            <v>0</v>
          </cell>
          <cell r="BM1199">
            <v>0</v>
          </cell>
          <cell r="BN1199">
            <v>0</v>
          </cell>
          <cell r="BO1199">
            <v>0</v>
          </cell>
          <cell r="BP1199">
            <v>0</v>
          </cell>
          <cell r="BQ1199">
            <v>0</v>
          </cell>
          <cell r="BR1199">
            <v>0</v>
          </cell>
          <cell r="BS1199">
            <v>0</v>
          </cell>
          <cell r="BT1199">
            <v>0</v>
          </cell>
          <cell r="BU1199">
            <v>0</v>
          </cell>
          <cell r="BV1199">
            <v>0</v>
          </cell>
          <cell r="BW1199">
            <v>0</v>
          </cell>
          <cell r="BX1199">
            <v>0</v>
          </cell>
          <cell r="BY1199">
            <v>0</v>
          </cell>
          <cell r="BZ1199">
            <v>0</v>
          </cell>
          <cell r="CA1199">
            <v>0</v>
          </cell>
          <cell r="CB1199">
            <v>0</v>
          </cell>
          <cell r="CC1199">
            <v>0</v>
          </cell>
          <cell r="CD1199">
            <v>0</v>
          </cell>
          <cell r="CE1199">
            <v>0</v>
          </cell>
          <cell r="CF1199">
            <v>0</v>
          </cell>
          <cell r="CG1199">
            <v>0</v>
          </cell>
          <cell r="CH1199">
            <v>0</v>
          </cell>
          <cell r="CI1199">
            <v>0</v>
          </cell>
          <cell r="CJ1199">
            <v>0</v>
          </cell>
          <cell r="CK1199">
            <v>0</v>
          </cell>
          <cell r="CL1199">
            <v>0</v>
          </cell>
          <cell r="CM1199">
            <v>0</v>
          </cell>
          <cell r="CN1199">
            <v>0</v>
          </cell>
          <cell r="CO1199">
            <v>0</v>
          </cell>
          <cell r="CP1199">
            <v>0</v>
          </cell>
          <cell r="CQ1199">
            <v>0</v>
          </cell>
          <cell r="CR1199">
            <v>0</v>
          </cell>
          <cell r="CS1199">
            <v>0</v>
          </cell>
          <cell r="CT1199">
            <v>0</v>
          </cell>
          <cell r="CU1199">
            <v>0</v>
          </cell>
          <cell r="CV1199">
            <v>0</v>
          </cell>
          <cell r="CW1199">
            <v>0</v>
          </cell>
          <cell r="CX1199">
            <v>0</v>
          </cell>
          <cell r="CY1199">
            <v>0</v>
          </cell>
          <cell r="CZ1199">
            <v>0</v>
          </cell>
          <cell r="DA1199">
            <v>0</v>
          </cell>
          <cell r="DB1199">
            <v>0</v>
          </cell>
          <cell r="DC1199">
            <v>0</v>
          </cell>
          <cell r="DD1199">
            <v>0</v>
          </cell>
          <cell r="DE1199">
            <v>0</v>
          </cell>
          <cell r="DF1199">
            <v>0</v>
          </cell>
          <cell r="DG1199">
            <v>0</v>
          </cell>
          <cell r="DH1199">
            <v>0</v>
          </cell>
          <cell r="DI1199">
            <v>0</v>
          </cell>
          <cell r="DJ1199">
            <v>0</v>
          </cell>
          <cell r="DK1199">
            <v>0</v>
          </cell>
          <cell r="DL1199">
            <v>0</v>
          </cell>
          <cell r="DM1199">
            <v>0</v>
          </cell>
          <cell r="DN1199">
            <v>0</v>
          </cell>
          <cell r="DO1199">
            <v>0</v>
          </cell>
          <cell r="DP1199">
            <v>0</v>
          </cell>
          <cell r="DQ1199">
            <v>0</v>
          </cell>
          <cell r="DR1199">
            <v>0</v>
          </cell>
          <cell r="DS1199">
            <v>0</v>
          </cell>
          <cell r="DT1199">
            <v>0</v>
          </cell>
          <cell r="DU1199">
            <v>0</v>
          </cell>
          <cell r="DV1199">
            <v>0</v>
          </cell>
          <cell r="DW1199">
            <v>0</v>
          </cell>
          <cell r="DX1199">
            <v>0</v>
          </cell>
          <cell r="DY1199">
            <v>0</v>
          </cell>
          <cell r="DZ1199">
            <v>0</v>
          </cell>
          <cell r="EA1199">
            <v>0</v>
          </cell>
          <cell r="EB1199">
            <v>0</v>
          </cell>
          <cell r="EC1199">
            <v>0</v>
          </cell>
          <cell r="ED1199">
            <v>0</v>
          </cell>
          <cell r="EE1199">
            <v>0</v>
          </cell>
          <cell r="EF1199">
            <v>0</v>
          </cell>
          <cell r="EG1199">
            <v>0</v>
          </cell>
          <cell r="EH1199">
            <v>0</v>
          </cell>
          <cell r="EI1199">
            <v>0</v>
          </cell>
          <cell r="EJ1199">
            <v>0</v>
          </cell>
          <cell r="EK1199">
            <v>0</v>
          </cell>
          <cell r="EL1199">
            <v>0</v>
          </cell>
          <cell r="EM1199">
            <v>0</v>
          </cell>
          <cell r="EN1199">
            <v>0</v>
          </cell>
          <cell r="EO1199">
            <v>0</v>
          </cell>
          <cell r="EP1199">
            <v>0</v>
          </cell>
          <cell r="EQ1199">
            <v>0</v>
          </cell>
          <cell r="ER1199">
            <v>0</v>
          </cell>
          <cell r="ES1199">
            <v>0</v>
          </cell>
          <cell r="ET1199">
            <v>0</v>
          </cell>
          <cell r="EU1199">
            <v>0</v>
          </cell>
          <cell r="EV1199">
            <v>0</v>
          </cell>
          <cell r="EW1199">
            <v>0</v>
          </cell>
          <cell r="EX1199">
            <v>0</v>
          </cell>
          <cell r="EY1199">
            <v>0</v>
          </cell>
          <cell r="EZ1199">
            <v>0</v>
          </cell>
          <cell r="FA1199">
            <v>0</v>
          </cell>
          <cell r="FB1199">
            <v>0</v>
          </cell>
          <cell r="FC1199">
            <v>0</v>
          </cell>
          <cell r="FD1199">
            <v>0</v>
          </cell>
          <cell r="FE1199">
            <v>0</v>
          </cell>
          <cell r="FF1199">
            <v>0</v>
          </cell>
          <cell r="FG1199">
            <v>0</v>
          </cell>
          <cell r="FH1199">
            <v>0</v>
          </cell>
          <cell r="FI1199">
            <v>0</v>
          </cell>
          <cell r="FJ1199">
            <v>0</v>
          </cell>
          <cell r="FK1199">
            <v>0</v>
          </cell>
          <cell r="FL1199">
            <v>0</v>
          </cell>
          <cell r="FM1199">
            <v>0</v>
          </cell>
          <cell r="FN1199">
            <v>0</v>
          </cell>
          <cell r="FO1199">
            <v>0</v>
          </cell>
          <cell r="FP1199">
            <v>0</v>
          </cell>
          <cell r="FQ1199">
            <v>0</v>
          </cell>
          <cell r="FR1199">
            <v>0</v>
          </cell>
          <cell r="FS1199">
            <v>0</v>
          </cell>
          <cell r="FT1199">
            <v>0</v>
          </cell>
          <cell r="FU1199">
            <v>0</v>
          </cell>
          <cell r="FV1199">
            <v>0</v>
          </cell>
          <cell r="FW1199">
            <v>0</v>
          </cell>
          <cell r="FX1199">
            <v>0</v>
          </cell>
          <cell r="FY1199">
            <v>0</v>
          </cell>
          <cell r="FZ1199">
            <v>0</v>
          </cell>
          <cell r="GA1199">
            <v>0</v>
          </cell>
          <cell r="GB1199">
            <v>0</v>
          </cell>
          <cell r="GC1199">
            <v>0</v>
          </cell>
          <cell r="GD1199">
            <v>0</v>
          </cell>
          <cell r="GE1199">
            <v>0</v>
          </cell>
          <cell r="GF1199">
            <v>0</v>
          </cell>
          <cell r="GG1199">
            <v>0</v>
          </cell>
          <cell r="GH1199">
            <v>0</v>
          </cell>
          <cell r="GI1199">
            <v>0</v>
          </cell>
          <cell r="GJ1199">
            <v>0</v>
          </cell>
          <cell r="GK1199">
            <v>0</v>
          </cell>
          <cell r="GL1199">
            <v>0</v>
          </cell>
          <cell r="GM1199">
            <v>0</v>
          </cell>
          <cell r="GN1199">
            <v>0</v>
          </cell>
          <cell r="GO1199">
            <v>0</v>
          </cell>
          <cell r="GP1199">
            <v>0</v>
          </cell>
          <cell r="GQ1199">
            <v>0</v>
          </cell>
          <cell r="GR1199">
            <v>0</v>
          </cell>
          <cell r="GS1199">
            <v>0</v>
          </cell>
          <cell r="GT1199">
            <v>0</v>
          </cell>
          <cell r="GU1199">
            <v>0</v>
          </cell>
          <cell r="GV1199">
            <v>0</v>
          </cell>
          <cell r="GW1199">
            <v>0</v>
          </cell>
          <cell r="GX1199">
            <v>0</v>
          </cell>
          <cell r="GY1199">
            <v>0</v>
          </cell>
          <cell r="GZ1199">
            <v>0</v>
          </cell>
          <cell r="HA1199">
            <v>0</v>
          </cell>
          <cell r="HB1199">
            <v>0</v>
          </cell>
          <cell r="HC1199">
            <v>0</v>
          </cell>
          <cell r="HD1199">
            <v>0</v>
          </cell>
          <cell r="HE1199">
            <v>0</v>
          </cell>
          <cell r="HF1199">
            <v>0</v>
          </cell>
          <cell r="HG1199">
            <v>0</v>
          </cell>
          <cell r="HH1199">
            <v>0</v>
          </cell>
          <cell r="HI1199">
            <v>0</v>
          </cell>
          <cell r="HJ1199">
            <v>0</v>
          </cell>
          <cell r="HK1199">
            <v>0</v>
          </cell>
          <cell r="HL1199">
            <v>0</v>
          </cell>
          <cell r="HM1199">
            <v>0</v>
          </cell>
          <cell r="HN1199">
            <v>0</v>
          </cell>
          <cell r="HO1199">
            <v>0</v>
          </cell>
          <cell r="HP1199">
            <v>0</v>
          </cell>
          <cell r="HQ1199">
            <v>0</v>
          </cell>
          <cell r="HR1199">
            <v>0</v>
          </cell>
          <cell r="HS1199">
            <v>0</v>
          </cell>
          <cell r="HT1199">
            <v>0</v>
          </cell>
          <cell r="HU1199">
            <v>0</v>
          </cell>
          <cell r="HV1199">
            <v>0</v>
          </cell>
          <cell r="HW1199">
            <v>0</v>
          </cell>
          <cell r="HX1199">
            <v>0</v>
          </cell>
          <cell r="HY1199">
            <v>0</v>
          </cell>
          <cell r="HZ1199">
            <v>0</v>
          </cell>
          <cell r="IA1199">
            <v>0</v>
          </cell>
          <cell r="IB1199">
            <v>0</v>
          </cell>
          <cell r="IC1199">
            <v>0</v>
          </cell>
          <cell r="ID1199">
            <v>0</v>
          </cell>
          <cell r="IE1199">
            <v>0</v>
          </cell>
          <cell r="IF1199">
            <v>0</v>
          </cell>
          <cell r="IG1199">
            <v>0</v>
          </cell>
          <cell r="IH1199">
            <v>0</v>
          </cell>
          <cell r="II1199">
            <v>0</v>
          </cell>
          <cell r="IJ1199">
            <v>0</v>
          </cell>
          <cell r="IK1199">
            <v>0</v>
          </cell>
          <cell r="IL1199">
            <v>0</v>
          </cell>
          <cell r="IM1199">
            <v>0</v>
          </cell>
          <cell r="IN1199">
            <v>0</v>
          </cell>
          <cell r="IO1199">
            <v>0</v>
          </cell>
          <cell r="IP1199">
            <v>0</v>
          </cell>
          <cell r="IQ1199">
            <v>0</v>
          </cell>
          <cell r="IR1199">
            <v>0</v>
          </cell>
          <cell r="IS1199">
            <v>0</v>
          </cell>
          <cell r="IT1199">
            <v>0</v>
          </cell>
          <cell r="IU1199">
            <v>0</v>
          </cell>
          <cell r="IV1199">
            <v>0</v>
          </cell>
          <cell r="IW1199">
            <v>0</v>
          </cell>
          <cell r="IX1199">
            <v>0</v>
          </cell>
          <cell r="IY1199">
            <v>0</v>
          </cell>
          <cell r="IZ1199">
            <v>0</v>
          </cell>
          <cell r="JA1199">
            <v>0</v>
          </cell>
          <cell r="JB1199">
            <v>0</v>
          </cell>
          <cell r="JC1199">
            <v>0</v>
          </cell>
          <cell r="JD1199">
            <v>0</v>
          </cell>
          <cell r="JE1199">
            <v>0</v>
          </cell>
          <cell r="JF1199">
            <v>0</v>
          </cell>
          <cell r="JG1199">
            <v>0</v>
          </cell>
          <cell r="JH1199">
            <v>0</v>
          </cell>
          <cell r="JI1199">
            <v>0</v>
          </cell>
          <cell r="JJ1199">
            <v>0</v>
          </cell>
          <cell r="JK1199">
            <v>0</v>
          </cell>
          <cell r="JL1199">
            <v>0</v>
          </cell>
          <cell r="JM1199">
            <v>0</v>
          </cell>
          <cell r="JN1199">
            <v>0</v>
          </cell>
          <cell r="JO1199">
            <v>0</v>
          </cell>
          <cell r="JP1199">
            <v>0</v>
          </cell>
          <cell r="JQ1199">
            <v>0</v>
          </cell>
        </row>
        <row r="1200">
          <cell r="D1200" t="str">
            <v>Potential QFs  -  Wyoming Central</v>
          </cell>
          <cell r="F1200">
            <v>0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0</v>
          </cell>
          <cell r="R1200">
            <v>0</v>
          </cell>
          <cell r="S1200">
            <v>0</v>
          </cell>
          <cell r="T1200">
            <v>0</v>
          </cell>
          <cell r="U1200">
            <v>0</v>
          </cell>
          <cell r="V1200">
            <v>0</v>
          </cell>
          <cell r="W1200">
            <v>0</v>
          </cell>
          <cell r="X1200">
            <v>0</v>
          </cell>
          <cell r="Y1200">
            <v>0</v>
          </cell>
          <cell r="Z1200">
            <v>0</v>
          </cell>
          <cell r="AA1200">
            <v>0</v>
          </cell>
          <cell r="AB1200">
            <v>0</v>
          </cell>
          <cell r="AC1200">
            <v>0</v>
          </cell>
          <cell r="AD1200">
            <v>0</v>
          </cell>
          <cell r="AE1200">
            <v>0</v>
          </cell>
          <cell r="AF1200">
            <v>0</v>
          </cell>
          <cell r="AG1200">
            <v>0</v>
          </cell>
          <cell r="AH1200">
            <v>0</v>
          </cell>
          <cell r="AI1200">
            <v>0</v>
          </cell>
          <cell r="AJ1200">
            <v>0</v>
          </cell>
          <cell r="AK1200">
            <v>0</v>
          </cell>
          <cell r="AL1200">
            <v>0</v>
          </cell>
          <cell r="AM1200">
            <v>0</v>
          </cell>
          <cell r="AN1200">
            <v>0</v>
          </cell>
          <cell r="AO1200">
            <v>0</v>
          </cell>
          <cell r="AP1200">
            <v>0</v>
          </cell>
          <cell r="AQ1200">
            <v>0</v>
          </cell>
          <cell r="AR1200">
            <v>0</v>
          </cell>
          <cell r="AS1200">
            <v>0</v>
          </cell>
          <cell r="AT1200">
            <v>0</v>
          </cell>
          <cell r="AU1200">
            <v>0</v>
          </cell>
          <cell r="AV1200">
            <v>0</v>
          </cell>
          <cell r="AW1200">
            <v>0</v>
          </cell>
          <cell r="AX1200">
            <v>0</v>
          </cell>
          <cell r="AY1200">
            <v>0</v>
          </cell>
          <cell r="AZ1200">
            <v>0</v>
          </cell>
          <cell r="BA1200">
            <v>0</v>
          </cell>
          <cell r="BB1200">
            <v>0</v>
          </cell>
          <cell r="BC1200">
            <v>0</v>
          </cell>
          <cell r="BD1200">
            <v>0</v>
          </cell>
          <cell r="BE1200">
            <v>0</v>
          </cell>
          <cell r="BF1200">
            <v>0</v>
          </cell>
          <cell r="BG1200">
            <v>0</v>
          </cell>
          <cell r="BH1200">
            <v>0</v>
          </cell>
          <cell r="BI1200">
            <v>0</v>
          </cell>
          <cell r="BJ1200">
            <v>0</v>
          </cell>
          <cell r="BK1200">
            <v>0</v>
          </cell>
          <cell r="BL1200">
            <v>0</v>
          </cell>
          <cell r="BM1200">
            <v>0</v>
          </cell>
          <cell r="BN1200">
            <v>0</v>
          </cell>
          <cell r="BO1200">
            <v>0</v>
          </cell>
          <cell r="BP1200">
            <v>0</v>
          </cell>
          <cell r="BQ1200">
            <v>0</v>
          </cell>
          <cell r="BR1200">
            <v>0</v>
          </cell>
          <cell r="BS1200">
            <v>0</v>
          </cell>
          <cell r="BT1200">
            <v>0</v>
          </cell>
          <cell r="BU1200">
            <v>0</v>
          </cell>
          <cell r="BV1200">
            <v>0</v>
          </cell>
          <cell r="BW1200">
            <v>0</v>
          </cell>
          <cell r="BX1200">
            <v>0</v>
          </cell>
          <cell r="BY1200">
            <v>0</v>
          </cell>
          <cell r="BZ1200">
            <v>0</v>
          </cell>
          <cell r="CA1200">
            <v>0</v>
          </cell>
          <cell r="CB1200">
            <v>0</v>
          </cell>
          <cell r="CC1200">
            <v>0</v>
          </cell>
          <cell r="CD1200">
            <v>0</v>
          </cell>
          <cell r="CE1200">
            <v>0</v>
          </cell>
          <cell r="CF1200">
            <v>0</v>
          </cell>
          <cell r="CG1200">
            <v>0</v>
          </cell>
          <cell r="CH1200">
            <v>0</v>
          </cell>
          <cell r="CI1200">
            <v>0</v>
          </cell>
          <cell r="CJ1200">
            <v>0</v>
          </cell>
          <cell r="CK1200">
            <v>0</v>
          </cell>
          <cell r="CL1200">
            <v>0</v>
          </cell>
          <cell r="CM1200">
            <v>0</v>
          </cell>
          <cell r="CN1200">
            <v>0</v>
          </cell>
          <cell r="CO1200">
            <v>0</v>
          </cell>
          <cell r="CP1200">
            <v>0</v>
          </cell>
          <cell r="CQ1200">
            <v>0</v>
          </cell>
          <cell r="CR1200">
            <v>0</v>
          </cell>
          <cell r="CS1200">
            <v>0</v>
          </cell>
          <cell r="CT1200">
            <v>0</v>
          </cell>
          <cell r="CU1200">
            <v>0</v>
          </cell>
          <cell r="CV1200">
            <v>0</v>
          </cell>
          <cell r="CW1200">
            <v>0</v>
          </cell>
          <cell r="CX1200">
            <v>0</v>
          </cell>
          <cell r="CY1200">
            <v>0</v>
          </cell>
          <cell r="CZ1200">
            <v>0</v>
          </cell>
          <cell r="DA1200">
            <v>0</v>
          </cell>
          <cell r="DB1200">
            <v>0</v>
          </cell>
          <cell r="DC1200">
            <v>0</v>
          </cell>
          <cell r="DD1200">
            <v>0</v>
          </cell>
          <cell r="DE1200">
            <v>0</v>
          </cell>
          <cell r="DF1200">
            <v>0</v>
          </cell>
          <cell r="DG1200">
            <v>0</v>
          </cell>
          <cell r="DH1200">
            <v>0</v>
          </cell>
          <cell r="DI1200">
            <v>0</v>
          </cell>
          <cell r="DJ1200">
            <v>0</v>
          </cell>
          <cell r="DK1200">
            <v>0</v>
          </cell>
          <cell r="DL1200">
            <v>0</v>
          </cell>
          <cell r="DM1200">
            <v>0</v>
          </cell>
          <cell r="DN1200">
            <v>0</v>
          </cell>
          <cell r="DO1200">
            <v>0</v>
          </cell>
          <cell r="DP1200">
            <v>0</v>
          </cell>
          <cell r="DQ1200">
            <v>0</v>
          </cell>
          <cell r="DR1200">
            <v>0</v>
          </cell>
          <cell r="DS1200">
            <v>0</v>
          </cell>
          <cell r="DT1200">
            <v>0</v>
          </cell>
          <cell r="DU1200">
            <v>0</v>
          </cell>
          <cell r="DV1200">
            <v>0</v>
          </cell>
          <cell r="DW1200">
            <v>0</v>
          </cell>
          <cell r="DX1200">
            <v>0</v>
          </cell>
          <cell r="DY1200">
            <v>0</v>
          </cell>
          <cell r="DZ1200">
            <v>0</v>
          </cell>
          <cell r="EA1200">
            <v>0</v>
          </cell>
          <cell r="EB1200">
            <v>0</v>
          </cell>
          <cell r="EC1200">
            <v>0</v>
          </cell>
          <cell r="ED1200">
            <v>0</v>
          </cell>
          <cell r="EE1200">
            <v>0</v>
          </cell>
          <cell r="EF1200">
            <v>0</v>
          </cell>
          <cell r="EG1200">
            <v>0</v>
          </cell>
          <cell r="EH1200">
            <v>0</v>
          </cell>
          <cell r="EI1200">
            <v>0</v>
          </cell>
          <cell r="EJ1200">
            <v>0</v>
          </cell>
          <cell r="EK1200">
            <v>0</v>
          </cell>
          <cell r="EL1200">
            <v>0</v>
          </cell>
          <cell r="EM1200">
            <v>0</v>
          </cell>
          <cell r="EN1200">
            <v>0</v>
          </cell>
          <cell r="EO1200">
            <v>0</v>
          </cell>
          <cell r="EP1200">
            <v>0</v>
          </cell>
          <cell r="EQ1200">
            <v>0</v>
          </cell>
          <cell r="ER1200">
            <v>0</v>
          </cell>
          <cell r="ES1200">
            <v>0</v>
          </cell>
          <cell r="ET1200">
            <v>0</v>
          </cell>
          <cell r="EU1200">
            <v>0</v>
          </cell>
          <cell r="EV1200">
            <v>0</v>
          </cell>
          <cell r="EW1200">
            <v>0</v>
          </cell>
          <cell r="EX1200">
            <v>0</v>
          </cell>
          <cell r="EY1200">
            <v>0</v>
          </cell>
          <cell r="EZ1200">
            <v>0</v>
          </cell>
          <cell r="FA1200">
            <v>0</v>
          </cell>
          <cell r="FB1200">
            <v>0</v>
          </cell>
          <cell r="FC1200">
            <v>0</v>
          </cell>
          <cell r="FD1200">
            <v>0</v>
          </cell>
          <cell r="FE1200">
            <v>0</v>
          </cell>
          <cell r="FF1200">
            <v>0</v>
          </cell>
          <cell r="FG1200">
            <v>0</v>
          </cell>
          <cell r="FH1200">
            <v>0</v>
          </cell>
          <cell r="FI1200">
            <v>0</v>
          </cell>
          <cell r="FJ1200">
            <v>0</v>
          </cell>
          <cell r="FK1200">
            <v>0</v>
          </cell>
          <cell r="FL1200">
            <v>0</v>
          </cell>
          <cell r="FM1200">
            <v>0</v>
          </cell>
          <cell r="FN1200">
            <v>0</v>
          </cell>
          <cell r="FO1200">
            <v>0</v>
          </cell>
          <cell r="FP1200">
            <v>0</v>
          </cell>
          <cell r="FQ1200">
            <v>0</v>
          </cell>
          <cell r="FR1200">
            <v>0</v>
          </cell>
          <cell r="FS1200">
            <v>0</v>
          </cell>
          <cell r="FT1200">
            <v>0</v>
          </cell>
          <cell r="FU1200">
            <v>0</v>
          </cell>
          <cell r="FV1200">
            <v>0</v>
          </cell>
          <cell r="FW1200">
            <v>0</v>
          </cell>
          <cell r="FX1200">
            <v>0</v>
          </cell>
          <cell r="FY1200">
            <v>0</v>
          </cell>
          <cell r="FZ1200">
            <v>0</v>
          </cell>
          <cell r="GA1200">
            <v>0</v>
          </cell>
          <cell r="GB1200">
            <v>0</v>
          </cell>
          <cell r="GC1200">
            <v>0</v>
          </cell>
          <cell r="GD1200">
            <v>0</v>
          </cell>
          <cell r="GE1200">
            <v>0</v>
          </cell>
          <cell r="GF1200">
            <v>0</v>
          </cell>
          <cell r="GG1200">
            <v>0</v>
          </cell>
          <cell r="GH1200">
            <v>0</v>
          </cell>
          <cell r="GI1200">
            <v>0</v>
          </cell>
          <cell r="GJ1200">
            <v>0</v>
          </cell>
          <cell r="GK1200">
            <v>0</v>
          </cell>
          <cell r="GL1200">
            <v>0</v>
          </cell>
          <cell r="GM1200">
            <v>0</v>
          </cell>
          <cell r="GN1200">
            <v>0</v>
          </cell>
          <cell r="GO1200">
            <v>0</v>
          </cell>
          <cell r="GP1200">
            <v>0</v>
          </cell>
          <cell r="GQ1200">
            <v>0</v>
          </cell>
          <cell r="GR1200">
            <v>0</v>
          </cell>
          <cell r="GS1200">
            <v>0</v>
          </cell>
          <cell r="GT1200">
            <v>0</v>
          </cell>
          <cell r="GU1200">
            <v>0</v>
          </cell>
          <cell r="GV1200">
            <v>0</v>
          </cell>
          <cell r="GW1200">
            <v>0</v>
          </cell>
          <cell r="GX1200">
            <v>0</v>
          </cell>
          <cell r="GY1200">
            <v>0</v>
          </cell>
          <cell r="GZ1200">
            <v>0</v>
          </cell>
          <cell r="HA1200">
            <v>0</v>
          </cell>
          <cell r="HB1200">
            <v>0</v>
          </cell>
          <cell r="HC1200">
            <v>0</v>
          </cell>
          <cell r="HD1200">
            <v>0</v>
          </cell>
          <cell r="HE1200">
            <v>0</v>
          </cell>
          <cell r="HF1200">
            <v>0</v>
          </cell>
          <cell r="HG1200">
            <v>0</v>
          </cell>
          <cell r="HH1200">
            <v>0</v>
          </cell>
          <cell r="HI1200">
            <v>0</v>
          </cell>
          <cell r="HJ1200">
            <v>0</v>
          </cell>
          <cell r="HK1200">
            <v>0</v>
          </cell>
          <cell r="HL1200">
            <v>0</v>
          </cell>
          <cell r="HM1200">
            <v>0</v>
          </cell>
          <cell r="HN1200">
            <v>0</v>
          </cell>
          <cell r="HO1200">
            <v>0</v>
          </cell>
          <cell r="HP1200">
            <v>0</v>
          </cell>
          <cell r="HQ1200">
            <v>0</v>
          </cell>
          <cell r="HR1200">
            <v>0</v>
          </cell>
          <cell r="HS1200">
            <v>0</v>
          </cell>
          <cell r="HT1200">
            <v>0</v>
          </cell>
          <cell r="HU1200">
            <v>0</v>
          </cell>
          <cell r="HV1200">
            <v>0</v>
          </cell>
          <cell r="HW1200">
            <v>0</v>
          </cell>
          <cell r="HX1200">
            <v>0</v>
          </cell>
          <cell r="HY1200">
            <v>0</v>
          </cell>
          <cell r="HZ1200">
            <v>0</v>
          </cell>
          <cell r="IA1200">
            <v>0</v>
          </cell>
          <cell r="IB1200">
            <v>0</v>
          </cell>
          <cell r="IC1200">
            <v>0</v>
          </cell>
          <cell r="ID1200">
            <v>0</v>
          </cell>
          <cell r="IE1200">
            <v>0</v>
          </cell>
          <cell r="IF1200">
            <v>0</v>
          </cell>
          <cell r="IG1200">
            <v>0</v>
          </cell>
          <cell r="IH1200">
            <v>0</v>
          </cell>
          <cell r="II1200">
            <v>0</v>
          </cell>
          <cell r="IJ1200">
            <v>0</v>
          </cell>
          <cell r="IK1200">
            <v>0</v>
          </cell>
          <cell r="IL1200">
            <v>0</v>
          </cell>
          <cell r="IM1200">
            <v>0</v>
          </cell>
          <cell r="IN1200">
            <v>0</v>
          </cell>
          <cell r="IO1200">
            <v>0</v>
          </cell>
          <cell r="IP1200">
            <v>0</v>
          </cell>
          <cell r="IQ1200">
            <v>0</v>
          </cell>
          <cell r="IR1200">
            <v>0</v>
          </cell>
          <cell r="IS1200">
            <v>0</v>
          </cell>
          <cell r="IT1200">
            <v>0</v>
          </cell>
          <cell r="IU1200">
            <v>0</v>
          </cell>
          <cell r="IV1200">
            <v>0</v>
          </cell>
          <cell r="IW1200">
            <v>0</v>
          </cell>
          <cell r="IX1200">
            <v>0</v>
          </cell>
          <cell r="IY1200">
            <v>0</v>
          </cell>
          <cell r="IZ1200">
            <v>0</v>
          </cell>
          <cell r="JA1200">
            <v>0</v>
          </cell>
          <cell r="JB1200">
            <v>0</v>
          </cell>
          <cell r="JC1200">
            <v>0</v>
          </cell>
          <cell r="JD1200">
            <v>0</v>
          </cell>
          <cell r="JE1200">
            <v>0</v>
          </cell>
          <cell r="JF1200">
            <v>0</v>
          </cell>
          <cell r="JG1200">
            <v>0</v>
          </cell>
          <cell r="JH1200">
            <v>0</v>
          </cell>
          <cell r="JI1200">
            <v>0</v>
          </cell>
          <cell r="JJ1200">
            <v>0</v>
          </cell>
          <cell r="JK1200">
            <v>0</v>
          </cell>
          <cell r="JL1200">
            <v>0</v>
          </cell>
          <cell r="JM1200">
            <v>0</v>
          </cell>
          <cell r="JN1200">
            <v>0</v>
          </cell>
          <cell r="JO1200">
            <v>0</v>
          </cell>
          <cell r="JP1200">
            <v>0</v>
          </cell>
          <cell r="JQ1200">
            <v>0</v>
          </cell>
        </row>
        <row r="1201">
          <cell r="D1201" t="str">
            <v>Potential QFs  -  Wyoming Northeast 2</v>
          </cell>
          <cell r="F1201">
            <v>0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0</v>
          </cell>
          <cell r="R1201">
            <v>0</v>
          </cell>
          <cell r="S1201">
            <v>0</v>
          </cell>
          <cell r="T1201">
            <v>0</v>
          </cell>
          <cell r="U1201">
            <v>0</v>
          </cell>
          <cell r="V1201">
            <v>0</v>
          </cell>
          <cell r="W1201">
            <v>0</v>
          </cell>
          <cell r="X1201">
            <v>0</v>
          </cell>
          <cell r="Y1201">
            <v>0</v>
          </cell>
          <cell r="Z1201">
            <v>0</v>
          </cell>
          <cell r="AA1201">
            <v>0</v>
          </cell>
          <cell r="AB1201">
            <v>0</v>
          </cell>
          <cell r="AC1201">
            <v>0</v>
          </cell>
          <cell r="AD1201">
            <v>0</v>
          </cell>
          <cell r="AE1201">
            <v>0</v>
          </cell>
          <cell r="AF1201">
            <v>0</v>
          </cell>
          <cell r="AG1201">
            <v>0</v>
          </cell>
          <cell r="AH1201">
            <v>0</v>
          </cell>
          <cell r="AI1201">
            <v>0</v>
          </cell>
          <cell r="AJ1201">
            <v>0</v>
          </cell>
          <cell r="AK1201">
            <v>0</v>
          </cell>
          <cell r="AL1201">
            <v>0</v>
          </cell>
          <cell r="AM1201">
            <v>0</v>
          </cell>
          <cell r="AN1201">
            <v>0</v>
          </cell>
          <cell r="AO1201">
            <v>0</v>
          </cell>
          <cell r="AP1201">
            <v>0</v>
          </cell>
          <cell r="AQ1201">
            <v>0</v>
          </cell>
          <cell r="AR1201">
            <v>0</v>
          </cell>
          <cell r="AS1201">
            <v>0</v>
          </cell>
          <cell r="AT1201">
            <v>0</v>
          </cell>
          <cell r="AU1201">
            <v>0</v>
          </cell>
          <cell r="AV1201">
            <v>0</v>
          </cell>
          <cell r="AW1201">
            <v>0</v>
          </cell>
          <cell r="AX1201">
            <v>0</v>
          </cell>
          <cell r="AY1201">
            <v>0</v>
          </cell>
          <cell r="AZ1201">
            <v>0</v>
          </cell>
          <cell r="BA1201">
            <v>0</v>
          </cell>
          <cell r="BB1201">
            <v>0</v>
          </cell>
          <cell r="BC1201">
            <v>0</v>
          </cell>
          <cell r="BD1201">
            <v>0</v>
          </cell>
          <cell r="BE1201">
            <v>0</v>
          </cell>
          <cell r="BF1201">
            <v>0</v>
          </cell>
          <cell r="BG1201">
            <v>0</v>
          </cell>
          <cell r="BH1201">
            <v>0</v>
          </cell>
          <cell r="BI1201">
            <v>0</v>
          </cell>
          <cell r="BJ1201">
            <v>0</v>
          </cell>
          <cell r="BK1201">
            <v>0</v>
          </cell>
          <cell r="BL1201">
            <v>0</v>
          </cell>
          <cell r="BM1201">
            <v>0</v>
          </cell>
          <cell r="BN1201">
            <v>0</v>
          </cell>
          <cell r="BO1201">
            <v>0</v>
          </cell>
          <cell r="BP1201">
            <v>0</v>
          </cell>
          <cell r="BQ1201">
            <v>0</v>
          </cell>
          <cell r="BR1201">
            <v>0</v>
          </cell>
          <cell r="BS1201">
            <v>0</v>
          </cell>
          <cell r="BT1201">
            <v>0</v>
          </cell>
          <cell r="BU1201">
            <v>0</v>
          </cell>
          <cell r="BV1201">
            <v>0</v>
          </cell>
          <cell r="BW1201">
            <v>0</v>
          </cell>
          <cell r="BX1201">
            <v>0</v>
          </cell>
          <cell r="BY1201">
            <v>0</v>
          </cell>
          <cell r="BZ1201">
            <v>0</v>
          </cell>
          <cell r="CA1201">
            <v>0</v>
          </cell>
          <cell r="CB1201">
            <v>0</v>
          </cell>
          <cell r="CC1201">
            <v>0</v>
          </cell>
          <cell r="CD1201">
            <v>0</v>
          </cell>
          <cell r="CE1201">
            <v>0</v>
          </cell>
          <cell r="CF1201">
            <v>0</v>
          </cell>
          <cell r="CG1201">
            <v>0</v>
          </cell>
          <cell r="CH1201">
            <v>0</v>
          </cell>
          <cell r="CI1201">
            <v>0</v>
          </cell>
          <cell r="CJ1201">
            <v>0</v>
          </cell>
          <cell r="CK1201">
            <v>0</v>
          </cell>
          <cell r="CL1201">
            <v>0</v>
          </cell>
          <cell r="CM1201">
            <v>0</v>
          </cell>
          <cell r="CN1201">
            <v>0</v>
          </cell>
          <cell r="CO1201">
            <v>0</v>
          </cell>
          <cell r="CP1201">
            <v>0</v>
          </cell>
          <cell r="CQ1201">
            <v>0</v>
          </cell>
          <cell r="CR1201">
            <v>0</v>
          </cell>
          <cell r="CS1201">
            <v>0</v>
          </cell>
          <cell r="CT1201">
            <v>0</v>
          </cell>
          <cell r="CU1201">
            <v>0</v>
          </cell>
          <cell r="CV1201">
            <v>0</v>
          </cell>
          <cell r="CW1201">
            <v>0</v>
          </cell>
          <cell r="CX1201">
            <v>0</v>
          </cell>
          <cell r="CY1201">
            <v>0</v>
          </cell>
          <cell r="CZ1201">
            <v>0</v>
          </cell>
          <cell r="DA1201">
            <v>0</v>
          </cell>
          <cell r="DB1201">
            <v>0</v>
          </cell>
          <cell r="DC1201">
            <v>0</v>
          </cell>
          <cell r="DD1201">
            <v>0</v>
          </cell>
          <cell r="DE1201">
            <v>0</v>
          </cell>
          <cell r="DF1201">
            <v>0</v>
          </cell>
          <cell r="DG1201">
            <v>0</v>
          </cell>
          <cell r="DH1201">
            <v>0</v>
          </cell>
          <cell r="DI1201">
            <v>0</v>
          </cell>
          <cell r="DJ1201">
            <v>0</v>
          </cell>
          <cell r="DK1201">
            <v>0</v>
          </cell>
          <cell r="DL1201">
            <v>0</v>
          </cell>
          <cell r="DM1201">
            <v>0</v>
          </cell>
          <cell r="DN1201">
            <v>0</v>
          </cell>
          <cell r="DO1201">
            <v>0</v>
          </cell>
          <cell r="DP1201">
            <v>0</v>
          </cell>
          <cell r="DQ1201">
            <v>0</v>
          </cell>
          <cell r="DR1201">
            <v>0</v>
          </cell>
          <cell r="DS1201">
            <v>0</v>
          </cell>
          <cell r="DT1201">
            <v>0</v>
          </cell>
          <cell r="DU1201">
            <v>0</v>
          </cell>
          <cell r="DV1201">
            <v>0</v>
          </cell>
          <cell r="DW1201">
            <v>0</v>
          </cell>
          <cell r="DX1201">
            <v>0</v>
          </cell>
          <cell r="DY1201">
            <v>0</v>
          </cell>
          <cell r="DZ1201">
            <v>0</v>
          </cell>
          <cell r="EA1201">
            <v>0</v>
          </cell>
          <cell r="EB1201">
            <v>0</v>
          </cell>
          <cell r="EC1201">
            <v>0</v>
          </cell>
          <cell r="ED1201">
            <v>0</v>
          </cell>
          <cell r="EE1201">
            <v>0</v>
          </cell>
          <cell r="EF1201">
            <v>0</v>
          </cell>
          <cell r="EG1201">
            <v>0</v>
          </cell>
          <cell r="EH1201">
            <v>0</v>
          </cell>
          <cell r="EI1201">
            <v>0</v>
          </cell>
          <cell r="EJ1201">
            <v>0</v>
          </cell>
          <cell r="EK1201">
            <v>0</v>
          </cell>
          <cell r="EL1201">
            <v>0</v>
          </cell>
          <cell r="EM1201">
            <v>0</v>
          </cell>
          <cell r="EN1201">
            <v>0</v>
          </cell>
          <cell r="EO1201">
            <v>0</v>
          </cell>
          <cell r="EP1201">
            <v>0</v>
          </cell>
          <cell r="EQ1201">
            <v>0</v>
          </cell>
          <cell r="ER1201">
            <v>0</v>
          </cell>
          <cell r="ES1201">
            <v>0</v>
          </cell>
          <cell r="ET1201">
            <v>0</v>
          </cell>
          <cell r="EU1201">
            <v>0</v>
          </cell>
          <cell r="EV1201">
            <v>0</v>
          </cell>
          <cell r="EW1201">
            <v>0</v>
          </cell>
          <cell r="EX1201">
            <v>0</v>
          </cell>
          <cell r="EY1201">
            <v>0</v>
          </cell>
          <cell r="EZ1201">
            <v>0</v>
          </cell>
          <cell r="FA1201">
            <v>0</v>
          </cell>
          <cell r="FB1201">
            <v>0</v>
          </cell>
          <cell r="FC1201">
            <v>0</v>
          </cell>
          <cell r="FD1201">
            <v>0</v>
          </cell>
          <cell r="FE1201">
            <v>0</v>
          </cell>
          <cell r="FF1201">
            <v>0</v>
          </cell>
          <cell r="FG1201">
            <v>0</v>
          </cell>
          <cell r="FH1201">
            <v>0</v>
          </cell>
          <cell r="FI1201">
            <v>0</v>
          </cell>
          <cell r="FJ1201">
            <v>0</v>
          </cell>
          <cell r="FK1201">
            <v>0</v>
          </cell>
          <cell r="FL1201">
            <v>0</v>
          </cell>
          <cell r="FM1201">
            <v>0</v>
          </cell>
          <cell r="FN1201">
            <v>0</v>
          </cell>
          <cell r="FO1201">
            <v>0</v>
          </cell>
          <cell r="FP1201">
            <v>0</v>
          </cell>
          <cell r="FQ1201">
            <v>0</v>
          </cell>
          <cell r="FR1201">
            <v>0</v>
          </cell>
          <cell r="FS1201">
            <v>0</v>
          </cell>
          <cell r="FT1201">
            <v>0</v>
          </cell>
          <cell r="FU1201">
            <v>0</v>
          </cell>
          <cell r="FV1201">
            <v>0</v>
          </cell>
          <cell r="FW1201">
            <v>0</v>
          </cell>
          <cell r="FX1201">
            <v>0</v>
          </cell>
          <cell r="FY1201">
            <v>0</v>
          </cell>
          <cell r="FZ1201">
            <v>0</v>
          </cell>
          <cell r="GA1201">
            <v>0</v>
          </cell>
          <cell r="GB1201">
            <v>0</v>
          </cell>
          <cell r="GC1201">
            <v>0</v>
          </cell>
          <cell r="GD1201">
            <v>0</v>
          </cell>
          <cell r="GE1201">
            <v>0</v>
          </cell>
          <cell r="GF1201">
            <v>0</v>
          </cell>
          <cell r="GG1201">
            <v>0</v>
          </cell>
          <cell r="GH1201">
            <v>0</v>
          </cell>
          <cell r="GI1201">
            <v>0</v>
          </cell>
          <cell r="GJ1201">
            <v>0</v>
          </cell>
          <cell r="GK1201">
            <v>0</v>
          </cell>
          <cell r="GL1201">
            <v>0</v>
          </cell>
          <cell r="GM1201">
            <v>0</v>
          </cell>
          <cell r="GN1201">
            <v>0</v>
          </cell>
          <cell r="GO1201">
            <v>0</v>
          </cell>
          <cell r="GP1201">
            <v>0</v>
          </cell>
          <cell r="GQ1201">
            <v>0</v>
          </cell>
          <cell r="GR1201">
            <v>0</v>
          </cell>
          <cell r="GS1201">
            <v>0</v>
          </cell>
          <cell r="GT1201">
            <v>0</v>
          </cell>
          <cell r="GU1201">
            <v>0</v>
          </cell>
          <cell r="GV1201">
            <v>0</v>
          </cell>
          <cell r="GW1201">
            <v>0</v>
          </cell>
          <cell r="GX1201">
            <v>0</v>
          </cell>
          <cell r="GY1201">
            <v>0</v>
          </cell>
          <cell r="GZ1201">
            <v>0</v>
          </cell>
          <cell r="HA1201">
            <v>0</v>
          </cell>
          <cell r="HB1201">
            <v>0</v>
          </cell>
          <cell r="HC1201">
            <v>0</v>
          </cell>
          <cell r="HD1201">
            <v>0</v>
          </cell>
          <cell r="HE1201">
            <v>0</v>
          </cell>
          <cell r="HF1201">
            <v>0</v>
          </cell>
          <cell r="HG1201">
            <v>0</v>
          </cell>
          <cell r="HH1201">
            <v>0</v>
          </cell>
          <cell r="HI1201">
            <v>0</v>
          </cell>
          <cell r="HJ1201">
            <v>0</v>
          </cell>
          <cell r="HK1201">
            <v>0</v>
          </cell>
          <cell r="HL1201">
            <v>0</v>
          </cell>
          <cell r="HM1201">
            <v>0</v>
          </cell>
          <cell r="HN1201">
            <v>0</v>
          </cell>
          <cell r="HO1201">
            <v>0</v>
          </cell>
          <cell r="HP1201">
            <v>0</v>
          </cell>
          <cell r="HQ1201">
            <v>0</v>
          </cell>
          <cell r="HR1201">
            <v>0</v>
          </cell>
          <cell r="HS1201">
            <v>0</v>
          </cell>
          <cell r="HT1201">
            <v>0</v>
          </cell>
          <cell r="HU1201">
            <v>0</v>
          </cell>
          <cell r="HV1201">
            <v>0</v>
          </cell>
          <cell r="HW1201">
            <v>0</v>
          </cell>
          <cell r="HX1201">
            <v>0</v>
          </cell>
          <cell r="HY1201">
            <v>0</v>
          </cell>
          <cell r="HZ1201">
            <v>0</v>
          </cell>
          <cell r="IA1201">
            <v>0</v>
          </cell>
          <cell r="IB1201">
            <v>0</v>
          </cell>
          <cell r="IC1201">
            <v>0</v>
          </cell>
          <cell r="ID1201">
            <v>0</v>
          </cell>
          <cell r="IE1201">
            <v>0</v>
          </cell>
          <cell r="IF1201">
            <v>0</v>
          </cell>
          <cell r="IG1201">
            <v>0</v>
          </cell>
          <cell r="IH1201">
            <v>0</v>
          </cell>
          <cell r="II1201">
            <v>0</v>
          </cell>
          <cell r="IJ1201">
            <v>0</v>
          </cell>
          <cell r="IK1201">
            <v>0</v>
          </cell>
          <cell r="IL1201">
            <v>0</v>
          </cell>
          <cell r="IM1201">
            <v>0</v>
          </cell>
          <cell r="IN1201">
            <v>0</v>
          </cell>
          <cell r="IO1201">
            <v>0</v>
          </cell>
          <cell r="IP1201">
            <v>0</v>
          </cell>
          <cell r="IQ1201">
            <v>0</v>
          </cell>
          <cell r="IR1201">
            <v>0</v>
          </cell>
          <cell r="IS1201">
            <v>0</v>
          </cell>
          <cell r="IT1201">
            <v>0</v>
          </cell>
          <cell r="IU1201">
            <v>0</v>
          </cell>
          <cell r="IV1201">
            <v>0</v>
          </cell>
          <cell r="IW1201">
            <v>0</v>
          </cell>
          <cell r="IX1201">
            <v>0</v>
          </cell>
          <cell r="IY1201">
            <v>0</v>
          </cell>
          <cell r="IZ1201">
            <v>0</v>
          </cell>
          <cell r="JA1201">
            <v>0</v>
          </cell>
          <cell r="JB1201">
            <v>0</v>
          </cell>
          <cell r="JC1201">
            <v>0</v>
          </cell>
          <cell r="JD1201">
            <v>0</v>
          </cell>
          <cell r="JE1201">
            <v>0</v>
          </cell>
          <cell r="JF1201">
            <v>0</v>
          </cell>
          <cell r="JG1201">
            <v>0</v>
          </cell>
          <cell r="JH1201">
            <v>0</v>
          </cell>
          <cell r="JI1201">
            <v>0</v>
          </cell>
          <cell r="JJ1201">
            <v>0</v>
          </cell>
          <cell r="JK1201">
            <v>0</v>
          </cell>
          <cell r="JL1201">
            <v>0</v>
          </cell>
          <cell r="JM1201">
            <v>0</v>
          </cell>
          <cell r="JN1201">
            <v>0</v>
          </cell>
          <cell r="JO1201">
            <v>0</v>
          </cell>
          <cell r="JP1201">
            <v>0</v>
          </cell>
          <cell r="JQ1201">
            <v>0</v>
          </cell>
        </row>
        <row r="1202">
          <cell r="D1202" t="str">
            <v>Total Potential QF MWH</v>
          </cell>
          <cell r="F1202">
            <v>7440.0000000000045</v>
          </cell>
          <cell r="G1202">
            <v>6720.0000000000045</v>
          </cell>
          <cell r="H1202">
            <v>7440.0000000000045</v>
          </cell>
          <cell r="I1202">
            <v>7200.0000000000045</v>
          </cell>
          <cell r="J1202">
            <v>7440.0000000000045</v>
          </cell>
          <cell r="K1202">
            <v>7200.0000000000045</v>
          </cell>
          <cell r="L1202">
            <v>7440.0000000000045</v>
          </cell>
          <cell r="M1202">
            <v>7440.0000000000045</v>
          </cell>
          <cell r="N1202">
            <v>7200.0000000000045</v>
          </cell>
          <cell r="O1202">
            <v>7440.0000000000045</v>
          </cell>
          <cell r="P1202">
            <v>7200.0000000000045</v>
          </cell>
          <cell r="Q1202">
            <v>7200.0000000000045</v>
          </cell>
          <cell r="R1202">
            <v>87360.000000000058</v>
          </cell>
          <cell r="S1202">
            <v>7440.0000000000045</v>
          </cell>
          <cell r="T1202">
            <v>6720.0000000000045</v>
          </cell>
          <cell r="U1202">
            <v>7440.0000000000045</v>
          </cell>
          <cell r="V1202">
            <v>7200.0000000000045</v>
          </cell>
          <cell r="W1202">
            <v>7440.0000000000045</v>
          </cell>
          <cell r="X1202">
            <v>7200.0000000000045</v>
          </cell>
          <cell r="Y1202">
            <v>7440.0000000000045</v>
          </cell>
          <cell r="Z1202">
            <v>7440.0000000000045</v>
          </cell>
          <cell r="AA1202">
            <v>7200.0000000000045</v>
          </cell>
          <cell r="AB1202">
            <v>7440.0000000000045</v>
          </cell>
          <cell r="AC1202">
            <v>7200.0000000000045</v>
          </cell>
          <cell r="AD1202">
            <v>7200.0000000000045</v>
          </cell>
          <cell r="AE1202">
            <v>87360.000000000044</v>
          </cell>
          <cell r="AF1202">
            <v>7440.0000000000045</v>
          </cell>
          <cell r="AG1202">
            <v>6960.0000000000045</v>
          </cell>
          <cell r="AH1202">
            <v>7440.0000000000045</v>
          </cell>
          <cell r="AI1202">
            <v>7200.0000000000045</v>
          </cell>
          <cell r="AJ1202">
            <v>7440.0000000000045</v>
          </cell>
          <cell r="AK1202">
            <v>7200.0000000000045</v>
          </cell>
          <cell r="AL1202">
            <v>7440.0000000000045</v>
          </cell>
          <cell r="AM1202">
            <v>7440.0000000000045</v>
          </cell>
          <cell r="AN1202">
            <v>7200.0000000000045</v>
          </cell>
          <cell r="AO1202">
            <v>7440.0000000000045</v>
          </cell>
          <cell r="AP1202">
            <v>7200.0000000000045</v>
          </cell>
          <cell r="AQ1202">
            <v>6960.0000000000045</v>
          </cell>
          <cell r="AR1202">
            <v>87360.000000000058</v>
          </cell>
          <cell r="AS1202">
            <v>7440.0000000000045</v>
          </cell>
          <cell r="AT1202">
            <v>6720.0000000000045</v>
          </cell>
          <cell r="AU1202">
            <v>7440.0000000000045</v>
          </cell>
          <cell r="AV1202">
            <v>7200.0000000000045</v>
          </cell>
          <cell r="AW1202">
            <v>7440.0000000000045</v>
          </cell>
          <cell r="AX1202">
            <v>7200.0000000000045</v>
          </cell>
          <cell r="AY1202">
            <v>7440.0000000000045</v>
          </cell>
          <cell r="AZ1202">
            <v>7440.0000000000045</v>
          </cell>
          <cell r="BA1202">
            <v>7200.0000000000045</v>
          </cell>
          <cell r="BB1202">
            <v>7440.0000000000045</v>
          </cell>
          <cell r="BC1202">
            <v>7200.0000000000045</v>
          </cell>
          <cell r="BD1202">
            <v>7200.0000000000045</v>
          </cell>
          <cell r="BE1202">
            <v>87360.000000000058</v>
          </cell>
          <cell r="BF1202">
            <v>7440.0000000000045</v>
          </cell>
          <cell r="BG1202">
            <v>6720.0000000000045</v>
          </cell>
          <cell r="BH1202">
            <v>7440.0000000000045</v>
          </cell>
          <cell r="BI1202">
            <v>7200.0000000000045</v>
          </cell>
          <cell r="BJ1202">
            <v>7440.0000000000045</v>
          </cell>
          <cell r="BK1202">
            <v>7200.0000000000045</v>
          </cell>
          <cell r="BL1202">
            <v>7440.0000000000045</v>
          </cell>
          <cell r="BM1202">
            <v>7440.0000000000045</v>
          </cell>
          <cell r="BN1202">
            <v>7200.0000000000045</v>
          </cell>
          <cell r="BO1202">
            <v>7440.0000000000045</v>
          </cell>
          <cell r="BP1202">
            <v>7200.0000000000045</v>
          </cell>
          <cell r="BQ1202">
            <v>7200.0000000000045</v>
          </cell>
          <cell r="BR1202">
            <v>87360.000000000058</v>
          </cell>
          <cell r="BS1202">
            <v>7440.0000000000045</v>
          </cell>
          <cell r="BT1202">
            <v>6720.0000000000045</v>
          </cell>
          <cell r="BU1202">
            <v>7440.0000000000045</v>
          </cell>
          <cell r="BV1202">
            <v>7200.0000000000045</v>
          </cell>
          <cell r="BW1202">
            <v>7440.0000000000045</v>
          </cell>
          <cell r="BX1202">
            <v>7200.0000000000045</v>
          </cell>
          <cell r="BY1202">
            <v>7440.0000000000045</v>
          </cell>
          <cell r="BZ1202">
            <v>7440.0000000000045</v>
          </cell>
          <cell r="CA1202">
            <v>7200.0000000000045</v>
          </cell>
          <cell r="CB1202">
            <v>7440.0000000000045</v>
          </cell>
          <cell r="CC1202">
            <v>7200.0000000000045</v>
          </cell>
          <cell r="CD1202">
            <v>7200.0000000000045</v>
          </cell>
          <cell r="CE1202">
            <v>87360.000000000044</v>
          </cell>
          <cell r="CF1202">
            <v>7440.0000000000045</v>
          </cell>
          <cell r="CG1202">
            <v>6960.0000000000045</v>
          </cell>
          <cell r="CH1202">
            <v>7440.0000000000045</v>
          </cell>
          <cell r="CI1202">
            <v>7200.0000000000045</v>
          </cell>
          <cell r="CJ1202">
            <v>7440.0000000000045</v>
          </cell>
          <cell r="CK1202">
            <v>7200.0000000000045</v>
          </cell>
          <cell r="CL1202">
            <v>7440.0000000000045</v>
          </cell>
          <cell r="CM1202">
            <v>7440.0000000000045</v>
          </cell>
          <cell r="CN1202">
            <v>7200.0000000000045</v>
          </cell>
          <cell r="CO1202">
            <v>7440.0000000000045</v>
          </cell>
          <cell r="CP1202">
            <v>7200.0000000000045</v>
          </cell>
          <cell r="CQ1202">
            <v>6960.0000000000045</v>
          </cell>
          <cell r="CR1202">
            <v>87360.000000000058</v>
          </cell>
          <cell r="CS1202">
            <v>7440.0000000000045</v>
          </cell>
          <cell r="CT1202">
            <v>6720.0000000000045</v>
          </cell>
          <cell r="CU1202">
            <v>7440.0000000000045</v>
          </cell>
          <cell r="CV1202">
            <v>7200.0000000000045</v>
          </cell>
          <cell r="CW1202">
            <v>7440.0000000000045</v>
          </cell>
          <cell r="CX1202">
            <v>7200.0000000000045</v>
          </cell>
          <cell r="CY1202">
            <v>7440.0000000000045</v>
          </cell>
          <cell r="CZ1202">
            <v>7440.0000000000045</v>
          </cell>
          <cell r="DA1202">
            <v>7200.0000000000045</v>
          </cell>
          <cell r="DB1202">
            <v>7440.0000000000045</v>
          </cell>
          <cell r="DC1202">
            <v>7200.0000000000045</v>
          </cell>
          <cell r="DD1202">
            <v>7200.0000000000045</v>
          </cell>
          <cell r="DE1202">
            <v>87360.000000000058</v>
          </cell>
          <cell r="DF1202">
            <v>7440.0000000000045</v>
          </cell>
          <cell r="DG1202">
            <v>6720.0000000000045</v>
          </cell>
          <cell r="DH1202">
            <v>7440.0000000000045</v>
          </cell>
          <cell r="DI1202">
            <v>7200.0000000000045</v>
          </cell>
          <cell r="DJ1202">
            <v>7440.0000000000045</v>
          </cell>
          <cell r="DK1202">
            <v>7200.0000000000045</v>
          </cell>
          <cell r="DL1202">
            <v>7440.0000000000045</v>
          </cell>
          <cell r="DM1202">
            <v>7440.0000000000045</v>
          </cell>
          <cell r="DN1202">
            <v>7200.0000000000045</v>
          </cell>
          <cell r="DO1202">
            <v>7440.0000000000045</v>
          </cell>
          <cell r="DP1202">
            <v>7200.0000000000045</v>
          </cell>
          <cell r="DQ1202">
            <v>7200.0000000000045</v>
          </cell>
          <cell r="DR1202">
            <v>87360.000000000058</v>
          </cell>
          <cell r="DS1202">
            <v>7440.0000000000045</v>
          </cell>
          <cell r="DT1202">
            <v>6720.0000000000045</v>
          </cell>
          <cell r="DU1202">
            <v>7440.0000000000045</v>
          </cell>
          <cell r="DV1202">
            <v>7200.0000000000045</v>
          </cell>
          <cell r="DW1202">
            <v>7440.0000000000045</v>
          </cell>
          <cell r="DX1202">
            <v>7200.0000000000045</v>
          </cell>
          <cell r="DY1202">
            <v>7440.0000000000045</v>
          </cell>
          <cell r="DZ1202">
            <v>7440.0000000000045</v>
          </cell>
          <cell r="EA1202">
            <v>7200.0000000000045</v>
          </cell>
          <cell r="EB1202">
            <v>7440.0000000000045</v>
          </cell>
          <cell r="EC1202">
            <v>7200.0000000000045</v>
          </cell>
          <cell r="ED1202">
            <v>7200.0000000000045</v>
          </cell>
          <cell r="EE1202">
            <v>87360.000000000044</v>
          </cell>
          <cell r="EF1202">
            <v>7440.0000000000045</v>
          </cell>
          <cell r="EG1202">
            <v>6960.0000000000045</v>
          </cell>
          <cell r="EH1202">
            <v>7440.0000000000045</v>
          </cell>
          <cell r="EI1202">
            <v>7200.0000000000045</v>
          </cell>
          <cell r="EJ1202">
            <v>7440.0000000000045</v>
          </cell>
          <cell r="EK1202">
            <v>7200.0000000000045</v>
          </cell>
          <cell r="EL1202">
            <v>7440.0000000000045</v>
          </cell>
          <cell r="EM1202">
            <v>7440.0000000000045</v>
          </cell>
          <cell r="EN1202">
            <v>7200.0000000000045</v>
          </cell>
          <cell r="EO1202">
            <v>7440.0000000000045</v>
          </cell>
          <cell r="EP1202">
            <v>7200.0000000000045</v>
          </cell>
          <cell r="EQ1202">
            <v>6960.0000000000045</v>
          </cell>
          <cell r="ER1202">
            <v>87360.000000000058</v>
          </cell>
          <cell r="ES1202">
            <v>7440.0000000000045</v>
          </cell>
          <cell r="ET1202">
            <v>6720.0000000000045</v>
          </cell>
          <cell r="EU1202">
            <v>7440.0000000000045</v>
          </cell>
          <cell r="EV1202">
            <v>7200.0000000000045</v>
          </cell>
          <cell r="EW1202">
            <v>7440.0000000000045</v>
          </cell>
          <cell r="EX1202">
            <v>7200.0000000000045</v>
          </cell>
          <cell r="EY1202">
            <v>7440.0000000000045</v>
          </cell>
          <cell r="EZ1202">
            <v>7440.0000000000045</v>
          </cell>
          <cell r="FA1202">
            <v>7200.0000000000045</v>
          </cell>
          <cell r="FB1202">
            <v>7440.0000000000045</v>
          </cell>
          <cell r="FC1202">
            <v>7200.0000000000045</v>
          </cell>
          <cell r="FD1202">
            <v>7200.0000000000045</v>
          </cell>
          <cell r="FE1202">
            <v>87360.000000000058</v>
          </cell>
          <cell r="FF1202">
            <v>7440.0000000000045</v>
          </cell>
          <cell r="FG1202">
            <v>6720.0000000000045</v>
          </cell>
          <cell r="FH1202">
            <v>7440.0000000000045</v>
          </cell>
          <cell r="FI1202">
            <v>7200.0000000000045</v>
          </cell>
          <cell r="FJ1202">
            <v>7440.0000000000045</v>
          </cell>
          <cell r="FK1202">
            <v>7200.0000000000045</v>
          </cell>
          <cell r="FL1202">
            <v>7440.0000000000045</v>
          </cell>
          <cell r="FM1202">
            <v>7440.0000000000045</v>
          </cell>
          <cell r="FN1202">
            <v>7200.0000000000045</v>
          </cell>
          <cell r="FO1202">
            <v>7440.0000000000045</v>
          </cell>
          <cell r="FP1202">
            <v>7200.0000000000045</v>
          </cell>
          <cell r="FQ1202">
            <v>7200.0000000000045</v>
          </cell>
          <cell r="FR1202">
            <v>87360.000000000058</v>
          </cell>
          <cell r="FS1202">
            <v>7440.0000000000045</v>
          </cell>
          <cell r="FT1202">
            <v>6720.0000000000045</v>
          </cell>
          <cell r="FU1202">
            <v>7440.0000000000045</v>
          </cell>
          <cell r="FV1202">
            <v>7200.0000000000045</v>
          </cell>
          <cell r="FW1202">
            <v>7440.0000000000045</v>
          </cell>
          <cell r="FX1202">
            <v>7200.0000000000045</v>
          </cell>
          <cell r="FY1202">
            <v>7440.0000000000045</v>
          </cell>
          <cell r="FZ1202">
            <v>7440.0000000000045</v>
          </cell>
          <cell r="GA1202">
            <v>7200.0000000000045</v>
          </cell>
          <cell r="GB1202">
            <v>7440.0000000000045</v>
          </cell>
          <cell r="GC1202">
            <v>7200.0000000000045</v>
          </cell>
          <cell r="GD1202">
            <v>7200.0000000000045</v>
          </cell>
          <cell r="GE1202">
            <v>87360.000000000044</v>
          </cell>
          <cell r="GF1202">
            <v>7440.0000000000045</v>
          </cell>
          <cell r="GG1202">
            <v>6960.0000000000045</v>
          </cell>
          <cell r="GH1202">
            <v>7440.0000000000045</v>
          </cell>
          <cell r="GI1202">
            <v>7200.0000000000045</v>
          </cell>
          <cell r="GJ1202">
            <v>7440.0000000000045</v>
          </cell>
          <cell r="GK1202">
            <v>7200.0000000000045</v>
          </cell>
          <cell r="GL1202">
            <v>7440.0000000000045</v>
          </cell>
          <cell r="GM1202">
            <v>7440.0000000000045</v>
          </cell>
          <cell r="GN1202">
            <v>7200.0000000000045</v>
          </cell>
          <cell r="GO1202">
            <v>7440.0000000000045</v>
          </cell>
          <cell r="GP1202">
            <v>7200.0000000000045</v>
          </cell>
          <cell r="GQ1202">
            <v>6960.0000000000045</v>
          </cell>
          <cell r="GR1202">
            <v>87360.000000000058</v>
          </cell>
          <cell r="GS1202">
            <v>7440.0000000000045</v>
          </cell>
          <cell r="GT1202">
            <v>6720.0000000000045</v>
          </cell>
          <cell r="GU1202">
            <v>7440.0000000000045</v>
          </cell>
          <cell r="GV1202">
            <v>7200.0000000000045</v>
          </cell>
          <cell r="GW1202">
            <v>7440.0000000000045</v>
          </cell>
          <cell r="GX1202">
            <v>7200.0000000000045</v>
          </cell>
          <cell r="GY1202">
            <v>7440.0000000000045</v>
          </cell>
          <cell r="GZ1202">
            <v>7440.0000000000045</v>
          </cell>
          <cell r="HA1202">
            <v>7200.0000000000045</v>
          </cell>
          <cell r="HB1202">
            <v>7440.0000000000045</v>
          </cell>
          <cell r="HC1202">
            <v>7200.0000000000045</v>
          </cell>
          <cell r="HD1202">
            <v>7200.0000000000045</v>
          </cell>
          <cell r="HE1202">
            <v>87360.000000000058</v>
          </cell>
          <cell r="HF1202">
            <v>7440.0000000000045</v>
          </cell>
          <cell r="HG1202">
            <v>6720.0000000000045</v>
          </cell>
          <cell r="HH1202">
            <v>7440.0000000000045</v>
          </cell>
          <cell r="HI1202">
            <v>7200.0000000000045</v>
          </cell>
          <cell r="HJ1202">
            <v>7440.0000000000045</v>
          </cell>
          <cell r="HK1202">
            <v>7200.0000000000045</v>
          </cell>
          <cell r="HL1202">
            <v>7440.0000000000045</v>
          </cell>
          <cell r="HM1202">
            <v>7440.0000000000045</v>
          </cell>
          <cell r="HN1202">
            <v>7200.0000000000045</v>
          </cell>
          <cell r="HO1202">
            <v>7440.0000000000045</v>
          </cell>
          <cell r="HP1202">
            <v>7200.0000000000045</v>
          </cell>
          <cell r="HQ1202">
            <v>7200.0000000000045</v>
          </cell>
          <cell r="HR1202">
            <v>87360.000000000058</v>
          </cell>
          <cell r="HS1202">
            <v>7440.0000000000045</v>
          </cell>
          <cell r="HT1202">
            <v>6720.0000000000045</v>
          </cell>
          <cell r="HU1202">
            <v>7440.0000000000045</v>
          </cell>
          <cell r="HV1202">
            <v>7200.0000000000045</v>
          </cell>
          <cell r="HW1202">
            <v>7440.0000000000045</v>
          </cell>
          <cell r="HX1202">
            <v>7200.0000000000045</v>
          </cell>
          <cell r="HY1202">
            <v>7440.0000000000045</v>
          </cell>
          <cell r="HZ1202">
            <v>7440.0000000000045</v>
          </cell>
          <cell r="IA1202">
            <v>7200.0000000000045</v>
          </cell>
          <cell r="IB1202">
            <v>7440.0000000000045</v>
          </cell>
          <cell r="IC1202">
            <v>7200.0000000000045</v>
          </cell>
          <cell r="ID1202">
            <v>7200.0000000000045</v>
          </cell>
          <cell r="IE1202">
            <v>87360.000000000044</v>
          </cell>
          <cell r="IF1202">
            <v>7440.0000000000045</v>
          </cell>
          <cell r="IG1202">
            <v>6960.0000000000045</v>
          </cell>
          <cell r="IH1202">
            <v>7440.0000000000045</v>
          </cell>
          <cell r="II1202">
            <v>7200.0000000000045</v>
          </cell>
          <cell r="IJ1202">
            <v>7440.0000000000045</v>
          </cell>
          <cell r="IK1202">
            <v>7200.0000000000045</v>
          </cell>
          <cell r="IL1202">
            <v>7440.0000000000045</v>
          </cell>
          <cell r="IM1202">
            <v>7440.0000000000045</v>
          </cell>
          <cell r="IN1202">
            <v>7200.0000000000045</v>
          </cell>
          <cell r="IO1202">
            <v>7440.0000000000045</v>
          </cell>
          <cell r="IP1202">
            <v>7200.0000000000045</v>
          </cell>
          <cell r="IQ1202">
            <v>6960.0000000000045</v>
          </cell>
          <cell r="IR1202">
            <v>87360.000000000058</v>
          </cell>
          <cell r="IS1202">
            <v>7440.0000000000045</v>
          </cell>
          <cell r="IT1202">
            <v>6720.0000000000045</v>
          </cell>
          <cell r="IU1202">
            <v>7440.0000000000045</v>
          </cell>
          <cell r="IV1202">
            <v>7200.0000000000045</v>
          </cell>
          <cell r="IW1202">
            <v>7440.0000000000045</v>
          </cell>
          <cell r="IX1202">
            <v>7200.0000000000045</v>
          </cell>
          <cell r="IY1202">
            <v>7440.0000000000045</v>
          </cell>
          <cell r="IZ1202">
            <v>7440.0000000000045</v>
          </cell>
          <cell r="JA1202">
            <v>7200.0000000000045</v>
          </cell>
          <cell r="JB1202">
            <v>7440.0000000000045</v>
          </cell>
          <cell r="JC1202">
            <v>7200.0000000000045</v>
          </cell>
          <cell r="JD1202">
            <v>7200.0000000000045</v>
          </cell>
          <cell r="JE1202">
            <v>0</v>
          </cell>
          <cell r="JF1202">
            <v>0</v>
          </cell>
          <cell r="JG1202">
            <v>0</v>
          </cell>
          <cell r="JH1202">
            <v>0</v>
          </cell>
          <cell r="JI1202">
            <v>0</v>
          </cell>
          <cell r="JJ1202">
            <v>0</v>
          </cell>
          <cell r="JK1202">
            <v>0</v>
          </cell>
          <cell r="JL1202">
            <v>0</v>
          </cell>
          <cell r="JM1202">
            <v>0</v>
          </cell>
          <cell r="JN1202">
            <v>0</v>
          </cell>
          <cell r="JO1202">
            <v>0</v>
          </cell>
          <cell r="JP1202">
            <v>0</v>
          </cell>
          <cell r="JQ1202">
            <v>0</v>
          </cell>
        </row>
        <row r="1204">
          <cell r="F1204">
            <v>7325.8936373202596</v>
          </cell>
          <cell r="G1204">
            <v>6637.5391655999701</v>
          </cell>
          <cell r="H1204">
            <v>7214.416344860103</v>
          </cell>
          <cell r="I1204">
            <v>6943.4983973097987</v>
          </cell>
          <cell r="J1204">
            <v>7299.5334097398445</v>
          </cell>
          <cell r="K1204">
            <v>7114.1646393700503</v>
          </cell>
          <cell r="L1204">
            <v>7433.9753364899661</v>
          </cell>
          <cell r="M1204">
            <v>7361.2763363402337</v>
          </cell>
          <cell r="N1204">
            <v>7029.5047354698181</v>
          </cell>
          <cell r="O1204">
            <v>7051.6919294998515</v>
          </cell>
          <cell r="P1204">
            <v>7164.727284159977</v>
          </cell>
          <cell r="Q1204">
            <v>6523.0439719900023</v>
          </cell>
          <cell r="R1204">
            <v>85362.098915042356</v>
          </cell>
          <cell r="S1204">
            <v>7314.3344355798326</v>
          </cell>
          <cell r="T1204">
            <v>6572.4643499099184</v>
          </cell>
          <cell r="U1204">
            <v>7355.4777299403213</v>
          </cell>
          <cell r="V1204">
            <v>6951.9340845900588</v>
          </cell>
          <cell r="W1204">
            <v>7068.7091864203103</v>
          </cell>
          <cell r="X1204">
            <v>7093.9656199400779</v>
          </cell>
          <cell r="Y1204">
            <v>7469.0976541498676</v>
          </cell>
          <cell r="Z1204">
            <v>7315.9871273699682</v>
          </cell>
          <cell r="AA1204">
            <v>6991.5152774800081</v>
          </cell>
          <cell r="AB1204">
            <v>7016.3531425700057</v>
          </cell>
          <cell r="AC1204">
            <v>7123.0534248799086</v>
          </cell>
          <cell r="AD1204">
            <v>7089.2068822099827</v>
          </cell>
          <cell r="AE1204">
            <v>85780.784434480593</v>
          </cell>
          <cell r="AF1204">
            <v>7432.1525108900387</v>
          </cell>
          <cell r="AG1204">
            <v>6617.3833007700741</v>
          </cell>
          <cell r="AH1204">
            <v>7280.7275443698745</v>
          </cell>
          <cell r="AI1204">
            <v>7032.6501443097368</v>
          </cell>
          <cell r="AJ1204">
            <v>7406.2919536901172</v>
          </cell>
          <cell r="AK1204">
            <v>6888.3527929801494</v>
          </cell>
          <cell r="AL1204">
            <v>7436.3547983099706</v>
          </cell>
          <cell r="AM1204">
            <v>7434.4098264197819</v>
          </cell>
          <cell r="AN1204">
            <v>7132.0975326299667</v>
          </cell>
          <cell r="AO1204">
            <v>7160.4967840400059</v>
          </cell>
          <cell r="AP1204">
            <v>7065.1971953099128</v>
          </cell>
          <cell r="AQ1204">
            <v>6894.6700507600326</v>
          </cell>
          <cell r="AR1204">
            <v>85992.150407038629</v>
          </cell>
          <cell r="AS1204">
            <v>7309.2917704400606</v>
          </cell>
          <cell r="AT1204">
            <v>6645.552682129899</v>
          </cell>
          <cell r="AU1204">
            <v>7268.7033254196867</v>
          </cell>
          <cell r="AV1204">
            <v>6932.7723304298706</v>
          </cell>
          <cell r="AW1204">
            <v>7363.3549296003766</v>
          </cell>
          <cell r="AX1204">
            <v>7153.8318864498287</v>
          </cell>
          <cell r="AY1204">
            <v>7390.5323308499064</v>
          </cell>
          <cell r="AZ1204">
            <v>7410.0000000002328</v>
          </cell>
          <cell r="BA1204">
            <v>7115.2968690600246</v>
          </cell>
          <cell r="BB1204">
            <v>7191.8608541502617</v>
          </cell>
          <cell r="BC1204">
            <v>7062.2062959100585</v>
          </cell>
          <cell r="BD1204">
            <v>7148.7471326000523</v>
          </cell>
          <cell r="BE1204">
            <v>86750.17865058966</v>
          </cell>
          <cell r="BF1204">
            <v>7428.0590365501121</v>
          </cell>
          <cell r="BG1204">
            <v>6703.1378337000497</v>
          </cell>
          <cell r="BH1204">
            <v>7359.8793639198411</v>
          </cell>
          <cell r="BI1204">
            <v>7215.731716779992</v>
          </cell>
          <cell r="BJ1204">
            <v>6927.490186070092</v>
          </cell>
          <cell r="BK1204">
            <v>7200</v>
          </cell>
          <cell r="BL1204">
            <v>7434.8525013700128</v>
          </cell>
          <cell r="BM1204">
            <v>7430.7740046500694</v>
          </cell>
          <cell r="BN1204">
            <v>7200</v>
          </cell>
          <cell r="BO1204">
            <v>7450.2540075499564</v>
          </cell>
          <cell r="BP1204">
            <v>7200</v>
          </cell>
          <cell r="BQ1204">
            <v>7200</v>
          </cell>
          <cell r="BR1204">
            <v>86598.852443659678</v>
          </cell>
          <cell r="BS1204">
            <v>7440.0000000001164</v>
          </cell>
          <cell r="BT1204">
            <v>6563.5652595499996</v>
          </cell>
          <cell r="BU1204">
            <v>7465.0375224100426</v>
          </cell>
          <cell r="BV1204">
            <v>7488.9275208399631</v>
          </cell>
          <cell r="BW1204">
            <v>6918.6019378299825</v>
          </cell>
          <cell r="BX1204">
            <v>6945.8546656600665</v>
          </cell>
          <cell r="BY1204">
            <v>7440</v>
          </cell>
          <cell r="BZ1204">
            <v>7441.2871171198785</v>
          </cell>
          <cell r="CA1204">
            <v>7200</v>
          </cell>
          <cell r="CB1204">
            <v>7295.5784202499781</v>
          </cell>
          <cell r="CC1204">
            <v>7200</v>
          </cell>
          <cell r="CD1204">
            <v>7200</v>
          </cell>
          <cell r="CE1204">
            <v>85868.939802199602</v>
          </cell>
          <cell r="CF1204">
            <v>7440</v>
          </cell>
          <cell r="CG1204">
            <v>7089.2740110000595</v>
          </cell>
          <cell r="CH1204">
            <v>7388.7760663498193</v>
          </cell>
          <cell r="CI1204">
            <v>6937.6947809299454</v>
          </cell>
          <cell r="CJ1204">
            <v>6527.2758218399249</v>
          </cell>
          <cell r="CK1204">
            <v>7055.2876722600777</v>
          </cell>
          <cell r="CL1204">
            <v>7440</v>
          </cell>
          <cell r="CM1204">
            <v>7440</v>
          </cell>
          <cell r="CN1204">
            <v>7137.3743888898753</v>
          </cell>
          <cell r="CO1204">
            <v>7253.2570609301329</v>
          </cell>
          <cell r="CP1204">
            <v>7200</v>
          </cell>
          <cell r="CQ1204">
            <v>6960</v>
          </cell>
          <cell r="CR1204">
            <v>86923.561572290957</v>
          </cell>
          <cell r="CS1204">
            <v>7435.2449873699807</v>
          </cell>
          <cell r="CT1204">
            <v>6566.557932280004</v>
          </cell>
          <cell r="CU1204">
            <v>6988.3165676500648</v>
          </cell>
          <cell r="CV1204">
            <v>7115.1021172101609</v>
          </cell>
          <cell r="CW1204">
            <v>7383.0334586296231</v>
          </cell>
          <cell r="CX1204">
            <v>7687.0564241199754</v>
          </cell>
          <cell r="CY1204">
            <v>7440</v>
          </cell>
          <cell r="CZ1204">
            <v>7434.315909240162</v>
          </cell>
          <cell r="DA1204">
            <v>7200</v>
          </cell>
          <cell r="DB1204">
            <v>7273.9341757898219</v>
          </cell>
          <cell r="DC1204">
            <v>7200</v>
          </cell>
          <cell r="DD1204">
            <v>7200</v>
          </cell>
          <cell r="DE1204">
            <v>86174.031737122685</v>
          </cell>
          <cell r="DF1204">
            <v>7440</v>
          </cell>
          <cell r="DG1204">
            <v>6859.6875679300865</v>
          </cell>
          <cell r="DH1204">
            <v>6654.3586213001981</v>
          </cell>
          <cell r="DI1204">
            <v>6928.1122935398016</v>
          </cell>
          <cell r="DJ1204">
            <v>7462.3994999802671</v>
          </cell>
          <cell r="DK1204">
            <v>7079.5592212600168</v>
          </cell>
          <cell r="DL1204">
            <v>7441.5577431200072</v>
          </cell>
          <cell r="DM1204">
            <v>7440</v>
          </cell>
          <cell r="DN1204">
            <v>7200</v>
          </cell>
          <cell r="DO1204">
            <v>7273.3518442902714</v>
          </cell>
          <cell r="DP1204">
            <v>7195.0049457000569</v>
          </cell>
          <cell r="DQ1204">
            <v>7200</v>
          </cell>
          <cell r="DR1204">
            <v>86994.692433001474</v>
          </cell>
          <cell r="DS1204">
            <v>7440</v>
          </cell>
          <cell r="DT1204">
            <v>6639.8507640300086</v>
          </cell>
          <cell r="DU1204">
            <v>7495.4967767600901</v>
          </cell>
          <cell r="DV1204">
            <v>6823.5161518100649</v>
          </cell>
          <cell r="DW1204">
            <v>7111.6892708400264</v>
          </cell>
          <cell r="DX1204">
            <v>7694.2957439802121</v>
          </cell>
          <cell r="DY1204">
            <v>7440</v>
          </cell>
          <cell r="DZ1204">
            <v>7440</v>
          </cell>
          <cell r="EA1204">
            <v>7200</v>
          </cell>
          <cell r="EB1204">
            <v>7316.0618723400403</v>
          </cell>
          <cell r="EC1204">
            <v>7193.7818532399833</v>
          </cell>
          <cell r="ED1204">
            <v>7200</v>
          </cell>
          <cell r="EE1204">
            <v>88058.188072737306</v>
          </cell>
          <cell r="EF1204">
            <v>7433.9286241098307</v>
          </cell>
          <cell r="EG1204">
            <v>6960</v>
          </cell>
          <cell r="EH1204">
            <v>8860.8649034001864</v>
          </cell>
          <cell r="EI1204">
            <v>6688.3943895101547</v>
          </cell>
          <cell r="EJ1204">
            <v>7295.8516572499648</v>
          </cell>
          <cell r="EK1204">
            <v>7200</v>
          </cell>
          <cell r="EL1204">
            <v>7440</v>
          </cell>
          <cell r="EM1204">
            <v>7440</v>
          </cell>
          <cell r="EN1204">
            <v>7200</v>
          </cell>
          <cell r="EO1204">
            <v>7420.1483729898464</v>
          </cell>
          <cell r="EP1204">
            <v>7159.0001254800009</v>
          </cell>
          <cell r="EQ1204">
            <v>6960</v>
          </cell>
          <cell r="ER1204">
            <v>86221.565980911255</v>
          </cell>
          <cell r="ES1204">
            <v>7432.9812989699421</v>
          </cell>
          <cell r="ET1204">
            <v>6720</v>
          </cell>
          <cell r="EU1204">
            <v>6756.441251469776</v>
          </cell>
          <cell r="EV1204">
            <v>6926.0189674901776</v>
          </cell>
          <cell r="EW1204">
            <v>7320.4612841899507</v>
          </cell>
          <cell r="EX1204">
            <v>7153.3809113600291</v>
          </cell>
          <cell r="EY1204">
            <v>7440</v>
          </cell>
          <cell r="EZ1204">
            <v>7432.2822674298659</v>
          </cell>
          <cell r="FA1204">
            <v>7200</v>
          </cell>
          <cell r="FB1204">
            <v>7440</v>
          </cell>
          <cell r="FC1204">
            <v>7200</v>
          </cell>
          <cell r="FD1204">
            <v>7200</v>
          </cell>
          <cell r="FE1204">
            <v>88741.725652899593</v>
          </cell>
          <cell r="FF1204">
            <v>7440</v>
          </cell>
          <cell r="FG1204">
            <v>6720</v>
          </cell>
          <cell r="FH1204">
            <v>10079.409621889936</v>
          </cell>
          <cell r="FI1204">
            <v>6566.6755247102119</v>
          </cell>
          <cell r="FJ1204">
            <v>6849.9744264697656</v>
          </cell>
          <cell r="FK1204">
            <v>7165.6660798299126</v>
          </cell>
          <cell r="FL1204">
            <v>7440</v>
          </cell>
          <cell r="FM1204">
            <v>7440</v>
          </cell>
          <cell r="FN1204">
            <v>7200</v>
          </cell>
          <cell r="FO1204">
            <v>7440</v>
          </cell>
          <cell r="FP1204">
            <v>7200</v>
          </cell>
          <cell r="FQ1204">
            <v>7200</v>
          </cell>
          <cell r="FR1204">
            <v>89708.37579715997</v>
          </cell>
          <cell r="FS1204">
            <v>7440</v>
          </cell>
          <cell r="FT1204">
            <v>6717.3590057501569</v>
          </cell>
          <cell r="FU1204">
            <v>9431.0054793399759</v>
          </cell>
          <cell r="FV1204">
            <v>7584.3684958699159</v>
          </cell>
          <cell r="FW1204">
            <v>7422.2047791802324</v>
          </cell>
          <cell r="FX1204">
            <v>7200</v>
          </cell>
          <cell r="FY1204">
            <v>7436.0804630799685</v>
          </cell>
          <cell r="FZ1204">
            <v>7438.9366738800891</v>
          </cell>
          <cell r="GA1204">
            <v>7200</v>
          </cell>
          <cell r="GB1204">
            <v>7438.4209000600968</v>
          </cell>
          <cell r="GC1204">
            <v>7200</v>
          </cell>
          <cell r="GD1204">
            <v>7200</v>
          </cell>
          <cell r="GE1204">
            <v>87623.269257299602</v>
          </cell>
          <cell r="GF1204">
            <v>7440</v>
          </cell>
          <cell r="GG1204">
            <v>6955.0725475600921</v>
          </cell>
          <cell r="GH1204">
            <v>7865.9079630598426</v>
          </cell>
          <cell r="GI1204">
            <v>6904.6434109099209</v>
          </cell>
          <cell r="GJ1204">
            <v>7585.1678523300216</v>
          </cell>
          <cell r="GK1204">
            <v>7200</v>
          </cell>
          <cell r="GL1204">
            <v>7438.391383769922</v>
          </cell>
          <cell r="GM1204">
            <v>7440</v>
          </cell>
          <cell r="GN1204">
            <v>7194.0860996700358</v>
          </cell>
          <cell r="GO1204">
            <v>7440</v>
          </cell>
          <cell r="GP1204">
            <v>7200</v>
          </cell>
          <cell r="GQ1204">
            <v>6960</v>
          </cell>
          <cell r="GR1204">
            <v>88649.498373629525</v>
          </cell>
          <cell r="GS1204">
            <v>7440</v>
          </cell>
          <cell r="GT1204">
            <v>6714.8074083899846</v>
          </cell>
          <cell r="GU1204">
            <v>8670.3283698499436</v>
          </cell>
          <cell r="GV1204">
            <v>7584.8114399800543</v>
          </cell>
          <cell r="GW1204">
            <v>7187.1292814398184</v>
          </cell>
          <cell r="GX1204">
            <v>7200</v>
          </cell>
          <cell r="GY1204">
            <v>7440</v>
          </cell>
          <cell r="GZ1204">
            <v>7440</v>
          </cell>
          <cell r="HA1204">
            <v>7192.4218739699572</v>
          </cell>
          <cell r="HB1204">
            <v>7380</v>
          </cell>
          <cell r="HC1204">
            <v>7200</v>
          </cell>
          <cell r="HD1204">
            <v>7200</v>
          </cell>
          <cell r="HE1204">
            <v>87259.056484218687</v>
          </cell>
          <cell r="HF1204">
            <v>7440</v>
          </cell>
          <cell r="HG1204">
            <v>6720.2017086599953</v>
          </cell>
          <cell r="HH1204">
            <v>7158.3849806600483</v>
          </cell>
          <cell r="HI1204">
            <v>6588.2126853798982</v>
          </cell>
          <cell r="HJ1204">
            <v>8258.2100927100983</v>
          </cell>
          <cell r="HK1204">
            <v>7191.808421619935</v>
          </cell>
          <cell r="HL1204">
            <v>7440</v>
          </cell>
          <cell r="HM1204">
            <v>7440</v>
          </cell>
          <cell r="HN1204">
            <v>7192.6832949500531</v>
          </cell>
          <cell r="HO1204">
            <v>7429.5553002399392</v>
          </cell>
          <cell r="HP1204">
            <v>7200</v>
          </cell>
          <cell r="HQ1204">
            <v>7200</v>
          </cell>
          <cell r="HR1204">
            <v>86569.159684769809</v>
          </cell>
          <cell r="HS1204">
            <v>7440</v>
          </cell>
          <cell r="HT1204">
            <v>6715.5135465099011</v>
          </cell>
          <cell r="HU1204">
            <v>6092.3418329700362</v>
          </cell>
          <cell r="HV1204">
            <v>7275.1901980100665</v>
          </cell>
          <cell r="HW1204">
            <v>7946.1141072800383</v>
          </cell>
          <cell r="HX1204">
            <v>7200</v>
          </cell>
          <cell r="HY1204">
            <v>7440</v>
          </cell>
          <cell r="HZ1204">
            <v>7440</v>
          </cell>
          <cell r="IA1204">
            <v>7190</v>
          </cell>
          <cell r="IB1204">
            <v>7430</v>
          </cell>
          <cell r="IC1204">
            <v>7200</v>
          </cell>
          <cell r="ID1204">
            <v>7200</v>
          </cell>
          <cell r="IE1204">
            <v>85263.782189602032</v>
          </cell>
          <cell r="IF1204">
            <v>7440</v>
          </cell>
          <cell r="IG1204">
            <v>6960</v>
          </cell>
          <cell r="IH1204">
            <v>5143.9140047299443</v>
          </cell>
          <cell r="II1204">
            <v>7052.4580705199623</v>
          </cell>
          <cell r="IJ1204">
            <v>7808.7855477000121</v>
          </cell>
          <cell r="IK1204">
            <v>7180.8345257400069</v>
          </cell>
          <cell r="IL1204">
            <v>7440</v>
          </cell>
          <cell r="IM1204">
            <v>7440</v>
          </cell>
          <cell r="IN1204">
            <v>7197.7900409100112</v>
          </cell>
          <cell r="IO1204">
            <v>7440</v>
          </cell>
          <cell r="IP1204">
            <v>7200</v>
          </cell>
          <cell r="IQ1204">
            <v>6960</v>
          </cell>
          <cell r="IR1204">
            <v>88397.482208160684</v>
          </cell>
          <cell r="IS1204">
            <v>7440</v>
          </cell>
          <cell r="IT1204">
            <v>6720</v>
          </cell>
          <cell r="IU1204">
            <v>8329.8426812500693</v>
          </cell>
          <cell r="IV1204">
            <v>7348.915295080049</v>
          </cell>
          <cell r="IW1204">
            <v>7446.5420099999756</v>
          </cell>
          <cell r="IX1204">
            <v>7192.1822218298912</v>
          </cell>
          <cell r="IY1204">
            <v>7440</v>
          </cell>
          <cell r="IZ1204">
            <v>7440</v>
          </cell>
          <cell r="JA1204">
            <v>7200</v>
          </cell>
          <cell r="JB1204">
            <v>7440</v>
          </cell>
          <cell r="JC1204">
            <v>7200</v>
          </cell>
          <cell r="JD1204">
            <v>7200</v>
          </cell>
          <cell r="JE1204">
            <v>0</v>
          </cell>
          <cell r="JF1204">
            <v>0</v>
          </cell>
          <cell r="JG1204">
            <v>0</v>
          </cell>
          <cell r="JH1204">
            <v>0</v>
          </cell>
          <cell r="JI1204">
            <v>0</v>
          </cell>
          <cell r="JJ1204">
            <v>0</v>
          </cell>
          <cell r="JK1204">
            <v>0</v>
          </cell>
          <cell r="JL1204">
            <v>0</v>
          </cell>
          <cell r="JM1204">
            <v>0</v>
          </cell>
          <cell r="JN1204">
            <v>0</v>
          </cell>
          <cell r="JO1204">
            <v>0</v>
          </cell>
          <cell r="JP1204">
            <v>0</v>
          </cell>
          <cell r="JQ1204">
            <v>0</v>
          </cell>
        </row>
        <row r="1207">
          <cell r="D1207" t="str">
            <v>CL_.EX.BDG._.___.JimBridger 0</v>
          </cell>
          <cell r="F1207">
            <v>0</v>
          </cell>
          <cell r="G1207">
            <v>9.9999999999997868E-3</v>
          </cell>
          <cell r="H1207">
            <v>0</v>
          </cell>
          <cell r="I1207">
            <v>0</v>
          </cell>
          <cell r="J1207">
            <v>0</v>
          </cell>
          <cell r="K1207">
            <v>-1.9999999999999574E-2</v>
          </cell>
          <cell r="L1207">
            <v>0</v>
          </cell>
          <cell r="M1207">
            <v>0</v>
          </cell>
          <cell r="N1207">
            <v>0</v>
          </cell>
          <cell r="O1207">
            <v>-9.9999999999997868E-3</v>
          </cell>
          <cell r="P1207">
            <v>0</v>
          </cell>
          <cell r="Q1207">
            <v>-3.0000000000001137E-2</v>
          </cell>
          <cell r="R1207">
            <v>0</v>
          </cell>
          <cell r="S1207">
            <v>0</v>
          </cell>
          <cell r="T1207">
            <v>2.0000000000000462E-2</v>
          </cell>
          <cell r="U1207">
            <v>0</v>
          </cell>
          <cell r="V1207">
            <v>0</v>
          </cell>
          <cell r="W1207">
            <v>0</v>
          </cell>
          <cell r="X1207">
            <v>-2.0000000000000462E-2</v>
          </cell>
          <cell r="Y1207">
            <v>0</v>
          </cell>
          <cell r="Z1207">
            <v>0</v>
          </cell>
          <cell r="AA1207">
            <v>0</v>
          </cell>
          <cell r="AB1207">
            <v>0</v>
          </cell>
          <cell r="AC1207">
            <v>0</v>
          </cell>
          <cell r="AD1207">
            <v>0</v>
          </cell>
          <cell r="AE1207">
            <v>0</v>
          </cell>
          <cell r="AF1207">
            <v>0</v>
          </cell>
          <cell r="AG1207">
            <v>0</v>
          </cell>
          <cell r="AH1207">
            <v>0</v>
          </cell>
          <cell r="AI1207">
            <v>0</v>
          </cell>
          <cell r="AJ1207">
            <v>0</v>
          </cell>
          <cell r="AK1207">
            <v>0</v>
          </cell>
          <cell r="AL1207">
            <v>0</v>
          </cell>
          <cell r="AM1207">
            <v>0</v>
          </cell>
          <cell r="AN1207">
            <v>0</v>
          </cell>
          <cell r="AO1207">
            <v>-1.0000000000000675E-2</v>
          </cell>
          <cell r="AP1207">
            <v>0</v>
          </cell>
          <cell r="AQ1207">
            <v>9.9999999999997868E-3</v>
          </cell>
          <cell r="AR1207">
            <v>-6.9999999999993179E-2</v>
          </cell>
          <cell r="AS1207">
            <v>0</v>
          </cell>
          <cell r="AT1207">
            <v>0</v>
          </cell>
          <cell r="AU1207">
            <v>0</v>
          </cell>
          <cell r="AV1207">
            <v>0</v>
          </cell>
          <cell r="AW1207">
            <v>0</v>
          </cell>
          <cell r="AX1207">
            <v>-9.9999999999997868E-3</v>
          </cell>
          <cell r="AY1207">
            <v>0</v>
          </cell>
          <cell r="AZ1207">
            <v>0</v>
          </cell>
          <cell r="BA1207">
            <v>0</v>
          </cell>
          <cell r="BB1207">
            <v>-9.9999999999997868E-3</v>
          </cell>
          <cell r="BC1207">
            <v>-2.0000000000000462E-2</v>
          </cell>
          <cell r="BD1207">
            <v>-3.0000000000000249E-2</v>
          </cell>
          <cell r="BE1207">
            <v>-3.9999999999992042E-2</v>
          </cell>
          <cell r="BF1207">
            <v>0</v>
          </cell>
          <cell r="BG1207">
            <v>0</v>
          </cell>
          <cell r="BH1207">
            <v>0</v>
          </cell>
          <cell r="BI1207">
            <v>0</v>
          </cell>
          <cell r="BJ1207">
            <v>-3.0000000000000249E-2</v>
          </cell>
          <cell r="BK1207">
            <v>0</v>
          </cell>
          <cell r="BL1207">
            <v>0</v>
          </cell>
          <cell r="BM1207">
            <v>0</v>
          </cell>
          <cell r="BN1207">
            <v>0</v>
          </cell>
          <cell r="BO1207">
            <v>-9.9999999999988987E-3</v>
          </cell>
          <cell r="BP1207">
            <v>0</v>
          </cell>
          <cell r="BQ1207">
            <v>0</v>
          </cell>
          <cell r="BR1207">
            <v>1.0000000000005116E-2</v>
          </cell>
          <cell r="BS1207">
            <v>0</v>
          </cell>
          <cell r="BT1207">
            <v>0</v>
          </cell>
          <cell r="BU1207">
            <v>0</v>
          </cell>
          <cell r="BV1207">
            <v>0</v>
          </cell>
          <cell r="BW1207">
            <v>1.0000000000000675E-2</v>
          </cell>
          <cell r="BX1207">
            <v>0</v>
          </cell>
          <cell r="BY1207">
            <v>0</v>
          </cell>
          <cell r="BZ1207">
            <v>0</v>
          </cell>
          <cell r="CA1207">
            <v>0</v>
          </cell>
          <cell r="CB1207">
            <v>0</v>
          </cell>
          <cell r="CC1207">
            <v>0</v>
          </cell>
          <cell r="CD1207">
            <v>0</v>
          </cell>
          <cell r="CE1207">
            <v>1.9999999999996021E-2</v>
          </cell>
          <cell r="CF1207">
            <v>0</v>
          </cell>
          <cell r="CG1207">
            <v>0</v>
          </cell>
          <cell r="CH1207">
            <v>0</v>
          </cell>
          <cell r="CI1207">
            <v>1.9999999999999574E-2</v>
          </cell>
          <cell r="CJ1207">
            <v>0</v>
          </cell>
          <cell r="CK1207">
            <v>0</v>
          </cell>
          <cell r="CL1207">
            <v>0</v>
          </cell>
          <cell r="CM1207">
            <v>0</v>
          </cell>
          <cell r="CN1207">
            <v>0</v>
          </cell>
          <cell r="CO1207">
            <v>0</v>
          </cell>
          <cell r="CP1207">
            <v>0</v>
          </cell>
          <cell r="CQ1207">
            <v>0</v>
          </cell>
          <cell r="CR1207">
            <v>9.9999999999909051E-3</v>
          </cell>
          <cell r="CS1207">
            <v>0</v>
          </cell>
          <cell r="CT1207">
            <v>0</v>
          </cell>
          <cell r="CU1207">
            <v>0</v>
          </cell>
          <cell r="CV1207">
            <v>9.9999999999997868E-3</v>
          </cell>
          <cell r="CW1207">
            <v>0</v>
          </cell>
          <cell r="CX1207">
            <v>0</v>
          </cell>
          <cell r="CY1207">
            <v>0</v>
          </cell>
          <cell r="CZ1207">
            <v>0</v>
          </cell>
          <cell r="DA1207">
            <v>0</v>
          </cell>
          <cell r="DB1207">
            <v>0</v>
          </cell>
          <cell r="DC1207">
            <v>0</v>
          </cell>
          <cell r="DD1207">
            <v>0</v>
          </cell>
          <cell r="DE1207">
            <v>-0.10999999999999943</v>
          </cell>
          <cell r="DF1207">
            <v>0</v>
          </cell>
          <cell r="DG1207">
            <v>0</v>
          </cell>
          <cell r="DH1207">
            <v>-5.9999999999998721E-2</v>
          </cell>
          <cell r="DI1207">
            <v>-1.9999999999999574E-2</v>
          </cell>
          <cell r="DJ1207">
            <v>-2.9999999999999361E-2</v>
          </cell>
          <cell r="DK1207">
            <v>0</v>
          </cell>
          <cell r="DL1207">
            <v>0</v>
          </cell>
          <cell r="DM1207">
            <v>0</v>
          </cell>
          <cell r="DN1207">
            <v>0</v>
          </cell>
          <cell r="DO1207">
            <v>0</v>
          </cell>
          <cell r="DP1207">
            <v>0</v>
          </cell>
          <cell r="DQ1207">
            <v>0</v>
          </cell>
          <cell r="DR1207">
            <v>9.9999999999909051E-3</v>
          </cell>
          <cell r="DS1207">
            <v>0</v>
          </cell>
          <cell r="DT1207">
            <v>0</v>
          </cell>
          <cell r="DU1207">
            <v>0</v>
          </cell>
          <cell r="DV1207">
            <v>0</v>
          </cell>
          <cell r="DW1207">
            <v>1.0000000000000675E-2</v>
          </cell>
          <cell r="DX1207">
            <v>0</v>
          </cell>
          <cell r="DY1207">
            <v>0</v>
          </cell>
          <cell r="DZ1207">
            <v>0</v>
          </cell>
          <cell r="EA1207">
            <v>0</v>
          </cell>
          <cell r="EB1207">
            <v>0</v>
          </cell>
          <cell r="EC1207">
            <v>0</v>
          </cell>
          <cell r="ED1207">
            <v>0</v>
          </cell>
          <cell r="EE1207">
            <v>-0.14000000000000057</v>
          </cell>
          <cell r="EF1207">
            <v>0</v>
          </cell>
          <cell r="EG1207">
            <v>0</v>
          </cell>
          <cell r="EH1207">
            <v>-0.12000000000000099</v>
          </cell>
          <cell r="EI1207">
            <v>0</v>
          </cell>
          <cell r="EJ1207">
            <v>-2.0000000000000462E-2</v>
          </cell>
          <cell r="EK1207">
            <v>0</v>
          </cell>
          <cell r="EL1207">
            <v>0</v>
          </cell>
          <cell r="EM1207">
            <v>0</v>
          </cell>
          <cell r="EN1207">
            <v>0</v>
          </cell>
          <cell r="EO1207">
            <v>0</v>
          </cell>
          <cell r="EP1207">
            <v>0</v>
          </cell>
          <cell r="EQ1207">
            <v>0</v>
          </cell>
          <cell r="ER1207">
            <v>9.9999999999909051E-3</v>
          </cell>
          <cell r="ES1207">
            <v>0</v>
          </cell>
          <cell r="ET1207">
            <v>0</v>
          </cell>
          <cell r="EU1207">
            <v>0</v>
          </cell>
          <cell r="EV1207">
            <v>9.9999999999997868E-3</v>
          </cell>
          <cell r="EW1207">
            <v>0</v>
          </cell>
          <cell r="EX1207">
            <v>0</v>
          </cell>
          <cell r="EY1207">
            <v>0</v>
          </cell>
          <cell r="EZ1207">
            <v>0</v>
          </cell>
          <cell r="FA1207">
            <v>0</v>
          </cell>
          <cell r="FB1207">
            <v>0</v>
          </cell>
          <cell r="FC1207">
            <v>0</v>
          </cell>
          <cell r="FD1207">
            <v>0</v>
          </cell>
          <cell r="FE1207">
            <v>1.9999999999996021E-2</v>
          </cell>
          <cell r="FF1207">
            <v>0</v>
          </cell>
          <cell r="FG1207">
            <v>0</v>
          </cell>
          <cell r="FH1207">
            <v>1.0000000000000675E-2</v>
          </cell>
          <cell r="FI1207">
            <v>9.9999999999997868E-3</v>
          </cell>
          <cell r="FJ1207">
            <v>0</v>
          </cell>
          <cell r="FK1207">
            <v>0</v>
          </cell>
          <cell r="FL1207">
            <v>0</v>
          </cell>
          <cell r="FM1207">
            <v>0</v>
          </cell>
          <cell r="FN1207">
            <v>0</v>
          </cell>
          <cell r="FO1207">
            <v>0</v>
          </cell>
          <cell r="FP1207">
            <v>0</v>
          </cell>
          <cell r="FQ1207">
            <v>0</v>
          </cell>
          <cell r="FR1207">
            <v>6.0000000000002274E-2</v>
          </cell>
          <cell r="FS1207">
            <v>0</v>
          </cell>
          <cell r="FT1207">
            <v>0</v>
          </cell>
          <cell r="FU1207">
            <v>3.0000000000001137E-2</v>
          </cell>
          <cell r="FV1207">
            <v>-9.9999999999997868E-3</v>
          </cell>
          <cell r="FW1207">
            <v>3.9999999999999147E-2</v>
          </cell>
          <cell r="FX1207">
            <v>0</v>
          </cell>
          <cell r="FY1207">
            <v>0</v>
          </cell>
          <cell r="FZ1207">
            <v>0</v>
          </cell>
          <cell r="GA1207">
            <v>0</v>
          </cell>
          <cell r="GB1207">
            <v>0</v>
          </cell>
          <cell r="GC1207">
            <v>0</v>
          </cell>
          <cell r="GD1207">
            <v>0</v>
          </cell>
          <cell r="GE1207">
            <v>3.0000000000001137E-2</v>
          </cell>
          <cell r="GF1207">
            <v>0</v>
          </cell>
          <cell r="GG1207">
            <v>0</v>
          </cell>
          <cell r="GH1207">
            <v>0</v>
          </cell>
          <cell r="GI1207">
            <v>-9.9999999999997868E-3</v>
          </cell>
          <cell r="GJ1207">
            <v>4.0000000000000036E-2</v>
          </cell>
          <cell r="GK1207">
            <v>0</v>
          </cell>
          <cell r="GL1207">
            <v>0</v>
          </cell>
          <cell r="GM1207">
            <v>0</v>
          </cell>
          <cell r="GN1207">
            <v>0</v>
          </cell>
          <cell r="GO1207">
            <v>0</v>
          </cell>
          <cell r="GP1207">
            <v>0</v>
          </cell>
          <cell r="GQ1207">
            <v>0</v>
          </cell>
          <cell r="GR1207">
            <v>3.9999999999992042E-2</v>
          </cell>
          <cell r="GS1207">
            <v>0</v>
          </cell>
          <cell r="GT1207">
            <v>0</v>
          </cell>
          <cell r="GU1207">
            <v>9.9999999999997868E-3</v>
          </cell>
          <cell r="GV1207">
            <v>3.0000000000000249E-2</v>
          </cell>
          <cell r="GW1207">
            <v>0</v>
          </cell>
          <cell r="GX1207">
            <v>0</v>
          </cell>
          <cell r="GY1207">
            <v>0</v>
          </cell>
          <cell r="GZ1207">
            <v>0</v>
          </cell>
          <cell r="HA1207">
            <v>0</v>
          </cell>
          <cell r="HB1207">
            <v>0</v>
          </cell>
          <cell r="HC1207">
            <v>0</v>
          </cell>
          <cell r="HD1207">
            <v>0</v>
          </cell>
          <cell r="HE1207">
            <v>1.9999999999996021E-2</v>
          </cell>
          <cell r="HF1207">
            <v>0</v>
          </cell>
          <cell r="HG1207">
            <v>0</v>
          </cell>
          <cell r="HH1207">
            <v>0</v>
          </cell>
          <cell r="HI1207">
            <v>0</v>
          </cell>
          <cell r="HJ1207">
            <v>1.9999999999999574E-2</v>
          </cell>
          <cell r="HK1207">
            <v>0</v>
          </cell>
          <cell r="HL1207">
            <v>0</v>
          </cell>
          <cell r="HM1207">
            <v>0</v>
          </cell>
          <cell r="HN1207">
            <v>0</v>
          </cell>
          <cell r="HO1207">
            <v>0</v>
          </cell>
          <cell r="HP1207">
            <v>0</v>
          </cell>
          <cell r="HQ1207">
            <v>0</v>
          </cell>
          <cell r="HR1207">
            <v>1.9999999999996021E-2</v>
          </cell>
          <cell r="HS1207">
            <v>0</v>
          </cell>
          <cell r="HT1207">
            <v>0</v>
          </cell>
          <cell r="HU1207">
            <v>0</v>
          </cell>
          <cell r="HV1207">
            <v>0</v>
          </cell>
          <cell r="HW1207">
            <v>2.0000000000000462E-2</v>
          </cell>
          <cell r="HX1207">
            <v>0</v>
          </cell>
          <cell r="HY1207">
            <v>0</v>
          </cell>
          <cell r="HZ1207">
            <v>0</v>
          </cell>
          <cell r="IA1207">
            <v>0</v>
          </cell>
          <cell r="IB1207">
            <v>0</v>
          </cell>
          <cell r="IC1207">
            <v>0</v>
          </cell>
          <cell r="ID1207">
            <v>0</v>
          </cell>
          <cell r="IE1207">
            <v>-1.0000000000005116E-2</v>
          </cell>
          <cell r="IF1207">
            <v>0</v>
          </cell>
          <cell r="IG1207">
            <v>0</v>
          </cell>
          <cell r="IH1207">
            <v>0</v>
          </cell>
          <cell r="II1207">
            <v>0</v>
          </cell>
          <cell r="IJ1207">
            <v>-9.9999999999997868E-3</v>
          </cell>
          <cell r="IK1207">
            <v>0</v>
          </cell>
          <cell r="IL1207">
            <v>0</v>
          </cell>
          <cell r="IM1207">
            <v>0</v>
          </cell>
          <cell r="IN1207">
            <v>0</v>
          </cell>
          <cell r="IO1207">
            <v>0</v>
          </cell>
          <cell r="IP1207">
            <v>0</v>
          </cell>
          <cell r="IQ1207">
            <v>0</v>
          </cell>
          <cell r="IR1207">
            <v>0</v>
          </cell>
          <cell r="IS1207">
            <v>0</v>
          </cell>
          <cell r="IT1207">
            <v>0</v>
          </cell>
          <cell r="IU1207">
            <v>0</v>
          </cell>
          <cell r="IV1207">
            <v>0</v>
          </cell>
          <cell r="IW1207">
            <v>0</v>
          </cell>
          <cell r="IX1207">
            <v>0</v>
          </cell>
          <cell r="IY1207">
            <v>0</v>
          </cell>
          <cell r="IZ1207">
            <v>0</v>
          </cell>
          <cell r="JA1207">
            <v>0</v>
          </cell>
          <cell r="JB1207">
            <v>0</v>
          </cell>
          <cell r="JC1207">
            <v>0</v>
          </cell>
          <cell r="JD1207">
            <v>0</v>
          </cell>
          <cell r="JE1207">
            <v>0</v>
          </cell>
          <cell r="JF1207">
            <v>0</v>
          </cell>
          <cell r="JG1207">
            <v>0</v>
          </cell>
          <cell r="JH1207">
            <v>0</v>
          </cell>
          <cell r="JI1207">
            <v>0</v>
          </cell>
          <cell r="JJ1207">
            <v>0</v>
          </cell>
          <cell r="JK1207">
            <v>0</v>
          </cell>
          <cell r="JL1207">
            <v>0</v>
          </cell>
          <cell r="JM1207">
            <v>0</v>
          </cell>
          <cell r="JN1207">
            <v>0</v>
          </cell>
          <cell r="JO1207">
            <v>0</v>
          </cell>
          <cell r="JP1207">
            <v>0</v>
          </cell>
          <cell r="JQ1207">
            <v>0</v>
          </cell>
        </row>
        <row r="1208">
          <cell r="D1208" t="str">
            <v>CL_.EX.DJW._.___.DaveJohnston 0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1.0000000000000675E-2</v>
          </cell>
          <cell r="K1208">
            <v>-1.0000000000000675E-2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-8.9999999999999858E-2</v>
          </cell>
          <cell r="R1208">
            <v>-4.0000000000020464E-2</v>
          </cell>
          <cell r="S1208">
            <v>9.9999999999997868E-3</v>
          </cell>
          <cell r="T1208">
            <v>0</v>
          </cell>
          <cell r="U1208">
            <v>0</v>
          </cell>
          <cell r="V1208">
            <v>0</v>
          </cell>
          <cell r="W1208">
            <v>-9.9999999999997868E-3</v>
          </cell>
          <cell r="X1208">
            <v>-2.0000000000000462E-2</v>
          </cell>
          <cell r="Y1208">
            <v>0</v>
          </cell>
          <cell r="Z1208">
            <v>0</v>
          </cell>
          <cell r="AA1208">
            <v>0</v>
          </cell>
          <cell r="AB1208">
            <v>-2.0000000000000462E-2</v>
          </cell>
          <cell r="AC1208">
            <v>0</v>
          </cell>
          <cell r="AD1208">
            <v>0</v>
          </cell>
          <cell r="AE1208">
            <v>0</v>
          </cell>
          <cell r="AF1208">
            <v>0</v>
          </cell>
          <cell r="AG1208">
            <v>0</v>
          </cell>
          <cell r="AH1208">
            <v>0</v>
          </cell>
          <cell r="AI1208">
            <v>0</v>
          </cell>
          <cell r="AJ1208">
            <v>0</v>
          </cell>
          <cell r="AK1208">
            <v>0</v>
          </cell>
          <cell r="AL1208">
            <v>0</v>
          </cell>
          <cell r="AM1208">
            <v>0</v>
          </cell>
          <cell r="AN1208">
            <v>9.9999999999997868E-3</v>
          </cell>
          <cell r="AO1208">
            <v>0</v>
          </cell>
          <cell r="AP1208">
            <v>0</v>
          </cell>
          <cell r="AQ1208">
            <v>-9.9999999999997868E-3</v>
          </cell>
          <cell r="AR1208">
            <v>-6.9999999999978968E-2</v>
          </cell>
          <cell r="AS1208">
            <v>0</v>
          </cell>
          <cell r="AT1208">
            <v>0</v>
          </cell>
          <cell r="AU1208">
            <v>0</v>
          </cell>
          <cell r="AV1208">
            <v>9.9999999999997868E-3</v>
          </cell>
          <cell r="AW1208">
            <v>0</v>
          </cell>
          <cell r="AX1208">
            <v>-9.9999999999997868E-3</v>
          </cell>
          <cell r="AY1208">
            <v>0</v>
          </cell>
          <cell r="AZ1208">
            <v>0</v>
          </cell>
          <cell r="BA1208">
            <v>0</v>
          </cell>
          <cell r="BB1208">
            <v>-3.0000000000000249E-2</v>
          </cell>
          <cell r="BC1208">
            <v>0</v>
          </cell>
          <cell r="BD1208">
            <v>-4.0000000000000036E-2</v>
          </cell>
          <cell r="BE1208">
            <v>-4.0000000000006253E-2</v>
          </cell>
          <cell r="BF1208">
            <v>0</v>
          </cell>
          <cell r="BG1208">
            <v>-9.9999999999997868E-3</v>
          </cell>
          <cell r="BH1208">
            <v>9.9999999999997868E-3</v>
          </cell>
          <cell r="BI1208">
            <v>-1.0000000000000675E-2</v>
          </cell>
          <cell r="BJ1208">
            <v>-3.0000000000000249E-2</v>
          </cell>
          <cell r="BK1208">
            <v>0</v>
          </cell>
          <cell r="BL1208">
            <v>0</v>
          </cell>
          <cell r="BM1208">
            <v>0</v>
          </cell>
          <cell r="BN1208">
            <v>0</v>
          </cell>
          <cell r="BO1208">
            <v>0</v>
          </cell>
          <cell r="BP1208">
            <v>0</v>
          </cell>
          <cell r="BQ1208">
            <v>0</v>
          </cell>
          <cell r="BR1208">
            <v>9.9999999999909051E-3</v>
          </cell>
          <cell r="BS1208">
            <v>0</v>
          </cell>
          <cell r="BT1208">
            <v>0</v>
          </cell>
          <cell r="BU1208">
            <v>1.0000000000000675E-2</v>
          </cell>
          <cell r="BV1208">
            <v>0</v>
          </cell>
          <cell r="BW1208">
            <v>0</v>
          </cell>
          <cell r="BX1208">
            <v>0</v>
          </cell>
          <cell r="BY1208">
            <v>0</v>
          </cell>
          <cell r="BZ1208">
            <v>0</v>
          </cell>
          <cell r="CA1208">
            <v>0</v>
          </cell>
          <cell r="CB1208">
            <v>0</v>
          </cell>
          <cell r="CC1208">
            <v>0</v>
          </cell>
          <cell r="CD1208">
            <v>0</v>
          </cell>
          <cell r="CE1208">
            <v>-9.9999999999909051E-3</v>
          </cell>
          <cell r="CF1208">
            <v>0</v>
          </cell>
          <cell r="CG1208">
            <v>0</v>
          </cell>
          <cell r="CH1208">
            <v>9.9999999999997868E-3</v>
          </cell>
          <cell r="CI1208">
            <v>-1.9999999999999574E-2</v>
          </cell>
          <cell r="CJ1208">
            <v>0</v>
          </cell>
          <cell r="CK1208">
            <v>0</v>
          </cell>
          <cell r="CL1208">
            <v>0</v>
          </cell>
          <cell r="CM1208">
            <v>0</v>
          </cell>
          <cell r="CN1208">
            <v>0</v>
          </cell>
          <cell r="CO1208">
            <v>0</v>
          </cell>
          <cell r="CP1208">
            <v>0</v>
          </cell>
          <cell r="CQ1208">
            <v>0</v>
          </cell>
          <cell r="CR1208">
            <v>-1.0000000000005116E-2</v>
          </cell>
          <cell r="CS1208">
            <v>0</v>
          </cell>
          <cell r="CT1208">
            <v>0</v>
          </cell>
          <cell r="CU1208">
            <v>2.0000000000000462E-2</v>
          </cell>
          <cell r="CV1208">
            <v>-1.9999999999999574E-2</v>
          </cell>
          <cell r="CW1208">
            <v>-9.9999999999997868E-3</v>
          </cell>
          <cell r="CX1208">
            <v>0</v>
          </cell>
          <cell r="CY1208">
            <v>0</v>
          </cell>
          <cell r="CZ1208">
            <v>0</v>
          </cell>
          <cell r="DA1208">
            <v>0</v>
          </cell>
          <cell r="DB1208">
            <v>0</v>
          </cell>
          <cell r="DC1208">
            <v>0</v>
          </cell>
          <cell r="DD1208">
            <v>0</v>
          </cell>
          <cell r="DE1208">
            <v>-3.0000000000001137E-2</v>
          </cell>
          <cell r="DF1208">
            <v>0</v>
          </cell>
          <cell r="DG1208">
            <v>0</v>
          </cell>
          <cell r="DH1208">
            <v>0</v>
          </cell>
          <cell r="DI1208">
            <v>-9.9999999999997868E-3</v>
          </cell>
          <cell r="DJ1208">
            <v>-1.9999999999998685E-2</v>
          </cell>
          <cell r="DK1208">
            <v>0</v>
          </cell>
          <cell r="DL1208">
            <v>0</v>
          </cell>
          <cell r="DM1208">
            <v>0</v>
          </cell>
          <cell r="DN1208">
            <v>0</v>
          </cell>
          <cell r="DO1208">
            <v>0</v>
          </cell>
          <cell r="DP1208">
            <v>0</v>
          </cell>
          <cell r="DQ1208">
            <v>0</v>
          </cell>
          <cell r="DR1208">
            <v>-1.9999999999996021E-2</v>
          </cell>
          <cell r="DS1208">
            <v>0</v>
          </cell>
          <cell r="DT1208">
            <v>0</v>
          </cell>
          <cell r="DU1208">
            <v>0</v>
          </cell>
          <cell r="DV1208">
            <v>0</v>
          </cell>
          <cell r="DW1208">
            <v>-1.9999999999999574E-2</v>
          </cell>
          <cell r="DX1208">
            <v>0</v>
          </cell>
          <cell r="DY1208">
            <v>0</v>
          </cell>
          <cell r="DZ1208">
            <v>0</v>
          </cell>
          <cell r="EA1208">
            <v>0</v>
          </cell>
          <cell r="EB1208">
            <v>0</v>
          </cell>
          <cell r="EC1208">
            <v>0</v>
          </cell>
          <cell r="ED1208">
            <v>0</v>
          </cell>
          <cell r="EE1208">
            <v>4.0000000000006253E-2</v>
          </cell>
          <cell r="EF1208">
            <v>0</v>
          </cell>
          <cell r="EG1208">
            <v>0</v>
          </cell>
          <cell r="EH1208">
            <v>7.0000000000000284E-2</v>
          </cell>
          <cell r="EI1208">
            <v>-1.9999999999999574E-2</v>
          </cell>
          <cell r="EJ1208">
            <v>-1.0000000000000675E-2</v>
          </cell>
          <cell r="EK1208">
            <v>0</v>
          </cell>
          <cell r="EL1208">
            <v>0</v>
          </cell>
          <cell r="EM1208">
            <v>0</v>
          </cell>
          <cell r="EN1208">
            <v>0</v>
          </cell>
          <cell r="EO1208">
            <v>0</v>
          </cell>
          <cell r="EP1208">
            <v>0</v>
          </cell>
          <cell r="EQ1208">
            <v>0</v>
          </cell>
          <cell r="ER1208">
            <v>-0.10000000000000853</v>
          </cell>
          <cell r="ES1208">
            <v>0</v>
          </cell>
          <cell r="ET1208">
            <v>0</v>
          </cell>
          <cell r="EU1208">
            <v>0</v>
          </cell>
          <cell r="EV1208">
            <v>-7.0000000000000284E-2</v>
          </cell>
          <cell r="EW1208">
            <v>-2.9999999999999361E-2</v>
          </cell>
          <cell r="EX1208">
            <v>0</v>
          </cell>
          <cell r="EY1208">
            <v>0</v>
          </cell>
          <cell r="EZ1208">
            <v>0</v>
          </cell>
          <cell r="FA1208">
            <v>0</v>
          </cell>
          <cell r="FB1208">
            <v>0</v>
          </cell>
          <cell r="FC1208">
            <v>0</v>
          </cell>
          <cell r="FD1208">
            <v>0</v>
          </cell>
          <cell r="FE1208">
            <v>-9.9999999999994316E-2</v>
          </cell>
          <cell r="FF1208">
            <v>0</v>
          </cell>
          <cell r="FG1208">
            <v>0</v>
          </cell>
          <cell r="FH1208">
            <v>-0.13000000000000078</v>
          </cell>
          <cell r="FI1208">
            <v>9.9999999999997868E-3</v>
          </cell>
          <cell r="FJ1208">
            <v>1.9999999999999574E-2</v>
          </cell>
          <cell r="FK1208">
            <v>0</v>
          </cell>
          <cell r="FL1208">
            <v>0</v>
          </cell>
          <cell r="FM1208">
            <v>0</v>
          </cell>
          <cell r="FN1208">
            <v>0</v>
          </cell>
          <cell r="FO1208">
            <v>0</v>
          </cell>
          <cell r="FP1208">
            <v>0</v>
          </cell>
          <cell r="FQ1208">
            <v>0</v>
          </cell>
          <cell r="FR1208">
            <v>0.10000000000000853</v>
          </cell>
          <cell r="FS1208">
            <v>0</v>
          </cell>
          <cell r="FT1208">
            <v>0</v>
          </cell>
          <cell r="FU1208">
            <v>-2.0000000000000462E-2</v>
          </cell>
          <cell r="FV1208">
            <v>0.11000000000000032</v>
          </cell>
          <cell r="FW1208">
            <v>9.9999999999997868E-3</v>
          </cell>
          <cell r="FX1208">
            <v>0</v>
          </cell>
          <cell r="FY1208">
            <v>0</v>
          </cell>
          <cell r="FZ1208">
            <v>0</v>
          </cell>
          <cell r="GA1208">
            <v>0</v>
          </cell>
          <cell r="GB1208">
            <v>0</v>
          </cell>
          <cell r="GC1208">
            <v>0</v>
          </cell>
          <cell r="GD1208">
            <v>0</v>
          </cell>
          <cell r="GE1208">
            <v>4.0000000000006253E-2</v>
          </cell>
          <cell r="GF1208">
            <v>0</v>
          </cell>
          <cell r="GG1208">
            <v>0</v>
          </cell>
          <cell r="GH1208">
            <v>-9.9999999999988987E-3</v>
          </cell>
          <cell r="GI1208">
            <v>-1.0000000000000675E-2</v>
          </cell>
          <cell r="GJ1208">
            <v>5.9999999999999609E-2</v>
          </cell>
          <cell r="GK1208">
            <v>0</v>
          </cell>
          <cell r="GL1208">
            <v>0</v>
          </cell>
          <cell r="GM1208">
            <v>0</v>
          </cell>
          <cell r="GN1208">
            <v>0</v>
          </cell>
          <cell r="GO1208">
            <v>0</v>
          </cell>
          <cell r="GP1208">
            <v>0</v>
          </cell>
          <cell r="GQ1208">
            <v>0</v>
          </cell>
          <cell r="GR1208">
            <v>-3.0000000000001137E-2</v>
          </cell>
          <cell r="GS1208">
            <v>0</v>
          </cell>
          <cell r="GT1208">
            <v>0</v>
          </cell>
          <cell r="GU1208">
            <v>0</v>
          </cell>
          <cell r="GV1208">
            <v>-3.0000000000000249E-2</v>
          </cell>
          <cell r="GW1208">
            <v>0</v>
          </cell>
          <cell r="GX1208">
            <v>0</v>
          </cell>
          <cell r="GY1208">
            <v>0</v>
          </cell>
          <cell r="GZ1208">
            <v>0</v>
          </cell>
          <cell r="HA1208">
            <v>0</v>
          </cell>
          <cell r="HB1208">
            <v>0</v>
          </cell>
          <cell r="HC1208">
            <v>0</v>
          </cell>
          <cell r="HD1208">
            <v>0</v>
          </cell>
          <cell r="HE1208">
            <v>0</v>
          </cell>
          <cell r="HF1208">
            <v>0</v>
          </cell>
          <cell r="HG1208">
            <v>0</v>
          </cell>
          <cell r="HH1208">
            <v>0</v>
          </cell>
          <cell r="HI1208">
            <v>0</v>
          </cell>
          <cell r="HJ1208">
            <v>0</v>
          </cell>
          <cell r="HK1208">
            <v>0</v>
          </cell>
          <cell r="HL1208">
            <v>0</v>
          </cell>
          <cell r="HM1208">
            <v>0</v>
          </cell>
          <cell r="HN1208">
            <v>0</v>
          </cell>
          <cell r="HO1208">
            <v>0</v>
          </cell>
          <cell r="HP1208">
            <v>0</v>
          </cell>
          <cell r="HQ1208">
            <v>0</v>
          </cell>
          <cell r="HR1208">
            <v>1.9999999999996021E-2</v>
          </cell>
          <cell r="HS1208">
            <v>0</v>
          </cell>
          <cell r="HT1208">
            <v>0</v>
          </cell>
          <cell r="HU1208">
            <v>0</v>
          </cell>
          <cell r="HV1208">
            <v>0</v>
          </cell>
          <cell r="HW1208">
            <v>2.0000000000000462E-2</v>
          </cell>
          <cell r="HX1208">
            <v>0</v>
          </cell>
          <cell r="HY1208">
            <v>0</v>
          </cell>
          <cell r="HZ1208">
            <v>0</v>
          </cell>
          <cell r="IA1208">
            <v>0</v>
          </cell>
          <cell r="IB1208">
            <v>0</v>
          </cell>
          <cell r="IC1208">
            <v>0</v>
          </cell>
          <cell r="ID1208">
            <v>0</v>
          </cell>
          <cell r="IE1208">
            <v>-1.0000000000005116E-2</v>
          </cell>
          <cell r="IF1208">
            <v>0</v>
          </cell>
          <cell r="IG1208">
            <v>0</v>
          </cell>
          <cell r="IH1208">
            <v>0</v>
          </cell>
          <cell r="II1208">
            <v>0</v>
          </cell>
          <cell r="IJ1208">
            <v>-9.9999999999997868E-3</v>
          </cell>
          <cell r="IK1208">
            <v>0</v>
          </cell>
          <cell r="IL1208">
            <v>0</v>
          </cell>
          <cell r="IM1208">
            <v>0</v>
          </cell>
          <cell r="IN1208">
            <v>0</v>
          </cell>
          <cell r="IO1208">
            <v>0</v>
          </cell>
          <cell r="IP1208">
            <v>0</v>
          </cell>
          <cell r="IQ1208">
            <v>0</v>
          </cell>
          <cell r="IR1208">
            <v>0</v>
          </cell>
          <cell r="IS1208">
            <v>0</v>
          </cell>
          <cell r="IT1208">
            <v>0</v>
          </cell>
          <cell r="IU1208">
            <v>0</v>
          </cell>
          <cell r="IV1208">
            <v>0</v>
          </cell>
          <cell r="IW1208">
            <v>0</v>
          </cell>
          <cell r="IX1208">
            <v>0</v>
          </cell>
          <cell r="IY1208">
            <v>0</v>
          </cell>
          <cell r="IZ1208">
            <v>0</v>
          </cell>
          <cell r="JA1208">
            <v>0</v>
          </cell>
          <cell r="JB1208">
            <v>0</v>
          </cell>
          <cell r="JC1208">
            <v>0</v>
          </cell>
          <cell r="JD1208">
            <v>0</v>
          </cell>
          <cell r="JE1208">
            <v>0</v>
          </cell>
          <cell r="JF1208">
            <v>0</v>
          </cell>
          <cell r="JG1208">
            <v>0</v>
          </cell>
          <cell r="JH1208">
            <v>0</v>
          </cell>
          <cell r="JI1208">
            <v>0</v>
          </cell>
          <cell r="JJ1208">
            <v>0</v>
          </cell>
          <cell r="JK1208">
            <v>0</v>
          </cell>
          <cell r="JL1208">
            <v>0</v>
          </cell>
          <cell r="JM1208">
            <v>0</v>
          </cell>
          <cell r="JN1208">
            <v>0</v>
          </cell>
          <cell r="JO1208">
            <v>0</v>
          </cell>
          <cell r="JP1208">
            <v>0</v>
          </cell>
          <cell r="JQ1208">
            <v>0</v>
          </cell>
        </row>
        <row r="1209">
          <cell r="D1209" t="str">
            <v>CL_.EX.NTN._.___.Naughton 0</v>
          </cell>
          <cell r="F1209">
            <v>0</v>
          </cell>
          <cell r="G1209">
            <v>-9.9999999999997868E-3</v>
          </cell>
          <cell r="H1209">
            <v>-9.9999999999997868E-3</v>
          </cell>
          <cell r="I1209">
            <v>-1.0000000000000675E-2</v>
          </cell>
          <cell r="J1209">
            <v>0</v>
          </cell>
          <cell r="K1209">
            <v>1.0000000000000675E-2</v>
          </cell>
          <cell r="L1209">
            <v>0</v>
          </cell>
          <cell r="M1209">
            <v>0</v>
          </cell>
          <cell r="N1209">
            <v>0</v>
          </cell>
          <cell r="O1209">
            <v>9.9999999999988987E-3</v>
          </cell>
          <cell r="P1209">
            <v>0</v>
          </cell>
          <cell r="Q1209">
            <v>-2.9999999999999361E-2</v>
          </cell>
          <cell r="R1209">
            <v>-3.0000000000001137E-2</v>
          </cell>
          <cell r="S1209">
            <v>9.9999999999997868E-3</v>
          </cell>
          <cell r="T1209">
            <v>0</v>
          </cell>
          <cell r="U1209">
            <v>0</v>
          </cell>
          <cell r="V1209">
            <v>-1.0000000000000675E-2</v>
          </cell>
          <cell r="W1209">
            <v>-2.9999999999999361E-2</v>
          </cell>
          <cell r="X1209">
            <v>0</v>
          </cell>
          <cell r="Y1209">
            <v>-9.9999999999997868E-3</v>
          </cell>
          <cell r="Z1209">
            <v>0</v>
          </cell>
          <cell r="AA1209">
            <v>-9.9999999999997868E-3</v>
          </cell>
          <cell r="AB1209">
            <v>2.0000000000000462E-2</v>
          </cell>
          <cell r="AC1209">
            <v>0</v>
          </cell>
          <cell r="AD1209">
            <v>0</v>
          </cell>
          <cell r="AE1209">
            <v>-2.9999999999986926E-2</v>
          </cell>
          <cell r="AF1209">
            <v>0</v>
          </cell>
          <cell r="AG1209">
            <v>0</v>
          </cell>
          <cell r="AH1209">
            <v>0</v>
          </cell>
          <cell r="AI1209">
            <v>0</v>
          </cell>
          <cell r="AJ1209">
            <v>0</v>
          </cell>
          <cell r="AK1209">
            <v>-9.9999999999997868E-3</v>
          </cell>
          <cell r="AL1209">
            <v>0</v>
          </cell>
          <cell r="AM1209">
            <v>0</v>
          </cell>
          <cell r="AN1209">
            <v>0</v>
          </cell>
          <cell r="AO1209">
            <v>-1.0000000000000675E-2</v>
          </cell>
          <cell r="AP1209">
            <v>0</v>
          </cell>
          <cell r="AQ1209">
            <v>-9.9999999999997868E-3</v>
          </cell>
          <cell r="AR1209">
            <v>-1.999999999998181E-2</v>
          </cell>
          <cell r="AS1209">
            <v>0</v>
          </cell>
          <cell r="AT1209">
            <v>0</v>
          </cell>
          <cell r="AU1209">
            <v>0</v>
          </cell>
          <cell r="AV1209">
            <v>0</v>
          </cell>
          <cell r="AW1209">
            <v>0</v>
          </cell>
          <cell r="AX1209">
            <v>0</v>
          </cell>
          <cell r="AY1209">
            <v>0</v>
          </cell>
          <cell r="AZ1209">
            <v>0</v>
          </cell>
          <cell r="BA1209">
            <v>0</v>
          </cell>
          <cell r="BB1209">
            <v>9.9999999999988987E-3</v>
          </cell>
          <cell r="BC1209">
            <v>-1.0000000000000675E-2</v>
          </cell>
          <cell r="BD1209">
            <v>-2.0000000000000462E-2</v>
          </cell>
          <cell r="BE1209">
            <v>-9.9999999999909051E-3</v>
          </cell>
          <cell r="BF1209">
            <v>0</v>
          </cell>
          <cell r="BG1209">
            <v>0</v>
          </cell>
          <cell r="BH1209">
            <v>0</v>
          </cell>
          <cell r="BI1209">
            <v>0</v>
          </cell>
          <cell r="BJ1209">
            <v>-9.9999999999997868E-3</v>
          </cell>
          <cell r="BK1209">
            <v>0</v>
          </cell>
          <cell r="BL1209">
            <v>0</v>
          </cell>
          <cell r="BM1209">
            <v>0</v>
          </cell>
          <cell r="BN1209">
            <v>0</v>
          </cell>
          <cell r="BO1209">
            <v>0</v>
          </cell>
          <cell r="BP1209">
            <v>0</v>
          </cell>
          <cell r="BQ1209">
            <v>0</v>
          </cell>
          <cell r="BR1209">
            <v>-7.9999999999998295E-2</v>
          </cell>
          <cell r="BS1209">
            <v>0</v>
          </cell>
          <cell r="BT1209">
            <v>0</v>
          </cell>
          <cell r="BU1209">
            <v>-6.9999999999998508E-2</v>
          </cell>
          <cell r="BV1209">
            <v>0</v>
          </cell>
          <cell r="BW1209">
            <v>-1.0000000000000675E-2</v>
          </cell>
          <cell r="BX1209">
            <v>0</v>
          </cell>
          <cell r="BY1209">
            <v>0</v>
          </cell>
          <cell r="BZ1209">
            <v>0</v>
          </cell>
          <cell r="CA1209">
            <v>0</v>
          </cell>
          <cell r="CB1209">
            <v>0</v>
          </cell>
          <cell r="CC1209">
            <v>0</v>
          </cell>
          <cell r="CD1209">
            <v>0</v>
          </cell>
          <cell r="CE1209">
            <v>-1.9999999999996021E-2</v>
          </cell>
          <cell r="CF1209">
            <v>0</v>
          </cell>
          <cell r="CG1209">
            <v>0</v>
          </cell>
          <cell r="CH1209">
            <v>-2.0000000000000462E-2</v>
          </cell>
          <cell r="CI1209">
            <v>0</v>
          </cell>
          <cell r="CJ1209">
            <v>0</v>
          </cell>
          <cell r="CK1209">
            <v>0</v>
          </cell>
          <cell r="CL1209">
            <v>0</v>
          </cell>
          <cell r="CM1209">
            <v>0</v>
          </cell>
          <cell r="CN1209">
            <v>0</v>
          </cell>
          <cell r="CO1209">
            <v>0</v>
          </cell>
          <cell r="CP1209">
            <v>0</v>
          </cell>
          <cell r="CQ1209">
            <v>0</v>
          </cell>
          <cell r="CR1209">
            <v>-1.9999999999996021E-2</v>
          </cell>
          <cell r="CS1209">
            <v>0</v>
          </cell>
          <cell r="CT1209">
            <v>0</v>
          </cell>
          <cell r="CU1209">
            <v>-9.9999999999997868E-3</v>
          </cell>
          <cell r="CV1209">
            <v>-1.0000000000000675E-2</v>
          </cell>
          <cell r="CW1209">
            <v>0</v>
          </cell>
          <cell r="CX1209">
            <v>0</v>
          </cell>
          <cell r="CY1209">
            <v>0</v>
          </cell>
          <cell r="CZ1209">
            <v>0</v>
          </cell>
          <cell r="DA1209">
            <v>0</v>
          </cell>
          <cell r="DB1209">
            <v>0</v>
          </cell>
          <cell r="DC1209">
            <v>0</v>
          </cell>
          <cell r="DD1209">
            <v>0</v>
          </cell>
          <cell r="DE1209">
            <v>-7.000000000000739E-2</v>
          </cell>
          <cell r="DF1209">
            <v>0</v>
          </cell>
          <cell r="DG1209">
            <v>0</v>
          </cell>
          <cell r="DH1209">
            <v>-1.9999999999999574E-2</v>
          </cell>
          <cell r="DI1209">
            <v>-2.9999999999999361E-2</v>
          </cell>
          <cell r="DJ1209">
            <v>-1.9999999999998685E-2</v>
          </cell>
          <cell r="DK1209">
            <v>0</v>
          </cell>
          <cell r="DL1209">
            <v>0</v>
          </cell>
          <cell r="DM1209">
            <v>0</v>
          </cell>
          <cell r="DN1209">
            <v>0</v>
          </cell>
          <cell r="DO1209">
            <v>0</v>
          </cell>
          <cell r="DP1209">
            <v>0</v>
          </cell>
          <cell r="DQ1209">
            <v>0</v>
          </cell>
          <cell r="DR1209">
            <v>1.0000000000005116E-2</v>
          </cell>
          <cell r="DS1209">
            <v>0</v>
          </cell>
          <cell r="DT1209">
            <v>0</v>
          </cell>
          <cell r="DU1209">
            <v>1.9999999999999574E-2</v>
          </cell>
          <cell r="DV1209">
            <v>0</v>
          </cell>
          <cell r="DW1209">
            <v>-1.0000000000000675E-2</v>
          </cell>
          <cell r="DX1209">
            <v>0</v>
          </cell>
          <cell r="DY1209">
            <v>0</v>
          </cell>
          <cell r="DZ1209">
            <v>0</v>
          </cell>
          <cell r="EA1209">
            <v>0</v>
          </cell>
          <cell r="EB1209">
            <v>0</v>
          </cell>
          <cell r="EC1209">
            <v>0</v>
          </cell>
          <cell r="ED1209">
            <v>0</v>
          </cell>
          <cell r="EE1209">
            <v>6.9999999999993179E-2</v>
          </cell>
          <cell r="EF1209">
            <v>0</v>
          </cell>
          <cell r="EG1209">
            <v>0</v>
          </cell>
          <cell r="EH1209">
            <v>9.9999999999999645E-2</v>
          </cell>
          <cell r="EI1209">
            <v>0</v>
          </cell>
          <cell r="EJ1209">
            <v>-3.0000000000001137E-2</v>
          </cell>
          <cell r="EK1209">
            <v>0</v>
          </cell>
          <cell r="EL1209">
            <v>0</v>
          </cell>
          <cell r="EM1209">
            <v>0</v>
          </cell>
          <cell r="EN1209">
            <v>0</v>
          </cell>
          <cell r="EO1209">
            <v>0</v>
          </cell>
          <cell r="EP1209">
            <v>0</v>
          </cell>
          <cell r="EQ1209">
            <v>0</v>
          </cell>
          <cell r="ER1209">
            <v>6.0000000000002274E-2</v>
          </cell>
          <cell r="ES1209">
            <v>0</v>
          </cell>
          <cell r="ET1209">
            <v>0</v>
          </cell>
          <cell r="EU1209">
            <v>9.0000000000000746E-2</v>
          </cell>
          <cell r="EV1209">
            <v>-1.9999999999999574E-2</v>
          </cell>
          <cell r="EW1209">
            <v>-9.9999999999997868E-3</v>
          </cell>
          <cell r="EX1209">
            <v>0</v>
          </cell>
          <cell r="EY1209">
            <v>0</v>
          </cell>
          <cell r="EZ1209">
            <v>0</v>
          </cell>
          <cell r="FA1209">
            <v>0</v>
          </cell>
          <cell r="FB1209">
            <v>0</v>
          </cell>
          <cell r="FC1209">
            <v>0</v>
          </cell>
          <cell r="FD1209">
            <v>0</v>
          </cell>
          <cell r="FE1209">
            <v>1.9999999999996021E-2</v>
          </cell>
          <cell r="FF1209">
            <v>0</v>
          </cell>
          <cell r="FG1209">
            <v>0</v>
          </cell>
          <cell r="FH1209">
            <v>4.0000000000000924E-2</v>
          </cell>
          <cell r="FI1209">
            <v>-4.0000000000000036E-2</v>
          </cell>
          <cell r="FJ1209">
            <v>1.9999999999999574E-2</v>
          </cell>
          <cell r="FK1209">
            <v>0</v>
          </cell>
          <cell r="FL1209">
            <v>0</v>
          </cell>
          <cell r="FM1209">
            <v>0</v>
          </cell>
          <cell r="FN1209">
            <v>0</v>
          </cell>
          <cell r="FO1209">
            <v>0</v>
          </cell>
          <cell r="FP1209">
            <v>0</v>
          </cell>
          <cell r="FQ1209">
            <v>0</v>
          </cell>
          <cell r="FR1209">
            <v>3.9999999999992042E-2</v>
          </cell>
          <cell r="FS1209">
            <v>0</v>
          </cell>
          <cell r="FT1209">
            <v>0</v>
          </cell>
          <cell r="FU1209">
            <v>-5.9999999999999609E-2</v>
          </cell>
          <cell r="FV1209">
            <v>4.9999999999999822E-2</v>
          </cell>
          <cell r="FW1209">
            <v>4.9999999999999822E-2</v>
          </cell>
          <cell r="FX1209">
            <v>0</v>
          </cell>
          <cell r="FY1209">
            <v>0</v>
          </cell>
          <cell r="FZ1209">
            <v>0</v>
          </cell>
          <cell r="GA1209">
            <v>0</v>
          </cell>
          <cell r="GB1209">
            <v>0</v>
          </cell>
          <cell r="GC1209">
            <v>0</v>
          </cell>
          <cell r="GD1209">
            <v>0</v>
          </cell>
          <cell r="GE1209">
            <v>-3.9999999999992042E-2</v>
          </cell>
          <cell r="GF1209">
            <v>0</v>
          </cell>
          <cell r="GG1209">
            <v>0</v>
          </cell>
          <cell r="GH1209">
            <v>9.9999999999988987E-3</v>
          </cell>
          <cell r="GI1209">
            <v>0</v>
          </cell>
          <cell r="GJ1209">
            <v>-4.9999999999999822E-2</v>
          </cell>
          <cell r="GK1209">
            <v>0</v>
          </cell>
          <cell r="GL1209">
            <v>0</v>
          </cell>
          <cell r="GM1209">
            <v>0</v>
          </cell>
          <cell r="GN1209">
            <v>0</v>
          </cell>
          <cell r="GO1209">
            <v>0</v>
          </cell>
          <cell r="GP1209">
            <v>0</v>
          </cell>
          <cell r="GQ1209">
            <v>0</v>
          </cell>
          <cell r="GR1209">
            <v>3.0000000000001137E-2</v>
          </cell>
          <cell r="GS1209">
            <v>0</v>
          </cell>
          <cell r="GT1209">
            <v>0</v>
          </cell>
          <cell r="GU1209">
            <v>0</v>
          </cell>
          <cell r="GV1209">
            <v>0</v>
          </cell>
          <cell r="GW1209">
            <v>2.9999999999998472E-2</v>
          </cell>
          <cell r="GX1209">
            <v>0</v>
          </cell>
          <cell r="GY1209">
            <v>0</v>
          </cell>
          <cell r="GZ1209">
            <v>0</v>
          </cell>
          <cell r="HA1209">
            <v>0</v>
          </cell>
          <cell r="HB1209">
            <v>0</v>
          </cell>
          <cell r="HC1209">
            <v>0</v>
          </cell>
          <cell r="HD1209">
            <v>0</v>
          </cell>
          <cell r="HE1209">
            <v>-1.0000000000005116E-2</v>
          </cell>
          <cell r="HF1209">
            <v>0</v>
          </cell>
          <cell r="HG1209">
            <v>0</v>
          </cell>
          <cell r="HH1209">
            <v>9.9999999999997868E-3</v>
          </cell>
          <cell r="HI1209">
            <v>0</v>
          </cell>
          <cell r="HJ1209">
            <v>-2.0000000000000462E-2</v>
          </cell>
          <cell r="HK1209">
            <v>0</v>
          </cell>
          <cell r="HL1209">
            <v>0</v>
          </cell>
          <cell r="HM1209">
            <v>0</v>
          </cell>
          <cell r="HN1209">
            <v>0</v>
          </cell>
          <cell r="HO1209">
            <v>0</v>
          </cell>
          <cell r="HP1209">
            <v>0</v>
          </cell>
          <cell r="HQ1209">
            <v>0</v>
          </cell>
          <cell r="HR1209">
            <v>0</v>
          </cell>
          <cell r="HS1209">
            <v>0</v>
          </cell>
          <cell r="HT1209">
            <v>0</v>
          </cell>
          <cell r="HU1209">
            <v>0</v>
          </cell>
          <cell r="HV1209">
            <v>0</v>
          </cell>
          <cell r="HW1209">
            <v>0</v>
          </cell>
          <cell r="HX1209">
            <v>0</v>
          </cell>
          <cell r="HY1209">
            <v>0</v>
          </cell>
          <cell r="HZ1209">
            <v>0</v>
          </cell>
          <cell r="IA1209">
            <v>0</v>
          </cell>
          <cell r="IB1209">
            <v>0</v>
          </cell>
          <cell r="IC1209">
            <v>0</v>
          </cell>
          <cell r="ID1209">
            <v>0</v>
          </cell>
          <cell r="IE1209">
            <v>0</v>
          </cell>
          <cell r="IF1209">
            <v>0</v>
          </cell>
          <cell r="IG1209">
            <v>0</v>
          </cell>
          <cell r="IH1209">
            <v>0</v>
          </cell>
          <cell r="II1209">
            <v>0</v>
          </cell>
          <cell r="IJ1209">
            <v>0</v>
          </cell>
          <cell r="IK1209">
            <v>0</v>
          </cell>
          <cell r="IL1209">
            <v>0</v>
          </cell>
          <cell r="IM1209">
            <v>0</v>
          </cell>
          <cell r="IN1209">
            <v>0</v>
          </cell>
          <cell r="IO1209">
            <v>0</v>
          </cell>
          <cell r="IP1209">
            <v>0</v>
          </cell>
          <cell r="IQ1209">
            <v>0</v>
          </cell>
          <cell r="IR1209">
            <v>0</v>
          </cell>
          <cell r="IS1209">
            <v>0</v>
          </cell>
          <cell r="IT1209">
            <v>0</v>
          </cell>
          <cell r="IU1209">
            <v>0</v>
          </cell>
          <cell r="IV1209">
            <v>0</v>
          </cell>
          <cell r="IW1209">
            <v>0</v>
          </cell>
          <cell r="IX1209">
            <v>0</v>
          </cell>
          <cell r="IY1209">
            <v>0</v>
          </cell>
          <cell r="IZ1209">
            <v>0</v>
          </cell>
          <cell r="JA1209">
            <v>0</v>
          </cell>
          <cell r="JB1209">
            <v>0</v>
          </cell>
          <cell r="JC1209">
            <v>0</v>
          </cell>
          <cell r="JD1209">
            <v>0</v>
          </cell>
          <cell r="JE1209">
            <v>0</v>
          </cell>
          <cell r="JF1209">
            <v>0</v>
          </cell>
          <cell r="JG1209">
            <v>0</v>
          </cell>
          <cell r="JH1209">
            <v>0</v>
          </cell>
          <cell r="JI1209">
            <v>0</v>
          </cell>
          <cell r="JJ1209">
            <v>0</v>
          </cell>
          <cell r="JK1209">
            <v>0</v>
          </cell>
          <cell r="JL1209">
            <v>0</v>
          </cell>
          <cell r="JM1209">
            <v>0</v>
          </cell>
          <cell r="JN1209">
            <v>0</v>
          </cell>
          <cell r="JO1209">
            <v>0</v>
          </cell>
          <cell r="JP1209">
            <v>0</v>
          </cell>
          <cell r="JQ1209">
            <v>0</v>
          </cell>
        </row>
        <row r="1210">
          <cell r="D1210" t="str">
            <v>CL_.EX.UTS._.___.Hunter 0</v>
          </cell>
          <cell r="F1210">
            <v>0</v>
          </cell>
          <cell r="G1210">
            <v>0</v>
          </cell>
          <cell r="H1210">
            <v>0</v>
          </cell>
          <cell r="I1210">
            <v>1.9999999999999574E-2</v>
          </cell>
          <cell r="J1210">
            <v>0</v>
          </cell>
          <cell r="K1210">
            <v>-1.0000000000000675E-2</v>
          </cell>
          <cell r="L1210">
            <v>0</v>
          </cell>
          <cell r="M1210">
            <v>0</v>
          </cell>
          <cell r="N1210">
            <v>0</v>
          </cell>
          <cell r="O1210">
            <v>-1.0000000000000675E-2</v>
          </cell>
          <cell r="P1210">
            <v>0</v>
          </cell>
          <cell r="Q1210">
            <v>-4.0000000000000036E-2</v>
          </cell>
          <cell r="R1210">
            <v>-1.9999999999996021E-2</v>
          </cell>
          <cell r="S1210">
            <v>0</v>
          </cell>
          <cell r="T1210">
            <v>2.0000000000000462E-2</v>
          </cell>
          <cell r="U1210">
            <v>-9.9999999999988987E-3</v>
          </cell>
          <cell r="V1210">
            <v>0</v>
          </cell>
          <cell r="W1210">
            <v>0</v>
          </cell>
          <cell r="X1210">
            <v>-2.0000000000000462E-2</v>
          </cell>
          <cell r="Y1210">
            <v>-9.9999999999997868E-3</v>
          </cell>
          <cell r="Z1210">
            <v>0</v>
          </cell>
          <cell r="AA1210">
            <v>0</v>
          </cell>
          <cell r="AB1210">
            <v>-1.0000000000000675E-2</v>
          </cell>
          <cell r="AC1210">
            <v>9.9999999999997868E-3</v>
          </cell>
          <cell r="AD1210">
            <v>0</v>
          </cell>
          <cell r="AE1210">
            <v>-2.0000000000010232E-2</v>
          </cell>
          <cell r="AF1210">
            <v>0</v>
          </cell>
          <cell r="AG1210">
            <v>0</v>
          </cell>
          <cell r="AH1210">
            <v>0</v>
          </cell>
          <cell r="AI1210">
            <v>-9.9999999999997868E-3</v>
          </cell>
          <cell r="AJ1210">
            <v>0</v>
          </cell>
          <cell r="AK1210">
            <v>0</v>
          </cell>
          <cell r="AL1210">
            <v>0</v>
          </cell>
          <cell r="AM1210">
            <v>0</v>
          </cell>
          <cell r="AN1210">
            <v>-9.9999999999997868E-3</v>
          </cell>
          <cell r="AO1210">
            <v>9.9999999999997868E-3</v>
          </cell>
          <cell r="AP1210">
            <v>0</v>
          </cell>
          <cell r="AQ1210">
            <v>-9.9999999999997868E-3</v>
          </cell>
          <cell r="AR1210">
            <v>-7.9999999999984084E-2</v>
          </cell>
          <cell r="AS1210">
            <v>0</v>
          </cell>
          <cell r="AT1210">
            <v>0</v>
          </cell>
          <cell r="AU1210">
            <v>9.9999999999997868E-3</v>
          </cell>
          <cell r="AV1210">
            <v>-9.9999999999997868E-3</v>
          </cell>
          <cell r="AW1210">
            <v>0</v>
          </cell>
          <cell r="AX1210">
            <v>0</v>
          </cell>
          <cell r="AY1210">
            <v>0</v>
          </cell>
          <cell r="AZ1210">
            <v>0</v>
          </cell>
          <cell r="BA1210">
            <v>0</v>
          </cell>
          <cell r="BB1210">
            <v>-9.9999999999988987E-3</v>
          </cell>
          <cell r="BC1210">
            <v>-2.0000000000000462E-2</v>
          </cell>
          <cell r="BD1210">
            <v>-4.9999999999999822E-2</v>
          </cell>
          <cell r="BE1210">
            <v>-6.0000000000002274E-2</v>
          </cell>
          <cell r="BF1210">
            <v>0</v>
          </cell>
          <cell r="BG1210">
            <v>9.9999999999997868E-3</v>
          </cell>
          <cell r="BH1210">
            <v>0</v>
          </cell>
          <cell r="BI1210">
            <v>-2.0000000000000462E-2</v>
          </cell>
          <cell r="BJ1210">
            <v>-5.0000000000000711E-2</v>
          </cell>
          <cell r="BK1210">
            <v>0</v>
          </cell>
          <cell r="BL1210">
            <v>0</v>
          </cell>
          <cell r="BM1210">
            <v>0</v>
          </cell>
          <cell r="BN1210">
            <v>0</v>
          </cell>
          <cell r="BO1210">
            <v>0</v>
          </cell>
          <cell r="BP1210">
            <v>0</v>
          </cell>
          <cell r="BQ1210">
            <v>0</v>
          </cell>
          <cell r="BR1210">
            <v>9.9999999999909051E-3</v>
          </cell>
          <cell r="BS1210">
            <v>0</v>
          </cell>
          <cell r="BT1210">
            <v>0</v>
          </cell>
          <cell r="BU1210">
            <v>1.0000000000000675E-2</v>
          </cell>
          <cell r="BV1210">
            <v>0</v>
          </cell>
          <cell r="BW1210">
            <v>0</v>
          </cell>
          <cell r="BX1210">
            <v>0</v>
          </cell>
          <cell r="BY1210">
            <v>0</v>
          </cell>
          <cell r="BZ1210">
            <v>0</v>
          </cell>
          <cell r="CA1210">
            <v>0</v>
          </cell>
          <cell r="CB1210">
            <v>0</v>
          </cell>
          <cell r="CC1210">
            <v>0</v>
          </cell>
          <cell r="CD1210">
            <v>0</v>
          </cell>
          <cell r="CE1210">
            <v>-3.0000000000001137E-2</v>
          </cell>
          <cell r="CF1210">
            <v>0</v>
          </cell>
          <cell r="CG1210">
            <v>0</v>
          </cell>
          <cell r="CH1210">
            <v>-1.9999999999999574E-2</v>
          </cell>
          <cell r="CI1210">
            <v>-9.9999999999997868E-3</v>
          </cell>
          <cell r="CJ1210">
            <v>0</v>
          </cell>
          <cell r="CK1210">
            <v>0</v>
          </cell>
          <cell r="CL1210">
            <v>0</v>
          </cell>
          <cell r="CM1210">
            <v>0</v>
          </cell>
          <cell r="CN1210">
            <v>0</v>
          </cell>
          <cell r="CO1210">
            <v>0</v>
          </cell>
          <cell r="CP1210">
            <v>0</v>
          </cell>
          <cell r="CQ1210">
            <v>0</v>
          </cell>
          <cell r="CR1210">
            <v>-4.0000000000006253E-2</v>
          </cell>
          <cell r="CS1210">
            <v>0</v>
          </cell>
          <cell r="CT1210">
            <v>0</v>
          </cell>
          <cell r="CU1210">
            <v>-9.9999999999997868E-3</v>
          </cell>
          <cell r="CV1210">
            <v>-2.9999999999999361E-2</v>
          </cell>
          <cell r="CW1210">
            <v>0</v>
          </cell>
          <cell r="CX1210">
            <v>0</v>
          </cell>
          <cell r="CY1210">
            <v>0</v>
          </cell>
          <cell r="CZ1210">
            <v>0</v>
          </cell>
          <cell r="DA1210">
            <v>0</v>
          </cell>
          <cell r="DB1210">
            <v>0</v>
          </cell>
          <cell r="DC1210">
            <v>0</v>
          </cell>
          <cell r="DD1210">
            <v>0</v>
          </cell>
          <cell r="DE1210">
            <v>-0.10999999999999943</v>
          </cell>
          <cell r="DF1210">
            <v>0</v>
          </cell>
          <cell r="DG1210">
            <v>0</v>
          </cell>
          <cell r="DH1210">
            <v>-7.9999999999999183E-2</v>
          </cell>
          <cell r="DI1210">
            <v>-1.9999999999999574E-2</v>
          </cell>
          <cell r="DJ1210">
            <v>-9.9999999999988987E-3</v>
          </cell>
          <cell r="DK1210">
            <v>0</v>
          </cell>
          <cell r="DL1210">
            <v>0</v>
          </cell>
          <cell r="DM1210">
            <v>0</v>
          </cell>
          <cell r="DN1210">
            <v>0</v>
          </cell>
          <cell r="DO1210">
            <v>0</v>
          </cell>
          <cell r="DP1210">
            <v>0</v>
          </cell>
          <cell r="DQ1210">
            <v>0</v>
          </cell>
          <cell r="DR1210">
            <v>-6.0000000000002274E-2</v>
          </cell>
          <cell r="DS1210">
            <v>0</v>
          </cell>
          <cell r="DT1210">
            <v>0</v>
          </cell>
          <cell r="DU1210">
            <v>-2.9999999999999361E-2</v>
          </cell>
          <cell r="DV1210">
            <v>0</v>
          </cell>
          <cell r="DW1210">
            <v>-3.0000000000000249E-2</v>
          </cell>
          <cell r="DX1210">
            <v>0</v>
          </cell>
          <cell r="DY1210">
            <v>0</v>
          </cell>
          <cell r="DZ1210">
            <v>0</v>
          </cell>
          <cell r="EA1210">
            <v>0</v>
          </cell>
          <cell r="EB1210">
            <v>0</v>
          </cell>
          <cell r="EC1210">
            <v>0</v>
          </cell>
          <cell r="ED1210">
            <v>0</v>
          </cell>
          <cell r="EE1210">
            <v>-1.9999999999996021E-2</v>
          </cell>
          <cell r="EF1210">
            <v>0</v>
          </cell>
          <cell r="EG1210">
            <v>0</v>
          </cell>
          <cell r="EH1210">
            <v>-1.9999999999999574E-2</v>
          </cell>
          <cell r="EI1210">
            <v>0</v>
          </cell>
          <cell r="EJ1210">
            <v>0</v>
          </cell>
          <cell r="EK1210">
            <v>0</v>
          </cell>
          <cell r="EL1210">
            <v>0</v>
          </cell>
          <cell r="EM1210">
            <v>0</v>
          </cell>
          <cell r="EN1210">
            <v>0</v>
          </cell>
          <cell r="EO1210">
            <v>0</v>
          </cell>
          <cell r="EP1210">
            <v>0</v>
          </cell>
          <cell r="EQ1210">
            <v>0</v>
          </cell>
          <cell r="ER1210">
            <v>0</v>
          </cell>
          <cell r="ES1210">
            <v>0</v>
          </cell>
          <cell r="ET1210">
            <v>0</v>
          </cell>
          <cell r="EU1210">
            <v>0</v>
          </cell>
          <cell r="EV1210">
            <v>0</v>
          </cell>
          <cell r="EW1210">
            <v>0</v>
          </cell>
          <cell r="EX1210">
            <v>0</v>
          </cell>
          <cell r="EY1210">
            <v>0</v>
          </cell>
          <cell r="EZ1210">
            <v>0</v>
          </cell>
          <cell r="FA1210">
            <v>0</v>
          </cell>
          <cell r="FB1210">
            <v>0</v>
          </cell>
          <cell r="FC1210">
            <v>0</v>
          </cell>
          <cell r="FD1210">
            <v>0</v>
          </cell>
          <cell r="FE1210">
            <v>-1.0000000000005116E-2</v>
          </cell>
          <cell r="FF1210">
            <v>0</v>
          </cell>
          <cell r="FG1210">
            <v>0</v>
          </cell>
          <cell r="FH1210">
            <v>0</v>
          </cell>
          <cell r="FI1210">
            <v>0</v>
          </cell>
          <cell r="FJ1210">
            <v>-1.0000000000000675E-2</v>
          </cell>
          <cell r="FK1210">
            <v>0</v>
          </cell>
          <cell r="FL1210">
            <v>0</v>
          </cell>
          <cell r="FM1210">
            <v>0</v>
          </cell>
          <cell r="FN1210">
            <v>0</v>
          </cell>
          <cell r="FO1210">
            <v>0</v>
          </cell>
          <cell r="FP1210">
            <v>0</v>
          </cell>
          <cell r="FQ1210">
            <v>0</v>
          </cell>
          <cell r="FR1210">
            <v>3.0000000000001137E-2</v>
          </cell>
          <cell r="FS1210">
            <v>0</v>
          </cell>
          <cell r="FT1210">
            <v>0</v>
          </cell>
          <cell r="FU1210">
            <v>0</v>
          </cell>
          <cell r="FV1210">
            <v>0</v>
          </cell>
          <cell r="FW1210">
            <v>2.9999999999999361E-2</v>
          </cell>
          <cell r="FX1210">
            <v>0</v>
          </cell>
          <cell r="FY1210">
            <v>0</v>
          </cell>
          <cell r="FZ1210">
            <v>0</v>
          </cell>
          <cell r="GA1210">
            <v>0</v>
          </cell>
          <cell r="GB1210">
            <v>0</v>
          </cell>
          <cell r="GC1210">
            <v>0</v>
          </cell>
          <cell r="GD1210">
            <v>0</v>
          </cell>
          <cell r="GE1210">
            <v>0</v>
          </cell>
          <cell r="GF1210">
            <v>0</v>
          </cell>
          <cell r="GG1210">
            <v>0</v>
          </cell>
          <cell r="GH1210">
            <v>0</v>
          </cell>
          <cell r="GI1210">
            <v>0</v>
          </cell>
          <cell r="GJ1210">
            <v>0</v>
          </cell>
          <cell r="GK1210">
            <v>0</v>
          </cell>
          <cell r="GL1210">
            <v>0</v>
          </cell>
          <cell r="GM1210">
            <v>0</v>
          </cell>
          <cell r="GN1210">
            <v>0</v>
          </cell>
          <cell r="GO1210">
            <v>0</v>
          </cell>
          <cell r="GP1210">
            <v>0</v>
          </cell>
          <cell r="GQ1210">
            <v>0</v>
          </cell>
          <cell r="GR1210">
            <v>-1.0000000000005116E-2</v>
          </cell>
          <cell r="GS1210">
            <v>0</v>
          </cell>
          <cell r="GT1210">
            <v>0</v>
          </cell>
          <cell r="GU1210">
            <v>0</v>
          </cell>
          <cell r="GV1210">
            <v>0</v>
          </cell>
          <cell r="GW1210">
            <v>-9.9999999999997868E-3</v>
          </cell>
          <cell r="GX1210">
            <v>0</v>
          </cell>
          <cell r="GY1210">
            <v>0</v>
          </cell>
          <cell r="GZ1210">
            <v>0</v>
          </cell>
          <cell r="HA1210">
            <v>0</v>
          </cell>
          <cell r="HB1210">
            <v>0</v>
          </cell>
          <cell r="HC1210">
            <v>0</v>
          </cell>
          <cell r="HD1210">
            <v>0</v>
          </cell>
          <cell r="HE1210">
            <v>0</v>
          </cell>
          <cell r="HF1210">
            <v>0</v>
          </cell>
          <cell r="HG1210">
            <v>0</v>
          </cell>
          <cell r="HH1210">
            <v>0</v>
          </cell>
          <cell r="HI1210">
            <v>0</v>
          </cell>
          <cell r="HJ1210">
            <v>0</v>
          </cell>
          <cell r="HK1210">
            <v>0</v>
          </cell>
          <cell r="HL1210">
            <v>0</v>
          </cell>
          <cell r="HM1210">
            <v>0</v>
          </cell>
          <cell r="HN1210">
            <v>0</v>
          </cell>
          <cell r="HO1210">
            <v>0</v>
          </cell>
          <cell r="HP1210">
            <v>0</v>
          </cell>
          <cell r="HQ1210">
            <v>0</v>
          </cell>
          <cell r="HR1210">
            <v>0</v>
          </cell>
          <cell r="HS1210">
            <v>0</v>
          </cell>
          <cell r="HT1210">
            <v>0</v>
          </cell>
          <cell r="HU1210">
            <v>0</v>
          </cell>
          <cell r="HV1210">
            <v>0</v>
          </cell>
          <cell r="HW1210">
            <v>0</v>
          </cell>
          <cell r="HX1210">
            <v>0</v>
          </cell>
          <cell r="HY1210">
            <v>0</v>
          </cell>
          <cell r="HZ1210">
            <v>0</v>
          </cell>
          <cell r="IA1210">
            <v>0</v>
          </cell>
          <cell r="IB1210">
            <v>0</v>
          </cell>
          <cell r="IC1210">
            <v>0</v>
          </cell>
          <cell r="ID1210">
            <v>0</v>
          </cell>
          <cell r="IE1210">
            <v>0</v>
          </cell>
          <cell r="IF1210">
            <v>0</v>
          </cell>
          <cell r="IG1210">
            <v>0</v>
          </cell>
          <cell r="IH1210">
            <v>0</v>
          </cell>
          <cell r="II1210">
            <v>0</v>
          </cell>
          <cell r="IJ1210">
            <v>0</v>
          </cell>
          <cell r="IK1210">
            <v>0</v>
          </cell>
          <cell r="IL1210">
            <v>0</v>
          </cell>
          <cell r="IM1210">
            <v>0</v>
          </cell>
          <cell r="IN1210">
            <v>0</v>
          </cell>
          <cell r="IO1210">
            <v>0</v>
          </cell>
          <cell r="IP1210">
            <v>0</v>
          </cell>
          <cell r="IQ1210">
            <v>0</v>
          </cell>
          <cell r="IR1210">
            <v>0</v>
          </cell>
          <cell r="IS1210">
            <v>0</v>
          </cell>
          <cell r="IT1210">
            <v>0</v>
          </cell>
          <cell r="IU1210">
            <v>0</v>
          </cell>
          <cell r="IV1210">
            <v>0</v>
          </cell>
          <cell r="IW1210">
            <v>0</v>
          </cell>
          <cell r="IX1210">
            <v>0</v>
          </cell>
          <cell r="IY1210">
            <v>0</v>
          </cell>
          <cell r="IZ1210">
            <v>0</v>
          </cell>
          <cell r="JA1210">
            <v>0</v>
          </cell>
          <cell r="JB1210">
            <v>0</v>
          </cell>
          <cell r="JC1210">
            <v>0</v>
          </cell>
          <cell r="JD1210">
            <v>0</v>
          </cell>
          <cell r="JE1210">
            <v>0</v>
          </cell>
          <cell r="JF1210">
            <v>0</v>
          </cell>
          <cell r="JG1210">
            <v>0</v>
          </cell>
          <cell r="JH1210">
            <v>0</v>
          </cell>
          <cell r="JI1210">
            <v>0</v>
          </cell>
          <cell r="JJ1210">
            <v>0</v>
          </cell>
          <cell r="JK1210">
            <v>0</v>
          </cell>
          <cell r="JL1210">
            <v>0</v>
          </cell>
          <cell r="JM1210">
            <v>0</v>
          </cell>
          <cell r="JN1210">
            <v>0</v>
          </cell>
          <cell r="JO1210">
            <v>0</v>
          </cell>
          <cell r="JP1210">
            <v>0</v>
          </cell>
          <cell r="JQ1210">
            <v>0</v>
          </cell>
        </row>
        <row r="1211">
          <cell r="D1211" t="str">
            <v>CL_.EX.UTS._.___.Huntington 0</v>
          </cell>
          <cell r="F1211">
            <v>0</v>
          </cell>
          <cell r="G1211">
            <v>0</v>
          </cell>
          <cell r="H1211">
            <v>0</v>
          </cell>
          <cell r="I1211">
            <v>1.9999999999999574E-2</v>
          </cell>
          <cell r="J1211">
            <v>0</v>
          </cell>
          <cell r="K1211">
            <v>-1.0000000000000675E-2</v>
          </cell>
          <cell r="L1211">
            <v>0</v>
          </cell>
          <cell r="M1211">
            <v>0</v>
          </cell>
          <cell r="N1211">
            <v>0</v>
          </cell>
          <cell r="O1211">
            <v>-1.0000000000000675E-2</v>
          </cell>
          <cell r="P1211">
            <v>0</v>
          </cell>
          <cell r="Q1211">
            <v>-4.0000000000000036E-2</v>
          </cell>
          <cell r="R1211">
            <v>-1.9999999999996021E-2</v>
          </cell>
          <cell r="S1211">
            <v>0</v>
          </cell>
          <cell r="T1211">
            <v>2.0000000000000462E-2</v>
          </cell>
          <cell r="U1211">
            <v>-9.9999999999988987E-3</v>
          </cell>
          <cell r="V1211">
            <v>0</v>
          </cell>
          <cell r="W1211">
            <v>0</v>
          </cell>
          <cell r="X1211">
            <v>-2.0000000000000462E-2</v>
          </cell>
          <cell r="Y1211">
            <v>-9.9999999999997868E-3</v>
          </cell>
          <cell r="Z1211">
            <v>0</v>
          </cell>
          <cell r="AA1211">
            <v>0</v>
          </cell>
          <cell r="AB1211">
            <v>-1.0000000000000675E-2</v>
          </cell>
          <cell r="AC1211">
            <v>9.9999999999997868E-3</v>
          </cell>
          <cell r="AD1211">
            <v>0</v>
          </cell>
          <cell r="AE1211">
            <v>-2.0000000000010232E-2</v>
          </cell>
          <cell r="AF1211">
            <v>0</v>
          </cell>
          <cell r="AG1211">
            <v>0</v>
          </cell>
          <cell r="AH1211">
            <v>0</v>
          </cell>
          <cell r="AI1211">
            <v>-9.9999999999997868E-3</v>
          </cell>
          <cell r="AJ1211">
            <v>0</v>
          </cell>
          <cell r="AK1211">
            <v>0</v>
          </cell>
          <cell r="AL1211">
            <v>0</v>
          </cell>
          <cell r="AM1211">
            <v>0</v>
          </cell>
          <cell r="AN1211">
            <v>-9.9999999999997868E-3</v>
          </cell>
          <cell r="AO1211">
            <v>9.9999999999997868E-3</v>
          </cell>
          <cell r="AP1211">
            <v>0</v>
          </cell>
          <cell r="AQ1211">
            <v>-9.9999999999997868E-3</v>
          </cell>
          <cell r="AR1211">
            <v>-7.9999999999984084E-2</v>
          </cell>
          <cell r="AS1211">
            <v>0</v>
          </cell>
          <cell r="AT1211">
            <v>0</v>
          </cell>
          <cell r="AU1211">
            <v>9.9999999999997868E-3</v>
          </cell>
          <cell r="AV1211">
            <v>-9.9999999999997868E-3</v>
          </cell>
          <cell r="AW1211">
            <v>0</v>
          </cell>
          <cell r="AX1211">
            <v>0</v>
          </cell>
          <cell r="AY1211">
            <v>0</v>
          </cell>
          <cell r="AZ1211">
            <v>0</v>
          </cell>
          <cell r="BA1211">
            <v>0</v>
          </cell>
          <cell r="BB1211">
            <v>-9.9999999999988987E-3</v>
          </cell>
          <cell r="BC1211">
            <v>-2.0000000000000462E-2</v>
          </cell>
          <cell r="BD1211">
            <v>-4.9999999999999822E-2</v>
          </cell>
          <cell r="BE1211">
            <v>-6.0000000000002274E-2</v>
          </cell>
          <cell r="BF1211">
            <v>0</v>
          </cell>
          <cell r="BG1211">
            <v>9.9999999999997868E-3</v>
          </cell>
          <cell r="BH1211">
            <v>0</v>
          </cell>
          <cell r="BI1211">
            <v>-2.0000000000000462E-2</v>
          </cell>
          <cell r="BJ1211">
            <v>-5.0000000000000711E-2</v>
          </cell>
          <cell r="BK1211">
            <v>0</v>
          </cell>
          <cell r="BL1211">
            <v>0</v>
          </cell>
          <cell r="BM1211">
            <v>0</v>
          </cell>
          <cell r="BN1211">
            <v>0</v>
          </cell>
          <cell r="BO1211">
            <v>0</v>
          </cell>
          <cell r="BP1211">
            <v>0</v>
          </cell>
          <cell r="BQ1211">
            <v>0</v>
          </cell>
          <cell r="BR1211">
            <v>9.9999999999909051E-3</v>
          </cell>
          <cell r="BS1211">
            <v>0</v>
          </cell>
          <cell r="BT1211">
            <v>0</v>
          </cell>
          <cell r="BU1211">
            <v>1.0000000000000675E-2</v>
          </cell>
          <cell r="BV1211">
            <v>0</v>
          </cell>
          <cell r="BW1211">
            <v>0</v>
          </cell>
          <cell r="BX1211">
            <v>0</v>
          </cell>
          <cell r="BY1211">
            <v>0</v>
          </cell>
          <cell r="BZ1211">
            <v>0</v>
          </cell>
          <cell r="CA1211">
            <v>0</v>
          </cell>
          <cell r="CB1211">
            <v>0</v>
          </cell>
          <cell r="CC1211">
            <v>0</v>
          </cell>
          <cell r="CD1211">
            <v>0</v>
          </cell>
          <cell r="CE1211">
            <v>-3.0000000000001137E-2</v>
          </cell>
          <cell r="CF1211">
            <v>0</v>
          </cell>
          <cell r="CG1211">
            <v>0</v>
          </cell>
          <cell r="CH1211">
            <v>-1.9999999999999574E-2</v>
          </cell>
          <cell r="CI1211">
            <v>-9.9999999999997868E-3</v>
          </cell>
          <cell r="CJ1211">
            <v>0</v>
          </cell>
          <cell r="CK1211">
            <v>0</v>
          </cell>
          <cell r="CL1211">
            <v>0</v>
          </cell>
          <cell r="CM1211">
            <v>0</v>
          </cell>
          <cell r="CN1211">
            <v>0</v>
          </cell>
          <cell r="CO1211">
            <v>0</v>
          </cell>
          <cell r="CP1211">
            <v>0</v>
          </cell>
          <cell r="CQ1211">
            <v>0</v>
          </cell>
          <cell r="CR1211">
            <v>-4.0000000000006253E-2</v>
          </cell>
          <cell r="CS1211">
            <v>0</v>
          </cell>
          <cell r="CT1211">
            <v>0</v>
          </cell>
          <cell r="CU1211">
            <v>-9.9999999999997868E-3</v>
          </cell>
          <cell r="CV1211">
            <v>-2.9999999999999361E-2</v>
          </cell>
          <cell r="CW1211">
            <v>0</v>
          </cell>
          <cell r="CX1211">
            <v>0</v>
          </cell>
          <cell r="CY1211">
            <v>0</v>
          </cell>
          <cell r="CZ1211">
            <v>0</v>
          </cell>
          <cell r="DA1211">
            <v>0</v>
          </cell>
          <cell r="DB1211">
            <v>0</v>
          </cell>
          <cell r="DC1211">
            <v>0</v>
          </cell>
          <cell r="DD1211">
            <v>0</v>
          </cell>
          <cell r="DE1211">
            <v>-0.10999999999999943</v>
          </cell>
          <cell r="DF1211">
            <v>0</v>
          </cell>
          <cell r="DG1211">
            <v>0</v>
          </cell>
          <cell r="DH1211">
            <v>-7.9999999999999183E-2</v>
          </cell>
          <cell r="DI1211">
            <v>-1.9999999999999574E-2</v>
          </cell>
          <cell r="DJ1211">
            <v>-9.9999999999988987E-3</v>
          </cell>
          <cell r="DK1211">
            <v>0</v>
          </cell>
          <cell r="DL1211">
            <v>0</v>
          </cell>
          <cell r="DM1211">
            <v>0</v>
          </cell>
          <cell r="DN1211">
            <v>0</v>
          </cell>
          <cell r="DO1211">
            <v>0</v>
          </cell>
          <cell r="DP1211">
            <v>0</v>
          </cell>
          <cell r="DQ1211">
            <v>0</v>
          </cell>
          <cell r="DR1211">
            <v>-6.0000000000002274E-2</v>
          </cell>
          <cell r="DS1211">
            <v>0</v>
          </cell>
          <cell r="DT1211">
            <v>0</v>
          </cell>
          <cell r="DU1211">
            <v>-2.9999999999999361E-2</v>
          </cell>
          <cell r="DV1211">
            <v>0</v>
          </cell>
          <cell r="DW1211">
            <v>-3.0000000000000249E-2</v>
          </cell>
          <cell r="DX1211">
            <v>0</v>
          </cell>
          <cell r="DY1211">
            <v>0</v>
          </cell>
          <cell r="DZ1211">
            <v>0</v>
          </cell>
          <cell r="EA1211">
            <v>0</v>
          </cell>
          <cell r="EB1211">
            <v>0</v>
          </cell>
          <cell r="EC1211">
            <v>0</v>
          </cell>
          <cell r="ED1211">
            <v>0</v>
          </cell>
          <cell r="EE1211">
            <v>-1.9999999999996021E-2</v>
          </cell>
          <cell r="EF1211">
            <v>0</v>
          </cell>
          <cell r="EG1211">
            <v>0</v>
          </cell>
          <cell r="EH1211">
            <v>-1.9999999999999574E-2</v>
          </cell>
          <cell r="EI1211">
            <v>0</v>
          </cell>
          <cell r="EJ1211">
            <v>0</v>
          </cell>
          <cell r="EK1211">
            <v>0</v>
          </cell>
          <cell r="EL1211">
            <v>0</v>
          </cell>
          <cell r="EM1211">
            <v>0</v>
          </cell>
          <cell r="EN1211">
            <v>0</v>
          </cell>
          <cell r="EO1211">
            <v>0</v>
          </cell>
          <cell r="EP1211">
            <v>0</v>
          </cell>
          <cell r="EQ1211">
            <v>0</v>
          </cell>
          <cell r="ER1211">
            <v>0</v>
          </cell>
          <cell r="ES1211">
            <v>0</v>
          </cell>
          <cell r="ET1211">
            <v>0</v>
          </cell>
          <cell r="EU1211">
            <v>0</v>
          </cell>
          <cell r="EV1211">
            <v>0</v>
          </cell>
          <cell r="EW1211">
            <v>0</v>
          </cell>
          <cell r="EX1211">
            <v>0</v>
          </cell>
          <cell r="EY1211">
            <v>0</v>
          </cell>
          <cell r="EZ1211">
            <v>0</v>
          </cell>
          <cell r="FA1211">
            <v>0</v>
          </cell>
          <cell r="FB1211">
            <v>0</v>
          </cell>
          <cell r="FC1211">
            <v>0</v>
          </cell>
          <cell r="FD1211">
            <v>0</v>
          </cell>
          <cell r="FE1211">
            <v>-1.0000000000005116E-2</v>
          </cell>
          <cell r="FF1211">
            <v>0</v>
          </cell>
          <cell r="FG1211">
            <v>0</v>
          </cell>
          <cell r="FH1211">
            <v>0</v>
          </cell>
          <cell r="FI1211">
            <v>0</v>
          </cell>
          <cell r="FJ1211">
            <v>-1.0000000000000675E-2</v>
          </cell>
          <cell r="FK1211">
            <v>0</v>
          </cell>
          <cell r="FL1211">
            <v>0</v>
          </cell>
          <cell r="FM1211">
            <v>0</v>
          </cell>
          <cell r="FN1211">
            <v>0</v>
          </cell>
          <cell r="FO1211">
            <v>0</v>
          </cell>
          <cell r="FP1211">
            <v>0</v>
          </cell>
          <cell r="FQ1211">
            <v>0</v>
          </cell>
          <cell r="FR1211">
            <v>4.0000000000006253E-2</v>
          </cell>
          <cell r="FS1211">
            <v>0</v>
          </cell>
          <cell r="FT1211">
            <v>0</v>
          </cell>
          <cell r="FU1211">
            <v>0</v>
          </cell>
          <cell r="FV1211">
            <v>0</v>
          </cell>
          <cell r="FW1211">
            <v>3.9999999999999147E-2</v>
          </cell>
          <cell r="FX1211">
            <v>0</v>
          </cell>
          <cell r="FY1211">
            <v>0</v>
          </cell>
          <cell r="FZ1211">
            <v>0</v>
          </cell>
          <cell r="GA1211">
            <v>0</v>
          </cell>
          <cell r="GB1211">
            <v>0</v>
          </cell>
          <cell r="GC1211">
            <v>0</v>
          </cell>
          <cell r="GD1211">
            <v>0</v>
          </cell>
          <cell r="GE1211">
            <v>0</v>
          </cell>
          <cell r="GF1211">
            <v>0</v>
          </cell>
          <cell r="GG1211">
            <v>0</v>
          </cell>
          <cell r="GH1211">
            <v>0</v>
          </cell>
          <cell r="GI1211">
            <v>0</v>
          </cell>
          <cell r="GJ1211">
            <v>0</v>
          </cell>
          <cell r="GK1211">
            <v>0</v>
          </cell>
          <cell r="GL1211">
            <v>0</v>
          </cell>
          <cell r="GM1211">
            <v>0</v>
          </cell>
          <cell r="GN1211">
            <v>0</v>
          </cell>
          <cell r="GO1211">
            <v>0</v>
          </cell>
          <cell r="GP1211">
            <v>0</v>
          </cell>
          <cell r="GQ1211">
            <v>0</v>
          </cell>
          <cell r="GR1211">
            <v>-1.0000000000005116E-2</v>
          </cell>
          <cell r="GS1211">
            <v>0</v>
          </cell>
          <cell r="GT1211">
            <v>0</v>
          </cell>
          <cell r="GU1211">
            <v>0</v>
          </cell>
          <cell r="GV1211">
            <v>0</v>
          </cell>
          <cell r="GW1211">
            <v>-9.9999999999997868E-3</v>
          </cell>
          <cell r="GX1211">
            <v>0</v>
          </cell>
          <cell r="GY1211">
            <v>0</v>
          </cell>
          <cell r="GZ1211">
            <v>0</v>
          </cell>
          <cell r="HA1211">
            <v>0</v>
          </cell>
          <cell r="HB1211">
            <v>0</v>
          </cell>
          <cell r="HC1211">
            <v>0</v>
          </cell>
          <cell r="HD1211">
            <v>0</v>
          </cell>
          <cell r="HE1211">
            <v>0</v>
          </cell>
          <cell r="HF1211">
            <v>0</v>
          </cell>
          <cell r="HG1211">
            <v>0</v>
          </cell>
          <cell r="HH1211">
            <v>0</v>
          </cell>
          <cell r="HI1211">
            <v>0</v>
          </cell>
          <cell r="HJ1211">
            <v>0</v>
          </cell>
          <cell r="HK1211">
            <v>0</v>
          </cell>
          <cell r="HL1211">
            <v>0</v>
          </cell>
          <cell r="HM1211">
            <v>0</v>
          </cell>
          <cell r="HN1211">
            <v>0</v>
          </cell>
          <cell r="HO1211">
            <v>0</v>
          </cell>
          <cell r="HP1211">
            <v>0</v>
          </cell>
          <cell r="HQ1211">
            <v>0</v>
          </cell>
          <cell r="HR1211">
            <v>0</v>
          </cell>
          <cell r="HS1211">
            <v>0</v>
          </cell>
          <cell r="HT1211">
            <v>0</v>
          </cell>
          <cell r="HU1211">
            <v>0</v>
          </cell>
          <cell r="HV1211">
            <v>0</v>
          </cell>
          <cell r="HW1211">
            <v>0</v>
          </cell>
          <cell r="HX1211">
            <v>0</v>
          </cell>
          <cell r="HY1211">
            <v>0</v>
          </cell>
          <cell r="HZ1211">
            <v>0</v>
          </cell>
          <cell r="IA1211">
            <v>0</v>
          </cell>
          <cell r="IB1211">
            <v>0</v>
          </cell>
          <cell r="IC1211">
            <v>0</v>
          </cell>
          <cell r="ID1211">
            <v>0</v>
          </cell>
          <cell r="IE1211">
            <v>0</v>
          </cell>
          <cell r="IF1211">
            <v>0</v>
          </cell>
          <cell r="IG1211">
            <v>0</v>
          </cell>
          <cell r="IH1211">
            <v>0</v>
          </cell>
          <cell r="II1211">
            <v>0</v>
          </cell>
          <cell r="IJ1211">
            <v>0</v>
          </cell>
          <cell r="IK1211">
            <v>0</v>
          </cell>
          <cell r="IL1211">
            <v>0</v>
          </cell>
          <cell r="IM1211">
            <v>0</v>
          </cell>
          <cell r="IN1211">
            <v>0</v>
          </cell>
          <cell r="IO1211">
            <v>0</v>
          </cell>
          <cell r="IP1211">
            <v>0</v>
          </cell>
          <cell r="IQ1211">
            <v>0</v>
          </cell>
          <cell r="IR1211">
            <v>0</v>
          </cell>
          <cell r="IS1211">
            <v>0</v>
          </cell>
          <cell r="IT1211">
            <v>0</v>
          </cell>
          <cell r="IU1211">
            <v>0</v>
          </cell>
          <cell r="IV1211">
            <v>0</v>
          </cell>
          <cell r="IW1211">
            <v>0</v>
          </cell>
          <cell r="IX1211">
            <v>0</v>
          </cell>
          <cell r="IY1211">
            <v>0</v>
          </cell>
          <cell r="IZ1211">
            <v>0</v>
          </cell>
          <cell r="JA1211">
            <v>0</v>
          </cell>
          <cell r="JB1211">
            <v>0</v>
          </cell>
          <cell r="JC1211">
            <v>0</v>
          </cell>
          <cell r="JD1211">
            <v>0</v>
          </cell>
          <cell r="JE1211">
            <v>0</v>
          </cell>
          <cell r="JF1211">
            <v>0</v>
          </cell>
          <cell r="JG1211">
            <v>0</v>
          </cell>
          <cell r="JH1211">
            <v>0</v>
          </cell>
          <cell r="JI1211">
            <v>0</v>
          </cell>
          <cell r="JJ1211">
            <v>0</v>
          </cell>
          <cell r="JK1211">
            <v>0</v>
          </cell>
          <cell r="JL1211">
            <v>0</v>
          </cell>
          <cell r="JM1211">
            <v>0</v>
          </cell>
          <cell r="JN1211">
            <v>0</v>
          </cell>
          <cell r="JO1211">
            <v>0</v>
          </cell>
          <cell r="JP1211">
            <v>0</v>
          </cell>
          <cell r="JQ1211">
            <v>0</v>
          </cell>
        </row>
        <row r="1212">
          <cell r="D1212" t="str">
            <v>CL_.EX.BDG._.___.JimBridger 3</v>
          </cell>
          <cell r="F1212">
            <v>-1.0800000000003251E-2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-3.2399999999999984E-2</v>
          </cell>
          <cell r="M1212">
            <v>-1.1445053899999991</v>
          </cell>
          <cell r="N1212">
            <v>0.37831499999999973</v>
          </cell>
          <cell r="O1212">
            <v>0</v>
          </cell>
          <cell r="P1212">
            <v>0</v>
          </cell>
          <cell r="Q1212">
            <v>0</v>
          </cell>
          <cell r="R1212">
            <v>-0.88386957999995275</v>
          </cell>
          <cell r="S1212">
            <v>-4.9193999999985749E-2</v>
          </cell>
          <cell r="T1212">
            <v>0</v>
          </cell>
          <cell r="U1212">
            <v>0</v>
          </cell>
          <cell r="V1212">
            <v>0</v>
          </cell>
          <cell r="W1212">
            <v>0</v>
          </cell>
          <cell r="X1212">
            <v>0</v>
          </cell>
          <cell r="Y1212">
            <v>0</v>
          </cell>
          <cell r="Z1212">
            <v>-0.43059900000000084</v>
          </cell>
          <cell r="AA1212">
            <v>-0.22600800000000021</v>
          </cell>
          <cell r="AB1212">
            <v>0</v>
          </cell>
          <cell r="AC1212">
            <v>-7.5666580000000039E-2</v>
          </cell>
          <cell r="AD1212">
            <v>-0.10240199999999788</v>
          </cell>
          <cell r="AE1212">
            <v>-0.18919799999997622</v>
          </cell>
          <cell r="AF1212">
            <v>-0.18880200000000258</v>
          </cell>
          <cell r="AG1212">
            <v>0</v>
          </cell>
          <cell r="AH1212">
            <v>0</v>
          </cell>
          <cell r="AI1212">
            <v>0</v>
          </cell>
          <cell r="AJ1212">
            <v>0</v>
          </cell>
          <cell r="AK1212">
            <v>0</v>
          </cell>
          <cell r="AL1212">
            <v>0</v>
          </cell>
          <cell r="AM1212">
            <v>-3.2400000000002649E-2</v>
          </cell>
          <cell r="AN1212">
            <v>-3.2795999999997605E-2</v>
          </cell>
          <cell r="AO1212">
            <v>0</v>
          </cell>
          <cell r="AP1212">
            <v>0</v>
          </cell>
          <cell r="AQ1212">
            <v>6.4800000000005298E-2</v>
          </cell>
          <cell r="AR1212">
            <v>-0.6101115299999833</v>
          </cell>
          <cell r="AS1212">
            <v>-8.040600000000353E-2</v>
          </cell>
          <cell r="AT1212">
            <v>-9.1601999999998185E-2</v>
          </cell>
          <cell r="AU1212">
            <v>0</v>
          </cell>
          <cell r="AV1212">
            <v>0</v>
          </cell>
          <cell r="AW1212">
            <v>0</v>
          </cell>
          <cell r="AX1212">
            <v>-3.3697530000001308E-2</v>
          </cell>
          <cell r="AY1212">
            <v>0</v>
          </cell>
          <cell r="AZ1212">
            <v>-6.4799999999991087E-2</v>
          </cell>
          <cell r="BA1212">
            <v>0</v>
          </cell>
          <cell r="BB1212">
            <v>0</v>
          </cell>
          <cell r="BC1212">
            <v>-0.24800399999999456</v>
          </cell>
          <cell r="BD1212">
            <v>-9.1601999999994632E-2</v>
          </cell>
          <cell r="BE1212">
            <v>-3.23999999999387E-2</v>
          </cell>
          <cell r="BF1212">
            <v>0</v>
          </cell>
          <cell r="BG1212">
            <v>-3.2399999999995543E-2</v>
          </cell>
          <cell r="BH1212">
            <v>0</v>
          </cell>
          <cell r="BI1212">
            <v>0</v>
          </cell>
          <cell r="BJ1212">
            <v>0</v>
          </cell>
          <cell r="BK1212">
            <v>0</v>
          </cell>
          <cell r="BL1212">
            <v>0</v>
          </cell>
          <cell r="BM1212">
            <v>0</v>
          </cell>
          <cell r="BN1212">
            <v>0</v>
          </cell>
          <cell r="BO1212">
            <v>0</v>
          </cell>
          <cell r="BP1212">
            <v>0</v>
          </cell>
          <cell r="BQ1212">
            <v>0</v>
          </cell>
          <cell r="BR1212">
            <v>-0.79878217999998924</v>
          </cell>
          <cell r="BS1212">
            <v>0</v>
          </cell>
          <cell r="BT1212">
            <v>0</v>
          </cell>
          <cell r="BU1212">
            <v>-1.1196000000005313E-2</v>
          </cell>
          <cell r="BV1212">
            <v>0</v>
          </cell>
          <cell r="BW1212">
            <v>0</v>
          </cell>
          <cell r="BX1212">
            <v>-1.1174180000004696E-2</v>
          </cell>
          <cell r="BY1212">
            <v>0</v>
          </cell>
          <cell r="BZ1212">
            <v>0</v>
          </cell>
          <cell r="CA1212">
            <v>0</v>
          </cell>
          <cell r="CB1212">
            <v>-0.77641199999999344</v>
          </cell>
          <cell r="CC1212">
            <v>0</v>
          </cell>
          <cell r="CD1212">
            <v>0</v>
          </cell>
          <cell r="CE1212">
            <v>0</v>
          </cell>
          <cell r="CF1212">
            <v>0</v>
          </cell>
          <cell r="CG1212">
            <v>0</v>
          </cell>
          <cell r="CH1212">
            <v>0</v>
          </cell>
          <cell r="CI1212">
            <v>0</v>
          </cell>
          <cell r="CJ1212">
            <v>0</v>
          </cell>
          <cell r="CK1212">
            <v>0</v>
          </cell>
          <cell r="CL1212">
            <v>0</v>
          </cell>
          <cell r="CM1212">
            <v>0</v>
          </cell>
          <cell r="CN1212">
            <v>0</v>
          </cell>
          <cell r="CO1212">
            <v>0</v>
          </cell>
          <cell r="CP1212">
            <v>0</v>
          </cell>
          <cell r="CQ1212">
            <v>0</v>
          </cell>
          <cell r="CR1212">
            <v>-2.1740579999999454</v>
          </cell>
          <cell r="CS1212">
            <v>0</v>
          </cell>
          <cell r="CT1212">
            <v>-0.17200800000000527</v>
          </cell>
          <cell r="CU1212">
            <v>-1.8244440000000068</v>
          </cell>
          <cell r="CV1212">
            <v>0</v>
          </cell>
          <cell r="CW1212">
            <v>0</v>
          </cell>
          <cell r="CX1212">
            <v>0</v>
          </cell>
          <cell r="CY1212">
            <v>0</v>
          </cell>
          <cell r="CZ1212">
            <v>0</v>
          </cell>
          <cell r="DA1212">
            <v>0</v>
          </cell>
          <cell r="DB1212">
            <v>-0.17760599999999727</v>
          </cell>
          <cell r="DC1212">
            <v>0</v>
          </cell>
          <cell r="DD1212">
            <v>0</v>
          </cell>
          <cell r="DE1212">
            <v>-0.11280599999997776</v>
          </cell>
          <cell r="DF1212">
            <v>0</v>
          </cell>
          <cell r="DG1212">
            <v>0</v>
          </cell>
          <cell r="DH1212">
            <v>0</v>
          </cell>
          <cell r="DI1212">
            <v>0</v>
          </cell>
          <cell r="DJ1212">
            <v>0</v>
          </cell>
          <cell r="DK1212">
            <v>0</v>
          </cell>
          <cell r="DL1212">
            <v>0</v>
          </cell>
          <cell r="DM1212">
            <v>0</v>
          </cell>
          <cell r="DN1212">
            <v>-8.040600000000353E-2</v>
          </cell>
          <cell r="DO1212">
            <v>-3.2399999999995543E-2</v>
          </cell>
          <cell r="DP1212">
            <v>0</v>
          </cell>
          <cell r="DQ1212">
            <v>0</v>
          </cell>
          <cell r="DR1212">
            <v>0</v>
          </cell>
          <cell r="DS1212">
            <v>0</v>
          </cell>
          <cell r="DT1212">
            <v>0</v>
          </cell>
          <cell r="DU1212">
            <v>0</v>
          </cell>
          <cell r="DV1212">
            <v>0</v>
          </cell>
          <cell r="DW1212">
            <v>0</v>
          </cell>
          <cell r="DX1212">
            <v>0</v>
          </cell>
          <cell r="DY1212">
            <v>0</v>
          </cell>
          <cell r="DZ1212">
            <v>0</v>
          </cell>
          <cell r="EA1212">
            <v>0</v>
          </cell>
          <cell r="EB1212">
            <v>0</v>
          </cell>
          <cell r="EC1212">
            <v>0</v>
          </cell>
          <cell r="ED1212">
            <v>0</v>
          </cell>
          <cell r="EE1212">
            <v>0</v>
          </cell>
          <cell r="EF1212">
            <v>0</v>
          </cell>
          <cell r="EG1212">
            <v>0</v>
          </cell>
          <cell r="EH1212">
            <v>0</v>
          </cell>
          <cell r="EI1212">
            <v>0</v>
          </cell>
          <cell r="EJ1212">
            <v>0</v>
          </cell>
          <cell r="EK1212">
            <v>0</v>
          </cell>
          <cell r="EL1212">
            <v>0</v>
          </cell>
          <cell r="EM1212">
            <v>0</v>
          </cell>
          <cell r="EN1212">
            <v>0</v>
          </cell>
          <cell r="EO1212">
            <v>0</v>
          </cell>
          <cell r="EP1212">
            <v>0</v>
          </cell>
          <cell r="EQ1212">
            <v>0</v>
          </cell>
          <cell r="ER1212">
            <v>-8.0405999999925371E-2</v>
          </cell>
          <cell r="ES1212">
            <v>0</v>
          </cell>
          <cell r="ET1212">
            <v>0</v>
          </cell>
          <cell r="EU1212">
            <v>0</v>
          </cell>
          <cell r="EV1212">
            <v>0</v>
          </cell>
          <cell r="EW1212">
            <v>-8.0405999999996425E-2</v>
          </cell>
          <cell r="EX1212">
            <v>0</v>
          </cell>
          <cell r="EY1212">
            <v>0</v>
          </cell>
          <cell r="EZ1212">
            <v>0</v>
          </cell>
          <cell r="FA1212">
            <v>0</v>
          </cell>
          <cell r="FB1212">
            <v>0</v>
          </cell>
          <cell r="FC1212">
            <v>0</v>
          </cell>
          <cell r="FD1212">
            <v>0</v>
          </cell>
          <cell r="FE1212">
            <v>-0.11399400000004789</v>
          </cell>
          <cell r="FF1212">
            <v>0</v>
          </cell>
          <cell r="FG1212">
            <v>0</v>
          </cell>
          <cell r="FH1212">
            <v>0</v>
          </cell>
          <cell r="FI1212">
            <v>0</v>
          </cell>
          <cell r="FJ1212">
            <v>-1.1195999999998207E-2</v>
          </cell>
          <cell r="FK1212">
            <v>-9.1601999999994632E-2</v>
          </cell>
          <cell r="FL1212">
            <v>0</v>
          </cell>
          <cell r="FM1212">
            <v>0</v>
          </cell>
          <cell r="FN1212">
            <v>-1.1195999999998207E-2</v>
          </cell>
          <cell r="FO1212">
            <v>0</v>
          </cell>
          <cell r="FP1212">
            <v>0</v>
          </cell>
          <cell r="FQ1212">
            <v>0</v>
          </cell>
          <cell r="FR1212">
            <v>-0.25241399999993064</v>
          </cell>
          <cell r="FS1212">
            <v>0</v>
          </cell>
          <cell r="FT1212">
            <v>-9.1602000000008843E-2</v>
          </cell>
          <cell r="FU1212">
            <v>0</v>
          </cell>
          <cell r="FV1212">
            <v>0</v>
          </cell>
          <cell r="FW1212">
            <v>0</v>
          </cell>
          <cell r="FX1212">
            <v>0</v>
          </cell>
          <cell r="FY1212">
            <v>0</v>
          </cell>
          <cell r="FZ1212">
            <v>-8.0405999999996425E-2</v>
          </cell>
          <cell r="GA1212">
            <v>-8.040600000000353E-2</v>
          </cell>
          <cell r="GB1212">
            <v>0</v>
          </cell>
          <cell r="GC1212">
            <v>0</v>
          </cell>
          <cell r="GD1212">
            <v>0</v>
          </cell>
          <cell r="GE1212">
            <v>-0.23328931000003195</v>
          </cell>
          <cell r="GF1212">
            <v>-7.728709999994976E-3</v>
          </cell>
          <cell r="GG1212">
            <v>0</v>
          </cell>
          <cell r="GH1212">
            <v>0</v>
          </cell>
          <cell r="GI1212">
            <v>0</v>
          </cell>
          <cell r="GJ1212">
            <v>-0.12836060000000771</v>
          </cell>
          <cell r="GK1212">
            <v>0</v>
          </cell>
          <cell r="GL1212">
            <v>0</v>
          </cell>
          <cell r="GM1212">
            <v>0</v>
          </cell>
          <cell r="GN1212">
            <v>-3.2399999999995543E-2</v>
          </cell>
          <cell r="GO1212">
            <v>-6.4800000000005298E-2</v>
          </cell>
          <cell r="GP1212">
            <v>0</v>
          </cell>
          <cell r="GQ1212">
            <v>0</v>
          </cell>
          <cell r="GR1212">
            <v>-0.11399399999982052</v>
          </cell>
          <cell r="GS1212">
            <v>0</v>
          </cell>
          <cell r="GT1212">
            <v>-1.1196000000005313E-2</v>
          </cell>
          <cell r="GU1212">
            <v>0</v>
          </cell>
          <cell r="GV1212">
            <v>0</v>
          </cell>
          <cell r="GW1212">
            <v>-1.1196000000005313E-2</v>
          </cell>
          <cell r="GX1212">
            <v>0</v>
          </cell>
          <cell r="GY1212">
            <v>0</v>
          </cell>
          <cell r="GZ1212">
            <v>0</v>
          </cell>
          <cell r="HA1212">
            <v>-9.1601999999994632E-2</v>
          </cell>
          <cell r="HB1212">
            <v>0</v>
          </cell>
          <cell r="HC1212">
            <v>0</v>
          </cell>
          <cell r="HD1212">
            <v>0</v>
          </cell>
          <cell r="HE1212">
            <v>-1.119600000004084E-2</v>
          </cell>
          <cell r="HF1212">
            <v>0</v>
          </cell>
          <cell r="HG1212">
            <v>0</v>
          </cell>
          <cell r="HH1212">
            <v>0</v>
          </cell>
          <cell r="HI1212">
            <v>0</v>
          </cell>
          <cell r="HJ1212">
            <v>0</v>
          </cell>
          <cell r="HK1212">
            <v>-1.1195999999998207E-2</v>
          </cell>
          <cell r="HL1212">
            <v>0</v>
          </cell>
          <cell r="HM1212">
            <v>0</v>
          </cell>
          <cell r="HN1212">
            <v>0</v>
          </cell>
          <cell r="HO1212">
            <v>0</v>
          </cell>
          <cell r="HP1212">
            <v>0</v>
          </cell>
          <cell r="HQ1212">
            <v>0</v>
          </cell>
          <cell r="HR1212">
            <v>-6.7842400000017733E-2</v>
          </cell>
          <cell r="HS1212">
            <v>0</v>
          </cell>
          <cell r="HT1212">
            <v>0</v>
          </cell>
          <cell r="HU1212">
            <v>0</v>
          </cell>
          <cell r="HV1212">
            <v>-6.7842400000003522E-2</v>
          </cell>
          <cell r="HW1212">
            <v>0</v>
          </cell>
          <cell r="HX1212">
            <v>0</v>
          </cell>
          <cell r="HY1212">
            <v>0</v>
          </cell>
          <cell r="HZ1212">
            <v>0</v>
          </cell>
          <cell r="IA1212">
            <v>0</v>
          </cell>
          <cell r="IB1212">
            <v>0</v>
          </cell>
          <cell r="IC1212">
            <v>0</v>
          </cell>
          <cell r="ID1212">
            <v>0</v>
          </cell>
          <cell r="IE1212">
            <v>-0.20559599999990041</v>
          </cell>
          <cell r="IF1212">
            <v>0</v>
          </cell>
          <cell r="IG1212">
            <v>-9.1601999999994632E-2</v>
          </cell>
          <cell r="IH1212">
            <v>0</v>
          </cell>
          <cell r="II1212">
            <v>0</v>
          </cell>
          <cell r="IJ1212">
            <v>-9.1601999999994632E-2</v>
          </cell>
          <cell r="IK1212">
            <v>0</v>
          </cell>
          <cell r="IL1212">
            <v>0</v>
          </cell>
          <cell r="IM1212">
            <v>0</v>
          </cell>
          <cell r="IN1212">
            <v>-2.2391999999996415E-2</v>
          </cell>
          <cell r="IO1212">
            <v>0</v>
          </cell>
          <cell r="IP1212">
            <v>0</v>
          </cell>
          <cell r="IQ1212">
            <v>0</v>
          </cell>
          <cell r="IR1212">
            <v>-0.17200800000000527</v>
          </cell>
          <cell r="IS1212">
            <v>0</v>
          </cell>
          <cell r="IT1212">
            <v>0</v>
          </cell>
          <cell r="IU1212">
            <v>0</v>
          </cell>
          <cell r="IV1212">
            <v>-8.040600000000353E-2</v>
          </cell>
          <cell r="IW1212">
            <v>0</v>
          </cell>
          <cell r="IX1212">
            <v>-9.1602000000001738E-2</v>
          </cell>
          <cell r="IY1212">
            <v>0</v>
          </cell>
          <cell r="IZ1212">
            <v>0</v>
          </cell>
          <cell r="JA1212">
            <v>0</v>
          </cell>
          <cell r="JB1212">
            <v>0</v>
          </cell>
          <cell r="JC1212">
            <v>0</v>
          </cell>
          <cell r="JD1212">
            <v>0</v>
          </cell>
          <cell r="JE1212">
            <v>0</v>
          </cell>
          <cell r="JF1212">
            <v>0</v>
          </cell>
          <cell r="JG1212">
            <v>0</v>
          </cell>
          <cell r="JH1212">
            <v>0</v>
          </cell>
          <cell r="JI1212">
            <v>0</v>
          </cell>
          <cell r="JJ1212">
            <v>0</v>
          </cell>
          <cell r="JK1212">
            <v>0</v>
          </cell>
          <cell r="JL1212">
            <v>0</v>
          </cell>
          <cell r="JM1212">
            <v>0</v>
          </cell>
          <cell r="JN1212">
            <v>0</v>
          </cell>
          <cell r="JO1212">
            <v>0</v>
          </cell>
          <cell r="JP1212">
            <v>0</v>
          </cell>
          <cell r="JQ1212">
            <v>0</v>
          </cell>
        </row>
        <row r="1213">
          <cell r="D1213" t="str">
            <v>CL_.EX.BDG._.___.JimBridger 3 CCUS</v>
          </cell>
          <cell r="F1213">
            <v>-293.71264612999948</v>
          </cell>
          <cell r="G1213">
            <v>-305.13828753999769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-355.46254774000408</v>
          </cell>
          <cell r="M1213">
            <v>-1024.2851671300014</v>
          </cell>
          <cell r="N1213">
            <v>-206.57981845999984</v>
          </cell>
          <cell r="O1213">
            <v>-2465.4174454900003</v>
          </cell>
          <cell r="P1213">
            <v>-5.2257496000001993</v>
          </cell>
          <cell r="Q1213">
            <v>-1749.0459781200188</v>
          </cell>
          <cell r="R1213">
            <v>-4616.0388051699847</v>
          </cell>
          <cell r="S1213">
            <v>-519.16855527998996</v>
          </cell>
          <cell r="T1213">
            <v>-593.81069158000173</v>
          </cell>
          <cell r="U1213">
            <v>-640.95268806999957</v>
          </cell>
          <cell r="V1213">
            <v>0</v>
          </cell>
          <cell r="W1213">
            <v>-492.35311851999904</v>
          </cell>
          <cell r="X1213">
            <v>0</v>
          </cell>
          <cell r="Y1213">
            <v>-32.578804180004227</v>
          </cell>
          <cell r="Z1213">
            <v>-1671.3631967300025</v>
          </cell>
          <cell r="AA1213">
            <v>-403.62828137999168</v>
          </cell>
          <cell r="AB1213">
            <v>-18.328144830000383</v>
          </cell>
          <cell r="AC1213">
            <v>-48.998419940005988</v>
          </cell>
          <cell r="AD1213">
            <v>-194.85690465997322</v>
          </cell>
          <cell r="AE1213">
            <v>-3312.0276524398942</v>
          </cell>
          <cell r="AF1213">
            <v>-766.99173179999343</v>
          </cell>
          <cell r="AG1213">
            <v>-839.61056161999295</v>
          </cell>
          <cell r="AH1213">
            <v>-25.779472570000507</v>
          </cell>
          <cell r="AI1213">
            <v>0</v>
          </cell>
          <cell r="AJ1213">
            <v>0</v>
          </cell>
          <cell r="AK1213">
            <v>0</v>
          </cell>
          <cell r="AL1213">
            <v>61.386419069989643</v>
          </cell>
          <cell r="AM1213">
            <v>-1087.5551929700596</v>
          </cell>
          <cell r="AN1213">
            <v>-133.36609975999454</v>
          </cell>
          <cell r="AO1213">
            <v>0</v>
          </cell>
          <cell r="AP1213">
            <v>-411.49619327999972</v>
          </cell>
          <cell r="AQ1213">
            <v>-108.61481951002497</v>
          </cell>
          <cell r="AR1213">
            <v>-4288.9926314395852</v>
          </cell>
          <cell r="AS1213">
            <v>-280.92966277999221</v>
          </cell>
          <cell r="AT1213">
            <v>-732.22177473998454</v>
          </cell>
          <cell r="AU1213">
            <v>0</v>
          </cell>
          <cell r="AV1213">
            <v>0</v>
          </cell>
          <cell r="AW1213">
            <v>-1811.5687395999848</v>
          </cell>
          <cell r="AX1213">
            <v>-468.1576274500112</v>
          </cell>
          <cell r="AY1213">
            <v>38.888839270017343</v>
          </cell>
          <cell r="AZ1213">
            <v>-23.52028718002839</v>
          </cell>
          <cell r="BA1213">
            <v>-339.50164275997668</v>
          </cell>
          <cell r="BB1213">
            <v>-107.82115380000323</v>
          </cell>
          <cell r="BC1213">
            <v>-251.54759295000986</v>
          </cell>
          <cell r="BD1213">
            <v>-312.61298944998998</v>
          </cell>
          <cell r="BE1213">
            <v>-1180.7172510898672</v>
          </cell>
          <cell r="BF1213">
            <v>-209.82950155995786</v>
          </cell>
          <cell r="BG1213">
            <v>-376.06620852995547</v>
          </cell>
          <cell r="BH1213">
            <v>-61.631028030009475</v>
          </cell>
          <cell r="BI1213">
            <v>-60.085597119963495</v>
          </cell>
          <cell r="BJ1213">
            <v>-65.571048689947929</v>
          </cell>
          <cell r="BK1213">
            <v>-147.72767316998215</v>
          </cell>
          <cell r="BL1213">
            <v>-27.764528760046232</v>
          </cell>
          <cell r="BM1213">
            <v>-24.059115299984114</v>
          </cell>
          <cell r="BN1213">
            <v>-59.999999999970896</v>
          </cell>
          <cell r="BO1213">
            <v>-44.333662889985135</v>
          </cell>
          <cell r="BP1213">
            <v>-103.02725293999538</v>
          </cell>
          <cell r="BQ1213">
            <v>-0.62163410003995523</v>
          </cell>
          <cell r="BR1213">
            <v>0</v>
          </cell>
          <cell r="BS1213">
            <v>0</v>
          </cell>
          <cell r="BT1213">
            <v>0</v>
          </cell>
          <cell r="BU1213">
            <v>0</v>
          </cell>
          <cell r="BV1213">
            <v>0</v>
          </cell>
          <cell r="BW1213">
            <v>0</v>
          </cell>
          <cell r="BX1213">
            <v>0</v>
          </cell>
          <cell r="BY1213">
            <v>0</v>
          </cell>
          <cell r="BZ1213">
            <v>0</v>
          </cell>
          <cell r="CA1213">
            <v>0</v>
          </cell>
          <cell r="CB1213">
            <v>0</v>
          </cell>
          <cell r="CC1213">
            <v>0</v>
          </cell>
          <cell r="CD1213">
            <v>0</v>
          </cell>
          <cell r="CE1213">
            <v>0</v>
          </cell>
          <cell r="CF1213">
            <v>0</v>
          </cell>
          <cell r="CG1213">
            <v>0</v>
          </cell>
          <cell r="CH1213">
            <v>0</v>
          </cell>
          <cell r="CI1213">
            <v>0</v>
          </cell>
          <cell r="CJ1213">
            <v>0</v>
          </cell>
          <cell r="CK1213">
            <v>0</v>
          </cell>
          <cell r="CL1213">
            <v>0</v>
          </cell>
          <cell r="CM1213">
            <v>0</v>
          </cell>
          <cell r="CN1213">
            <v>0</v>
          </cell>
          <cell r="CO1213">
            <v>0</v>
          </cell>
          <cell r="CP1213">
            <v>0</v>
          </cell>
          <cell r="CQ1213">
            <v>0</v>
          </cell>
          <cell r="CR1213">
            <v>0</v>
          </cell>
          <cell r="CS1213">
            <v>0</v>
          </cell>
          <cell r="CT1213">
            <v>0</v>
          </cell>
          <cell r="CU1213">
            <v>0</v>
          </cell>
          <cell r="CV1213">
            <v>0</v>
          </cell>
          <cell r="CW1213">
            <v>0</v>
          </cell>
          <cell r="CX1213">
            <v>0</v>
          </cell>
          <cell r="CY1213">
            <v>0</v>
          </cell>
          <cell r="CZ1213">
            <v>0</v>
          </cell>
          <cell r="DA1213">
            <v>0</v>
          </cell>
          <cell r="DB1213">
            <v>0</v>
          </cell>
          <cell r="DC1213">
            <v>0</v>
          </cell>
          <cell r="DD1213">
            <v>0</v>
          </cell>
          <cell r="DE1213">
            <v>0</v>
          </cell>
          <cell r="DF1213">
            <v>0</v>
          </cell>
          <cell r="DG1213">
            <v>0</v>
          </cell>
          <cell r="DH1213">
            <v>0</v>
          </cell>
          <cell r="DI1213">
            <v>0</v>
          </cell>
          <cell r="DJ1213">
            <v>0</v>
          </cell>
          <cell r="DK1213">
            <v>0</v>
          </cell>
          <cell r="DL1213">
            <v>0</v>
          </cell>
          <cell r="DM1213">
            <v>0</v>
          </cell>
          <cell r="DN1213">
            <v>0</v>
          </cell>
          <cell r="DO1213">
            <v>0</v>
          </cell>
          <cell r="DP1213">
            <v>0</v>
          </cell>
          <cell r="DQ1213">
            <v>0</v>
          </cell>
          <cell r="DR1213">
            <v>0</v>
          </cell>
          <cell r="DS1213">
            <v>0</v>
          </cell>
          <cell r="DT1213">
            <v>0</v>
          </cell>
          <cell r="DU1213">
            <v>0</v>
          </cell>
          <cell r="DV1213">
            <v>0</v>
          </cell>
          <cell r="DW1213">
            <v>0</v>
          </cell>
          <cell r="DX1213">
            <v>0</v>
          </cell>
          <cell r="DY1213">
            <v>0</v>
          </cell>
          <cell r="DZ1213">
            <v>0</v>
          </cell>
          <cell r="EA1213">
            <v>0</v>
          </cell>
          <cell r="EB1213">
            <v>0</v>
          </cell>
          <cell r="EC1213">
            <v>0</v>
          </cell>
          <cell r="ED1213">
            <v>0</v>
          </cell>
          <cell r="EE1213">
            <v>0</v>
          </cell>
          <cell r="EF1213">
            <v>0</v>
          </cell>
          <cell r="EG1213">
            <v>0</v>
          </cell>
          <cell r="EH1213">
            <v>0</v>
          </cell>
          <cell r="EI1213">
            <v>0</v>
          </cell>
          <cell r="EJ1213">
            <v>0</v>
          </cell>
          <cell r="EK1213">
            <v>0</v>
          </cell>
          <cell r="EL1213">
            <v>0</v>
          </cell>
          <cell r="EM1213">
            <v>0</v>
          </cell>
          <cell r="EN1213">
            <v>0</v>
          </cell>
          <cell r="EO1213">
            <v>0</v>
          </cell>
          <cell r="EP1213">
            <v>0</v>
          </cell>
          <cell r="EQ1213">
            <v>0</v>
          </cell>
          <cell r="ER1213">
            <v>0</v>
          </cell>
          <cell r="ES1213">
            <v>0</v>
          </cell>
          <cell r="ET1213">
            <v>0</v>
          </cell>
          <cell r="EU1213">
            <v>0</v>
          </cell>
          <cell r="EV1213">
            <v>0</v>
          </cell>
          <cell r="EW1213">
            <v>0</v>
          </cell>
          <cell r="EX1213">
            <v>0</v>
          </cell>
          <cell r="EY1213">
            <v>0</v>
          </cell>
          <cell r="EZ1213">
            <v>0</v>
          </cell>
          <cell r="FA1213">
            <v>0</v>
          </cell>
          <cell r="FB1213">
            <v>0</v>
          </cell>
          <cell r="FC1213">
            <v>0</v>
          </cell>
          <cell r="FD1213">
            <v>0</v>
          </cell>
          <cell r="FE1213">
            <v>0</v>
          </cell>
          <cell r="FF1213">
            <v>0</v>
          </cell>
          <cell r="FG1213">
            <v>0</v>
          </cell>
          <cell r="FH1213">
            <v>0</v>
          </cell>
          <cell r="FI1213">
            <v>0</v>
          </cell>
          <cell r="FJ1213">
            <v>0</v>
          </cell>
          <cell r="FK1213">
            <v>0</v>
          </cell>
          <cell r="FL1213">
            <v>0</v>
          </cell>
          <cell r="FM1213">
            <v>0</v>
          </cell>
          <cell r="FN1213">
            <v>0</v>
          </cell>
          <cell r="FO1213">
            <v>0</v>
          </cell>
          <cell r="FP1213">
            <v>0</v>
          </cell>
          <cell r="FQ1213">
            <v>0</v>
          </cell>
          <cell r="FR1213">
            <v>0</v>
          </cell>
          <cell r="FS1213">
            <v>0</v>
          </cell>
          <cell r="FT1213">
            <v>0</v>
          </cell>
          <cell r="FU1213">
            <v>0</v>
          </cell>
          <cell r="FV1213">
            <v>0</v>
          </cell>
          <cell r="FW1213">
            <v>0</v>
          </cell>
          <cell r="FX1213">
            <v>0</v>
          </cell>
          <cell r="FY1213">
            <v>0</v>
          </cell>
          <cell r="FZ1213">
            <v>0</v>
          </cell>
          <cell r="GA1213">
            <v>0</v>
          </cell>
          <cell r="GB1213">
            <v>0</v>
          </cell>
          <cell r="GC1213">
            <v>0</v>
          </cell>
          <cell r="GD1213">
            <v>0</v>
          </cell>
          <cell r="GE1213">
            <v>0</v>
          </cell>
          <cell r="GF1213">
            <v>0</v>
          </cell>
          <cell r="GG1213">
            <v>0</v>
          </cell>
          <cell r="GH1213">
            <v>0</v>
          </cell>
          <cell r="GI1213">
            <v>0</v>
          </cell>
          <cell r="GJ1213">
            <v>0</v>
          </cell>
          <cell r="GK1213">
            <v>0</v>
          </cell>
          <cell r="GL1213">
            <v>0</v>
          </cell>
          <cell r="GM1213">
            <v>0</v>
          </cell>
          <cell r="GN1213">
            <v>0</v>
          </cell>
          <cell r="GO1213">
            <v>0</v>
          </cell>
          <cell r="GP1213">
            <v>0</v>
          </cell>
          <cell r="GQ1213">
            <v>0</v>
          </cell>
          <cell r="GR1213">
            <v>0</v>
          </cell>
          <cell r="GS1213">
            <v>0</v>
          </cell>
          <cell r="GT1213">
            <v>0</v>
          </cell>
          <cell r="GU1213">
            <v>0</v>
          </cell>
          <cell r="GV1213">
            <v>0</v>
          </cell>
          <cell r="GW1213">
            <v>0</v>
          </cell>
          <cell r="GX1213">
            <v>0</v>
          </cell>
          <cell r="GY1213">
            <v>0</v>
          </cell>
          <cell r="GZ1213">
            <v>0</v>
          </cell>
          <cell r="HA1213">
            <v>0</v>
          </cell>
          <cell r="HB1213">
            <v>0</v>
          </cell>
          <cell r="HC1213">
            <v>0</v>
          </cell>
          <cell r="HD1213">
            <v>0</v>
          </cell>
          <cell r="HE1213">
            <v>0</v>
          </cell>
          <cell r="HF1213">
            <v>0</v>
          </cell>
          <cell r="HG1213">
            <v>0</v>
          </cell>
          <cell r="HH1213">
            <v>0</v>
          </cell>
          <cell r="HI1213">
            <v>0</v>
          </cell>
          <cell r="HJ1213">
            <v>0</v>
          </cell>
          <cell r="HK1213">
            <v>0</v>
          </cell>
          <cell r="HL1213">
            <v>0</v>
          </cell>
          <cell r="HM1213">
            <v>0</v>
          </cell>
          <cell r="HN1213">
            <v>0</v>
          </cell>
          <cell r="HO1213">
            <v>0</v>
          </cell>
          <cell r="HP1213">
            <v>0</v>
          </cell>
          <cell r="HQ1213">
            <v>0</v>
          </cell>
          <cell r="HR1213">
            <v>0</v>
          </cell>
          <cell r="HS1213">
            <v>0</v>
          </cell>
          <cell r="HT1213">
            <v>0</v>
          </cell>
          <cell r="HU1213">
            <v>0</v>
          </cell>
          <cell r="HV1213">
            <v>0</v>
          </cell>
          <cell r="HW1213">
            <v>0</v>
          </cell>
          <cell r="HX1213">
            <v>0</v>
          </cell>
          <cell r="HY1213">
            <v>0</v>
          </cell>
          <cell r="HZ1213">
            <v>0</v>
          </cell>
          <cell r="IA1213">
            <v>0</v>
          </cell>
          <cell r="IB1213">
            <v>0</v>
          </cell>
          <cell r="IC1213">
            <v>0</v>
          </cell>
          <cell r="ID1213">
            <v>0</v>
          </cell>
          <cell r="IE1213">
            <v>0</v>
          </cell>
          <cell r="IF1213">
            <v>0</v>
          </cell>
          <cell r="IG1213">
            <v>0</v>
          </cell>
          <cell r="IH1213">
            <v>0</v>
          </cell>
          <cell r="II1213">
            <v>0</v>
          </cell>
          <cell r="IJ1213">
            <v>0</v>
          </cell>
          <cell r="IK1213">
            <v>0</v>
          </cell>
          <cell r="IL1213">
            <v>0</v>
          </cell>
          <cell r="IM1213">
            <v>0</v>
          </cell>
          <cell r="IN1213">
            <v>0</v>
          </cell>
          <cell r="IO1213">
            <v>0</v>
          </cell>
          <cell r="IP1213">
            <v>0</v>
          </cell>
          <cell r="IQ1213">
            <v>0</v>
          </cell>
          <cell r="IR1213">
            <v>0</v>
          </cell>
          <cell r="IS1213">
            <v>0</v>
          </cell>
          <cell r="IT1213">
            <v>0</v>
          </cell>
          <cell r="IU1213">
            <v>0</v>
          </cell>
          <cell r="IV1213">
            <v>0</v>
          </cell>
          <cell r="IW1213">
            <v>0</v>
          </cell>
          <cell r="IX1213">
            <v>0</v>
          </cell>
          <cell r="IY1213">
            <v>0</v>
          </cell>
          <cell r="IZ1213">
            <v>0</v>
          </cell>
          <cell r="JA1213">
            <v>0</v>
          </cell>
          <cell r="JB1213">
            <v>0</v>
          </cell>
          <cell r="JC1213">
            <v>0</v>
          </cell>
          <cell r="JD1213">
            <v>0</v>
          </cell>
          <cell r="JE1213">
            <v>0</v>
          </cell>
          <cell r="JF1213">
            <v>0</v>
          </cell>
          <cell r="JG1213">
            <v>0</v>
          </cell>
          <cell r="JH1213">
            <v>0</v>
          </cell>
          <cell r="JI1213">
            <v>0</v>
          </cell>
          <cell r="JJ1213">
            <v>0</v>
          </cell>
          <cell r="JK1213">
            <v>0</v>
          </cell>
          <cell r="JL1213">
            <v>0</v>
          </cell>
          <cell r="JM1213">
            <v>0</v>
          </cell>
          <cell r="JN1213">
            <v>0</v>
          </cell>
          <cell r="JO1213">
            <v>0</v>
          </cell>
          <cell r="JP1213">
            <v>0</v>
          </cell>
          <cell r="JQ1213">
            <v>0</v>
          </cell>
        </row>
        <row r="1214">
          <cell r="D1214" t="str">
            <v>CL_.EX.BDG._.___.JimBridger 3 GCV</v>
          </cell>
          <cell r="F1214">
            <v>-9.7200000000000841E-2</v>
          </cell>
          <cell r="G1214">
            <v>0.7346160200000007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-0.20285109999999928</v>
          </cell>
          <cell r="M1214">
            <v>-3.3837840000000341E-2</v>
          </cell>
          <cell r="N1214">
            <v>-0.17441731999999988</v>
          </cell>
          <cell r="O1214">
            <v>0</v>
          </cell>
          <cell r="P1214">
            <v>-2.1090369999999581E-2</v>
          </cell>
          <cell r="Q1214">
            <v>-4.8600000000000421E-2</v>
          </cell>
          <cell r="R1214">
            <v>-1.6310582699999543</v>
          </cell>
          <cell r="S1214">
            <v>0.21600000000000819</v>
          </cell>
          <cell r="T1214">
            <v>1.0799999999999699E-2</v>
          </cell>
          <cell r="U1214">
            <v>0</v>
          </cell>
          <cell r="V1214">
            <v>0</v>
          </cell>
          <cell r="W1214">
            <v>-1.1835</v>
          </cell>
          <cell r="X1214">
            <v>0</v>
          </cell>
          <cell r="Y1214">
            <v>1.0800000000000587E-2</v>
          </cell>
          <cell r="Z1214">
            <v>-0.30089999999999861</v>
          </cell>
          <cell r="AA1214">
            <v>-0.14039999999999608</v>
          </cell>
          <cell r="AB1214">
            <v>0</v>
          </cell>
          <cell r="AC1214">
            <v>-6.5658269999998353E-2</v>
          </cell>
          <cell r="AD1214">
            <v>-0.17819999999999681</v>
          </cell>
          <cell r="AE1214">
            <v>-0.43049999999993815</v>
          </cell>
          <cell r="AF1214">
            <v>9.1800000000020532E-2</v>
          </cell>
          <cell r="AG1214">
            <v>6.4799999999998192E-2</v>
          </cell>
          <cell r="AH1214">
            <v>0</v>
          </cell>
          <cell r="AI1214">
            <v>0</v>
          </cell>
          <cell r="AJ1214">
            <v>0</v>
          </cell>
          <cell r="AK1214">
            <v>0</v>
          </cell>
          <cell r="AL1214">
            <v>2.1599999999995845E-2</v>
          </cell>
          <cell r="AM1214">
            <v>-0.65730000000000643</v>
          </cell>
          <cell r="AN1214">
            <v>7.5600000000001444E-2</v>
          </cell>
          <cell r="AO1214">
            <v>0</v>
          </cell>
          <cell r="AP1214">
            <v>0</v>
          </cell>
          <cell r="AQ1214">
            <v>-2.6999999999993918E-2</v>
          </cell>
          <cell r="AR1214">
            <v>2.4654564900000082</v>
          </cell>
          <cell r="AS1214">
            <v>-0.16740000000000066</v>
          </cell>
          <cell r="AT1214">
            <v>-8.639999999999759E-2</v>
          </cell>
          <cell r="AU1214">
            <v>0</v>
          </cell>
          <cell r="AV1214">
            <v>0</v>
          </cell>
          <cell r="AW1214">
            <v>3.0924000000000085</v>
          </cell>
          <cell r="AX1214">
            <v>-1.6743509999997741E-2</v>
          </cell>
          <cell r="AY1214">
            <v>0</v>
          </cell>
          <cell r="AZ1214">
            <v>0</v>
          </cell>
          <cell r="BA1214">
            <v>3.7799999999997169E-2</v>
          </cell>
          <cell r="BB1214">
            <v>-9.7199999999993736E-2</v>
          </cell>
          <cell r="BC1214">
            <v>-0.24840000000000018</v>
          </cell>
          <cell r="BD1214">
            <v>-4.8599999999993315E-2</v>
          </cell>
          <cell r="BE1214">
            <v>0</v>
          </cell>
          <cell r="BF1214">
            <v>0</v>
          </cell>
          <cell r="BG1214">
            <v>0</v>
          </cell>
          <cell r="BH1214">
            <v>0</v>
          </cell>
          <cell r="BI1214">
            <v>0</v>
          </cell>
          <cell r="BJ1214">
            <v>0</v>
          </cell>
          <cell r="BK1214">
            <v>0</v>
          </cell>
          <cell r="BL1214">
            <v>0</v>
          </cell>
          <cell r="BM1214">
            <v>0</v>
          </cell>
          <cell r="BN1214">
            <v>0</v>
          </cell>
          <cell r="BO1214">
            <v>0</v>
          </cell>
          <cell r="BP1214">
            <v>0</v>
          </cell>
          <cell r="BQ1214">
            <v>0</v>
          </cell>
          <cell r="BR1214">
            <v>0</v>
          </cell>
          <cell r="BS1214">
            <v>0</v>
          </cell>
          <cell r="BT1214">
            <v>0</v>
          </cell>
          <cell r="BU1214">
            <v>0</v>
          </cell>
          <cell r="BV1214">
            <v>0</v>
          </cell>
          <cell r="BW1214">
            <v>0</v>
          </cell>
          <cell r="BX1214">
            <v>0</v>
          </cell>
          <cell r="BY1214">
            <v>0</v>
          </cell>
          <cell r="BZ1214">
            <v>0</v>
          </cell>
          <cell r="CA1214">
            <v>0</v>
          </cell>
          <cell r="CB1214">
            <v>0</v>
          </cell>
          <cell r="CC1214">
            <v>0</v>
          </cell>
          <cell r="CD1214">
            <v>0</v>
          </cell>
          <cell r="CE1214">
            <v>0</v>
          </cell>
          <cell r="CF1214">
            <v>0</v>
          </cell>
          <cell r="CG1214">
            <v>0</v>
          </cell>
          <cell r="CH1214">
            <v>0</v>
          </cell>
          <cell r="CI1214">
            <v>0</v>
          </cell>
          <cell r="CJ1214">
            <v>0</v>
          </cell>
          <cell r="CK1214">
            <v>0</v>
          </cell>
          <cell r="CL1214">
            <v>0</v>
          </cell>
          <cell r="CM1214">
            <v>0</v>
          </cell>
          <cell r="CN1214">
            <v>0</v>
          </cell>
          <cell r="CO1214">
            <v>0</v>
          </cell>
          <cell r="CP1214">
            <v>0</v>
          </cell>
          <cell r="CQ1214">
            <v>0</v>
          </cell>
          <cell r="CR1214">
            <v>0</v>
          </cell>
          <cell r="CS1214">
            <v>0</v>
          </cell>
          <cell r="CT1214">
            <v>0</v>
          </cell>
          <cell r="CU1214">
            <v>0</v>
          </cell>
          <cell r="CV1214">
            <v>0</v>
          </cell>
          <cell r="CW1214">
            <v>0</v>
          </cell>
          <cell r="CX1214">
            <v>0</v>
          </cell>
          <cell r="CY1214">
            <v>0</v>
          </cell>
          <cell r="CZ1214">
            <v>0</v>
          </cell>
          <cell r="DA1214">
            <v>0</v>
          </cell>
          <cell r="DB1214">
            <v>0</v>
          </cell>
          <cell r="DC1214">
            <v>0</v>
          </cell>
          <cell r="DD1214">
            <v>0</v>
          </cell>
          <cell r="DE1214">
            <v>0</v>
          </cell>
          <cell r="DF1214">
            <v>0</v>
          </cell>
          <cell r="DG1214">
            <v>0</v>
          </cell>
          <cell r="DH1214">
            <v>0</v>
          </cell>
          <cell r="DI1214">
            <v>0</v>
          </cell>
          <cell r="DJ1214">
            <v>0</v>
          </cell>
          <cell r="DK1214">
            <v>0</v>
          </cell>
          <cell r="DL1214">
            <v>0</v>
          </cell>
          <cell r="DM1214">
            <v>0</v>
          </cell>
          <cell r="DN1214">
            <v>0</v>
          </cell>
          <cell r="DO1214">
            <v>0</v>
          </cell>
          <cell r="DP1214">
            <v>0</v>
          </cell>
          <cell r="DQ1214">
            <v>0</v>
          </cell>
          <cell r="DR1214">
            <v>0</v>
          </cell>
          <cell r="DS1214">
            <v>0</v>
          </cell>
          <cell r="DT1214">
            <v>0</v>
          </cell>
          <cell r="DU1214">
            <v>0</v>
          </cell>
          <cell r="DV1214">
            <v>0</v>
          </cell>
          <cell r="DW1214">
            <v>0</v>
          </cell>
          <cell r="DX1214">
            <v>0</v>
          </cell>
          <cell r="DY1214">
            <v>0</v>
          </cell>
          <cell r="DZ1214">
            <v>0</v>
          </cell>
          <cell r="EA1214">
            <v>0</v>
          </cell>
          <cell r="EB1214">
            <v>0</v>
          </cell>
          <cell r="EC1214">
            <v>0</v>
          </cell>
          <cell r="ED1214">
            <v>0</v>
          </cell>
          <cell r="EE1214">
            <v>0</v>
          </cell>
          <cell r="EF1214">
            <v>0</v>
          </cell>
          <cell r="EG1214">
            <v>0</v>
          </cell>
          <cell r="EH1214">
            <v>0</v>
          </cell>
          <cell r="EI1214">
            <v>0</v>
          </cell>
          <cell r="EJ1214">
            <v>0</v>
          </cell>
          <cell r="EK1214">
            <v>0</v>
          </cell>
          <cell r="EL1214">
            <v>0</v>
          </cell>
          <cell r="EM1214">
            <v>0</v>
          </cell>
          <cell r="EN1214">
            <v>0</v>
          </cell>
          <cell r="EO1214">
            <v>0</v>
          </cell>
          <cell r="EP1214">
            <v>0</v>
          </cell>
          <cell r="EQ1214">
            <v>0</v>
          </cell>
          <cell r="ER1214">
            <v>0</v>
          </cell>
          <cell r="ES1214">
            <v>0</v>
          </cell>
          <cell r="ET1214">
            <v>0</v>
          </cell>
          <cell r="EU1214">
            <v>0</v>
          </cell>
          <cell r="EV1214">
            <v>0</v>
          </cell>
          <cell r="EW1214">
            <v>0</v>
          </cell>
          <cell r="EX1214">
            <v>0</v>
          </cell>
          <cell r="EY1214">
            <v>0</v>
          </cell>
          <cell r="EZ1214">
            <v>0</v>
          </cell>
          <cell r="FA1214">
            <v>0</v>
          </cell>
          <cell r="FB1214">
            <v>0</v>
          </cell>
          <cell r="FC1214">
            <v>0</v>
          </cell>
          <cell r="FD1214">
            <v>0</v>
          </cell>
          <cell r="FE1214">
            <v>0</v>
          </cell>
          <cell r="FF1214">
            <v>0</v>
          </cell>
          <cell r="FG1214">
            <v>0</v>
          </cell>
          <cell r="FH1214">
            <v>0</v>
          </cell>
          <cell r="FI1214">
            <v>0</v>
          </cell>
          <cell r="FJ1214">
            <v>0</v>
          </cell>
          <cell r="FK1214">
            <v>0</v>
          </cell>
          <cell r="FL1214">
            <v>0</v>
          </cell>
          <cell r="FM1214">
            <v>0</v>
          </cell>
          <cell r="FN1214">
            <v>0</v>
          </cell>
          <cell r="FO1214">
            <v>0</v>
          </cell>
          <cell r="FP1214">
            <v>0</v>
          </cell>
          <cell r="FQ1214">
            <v>0</v>
          </cell>
          <cell r="FR1214">
            <v>0</v>
          </cell>
          <cell r="FS1214">
            <v>0</v>
          </cell>
          <cell r="FT1214">
            <v>0</v>
          </cell>
          <cell r="FU1214">
            <v>0</v>
          </cell>
          <cell r="FV1214">
            <v>0</v>
          </cell>
          <cell r="FW1214">
            <v>0</v>
          </cell>
          <cell r="FX1214">
            <v>0</v>
          </cell>
          <cell r="FY1214">
            <v>0</v>
          </cell>
          <cell r="FZ1214">
            <v>0</v>
          </cell>
          <cell r="GA1214">
            <v>0</v>
          </cell>
          <cell r="GB1214">
            <v>0</v>
          </cell>
          <cell r="GC1214">
            <v>0</v>
          </cell>
          <cell r="GD1214">
            <v>0</v>
          </cell>
          <cell r="GE1214">
            <v>0</v>
          </cell>
          <cell r="GF1214">
            <v>0</v>
          </cell>
          <cell r="GG1214">
            <v>0</v>
          </cell>
          <cell r="GH1214">
            <v>0</v>
          </cell>
          <cell r="GI1214">
            <v>0</v>
          </cell>
          <cell r="GJ1214">
            <v>0</v>
          </cell>
          <cell r="GK1214">
            <v>0</v>
          </cell>
          <cell r="GL1214">
            <v>0</v>
          </cell>
          <cell r="GM1214">
            <v>0</v>
          </cell>
          <cell r="GN1214">
            <v>0</v>
          </cell>
          <cell r="GO1214">
            <v>0</v>
          </cell>
          <cell r="GP1214">
            <v>0</v>
          </cell>
          <cell r="GQ1214">
            <v>0</v>
          </cell>
          <cell r="GR1214">
            <v>0</v>
          </cell>
          <cell r="GS1214">
            <v>0</v>
          </cell>
          <cell r="GT1214">
            <v>0</v>
          </cell>
          <cell r="GU1214">
            <v>0</v>
          </cell>
          <cell r="GV1214">
            <v>0</v>
          </cell>
          <cell r="GW1214">
            <v>0</v>
          </cell>
          <cell r="GX1214">
            <v>0</v>
          </cell>
          <cell r="GY1214">
            <v>0</v>
          </cell>
          <cell r="GZ1214">
            <v>0</v>
          </cell>
          <cell r="HA1214">
            <v>0</v>
          </cell>
          <cell r="HB1214">
            <v>0</v>
          </cell>
          <cell r="HC1214">
            <v>0</v>
          </cell>
          <cell r="HD1214">
            <v>0</v>
          </cell>
          <cell r="HE1214">
            <v>0</v>
          </cell>
          <cell r="HF1214">
            <v>0</v>
          </cell>
          <cell r="HG1214">
            <v>0</v>
          </cell>
          <cell r="HH1214">
            <v>0</v>
          </cell>
          <cell r="HI1214">
            <v>0</v>
          </cell>
          <cell r="HJ1214">
            <v>0</v>
          </cell>
          <cell r="HK1214">
            <v>0</v>
          </cell>
          <cell r="HL1214">
            <v>0</v>
          </cell>
          <cell r="HM1214">
            <v>0</v>
          </cell>
          <cell r="HN1214">
            <v>0</v>
          </cell>
          <cell r="HO1214">
            <v>0</v>
          </cell>
          <cell r="HP1214">
            <v>0</v>
          </cell>
          <cell r="HQ1214">
            <v>0</v>
          </cell>
          <cell r="HR1214">
            <v>0</v>
          </cell>
          <cell r="HS1214">
            <v>0</v>
          </cell>
          <cell r="HT1214">
            <v>0</v>
          </cell>
          <cell r="HU1214">
            <v>0</v>
          </cell>
          <cell r="HV1214">
            <v>0</v>
          </cell>
          <cell r="HW1214">
            <v>0</v>
          </cell>
          <cell r="HX1214">
            <v>0</v>
          </cell>
          <cell r="HY1214">
            <v>0</v>
          </cell>
          <cell r="HZ1214">
            <v>0</v>
          </cell>
          <cell r="IA1214">
            <v>0</v>
          </cell>
          <cell r="IB1214">
            <v>0</v>
          </cell>
          <cell r="IC1214">
            <v>0</v>
          </cell>
          <cell r="ID1214">
            <v>0</v>
          </cell>
          <cell r="IE1214">
            <v>0</v>
          </cell>
          <cell r="IF1214">
            <v>0</v>
          </cell>
          <cell r="IG1214">
            <v>0</v>
          </cell>
          <cell r="IH1214">
            <v>0</v>
          </cell>
          <cell r="II1214">
            <v>0</v>
          </cell>
          <cell r="IJ1214">
            <v>0</v>
          </cell>
          <cell r="IK1214">
            <v>0</v>
          </cell>
          <cell r="IL1214">
            <v>0</v>
          </cell>
          <cell r="IM1214">
            <v>0</v>
          </cell>
          <cell r="IN1214">
            <v>0</v>
          </cell>
          <cell r="IO1214">
            <v>0</v>
          </cell>
          <cell r="IP1214">
            <v>0</v>
          </cell>
          <cell r="IQ1214">
            <v>0</v>
          </cell>
          <cell r="IR1214">
            <v>0</v>
          </cell>
          <cell r="IS1214">
            <v>0</v>
          </cell>
          <cell r="IT1214">
            <v>0</v>
          </cell>
          <cell r="IU1214">
            <v>0</v>
          </cell>
          <cell r="IV1214">
            <v>0</v>
          </cell>
          <cell r="IW1214">
            <v>0</v>
          </cell>
          <cell r="IX1214">
            <v>0</v>
          </cell>
          <cell r="IY1214">
            <v>0</v>
          </cell>
          <cell r="IZ1214">
            <v>0</v>
          </cell>
          <cell r="JA1214">
            <v>0</v>
          </cell>
          <cell r="JB1214">
            <v>0</v>
          </cell>
          <cell r="JC1214">
            <v>0</v>
          </cell>
          <cell r="JD1214">
            <v>0</v>
          </cell>
          <cell r="JE1214">
            <v>0</v>
          </cell>
          <cell r="JF1214">
            <v>0</v>
          </cell>
          <cell r="JG1214">
            <v>0</v>
          </cell>
          <cell r="JH1214">
            <v>0</v>
          </cell>
          <cell r="JI1214">
            <v>0</v>
          </cell>
          <cell r="JJ1214">
            <v>0</v>
          </cell>
          <cell r="JK1214">
            <v>0</v>
          </cell>
          <cell r="JL1214">
            <v>0</v>
          </cell>
          <cell r="JM1214">
            <v>0</v>
          </cell>
          <cell r="JN1214">
            <v>0</v>
          </cell>
          <cell r="JO1214">
            <v>0</v>
          </cell>
          <cell r="JP1214">
            <v>0</v>
          </cell>
          <cell r="JQ1214">
            <v>0</v>
          </cell>
        </row>
        <row r="1215">
          <cell r="D1215" t="str">
            <v>CL_.EX.BDG._.___.JimBridger 4</v>
          </cell>
          <cell r="F1215">
            <v>0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-6.4799999999999969E-2</v>
          </cell>
          <cell r="M1215">
            <v>-0.55341187999999875</v>
          </cell>
          <cell r="N1215">
            <v>-0.99334232999999905</v>
          </cell>
          <cell r="O1215">
            <v>-1.7498100000000001</v>
          </cell>
          <cell r="P1215">
            <v>0</v>
          </cell>
          <cell r="Q1215">
            <v>0</v>
          </cell>
          <cell r="R1215">
            <v>-0.27181200000001127</v>
          </cell>
          <cell r="S1215">
            <v>-9.4401000000004842E-2</v>
          </cell>
          <cell r="T1215">
            <v>0</v>
          </cell>
          <cell r="U1215">
            <v>-9.4400999999999513E-2</v>
          </cell>
          <cell r="V1215">
            <v>0</v>
          </cell>
          <cell r="W1215">
            <v>-3.2399999999999984E-2</v>
          </cell>
          <cell r="X1215">
            <v>0</v>
          </cell>
          <cell r="Y1215">
            <v>0</v>
          </cell>
          <cell r="Z1215">
            <v>0</v>
          </cell>
          <cell r="AA1215">
            <v>-5.0610000000002486E-2</v>
          </cell>
          <cell r="AB1215">
            <v>0</v>
          </cell>
          <cell r="AC1215">
            <v>0</v>
          </cell>
          <cell r="AD1215">
            <v>0</v>
          </cell>
          <cell r="AE1215">
            <v>-6.1429591099999925</v>
          </cell>
          <cell r="AF1215">
            <v>-4.3199999999984584E-2</v>
          </cell>
          <cell r="AG1215">
            <v>0</v>
          </cell>
          <cell r="AH1215">
            <v>0</v>
          </cell>
          <cell r="AI1215">
            <v>0</v>
          </cell>
          <cell r="AJ1215">
            <v>0</v>
          </cell>
          <cell r="AK1215">
            <v>0</v>
          </cell>
          <cell r="AL1215">
            <v>0</v>
          </cell>
          <cell r="AM1215">
            <v>-5.9975611099999995</v>
          </cell>
          <cell r="AN1215">
            <v>-0.10219799999999424</v>
          </cell>
          <cell r="AO1215">
            <v>0</v>
          </cell>
          <cell r="AP1215">
            <v>0</v>
          </cell>
          <cell r="AQ1215">
            <v>0</v>
          </cell>
          <cell r="AR1215">
            <v>-0.51420600000005834</v>
          </cell>
          <cell r="AS1215">
            <v>-2.0796000000018466E-2</v>
          </cell>
          <cell r="AT1215">
            <v>0</v>
          </cell>
          <cell r="AU1215">
            <v>0</v>
          </cell>
          <cell r="AV1215">
            <v>0</v>
          </cell>
          <cell r="AW1215">
            <v>0</v>
          </cell>
          <cell r="AX1215">
            <v>0</v>
          </cell>
          <cell r="AY1215">
            <v>0</v>
          </cell>
          <cell r="AZ1215">
            <v>-0.49340999999999724</v>
          </cell>
          <cell r="BA1215">
            <v>0</v>
          </cell>
          <cell r="BB1215">
            <v>0</v>
          </cell>
          <cell r="BC1215">
            <v>0</v>
          </cell>
          <cell r="BD1215">
            <v>0</v>
          </cell>
          <cell r="BE1215">
            <v>-1.0577573099999995</v>
          </cell>
          <cell r="BF1215">
            <v>0</v>
          </cell>
          <cell r="BG1215">
            <v>-0.95555930999999816</v>
          </cell>
          <cell r="BH1215">
            <v>0</v>
          </cell>
          <cell r="BI1215">
            <v>0</v>
          </cell>
          <cell r="BJ1215">
            <v>0</v>
          </cell>
          <cell r="BK1215">
            <v>-9.7199999999993736E-2</v>
          </cell>
          <cell r="BL1215">
            <v>0</v>
          </cell>
          <cell r="BM1215">
            <v>-4.998000000000502E-3</v>
          </cell>
          <cell r="BN1215">
            <v>0</v>
          </cell>
          <cell r="BO1215">
            <v>0</v>
          </cell>
          <cell r="BP1215">
            <v>0</v>
          </cell>
          <cell r="BQ1215">
            <v>0</v>
          </cell>
          <cell r="BR1215">
            <v>-1.7751400000008744E-2</v>
          </cell>
          <cell r="BS1215">
            <v>0</v>
          </cell>
          <cell r="BT1215">
            <v>0</v>
          </cell>
          <cell r="BU1215">
            <v>-9.9959999999938987E-3</v>
          </cell>
          <cell r="BV1215">
            <v>0</v>
          </cell>
          <cell r="BW1215">
            <v>0</v>
          </cell>
          <cell r="BX1215">
            <v>0</v>
          </cell>
          <cell r="BY1215">
            <v>0</v>
          </cell>
          <cell r="BZ1215">
            <v>0</v>
          </cell>
          <cell r="CA1215">
            <v>-7.7554000000077394E-3</v>
          </cell>
          <cell r="CB1215">
            <v>0</v>
          </cell>
          <cell r="CC1215">
            <v>0</v>
          </cell>
          <cell r="CD1215">
            <v>0</v>
          </cell>
          <cell r="CE1215">
            <v>-0.12219000000004598</v>
          </cell>
          <cell r="CF1215">
            <v>0</v>
          </cell>
          <cell r="CG1215">
            <v>0</v>
          </cell>
          <cell r="CH1215">
            <v>-1.9992000000002008E-2</v>
          </cell>
          <cell r="CI1215">
            <v>-0.10219800000000134</v>
          </cell>
          <cell r="CJ1215">
            <v>0</v>
          </cell>
          <cell r="CK1215">
            <v>0</v>
          </cell>
          <cell r="CL1215">
            <v>0</v>
          </cell>
          <cell r="CM1215">
            <v>0</v>
          </cell>
          <cell r="CN1215">
            <v>0</v>
          </cell>
          <cell r="CO1215">
            <v>0</v>
          </cell>
          <cell r="CP1215">
            <v>0</v>
          </cell>
          <cell r="CQ1215">
            <v>0</v>
          </cell>
          <cell r="CR1215">
            <v>-0.21456339999997454</v>
          </cell>
          <cell r="CS1215">
            <v>0</v>
          </cell>
          <cell r="CT1215">
            <v>-0.12460200000000299</v>
          </cell>
          <cell r="CU1215">
            <v>0</v>
          </cell>
          <cell r="CV1215">
            <v>0</v>
          </cell>
          <cell r="CW1215">
            <v>0</v>
          </cell>
          <cell r="CX1215">
            <v>0</v>
          </cell>
          <cell r="CY1215">
            <v>0</v>
          </cell>
          <cell r="CZ1215">
            <v>0</v>
          </cell>
          <cell r="DA1215">
            <v>-8.9961399999978653E-2</v>
          </cell>
          <cell r="DB1215">
            <v>0</v>
          </cell>
          <cell r="DC1215">
            <v>0</v>
          </cell>
          <cell r="DD1215">
            <v>0</v>
          </cell>
          <cell r="DE1215">
            <v>0</v>
          </cell>
          <cell r="DF1215">
            <v>0</v>
          </cell>
          <cell r="DG1215">
            <v>0</v>
          </cell>
          <cell r="DH1215">
            <v>0</v>
          </cell>
          <cell r="DI1215">
            <v>0</v>
          </cell>
          <cell r="DJ1215">
            <v>0</v>
          </cell>
          <cell r="DK1215">
            <v>0</v>
          </cell>
          <cell r="DL1215">
            <v>0</v>
          </cell>
          <cell r="DM1215">
            <v>0</v>
          </cell>
          <cell r="DN1215">
            <v>0</v>
          </cell>
          <cell r="DO1215">
            <v>0</v>
          </cell>
          <cell r="DP1215">
            <v>0</v>
          </cell>
          <cell r="DQ1215">
            <v>0</v>
          </cell>
          <cell r="DR1215">
            <v>0</v>
          </cell>
          <cell r="DS1215">
            <v>0</v>
          </cell>
          <cell r="DT1215">
            <v>0</v>
          </cell>
          <cell r="DU1215">
            <v>0</v>
          </cell>
          <cell r="DV1215">
            <v>0</v>
          </cell>
          <cell r="DW1215">
            <v>0</v>
          </cell>
          <cell r="DX1215">
            <v>0</v>
          </cell>
          <cell r="DY1215">
            <v>0</v>
          </cell>
          <cell r="DZ1215">
            <v>0</v>
          </cell>
          <cell r="EA1215">
            <v>0</v>
          </cell>
          <cell r="EB1215">
            <v>0</v>
          </cell>
          <cell r="EC1215">
            <v>0</v>
          </cell>
          <cell r="ED1215">
            <v>0</v>
          </cell>
          <cell r="EE1215">
            <v>-0.19000982000000022</v>
          </cell>
          <cell r="EF1215">
            <v>0</v>
          </cell>
          <cell r="EG1215">
            <v>0</v>
          </cell>
          <cell r="EH1215">
            <v>-9.7807820000006984E-2</v>
          </cell>
          <cell r="EI1215">
            <v>0</v>
          </cell>
          <cell r="EJ1215">
            <v>-9.2202000000000339E-2</v>
          </cell>
          <cell r="EK1215">
            <v>0</v>
          </cell>
          <cell r="EL1215">
            <v>0</v>
          </cell>
          <cell r="EM1215">
            <v>0</v>
          </cell>
          <cell r="EN1215">
            <v>0</v>
          </cell>
          <cell r="EO1215">
            <v>0</v>
          </cell>
          <cell r="EP1215">
            <v>0</v>
          </cell>
          <cell r="EQ1215">
            <v>0</v>
          </cell>
          <cell r="ER1215">
            <v>-0.34800300000000561</v>
          </cell>
          <cell r="ES1215">
            <v>0</v>
          </cell>
          <cell r="ET1215">
            <v>0</v>
          </cell>
          <cell r="EU1215">
            <v>0</v>
          </cell>
          <cell r="EV1215">
            <v>0</v>
          </cell>
          <cell r="EW1215">
            <v>0</v>
          </cell>
          <cell r="EX1215">
            <v>-0.31560300000000296</v>
          </cell>
          <cell r="EY1215">
            <v>0</v>
          </cell>
          <cell r="EZ1215">
            <v>-3.2400000000002649E-2</v>
          </cell>
          <cell r="FA1215">
            <v>0</v>
          </cell>
          <cell r="FB1215">
            <v>0</v>
          </cell>
          <cell r="FC1215">
            <v>0</v>
          </cell>
          <cell r="FD1215">
            <v>0</v>
          </cell>
          <cell r="FE1215">
            <v>0</v>
          </cell>
          <cell r="FF1215">
            <v>0</v>
          </cell>
          <cell r="FG1215">
            <v>0</v>
          </cell>
          <cell r="FH1215">
            <v>0</v>
          </cell>
          <cell r="FI1215">
            <v>0</v>
          </cell>
          <cell r="FJ1215">
            <v>0</v>
          </cell>
          <cell r="FK1215">
            <v>0</v>
          </cell>
          <cell r="FL1215">
            <v>0</v>
          </cell>
          <cell r="FM1215">
            <v>0</v>
          </cell>
          <cell r="FN1215">
            <v>0</v>
          </cell>
          <cell r="FO1215">
            <v>0</v>
          </cell>
          <cell r="FP1215">
            <v>0</v>
          </cell>
          <cell r="FQ1215">
            <v>0</v>
          </cell>
          <cell r="FR1215">
            <v>-9.2201999999986128E-2</v>
          </cell>
          <cell r="FS1215">
            <v>0</v>
          </cell>
          <cell r="FT1215">
            <v>0</v>
          </cell>
          <cell r="FU1215">
            <v>0</v>
          </cell>
          <cell r="FV1215">
            <v>0</v>
          </cell>
          <cell r="FW1215">
            <v>-8.220599999999223E-2</v>
          </cell>
          <cell r="FX1215">
            <v>-9.9960000000081095E-3</v>
          </cell>
          <cell r="FY1215">
            <v>0</v>
          </cell>
          <cell r="FZ1215">
            <v>0</v>
          </cell>
          <cell r="GA1215">
            <v>0</v>
          </cell>
          <cell r="GB1215">
            <v>0</v>
          </cell>
          <cell r="GC1215">
            <v>0</v>
          </cell>
          <cell r="GD1215">
            <v>0</v>
          </cell>
          <cell r="GE1215">
            <v>-9.2201999999986128E-2</v>
          </cell>
          <cell r="GF1215">
            <v>0</v>
          </cell>
          <cell r="GG1215">
            <v>0</v>
          </cell>
          <cell r="GH1215">
            <v>0</v>
          </cell>
          <cell r="GI1215">
            <v>3.2400000000002649E-2</v>
          </cell>
          <cell r="GJ1215">
            <v>-9.2202000000007445E-2</v>
          </cell>
          <cell r="GK1215">
            <v>0</v>
          </cell>
          <cell r="GL1215">
            <v>0</v>
          </cell>
          <cell r="GM1215">
            <v>0</v>
          </cell>
          <cell r="GN1215">
            <v>-3.2399999999995543E-2</v>
          </cell>
          <cell r="GO1215">
            <v>0</v>
          </cell>
          <cell r="GP1215">
            <v>0</v>
          </cell>
          <cell r="GQ1215">
            <v>0</v>
          </cell>
          <cell r="GR1215">
            <v>-6.4799999999991087E-2</v>
          </cell>
          <cell r="GS1215">
            <v>0</v>
          </cell>
          <cell r="GT1215">
            <v>0</v>
          </cell>
          <cell r="GU1215">
            <v>0</v>
          </cell>
          <cell r="GV1215">
            <v>-6.4800000000005298E-2</v>
          </cell>
          <cell r="GW1215">
            <v>0</v>
          </cell>
          <cell r="GX1215">
            <v>0</v>
          </cell>
          <cell r="GY1215">
            <v>0</v>
          </cell>
          <cell r="GZ1215">
            <v>0</v>
          </cell>
          <cell r="HA1215">
            <v>0</v>
          </cell>
          <cell r="HB1215">
            <v>0</v>
          </cell>
          <cell r="HC1215">
            <v>0</v>
          </cell>
          <cell r="HD1215">
            <v>0</v>
          </cell>
          <cell r="HE1215">
            <v>-9.2201999999986128E-2</v>
          </cell>
          <cell r="HF1215">
            <v>0</v>
          </cell>
          <cell r="HG1215">
            <v>0</v>
          </cell>
          <cell r="HH1215">
            <v>0</v>
          </cell>
          <cell r="HI1215">
            <v>0</v>
          </cell>
          <cell r="HJ1215">
            <v>0</v>
          </cell>
          <cell r="HK1215">
            <v>0</v>
          </cell>
          <cell r="HL1215">
            <v>0</v>
          </cell>
          <cell r="HM1215">
            <v>0</v>
          </cell>
          <cell r="HN1215">
            <v>0</v>
          </cell>
          <cell r="HO1215">
            <v>-9.2202000000002116E-2</v>
          </cell>
          <cell r="HP1215">
            <v>0</v>
          </cell>
          <cell r="HQ1215">
            <v>0</v>
          </cell>
          <cell r="HR1215">
            <v>-1.9992000000058852E-2</v>
          </cell>
          <cell r="HS1215">
            <v>0</v>
          </cell>
          <cell r="HT1215">
            <v>0</v>
          </cell>
          <cell r="HU1215">
            <v>-9.2202000000000339E-2</v>
          </cell>
          <cell r="HV1215">
            <v>-9.9960000000010041E-3</v>
          </cell>
          <cell r="HW1215">
            <v>8.2205999999999335E-2</v>
          </cell>
          <cell r="HX1215">
            <v>0</v>
          </cell>
          <cell r="HY1215">
            <v>0</v>
          </cell>
          <cell r="HZ1215">
            <v>0</v>
          </cell>
          <cell r="IA1215">
            <v>0</v>
          </cell>
          <cell r="IB1215">
            <v>0</v>
          </cell>
          <cell r="IC1215">
            <v>0</v>
          </cell>
          <cell r="ID1215">
            <v>0</v>
          </cell>
          <cell r="IE1215">
            <v>-0.1744080000000281</v>
          </cell>
          <cell r="IF1215">
            <v>0</v>
          </cell>
          <cell r="IG1215">
            <v>0</v>
          </cell>
          <cell r="IH1215">
            <v>0</v>
          </cell>
          <cell r="II1215">
            <v>0</v>
          </cell>
          <cell r="IJ1215">
            <v>0</v>
          </cell>
          <cell r="IK1215">
            <v>0</v>
          </cell>
          <cell r="IL1215">
            <v>0</v>
          </cell>
          <cell r="IM1215">
            <v>0</v>
          </cell>
          <cell r="IN1215">
            <v>-0.17440799999998546</v>
          </cell>
          <cell r="IO1215">
            <v>0</v>
          </cell>
          <cell r="IP1215">
            <v>0</v>
          </cell>
          <cell r="IQ1215">
            <v>0</v>
          </cell>
          <cell r="IR1215">
            <v>-0.38880000000006021</v>
          </cell>
          <cell r="IS1215">
            <v>0</v>
          </cell>
          <cell r="IT1215">
            <v>0</v>
          </cell>
          <cell r="IU1215">
            <v>-0.10219800000000134</v>
          </cell>
          <cell r="IV1215">
            <v>0</v>
          </cell>
          <cell r="IW1215">
            <v>0</v>
          </cell>
          <cell r="IX1215">
            <v>-9.2201999999993234E-2</v>
          </cell>
          <cell r="IY1215">
            <v>0</v>
          </cell>
          <cell r="IZ1215">
            <v>0</v>
          </cell>
          <cell r="JA1215">
            <v>-0.19440000000000168</v>
          </cell>
          <cell r="JB1215">
            <v>0</v>
          </cell>
          <cell r="JC1215">
            <v>0</v>
          </cell>
          <cell r="JD1215">
            <v>0</v>
          </cell>
          <cell r="JE1215">
            <v>0</v>
          </cell>
          <cell r="JF1215">
            <v>0</v>
          </cell>
          <cell r="JG1215">
            <v>0</v>
          </cell>
          <cell r="JH1215">
            <v>0</v>
          </cell>
          <cell r="JI1215">
            <v>0</v>
          </cell>
          <cell r="JJ1215">
            <v>0</v>
          </cell>
          <cell r="JK1215">
            <v>0</v>
          </cell>
          <cell r="JL1215">
            <v>0</v>
          </cell>
          <cell r="JM1215">
            <v>0</v>
          </cell>
          <cell r="JN1215">
            <v>0</v>
          </cell>
          <cell r="JO1215">
            <v>0</v>
          </cell>
          <cell r="JP1215">
            <v>0</v>
          </cell>
          <cell r="JQ1215">
            <v>0</v>
          </cell>
        </row>
        <row r="1216">
          <cell r="D1216" t="str">
            <v>CL_.EX.BDG._.___.JimBridger 4 CCUS</v>
          </cell>
          <cell r="F1216">
            <v>-269.29833666999184</v>
          </cell>
          <cell r="G1216">
            <v>-93.696393249996618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-258.32781251000415</v>
          </cell>
          <cell r="M1216">
            <v>-1923.3676108800282</v>
          </cell>
          <cell r="N1216">
            <v>-2146.0540654700017</v>
          </cell>
          <cell r="O1216">
            <v>-177.87463078000019</v>
          </cell>
          <cell r="P1216">
            <v>-137.99694150000141</v>
          </cell>
          <cell r="Q1216">
            <v>-97.934558679997281</v>
          </cell>
          <cell r="R1216">
            <v>-4772.7820958299562</v>
          </cell>
          <cell r="S1216">
            <v>-451.93019327995717</v>
          </cell>
          <cell r="T1216">
            <v>-126.01987976001692</v>
          </cell>
          <cell r="U1216">
            <v>-166.88830872000108</v>
          </cell>
          <cell r="V1216">
            <v>-150.32146294000006</v>
          </cell>
          <cell r="W1216">
            <v>-40.726011860002473</v>
          </cell>
          <cell r="X1216">
            <v>-86.297500990000117</v>
          </cell>
          <cell r="Y1216">
            <v>-126.93299374998605</v>
          </cell>
          <cell r="Z1216">
            <v>-943.28689232998295</v>
          </cell>
          <cell r="AA1216">
            <v>-974.5807948000147</v>
          </cell>
          <cell r="AB1216">
            <v>-999.15867088000232</v>
          </cell>
          <cell r="AC1216">
            <v>-529.3385746999993</v>
          </cell>
          <cell r="AD1216">
            <v>-177.30081182000868</v>
          </cell>
          <cell r="AE1216">
            <v>-6047.4732888101134</v>
          </cell>
          <cell r="AF1216">
            <v>-596.41239225000027</v>
          </cell>
          <cell r="AG1216">
            <v>-76.665194820001489</v>
          </cell>
          <cell r="AH1216">
            <v>-331.68284708000283</v>
          </cell>
          <cell r="AI1216">
            <v>-10.01130828</v>
          </cell>
          <cell r="AJ1216">
            <v>0</v>
          </cell>
          <cell r="AK1216">
            <v>-329.47179778999975</v>
          </cell>
          <cell r="AL1216">
            <v>37.076516090004588</v>
          </cell>
          <cell r="AM1216">
            <v>-914.53553337996709</v>
          </cell>
          <cell r="AN1216">
            <v>-1609.3071757400176</v>
          </cell>
          <cell r="AO1216">
            <v>-731.67545750000136</v>
          </cell>
          <cell r="AP1216">
            <v>-1338.9549140699964</v>
          </cell>
          <cell r="AQ1216">
            <v>-145.83318399002019</v>
          </cell>
          <cell r="AR1216">
            <v>-1041.5666314302944</v>
          </cell>
          <cell r="AS1216">
            <v>-445.6755736899504</v>
          </cell>
          <cell r="AT1216">
            <v>-32.860048550035572</v>
          </cell>
          <cell r="AU1216">
            <v>53.252867600007448</v>
          </cell>
          <cell r="AV1216">
            <v>0</v>
          </cell>
          <cell r="AW1216">
            <v>0</v>
          </cell>
          <cell r="AX1216">
            <v>-38.832881940004881</v>
          </cell>
          <cell r="AY1216">
            <v>-10.166684479976539</v>
          </cell>
          <cell r="AZ1216">
            <v>-97.010577219974948</v>
          </cell>
          <cell r="BA1216">
            <v>26.442470909969416</v>
          </cell>
          <cell r="BB1216">
            <v>-450.68284350997419</v>
          </cell>
          <cell r="BC1216">
            <v>-20.218769689992769</v>
          </cell>
          <cell r="BD1216">
            <v>-25.814590859998134</v>
          </cell>
          <cell r="BE1216">
            <v>-747.00124184973538</v>
          </cell>
          <cell r="BF1216">
            <v>-39.603074260026915</v>
          </cell>
          <cell r="BG1216">
            <v>-172.46224384001107</v>
          </cell>
          <cell r="BH1216">
            <v>-57.591058770049131</v>
          </cell>
          <cell r="BI1216">
            <v>-86.653545649984153</v>
          </cell>
          <cell r="BJ1216">
            <v>-18.899901369994041</v>
          </cell>
          <cell r="BK1216">
            <v>0</v>
          </cell>
          <cell r="BL1216">
            <v>-42.212948219996179</v>
          </cell>
          <cell r="BM1216">
            <v>-51.88416044000769</v>
          </cell>
          <cell r="BN1216">
            <v>-51.797626720013795</v>
          </cell>
          <cell r="BO1216">
            <v>-210.69114839003305</v>
          </cell>
          <cell r="BP1216">
            <v>-15.205534189997707</v>
          </cell>
          <cell r="BQ1216">
            <v>0</v>
          </cell>
          <cell r="BR1216">
            <v>0</v>
          </cell>
          <cell r="BS1216">
            <v>0</v>
          </cell>
          <cell r="BT1216">
            <v>0</v>
          </cell>
          <cell r="BU1216">
            <v>0</v>
          </cell>
          <cell r="BV1216">
            <v>0</v>
          </cell>
          <cell r="BW1216">
            <v>0</v>
          </cell>
          <cell r="BX1216">
            <v>0</v>
          </cell>
          <cell r="BY1216">
            <v>0</v>
          </cell>
          <cell r="BZ1216">
            <v>0</v>
          </cell>
          <cell r="CA1216">
            <v>0</v>
          </cell>
          <cell r="CB1216">
            <v>0</v>
          </cell>
          <cell r="CC1216">
            <v>0</v>
          </cell>
          <cell r="CD1216">
            <v>0</v>
          </cell>
          <cell r="CE1216">
            <v>0</v>
          </cell>
          <cell r="CF1216">
            <v>0</v>
          </cell>
          <cell r="CG1216">
            <v>0</v>
          </cell>
          <cell r="CH1216">
            <v>0</v>
          </cell>
          <cell r="CI1216">
            <v>0</v>
          </cell>
          <cell r="CJ1216">
            <v>0</v>
          </cell>
          <cell r="CK1216">
            <v>0</v>
          </cell>
          <cell r="CL1216">
            <v>0</v>
          </cell>
          <cell r="CM1216">
            <v>0</v>
          </cell>
          <cell r="CN1216">
            <v>0</v>
          </cell>
          <cell r="CO1216">
            <v>0</v>
          </cell>
          <cell r="CP1216">
            <v>0</v>
          </cell>
          <cell r="CQ1216">
            <v>0</v>
          </cell>
          <cell r="CR1216">
            <v>0</v>
          </cell>
          <cell r="CS1216">
            <v>0</v>
          </cell>
          <cell r="CT1216">
            <v>0</v>
          </cell>
          <cell r="CU1216">
            <v>0</v>
          </cell>
          <cell r="CV1216">
            <v>0</v>
          </cell>
          <cell r="CW1216">
            <v>0</v>
          </cell>
          <cell r="CX1216">
            <v>0</v>
          </cell>
          <cell r="CY1216">
            <v>0</v>
          </cell>
          <cell r="CZ1216">
            <v>0</v>
          </cell>
          <cell r="DA1216">
            <v>0</v>
          </cell>
          <cell r="DB1216">
            <v>0</v>
          </cell>
          <cell r="DC1216">
            <v>0</v>
          </cell>
          <cell r="DD1216">
            <v>0</v>
          </cell>
          <cell r="DE1216">
            <v>0</v>
          </cell>
          <cell r="DF1216">
            <v>0</v>
          </cell>
          <cell r="DG1216">
            <v>0</v>
          </cell>
          <cell r="DH1216">
            <v>0</v>
          </cell>
          <cell r="DI1216">
            <v>0</v>
          </cell>
          <cell r="DJ1216">
            <v>0</v>
          </cell>
          <cell r="DK1216">
            <v>0</v>
          </cell>
          <cell r="DL1216">
            <v>0</v>
          </cell>
          <cell r="DM1216">
            <v>0</v>
          </cell>
          <cell r="DN1216">
            <v>0</v>
          </cell>
          <cell r="DO1216">
            <v>0</v>
          </cell>
          <cell r="DP1216">
            <v>0</v>
          </cell>
          <cell r="DQ1216">
            <v>0</v>
          </cell>
          <cell r="DR1216">
            <v>0</v>
          </cell>
          <cell r="DS1216">
            <v>0</v>
          </cell>
          <cell r="DT1216">
            <v>0</v>
          </cell>
          <cell r="DU1216">
            <v>0</v>
          </cell>
          <cell r="DV1216">
            <v>0</v>
          </cell>
          <cell r="DW1216">
            <v>0</v>
          </cell>
          <cell r="DX1216">
            <v>0</v>
          </cell>
          <cell r="DY1216">
            <v>0</v>
          </cell>
          <cell r="DZ1216">
            <v>0</v>
          </cell>
          <cell r="EA1216">
            <v>0</v>
          </cell>
          <cell r="EB1216">
            <v>0</v>
          </cell>
          <cell r="EC1216">
            <v>0</v>
          </cell>
          <cell r="ED1216">
            <v>0</v>
          </cell>
          <cell r="EE1216">
            <v>0</v>
          </cell>
          <cell r="EF1216">
            <v>0</v>
          </cell>
          <cell r="EG1216">
            <v>0</v>
          </cell>
          <cell r="EH1216">
            <v>0</v>
          </cell>
          <cell r="EI1216">
            <v>0</v>
          </cell>
          <cell r="EJ1216">
            <v>0</v>
          </cell>
          <cell r="EK1216">
            <v>0</v>
          </cell>
          <cell r="EL1216">
            <v>0</v>
          </cell>
          <cell r="EM1216">
            <v>0</v>
          </cell>
          <cell r="EN1216">
            <v>0</v>
          </cell>
          <cell r="EO1216">
            <v>0</v>
          </cell>
          <cell r="EP1216">
            <v>0</v>
          </cell>
          <cell r="EQ1216">
            <v>0</v>
          </cell>
          <cell r="ER1216">
            <v>0</v>
          </cell>
          <cell r="ES1216">
            <v>0</v>
          </cell>
          <cell r="ET1216">
            <v>0</v>
          </cell>
          <cell r="EU1216">
            <v>0</v>
          </cell>
          <cell r="EV1216">
            <v>0</v>
          </cell>
          <cell r="EW1216">
            <v>0</v>
          </cell>
          <cell r="EX1216">
            <v>0</v>
          </cell>
          <cell r="EY1216">
            <v>0</v>
          </cell>
          <cell r="EZ1216">
            <v>0</v>
          </cell>
          <cell r="FA1216">
            <v>0</v>
          </cell>
          <cell r="FB1216">
            <v>0</v>
          </cell>
          <cell r="FC1216">
            <v>0</v>
          </cell>
          <cell r="FD1216">
            <v>0</v>
          </cell>
          <cell r="FE1216">
            <v>0</v>
          </cell>
          <cell r="FF1216">
            <v>0</v>
          </cell>
          <cell r="FG1216">
            <v>0</v>
          </cell>
          <cell r="FH1216">
            <v>0</v>
          </cell>
          <cell r="FI1216">
            <v>0</v>
          </cell>
          <cell r="FJ1216">
            <v>0</v>
          </cell>
          <cell r="FK1216">
            <v>0</v>
          </cell>
          <cell r="FL1216">
            <v>0</v>
          </cell>
          <cell r="FM1216">
            <v>0</v>
          </cell>
          <cell r="FN1216">
            <v>0</v>
          </cell>
          <cell r="FO1216">
            <v>0</v>
          </cell>
          <cell r="FP1216">
            <v>0</v>
          </cell>
          <cell r="FQ1216">
            <v>0</v>
          </cell>
          <cell r="FR1216">
            <v>0</v>
          </cell>
          <cell r="FS1216">
            <v>0</v>
          </cell>
          <cell r="FT1216">
            <v>0</v>
          </cell>
          <cell r="FU1216">
            <v>0</v>
          </cell>
          <cell r="FV1216">
            <v>0</v>
          </cell>
          <cell r="FW1216">
            <v>0</v>
          </cell>
          <cell r="FX1216">
            <v>0</v>
          </cell>
          <cell r="FY1216">
            <v>0</v>
          </cell>
          <cell r="FZ1216">
            <v>0</v>
          </cell>
          <cell r="GA1216">
            <v>0</v>
          </cell>
          <cell r="GB1216">
            <v>0</v>
          </cell>
          <cell r="GC1216">
            <v>0</v>
          </cell>
          <cell r="GD1216">
            <v>0</v>
          </cell>
          <cell r="GE1216">
            <v>0</v>
          </cell>
          <cell r="GF1216">
            <v>0</v>
          </cell>
          <cell r="GG1216">
            <v>0</v>
          </cell>
          <cell r="GH1216">
            <v>0</v>
          </cell>
          <cell r="GI1216">
            <v>0</v>
          </cell>
          <cell r="GJ1216">
            <v>0</v>
          </cell>
          <cell r="GK1216">
            <v>0</v>
          </cell>
          <cell r="GL1216">
            <v>0</v>
          </cell>
          <cell r="GM1216">
            <v>0</v>
          </cell>
          <cell r="GN1216">
            <v>0</v>
          </cell>
          <cell r="GO1216">
            <v>0</v>
          </cell>
          <cell r="GP1216">
            <v>0</v>
          </cell>
          <cell r="GQ1216">
            <v>0</v>
          </cell>
          <cell r="GR1216">
            <v>0</v>
          </cell>
          <cell r="GS1216">
            <v>0</v>
          </cell>
          <cell r="GT1216">
            <v>0</v>
          </cell>
          <cell r="GU1216">
            <v>0</v>
          </cell>
          <cell r="GV1216">
            <v>0</v>
          </cell>
          <cell r="GW1216">
            <v>0</v>
          </cell>
          <cell r="GX1216">
            <v>0</v>
          </cell>
          <cell r="GY1216">
            <v>0</v>
          </cell>
          <cell r="GZ1216">
            <v>0</v>
          </cell>
          <cell r="HA1216">
            <v>0</v>
          </cell>
          <cell r="HB1216">
            <v>0</v>
          </cell>
          <cell r="HC1216">
            <v>0</v>
          </cell>
          <cell r="HD1216">
            <v>0</v>
          </cell>
          <cell r="HE1216">
            <v>0</v>
          </cell>
          <cell r="HF1216">
            <v>0</v>
          </cell>
          <cell r="HG1216">
            <v>0</v>
          </cell>
          <cell r="HH1216">
            <v>0</v>
          </cell>
          <cell r="HI1216">
            <v>0</v>
          </cell>
          <cell r="HJ1216">
            <v>0</v>
          </cell>
          <cell r="HK1216">
            <v>0</v>
          </cell>
          <cell r="HL1216">
            <v>0</v>
          </cell>
          <cell r="HM1216">
            <v>0</v>
          </cell>
          <cell r="HN1216">
            <v>0</v>
          </cell>
          <cell r="HO1216">
            <v>0</v>
          </cell>
          <cell r="HP1216">
            <v>0</v>
          </cell>
          <cell r="HQ1216">
            <v>0</v>
          </cell>
          <cell r="HR1216">
            <v>0</v>
          </cell>
          <cell r="HS1216">
            <v>0</v>
          </cell>
          <cell r="HT1216">
            <v>0</v>
          </cell>
          <cell r="HU1216">
            <v>0</v>
          </cell>
          <cell r="HV1216">
            <v>0</v>
          </cell>
          <cell r="HW1216">
            <v>0</v>
          </cell>
          <cell r="HX1216">
            <v>0</v>
          </cell>
          <cell r="HY1216">
            <v>0</v>
          </cell>
          <cell r="HZ1216">
            <v>0</v>
          </cell>
          <cell r="IA1216">
            <v>0</v>
          </cell>
          <cell r="IB1216">
            <v>0</v>
          </cell>
          <cell r="IC1216">
            <v>0</v>
          </cell>
          <cell r="ID1216">
            <v>0</v>
          </cell>
          <cell r="IE1216">
            <v>0</v>
          </cell>
          <cell r="IF1216">
            <v>0</v>
          </cell>
          <cell r="IG1216">
            <v>0</v>
          </cell>
          <cell r="IH1216">
            <v>0</v>
          </cell>
          <cell r="II1216">
            <v>0</v>
          </cell>
          <cell r="IJ1216">
            <v>0</v>
          </cell>
          <cell r="IK1216">
            <v>0</v>
          </cell>
          <cell r="IL1216">
            <v>0</v>
          </cell>
          <cell r="IM1216">
            <v>0</v>
          </cell>
          <cell r="IN1216">
            <v>0</v>
          </cell>
          <cell r="IO1216">
            <v>0</v>
          </cell>
          <cell r="IP1216">
            <v>0</v>
          </cell>
          <cell r="IQ1216">
            <v>0</v>
          </cell>
          <cell r="IR1216">
            <v>0</v>
          </cell>
          <cell r="IS1216">
            <v>0</v>
          </cell>
          <cell r="IT1216">
            <v>0</v>
          </cell>
          <cell r="IU1216">
            <v>0</v>
          </cell>
          <cell r="IV1216">
            <v>0</v>
          </cell>
          <cell r="IW1216">
            <v>0</v>
          </cell>
          <cell r="IX1216">
            <v>0</v>
          </cell>
          <cell r="IY1216">
            <v>0</v>
          </cell>
          <cell r="IZ1216">
            <v>0</v>
          </cell>
          <cell r="JA1216">
            <v>0</v>
          </cell>
          <cell r="JB1216">
            <v>0</v>
          </cell>
          <cell r="JC1216">
            <v>0</v>
          </cell>
          <cell r="JD1216">
            <v>0</v>
          </cell>
          <cell r="JE1216">
            <v>0</v>
          </cell>
          <cell r="JF1216">
            <v>0</v>
          </cell>
          <cell r="JG1216">
            <v>0</v>
          </cell>
          <cell r="JH1216">
            <v>0</v>
          </cell>
          <cell r="JI1216">
            <v>0</v>
          </cell>
          <cell r="JJ1216">
            <v>0</v>
          </cell>
          <cell r="JK1216">
            <v>0</v>
          </cell>
          <cell r="JL1216">
            <v>0</v>
          </cell>
          <cell r="JM1216">
            <v>0</v>
          </cell>
          <cell r="JN1216">
            <v>0</v>
          </cell>
          <cell r="JO1216">
            <v>0</v>
          </cell>
          <cell r="JP1216">
            <v>0</v>
          </cell>
          <cell r="JQ1216">
            <v>0</v>
          </cell>
        </row>
        <row r="1217">
          <cell r="D1217" t="str">
            <v>CL_.EX.BDG._.___.JimBridger 4 GCV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-0.63149626999999597</v>
          </cell>
          <cell r="N1217">
            <v>-1.1084459000000031</v>
          </cell>
          <cell r="O1217">
            <v>-1.7508000000000004</v>
          </cell>
          <cell r="P1217">
            <v>0</v>
          </cell>
          <cell r="Q1217">
            <v>0</v>
          </cell>
          <cell r="R1217">
            <v>-0.34457933000004459</v>
          </cell>
          <cell r="S1217">
            <v>-0.29310000000000969</v>
          </cell>
          <cell r="T1217">
            <v>6.4799999999999969E-2</v>
          </cell>
          <cell r="U1217">
            <v>-5.399999999998073E-3</v>
          </cell>
          <cell r="V1217">
            <v>-6.5273999999992949E-4</v>
          </cell>
          <cell r="W1217">
            <v>-3.2399999999999984E-2</v>
          </cell>
          <cell r="X1217">
            <v>0</v>
          </cell>
          <cell r="Y1217">
            <v>1.7573410000000234E-2</v>
          </cell>
          <cell r="Z1217">
            <v>7.0799999999991314E-2</v>
          </cell>
          <cell r="AA1217">
            <v>-0.11040000000000205</v>
          </cell>
          <cell r="AB1217">
            <v>-1.0800000000000143E-2</v>
          </cell>
          <cell r="AC1217">
            <v>0</v>
          </cell>
          <cell r="AD1217">
            <v>-4.4999999999999929E-2</v>
          </cell>
          <cell r="AE1217">
            <v>-6.8328040699999804</v>
          </cell>
          <cell r="AF1217">
            <v>-0.21539999999999537</v>
          </cell>
          <cell r="AG1217">
            <v>-5.399999999998073E-3</v>
          </cell>
          <cell r="AH1217">
            <v>-0.10529999999999973</v>
          </cell>
          <cell r="AI1217">
            <v>0</v>
          </cell>
          <cell r="AJ1217">
            <v>0</v>
          </cell>
          <cell r="AK1217">
            <v>0</v>
          </cell>
          <cell r="AL1217">
            <v>0</v>
          </cell>
          <cell r="AM1217">
            <v>-6.3417040699999916</v>
          </cell>
          <cell r="AN1217">
            <v>-0.16500000000000625</v>
          </cell>
          <cell r="AO1217">
            <v>0</v>
          </cell>
          <cell r="AP1217">
            <v>0</v>
          </cell>
          <cell r="AQ1217">
            <v>0</v>
          </cell>
          <cell r="AR1217">
            <v>-0.41219999999998436</v>
          </cell>
          <cell r="AS1217">
            <v>-0.14099999999999824</v>
          </cell>
          <cell r="AT1217">
            <v>5.4000000000016257E-3</v>
          </cell>
          <cell r="AU1217">
            <v>0</v>
          </cell>
          <cell r="AV1217">
            <v>0</v>
          </cell>
          <cell r="AW1217">
            <v>0</v>
          </cell>
          <cell r="AX1217">
            <v>0</v>
          </cell>
          <cell r="AY1217">
            <v>0</v>
          </cell>
          <cell r="AZ1217">
            <v>-0.3089999999999975</v>
          </cell>
          <cell r="BA1217">
            <v>3.2400000000002649E-2</v>
          </cell>
          <cell r="BB1217">
            <v>0</v>
          </cell>
          <cell r="BC1217">
            <v>0</v>
          </cell>
          <cell r="BD1217">
            <v>0</v>
          </cell>
          <cell r="BE1217">
            <v>0</v>
          </cell>
          <cell r="BF1217">
            <v>0</v>
          </cell>
          <cell r="BG1217">
            <v>0</v>
          </cell>
          <cell r="BH1217">
            <v>0</v>
          </cell>
          <cell r="BI1217">
            <v>0</v>
          </cell>
          <cell r="BJ1217">
            <v>0</v>
          </cell>
          <cell r="BK1217">
            <v>0</v>
          </cell>
          <cell r="BL1217">
            <v>0</v>
          </cell>
          <cell r="BM1217">
            <v>0</v>
          </cell>
          <cell r="BN1217">
            <v>0</v>
          </cell>
          <cell r="BO1217">
            <v>0</v>
          </cell>
          <cell r="BP1217">
            <v>0</v>
          </cell>
          <cell r="BQ1217">
            <v>0</v>
          </cell>
          <cell r="BR1217">
            <v>0</v>
          </cell>
          <cell r="BS1217">
            <v>0</v>
          </cell>
          <cell r="BT1217">
            <v>0</v>
          </cell>
          <cell r="BU1217">
            <v>0</v>
          </cell>
          <cell r="BV1217">
            <v>0</v>
          </cell>
          <cell r="BW1217">
            <v>0</v>
          </cell>
          <cell r="BX1217">
            <v>0</v>
          </cell>
          <cell r="BY1217">
            <v>0</v>
          </cell>
          <cell r="BZ1217">
            <v>0</v>
          </cell>
          <cell r="CA1217">
            <v>0</v>
          </cell>
          <cell r="CB1217">
            <v>0</v>
          </cell>
          <cell r="CC1217">
            <v>0</v>
          </cell>
          <cell r="CD1217">
            <v>0</v>
          </cell>
          <cell r="CE1217">
            <v>0</v>
          </cell>
          <cell r="CF1217">
            <v>0</v>
          </cell>
          <cell r="CG1217">
            <v>0</v>
          </cell>
          <cell r="CH1217">
            <v>0</v>
          </cell>
          <cell r="CI1217">
            <v>0</v>
          </cell>
          <cell r="CJ1217">
            <v>0</v>
          </cell>
          <cell r="CK1217">
            <v>0</v>
          </cell>
          <cell r="CL1217">
            <v>0</v>
          </cell>
          <cell r="CM1217">
            <v>0</v>
          </cell>
          <cell r="CN1217">
            <v>0</v>
          </cell>
          <cell r="CO1217">
            <v>0</v>
          </cell>
          <cell r="CP1217">
            <v>0</v>
          </cell>
          <cell r="CQ1217">
            <v>0</v>
          </cell>
          <cell r="CR1217">
            <v>0</v>
          </cell>
          <cell r="CS1217">
            <v>0</v>
          </cell>
          <cell r="CT1217">
            <v>0</v>
          </cell>
          <cell r="CU1217">
            <v>0</v>
          </cell>
          <cell r="CV1217">
            <v>0</v>
          </cell>
          <cell r="CW1217">
            <v>0</v>
          </cell>
          <cell r="CX1217">
            <v>0</v>
          </cell>
          <cell r="CY1217">
            <v>0</v>
          </cell>
          <cell r="CZ1217">
            <v>0</v>
          </cell>
          <cell r="DA1217">
            <v>0</v>
          </cell>
          <cell r="DB1217">
            <v>0</v>
          </cell>
          <cell r="DC1217">
            <v>0</v>
          </cell>
          <cell r="DD1217">
            <v>0</v>
          </cell>
          <cell r="DE1217">
            <v>0</v>
          </cell>
          <cell r="DF1217">
            <v>0</v>
          </cell>
          <cell r="DG1217">
            <v>0</v>
          </cell>
          <cell r="DH1217">
            <v>0</v>
          </cell>
          <cell r="DI1217">
            <v>0</v>
          </cell>
          <cell r="DJ1217">
            <v>0</v>
          </cell>
          <cell r="DK1217">
            <v>0</v>
          </cell>
          <cell r="DL1217">
            <v>0</v>
          </cell>
          <cell r="DM1217">
            <v>0</v>
          </cell>
          <cell r="DN1217">
            <v>0</v>
          </cell>
          <cell r="DO1217">
            <v>0</v>
          </cell>
          <cell r="DP1217">
            <v>0</v>
          </cell>
          <cell r="DQ1217">
            <v>0</v>
          </cell>
          <cell r="DR1217">
            <v>0</v>
          </cell>
          <cell r="DS1217">
            <v>0</v>
          </cell>
          <cell r="DT1217">
            <v>0</v>
          </cell>
          <cell r="DU1217">
            <v>0</v>
          </cell>
          <cell r="DV1217">
            <v>0</v>
          </cell>
          <cell r="DW1217">
            <v>0</v>
          </cell>
          <cell r="DX1217">
            <v>0</v>
          </cell>
          <cell r="DY1217">
            <v>0</v>
          </cell>
          <cell r="DZ1217">
            <v>0</v>
          </cell>
          <cell r="EA1217">
            <v>0</v>
          </cell>
          <cell r="EB1217">
            <v>0</v>
          </cell>
          <cell r="EC1217">
            <v>0</v>
          </cell>
          <cell r="ED1217">
            <v>0</v>
          </cell>
          <cell r="EE1217">
            <v>0</v>
          </cell>
          <cell r="EF1217">
            <v>0</v>
          </cell>
          <cell r="EG1217">
            <v>0</v>
          </cell>
          <cell r="EH1217">
            <v>0</v>
          </cell>
          <cell r="EI1217">
            <v>0</v>
          </cell>
          <cell r="EJ1217">
            <v>0</v>
          </cell>
          <cell r="EK1217">
            <v>0</v>
          </cell>
          <cell r="EL1217">
            <v>0</v>
          </cell>
          <cell r="EM1217">
            <v>0</v>
          </cell>
          <cell r="EN1217">
            <v>0</v>
          </cell>
          <cell r="EO1217">
            <v>0</v>
          </cell>
          <cell r="EP1217">
            <v>0</v>
          </cell>
          <cell r="EQ1217">
            <v>0</v>
          </cell>
          <cell r="ER1217">
            <v>0</v>
          </cell>
          <cell r="ES1217">
            <v>0</v>
          </cell>
          <cell r="ET1217">
            <v>0</v>
          </cell>
          <cell r="EU1217">
            <v>0</v>
          </cell>
          <cell r="EV1217">
            <v>0</v>
          </cell>
          <cell r="EW1217">
            <v>0</v>
          </cell>
          <cell r="EX1217">
            <v>0</v>
          </cell>
          <cell r="EY1217">
            <v>0</v>
          </cell>
          <cell r="EZ1217">
            <v>0</v>
          </cell>
          <cell r="FA1217">
            <v>0</v>
          </cell>
          <cell r="FB1217">
            <v>0</v>
          </cell>
          <cell r="FC1217">
            <v>0</v>
          </cell>
          <cell r="FD1217">
            <v>0</v>
          </cell>
          <cell r="FE1217">
            <v>0</v>
          </cell>
          <cell r="FF1217">
            <v>0</v>
          </cell>
          <cell r="FG1217">
            <v>0</v>
          </cell>
          <cell r="FH1217">
            <v>0</v>
          </cell>
          <cell r="FI1217">
            <v>0</v>
          </cell>
          <cell r="FJ1217">
            <v>0</v>
          </cell>
          <cell r="FK1217">
            <v>0</v>
          </cell>
          <cell r="FL1217">
            <v>0</v>
          </cell>
          <cell r="FM1217">
            <v>0</v>
          </cell>
          <cell r="FN1217">
            <v>0</v>
          </cell>
          <cell r="FO1217">
            <v>0</v>
          </cell>
          <cell r="FP1217">
            <v>0</v>
          </cell>
          <cell r="FQ1217">
            <v>0</v>
          </cell>
          <cell r="FR1217">
            <v>0</v>
          </cell>
          <cell r="FS1217">
            <v>0</v>
          </cell>
          <cell r="FT1217">
            <v>0</v>
          </cell>
          <cell r="FU1217">
            <v>0</v>
          </cell>
          <cell r="FV1217">
            <v>0</v>
          </cell>
          <cell r="FW1217">
            <v>0</v>
          </cell>
          <cell r="FX1217">
            <v>0</v>
          </cell>
          <cell r="FY1217">
            <v>0</v>
          </cell>
          <cell r="FZ1217">
            <v>0</v>
          </cell>
          <cell r="GA1217">
            <v>0</v>
          </cell>
          <cell r="GB1217">
            <v>0</v>
          </cell>
          <cell r="GC1217">
            <v>0</v>
          </cell>
          <cell r="GD1217">
            <v>0</v>
          </cell>
          <cell r="GE1217">
            <v>0</v>
          </cell>
          <cell r="GF1217">
            <v>0</v>
          </cell>
          <cell r="GG1217">
            <v>0</v>
          </cell>
          <cell r="GH1217">
            <v>0</v>
          </cell>
          <cell r="GI1217">
            <v>0</v>
          </cell>
          <cell r="GJ1217">
            <v>0</v>
          </cell>
          <cell r="GK1217">
            <v>0</v>
          </cell>
          <cell r="GL1217">
            <v>0</v>
          </cell>
          <cell r="GM1217">
            <v>0</v>
          </cell>
          <cell r="GN1217">
            <v>0</v>
          </cell>
          <cell r="GO1217">
            <v>0</v>
          </cell>
          <cell r="GP1217">
            <v>0</v>
          </cell>
          <cell r="GQ1217">
            <v>0</v>
          </cell>
          <cell r="GR1217">
            <v>0</v>
          </cell>
          <cell r="GS1217">
            <v>0</v>
          </cell>
          <cell r="GT1217">
            <v>0</v>
          </cell>
          <cell r="GU1217">
            <v>0</v>
          </cell>
          <cell r="GV1217">
            <v>0</v>
          </cell>
          <cell r="GW1217">
            <v>0</v>
          </cell>
          <cell r="GX1217">
            <v>0</v>
          </cell>
          <cell r="GY1217">
            <v>0</v>
          </cell>
          <cell r="GZ1217">
            <v>0</v>
          </cell>
          <cell r="HA1217">
            <v>0</v>
          </cell>
          <cell r="HB1217">
            <v>0</v>
          </cell>
          <cell r="HC1217">
            <v>0</v>
          </cell>
          <cell r="HD1217">
            <v>0</v>
          </cell>
          <cell r="HE1217">
            <v>0</v>
          </cell>
          <cell r="HF1217">
            <v>0</v>
          </cell>
          <cell r="HG1217">
            <v>0</v>
          </cell>
          <cell r="HH1217">
            <v>0</v>
          </cell>
          <cell r="HI1217">
            <v>0</v>
          </cell>
          <cell r="HJ1217">
            <v>0</v>
          </cell>
          <cell r="HK1217">
            <v>0</v>
          </cell>
          <cell r="HL1217">
            <v>0</v>
          </cell>
          <cell r="HM1217">
            <v>0</v>
          </cell>
          <cell r="HN1217">
            <v>0</v>
          </cell>
          <cell r="HO1217">
            <v>0</v>
          </cell>
          <cell r="HP1217">
            <v>0</v>
          </cell>
          <cell r="HQ1217">
            <v>0</v>
          </cell>
          <cell r="HR1217">
            <v>0</v>
          </cell>
          <cell r="HS1217">
            <v>0</v>
          </cell>
          <cell r="HT1217">
            <v>0</v>
          </cell>
          <cell r="HU1217">
            <v>0</v>
          </cell>
          <cell r="HV1217">
            <v>0</v>
          </cell>
          <cell r="HW1217">
            <v>0</v>
          </cell>
          <cell r="HX1217">
            <v>0</v>
          </cell>
          <cell r="HY1217">
            <v>0</v>
          </cell>
          <cell r="HZ1217">
            <v>0</v>
          </cell>
          <cell r="IA1217">
            <v>0</v>
          </cell>
          <cell r="IB1217">
            <v>0</v>
          </cell>
          <cell r="IC1217">
            <v>0</v>
          </cell>
          <cell r="ID1217">
            <v>0</v>
          </cell>
          <cell r="IE1217">
            <v>0</v>
          </cell>
          <cell r="IF1217">
            <v>0</v>
          </cell>
          <cell r="IG1217">
            <v>0</v>
          </cell>
          <cell r="IH1217">
            <v>0</v>
          </cell>
          <cell r="II1217">
            <v>0</v>
          </cell>
          <cell r="IJ1217">
            <v>0</v>
          </cell>
          <cell r="IK1217">
            <v>0</v>
          </cell>
          <cell r="IL1217">
            <v>0</v>
          </cell>
          <cell r="IM1217">
            <v>0</v>
          </cell>
          <cell r="IN1217">
            <v>0</v>
          </cell>
          <cell r="IO1217">
            <v>0</v>
          </cell>
          <cell r="IP1217">
            <v>0</v>
          </cell>
          <cell r="IQ1217">
            <v>0</v>
          </cell>
          <cell r="IR1217">
            <v>0</v>
          </cell>
          <cell r="IS1217">
            <v>0</v>
          </cell>
          <cell r="IT1217">
            <v>0</v>
          </cell>
          <cell r="IU1217">
            <v>0</v>
          </cell>
          <cell r="IV1217">
            <v>0</v>
          </cell>
          <cell r="IW1217">
            <v>0</v>
          </cell>
          <cell r="IX1217">
            <v>0</v>
          </cell>
          <cell r="IY1217">
            <v>0</v>
          </cell>
          <cell r="IZ1217">
            <v>0</v>
          </cell>
          <cell r="JA1217">
            <v>0</v>
          </cell>
          <cell r="JB1217">
            <v>0</v>
          </cell>
          <cell r="JC1217">
            <v>0</v>
          </cell>
          <cell r="JD1217">
            <v>0</v>
          </cell>
          <cell r="JE1217">
            <v>0</v>
          </cell>
          <cell r="JF1217">
            <v>0</v>
          </cell>
          <cell r="JG1217">
            <v>0</v>
          </cell>
          <cell r="JH1217">
            <v>0</v>
          </cell>
          <cell r="JI1217">
            <v>0</v>
          </cell>
          <cell r="JJ1217">
            <v>0</v>
          </cell>
          <cell r="JK1217">
            <v>0</v>
          </cell>
          <cell r="JL1217">
            <v>0</v>
          </cell>
          <cell r="JM1217">
            <v>0</v>
          </cell>
          <cell r="JN1217">
            <v>0</v>
          </cell>
          <cell r="JO1217">
            <v>0</v>
          </cell>
          <cell r="JP1217">
            <v>0</v>
          </cell>
          <cell r="JQ1217">
            <v>0</v>
          </cell>
        </row>
        <row r="1218">
          <cell r="D1218" t="str">
            <v>CL_.EX.COL._.___.Craig 2</v>
          </cell>
          <cell r="F1218">
            <v>0</v>
          </cell>
          <cell r="G1218">
            <v>0</v>
          </cell>
          <cell r="H1218">
            <v>0</v>
          </cell>
          <cell r="I1218">
            <v>0.73666586999996753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0</v>
          </cell>
          <cell r="R1218">
            <v>0</v>
          </cell>
          <cell r="S1218">
            <v>0</v>
          </cell>
          <cell r="T1218">
            <v>0</v>
          </cell>
          <cell r="U1218">
            <v>0</v>
          </cell>
          <cell r="V1218">
            <v>0</v>
          </cell>
          <cell r="W1218">
            <v>0</v>
          </cell>
          <cell r="X1218">
            <v>0</v>
          </cell>
          <cell r="Y1218">
            <v>0</v>
          </cell>
          <cell r="Z1218">
            <v>0</v>
          </cell>
          <cell r="AA1218">
            <v>0</v>
          </cell>
          <cell r="AB1218">
            <v>0</v>
          </cell>
          <cell r="AC1218">
            <v>0</v>
          </cell>
          <cell r="AD1218">
            <v>0</v>
          </cell>
          <cell r="AE1218">
            <v>0</v>
          </cell>
          <cell r="AF1218">
            <v>0</v>
          </cell>
          <cell r="AG1218">
            <v>0</v>
          </cell>
          <cell r="AH1218">
            <v>0</v>
          </cell>
          <cell r="AI1218">
            <v>0</v>
          </cell>
          <cell r="AJ1218">
            <v>0</v>
          </cell>
          <cell r="AK1218">
            <v>0</v>
          </cell>
          <cell r="AL1218">
            <v>0</v>
          </cell>
          <cell r="AM1218">
            <v>0</v>
          </cell>
          <cell r="AN1218">
            <v>0</v>
          </cell>
          <cell r="AO1218">
            <v>0</v>
          </cell>
          <cell r="AP1218">
            <v>0</v>
          </cell>
          <cell r="AQ1218">
            <v>0</v>
          </cell>
          <cell r="AR1218">
            <v>0</v>
          </cell>
          <cell r="AS1218">
            <v>0</v>
          </cell>
          <cell r="AT1218">
            <v>0</v>
          </cell>
          <cell r="AU1218">
            <v>0</v>
          </cell>
          <cell r="AV1218">
            <v>0</v>
          </cell>
          <cell r="AW1218">
            <v>0</v>
          </cell>
          <cell r="AX1218">
            <v>0</v>
          </cell>
          <cell r="AY1218">
            <v>0</v>
          </cell>
          <cell r="AZ1218">
            <v>0</v>
          </cell>
          <cell r="BA1218">
            <v>0</v>
          </cell>
          <cell r="BB1218">
            <v>0</v>
          </cell>
          <cell r="BC1218">
            <v>0</v>
          </cell>
          <cell r="BD1218">
            <v>0</v>
          </cell>
          <cell r="BE1218">
            <v>0</v>
          </cell>
          <cell r="BF1218">
            <v>0</v>
          </cell>
          <cell r="BG1218">
            <v>0</v>
          </cell>
          <cell r="BH1218">
            <v>0</v>
          </cell>
          <cell r="BI1218">
            <v>0</v>
          </cell>
          <cell r="BJ1218">
            <v>0</v>
          </cell>
          <cell r="BK1218">
            <v>0</v>
          </cell>
          <cell r="BL1218">
            <v>0</v>
          </cell>
          <cell r="BM1218">
            <v>0</v>
          </cell>
          <cell r="BN1218">
            <v>0</v>
          </cell>
          <cell r="BO1218">
            <v>0</v>
          </cell>
          <cell r="BP1218">
            <v>0</v>
          </cell>
          <cell r="BQ1218">
            <v>0</v>
          </cell>
          <cell r="BR1218">
            <v>0</v>
          </cell>
          <cell r="BS1218">
            <v>0</v>
          </cell>
          <cell r="BT1218">
            <v>0</v>
          </cell>
          <cell r="BU1218">
            <v>0</v>
          </cell>
          <cell r="BV1218">
            <v>0</v>
          </cell>
          <cell r="BW1218">
            <v>0</v>
          </cell>
          <cell r="BX1218">
            <v>0</v>
          </cell>
          <cell r="BY1218">
            <v>0</v>
          </cell>
          <cell r="BZ1218">
            <v>0</v>
          </cell>
          <cell r="CA1218">
            <v>0</v>
          </cell>
          <cell r="CB1218">
            <v>0</v>
          </cell>
          <cell r="CC1218">
            <v>0</v>
          </cell>
          <cell r="CD1218">
            <v>0</v>
          </cell>
          <cell r="CE1218">
            <v>0</v>
          </cell>
          <cell r="CF1218">
            <v>0</v>
          </cell>
          <cell r="CG1218">
            <v>0</v>
          </cell>
          <cell r="CH1218">
            <v>0</v>
          </cell>
          <cell r="CI1218">
            <v>0</v>
          </cell>
          <cell r="CJ1218">
            <v>0</v>
          </cell>
          <cell r="CK1218">
            <v>0</v>
          </cell>
          <cell r="CL1218">
            <v>0</v>
          </cell>
          <cell r="CM1218">
            <v>0</v>
          </cell>
          <cell r="CN1218">
            <v>0</v>
          </cell>
          <cell r="CO1218">
            <v>0</v>
          </cell>
          <cell r="CP1218">
            <v>0</v>
          </cell>
          <cell r="CQ1218">
            <v>0</v>
          </cell>
          <cell r="CR1218">
            <v>0</v>
          </cell>
          <cell r="CS1218">
            <v>0</v>
          </cell>
          <cell r="CT1218">
            <v>0</v>
          </cell>
          <cell r="CU1218">
            <v>0</v>
          </cell>
          <cell r="CV1218">
            <v>0</v>
          </cell>
          <cell r="CW1218">
            <v>0</v>
          </cell>
          <cell r="CX1218">
            <v>0</v>
          </cell>
          <cell r="CY1218">
            <v>0</v>
          </cell>
          <cell r="CZ1218">
            <v>0</v>
          </cell>
          <cell r="DA1218">
            <v>0</v>
          </cell>
          <cell r="DB1218">
            <v>0</v>
          </cell>
          <cell r="DC1218">
            <v>0</v>
          </cell>
          <cell r="DD1218">
            <v>0</v>
          </cell>
          <cell r="DE1218">
            <v>0</v>
          </cell>
          <cell r="DF1218">
            <v>0</v>
          </cell>
          <cell r="DG1218">
            <v>0</v>
          </cell>
          <cell r="DH1218">
            <v>0</v>
          </cell>
          <cell r="DI1218">
            <v>0</v>
          </cell>
          <cell r="DJ1218">
            <v>0</v>
          </cell>
          <cell r="DK1218">
            <v>0</v>
          </cell>
          <cell r="DL1218">
            <v>0</v>
          </cell>
          <cell r="DM1218">
            <v>0</v>
          </cell>
          <cell r="DN1218">
            <v>0</v>
          </cell>
          <cell r="DO1218">
            <v>0</v>
          </cell>
          <cell r="DP1218">
            <v>0</v>
          </cell>
          <cell r="DQ1218">
            <v>0</v>
          </cell>
          <cell r="DR1218">
            <v>0</v>
          </cell>
          <cell r="DS1218">
            <v>0</v>
          </cell>
          <cell r="DT1218">
            <v>0</v>
          </cell>
          <cell r="DU1218">
            <v>0</v>
          </cell>
          <cell r="DV1218">
            <v>0</v>
          </cell>
          <cell r="DW1218">
            <v>0</v>
          </cell>
          <cell r="DX1218">
            <v>0</v>
          </cell>
          <cell r="DY1218">
            <v>0</v>
          </cell>
          <cell r="DZ1218">
            <v>0</v>
          </cell>
          <cell r="EA1218">
            <v>0</v>
          </cell>
          <cell r="EB1218">
            <v>0</v>
          </cell>
          <cell r="EC1218">
            <v>0</v>
          </cell>
          <cell r="ED1218">
            <v>0</v>
          </cell>
          <cell r="EE1218">
            <v>0</v>
          </cell>
          <cell r="EF1218">
            <v>0</v>
          </cell>
          <cell r="EG1218">
            <v>0</v>
          </cell>
          <cell r="EH1218">
            <v>0</v>
          </cell>
          <cell r="EI1218">
            <v>0</v>
          </cell>
          <cell r="EJ1218">
            <v>0</v>
          </cell>
          <cell r="EK1218">
            <v>0</v>
          </cell>
          <cell r="EL1218">
            <v>0</v>
          </cell>
          <cell r="EM1218">
            <v>0</v>
          </cell>
          <cell r="EN1218">
            <v>0</v>
          </cell>
          <cell r="EO1218">
            <v>0</v>
          </cell>
          <cell r="EP1218">
            <v>0</v>
          </cell>
          <cell r="EQ1218">
            <v>0</v>
          </cell>
          <cell r="ER1218">
            <v>0</v>
          </cell>
          <cell r="ES1218">
            <v>0</v>
          </cell>
          <cell r="ET1218">
            <v>0</v>
          </cell>
          <cell r="EU1218">
            <v>0</v>
          </cell>
          <cell r="EV1218">
            <v>0</v>
          </cell>
          <cell r="EW1218">
            <v>0</v>
          </cell>
          <cell r="EX1218">
            <v>0</v>
          </cell>
          <cell r="EY1218">
            <v>0</v>
          </cell>
          <cell r="EZ1218">
            <v>0</v>
          </cell>
          <cell r="FA1218">
            <v>0</v>
          </cell>
          <cell r="FB1218">
            <v>0</v>
          </cell>
          <cell r="FC1218">
            <v>0</v>
          </cell>
          <cell r="FD1218">
            <v>0</v>
          </cell>
          <cell r="FE1218">
            <v>0</v>
          </cell>
          <cell r="FF1218">
            <v>0</v>
          </cell>
          <cell r="FG1218">
            <v>0</v>
          </cell>
          <cell r="FH1218">
            <v>0</v>
          </cell>
          <cell r="FI1218">
            <v>0</v>
          </cell>
          <cell r="FJ1218">
            <v>0</v>
          </cell>
          <cell r="FK1218">
            <v>0</v>
          </cell>
          <cell r="FL1218">
            <v>0</v>
          </cell>
          <cell r="FM1218">
            <v>0</v>
          </cell>
          <cell r="FN1218">
            <v>0</v>
          </cell>
          <cell r="FO1218">
            <v>0</v>
          </cell>
          <cell r="FP1218">
            <v>0</v>
          </cell>
          <cell r="FQ1218">
            <v>0</v>
          </cell>
          <cell r="FR1218">
            <v>0</v>
          </cell>
          <cell r="FS1218">
            <v>0</v>
          </cell>
          <cell r="FT1218">
            <v>0</v>
          </cell>
          <cell r="FU1218">
            <v>0</v>
          </cell>
          <cell r="FV1218">
            <v>0</v>
          </cell>
          <cell r="FW1218">
            <v>0</v>
          </cell>
          <cell r="FX1218">
            <v>0</v>
          </cell>
          <cell r="FY1218">
            <v>0</v>
          </cell>
          <cell r="FZ1218">
            <v>0</v>
          </cell>
          <cell r="GA1218">
            <v>0</v>
          </cell>
          <cell r="GB1218">
            <v>0</v>
          </cell>
          <cell r="GC1218">
            <v>0</v>
          </cell>
          <cell r="GD1218">
            <v>0</v>
          </cell>
          <cell r="GE1218">
            <v>0</v>
          </cell>
          <cell r="GF1218">
            <v>0</v>
          </cell>
          <cell r="GG1218">
            <v>0</v>
          </cell>
          <cell r="GH1218">
            <v>0</v>
          </cell>
          <cell r="GI1218">
            <v>0</v>
          </cell>
          <cell r="GJ1218">
            <v>0</v>
          </cell>
          <cell r="GK1218">
            <v>0</v>
          </cell>
          <cell r="GL1218">
            <v>0</v>
          </cell>
          <cell r="GM1218">
            <v>0</v>
          </cell>
          <cell r="GN1218">
            <v>0</v>
          </cell>
          <cell r="GO1218">
            <v>0</v>
          </cell>
          <cell r="GP1218">
            <v>0</v>
          </cell>
          <cell r="GQ1218">
            <v>0</v>
          </cell>
          <cell r="GR1218">
            <v>0</v>
          </cell>
          <cell r="GS1218">
            <v>0</v>
          </cell>
          <cell r="GT1218">
            <v>0</v>
          </cell>
          <cell r="GU1218">
            <v>0</v>
          </cell>
          <cell r="GV1218">
            <v>0</v>
          </cell>
          <cell r="GW1218">
            <v>0</v>
          </cell>
          <cell r="GX1218">
            <v>0</v>
          </cell>
          <cell r="GY1218">
            <v>0</v>
          </cell>
          <cell r="GZ1218">
            <v>0</v>
          </cell>
          <cell r="HA1218">
            <v>0</v>
          </cell>
          <cell r="HB1218">
            <v>0</v>
          </cell>
          <cell r="HC1218">
            <v>0</v>
          </cell>
          <cell r="HD1218">
            <v>0</v>
          </cell>
          <cell r="HE1218">
            <v>0</v>
          </cell>
          <cell r="HF1218">
            <v>0</v>
          </cell>
          <cell r="HG1218">
            <v>0</v>
          </cell>
          <cell r="HH1218">
            <v>0</v>
          </cell>
          <cell r="HI1218">
            <v>0</v>
          </cell>
          <cell r="HJ1218">
            <v>0</v>
          </cell>
          <cell r="HK1218">
            <v>0</v>
          </cell>
          <cell r="HL1218">
            <v>0</v>
          </cell>
          <cell r="HM1218">
            <v>0</v>
          </cell>
          <cell r="HN1218">
            <v>0</v>
          </cell>
          <cell r="HO1218">
            <v>0</v>
          </cell>
          <cell r="HP1218">
            <v>0</v>
          </cell>
          <cell r="HQ1218">
            <v>0</v>
          </cell>
          <cell r="HR1218">
            <v>0</v>
          </cell>
          <cell r="HS1218">
            <v>0</v>
          </cell>
          <cell r="HT1218">
            <v>0</v>
          </cell>
          <cell r="HU1218">
            <v>0</v>
          </cell>
          <cell r="HV1218">
            <v>0</v>
          </cell>
          <cell r="HW1218">
            <v>0</v>
          </cell>
          <cell r="HX1218">
            <v>0</v>
          </cell>
          <cell r="HY1218">
            <v>0</v>
          </cell>
          <cell r="HZ1218">
            <v>0</v>
          </cell>
          <cell r="IA1218">
            <v>0</v>
          </cell>
          <cell r="IB1218">
            <v>0</v>
          </cell>
          <cell r="IC1218">
            <v>0</v>
          </cell>
          <cell r="ID1218">
            <v>0</v>
          </cell>
          <cell r="IE1218">
            <v>0</v>
          </cell>
          <cell r="IF1218">
            <v>0</v>
          </cell>
          <cell r="IG1218">
            <v>0</v>
          </cell>
          <cell r="IH1218">
            <v>0</v>
          </cell>
          <cell r="II1218">
            <v>0</v>
          </cell>
          <cell r="IJ1218">
            <v>0</v>
          </cell>
          <cell r="IK1218">
            <v>0</v>
          </cell>
          <cell r="IL1218">
            <v>0</v>
          </cell>
          <cell r="IM1218">
            <v>0</v>
          </cell>
          <cell r="IN1218">
            <v>0</v>
          </cell>
          <cell r="IO1218">
            <v>0</v>
          </cell>
          <cell r="IP1218">
            <v>0</v>
          </cell>
          <cell r="IQ1218">
            <v>0</v>
          </cell>
          <cell r="IR1218">
            <v>0</v>
          </cell>
          <cell r="IS1218">
            <v>0</v>
          </cell>
          <cell r="IT1218">
            <v>0</v>
          </cell>
          <cell r="IU1218">
            <v>0</v>
          </cell>
          <cell r="IV1218">
            <v>0</v>
          </cell>
          <cell r="IW1218">
            <v>0</v>
          </cell>
          <cell r="IX1218">
            <v>0</v>
          </cell>
          <cell r="IY1218">
            <v>0</v>
          </cell>
          <cell r="IZ1218">
            <v>0</v>
          </cell>
          <cell r="JA1218">
            <v>0</v>
          </cell>
          <cell r="JB1218">
            <v>0</v>
          </cell>
          <cell r="JC1218">
            <v>0</v>
          </cell>
          <cell r="JD1218">
            <v>0</v>
          </cell>
          <cell r="JE1218">
            <v>0</v>
          </cell>
          <cell r="JF1218">
            <v>0</v>
          </cell>
          <cell r="JG1218">
            <v>0</v>
          </cell>
          <cell r="JH1218">
            <v>0</v>
          </cell>
          <cell r="JI1218">
            <v>0</v>
          </cell>
          <cell r="JJ1218">
            <v>0</v>
          </cell>
          <cell r="JK1218">
            <v>0</v>
          </cell>
          <cell r="JL1218">
            <v>0</v>
          </cell>
          <cell r="JM1218">
            <v>0</v>
          </cell>
          <cell r="JN1218">
            <v>0</v>
          </cell>
          <cell r="JO1218">
            <v>0</v>
          </cell>
          <cell r="JP1218">
            <v>0</v>
          </cell>
          <cell r="JQ1218">
            <v>0</v>
          </cell>
        </row>
        <row r="1219">
          <cell r="D1219" t="str">
            <v>CL_.EX.COL._.___.Hayden 1</v>
          </cell>
          <cell r="F1219">
            <v>0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0</v>
          </cell>
          <cell r="R1219">
            <v>0</v>
          </cell>
          <cell r="S1219">
            <v>0</v>
          </cell>
          <cell r="T1219">
            <v>0</v>
          </cell>
          <cell r="U1219">
            <v>0</v>
          </cell>
          <cell r="V1219">
            <v>0</v>
          </cell>
          <cell r="W1219">
            <v>0</v>
          </cell>
          <cell r="X1219">
            <v>0</v>
          </cell>
          <cell r="Y1219">
            <v>0</v>
          </cell>
          <cell r="Z1219">
            <v>0</v>
          </cell>
          <cell r="AA1219">
            <v>0</v>
          </cell>
          <cell r="AB1219">
            <v>0</v>
          </cell>
          <cell r="AC1219">
            <v>0</v>
          </cell>
          <cell r="AD1219">
            <v>0</v>
          </cell>
          <cell r="AE1219">
            <v>-110.55942920999951</v>
          </cell>
          <cell r="AF1219">
            <v>0</v>
          </cell>
          <cell r="AG1219">
            <v>0</v>
          </cell>
          <cell r="AH1219">
            <v>-14.590494270001727</v>
          </cell>
          <cell r="AI1219">
            <v>-6.0000000000009095</v>
          </cell>
          <cell r="AJ1219">
            <v>-3.6225122899995768</v>
          </cell>
          <cell r="AK1219">
            <v>-76.24008208000123</v>
          </cell>
          <cell r="AL1219">
            <v>0</v>
          </cell>
          <cell r="AM1219">
            <v>0</v>
          </cell>
          <cell r="AN1219">
            <v>0</v>
          </cell>
          <cell r="AO1219">
            <v>-5</v>
          </cell>
          <cell r="AP1219">
            <v>-2.9876381499980198</v>
          </cell>
          <cell r="AQ1219">
            <v>-2.1187024199989537</v>
          </cell>
          <cell r="AR1219">
            <v>0</v>
          </cell>
          <cell r="AS1219">
            <v>0</v>
          </cell>
          <cell r="AT1219">
            <v>0</v>
          </cell>
          <cell r="AU1219">
            <v>0</v>
          </cell>
          <cell r="AV1219">
            <v>0</v>
          </cell>
          <cell r="AW1219">
            <v>0</v>
          </cell>
          <cell r="AX1219">
            <v>0</v>
          </cell>
          <cell r="AY1219">
            <v>0</v>
          </cell>
          <cell r="AZ1219">
            <v>0</v>
          </cell>
          <cell r="BA1219">
            <v>0</v>
          </cell>
          <cell r="BB1219">
            <v>0</v>
          </cell>
          <cell r="BC1219">
            <v>0</v>
          </cell>
          <cell r="BD1219">
            <v>0</v>
          </cell>
          <cell r="BE1219">
            <v>0</v>
          </cell>
          <cell r="BF1219">
            <v>0</v>
          </cell>
          <cell r="BG1219">
            <v>0</v>
          </cell>
          <cell r="BH1219">
            <v>0</v>
          </cell>
          <cell r="BI1219">
            <v>0</v>
          </cell>
          <cell r="BJ1219">
            <v>0</v>
          </cell>
          <cell r="BK1219">
            <v>0</v>
          </cell>
          <cell r="BL1219">
            <v>0</v>
          </cell>
          <cell r="BM1219">
            <v>0</v>
          </cell>
          <cell r="BN1219">
            <v>0</v>
          </cell>
          <cell r="BO1219">
            <v>0</v>
          </cell>
          <cell r="BP1219">
            <v>0</v>
          </cell>
          <cell r="BQ1219">
            <v>0</v>
          </cell>
          <cell r="BR1219">
            <v>0</v>
          </cell>
          <cell r="BS1219">
            <v>0</v>
          </cell>
          <cell r="BT1219">
            <v>0</v>
          </cell>
          <cell r="BU1219">
            <v>0</v>
          </cell>
          <cell r="BV1219">
            <v>0</v>
          </cell>
          <cell r="BW1219">
            <v>0</v>
          </cell>
          <cell r="BX1219">
            <v>0</v>
          </cell>
          <cell r="BY1219">
            <v>0</v>
          </cell>
          <cell r="BZ1219">
            <v>0</v>
          </cell>
          <cell r="CA1219">
            <v>0</v>
          </cell>
          <cell r="CB1219">
            <v>0</v>
          </cell>
          <cell r="CC1219">
            <v>0</v>
          </cell>
          <cell r="CD1219">
            <v>0</v>
          </cell>
          <cell r="CE1219">
            <v>0</v>
          </cell>
          <cell r="CF1219">
            <v>0</v>
          </cell>
          <cell r="CG1219">
            <v>0</v>
          </cell>
          <cell r="CH1219">
            <v>0</v>
          </cell>
          <cell r="CI1219">
            <v>0</v>
          </cell>
          <cell r="CJ1219">
            <v>0</v>
          </cell>
          <cell r="CK1219">
            <v>0</v>
          </cell>
          <cell r="CL1219">
            <v>0</v>
          </cell>
          <cell r="CM1219">
            <v>0</v>
          </cell>
          <cell r="CN1219">
            <v>0</v>
          </cell>
          <cell r="CO1219">
            <v>0</v>
          </cell>
          <cell r="CP1219">
            <v>0</v>
          </cell>
          <cell r="CQ1219">
            <v>0</v>
          </cell>
          <cell r="CR1219">
            <v>0</v>
          </cell>
          <cell r="CS1219">
            <v>0</v>
          </cell>
          <cell r="CT1219">
            <v>0</v>
          </cell>
          <cell r="CU1219">
            <v>0</v>
          </cell>
          <cell r="CV1219">
            <v>0</v>
          </cell>
          <cell r="CW1219">
            <v>0</v>
          </cell>
          <cell r="CX1219">
            <v>0</v>
          </cell>
          <cell r="CY1219">
            <v>0</v>
          </cell>
          <cell r="CZ1219">
            <v>0</v>
          </cell>
          <cell r="DA1219">
            <v>0</v>
          </cell>
          <cell r="DB1219">
            <v>0</v>
          </cell>
          <cell r="DC1219">
            <v>0</v>
          </cell>
          <cell r="DD1219">
            <v>0</v>
          </cell>
          <cell r="DE1219">
            <v>0</v>
          </cell>
          <cell r="DF1219">
            <v>0</v>
          </cell>
          <cell r="DG1219">
            <v>0</v>
          </cell>
          <cell r="DH1219">
            <v>0</v>
          </cell>
          <cell r="DI1219">
            <v>0</v>
          </cell>
          <cell r="DJ1219">
            <v>0</v>
          </cell>
          <cell r="DK1219">
            <v>0</v>
          </cell>
          <cell r="DL1219">
            <v>0</v>
          </cell>
          <cell r="DM1219">
            <v>0</v>
          </cell>
          <cell r="DN1219">
            <v>0</v>
          </cell>
          <cell r="DO1219">
            <v>0</v>
          </cell>
          <cell r="DP1219">
            <v>0</v>
          </cell>
          <cell r="DQ1219">
            <v>0</v>
          </cell>
          <cell r="DR1219">
            <v>0</v>
          </cell>
          <cell r="DS1219">
            <v>0</v>
          </cell>
          <cell r="DT1219">
            <v>0</v>
          </cell>
          <cell r="DU1219">
            <v>0</v>
          </cell>
          <cell r="DV1219">
            <v>0</v>
          </cell>
          <cell r="DW1219">
            <v>0</v>
          </cell>
          <cell r="DX1219">
            <v>0</v>
          </cell>
          <cell r="DY1219">
            <v>0</v>
          </cell>
          <cell r="DZ1219">
            <v>0</v>
          </cell>
          <cell r="EA1219">
            <v>0</v>
          </cell>
          <cell r="EB1219">
            <v>0</v>
          </cell>
          <cell r="EC1219">
            <v>0</v>
          </cell>
          <cell r="ED1219">
            <v>0</v>
          </cell>
          <cell r="EE1219">
            <v>0</v>
          </cell>
          <cell r="EF1219">
            <v>0</v>
          </cell>
          <cell r="EG1219">
            <v>0</v>
          </cell>
          <cell r="EH1219">
            <v>0</v>
          </cell>
          <cell r="EI1219">
            <v>0</v>
          </cell>
          <cell r="EJ1219">
            <v>0</v>
          </cell>
          <cell r="EK1219">
            <v>0</v>
          </cell>
          <cell r="EL1219">
            <v>0</v>
          </cell>
          <cell r="EM1219">
            <v>0</v>
          </cell>
          <cell r="EN1219">
            <v>0</v>
          </cell>
          <cell r="EO1219">
            <v>0</v>
          </cell>
          <cell r="EP1219">
            <v>0</v>
          </cell>
          <cell r="EQ1219">
            <v>0</v>
          </cell>
          <cell r="ER1219">
            <v>0</v>
          </cell>
          <cell r="ES1219">
            <v>0</v>
          </cell>
          <cell r="ET1219">
            <v>0</v>
          </cell>
          <cell r="EU1219">
            <v>0</v>
          </cell>
          <cell r="EV1219">
            <v>0</v>
          </cell>
          <cell r="EW1219">
            <v>0</v>
          </cell>
          <cell r="EX1219">
            <v>0</v>
          </cell>
          <cell r="EY1219">
            <v>0</v>
          </cell>
          <cell r="EZ1219">
            <v>0</v>
          </cell>
          <cell r="FA1219">
            <v>0</v>
          </cell>
          <cell r="FB1219">
            <v>0</v>
          </cell>
          <cell r="FC1219">
            <v>0</v>
          </cell>
          <cell r="FD1219">
            <v>0</v>
          </cell>
          <cell r="FE1219">
            <v>0</v>
          </cell>
          <cell r="FF1219">
            <v>0</v>
          </cell>
          <cell r="FG1219">
            <v>0</v>
          </cell>
          <cell r="FH1219">
            <v>0</v>
          </cell>
          <cell r="FI1219">
            <v>0</v>
          </cell>
          <cell r="FJ1219">
            <v>0</v>
          </cell>
          <cell r="FK1219">
            <v>0</v>
          </cell>
          <cell r="FL1219">
            <v>0</v>
          </cell>
          <cell r="FM1219">
            <v>0</v>
          </cell>
          <cell r="FN1219">
            <v>0</v>
          </cell>
          <cell r="FO1219">
            <v>0</v>
          </cell>
          <cell r="FP1219">
            <v>0</v>
          </cell>
          <cell r="FQ1219">
            <v>0</v>
          </cell>
          <cell r="FR1219">
            <v>0</v>
          </cell>
          <cell r="FS1219">
            <v>0</v>
          </cell>
          <cell r="FT1219">
            <v>0</v>
          </cell>
          <cell r="FU1219">
            <v>0</v>
          </cell>
          <cell r="FV1219">
            <v>0</v>
          </cell>
          <cell r="FW1219">
            <v>0</v>
          </cell>
          <cell r="FX1219">
            <v>0</v>
          </cell>
          <cell r="FY1219">
            <v>0</v>
          </cell>
          <cell r="FZ1219">
            <v>0</v>
          </cell>
          <cell r="GA1219">
            <v>0</v>
          </cell>
          <cell r="GB1219">
            <v>0</v>
          </cell>
          <cell r="GC1219">
            <v>0</v>
          </cell>
          <cell r="GD1219">
            <v>0</v>
          </cell>
          <cell r="GE1219">
            <v>0</v>
          </cell>
          <cell r="GF1219">
            <v>0</v>
          </cell>
          <cell r="GG1219">
            <v>0</v>
          </cell>
          <cell r="GH1219">
            <v>0</v>
          </cell>
          <cell r="GI1219">
            <v>0</v>
          </cell>
          <cell r="GJ1219">
            <v>0</v>
          </cell>
          <cell r="GK1219">
            <v>0</v>
          </cell>
          <cell r="GL1219">
            <v>0</v>
          </cell>
          <cell r="GM1219">
            <v>0</v>
          </cell>
          <cell r="GN1219">
            <v>0</v>
          </cell>
          <cell r="GO1219">
            <v>0</v>
          </cell>
          <cell r="GP1219">
            <v>0</v>
          </cell>
          <cell r="GQ1219">
            <v>0</v>
          </cell>
          <cell r="GR1219">
            <v>0</v>
          </cell>
          <cell r="GS1219">
            <v>0</v>
          </cell>
          <cell r="GT1219">
            <v>0</v>
          </cell>
          <cell r="GU1219">
            <v>0</v>
          </cell>
          <cell r="GV1219">
            <v>0</v>
          </cell>
          <cell r="GW1219">
            <v>0</v>
          </cell>
          <cell r="GX1219">
            <v>0</v>
          </cell>
          <cell r="GY1219">
            <v>0</v>
          </cell>
          <cell r="GZ1219">
            <v>0</v>
          </cell>
          <cell r="HA1219">
            <v>0</v>
          </cell>
          <cell r="HB1219">
            <v>0</v>
          </cell>
          <cell r="HC1219">
            <v>0</v>
          </cell>
          <cell r="HD1219">
            <v>0</v>
          </cell>
          <cell r="HE1219">
            <v>0</v>
          </cell>
          <cell r="HF1219">
            <v>0</v>
          </cell>
          <cell r="HG1219">
            <v>0</v>
          </cell>
          <cell r="HH1219">
            <v>0</v>
          </cell>
          <cell r="HI1219">
            <v>0</v>
          </cell>
          <cell r="HJ1219">
            <v>0</v>
          </cell>
          <cell r="HK1219">
            <v>0</v>
          </cell>
          <cell r="HL1219">
            <v>0</v>
          </cell>
          <cell r="HM1219">
            <v>0</v>
          </cell>
          <cell r="HN1219">
            <v>0</v>
          </cell>
          <cell r="HO1219">
            <v>0</v>
          </cell>
          <cell r="HP1219">
            <v>0</v>
          </cell>
          <cell r="HQ1219">
            <v>0</v>
          </cell>
          <cell r="HR1219">
            <v>0</v>
          </cell>
          <cell r="HS1219">
            <v>0</v>
          </cell>
          <cell r="HT1219">
            <v>0</v>
          </cell>
          <cell r="HU1219">
            <v>0</v>
          </cell>
          <cell r="HV1219">
            <v>0</v>
          </cell>
          <cell r="HW1219">
            <v>0</v>
          </cell>
          <cell r="HX1219">
            <v>0</v>
          </cell>
          <cell r="HY1219">
            <v>0</v>
          </cell>
          <cell r="HZ1219">
            <v>0</v>
          </cell>
          <cell r="IA1219">
            <v>0</v>
          </cell>
          <cell r="IB1219">
            <v>0</v>
          </cell>
          <cell r="IC1219">
            <v>0</v>
          </cell>
          <cell r="ID1219">
            <v>0</v>
          </cell>
          <cell r="IE1219">
            <v>0</v>
          </cell>
          <cell r="IF1219">
            <v>0</v>
          </cell>
          <cell r="IG1219">
            <v>0</v>
          </cell>
          <cell r="IH1219">
            <v>0</v>
          </cell>
          <cell r="II1219">
            <v>0</v>
          </cell>
          <cell r="IJ1219">
            <v>0</v>
          </cell>
          <cell r="IK1219">
            <v>0</v>
          </cell>
          <cell r="IL1219">
            <v>0</v>
          </cell>
          <cell r="IM1219">
            <v>0</v>
          </cell>
          <cell r="IN1219">
            <v>0</v>
          </cell>
          <cell r="IO1219">
            <v>0</v>
          </cell>
          <cell r="IP1219">
            <v>0</v>
          </cell>
          <cell r="IQ1219">
            <v>0</v>
          </cell>
          <cell r="IR1219">
            <v>0</v>
          </cell>
          <cell r="IS1219">
            <v>0</v>
          </cell>
          <cell r="IT1219">
            <v>0</v>
          </cell>
          <cell r="IU1219">
            <v>0</v>
          </cell>
          <cell r="IV1219">
            <v>0</v>
          </cell>
          <cell r="IW1219">
            <v>0</v>
          </cell>
          <cell r="IX1219">
            <v>0</v>
          </cell>
          <cell r="IY1219">
            <v>0</v>
          </cell>
          <cell r="IZ1219">
            <v>0</v>
          </cell>
          <cell r="JA1219">
            <v>0</v>
          </cell>
          <cell r="JB1219">
            <v>0</v>
          </cell>
          <cell r="JC1219">
            <v>0</v>
          </cell>
          <cell r="JD1219">
            <v>0</v>
          </cell>
          <cell r="JE1219">
            <v>0</v>
          </cell>
          <cell r="JF1219">
            <v>0</v>
          </cell>
          <cell r="JG1219">
            <v>0</v>
          </cell>
          <cell r="JH1219">
            <v>0</v>
          </cell>
          <cell r="JI1219">
            <v>0</v>
          </cell>
          <cell r="JJ1219">
            <v>0</v>
          </cell>
          <cell r="JK1219">
            <v>0</v>
          </cell>
          <cell r="JL1219">
            <v>0</v>
          </cell>
          <cell r="JM1219">
            <v>0</v>
          </cell>
          <cell r="JN1219">
            <v>0</v>
          </cell>
          <cell r="JO1219">
            <v>0</v>
          </cell>
          <cell r="JP1219">
            <v>0</v>
          </cell>
          <cell r="JQ1219">
            <v>0</v>
          </cell>
        </row>
        <row r="1220">
          <cell r="D1220" t="str">
            <v>CL_.EX.COL._.___.Hayden 2</v>
          </cell>
          <cell r="F1220">
            <v>-1.000000000001819</v>
          </cell>
          <cell r="G1220">
            <v>-1.3616479800011803</v>
          </cell>
          <cell r="H1220">
            <v>0</v>
          </cell>
          <cell r="I1220">
            <v>0</v>
          </cell>
          <cell r="J1220">
            <v>0</v>
          </cell>
          <cell r="K1220">
            <v>-2.68604422000044</v>
          </cell>
          <cell r="L1220">
            <v>0</v>
          </cell>
          <cell r="M1220">
            <v>0</v>
          </cell>
          <cell r="N1220">
            <v>0</v>
          </cell>
          <cell r="O1220">
            <v>13.071796430001996</v>
          </cell>
          <cell r="P1220">
            <v>3.3909507999997004</v>
          </cell>
          <cell r="Q1220">
            <v>-95.605646370000613</v>
          </cell>
          <cell r="R1220">
            <v>-45.423115420009708</v>
          </cell>
          <cell r="S1220">
            <v>-1.5496521699988079</v>
          </cell>
          <cell r="T1220">
            <v>0</v>
          </cell>
          <cell r="U1220">
            <v>5.4465919399990526</v>
          </cell>
          <cell r="V1220">
            <v>-12.31840444000045</v>
          </cell>
          <cell r="W1220">
            <v>0</v>
          </cell>
          <cell r="X1220">
            <v>-18.526070020000589</v>
          </cell>
          <cell r="Y1220">
            <v>-6.4540629999100929E-2</v>
          </cell>
          <cell r="Z1220">
            <v>0</v>
          </cell>
          <cell r="AA1220">
            <v>0</v>
          </cell>
          <cell r="AB1220">
            <v>-1.5958800299995346</v>
          </cell>
          <cell r="AC1220">
            <v>-14.210450460001084</v>
          </cell>
          <cell r="AD1220">
            <v>-2.6047096100010094</v>
          </cell>
          <cell r="AE1220">
            <v>0</v>
          </cell>
          <cell r="AF1220">
            <v>0</v>
          </cell>
          <cell r="AG1220">
            <v>0</v>
          </cell>
          <cell r="AH1220">
            <v>0</v>
          </cell>
          <cell r="AI1220">
            <v>0</v>
          </cell>
          <cell r="AJ1220">
            <v>0</v>
          </cell>
          <cell r="AK1220">
            <v>0</v>
          </cell>
          <cell r="AL1220">
            <v>0</v>
          </cell>
          <cell r="AM1220">
            <v>0</v>
          </cell>
          <cell r="AN1220">
            <v>0</v>
          </cell>
          <cell r="AO1220">
            <v>0</v>
          </cell>
          <cell r="AP1220">
            <v>0</v>
          </cell>
          <cell r="AQ1220">
            <v>0</v>
          </cell>
          <cell r="AR1220">
            <v>0</v>
          </cell>
          <cell r="AS1220">
            <v>0</v>
          </cell>
          <cell r="AT1220">
            <v>0</v>
          </cell>
          <cell r="AU1220">
            <v>0</v>
          </cell>
          <cell r="AV1220">
            <v>0</v>
          </cell>
          <cell r="AW1220">
            <v>0</v>
          </cell>
          <cell r="AX1220">
            <v>0</v>
          </cell>
          <cell r="AY1220">
            <v>0</v>
          </cell>
          <cell r="AZ1220">
            <v>0</v>
          </cell>
          <cell r="BA1220">
            <v>0</v>
          </cell>
          <cell r="BB1220">
            <v>0</v>
          </cell>
          <cell r="BC1220">
            <v>0</v>
          </cell>
          <cell r="BD1220">
            <v>0</v>
          </cell>
          <cell r="BE1220">
            <v>0</v>
          </cell>
          <cell r="BF1220">
            <v>0</v>
          </cell>
          <cell r="BG1220">
            <v>0</v>
          </cell>
          <cell r="BH1220">
            <v>0</v>
          </cell>
          <cell r="BI1220">
            <v>0</v>
          </cell>
          <cell r="BJ1220">
            <v>0</v>
          </cell>
          <cell r="BK1220">
            <v>0</v>
          </cell>
          <cell r="BL1220">
            <v>0</v>
          </cell>
          <cell r="BM1220">
            <v>0</v>
          </cell>
          <cell r="BN1220">
            <v>0</v>
          </cell>
          <cell r="BO1220">
            <v>0</v>
          </cell>
          <cell r="BP1220">
            <v>0</v>
          </cell>
          <cell r="BQ1220">
            <v>0</v>
          </cell>
          <cell r="BR1220">
            <v>0</v>
          </cell>
          <cell r="BS1220">
            <v>0</v>
          </cell>
          <cell r="BT1220">
            <v>0</v>
          </cell>
          <cell r="BU1220">
            <v>0</v>
          </cell>
          <cell r="BV1220">
            <v>0</v>
          </cell>
          <cell r="BW1220">
            <v>0</v>
          </cell>
          <cell r="BX1220">
            <v>0</v>
          </cell>
          <cell r="BY1220">
            <v>0</v>
          </cell>
          <cell r="BZ1220">
            <v>0</v>
          </cell>
          <cell r="CA1220">
            <v>0</v>
          </cell>
          <cell r="CB1220">
            <v>0</v>
          </cell>
          <cell r="CC1220">
            <v>0</v>
          </cell>
          <cell r="CD1220">
            <v>0</v>
          </cell>
          <cell r="CE1220">
            <v>0</v>
          </cell>
          <cell r="CF1220">
            <v>0</v>
          </cell>
          <cell r="CG1220">
            <v>0</v>
          </cell>
          <cell r="CH1220">
            <v>0</v>
          </cell>
          <cell r="CI1220">
            <v>0</v>
          </cell>
          <cell r="CJ1220">
            <v>0</v>
          </cell>
          <cell r="CK1220">
            <v>0</v>
          </cell>
          <cell r="CL1220">
            <v>0</v>
          </cell>
          <cell r="CM1220">
            <v>0</v>
          </cell>
          <cell r="CN1220">
            <v>0</v>
          </cell>
          <cell r="CO1220">
            <v>0</v>
          </cell>
          <cell r="CP1220">
            <v>0</v>
          </cell>
          <cell r="CQ1220">
            <v>0</v>
          </cell>
          <cell r="CR1220">
            <v>0</v>
          </cell>
          <cell r="CS1220">
            <v>0</v>
          </cell>
          <cell r="CT1220">
            <v>0</v>
          </cell>
          <cell r="CU1220">
            <v>0</v>
          </cell>
          <cell r="CV1220">
            <v>0</v>
          </cell>
          <cell r="CW1220">
            <v>0</v>
          </cell>
          <cell r="CX1220">
            <v>0</v>
          </cell>
          <cell r="CY1220">
            <v>0</v>
          </cell>
          <cell r="CZ1220">
            <v>0</v>
          </cell>
          <cell r="DA1220">
            <v>0</v>
          </cell>
          <cell r="DB1220">
            <v>0</v>
          </cell>
          <cell r="DC1220">
            <v>0</v>
          </cell>
          <cell r="DD1220">
            <v>0</v>
          </cell>
          <cell r="DE1220">
            <v>0</v>
          </cell>
          <cell r="DF1220">
            <v>0</v>
          </cell>
          <cell r="DG1220">
            <v>0</v>
          </cell>
          <cell r="DH1220">
            <v>0</v>
          </cell>
          <cell r="DI1220">
            <v>0</v>
          </cell>
          <cell r="DJ1220">
            <v>0</v>
          </cell>
          <cell r="DK1220">
            <v>0</v>
          </cell>
          <cell r="DL1220">
            <v>0</v>
          </cell>
          <cell r="DM1220">
            <v>0</v>
          </cell>
          <cell r="DN1220">
            <v>0</v>
          </cell>
          <cell r="DO1220">
            <v>0</v>
          </cell>
          <cell r="DP1220">
            <v>0</v>
          </cell>
          <cell r="DQ1220">
            <v>0</v>
          </cell>
          <cell r="DR1220">
            <v>0</v>
          </cell>
          <cell r="DS1220">
            <v>0</v>
          </cell>
          <cell r="DT1220">
            <v>0</v>
          </cell>
          <cell r="DU1220">
            <v>0</v>
          </cell>
          <cell r="DV1220">
            <v>0</v>
          </cell>
          <cell r="DW1220">
            <v>0</v>
          </cell>
          <cell r="DX1220">
            <v>0</v>
          </cell>
          <cell r="DY1220">
            <v>0</v>
          </cell>
          <cell r="DZ1220">
            <v>0</v>
          </cell>
          <cell r="EA1220">
            <v>0</v>
          </cell>
          <cell r="EB1220">
            <v>0</v>
          </cell>
          <cell r="EC1220">
            <v>0</v>
          </cell>
          <cell r="ED1220">
            <v>0</v>
          </cell>
          <cell r="EE1220">
            <v>0</v>
          </cell>
          <cell r="EF1220">
            <v>0</v>
          </cell>
          <cell r="EG1220">
            <v>0</v>
          </cell>
          <cell r="EH1220">
            <v>0</v>
          </cell>
          <cell r="EI1220">
            <v>0</v>
          </cell>
          <cell r="EJ1220">
            <v>0</v>
          </cell>
          <cell r="EK1220">
            <v>0</v>
          </cell>
          <cell r="EL1220">
            <v>0</v>
          </cell>
          <cell r="EM1220">
            <v>0</v>
          </cell>
          <cell r="EN1220">
            <v>0</v>
          </cell>
          <cell r="EO1220">
            <v>0</v>
          </cell>
          <cell r="EP1220">
            <v>0</v>
          </cell>
          <cell r="EQ1220">
            <v>0</v>
          </cell>
          <cell r="ER1220">
            <v>0</v>
          </cell>
          <cell r="ES1220">
            <v>0</v>
          </cell>
          <cell r="ET1220">
            <v>0</v>
          </cell>
          <cell r="EU1220">
            <v>0</v>
          </cell>
          <cell r="EV1220">
            <v>0</v>
          </cell>
          <cell r="EW1220">
            <v>0</v>
          </cell>
          <cell r="EX1220">
            <v>0</v>
          </cell>
          <cell r="EY1220">
            <v>0</v>
          </cell>
          <cell r="EZ1220">
            <v>0</v>
          </cell>
          <cell r="FA1220">
            <v>0</v>
          </cell>
          <cell r="FB1220">
            <v>0</v>
          </cell>
          <cell r="FC1220">
            <v>0</v>
          </cell>
          <cell r="FD1220">
            <v>0</v>
          </cell>
          <cell r="FE1220">
            <v>0</v>
          </cell>
          <cell r="FF1220">
            <v>0</v>
          </cell>
          <cell r="FG1220">
            <v>0</v>
          </cell>
          <cell r="FH1220">
            <v>0</v>
          </cell>
          <cell r="FI1220">
            <v>0</v>
          </cell>
          <cell r="FJ1220">
            <v>0</v>
          </cell>
          <cell r="FK1220">
            <v>0</v>
          </cell>
          <cell r="FL1220">
            <v>0</v>
          </cell>
          <cell r="FM1220">
            <v>0</v>
          </cell>
          <cell r="FN1220">
            <v>0</v>
          </cell>
          <cell r="FO1220">
            <v>0</v>
          </cell>
          <cell r="FP1220">
            <v>0</v>
          </cell>
          <cell r="FQ1220">
            <v>0</v>
          </cell>
          <cell r="FR1220">
            <v>0</v>
          </cell>
          <cell r="FS1220">
            <v>0</v>
          </cell>
          <cell r="FT1220">
            <v>0</v>
          </cell>
          <cell r="FU1220">
            <v>0</v>
          </cell>
          <cell r="FV1220">
            <v>0</v>
          </cell>
          <cell r="FW1220">
            <v>0</v>
          </cell>
          <cell r="FX1220">
            <v>0</v>
          </cell>
          <cell r="FY1220">
            <v>0</v>
          </cell>
          <cell r="FZ1220">
            <v>0</v>
          </cell>
          <cell r="GA1220">
            <v>0</v>
          </cell>
          <cell r="GB1220">
            <v>0</v>
          </cell>
          <cell r="GC1220">
            <v>0</v>
          </cell>
          <cell r="GD1220">
            <v>0</v>
          </cell>
          <cell r="GE1220">
            <v>0</v>
          </cell>
          <cell r="GF1220">
            <v>0</v>
          </cell>
          <cell r="GG1220">
            <v>0</v>
          </cell>
          <cell r="GH1220">
            <v>0</v>
          </cell>
          <cell r="GI1220">
            <v>0</v>
          </cell>
          <cell r="GJ1220">
            <v>0</v>
          </cell>
          <cell r="GK1220">
            <v>0</v>
          </cell>
          <cell r="GL1220">
            <v>0</v>
          </cell>
          <cell r="GM1220">
            <v>0</v>
          </cell>
          <cell r="GN1220">
            <v>0</v>
          </cell>
          <cell r="GO1220">
            <v>0</v>
          </cell>
          <cell r="GP1220">
            <v>0</v>
          </cell>
          <cell r="GQ1220">
            <v>0</v>
          </cell>
          <cell r="GR1220">
            <v>0</v>
          </cell>
          <cell r="GS1220">
            <v>0</v>
          </cell>
          <cell r="GT1220">
            <v>0</v>
          </cell>
          <cell r="GU1220">
            <v>0</v>
          </cell>
          <cell r="GV1220">
            <v>0</v>
          </cell>
          <cell r="GW1220">
            <v>0</v>
          </cell>
          <cell r="GX1220">
            <v>0</v>
          </cell>
          <cell r="GY1220">
            <v>0</v>
          </cell>
          <cell r="GZ1220">
            <v>0</v>
          </cell>
          <cell r="HA1220">
            <v>0</v>
          </cell>
          <cell r="HB1220">
            <v>0</v>
          </cell>
          <cell r="HC1220">
            <v>0</v>
          </cell>
          <cell r="HD1220">
            <v>0</v>
          </cell>
          <cell r="HE1220">
            <v>0</v>
          </cell>
          <cell r="HF1220">
            <v>0</v>
          </cell>
          <cell r="HG1220">
            <v>0</v>
          </cell>
          <cell r="HH1220">
            <v>0</v>
          </cell>
          <cell r="HI1220">
            <v>0</v>
          </cell>
          <cell r="HJ1220">
            <v>0</v>
          </cell>
          <cell r="HK1220">
            <v>0</v>
          </cell>
          <cell r="HL1220">
            <v>0</v>
          </cell>
          <cell r="HM1220">
            <v>0</v>
          </cell>
          <cell r="HN1220">
            <v>0</v>
          </cell>
          <cell r="HO1220">
            <v>0</v>
          </cell>
          <cell r="HP1220">
            <v>0</v>
          </cell>
          <cell r="HQ1220">
            <v>0</v>
          </cell>
          <cell r="HR1220">
            <v>0</v>
          </cell>
          <cell r="HS1220">
            <v>0</v>
          </cell>
          <cell r="HT1220">
            <v>0</v>
          </cell>
          <cell r="HU1220">
            <v>0</v>
          </cell>
          <cell r="HV1220">
            <v>0</v>
          </cell>
          <cell r="HW1220">
            <v>0</v>
          </cell>
          <cell r="HX1220">
            <v>0</v>
          </cell>
          <cell r="HY1220">
            <v>0</v>
          </cell>
          <cell r="HZ1220">
            <v>0</v>
          </cell>
          <cell r="IA1220">
            <v>0</v>
          </cell>
          <cell r="IB1220">
            <v>0</v>
          </cell>
          <cell r="IC1220">
            <v>0</v>
          </cell>
          <cell r="ID1220">
            <v>0</v>
          </cell>
          <cell r="IE1220">
            <v>0</v>
          </cell>
          <cell r="IF1220">
            <v>0</v>
          </cell>
          <cell r="IG1220">
            <v>0</v>
          </cell>
          <cell r="IH1220">
            <v>0</v>
          </cell>
          <cell r="II1220">
            <v>0</v>
          </cell>
          <cell r="IJ1220">
            <v>0</v>
          </cell>
          <cell r="IK1220">
            <v>0</v>
          </cell>
          <cell r="IL1220">
            <v>0</v>
          </cell>
          <cell r="IM1220">
            <v>0</v>
          </cell>
          <cell r="IN1220">
            <v>0</v>
          </cell>
          <cell r="IO1220">
            <v>0</v>
          </cell>
          <cell r="IP1220">
            <v>0</v>
          </cell>
          <cell r="IQ1220">
            <v>0</v>
          </cell>
          <cell r="IR1220">
            <v>0</v>
          </cell>
          <cell r="IS1220">
            <v>0</v>
          </cell>
          <cell r="IT1220">
            <v>0</v>
          </cell>
          <cell r="IU1220">
            <v>0</v>
          </cell>
          <cell r="IV1220">
            <v>0</v>
          </cell>
          <cell r="IW1220">
            <v>0</v>
          </cell>
          <cell r="IX1220">
            <v>0</v>
          </cell>
          <cell r="IY1220">
            <v>0</v>
          </cell>
          <cell r="IZ1220">
            <v>0</v>
          </cell>
          <cell r="JA1220">
            <v>0</v>
          </cell>
          <cell r="JB1220">
            <v>0</v>
          </cell>
          <cell r="JC1220">
            <v>0</v>
          </cell>
          <cell r="JD1220">
            <v>0</v>
          </cell>
          <cell r="JE1220">
            <v>0</v>
          </cell>
          <cell r="JF1220">
            <v>0</v>
          </cell>
          <cell r="JG1220">
            <v>0</v>
          </cell>
          <cell r="JH1220">
            <v>0</v>
          </cell>
          <cell r="JI1220">
            <v>0</v>
          </cell>
          <cell r="JJ1220">
            <v>0</v>
          </cell>
          <cell r="JK1220">
            <v>0</v>
          </cell>
          <cell r="JL1220">
            <v>0</v>
          </cell>
          <cell r="JM1220">
            <v>0</v>
          </cell>
          <cell r="JN1220">
            <v>0</v>
          </cell>
          <cell r="JO1220">
            <v>0</v>
          </cell>
          <cell r="JP1220">
            <v>0</v>
          </cell>
          <cell r="JQ1220">
            <v>0</v>
          </cell>
        </row>
        <row r="1221">
          <cell r="D1221" t="str">
            <v>CL_.EX.DJW._.___.DaveJohnston 1</v>
          </cell>
          <cell r="F1221">
            <v>-49.599794170011592</v>
          </cell>
          <cell r="G1221">
            <v>-37.84572446999664</v>
          </cell>
          <cell r="H1221">
            <v>-145.68461103000118</v>
          </cell>
          <cell r="I1221">
            <v>-604.07056951000231</v>
          </cell>
          <cell r="J1221">
            <v>-630.71708446999946</v>
          </cell>
          <cell r="K1221">
            <v>-438.17803967000145</v>
          </cell>
          <cell r="L1221">
            <v>-635.79072486999939</v>
          </cell>
          <cell r="M1221">
            <v>-34.954538070014678</v>
          </cell>
          <cell r="N1221">
            <v>-22.168394300009822</v>
          </cell>
          <cell r="O1221">
            <v>9.3567566299971077</v>
          </cell>
          <cell r="P1221">
            <v>-44.670657449998544</v>
          </cell>
          <cell r="Q1221">
            <v>-117.5915522199939</v>
          </cell>
          <cell r="R1221">
            <v>-665.23368672002107</v>
          </cell>
          <cell r="S1221">
            <v>-22.229842540007667</v>
          </cell>
          <cell r="T1221">
            <v>-122.00007079999341</v>
          </cell>
          <cell r="U1221">
            <v>-155.67252261999965</v>
          </cell>
          <cell r="V1221">
            <v>4.6264814799942542</v>
          </cell>
          <cell r="W1221">
            <v>-17.954931889995351</v>
          </cell>
          <cell r="X1221">
            <v>-111.63750240000809</v>
          </cell>
          <cell r="Y1221">
            <v>-16.823202959996706</v>
          </cell>
          <cell r="Z1221">
            <v>-10.579873650000081</v>
          </cell>
          <cell r="AA1221">
            <v>-11.883299380002427</v>
          </cell>
          <cell r="AB1221">
            <v>-44.355939160006528</v>
          </cell>
          <cell r="AC1221">
            <v>-133.77252063999913</v>
          </cell>
          <cell r="AD1221">
            <v>-22.950462159999006</v>
          </cell>
          <cell r="AE1221">
            <v>-760.49279279005714</v>
          </cell>
          <cell r="AF1221">
            <v>0</v>
          </cell>
          <cell r="AG1221">
            <v>-106.18004107000888</v>
          </cell>
          <cell r="AH1221">
            <v>-441.3842042499964</v>
          </cell>
          <cell r="AI1221">
            <v>-15.456791469994641</v>
          </cell>
          <cell r="AJ1221">
            <v>-6.037511930000619</v>
          </cell>
          <cell r="AK1221">
            <v>-23.137672109995037</v>
          </cell>
          <cell r="AL1221">
            <v>0.39132832999894163</v>
          </cell>
          <cell r="AM1221">
            <v>-9.3783931900034077</v>
          </cell>
          <cell r="AN1221">
            <v>-13.110933210002258</v>
          </cell>
          <cell r="AO1221">
            <v>-110.85559556000226</v>
          </cell>
          <cell r="AP1221">
            <v>-28.077692479993857</v>
          </cell>
          <cell r="AQ1221">
            <v>-7.2652858500005095</v>
          </cell>
          <cell r="AR1221">
            <v>0</v>
          </cell>
          <cell r="AS1221">
            <v>0</v>
          </cell>
          <cell r="AT1221">
            <v>0</v>
          </cell>
          <cell r="AU1221">
            <v>0</v>
          </cell>
          <cell r="AV1221">
            <v>0</v>
          </cell>
          <cell r="AW1221">
            <v>0</v>
          </cell>
          <cell r="AX1221">
            <v>0</v>
          </cell>
          <cell r="AY1221">
            <v>0</v>
          </cell>
          <cell r="AZ1221">
            <v>0</v>
          </cell>
          <cell r="BA1221">
            <v>0</v>
          </cell>
          <cell r="BB1221">
            <v>0</v>
          </cell>
          <cell r="BC1221">
            <v>0</v>
          </cell>
          <cell r="BD1221">
            <v>0</v>
          </cell>
          <cell r="BE1221">
            <v>0</v>
          </cell>
          <cell r="BF1221">
            <v>0</v>
          </cell>
          <cell r="BG1221">
            <v>0</v>
          </cell>
          <cell r="BH1221">
            <v>0</v>
          </cell>
          <cell r="BI1221">
            <v>0</v>
          </cell>
          <cell r="BJ1221">
            <v>0</v>
          </cell>
          <cell r="BK1221">
            <v>0</v>
          </cell>
          <cell r="BL1221">
            <v>0</v>
          </cell>
          <cell r="BM1221">
            <v>0</v>
          </cell>
          <cell r="BN1221">
            <v>0</v>
          </cell>
          <cell r="BO1221">
            <v>0</v>
          </cell>
          <cell r="BP1221">
            <v>0</v>
          </cell>
          <cell r="BQ1221">
            <v>0</v>
          </cell>
          <cell r="BR1221">
            <v>0</v>
          </cell>
          <cell r="BS1221">
            <v>0</v>
          </cell>
          <cell r="BT1221">
            <v>0</v>
          </cell>
          <cell r="BU1221">
            <v>0</v>
          </cell>
          <cell r="BV1221">
            <v>0</v>
          </cell>
          <cell r="BW1221">
            <v>0</v>
          </cell>
          <cell r="BX1221">
            <v>0</v>
          </cell>
          <cell r="BY1221">
            <v>0</v>
          </cell>
          <cell r="BZ1221">
            <v>0</v>
          </cell>
          <cell r="CA1221">
            <v>0</v>
          </cell>
          <cell r="CB1221">
            <v>0</v>
          </cell>
          <cell r="CC1221">
            <v>0</v>
          </cell>
          <cell r="CD1221">
            <v>0</v>
          </cell>
          <cell r="CE1221">
            <v>0</v>
          </cell>
          <cell r="CF1221">
            <v>0</v>
          </cell>
          <cell r="CG1221">
            <v>0</v>
          </cell>
          <cell r="CH1221">
            <v>0</v>
          </cell>
          <cell r="CI1221">
            <v>0</v>
          </cell>
          <cell r="CJ1221">
            <v>0</v>
          </cell>
          <cell r="CK1221">
            <v>0</v>
          </cell>
          <cell r="CL1221">
            <v>0</v>
          </cell>
          <cell r="CM1221">
            <v>0</v>
          </cell>
          <cell r="CN1221">
            <v>0</v>
          </cell>
          <cell r="CO1221">
            <v>0</v>
          </cell>
          <cell r="CP1221">
            <v>0</v>
          </cell>
          <cell r="CQ1221">
            <v>0</v>
          </cell>
          <cell r="CR1221">
            <v>0</v>
          </cell>
          <cell r="CS1221">
            <v>0</v>
          </cell>
          <cell r="CT1221">
            <v>0</v>
          </cell>
          <cell r="CU1221">
            <v>0</v>
          </cell>
          <cell r="CV1221">
            <v>0</v>
          </cell>
          <cell r="CW1221">
            <v>0</v>
          </cell>
          <cell r="CX1221">
            <v>0</v>
          </cell>
          <cell r="CY1221">
            <v>0</v>
          </cell>
          <cell r="CZ1221">
            <v>0</v>
          </cell>
          <cell r="DA1221">
            <v>0</v>
          </cell>
          <cell r="DB1221">
            <v>0</v>
          </cell>
          <cell r="DC1221">
            <v>0</v>
          </cell>
          <cell r="DD1221">
            <v>0</v>
          </cell>
          <cell r="DE1221">
            <v>0</v>
          </cell>
          <cell r="DF1221">
            <v>0</v>
          </cell>
          <cell r="DG1221">
            <v>0</v>
          </cell>
          <cell r="DH1221">
            <v>0</v>
          </cell>
          <cell r="DI1221">
            <v>0</v>
          </cell>
          <cell r="DJ1221">
            <v>0</v>
          </cell>
          <cell r="DK1221">
            <v>0</v>
          </cell>
          <cell r="DL1221">
            <v>0</v>
          </cell>
          <cell r="DM1221">
            <v>0</v>
          </cell>
          <cell r="DN1221">
            <v>0</v>
          </cell>
          <cell r="DO1221">
            <v>0</v>
          </cell>
          <cell r="DP1221">
            <v>0</v>
          </cell>
          <cell r="DQ1221">
            <v>0</v>
          </cell>
          <cell r="DR1221">
            <v>0</v>
          </cell>
          <cell r="DS1221">
            <v>0</v>
          </cell>
          <cell r="DT1221">
            <v>0</v>
          </cell>
          <cell r="DU1221">
            <v>0</v>
          </cell>
          <cell r="DV1221">
            <v>0</v>
          </cell>
          <cell r="DW1221">
            <v>0</v>
          </cell>
          <cell r="DX1221">
            <v>0</v>
          </cell>
          <cell r="DY1221">
            <v>0</v>
          </cell>
          <cell r="DZ1221">
            <v>0</v>
          </cell>
          <cell r="EA1221">
            <v>0</v>
          </cell>
          <cell r="EB1221">
            <v>0</v>
          </cell>
          <cell r="EC1221">
            <v>0</v>
          </cell>
          <cell r="ED1221">
            <v>0</v>
          </cell>
          <cell r="EE1221">
            <v>0</v>
          </cell>
          <cell r="EF1221">
            <v>0</v>
          </cell>
          <cell r="EG1221">
            <v>0</v>
          </cell>
          <cell r="EH1221">
            <v>0</v>
          </cell>
          <cell r="EI1221">
            <v>0</v>
          </cell>
          <cell r="EJ1221">
            <v>0</v>
          </cell>
          <cell r="EK1221">
            <v>0</v>
          </cell>
          <cell r="EL1221">
            <v>0</v>
          </cell>
          <cell r="EM1221">
            <v>0</v>
          </cell>
          <cell r="EN1221">
            <v>0</v>
          </cell>
          <cell r="EO1221">
            <v>0</v>
          </cell>
          <cell r="EP1221">
            <v>0</v>
          </cell>
          <cell r="EQ1221">
            <v>0</v>
          </cell>
          <cell r="ER1221">
            <v>0</v>
          </cell>
          <cell r="ES1221">
            <v>0</v>
          </cell>
          <cell r="ET1221">
            <v>0</v>
          </cell>
          <cell r="EU1221">
            <v>0</v>
          </cell>
          <cell r="EV1221">
            <v>0</v>
          </cell>
          <cell r="EW1221">
            <v>0</v>
          </cell>
          <cell r="EX1221">
            <v>0</v>
          </cell>
          <cell r="EY1221">
            <v>0</v>
          </cell>
          <cell r="EZ1221">
            <v>0</v>
          </cell>
          <cell r="FA1221">
            <v>0</v>
          </cell>
          <cell r="FB1221">
            <v>0</v>
          </cell>
          <cell r="FC1221">
            <v>0</v>
          </cell>
          <cell r="FD1221">
            <v>0</v>
          </cell>
          <cell r="FE1221">
            <v>0</v>
          </cell>
          <cell r="FF1221">
            <v>0</v>
          </cell>
          <cell r="FG1221">
            <v>0</v>
          </cell>
          <cell r="FH1221">
            <v>0</v>
          </cell>
          <cell r="FI1221">
            <v>0</v>
          </cell>
          <cell r="FJ1221">
            <v>0</v>
          </cell>
          <cell r="FK1221">
            <v>0</v>
          </cell>
          <cell r="FL1221">
            <v>0</v>
          </cell>
          <cell r="FM1221">
            <v>0</v>
          </cell>
          <cell r="FN1221">
            <v>0</v>
          </cell>
          <cell r="FO1221">
            <v>0</v>
          </cell>
          <cell r="FP1221">
            <v>0</v>
          </cell>
          <cell r="FQ1221">
            <v>0</v>
          </cell>
          <cell r="FR1221">
            <v>0</v>
          </cell>
          <cell r="FS1221">
            <v>0</v>
          </cell>
          <cell r="FT1221">
            <v>0</v>
          </cell>
          <cell r="FU1221">
            <v>0</v>
          </cell>
          <cell r="FV1221">
            <v>0</v>
          </cell>
          <cell r="FW1221">
            <v>0</v>
          </cell>
          <cell r="FX1221">
            <v>0</v>
          </cell>
          <cell r="FY1221">
            <v>0</v>
          </cell>
          <cell r="FZ1221">
            <v>0</v>
          </cell>
          <cell r="GA1221">
            <v>0</v>
          </cell>
          <cell r="GB1221">
            <v>0</v>
          </cell>
          <cell r="GC1221">
            <v>0</v>
          </cell>
          <cell r="GD1221">
            <v>0</v>
          </cell>
          <cell r="GE1221">
            <v>0</v>
          </cell>
          <cell r="GF1221">
            <v>0</v>
          </cell>
          <cell r="GG1221">
            <v>0</v>
          </cell>
          <cell r="GH1221">
            <v>0</v>
          </cell>
          <cell r="GI1221">
            <v>0</v>
          </cell>
          <cell r="GJ1221">
            <v>0</v>
          </cell>
          <cell r="GK1221">
            <v>0</v>
          </cell>
          <cell r="GL1221">
            <v>0</v>
          </cell>
          <cell r="GM1221">
            <v>0</v>
          </cell>
          <cell r="GN1221">
            <v>0</v>
          </cell>
          <cell r="GO1221">
            <v>0</v>
          </cell>
          <cell r="GP1221">
            <v>0</v>
          </cell>
          <cell r="GQ1221">
            <v>0</v>
          </cell>
          <cell r="GR1221">
            <v>0</v>
          </cell>
          <cell r="GS1221">
            <v>0</v>
          </cell>
          <cell r="GT1221">
            <v>0</v>
          </cell>
          <cell r="GU1221">
            <v>0</v>
          </cell>
          <cell r="GV1221">
            <v>0</v>
          </cell>
          <cell r="GW1221">
            <v>0</v>
          </cell>
          <cell r="GX1221">
            <v>0</v>
          </cell>
          <cell r="GY1221">
            <v>0</v>
          </cell>
          <cell r="GZ1221">
            <v>0</v>
          </cell>
          <cell r="HA1221">
            <v>0</v>
          </cell>
          <cell r="HB1221">
            <v>0</v>
          </cell>
          <cell r="HC1221">
            <v>0</v>
          </cell>
          <cell r="HD1221">
            <v>0</v>
          </cell>
          <cell r="HE1221">
            <v>0</v>
          </cell>
          <cell r="HF1221">
            <v>0</v>
          </cell>
          <cell r="HG1221">
            <v>0</v>
          </cell>
          <cell r="HH1221">
            <v>0</v>
          </cell>
          <cell r="HI1221">
            <v>0</v>
          </cell>
          <cell r="HJ1221">
            <v>0</v>
          </cell>
          <cell r="HK1221">
            <v>0</v>
          </cell>
          <cell r="HL1221">
            <v>0</v>
          </cell>
          <cell r="HM1221">
            <v>0</v>
          </cell>
          <cell r="HN1221">
            <v>0</v>
          </cell>
          <cell r="HO1221">
            <v>0</v>
          </cell>
          <cell r="HP1221">
            <v>0</v>
          </cell>
          <cell r="HQ1221">
            <v>0</v>
          </cell>
          <cell r="HR1221">
            <v>0</v>
          </cell>
          <cell r="HS1221">
            <v>0</v>
          </cell>
          <cell r="HT1221">
            <v>0</v>
          </cell>
          <cell r="HU1221">
            <v>0</v>
          </cell>
          <cell r="HV1221">
            <v>0</v>
          </cell>
          <cell r="HW1221">
            <v>0</v>
          </cell>
          <cell r="HX1221">
            <v>0</v>
          </cell>
          <cell r="HY1221">
            <v>0</v>
          </cell>
          <cell r="HZ1221">
            <v>0</v>
          </cell>
          <cell r="IA1221">
            <v>0</v>
          </cell>
          <cell r="IB1221">
            <v>0</v>
          </cell>
          <cell r="IC1221">
            <v>0</v>
          </cell>
          <cell r="ID1221">
            <v>0</v>
          </cell>
          <cell r="IE1221">
            <v>0</v>
          </cell>
          <cell r="IF1221">
            <v>0</v>
          </cell>
          <cell r="IG1221">
            <v>0</v>
          </cell>
          <cell r="IH1221">
            <v>0</v>
          </cell>
          <cell r="II1221">
            <v>0</v>
          </cell>
          <cell r="IJ1221">
            <v>0</v>
          </cell>
          <cell r="IK1221">
            <v>0</v>
          </cell>
          <cell r="IL1221">
            <v>0</v>
          </cell>
          <cell r="IM1221">
            <v>0</v>
          </cell>
          <cell r="IN1221">
            <v>0</v>
          </cell>
          <cell r="IO1221">
            <v>0</v>
          </cell>
          <cell r="IP1221">
            <v>0</v>
          </cell>
          <cell r="IQ1221">
            <v>0</v>
          </cell>
          <cell r="IR1221">
            <v>0</v>
          </cell>
          <cell r="IS1221">
            <v>0</v>
          </cell>
          <cell r="IT1221">
            <v>0</v>
          </cell>
          <cell r="IU1221">
            <v>0</v>
          </cell>
          <cell r="IV1221">
            <v>0</v>
          </cell>
          <cell r="IW1221">
            <v>0</v>
          </cell>
          <cell r="IX1221">
            <v>0</v>
          </cell>
          <cell r="IY1221">
            <v>0</v>
          </cell>
          <cell r="IZ1221">
            <v>0</v>
          </cell>
          <cell r="JA1221">
            <v>0</v>
          </cell>
          <cell r="JB1221">
            <v>0</v>
          </cell>
          <cell r="JC1221">
            <v>0</v>
          </cell>
          <cell r="JD1221">
            <v>0</v>
          </cell>
          <cell r="JE1221">
            <v>0</v>
          </cell>
          <cell r="JF1221">
            <v>0</v>
          </cell>
          <cell r="JG1221">
            <v>0</v>
          </cell>
          <cell r="JH1221">
            <v>0</v>
          </cell>
          <cell r="JI1221">
            <v>0</v>
          </cell>
          <cell r="JJ1221">
            <v>0</v>
          </cell>
          <cell r="JK1221">
            <v>0</v>
          </cell>
          <cell r="JL1221">
            <v>0</v>
          </cell>
          <cell r="JM1221">
            <v>0</v>
          </cell>
          <cell r="JN1221">
            <v>0</v>
          </cell>
          <cell r="JO1221">
            <v>0</v>
          </cell>
          <cell r="JP1221">
            <v>0</v>
          </cell>
          <cell r="JQ1221">
            <v>0</v>
          </cell>
        </row>
        <row r="1222">
          <cell r="D1222" t="str">
            <v>CL_.EX.DJW._.___.DaveJohnston 2</v>
          </cell>
          <cell r="F1222">
            <v>-126.72523845000251</v>
          </cell>
          <cell r="G1222">
            <v>-21.343231050002942</v>
          </cell>
          <cell r="H1222">
            <v>-21.97297916000025</v>
          </cell>
          <cell r="I1222">
            <v>-501.94883178000237</v>
          </cell>
          <cell r="J1222">
            <v>-467.27082154000527</v>
          </cell>
          <cell r="K1222">
            <v>-790.20014121999702</v>
          </cell>
          <cell r="L1222">
            <v>-9.5370120700026746</v>
          </cell>
          <cell r="M1222">
            <v>-4.0555508000106784</v>
          </cell>
          <cell r="N1222">
            <v>-11.38955134000571</v>
          </cell>
          <cell r="O1222">
            <v>-150.30229880000115</v>
          </cell>
          <cell r="P1222">
            <v>-14.59838030001265</v>
          </cell>
          <cell r="Q1222">
            <v>-120.47224718000507</v>
          </cell>
          <cell r="R1222">
            <v>-1057.6087701600045</v>
          </cell>
          <cell r="S1222">
            <v>-30.846794329991098</v>
          </cell>
          <cell r="T1222">
            <v>-45.198110969991831</v>
          </cell>
          <cell r="U1222">
            <v>-710.9594435199906</v>
          </cell>
          <cell r="V1222">
            <v>0.48402008999983082</v>
          </cell>
          <cell r="W1222">
            <v>-12.35258707000321</v>
          </cell>
          <cell r="X1222">
            <v>-129.93857358999958</v>
          </cell>
          <cell r="Y1222">
            <v>-19.740670060011325</v>
          </cell>
          <cell r="Z1222">
            <v>-3.0161096700030612</v>
          </cell>
          <cell r="AA1222">
            <v>-9.3983877499995288</v>
          </cell>
          <cell r="AB1222">
            <v>-26.222395209995739</v>
          </cell>
          <cell r="AC1222">
            <v>-12.827338690003671</v>
          </cell>
          <cell r="AD1222">
            <v>-57.592379390000133</v>
          </cell>
          <cell r="AE1222">
            <v>-1171.0144004002213</v>
          </cell>
          <cell r="AF1222">
            <v>-7.0011060999968322</v>
          </cell>
          <cell r="AG1222">
            <v>-14.381625450005231</v>
          </cell>
          <cell r="AH1222">
            <v>-49.068380619995878</v>
          </cell>
          <cell r="AI1222">
            <v>-293.88453332001518</v>
          </cell>
          <cell r="AJ1222">
            <v>0.97349394999764627</v>
          </cell>
          <cell r="AK1222">
            <v>-54.8918931500084</v>
          </cell>
          <cell r="AL1222">
            <v>-7.0469822699960787</v>
          </cell>
          <cell r="AM1222">
            <v>0</v>
          </cell>
          <cell r="AN1222">
            <v>-11.780096519993094</v>
          </cell>
          <cell r="AO1222">
            <v>-706.02831149000122</v>
          </cell>
          <cell r="AP1222">
            <v>-27.904965429988806</v>
          </cell>
          <cell r="AQ1222">
            <v>0</v>
          </cell>
          <cell r="AR1222">
            <v>0</v>
          </cell>
          <cell r="AS1222">
            <v>0</v>
          </cell>
          <cell r="AT1222">
            <v>0</v>
          </cell>
          <cell r="AU1222">
            <v>0</v>
          </cell>
          <cell r="AV1222">
            <v>0</v>
          </cell>
          <cell r="AW1222">
            <v>0</v>
          </cell>
          <cell r="AX1222">
            <v>0</v>
          </cell>
          <cell r="AY1222">
            <v>0</v>
          </cell>
          <cell r="AZ1222">
            <v>0</v>
          </cell>
          <cell r="BA1222">
            <v>0</v>
          </cell>
          <cell r="BB1222">
            <v>0</v>
          </cell>
          <cell r="BC1222">
            <v>0</v>
          </cell>
          <cell r="BD1222">
            <v>0</v>
          </cell>
          <cell r="BE1222">
            <v>0</v>
          </cell>
          <cell r="BF1222">
            <v>0</v>
          </cell>
          <cell r="BG1222">
            <v>0</v>
          </cell>
          <cell r="BH1222">
            <v>0</v>
          </cell>
          <cell r="BI1222">
            <v>0</v>
          </cell>
          <cell r="BJ1222">
            <v>0</v>
          </cell>
          <cell r="BK1222">
            <v>0</v>
          </cell>
          <cell r="BL1222">
            <v>0</v>
          </cell>
          <cell r="BM1222">
            <v>0</v>
          </cell>
          <cell r="BN1222">
            <v>0</v>
          </cell>
          <cell r="BO1222">
            <v>0</v>
          </cell>
          <cell r="BP1222">
            <v>0</v>
          </cell>
          <cell r="BQ1222">
            <v>0</v>
          </cell>
          <cell r="BR1222">
            <v>0</v>
          </cell>
          <cell r="BS1222">
            <v>0</v>
          </cell>
          <cell r="BT1222">
            <v>0</v>
          </cell>
          <cell r="BU1222">
            <v>0</v>
          </cell>
          <cell r="BV1222">
            <v>0</v>
          </cell>
          <cell r="BW1222">
            <v>0</v>
          </cell>
          <cell r="BX1222">
            <v>0</v>
          </cell>
          <cell r="BY1222">
            <v>0</v>
          </cell>
          <cell r="BZ1222">
            <v>0</v>
          </cell>
          <cell r="CA1222">
            <v>0</v>
          </cell>
          <cell r="CB1222">
            <v>0</v>
          </cell>
          <cell r="CC1222">
            <v>0</v>
          </cell>
          <cell r="CD1222">
            <v>0</v>
          </cell>
          <cell r="CE1222">
            <v>0</v>
          </cell>
          <cell r="CF1222">
            <v>0</v>
          </cell>
          <cell r="CG1222">
            <v>0</v>
          </cell>
          <cell r="CH1222">
            <v>0</v>
          </cell>
          <cell r="CI1222">
            <v>0</v>
          </cell>
          <cell r="CJ1222">
            <v>0</v>
          </cell>
          <cell r="CK1222">
            <v>0</v>
          </cell>
          <cell r="CL1222">
            <v>0</v>
          </cell>
          <cell r="CM1222">
            <v>0</v>
          </cell>
          <cell r="CN1222">
            <v>0</v>
          </cell>
          <cell r="CO1222">
            <v>0</v>
          </cell>
          <cell r="CP1222">
            <v>0</v>
          </cell>
          <cell r="CQ1222">
            <v>0</v>
          </cell>
          <cell r="CR1222">
            <v>0</v>
          </cell>
          <cell r="CS1222">
            <v>0</v>
          </cell>
          <cell r="CT1222">
            <v>0</v>
          </cell>
          <cell r="CU1222">
            <v>0</v>
          </cell>
          <cell r="CV1222">
            <v>0</v>
          </cell>
          <cell r="CW1222">
            <v>0</v>
          </cell>
          <cell r="CX1222">
            <v>0</v>
          </cell>
          <cell r="CY1222">
            <v>0</v>
          </cell>
          <cell r="CZ1222">
            <v>0</v>
          </cell>
          <cell r="DA1222">
            <v>0</v>
          </cell>
          <cell r="DB1222">
            <v>0</v>
          </cell>
          <cell r="DC1222">
            <v>0</v>
          </cell>
          <cell r="DD1222">
            <v>0</v>
          </cell>
          <cell r="DE1222">
            <v>0</v>
          </cell>
          <cell r="DF1222">
            <v>0</v>
          </cell>
          <cell r="DG1222">
            <v>0</v>
          </cell>
          <cell r="DH1222">
            <v>0</v>
          </cell>
          <cell r="DI1222">
            <v>0</v>
          </cell>
          <cell r="DJ1222">
            <v>0</v>
          </cell>
          <cell r="DK1222">
            <v>0</v>
          </cell>
          <cell r="DL1222">
            <v>0</v>
          </cell>
          <cell r="DM1222">
            <v>0</v>
          </cell>
          <cell r="DN1222">
            <v>0</v>
          </cell>
          <cell r="DO1222">
            <v>0</v>
          </cell>
          <cell r="DP1222">
            <v>0</v>
          </cell>
          <cell r="DQ1222">
            <v>0</v>
          </cell>
          <cell r="DR1222">
            <v>0</v>
          </cell>
          <cell r="DS1222">
            <v>0</v>
          </cell>
          <cell r="DT1222">
            <v>0</v>
          </cell>
          <cell r="DU1222">
            <v>0</v>
          </cell>
          <cell r="DV1222">
            <v>0</v>
          </cell>
          <cell r="DW1222">
            <v>0</v>
          </cell>
          <cell r="DX1222">
            <v>0</v>
          </cell>
          <cell r="DY1222">
            <v>0</v>
          </cell>
          <cell r="DZ1222">
            <v>0</v>
          </cell>
          <cell r="EA1222">
            <v>0</v>
          </cell>
          <cell r="EB1222">
            <v>0</v>
          </cell>
          <cell r="EC1222">
            <v>0</v>
          </cell>
          <cell r="ED1222">
            <v>0</v>
          </cell>
          <cell r="EE1222">
            <v>0</v>
          </cell>
          <cell r="EF1222">
            <v>0</v>
          </cell>
          <cell r="EG1222">
            <v>0</v>
          </cell>
          <cell r="EH1222">
            <v>0</v>
          </cell>
          <cell r="EI1222">
            <v>0</v>
          </cell>
          <cell r="EJ1222">
            <v>0</v>
          </cell>
          <cell r="EK1222">
            <v>0</v>
          </cell>
          <cell r="EL1222">
            <v>0</v>
          </cell>
          <cell r="EM1222">
            <v>0</v>
          </cell>
          <cell r="EN1222">
            <v>0</v>
          </cell>
          <cell r="EO1222">
            <v>0</v>
          </cell>
          <cell r="EP1222">
            <v>0</v>
          </cell>
          <cell r="EQ1222">
            <v>0</v>
          </cell>
          <cell r="ER1222">
            <v>0</v>
          </cell>
          <cell r="ES1222">
            <v>0</v>
          </cell>
          <cell r="ET1222">
            <v>0</v>
          </cell>
          <cell r="EU1222">
            <v>0</v>
          </cell>
          <cell r="EV1222">
            <v>0</v>
          </cell>
          <cell r="EW1222">
            <v>0</v>
          </cell>
          <cell r="EX1222">
            <v>0</v>
          </cell>
          <cell r="EY1222">
            <v>0</v>
          </cell>
          <cell r="EZ1222">
            <v>0</v>
          </cell>
          <cell r="FA1222">
            <v>0</v>
          </cell>
          <cell r="FB1222">
            <v>0</v>
          </cell>
          <cell r="FC1222">
            <v>0</v>
          </cell>
          <cell r="FD1222">
            <v>0</v>
          </cell>
          <cell r="FE1222">
            <v>0</v>
          </cell>
          <cell r="FF1222">
            <v>0</v>
          </cell>
          <cell r="FG1222">
            <v>0</v>
          </cell>
          <cell r="FH1222">
            <v>0</v>
          </cell>
          <cell r="FI1222">
            <v>0</v>
          </cell>
          <cell r="FJ1222">
            <v>0</v>
          </cell>
          <cell r="FK1222">
            <v>0</v>
          </cell>
          <cell r="FL1222">
            <v>0</v>
          </cell>
          <cell r="FM1222">
            <v>0</v>
          </cell>
          <cell r="FN1222">
            <v>0</v>
          </cell>
          <cell r="FO1222">
            <v>0</v>
          </cell>
          <cell r="FP1222">
            <v>0</v>
          </cell>
          <cell r="FQ1222">
            <v>0</v>
          </cell>
          <cell r="FR1222">
            <v>0</v>
          </cell>
          <cell r="FS1222">
            <v>0</v>
          </cell>
          <cell r="FT1222">
            <v>0</v>
          </cell>
          <cell r="FU1222">
            <v>0</v>
          </cell>
          <cell r="FV1222">
            <v>0</v>
          </cell>
          <cell r="FW1222">
            <v>0</v>
          </cell>
          <cell r="FX1222">
            <v>0</v>
          </cell>
          <cell r="FY1222">
            <v>0</v>
          </cell>
          <cell r="FZ1222">
            <v>0</v>
          </cell>
          <cell r="GA1222">
            <v>0</v>
          </cell>
          <cell r="GB1222">
            <v>0</v>
          </cell>
          <cell r="GC1222">
            <v>0</v>
          </cell>
          <cell r="GD1222">
            <v>0</v>
          </cell>
          <cell r="GE1222">
            <v>0</v>
          </cell>
          <cell r="GF1222">
            <v>0</v>
          </cell>
          <cell r="GG1222">
            <v>0</v>
          </cell>
          <cell r="GH1222">
            <v>0</v>
          </cell>
          <cell r="GI1222">
            <v>0</v>
          </cell>
          <cell r="GJ1222">
            <v>0</v>
          </cell>
          <cell r="GK1222">
            <v>0</v>
          </cell>
          <cell r="GL1222">
            <v>0</v>
          </cell>
          <cell r="GM1222">
            <v>0</v>
          </cell>
          <cell r="GN1222">
            <v>0</v>
          </cell>
          <cell r="GO1222">
            <v>0</v>
          </cell>
          <cell r="GP1222">
            <v>0</v>
          </cell>
          <cell r="GQ1222">
            <v>0</v>
          </cell>
          <cell r="GR1222">
            <v>0</v>
          </cell>
          <cell r="GS1222">
            <v>0</v>
          </cell>
          <cell r="GT1222">
            <v>0</v>
          </cell>
          <cell r="GU1222">
            <v>0</v>
          </cell>
          <cell r="GV1222">
            <v>0</v>
          </cell>
          <cell r="GW1222">
            <v>0</v>
          </cell>
          <cell r="GX1222">
            <v>0</v>
          </cell>
          <cell r="GY1222">
            <v>0</v>
          </cell>
          <cell r="GZ1222">
            <v>0</v>
          </cell>
          <cell r="HA1222">
            <v>0</v>
          </cell>
          <cell r="HB1222">
            <v>0</v>
          </cell>
          <cell r="HC1222">
            <v>0</v>
          </cell>
          <cell r="HD1222">
            <v>0</v>
          </cell>
          <cell r="HE1222">
            <v>0</v>
          </cell>
          <cell r="HF1222">
            <v>0</v>
          </cell>
          <cell r="HG1222">
            <v>0</v>
          </cell>
          <cell r="HH1222">
            <v>0</v>
          </cell>
          <cell r="HI1222">
            <v>0</v>
          </cell>
          <cell r="HJ1222">
            <v>0</v>
          </cell>
          <cell r="HK1222">
            <v>0</v>
          </cell>
          <cell r="HL1222">
            <v>0</v>
          </cell>
          <cell r="HM1222">
            <v>0</v>
          </cell>
          <cell r="HN1222">
            <v>0</v>
          </cell>
          <cell r="HO1222">
            <v>0</v>
          </cell>
          <cell r="HP1222">
            <v>0</v>
          </cell>
          <cell r="HQ1222">
            <v>0</v>
          </cell>
          <cell r="HR1222">
            <v>0</v>
          </cell>
          <cell r="HS1222">
            <v>0</v>
          </cell>
          <cell r="HT1222">
            <v>0</v>
          </cell>
          <cell r="HU1222">
            <v>0</v>
          </cell>
          <cell r="HV1222">
            <v>0</v>
          </cell>
          <cell r="HW1222">
            <v>0</v>
          </cell>
          <cell r="HX1222">
            <v>0</v>
          </cell>
          <cell r="HY1222">
            <v>0</v>
          </cell>
          <cell r="HZ1222">
            <v>0</v>
          </cell>
          <cell r="IA1222">
            <v>0</v>
          </cell>
          <cell r="IB1222">
            <v>0</v>
          </cell>
          <cell r="IC1222">
            <v>0</v>
          </cell>
          <cell r="ID1222">
            <v>0</v>
          </cell>
          <cell r="IE1222">
            <v>0</v>
          </cell>
          <cell r="IF1222">
            <v>0</v>
          </cell>
          <cell r="IG1222">
            <v>0</v>
          </cell>
          <cell r="IH1222">
            <v>0</v>
          </cell>
          <cell r="II1222">
            <v>0</v>
          </cell>
          <cell r="IJ1222">
            <v>0</v>
          </cell>
          <cell r="IK1222">
            <v>0</v>
          </cell>
          <cell r="IL1222">
            <v>0</v>
          </cell>
          <cell r="IM1222">
            <v>0</v>
          </cell>
          <cell r="IN1222">
            <v>0</v>
          </cell>
          <cell r="IO1222">
            <v>0</v>
          </cell>
          <cell r="IP1222">
            <v>0</v>
          </cell>
          <cell r="IQ1222">
            <v>0</v>
          </cell>
          <cell r="IR1222">
            <v>0</v>
          </cell>
          <cell r="IS1222">
            <v>0</v>
          </cell>
          <cell r="IT1222">
            <v>0</v>
          </cell>
          <cell r="IU1222">
            <v>0</v>
          </cell>
          <cell r="IV1222">
            <v>0</v>
          </cell>
          <cell r="IW1222">
            <v>0</v>
          </cell>
          <cell r="IX1222">
            <v>0</v>
          </cell>
          <cell r="IY1222">
            <v>0</v>
          </cell>
          <cell r="IZ1222">
            <v>0</v>
          </cell>
          <cell r="JA1222">
            <v>0</v>
          </cell>
          <cell r="JB1222">
            <v>0</v>
          </cell>
          <cell r="JC1222">
            <v>0</v>
          </cell>
          <cell r="JD1222">
            <v>0</v>
          </cell>
          <cell r="JE1222">
            <v>0</v>
          </cell>
          <cell r="JF1222">
            <v>0</v>
          </cell>
          <cell r="JG1222">
            <v>0</v>
          </cell>
          <cell r="JH1222">
            <v>0</v>
          </cell>
          <cell r="JI1222">
            <v>0</v>
          </cell>
          <cell r="JJ1222">
            <v>0</v>
          </cell>
          <cell r="JK1222">
            <v>0</v>
          </cell>
          <cell r="JL1222">
            <v>0</v>
          </cell>
          <cell r="JM1222">
            <v>0</v>
          </cell>
          <cell r="JN1222">
            <v>0</v>
          </cell>
          <cell r="JO1222">
            <v>0</v>
          </cell>
          <cell r="JP1222">
            <v>0</v>
          </cell>
          <cell r="JQ1222">
            <v>0</v>
          </cell>
        </row>
        <row r="1223">
          <cell r="D1223" t="str">
            <v>CL_.EX.DJW._.___.DaveJohnston 3</v>
          </cell>
          <cell r="F1223">
            <v>-239.04009238997241</v>
          </cell>
          <cell r="G1223">
            <v>616.65703382001084</v>
          </cell>
          <cell r="H1223">
            <v>-444.38703338999949</v>
          </cell>
          <cell r="I1223">
            <v>-1116.2895466000045</v>
          </cell>
          <cell r="J1223">
            <v>-1222.1184864499955</v>
          </cell>
          <cell r="K1223">
            <v>-80.846577470001648</v>
          </cell>
          <cell r="L1223">
            <v>-204.46957552999083</v>
          </cell>
          <cell r="M1223">
            <v>-91.123148250000668</v>
          </cell>
          <cell r="N1223">
            <v>-322.49304447999748</v>
          </cell>
          <cell r="O1223">
            <v>-851.48355614999309</v>
          </cell>
          <cell r="P1223">
            <v>-95.538490160019137</v>
          </cell>
          <cell r="Q1223">
            <v>-567.75050664001901</v>
          </cell>
          <cell r="R1223">
            <v>-3051.8934302199632</v>
          </cell>
          <cell r="S1223">
            <v>-527.54064001001825</v>
          </cell>
          <cell r="T1223">
            <v>-46.199646880006185</v>
          </cell>
          <cell r="U1223">
            <v>-1062.8273975300108</v>
          </cell>
          <cell r="V1223">
            <v>-685.24540360999526</v>
          </cell>
          <cell r="W1223">
            <v>-18.57044814999972</v>
          </cell>
          <cell r="X1223">
            <v>-0.82755831000395119</v>
          </cell>
          <cell r="Y1223">
            <v>-306.20948264998151</v>
          </cell>
          <cell r="Z1223">
            <v>-28.42076914999052</v>
          </cell>
          <cell r="AA1223">
            <v>-5.6430154099944048</v>
          </cell>
          <cell r="AB1223">
            <v>-42.036656480020611</v>
          </cell>
          <cell r="AC1223">
            <v>-106.76932324000518</v>
          </cell>
          <cell r="AD1223">
            <v>-221.60308880003868</v>
          </cell>
          <cell r="AE1223">
            <v>0</v>
          </cell>
          <cell r="AF1223">
            <v>0</v>
          </cell>
          <cell r="AG1223">
            <v>0</v>
          </cell>
          <cell r="AH1223">
            <v>0</v>
          </cell>
          <cell r="AI1223">
            <v>0</v>
          </cell>
          <cell r="AJ1223">
            <v>0</v>
          </cell>
          <cell r="AK1223">
            <v>0</v>
          </cell>
          <cell r="AL1223">
            <v>0</v>
          </cell>
          <cell r="AM1223">
            <v>0</v>
          </cell>
          <cell r="AN1223">
            <v>0</v>
          </cell>
          <cell r="AO1223">
            <v>0</v>
          </cell>
          <cell r="AP1223">
            <v>0</v>
          </cell>
          <cell r="AQ1223">
            <v>0</v>
          </cell>
          <cell r="AR1223">
            <v>0</v>
          </cell>
          <cell r="AS1223">
            <v>0</v>
          </cell>
          <cell r="AT1223">
            <v>0</v>
          </cell>
          <cell r="AU1223">
            <v>0</v>
          </cell>
          <cell r="AV1223">
            <v>0</v>
          </cell>
          <cell r="AW1223">
            <v>0</v>
          </cell>
          <cell r="AX1223">
            <v>0</v>
          </cell>
          <cell r="AY1223">
            <v>0</v>
          </cell>
          <cell r="AZ1223">
            <v>0</v>
          </cell>
          <cell r="BA1223">
            <v>0</v>
          </cell>
          <cell r="BB1223">
            <v>0</v>
          </cell>
          <cell r="BC1223">
            <v>0</v>
          </cell>
          <cell r="BD1223">
            <v>0</v>
          </cell>
          <cell r="BE1223">
            <v>0</v>
          </cell>
          <cell r="BF1223">
            <v>0</v>
          </cell>
          <cell r="BG1223">
            <v>0</v>
          </cell>
          <cell r="BH1223">
            <v>0</v>
          </cell>
          <cell r="BI1223">
            <v>0</v>
          </cell>
          <cell r="BJ1223">
            <v>0</v>
          </cell>
          <cell r="BK1223">
            <v>0</v>
          </cell>
          <cell r="BL1223">
            <v>0</v>
          </cell>
          <cell r="BM1223">
            <v>0</v>
          </cell>
          <cell r="BN1223">
            <v>0</v>
          </cell>
          <cell r="BO1223">
            <v>0</v>
          </cell>
          <cell r="BP1223">
            <v>0</v>
          </cell>
          <cell r="BQ1223">
            <v>0</v>
          </cell>
          <cell r="BR1223">
            <v>0</v>
          </cell>
          <cell r="BS1223">
            <v>0</v>
          </cell>
          <cell r="BT1223">
            <v>0</v>
          </cell>
          <cell r="BU1223">
            <v>0</v>
          </cell>
          <cell r="BV1223">
            <v>0</v>
          </cell>
          <cell r="BW1223">
            <v>0</v>
          </cell>
          <cell r="BX1223">
            <v>0</v>
          </cell>
          <cell r="BY1223">
            <v>0</v>
          </cell>
          <cell r="BZ1223">
            <v>0</v>
          </cell>
          <cell r="CA1223">
            <v>0</v>
          </cell>
          <cell r="CB1223">
            <v>0</v>
          </cell>
          <cell r="CC1223">
            <v>0</v>
          </cell>
          <cell r="CD1223">
            <v>0</v>
          </cell>
          <cell r="CE1223">
            <v>0</v>
          </cell>
          <cell r="CF1223">
            <v>0</v>
          </cell>
          <cell r="CG1223">
            <v>0</v>
          </cell>
          <cell r="CH1223">
            <v>0</v>
          </cell>
          <cell r="CI1223">
            <v>0</v>
          </cell>
          <cell r="CJ1223">
            <v>0</v>
          </cell>
          <cell r="CK1223">
            <v>0</v>
          </cell>
          <cell r="CL1223">
            <v>0</v>
          </cell>
          <cell r="CM1223">
            <v>0</v>
          </cell>
          <cell r="CN1223">
            <v>0</v>
          </cell>
          <cell r="CO1223">
            <v>0</v>
          </cell>
          <cell r="CP1223">
            <v>0</v>
          </cell>
          <cell r="CQ1223">
            <v>0</v>
          </cell>
          <cell r="CR1223">
            <v>0</v>
          </cell>
          <cell r="CS1223">
            <v>0</v>
          </cell>
          <cell r="CT1223">
            <v>0</v>
          </cell>
          <cell r="CU1223">
            <v>0</v>
          </cell>
          <cell r="CV1223">
            <v>0</v>
          </cell>
          <cell r="CW1223">
            <v>0</v>
          </cell>
          <cell r="CX1223">
            <v>0</v>
          </cell>
          <cell r="CY1223">
            <v>0</v>
          </cell>
          <cell r="CZ1223">
            <v>0</v>
          </cell>
          <cell r="DA1223">
            <v>0</v>
          </cell>
          <cell r="DB1223">
            <v>0</v>
          </cell>
          <cell r="DC1223">
            <v>0</v>
          </cell>
          <cell r="DD1223">
            <v>0</v>
          </cell>
          <cell r="DE1223">
            <v>0</v>
          </cell>
          <cell r="DF1223">
            <v>0</v>
          </cell>
          <cell r="DG1223">
            <v>0</v>
          </cell>
          <cell r="DH1223">
            <v>0</v>
          </cell>
          <cell r="DI1223">
            <v>0</v>
          </cell>
          <cell r="DJ1223">
            <v>0</v>
          </cell>
          <cell r="DK1223">
            <v>0</v>
          </cell>
          <cell r="DL1223">
            <v>0</v>
          </cell>
          <cell r="DM1223">
            <v>0</v>
          </cell>
          <cell r="DN1223">
            <v>0</v>
          </cell>
          <cell r="DO1223">
            <v>0</v>
          </cell>
          <cell r="DP1223">
            <v>0</v>
          </cell>
          <cell r="DQ1223">
            <v>0</v>
          </cell>
          <cell r="DR1223">
            <v>0</v>
          </cell>
          <cell r="DS1223">
            <v>0</v>
          </cell>
          <cell r="DT1223">
            <v>0</v>
          </cell>
          <cell r="DU1223">
            <v>0</v>
          </cell>
          <cell r="DV1223">
            <v>0</v>
          </cell>
          <cell r="DW1223">
            <v>0</v>
          </cell>
          <cell r="DX1223">
            <v>0</v>
          </cell>
          <cell r="DY1223">
            <v>0</v>
          </cell>
          <cell r="DZ1223">
            <v>0</v>
          </cell>
          <cell r="EA1223">
            <v>0</v>
          </cell>
          <cell r="EB1223">
            <v>0</v>
          </cell>
          <cell r="EC1223">
            <v>0</v>
          </cell>
          <cell r="ED1223">
            <v>0</v>
          </cell>
          <cell r="EE1223">
            <v>0</v>
          </cell>
          <cell r="EF1223">
            <v>0</v>
          </cell>
          <cell r="EG1223">
            <v>0</v>
          </cell>
          <cell r="EH1223">
            <v>0</v>
          </cell>
          <cell r="EI1223">
            <v>0</v>
          </cell>
          <cell r="EJ1223">
            <v>0</v>
          </cell>
          <cell r="EK1223">
            <v>0</v>
          </cell>
          <cell r="EL1223">
            <v>0</v>
          </cell>
          <cell r="EM1223">
            <v>0</v>
          </cell>
          <cell r="EN1223">
            <v>0</v>
          </cell>
          <cell r="EO1223">
            <v>0</v>
          </cell>
          <cell r="EP1223">
            <v>0</v>
          </cell>
          <cell r="EQ1223">
            <v>0</v>
          </cell>
          <cell r="ER1223">
            <v>0</v>
          </cell>
          <cell r="ES1223">
            <v>0</v>
          </cell>
          <cell r="ET1223">
            <v>0</v>
          </cell>
          <cell r="EU1223">
            <v>0</v>
          </cell>
          <cell r="EV1223">
            <v>0</v>
          </cell>
          <cell r="EW1223">
            <v>0</v>
          </cell>
          <cell r="EX1223">
            <v>0</v>
          </cell>
          <cell r="EY1223">
            <v>0</v>
          </cell>
          <cell r="EZ1223">
            <v>0</v>
          </cell>
          <cell r="FA1223">
            <v>0</v>
          </cell>
          <cell r="FB1223">
            <v>0</v>
          </cell>
          <cell r="FC1223">
            <v>0</v>
          </cell>
          <cell r="FD1223">
            <v>0</v>
          </cell>
          <cell r="FE1223">
            <v>0</v>
          </cell>
          <cell r="FF1223">
            <v>0</v>
          </cell>
          <cell r="FG1223">
            <v>0</v>
          </cell>
          <cell r="FH1223">
            <v>0</v>
          </cell>
          <cell r="FI1223">
            <v>0</v>
          </cell>
          <cell r="FJ1223">
            <v>0</v>
          </cell>
          <cell r="FK1223">
            <v>0</v>
          </cell>
          <cell r="FL1223">
            <v>0</v>
          </cell>
          <cell r="FM1223">
            <v>0</v>
          </cell>
          <cell r="FN1223">
            <v>0</v>
          </cell>
          <cell r="FO1223">
            <v>0</v>
          </cell>
          <cell r="FP1223">
            <v>0</v>
          </cell>
          <cell r="FQ1223">
            <v>0</v>
          </cell>
          <cell r="FR1223">
            <v>0</v>
          </cell>
          <cell r="FS1223">
            <v>0</v>
          </cell>
          <cell r="FT1223">
            <v>0</v>
          </cell>
          <cell r="FU1223">
            <v>0</v>
          </cell>
          <cell r="FV1223">
            <v>0</v>
          </cell>
          <cell r="FW1223">
            <v>0</v>
          </cell>
          <cell r="FX1223">
            <v>0</v>
          </cell>
          <cell r="FY1223">
            <v>0</v>
          </cell>
          <cell r="FZ1223">
            <v>0</v>
          </cell>
          <cell r="GA1223">
            <v>0</v>
          </cell>
          <cell r="GB1223">
            <v>0</v>
          </cell>
          <cell r="GC1223">
            <v>0</v>
          </cell>
          <cell r="GD1223">
            <v>0</v>
          </cell>
          <cell r="GE1223">
            <v>0</v>
          </cell>
          <cell r="GF1223">
            <v>0</v>
          </cell>
          <cell r="GG1223">
            <v>0</v>
          </cell>
          <cell r="GH1223">
            <v>0</v>
          </cell>
          <cell r="GI1223">
            <v>0</v>
          </cell>
          <cell r="GJ1223">
            <v>0</v>
          </cell>
          <cell r="GK1223">
            <v>0</v>
          </cell>
          <cell r="GL1223">
            <v>0</v>
          </cell>
          <cell r="GM1223">
            <v>0</v>
          </cell>
          <cell r="GN1223">
            <v>0</v>
          </cell>
          <cell r="GO1223">
            <v>0</v>
          </cell>
          <cell r="GP1223">
            <v>0</v>
          </cell>
          <cell r="GQ1223">
            <v>0</v>
          </cell>
          <cell r="GR1223">
            <v>0</v>
          </cell>
          <cell r="GS1223">
            <v>0</v>
          </cell>
          <cell r="GT1223">
            <v>0</v>
          </cell>
          <cell r="GU1223">
            <v>0</v>
          </cell>
          <cell r="GV1223">
            <v>0</v>
          </cell>
          <cell r="GW1223">
            <v>0</v>
          </cell>
          <cell r="GX1223">
            <v>0</v>
          </cell>
          <cell r="GY1223">
            <v>0</v>
          </cell>
          <cell r="GZ1223">
            <v>0</v>
          </cell>
          <cell r="HA1223">
            <v>0</v>
          </cell>
          <cell r="HB1223">
            <v>0</v>
          </cell>
          <cell r="HC1223">
            <v>0</v>
          </cell>
          <cell r="HD1223">
            <v>0</v>
          </cell>
          <cell r="HE1223">
            <v>0</v>
          </cell>
          <cell r="HF1223">
            <v>0</v>
          </cell>
          <cell r="HG1223">
            <v>0</v>
          </cell>
          <cell r="HH1223">
            <v>0</v>
          </cell>
          <cell r="HI1223">
            <v>0</v>
          </cell>
          <cell r="HJ1223">
            <v>0</v>
          </cell>
          <cell r="HK1223">
            <v>0</v>
          </cell>
          <cell r="HL1223">
            <v>0</v>
          </cell>
          <cell r="HM1223">
            <v>0</v>
          </cell>
          <cell r="HN1223">
            <v>0</v>
          </cell>
          <cell r="HO1223">
            <v>0</v>
          </cell>
          <cell r="HP1223">
            <v>0</v>
          </cell>
          <cell r="HQ1223">
            <v>0</v>
          </cell>
          <cell r="HR1223">
            <v>0</v>
          </cell>
          <cell r="HS1223">
            <v>0</v>
          </cell>
          <cell r="HT1223">
            <v>0</v>
          </cell>
          <cell r="HU1223">
            <v>0</v>
          </cell>
          <cell r="HV1223">
            <v>0</v>
          </cell>
          <cell r="HW1223">
            <v>0</v>
          </cell>
          <cell r="HX1223">
            <v>0</v>
          </cell>
          <cell r="HY1223">
            <v>0</v>
          </cell>
          <cell r="HZ1223">
            <v>0</v>
          </cell>
          <cell r="IA1223">
            <v>0</v>
          </cell>
          <cell r="IB1223">
            <v>0</v>
          </cell>
          <cell r="IC1223">
            <v>0</v>
          </cell>
          <cell r="ID1223">
            <v>0</v>
          </cell>
          <cell r="IE1223">
            <v>0</v>
          </cell>
          <cell r="IF1223">
            <v>0</v>
          </cell>
          <cell r="IG1223">
            <v>0</v>
          </cell>
          <cell r="IH1223">
            <v>0</v>
          </cell>
          <cell r="II1223">
            <v>0</v>
          </cell>
          <cell r="IJ1223">
            <v>0</v>
          </cell>
          <cell r="IK1223">
            <v>0</v>
          </cell>
          <cell r="IL1223">
            <v>0</v>
          </cell>
          <cell r="IM1223">
            <v>0</v>
          </cell>
          <cell r="IN1223">
            <v>0</v>
          </cell>
          <cell r="IO1223">
            <v>0</v>
          </cell>
          <cell r="IP1223">
            <v>0</v>
          </cell>
          <cell r="IQ1223">
            <v>0</v>
          </cell>
          <cell r="IR1223">
            <v>0</v>
          </cell>
          <cell r="IS1223">
            <v>0</v>
          </cell>
          <cell r="IT1223">
            <v>0</v>
          </cell>
          <cell r="IU1223">
            <v>0</v>
          </cell>
          <cell r="IV1223">
            <v>0</v>
          </cell>
          <cell r="IW1223">
            <v>0</v>
          </cell>
          <cell r="IX1223">
            <v>0</v>
          </cell>
          <cell r="IY1223">
            <v>0</v>
          </cell>
          <cell r="IZ1223">
            <v>0</v>
          </cell>
          <cell r="JA1223">
            <v>0</v>
          </cell>
          <cell r="JB1223">
            <v>0</v>
          </cell>
          <cell r="JC1223">
            <v>0</v>
          </cell>
          <cell r="JD1223">
            <v>0</v>
          </cell>
          <cell r="JE1223">
            <v>0</v>
          </cell>
          <cell r="JF1223">
            <v>0</v>
          </cell>
          <cell r="JG1223">
            <v>0</v>
          </cell>
          <cell r="JH1223">
            <v>0</v>
          </cell>
          <cell r="JI1223">
            <v>0</v>
          </cell>
          <cell r="JJ1223">
            <v>0</v>
          </cell>
          <cell r="JK1223">
            <v>0</v>
          </cell>
          <cell r="JL1223">
            <v>0</v>
          </cell>
          <cell r="JM1223">
            <v>0</v>
          </cell>
          <cell r="JN1223">
            <v>0</v>
          </cell>
          <cell r="JO1223">
            <v>0</v>
          </cell>
          <cell r="JP1223">
            <v>0</v>
          </cell>
          <cell r="JQ1223">
            <v>0</v>
          </cell>
        </row>
        <row r="1224">
          <cell r="D1224" t="str">
            <v>CL_.EX.DJW._.___.DaveJohnston 4</v>
          </cell>
          <cell r="F1224">
            <v>-533.68305622006301</v>
          </cell>
          <cell r="G1224">
            <v>-1544.7903705000062</v>
          </cell>
          <cell r="H1224">
            <v>-1.5937393500007602</v>
          </cell>
          <cell r="I1224">
            <v>0</v>
          </cell>
          <cell r="J1224">
            <v>0</v>
          </cell>
          <cell r="K1224">
            <v>-185.26130723000097</v>
          </cell>
          <cell r="L1224">
            <v>-114.16676760997507</v>
          </cell>
          <cell r="M1224">
            <v>-46.037045609962661</v>
          </cell>
          <cell r="N1224">
            <v>0.6889618800196331</v>
          </cell>
          <cell r="O1224">
            <v>-145.71861775006982</v>
          </cell>
          <cell r="P1224">
            <v>-85.584008099976927</v>
          </cell>
          <cell r="Q1224">
            <v>-137.35968608999974</v>
          </cell>
          <cell r="R1224">
            <v>-1787.1487178001553</v>
          </cell>
          <cell r="S1224">
            <v>-136.22776592997252</v>
          </cell>
          <cell r="T1224">
            <v>-135.013062670012</v>
          </cell>
          <cell r="U1224">
            <v>-328.81570057998761</v>
          </cell>
          <cell r="V1224">
            <v>-8.5956624999816995</v>
          </cell>
          <cell r="W1224">
            <v>-19.315858569971169</v>
          </cell>
          <cell r="X1224">
            <v>-37.716922560008243</v>
          </cell>
          <cell r="Y1224">
            <v>-35.175068869983079</v>
          </cell>
          <cell r="Z1224">
            <v>-8.1235799000132829</v>
          </cell>
          <cell r="AA1224">
            <v>-66.074305519985501</v>
          </cell>
          <cell r="AB1224">
            <v>-9.1709565400378779</v>
          </cell>
          <cell r="AC1224">
            <v>-391.72621826999239</v>
          </cell>
          <cell r="AD1224">
            <v>-611.19361588999163</v>
          </cell>
          <cell r="AE1224">
            <v>-1501.8551390501671</v>
          </cell>
          <cell r="AF1224">
            <v>-70.027623750007479</v>
          </cell>
          <cell r="AG1224">
            <v>-184.61605492001399</v>
          </cell>
          <cell r="AH1224">
            <v>-135.4715444999747</v>
          </cell>
          <cell r="AI1224">
            <v>-66.886371129978215</v>
          </cell>
          <cell r="AJ1224">
            <v>-1885.2128401899972</v>
          </cell>
          <cell r="AK1224">
            <v>-112.19915239998954</v>
          </cell>
          <cell r="AL1224">
            <v>-13.42845934003708</v>
          </cell>
          <cell r="AM1224">
            <v>-48.534968150022905</v>
          </cell>
          <cell r="AN1224">
            <v>-34.14145947000361</v>
          </cell>
          <cell r="AO1224">
            <v>1097.7911514900043</v>
          </cell>
          <cell r="AP1224">
            <v>-50.06802770998911</v>
          </cell>
          <cell r="AQ1224">
            <v>0.94021101997350343</v>
          </cell>
          <cell r="AR1224">
            <v>-979.7845220300369</v>
          </cell>
          <cell r="AS1224">
            <v>-44.932244749972597</v>
          </cell>
          <cell r="AT1224">
            <v>-13.647112020029454</v>
          </cell>
          <cell r="AU1224">
            <v>-128.25931762999971</v>
          </cell>
          <cell r="AV1224">
            <v>-24.798891170037678</v>
          </cell>
          <cell r="AW1224">
            <v>-56.423536599992076</v>
          </cell>
          <cell r="AX1224">
            <v>-179.88292436001939</v>
          </cell>
          <cell r="AY1224">
            <v>-40.000000000029104</v>
          </cell>
          <cell r="AZ1224">
            <v>1.9004069399961736</v>
          </cell>
          <cell r="BA1224">
            <v>-11.646717459982028</v>
          </cell>
          <cell r="BB1224">
            <v>-375.21807510001236</v>
          </cell>
          <cell r="BC1224">
            <v>-82.85202586001833</v>
          </cell>
          <cell r="BD1224">
            <v>-24.024084019998554</v>
          </cell>
          <cell r="BE1224">
            <v>-347.61638265987858</v>
          </cell>
          <cell r="BF1224">
            <v>0</v>
          </cell>
          <cell r="BG1224">
            <v>-12.268865680001909</v>
          </cell>
          <cell r="BH1224">
            <v>-117.731357259996</v>
          </cell>
          <cell r="BI1224">
            <v>0</v>
          </cell>
          <cell r="BJ1224">
            <v>0</v>
          </cell>
          <cell r="BK1224">
            <v>-39.239636299957056</v>
          </cell>
          <cell r="BL1224">
            <v>-29.999999999970896</v>
          </cell>
          <cell r="BM1224">
            <v>-13.9623357100063</v>
          </cell>
          <cell r="BN1224">
            <v>-16.190774199989391</v>
          </cell>
          <cell r="BO1224">
            <v>-87.871548419992905</v>
          </cell>
          <cell r="BP1224">
            <v>-30.351865090051433</v>
          </cell>
          <cell r="BQ1224">
            <v>0</v>
          </cell>
          <cell r="BR1224">
            <v>-434.00827998993918</v>
          </cell>
          <cell r="BS1224">
            <v>0</v>
          </cell>
          <cell r="BT1224">
            <v>-32.726498350006295</v>
          </cell>
          <cell r="BU1224">
            <v>-23.932218939968152</v>
          </cell>
          <cell r="BV1224">
            <v>-34.090349410020281</v>
          </cell>
          <cell r="BW1224">
            <v>-64.936708860012004</v>
          </cell>
          <cell r="BX1224">
            <v>-60.08514536000439</v>
          </cell>
          <cell r="BY1224">
            <v>-16.766301730007399</v>
          </cell>
          <cell r="BZ1224">
            <v>0</v>
          </cell>
          <cell r="CA1224">
            <v>-16.578297280007973</v>
          </cell>
          <cell r="CB1224">
            <v>-164.8927600600291</v>
          </cell>
          <cell r="CC1224">
            <v>-20</v>
          </cell>
          <cell r="CD1224">
            <v>0</v>
          </cell>
          <cell r="CE1224">
            <v>-391.08746243035421</v>
          </cell>
          <cell r="CF1224">
            <v>0</v>
          </cell>
          <cell r="CG1224">
            <v>-10.716809050005395</v>
          </cell>
          <cell r="CH1224">
            <v>-129.78388221998466</v>
          </cell>
          <cell r="CI1224">
            <v>-22.749715190002462</v>
          </cell>
          <cell r="CJ1224">
            <v>-138.28122643000097</v>
          </cell>
          <cell r="CK1224">
            <v>-61.976780439988943</v>
          </cell>
          <cell r="CL1224">
            <v>-7.2707623799797148</v>
          </cell>
          <cell r="CM1224">
            <v>-15.980492679984309</v>
          </cell>
          <cell r="CN1224">
            <v>0</v>
          </cell>
          <cell r="CO1224">
            <v>0</v>
          </cell>
          <cell r="CP1224">
            <v>-4.327794040000299</v>
          </cell>
          <cell r="CQ1224">
            <v>0</v>
          </cell>
          <cell r="CR1224">
            <v>-576.06967978971079</v>
          </cell>
          <cell r="CS1224">
            <v>0</v>
          </cell>
          <cell r="CT1224">
            <v>-6.7855330099991988</v>
          </cell>
          <cell r="CU1224">
            <v>-124.10051461996045</v>
          </cell>
          <cell r="CV1224">
            <v>-88.106842740031425</v>
          </cell>
          <cell r="CW1224">
            <v>-60.333639949996723</v>
          </cell>
          <cell r="CX1224">
            <v>-87.876368829980493</v>
          </cell>
          <cell r="CY1224">
            <v>2.4996537000115495</v>
          </cell>
          <cell r="CZ1224">
            <v>-9.9999999999708962</v>
          </cell>
          <cell r="DA1224">
            <v>-14.572633929987205</v>
          </cell>
          <cell r="DB1224">
            <v>-137.20195905998116</v>
          </cell>
          <cell r="DC1224">
            <v>-49.591841349960305</v>
          </cell>
          <cell r="DD1224">
            <v>0</v>
          </cell>
          <cell r="DE1224">
            <v>-394.82979061035439</v>
          </cell>
          <cell r="DF1224">
            <v>0</v>
          </cell>
          <cell r="DG1224">
            <v>-34.387857490015449</v>
          </cell>
          <cell r="DH1224">
            <v>-104.05881968006724</v>
          </cell>
          <cell r="DI1224">
            <v>0</v>
          </cell>
          <cell r="DJ1224">
            <v>-29.13629292999758</v>
          </cell>
          <cell r="DK1224">
            <v>-85.479890410002554</v>
          </cell>
          <cell r="DL1224">
            <v>-16.565531200001715</v>
          </cell>
          <cell r="DM1224">
            <v>0</v>
          </cell>
          <cell r="DN1224">
            <v>-64.96571124001639</v>
          </cell>
          <cell r="DO1224">
            <v>-53.32619163999334</v>
          </cell>
          <cell r="DP1224">
            <v>-6.9094960200018249</v>
          </cell>
          <cell r="DQ1224">
            <v>0</v>
          </cell>
          <cell r="DR1224">
            <v>-577.53755958983675</v>
          </cell>
          <cell r="DS1224">
            <v>0</v>
          </cell>
          <cell r="DT1224">
            <v>-19.225071610009763</v>
          </cell>
          <cell r="DU1224">
            <v>-136.39799492995371</v>
          </cell>
          <cell r="DV1224">
            <v>-58.646038200007752</v>
          </cell>
          <cell r="DW1224">
            <v>-114.73307954000484</v>
          </cell>
          <cell r="DX1224">
            <v>-102.20062451000558</v>
          </cell>
          <cell r="DY1224">
            <v>-20.042685670021456</v>
          </cell>
          <cell r="DZ1224">
            <v>-10.000002350017894</v>
          </cell>
          <cell r="EA1224">
            <v>-70.00000604998786</v>
          </cell>
          <cell r="EB1224">
            <v>-39.365416290005669</v>
          </cell>
          <cell r="EC1224">
            <v>-6.9266404399822932</v>
          </cell>
          <cell r="ED1224">
            <v>0</v>
          </cell>
          <cell r="EE1224">
            <v>-391.32178050000221</v>
          </cell>
          <cell r="EF1224">
            <v>0</v>
          </cell>
          <cell r="EG1224">
            <v>-12.30074488001992</v>
          </cell>
          <cell r="EH1224">
            <v>-42.694522050005617</v>
          </cell>
          <cell r="EI1224">
            <v>-29.195034380041761</v>
          </cell>
          <cell r="EJ1224">
            <v>-138.70367978999275</v>
          </cell>
          <cell r="EK1224">
            <v>-15.381563079979969</v>
          </cell>
          <cell r="EL1224">
            <v>-2.6877026700240094</v>
          </cell>
          <cell r="EM1224">
            <v>-10.134140670008492</v>
          </cell>
          <cell r="EN1224">
            <v>0</v>
          </cell>
          <cell r="EO1224">
            <v>-140.224392980017</v>
          </cell>
          <cell r="EP1224">
            <v>0</v>
          </cell>
          <cell r="EQ1224">
            <v>0</v>
          </cell>
          <cell r="ER1224">
            <v>-366.64145841030404</v>
          </cell>
          <cell r="ES1224">
            <v>0</v>
          </cell>
          <cell r="ET1224">
            <v>-53.690886500029592</v>
          </cell>
          <cell r="EU1224">
            <v>-13.409610259957844</v>
          </cell>
          <cell r="EV1224">
            <v>-104.67111136004678</v>
          </cell>
          <cell r="EW1224">
            <v>-85.412446089991136</v>
          </cell>
          <cell r="EX1224">
            <v>-37.370611309976084</v>
          </cell>
          <cell r="EY1224">
            <v>-20.848608230007812</v>
          </cell>
          <cell r="EZ1224">
            <v>0</v>
          </cell>
          <cell r="FA1224">
            <v>0</v>
          </cell>
          <cell r="FB1224">
            <v>-51.238184660032857</v>
          </cell>
          <cell r="FC1224">
            <v>0</v>
          </cell>
          <cell r="FD1224">
            <v>0</v>
          </cell>
          <cell r="FE1224">
            <v>-177.12458138959482</v>
          </cell>
          <cell r="FF1224">
            <v>0</v>
          </cell>
          <cell r="FG1224">
            <v>-65.382909119973192</v>
          </cell>
          <cell r="FH1224">
            <v>-17.242162679991452</v>
          </cell>
          <cell r="FI1224">
            <v>-29.049870360016939</v>
          </cell>
          <cell r="FJ1224">
            <v>-11.937687019992154</v>
          </cell>
          <cell r="FK1224">
            <v>-16.852460820024135</v>
          </cell>
          <cell r="FL1224">
            <v>-20</v>
          </cell>
          <cell r="FM1224">
            <v>0</v>
          </cell>
          <cell r="FN1224">
            <v>0</v>
          </cell>
          <cell r="FO1224">
            <v>-16.659491389989853</v>
          </cell>
          <cell r="FP1224">
            <v>0</v>
          </cell>
          <cell r="FQ1224">
            <v>0</v>
          </cell>
          <cell r="FR1224">
            <v>-324.42409169999883</v>
          </cell>
          <cell r="FS1224">
            <v>0</v>
          </cell>
          <cell r="FT1224">
            <v>31.566918760014232</v>
          </cell>
          <cell r="FU1224">
            <v>-73.000338480022037</v>
          </cell>
          <cell r="FV1224">
            <v>-76.281544069992378</v>
          </cell>
          <cell r="FW1224">
            <v>-94.149986730000819</v>
          </cell>
          <cell r="FX1224">
            <v>-40.011530439980561</v>
          </cell>
          <cell r="FY1224">
            <v>-4.7871666200226173</v>
          </cell>
          <cell r="FZ1224">
            <v>0</v>
          </cell>
          <cell r="GA1224">
            <v>0</v>
          </cell>
          <cell r="GB1224">
            <v>-67.760444119980093</v>
          </cell>
          <cell r="GC1224">
            <v>0</v>
          </cell>
          <cell r="GD1224">
            <v>0</v>
          </cell>
          <cell r="GE1224">
            <v>-183.38149343058467</v>
          </cell>
          <cell r="GF1224">
            <v>0</v>
          </cell>
          <cell r="GG1224">
            <v>52.272966430027736</v>
          </cell>
          <cell r="GH1224">
            <v>-90.273536660009995</v>
          </cell>
          <cell r="GI1224">
            <v>-6.1500000000002331E-2</v>
          </cell>
          <cell r="GJ1224">
            <v>-19.952397549997841</v>
          </cell>
          <cell r="GK1224">
            <v>-47.821475949982414</v>
          </cell>
          <cell r="GL1224">
            <v>-33.444757330027642</v>
          </cell>
          <cell r="GM1224">
            <v>0</v>
          </cell>
          <cell r="GN1224">
            <v>0</v>
          </cell>
          <cell r="GO1224">
            <v>-44.100792370009003</v>
          </cell>
          <cell r="GP1224">
            <v>0</v>
          </cell>
          <cell r="GQ1224">
            <v>0</v>
          </cell>
          <cell r="GR1224">
            <v>-519.56980076013133</v>
          </cell>
          <cell r="GS1224">
            <v>0</v>
          </cell>
          <cell r="GT1224">
            <v>-56.084617940010503</v>
          </cell>
          <cell r="GU1224">
            <v>-204.15090022998629</v>
          </cell>
          <cell r="GV1224">
            <v>-102.22770553000737</v>
          </cell>
          <cell r="GW1224">
            <v>-37.018632309976965</v>
          </cell>
          <cell r="GX1224">
            <v>-19.999999999970896</v>
          </cell>
          <cell r="GY1224">
            <v>-60</v>
          </cell>
          <cell r="GZ1224">
            <v>0</v>
          </cell>
          <cell r="HA1224">
            <v>0</v>
          </cell>
          <cell r="HB1224">
            <v>-40.087944750004681</v>
          </cell>
          <cell r="HC1224">
            <v>0</v>
          </cell>
          <cell r="HD1224">
            <v>0</v>
          </cell>
          <cell r="HE1224">
            <v>-410.22720208950341</v>
          </cell>
          <cell r="HF1224">
            <v>0</v>
          </cell>
          <cell r="HG1224">
            <v>-3.9911512300022878</v>
          </cell>
          <cell r="HH1224">
            <v>-98.760835430002771</v>
          </cell>
          <cell r="HI1224">
            <v>-153.2319062500319</v>
          </cell>
          <cell r="HJ1224">
            <v>-129.87945098998898</v>
          </cell>
          <cell r="HK1224">
            <v>-14.245789590000641</v>
          </cell>
          <cell r="HL1224">
            <v>0</v>
          </cell>
          <cell r="HM1224">
            <v>0</v>
          </cell>
          <cell r="HN1224">
            <v>0</v>
          </cell>
          <cell r="HO1224">
            <v>-10.118068600015249</v>
          </cell>
          <cell r="HP1224">
            <v>0</v>
          </cell>
          <cell r="HQ1224">
            <v>0</v>
          </cell>
          <cell r="HR1224">
            <v>-247.08728522015736</v>
          </cell>
          <cell r="HS1224">
            <v>0</v>
          </cell>
          <cell r="HT1224">
            <v>0.23676566997892223</v>
          </cell>
          <cell r="HU1224">
            <v>-107.31995137999183</v>
          </cell>
          <cell r="HV1224">
            <v>-109.86248032996082</v>
          </cell>
          <cell r="HW1224">
            <v>-20</v>
          </cell>
          <cell r="HX1224">
            <v>-10.141619180009002</v>
          </cell>
          <cell r="HY1224">
            <v>0</v>
          </cell>
          <cell r="HZ1224">
            <v>0</v>
          </cell>
          <cell r="IA1224">
            <v>0</v>
          </cell>
          <cell r="IB1224">
            <v>0</v>
          </cell>
          <cell r="IC1224">
            <v>0</v>
          </cell>
          <cell r="ID1224">
            <v>0</v>
          </cell>
          <cell r="IE1224">
            <v>-286.64416342996992</v>
          </cell>
          <cell r="IF1224">
            <v>0</v>
          </cell>
          <cell r="IG1224">
            <v>-10</v>
          </cell>
          <cell r="IH1224">
            <v>-75.607454009994399</v>
          </cell>
          <cell r="II1224">
            <v>-6.4279599999963466E-3</v>
          </cell>
          <cell r="IJ1224">
            <v>-9.5493466500047361</v>
          </cell>
          <cell r="IK1224">
            <v>-152.23254111999995</v>
          </cell>
          <cell r="IL1224">
            <v>0</v>
          </cell>
          <cell r="IM1224">
            <v>0</v>
          </cell>
          <cell r="IN1224">
            <v>0</v>
          </cell>
          <cell r="IO1224">
            <v>-39.24839368998073</v>
          </cell>
          <cell r="IP1224">
            <v>0</v>
          </cell>
          <cell r="IQ1224">
            <v>0</v>
          </cell>
          <cell r="IR1224">
            <v>-389.75503428932279</v>
          </cell>
          <cell r="IS1224">
            <v>0</v>
          </cell>
          <cell r="IT1224">
            <v>0.47030533000361174</v>
          </cell>
          <cell r="IU1224">
            <v>-87.210341179947136</v>
          </cell>
          <cell r="IV1224">
            <v>-166.19232552993344</v>
          </cell>
          <cell r="IW1224">
            <v>-28.177312920000986</v>
          </cell>
          <cell r="IX1224">
            <v>-57.692584729957161</v>
          </cell>
          <cell r="IY1224">
            <v>0</v>
          </cell>
          <cell r="IZ1224">
            <v>0</v>
          </cell>
          <cell r="JA1224">
            <v>0</v>
          </cell>
          <cell r="JB1224">
            <v>-50.952775259996997</v>
          </cell>
          <cell r="JC1224">
            <v>0</v>
          </cell>
          <cell r="JD1224">
            <v>0</v>
          </cell>
          <cell r="JE1224">
            <v>0</v>
          </cell>
          <cell r="JF1224">
            <v>0</v>
          </cell>
          <cell r="JG1224">
            <v>0</v>
          </cell>
          <cell r="JH1224">
            <v>0</v>
          </cell>
          <cell r="JI1224">
            <v>0</v>
          </cell>
          <cell r="JJ1224">
            <v>0</v>
          </cell>
          <cell r="JK1224">
            <v>0</v>
          </cell>
          <cell r="JL1224">
            <v>0</v>
          </cell>
          <cell r="JM1224">
            <v>0</v>
          </cell>
          <cell r="JN1224">
            <v>0</v>
          </cell>
          <cell r="JO1224">
            <v>0</v>
          </cell>
          <cell r="JP1224">
            <v>0</v>
          </cell>
          <cell r="JQ1224">
            <v>0</v>
          </cell>
        </row>
        <row r="1225">
          <cell r="D1225" t="str">
            <v>CL_.EX.DJW._.___.DaveJohnston GCV</v>
          </cell>
          <cell r="F1225">
            <v>-0.1524000000000072</v>
          </cell>
          <cell r="G1225">
            <v>-6.5999999999999837E-2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-9.7799999999999443E-2</v>
          </cell>
          <cell r="M1225">
            <v>0</v>
          </cell>
          <cell r="N1225">
            <v>0</v>
          </cell>
          <cell r="O1225">
            <v>0</v>
          </cell>
          <cell r="P1225">
            <v>-4.0800000000000836E-2</v>
          </cell>
          <cell r="Q1225">
            <v>0</v>
          </cell>
          <cell r="R1225">
            <v>-0.22589999999993893</v>
          </cell>
          <cell r="S1225">
            <v>-6.4499999999995339E-2</v>
          </cell>
          <cell r="T1225">
            <v>-1.710000000000278E-2</v>
          </cell>
          <cell r="U1225">
            <v>0</v>
          </cell>
          <cell r="V1225">
            <v>-5.4599999999997095E-2</v>
          </cell>
          <cell r="W1225">
            <v>0</v>
          </cell>
          <cell r="X1225">
            <v>0</v>
          </cell>
          <cell r="Y1225">
            <v>-1.710000000000278E-2</v>
          </cell>
          <cell r="Z1225">
            <v>0</v>
          </cell>
          <cell r="AA1225">
            <v>4.5600000000000307E-2</v>
          </cell>
          <cell r="AB1225">
            <v>-4.0799999999990177E-2</v>
          </cell>
          <cell r="AC1225">
            <v>0</v>
          </cell>
          <cell r="AD1225">
            <v>-7.7399999999993696E-2</v>
          </cell>
          <cell r="AE1225">
            <v>-0.56326027999998018</v>
          </cell>
          <cell r="AF1225">
            <v>0.16949999999999932</v>
          </cell>
          <cell r="AG1225">
            <v>0</v>
          </cell>
          <cell r="AH1225">
            <v>-5.6999999999995943E-3</v>
          </cell>
          <cell r="AI1225">
            <v>-0.55973706000000334</v>
          </cell>
          <cell r="AJ1225">
            <v>0</v>
          </cell>
          <cell r="AK1225">
            <v>0</v>
          </cell>
          <cell r="AL1225">
            <v>-6.3600000000000989E-2</v>
          </cell>
          <cell r="AM1225">
            <v>0</v>
          </cell>
          <cell r="AN1225">
            <v>-2.7523219999999071E-2</v>
          </cell>
          <cell r="AO1225">
            <v>-7.6200000000007151E-2</v>
          </cell>
          <cell r="AP1225">
            <v>0</v>
          </cell>
          <cell r="AQ1225">
            <v>0</v>
          </cell>
          <cell r="AR1225">
            <v>-4.9372040000037032E-2</v>
          </cell>
          <cell r="AS1225">
            <v>6.3599999999993884E-2</v>
          </cell>
          <cell r="AT1225">
            <v>0</v>
          </cell>
          <cell r="AU1225">
            <v>0</v>
          </cell>
          <cell r="AV1225">
            <v>1.13999999999983E-2</v>
          </cell>
          <cell r="AW1225">
            <v>-4.3199999999999683E-2</v>
          </cell>
          <cell r="AX1225">
            <v>0</v>
          </cell>
          <cell r="AY1225">
            <v>0</v>
          </cell>
          <cell r="AZ1225">
            <v>0</v>
          </cell>
          <cell r="BA1225">
            <v>-2.6572040000001351E-2</v>
          </cell>
          <cell r="BB1225">
            <v>4.3199999999998795E-2</v>
          </cell>
          <cell r="BC1225">
            <v>-9.7799999999999443E-2</v>
          </cell>
          <cell r="BD1225">
            <v>0</v>
          </cell>
          <cell r="BE1225">
            <v>0</v>
          </cell>
          <cell r="BF1225">
            <v>0</v>
          </cell>
          <cell r="BG1225">
            <v>0</v>
          </cell>
          <cell r="BH1225">
            <v>0</v>
          </cell>
          <cell r="BI1225">
            <v>0</v>
          </cell>
          <cell r="BJ1225">
            <v>0</v>
          </cell>
          <cell r="BK1225">
            <v>0</v>
          </cell>
          <cell r="BL1225">
            <v>0</v>
          </cell>
          <cell r="BM1225">
            <v>0</v>
          </cell>
          <cell r="BN1225">
            <v>0</v>
          </cell>
          <cell r="BO1225">
            <v>0</v>
          </cell>
          <cell r="BP1225">
            <v>0</v>
          </cell>
          <cell r="BQ1225">
            <v>0</v>
          </cell>
          <cell r="BR1225">
            <v>0</v>
          </cell>
          <cell r="BS1225">
            <v>0</v>
          </cell>
          <cell r="BT1225">
            <v>0</v>
          </cell>
          <cell r="BU1225">
            <v>0</v>
          </cell>
          <cell r="BV1225">
            <v>0</v>
          </cell>
          <cell r="BW1225">
            <v>0</v>
          </cell>
          <cell r="BX1225">
            <v>0</v>
          </cell>
          <cell r="BY1225">
            <v>0</v>
          </cell>
          <cell r="BZ1225">
            <v>0</v>
          </cell>
          <cell r="CA1225">
            <v>0</v>
          </cell>
          <cell r="CB1225">
            <v>0</v>
          </cell>
          <cell r="CC1225">
            <v>0</v>
          </cell>
          <cell r="CD1225">
            <v>0</v>
          </cell>
          <cell r="CE1225">
            <v>0</v>
          </cell>
          <cell r="CF1225">
            <v>0</v>
          </cell>
          <cell r="CG1225">
            <v>0</v>
          </cell>
          <cell r="CH1225">
            <v>0</v>
          </cell>
          <cell r="CI1225">
            <v>0</v>
          </cell>
          <cell r="CJ1225">
            <v>0</v>
          </cell>
          <cell r="CK1225">
            <v>0</v>
          </cell>
          <cell r="CL1225">
            <v>0</v>
          </cell>
          <cell r="CM1225">
            <v>0</v>
          </cell>
          <cell r="CN1225">
            <v>0</v>
          </cell>
          <cell r="CO1225">
            <v>0</v>
          </cell>
          <cell r="CP1225">
            <v>0</v>
          </cell>
          <cell r="CQ1225">
            <v>0</v>
          </cell>
          <cell r="CR1225">
            <v>0</v>
          </cell>
          <cell r="CS1225">
            <v>0</v>
          </cell>
          <cell r="CT1225">
            <v>0</v>
          </cell>
          <cell r="CU1225">
            <v>0</v>
          </cell>
          <cell r="CV1225">
            <v>0</v>
          </cell>
          <cell r="CW1225">
            <v>0</v>
          </cell>
          <cell r="CX1225">
            <v>0</v>
          </cell>
          <cell r="CY1225">
            <v>0</v>
          </cell>
          <cell r="CZ1225">
            <v>0</v>
          </cell>
          <cell r="DA1225">
            <v>0</v>
          </cell>
          <cell r="DB1225">
            <v>0</v>
          </cell>
          <cell r="DC1225">
            <v>0</v>
          </cell>
          <cell r="DD1225">
            <v>0</v>
          </cell>
          <cell r="DE1225">
            <v>0</v>
          </cell>
          <cell r="DF1225">
            <v>0</v>
          </cell>
          <cell r="DG1225">
            <v>0</v>
          </cell>
          <cell r="DH1225">
            <v>0</v>
          </cell>
          <cell r="DI1225">
            <v>0</v>
          </cell>
          <cell r="DJ1225">
            <v>0</v>
          </cell>
          <cell r="DK1225">
            <v>0</v>
          </cell>
          <cell r="DL1225">
            <v>0</v>
          </cell>
          <cell r="DM1225">
            <v>0</v>
          </cell>
          <cell r="DN1225">
            <v>0</v>
          </cell>
          <cell r="DO1225">
            <v>0</v>
          </cell>
          <cell r="DP1225">
            <v>0</v>
          </cell>
          <cell r="DQ1225">
            <v>0</v>
          </cell>
          <cell r="DR1225">
            <v>0</v>
          </cell>
          <cell r="DS1225">
            <v>0</v>
          </cell>
          <cell r="DT1225">
            <v>0</v>
          </cell>
          <cell r="DU1225">
            <v>0</v>
          </cell>
          <cell r="DV1225">
            <v>0</v>
          </cell>
          <cell r="DW1225">
            <v>0</v>
          </cell>
          <cell r="DX1225">
            <v>0</v>
          </cell>
          <cell r="DY1225">
            <v>0</v>
          </cell>
          <cell r="DZ1225">
            <v>0</v>
          </cell>
          <cell r="EA1225">
            <v>0</v>
          </cell>
          <cell r="EB1225">
            <v>0</v>
          </cell>
          <cell r="EC1225">
            <v>0</v>
          </cell>
          <cell r="ED1225">
            <v>0</v>
          </cell>
          <cell r="EE1225">
            <v>0</v>
          </cell>
          <cell r="EF1225">
            <v>0</v>
          </cell>
          <cell r="EG1225">
            <v>0</v>
          </cell>
          <cell r="EH1225">
            <v>0</v>
          </cell>
          <cell r="EI1225">
            <v>0</v>
          </cell>
          <cell r="EJ1225">
            <v>0</v>
          </cell>
          <cell r="EK1225">
            <v>0</v>
          </cell>
          <cell r="EL1225">
            <v>0</v>
          </cell>
          <cell r="EM1225">
            <v>0</v>
          </cell>
          <cell r="EN1225">
            <v>0</v>
          </cell>
          <cell r="EO1225">
            <v>0</v>
          </cell>
          <cell r="EP1225">
            <v>0</v>
          </cell>
          <cell r="EQ1225">
            <v>0</v>
          </cell>
          <cell r="ER1225">
            <v>0</v>
          </cell>
          <cell r="ES1225">
            <v>0</v>
          </cell>
          <cell r="ET1225">
            <v>0</v>
          </cell>
          <cell r="EU1225">
            <v>0</v>
          </cell>
          <cell r="EV1225">
            <v>0</v>
          </cell>
          <cell r="EW1225">
            <v>0</v>
          </cell>
          <cell r="EX1225">
            <v>0</v>
          </cell>
          <cell r="EY1225">
            <v>0</v>
          </cell>
          <cell r="EZ1225">
            <v>0</v>
          </cell>
          <cell r="FA1225">
            <v>0</v>
          </cell>
          <cell r="FB1225">
            <v>0</v>
          </cell>
          <cell r="FC1225">
            <v>0</v>
          </cell>
          <cell r="FD1225">
            <v>0</v>
          </cell>
          <cell r="FE1225">
            <v>0</v>
          </cell>
          <cell r="FF1225">
            <v>0</v>
          </cell>
          <cell r="FG1225">
            <v>0</v>
          </cell>
          <cell r="FH1225">
            <v>0</v>
          </cell>
          <cell r="FI1225">
            <v>0</v>
          </cell>
          <cell r="FJ1225">
            <v>0</v>
          </cell>
          <cell r="FK1225">
            <v>0</v>
          </cell>
          <cell r="FL1225">
            <v>0</v>
          </cell>
          <cell r="FM1225">
            <v>0</v>
          </cell>
          <cell r="FN1225">
            <v>0</v>
          </cell>
          <cell r="FO1225">
            <v>0</v>
          </cell>
          <cell r="FP1225">
            <v>0</v>
          </cell>
          <cell r="FQ1225">
            <v>0</v>
          </cell>
          <cell r="FR1225">
            <v>0</v>
          </cell>
          <cell r="FS1225">
            <v>0</v>
          </cell>
          <cell r="FT1225">
            <v>0</v>
          </cell>
          <cell r="FU1225">
            <v>0</v>
          </cell>
          <cell r="FV1225">
            <v>0</v>
          </cell>
          <cell r="FW1225">
            <v>0</v>
          </cell>
          <cell r="FX1225">
            <v>0</v>
          </cell>
          <cell r="FY1225">
            <v>0</v>
          </cell>
          <cell r="FZ1225">
            <v>0</v>
          </cell>
          <cell r="GA1225">
            <v>0</v>
          </cell>
          <cell r="GB1225">
            <v>0</v>
          </cell>
          <cell r="GC1225">
            <v>0</v>
          </cell>
          <cell r="GD1225">
            <v>0</v>
          </cell>
          <cell r="GE1225">
            <v>0</v>
          </cell>
          <cell r="GF1225">
            <v>0</v>
          </cell>
          <cell r="GG1225">
            <v>0</v>
          </cell>
          <cell r="GH1225">
            <v>0</v>
          </cell>
          <cell r="GI1225">
            <v>0</v>
          </cell>
          <cell r="GJ1225">
            <v>0</v>
          </cell>
          <cell r="GK1225">
            <v>0</v>
          </cell>
          <cell r="GL1225">
            <v>0</v>
          </cell>
          <cell r="GM1225">
            <v>0</v>
          </cell>
          <cell r="GN1225">
            <v>0</v>
          </cell>
          <cell r="GO1225">
            <v>0</v>
          </cell>
          <cell r="GP1225">
            <v>0</v>
          </cell>
          <cell r="GQ1225">
            <v>0</v>
          </cell>
          <cell r="GR1225">
            <v>0</v>
          </cell>
          <cell r="GS1225">
            <v>0</v>
          </cell>
          <cell r="GT1225">
            <v>0</v>
          </cell>
          <cell r="GU1225">
            <v>0</v>
          </cell>
          <cell r="GV1225">
            <v>0</v>
          </cell>
          <cell r="GW1225">
            <v>0</v>
          </cell>
          <cell r="GX1225">
            <v>0</v>
          </cell>
          <cell r="GY1225">
            <v>0</v>
          </cell>
          <cell r="GZ1225">
            <v>0</v>
          </cell>
          <cell r="HA1225">
            <v>0</v>
          </cell>
          <cell r="HB1225">
            <v>0</v>
          </cell>
          <cell r="HC1225">
            <v>0</v>
          </cell>
          <cell r="HD1225">
            <v>0</v>
          </cell>
          <cell r="HE1225">
            <v>0</v>
          </cell>
          <cell r="HF1225">
            <v>0</v>
          </cell>
          <cell r="HG1225">
            <v>0</v>
          </cell>
          <cell r="HH1225">
            <v>0</v>
          </cell>
          <cell r="HI1225">
            <v>0</v>
          </cell>
          <cell r="HJ1225">
            <v>0</v>
          </cell>
          <cell r="HK1225">
            <v>0</v>
          </cell>
          <cell r="HL1225">
            <v>0</v>
          </cell>
          <cell r="HM1225">
            <v>0</v>
          </cell>
          <cell r="HN1225">
            <v>0</v>
          </cell>
          <cell r="HO1225">
            <v>0</v>
          </cell>
          <cell r="HP1225">
            <v>0</v>
          </cell>
          <cell r="HQ1225">
            <v>0</v>
          </cell>
          <cell r="HR1225">
            <v>0</v>
          </cell>
          <cell r="HS1225">
            <v>0</v>
          </cell>
          <cell r="HT1225">
            <v>0</v>
          </cell>
          <cell r="HU1225">
            <v>0</v>
          </cell>
          <cell r="HV1225">
            <v>0</v>
          </cell>
          <cell r="HW1225">
            <v>0</v>
          </cell>
          <cell r="HX1225">
            <v>0</v>
          </cell>
          <cell r="HY1225">
            <v>0</v>
          </cell>
          <cell r="HZ1225">
            <v>0</v>
          </cell>
          <cell r="IA1225">
            <v>0</v>
          </cell>
          <cell r="IB1225">
            <v>0</v>
          </cell>
          <cell r="IC1225">
            <v>0</v>
          </cell>
          <cell r="ID1225">
            <v>0</v>
          </cell>
          <cell r="IE1225">
            <v>0</v>
          </cell>
          <cell r="IF1225">
            <v>0</v>
          </cell>
          <cell r="IG1225">
            <v>0</v>
          </cell>
          <cell r="IH1225">
            <v>0</v>
          </cell>
          <cell r="II1225">
            <v>0</v>
          </cell>
          <cell r="IJ1225">
            <v>0</v>
          </cell>
          <cell r="IK1225">
            <v>0</v>
          </cell>
          <cell r="IL1225">
            <v>0</v>
          </cell>
          <cell r="IM1225">
            <v>0</v>
          </cell>
          <cell r="IN1225">
            <v>0</v>
          </cell>
          <cell r="IO1225">
            <v>0</v>
          </cell>
          <cell r="IP1225">
            <v>0</v>
          </cell>
          <cell r="IQ1225">
            <v>0</v>
          </cell>
          <cell r="IR1225">
            <v>0</v>
          </cell>
          <cell r="IS1225">
            <v>0</v>
          </cell>
          <cell r="IT1225">
            <v>0</v>
          </cell>
          <cell r="IU1225">
            <v>0</v>
          </cell>
          <cell r="IV1225">
            <v>0</v>
          </cell>
          <cell r="IW1225">
            <v>0</v>
          </cell>
          <cell r="IX1225">
            <v>0</v>
          </cell>
          <cell r="IY1225">
            <v>0</v>
          </cell>
          <cell r="IZ1225">
            <v>0</v>
          </cell>
          <cell r="JA1225">
            <v>0</v>
          </cell>
          <cell r="JB1225">
            <v>0</v>
          </cell>
          <cell r="JC1225">
            <v>0</v>
          </cell>
          <cell r="JD1225">
            <v>0</v>
          </cell>
          <cell r="JE1225">
            <v>0</v>
          </cell>
          <cell r="JF1225">
            <v>0</v>
          </cell>
          <cell r="JG1225">
            <v>0</v>
          </cell>
          <cell r="JH1225">
            <v>0</v>
          </cell>
          <cell r="JI1225">
            <v>0</v>
          </cell>
          <cell r="JJ1225">
            <v>0</v>
          </cell>
          <cell r="JK1225">
            <v>0</v>
          </cell>
          <cell r="JL1225">
            <v>0</v>
          </cell>
          <cell r="JM1225">
            <v>0</v>
          </cell>
          <cell r="JN1225">
            <v>0</v>
          </cell>
          <cell r="JO1225">
            <v>0</v>
          </cell>
          <cell r="JP1225">
            <v>0</v>
          </cell>
          <cell r="JQ1225">
            <v>0</v>
          </cell>
        </row>
        <row r="1226">
          <cell r="D1226" t="str">
            <v>CL_.EX.DJW._.___.Wyodak</v>
          </cell>
          <cell r="F1226">
            <v>-959.00334118002502</v>
          </cell>
          <cell r="G1226">
            <v>-57.643057280005451</v>
          </cell>
          <cell r="H1226">
            <v>0</v>
          </cell>
          <cell r="I1226">
            <v>-96.120114080000349</v>
          </cell>
          <cell r="J1226">
            <v>-509.19581653000023</v>
          </cell>
          <cell r="K1226">
            <v>-1075.5532160400003</v>
          </cell>
          <cell r="L1226">
            <v>-315.56281380000291</v>
          </cell>
          <cell r="M1226">
            <v>-219.71463844995014</v>
          </cell>
          <cell r="N1226">
            <v>-560.85655884997686</v>
          </cell>
          <cell r="O1226">
            <v>-82.101374339996255</v>
          </cell>
          <cell r="P1226">
            <v>-1093.561491540022</v>
          </cell>
          <cell r="Q1226">
            <v>-53.302618300003815</v>
          </cell>
          <cell r="R1226">
            <v>-5318.4838601897936</v>
          </cell>
          <cell r="S1226">
            <v>-590.13035323002259</v>
          </cell>
          <cell r="T1226">
            <v>-36.159458280002582</v>
          </cell>
          <cell r="U1226">
            <v>-108.82146602000284</v>
          </cell>
          <cell r="V1226">
            <v>-5</v>
          </cell>
          <cell r="W1226">
            <v>-11.912301779997506</v>
          </cell>
          <cell r="X1226">
            <v>-1119.9658778900193</v>
          </cell>
          <cell r="Y1226">
            <v>-376.98396958998637</v>
          </cell>
          <cell r="Z1226">
            <v>-12.364939000020968</v>
          </cell>
          <cell r="AA1226">
            <v>-33.8157026800327</v>
          </cell>
          <cell r="AB1226">
            <v>-1583.4300427899725</v>
          </cell>
          <cell r="AC1226">
            <v>-1195.8052132300509</v>
          </cell>
          <cell r="AD1226">
            <v>-244.09453569998732</v>
          </cell>
          <cell r="AE1226">
            <v>-4688.8965099602938</v>
          </cell>
          <cell r="AF1226">
            <v>-240.6810059499694</v>
          </cell>
          <cell r="AG1226">
            <v>-77.304982139990898</v>
          </cell>
          <cell r="AH1226">
            <v>-1240.9039544799889</v>
          </cell>
          <cell r="AI1226">
            <v>-1105.026350989996</v>
          </cell>
          <cell r="AJ1226">
            <v>-59.96294909000062</v>
          </cell>
          <cell r="AK1226">
            <v>-500.67252259000088</v>
          </cell>
          <cell r="AL1226">
            <v>-624.58558129001176</v>
          </cell>
          <cell r="AM1226">
            <v>0</v>
          </cell>
          <cell r="AN1226">
            <v>-25.503646490018582</v>
          </cell>
          <cell r="AO1226">
            <v>-519.71650889000739</v>
          </cell>
          <cell r="AP1226">
            <v>-97.619791289966088</v>
          </cell>
          <cell r="AQ1226">
            <v>-196.91921675999765</v>
          </cell>
          <cell r="AR1226">
            <v>-3656.6355474698357</v>
          </cell>
          <cell r="AS1226">
            <v>-406.16053334000753</v>
          </cell>
          <cell r="AT1226">
            <v>-828.87429299997166</v>
          </cell>
          <cell r="AU1226">
            <v>116.69819866000034</v>
          </cell>
          <cell r="AV1226">
            <v>-650.72963118000007</v>
          </cell>
          <cell r="AW1226">
            <v>-172.89288456000213</v>
          </cell>
          <cell r="AX1226">
            <v>-173.82911266997689</v>
          </cell>
          <cell r="AY1226">
            <v>-79.408950960001675</v>
          </cell>
          <cell r="AZ1226">
            <v>-40</v>
          </cell>
          <cell r="BA1226">
            <v>-106.80871663001017</v>
          </cell>
          <cell r="BB1226">
            <v>-1050.6207093199482</v>
          </cell>
          <cell r="BC1226">
            <v>-123.73636966000777</v>
          </cell>
          <cell r="BD1226">
            <v>-140.2725448099809</v>
          </cell>
          <cell r="BE1226">
            <v>-541.30589732993394</v>
          </cell>
          <cell r="BF1226">
            <v>-1.9173883300099988</v>
          </cell>
          <cell r="BG1226">
            <v>-163.17065107999952</v>
          </cell>
          <cell r="BH1226">
            <v>-49.301578870014055</v>
          </cell>
          <cell r="BI1226">
            <v>-27.723833550000563</v>
          </cell>
          <cell r="BJ1226">
            <v>-119.29178739001509</v>
          </cell>
          <cell r="BK1226">
            <v>-23.275538209971273</v>
          </cell>
          <cell r="BL1226">
            <v>-33.370786510000471</v>
          </cell>
          <cell r="BM1226">
            <v>0</v>
          </cell>
          <cell r="BN1226">
            <v>-27.031733909971081</v>
          </cell>
          <cell r="BO1226">
            <v>-96.222599480010103</v>
          </cell>
          <cell r="BP1226">
            <v>0</v>
          </cell>
          <cell r="BQ1226">
            <v>0</v>
          </cell>
          <cell r="BR1226">
            <v>-572.17544014984742</v>
          </cell>
          <cell r="BS1226">
            <v>0</v>
          </cell>
          <cell r="BT1226">
            <v>-75.287691900011851</v>
          </cell>
          <cell r="BU1226">
            <v>-125.07440921000671</v>
          </cell>
          <cell r="BV1226">
            <v>-20.655515369988279</v>
          </cell>
          <cell r="BW1226">
            <v>-140</v>
          </cell>
          <cell r="BX1226">
            <v>-40.000000000029104</v>
          </cell>
          <cell r="BY1226">
            <v>-18.020594570029061</v>
          </cell>
          <cell r="BZ1226">
            <v>0</v>
          </cell>
          <cell r="CA1226">
            <v>-3.5705683299747761</v>
          </cell>
          <cell r="CB1226">
            <v>-99.835281039966503</v>
          </cell>
          <cell r="CC1226">
            <v>-49.73137973001576</v>
          </cell>
          <cell r="CD1226">
            <v>0</v>
          </cell>
          <cell r="CE1226">
            <v>-205.2804268496111</v>
          </cell>
          <cell r="CF1226">
            <v>0</v>
          </cell>
          <cell r="CG1226">
            <v>-27.716751630010549</v>
          </cell>
          <cell r="CH1226">
            <v>-49.999999999970896</v>
          </cell>
          <cell r="CI1226">
            <v>0</v>
          </cell>
          <cell r="CJ1226">
            <v>-11.32271739000862</v>
          </cell>
          <cell r="CK1226">
            <v>-13.80894628999522</v>
          </cell>
          <cell r="CL1226">
            <v>-15.862331129988888</v>
          </cell>
          <cell r="CM1226">
            <v>0</v>
          </cell>
          <cell r="CN1226">
            <v>-48.088791230024071</v>
          </cell>
          <cell r="CO1226">
            <v>-38.480889180005761</v>
          </cell>
          <cell r="CP1226">
            <v>0</v>
          </cell>
          <cell r="CQ1226">
            <v>0</v>
          </cell>
          <cell r="CR1226">
            <v>-299.87862509954721</v>
          </cell>
          <cell r="CS1226">
            <v>0</v>
          </cell>
          <cell r="CT1226">
            <v>-12.579355430003488</v>
          </cell>
          <cell r="CU1226">
            <v>-63.283641820016783</v>
          </cell>
          <cell r="CV1226">
            <v>-10</v>
          </cell>
          <cell r="CW1226">
            <v>-94.680957239994314</v>
          </cell>
          <cell r="CX1226">
            <v>-62.19375464998302</v>
          </cell>
          <cell r="CY1226">
            <v>-1.7536450900079217</v>
          </cell>
          <cell r="CZ1226">
            <v>0</v>
          </cell>
          <cell r="DA1226">
            <v>-13.453310019976925</v>
          </cell>
          <cell r="DB1226">
            <v>-33.540639550017659</v>
          </cell>
          <cell r="DC1226">
            <v>-8.393321300012758</v>
          </cell>
          <cell r="DD1226">
            <v>0</v>
          </cell>
          <cell r="DE1226">
            <v>-720.27112840022892</v>
          </cell>
          <cell r="DF1226">
            <v>0</v>
          </cell>
          <cell r="DG1226">
            <v>-36.315177920012502</v>
          </cell>
          <cell r="DH1226">
            <v>-446.9509658999159</v>
          </cell>
          <cell r="DI1226">
            <v>0</v>
          </cell>
          <cell r="DJ1226">
            <v>-188.21223684999859</v>
          </cell>
          <cell r="DK1226">
            <v>-14.686429519992089</v>
          </cell>
          <cell r="DL1226">
            <v>6.1612588000134565</v>
          </cell>
          <cell r="DM1226">
            <v>0</v>
          </cell>
          <cell r="DN1226">
            <v>-6.973179180000443</v>
          </cell>
          <cell r="DO1226">
            <v>-13.78877926999121</v>
          </cell>
          <cell r="DP1226">
            <v>-19.505618559982395</v>
          </cell>
          <cell r="DQ1226">
            <v>0</v>
          </cell>
          <cell r="DR1226">
            <v>-385.76347084948793</v>
          </cell>
          <cell r="DS1226">
            <v>0</v>
          </cell>
          <cell r="DT1226">
            <v>-17.127301159984199</v>
          </cell>
          <cell r="DU1226">
            <v>-19.998369540029671</v>
          </cell>
          <cell r="DV1226">
            <v>-50.000001549953595</v>
          </cell>
          <cell r="DW1226">
            <v>-60.000000530009856</v>
          </cell>
          <cell r="DX1226">
            <v>-121.71204931999091</v>
          </cell>
          <cell r="DY1226">
            <v>-1.6050320600043051</v>
          </cell>
          <cell r="DZ1226">
            <v>0</v>
          </cell>
          <cell r="EA1226">
            <v>-60.000000159983756</v>
          </cell>
          <cell r="EB1226">
            <v>-55.076663660001941</v>
          </cell>
          <cell r="EC1226">
            <v>-0.24405286999535747</v>
          </cell>
          <cell r="ED1226">
            <v>0</v>
          </cell>
          <cell r="EE1226">
            <v>-1082.7900650096126</v>
          </cell>
          <cell r="EF1226">
            <v>0</v>
          </cell>
          <cell r="EG1226">
            <v>-825.61763744996279</v>
          </cell>
          <cell r="EH1226">
            <v>-27.393452900025295</v>
          </cell>
          <cell r="EI1226">
            <v>-28.127718770003412</v>
          </cell>
          <cell r="EJ1226">
            <v>-8.0153800000043702</v>
          </cell>
          <cell r="EK1226">
            <v>-10.159414880006807</v>
          </cell>
          <cell r="EL1226">
            <v>-42.20125367998844</v>
          </cell>
          <cell r="EM1226">
            <v>-10.134140670008492</v>
          </cell>
          <cell r="EN1226">
            <v>-122.26197739000781</v>
          </cell>
          <cell r="EO1226">
            <v>-0.26207983994390815</v>
          </cell>
          <cell r="EP1226">
            <v>-8.6170094299886841</v>
          </cell>
          <cell r="EQ1226">
            <v>0</v>
          </cell>
          <cell r="ER1226">
            <v>-279.5997394900769</v>
          </cell>
          <cell r="ES1226">
            <v>0</v>
          </cell>
          <cell r="ET1226">
            <v>-43.694239039963577</v>
          </cell>
          <cell r="EU1226">
            <v>-50.066342090023682</v>
          </cell>
          <cell r="EV1226">
            <v>-46.573592469998403</v>
          </cell>
          <cell r="EW1226">
            <v>-57.349211860011565</v>
          </cell>
          <cell r="EX1226">
            <v>0</v>
          </cell>
          <cell r="EY1226">
            <v>-41.632897590025095</v>
          </cell>
          <cell r="EZ1226">
            <v>0</v>
          </cell>
          <cell r="FA1226">
            <v>0</v>
          </cell>
          <cell r="FB1226">
            <v>-29.895939510024618</v>
          </cell>
          <cell r="FC1226">
            <v>-10.387516930000857</v>
          </cell>
          <cell r="FD1226">
            <v>0</v>
          </cell>
          <cell r="FE1226">
            <v>-355.88381463987753</v>
          </cell>
          <cell r="FF1226">
            <v>0</v>
          </cell>
          <cell r="FG1226">
            <v>-63.473752229998354</v>
          </cell>
          <cell r="FH1226">
            <v>2.2326864099595696</v>
          </cell>
          <cell r="FI1226">
            <v>-48.542031509976368</v>
          </cell>
          <cell r="FJ1226">
            <v>-82.636244589957641</v>
          </cell>
          <cell r="FK1226">
            <v>-67.332906740048202</v>
          </cell>
          <cell r="FL1226">
            <v>-59.983971740002744</v>
          </cell>
          <cell r="FM1226">
            <v>0</v>
          </cell>
          <cell r="FN1226">
            <v>-10</v>
          </cell>
          <cell r="FO1226">
            <v>-26.147594240028411</v>
          </cell>
          <cell r="FP1226">
            <v>0</v>
          </cell>
          <cell r="FQ1226">
            <v>0</v>
          </cell>
          <cell r="FR1226">
            <v>-244.90937533020042</v>
          </cell>
          <cell r="FS1226">
            <v>0</v>
          </cell>
          <cell r="FT1226">
            <v>-64.773374839976896</v>
          </cell>
          <cell r="FU1226">
            <v>-24.289345869998215</v>
          </cell>
          <cell r="FV1226">
            <v>-18.022301319986582</v>
          </cell>
          <cell r="FW1226">
            <v>-44.154680440027732</v>
          </cell>
          <cell r="FX1226">
            <v>-62.42681683995761</v>
          </cell>
          <cell r="FY1226">
            <v>-11.223246259993175</v>
          </cell>
          <cell r="FZ1226">
            <v>0</v>
          </cell>
          <cell r="GA1226">
            <v>0</v>
          </cell>
          <cell r="GB1226">
            <v>-20.019609759998275</v>
          </cell>
          <cell r="GC1226">
            <v>0</v>
          </cell>
          <cell r="GD1226">
            <v>0</v>
          </cell>
          <cell r="GE1226">
            <v>-198.73896724008955</v>
          </cell>
          <cell r="GF1226">
            <v>0</v>
          </cell>
          <cell r="GG1226">
            <v>-15.687182880035834</v>
          </cell>
          <cell r="GH1226">
            <v>-85.396573119971436</v>
          </cell>
          <cell r="GI1226">
            <v>-12.897424630020396</v>
          </cell>
          <cell r="GJ1226">
            <v>-23.553951790003339</v>
          </cell>
          <cell r="GK1226">
            <v>0</v>
          </cell>
          <cell r="GL1226">
            <v>-13.191489169985289</v>
          </cell>
          <cell r="GM1226">
            <v>0</v>
          </cell>
          <cell r="GN1226">
            <v>-27.956109430029755</v>
          </cell>
          <cell r="GO1226">
            <v>-20.056236219970742</v>
          </cell>
          <cell r="GP1226">
            <v>0</v>
          </cell>
          <cell r="GQ1226">
            <v>0</v>
          </cell>
          <cell r="GR1226">
            <v>-539.43530603987165</v>
          </cell>
          <cell r="GS1226">
            <v>0</v>
          </cell>
          <cell r="GT1226">
            <v>-19.72866999998223</v>
          </cell>
          <cell r="GU1226">
            <v>-122.20078337995801</v>
          </cell>
          <cell r="GV1226">
            <v>-39.967599999974482</v>
          </cell>
          <cell r="GW1226">
            <v>-135.38740017000237</v>
          </cell>
          <cell r="GX1226">
            <v>-26.673950659984257</v>
          </cell>
          <cell r="GY1226">
            <v>-88.521071989991469</v>
          </cell>
          <cell r="GZ1226">
            <v>0</v>
          </cell>
          <cell r="HA1226">
            <v>0</v>
          </cell>
          <cell r="HB1226">
            <v>-86.890863419976085</v>
          </cell>
          <cell r="HC1226">
            <v>-20.064966419973643</v>
          </cell>
          <cell r="HD1226">
            <v>0</v>
          </cell>
          <cell r="HE1226">
            <v>-469.64504195051268</v>
          </cell>
          <cell r="HF1226">
            <v>0</v>
          </cell>
          <cell r="HG1226">
            <v>-44.277150970010553</v>
          </cell>
          <cell r="HH1226">
            <v>-121.9547624400293</v>
          </cell>
          <cell r="HI1226">
            <v>-11.107836720038904</v>
          </cell>
          <cell r="HJ1226">
            <v>-140.75834550999571</v>
          </cell>
          <cell r="HK1226">
            <v>-112.24481073004426</v>
          </cell>
          <cell r="HL1226">
            <v>0</v>
          </cell>
          <cell r="HM1226">
            <v>0</v>
          </cell>
          <cell r="HN1226">
            <v>0</v>
          </cell>
          <cell r="HO1226">
            <v>-39.302135580044705</v>
          </cell>
          <cell r="HP1226">
            <v>0</v>
          </cell>
          <cell r="HQ1226">
            <v>0</v>
          </cell>
          <cell r="HR1226">
            <v>-1176.9986032696906</v>
          </cell>
          <cell r="HS1226">
            <v>0</v>
          </cell>
          <cell r="HT1226">
            <v>-9.7453039899992291</v>
          </cell>
          <cell r="HU1226">
            <v>0</v>
          </cell>
          <cell r="HV1226">
            <v>-189.84155464996002</v>
          </cell>
          <cell r="HW1226">
            <v>-801.19580176996533</v>
          </cell>
          <cell r="HX1226">
            <v>-154.96947622997686</v>
          </cell>
          <cell r="HY1226">
            <v>0</v>
          </cell>
          <cell r="HZ1226">
            <v>0</v>
          </cell>
          <cell r="IA1226">
            <v>0</v>
          </cell>
          <cell r="IB1226">
            <v>-21.246466630051145</v>
          </cell>
          <cell r="IC1226">
            <v>0</v>
          </cell>
          <cell r="ID1226">
            <v>0</v>
          </cell>
          <cell r="IE1226">
            <v>-269.36839494016021</v>
          </cell>
          <cell r="IF1226">
            <v>0</v>
          </cell>
          <cell r="IG1226">
            <v>-9.7286700000113342</v>
          </cell>
          <cell r="IH1226">
            <v>-213.27896440002951</v>
          </cell>
          <cell r="II1226">
            <v>-9.4781006899866043</v>
          </cell>
          <cell r="IJ1226">
            <v>0</v>
          </cell>
          <cell r="IK1226">
            <v>-10.10688094998477</v>
          </cell>
          <cell r="IL1226">
            <v>0</v>
          </cell>
          <cell r="IM1226">
            <v>0</v>
          </cell>
          <cell r="IN1226">
            <v>0</v>
          </cell>
          <cell r="IO1226">
            <v>-26.775778900017031</v>
          </cell>
          <cell r="IP1226">
            <v>0</v>
          </cell>
          <cell r="IQ1226">
            <v>0</v>
          </cell>
          <cell r="IR1226">
            <v>-228.3121367697604</v>
          </cell>
          <cell r="IS1226">
            <v>0</v>
          </cell>
          <cell r="IT1226">
            <v>0</v>
          </cell>
          <cell r="IU1226">
            <v>-60.005580410012044</v>
          </cell>
          <cell r="IV1226">
            <v>-17.777850500016939</v>
          </cell>
          <cell r="IW1226">
            <v>-121.2662524000043</v>
          </cell>
          <cell r="IX1226">
            <v>0</v>
          </cell>
          <cell r="IY1226">
            <v>0</v>
          </cell>
          <cell r="IZ1226">
            <v>0</v>
          </cell>
          <cell r="JA1226">
            <v>0</v>
          </cell>
          <cell r="JB1226">
            <v>-29.262453460018151</v>
          </cell>
          <cell r="JC1226">
            <v>0</v>
          </cell>
          <cell r="JD1226">
            <v>0</v>
          </cell>
          <cell r="JE1226">
            <v>0</v>
          </cell>
          <cell r="JF1226">
            <v>0</v>
          </cell>
          <cell r="JG1226">
            <v>0</v>
          </cell>
          <cell r="JH1226">
            <v>0</v>
          </cell>
          <cell r="JI1226">
            <v>0</v>
          </cell>
          <cell r="JJ1226">
            <v>0</v>
          </cell>
          <cell r="JK1226">
            <v>0</v>
          </cell>
          <cell r="JL1226">
            <v>0</v>
          </cell>
          <cell r="JM1226">
            <v>0</v>
          </cell>
          <cell r="JN1226">
            <v>0</v>
          </cell>
          <cell r="JO1226">
            <v>0</v>
          </cell>
          <cell r="JP1226">
            <v>0</v>
          </cell>
          <cell r="JQ1226">
            <v>0</v>
          </cell>
        </row>
        <row r="1227">
          <cell r="D1227" t="str">
            <v>CL_.EX.MTA._.___.Colstrip 3</v>
          </cell>
          <cell r="F1227">
            <v>-30.830656950000048</v>
          </cell>
          <cell r="G1227">
            <v>-0.91944005999812362</v>
          </cell>
          <cell r="H1227">
            <v>1.8564392600000019</v>
          </cell>
          <cell r="I1227">
            <v>9.2415760700000646</v>
          </cell>
          <cell r="J1227">
            <v>-8.1591136000001825</v>
          </cell>
          <cell r="K1227">
            <v>0</v>
          </cell>
          <cell r="L1227">
            <v>25.840455350000411</v>
          </cell>
          <cell r="M1227">
            <v>-4.7423191399975622</v>
          </cell>
          <cell r="N1227">
            <v>-12.231019730001208</v>
          </cell>
          <cell r="O1227">
            <v>138.83906678000039</v>
          </cell>
          <cell r="P1227">
            <v>-28.937100350000037</v>
          </cell>
          <cell r="Q1227">
            <v>55.523895089998405</v>
          </cell>
          <cell r="R1227">
            <v>-996.50787327002035</v>
          </cell>
          <cell r="S1227">
            <v>-350.59411700000783</v>
          </cell>
          <cell r="T1227">
            <v>4.9923824800061993</v>
          </cell>
          <cell r="U1227">
            <v>-12.198431490000075</v>
          </cell>
          <cell r="V1227">
            <v>-52.606384440000056</v>
          </cell>
          <cell r="W1227">
            <v>-242.79782772999988</v>
          </cell>
          <cell r="X1227">
            <v>-40.986098400000628</v>
          </cell>
          <cell r="Y1227">
            <v>1.3392253699994399</v>
          </cell>
          <cell r="Z1227">
            <v>-16.546998989986605</v>
          </cell>
          <cell r="AA1227">
            <v>-13.894397020001634</v>
          </cell>
          <cell r="AB1227">
            <v>-60.242797720000453</v>
          </cell>
          <cell r="AC1227">
            <v>-5.745878490000905</v>
          </cell>
          <cell r="AD1227">
            <v>-207.2265498400011</v>
          </cell>
          <cell r="AE1227">
            <v>-980.19930528005352</v>
          </cell>
          <cell r="AF1227">
            <v>-281.76287456000136</v>
          </cell>
          <cell r="AG1227">
            <v>-130.77553211000122</v>
          </cell>
          <cell r="AH1227">
            <v>-62.637246479998794</v>
          </cell>
          <cell r="AI1227">
            <v>-74.612831929999629</v>
          </cell>
          <cell r="AJ1227">
            <v>0</v>
          </cell>
          <cell r="AK1227">
            <v>-12.852359559999513</v>
          </cell>
          <cell r="AL1227">
            <v>0</v>
          </cell>
          <cell r="AM1227">
            <v>-86.443963299992902</v>
          </cell>
          <cell r="AN1227">
            <v>-105.38825614999951</v>
          </cell>
          <cell r="AO1227">
            <v>20.224753690000398</v>
          </cell>
          <cell r="AP1227">
            <v>-4.9709371799981454</v>
          </cell>
          <cell r="AQ1227">
            <v>-240.98005769999872</v>
          </cell>
          <cell r="AR1227">
            <v>-443.07862139993813</v>
          </cell>
          <cell r="AS1227">
            <v>-233.63768026999605</v>
          </cell>
          <cell r="AT1227">
            <v>2.247350080000615</v>
          </cell>
          <cell r="AU1227">
            <v>-31.9702356100006</v>
          </cell>
          <cell r="AV1227">
            <v>-22.739318340000011</v>
          </cell>
          <cell r="AW1227">
            <v>-31.464055399999779</v>
          </cell>
          <cell r="AX1227">
            <v>21.127478209997207</v>
          </cell>
          <cell r="AY1227">
            <v>9.9791328199935379</v>
          </cell>
          <cell r="AZ1227">
            <v>-61.434753849993285</v>
          </cell>
          <cell r="BA1227">
            <v>-8.6853397099985159</v>
          </cell>
          <cell r="BB1227">
            <v>-25.543030400000134</v>
          </cell>
          <cell r="BC1227">
            <v>-0.35833211000135634</v>
          </cell>
          <cell r="BD1227">
            <v>-60.599836820001656</v>
          </cell>
          <cell r="BE1227">
            <v>0</v>
          </cell>
          <cell r="BF1227">
            <v>0</v>
          </cell>
          <cell r="BG1227">
            <v>0</v>
          </cell>
          <cell r="BH1227">
            <v>0</v>
          </cell>
          <cell r="BI1227">
            <v>0</v>
          </cell>
          <cell r="BJ1227">
            <v>0</v>
          </cell>
          <cell r="BK1227">
            <v>0</v>
          </cell>
          <cell r="BL1227">
            <v>0</v>
          </cell>
          <cell r="BM1227">
            <v>0</v>
          </cell>
          <cell r="BN1227">
            <v>0</v>
          </cell>
          <cell r="BO1227">
            <v>0</v>
          </cell>
          <cell r="BP1227">
            <v>0</v>
          </cell>
          <cell r="BQ1227">
            <v>0</v>
          </cell>
          <cell r="BR1227">
            <v>0</v>
          </cell>
          <cell r="BS1227">
            <v>0</v>
          </cell>
          <cell r="BT1227">
            <v>0</v>
          </cell>
          <cell r="BU1227">
            <v>0</v>
          </cell>
          <cell r="BV1227">
            <v>0</v>
          </cell>
          <cell r="BW1227">
            <v>0</v>
          </cell>
          <cell r="BX1227">
            <v>0</v>
          </cell>
          <cell r="BY1227">
            <v>0</v>
          </cell>
          <cell r="BZ1227">
            <v>0</v>
          </cell>
          <cell r="CA1227">
            <v>0</v>
          </cell>
          <cell r="CB1227">
            <v>0</v>
          </cell>
          <cell r="CC1227">
            <v>0</v>
          </cell>
          <cell r="CD1227">
            <v>0</v>
          </cell>
          <cell r="CE1227">
            <v>0</v>
          </cell>
          <cell r="CF1227">
            <v>0</v>
          </cell>
          <cell r="CG1227">
            <v>0</v>
          </cell>
          <cell r="CH1227">
            <v>0</v>
          </cell>
          <cell r="CI1227">
            <v>0</v>
          </cell>
          <cell r="CJ1227">
            <v>0</v>
          </cell>
          <cell r="CK1227">
            <v>0</v>
          </cell>
          <cell r="CL1227">
            <v>0</v>
          </cell>
          <cell r="CM1227">
            <v>0</v>
          </cell>
          <cell r="CN1227">
            <v>0</v>
          </cell>
          <cell r="CO1227">
            <v>0</v>
          </cell>
          <cell r="CP1227">
            <v>0</v>
          </cell>
          <cell r="CQ1227">
            <v>0</v>
          </cell>
          <cell r="CR1227">
            <v>0</v>
          </cell>
          <cell r="CS1227">
            <v>0</v>
          </cell>
          <cell r="CT1227">
            <v>0</v>
          </cell>
          <cell r="CU1227">
            <v>0</v>
          </cell>
          <cell r="CV1227">
            <v>0</v>
          </cell>
          <cell r="CW1227">
            <v>0</v>
          </cell>
          <cell r="CX1227">
            <v>0</v>
          </cell>
          <cell r="CY1227">
            <v>0</v>
          </cell>
          <cell r="CZ1227">
            <v>0</v>
          </cell>
          <cell r="DA1227">
            <v>0</v>
          </cell>
          <cell r="DB1227">
            <v>0</v>
          </cell>
          <cell r="DC1227">
            <v>0</v>
          </cell>
          <cell r="DD1227">
            <v>0</v>
          </cell>
          <cell r="DE1227">
            <v>0</v>
          </cell>
          <cell r="DF1227">
            <v>0</v>
          </cell>
          <cell r="DG1227">
            <v>0</v>
          </cell>
          <cell r="DH1227">
            <v>0</v>
          </cell>
          <cell r="DI1227">
            <v>0</v>
          </cell>
          <cell r="DJ1227">
            <v>0</v>
          </cell>
          <cell r="DK1227">
            <v>0</v>
          </cell>
          <cell r="DL1227">
            <v>0</v>
          </cell>
          <cell r="DM1227">
            <v>0</v>
          </cell>
          <cell r="DN1227">
            <v>0</v>
          </cell>
          <cell r="DO1227">
            <v>0</v>
          </cell>
          <cell r="DP1227">
            <v>0</v>
          </cell>
          <cell r="DQ1227">
            <v>0</v>
          </cell>
          <cell r="DR1227">
            <v>0</v>
          </cell>
          <cell r="DS1227">
            <v>0</v>
          </cell>
          <cell r="DT1227">
            <v>0</v>
          </cell>
          <cell r="DU1227">
            <v>0</v>
          </cell>
          <cell r="DV1227">
            <v>0</v>
          </cell>
          <cell r="DW1227">
            <v>0</v>
          </cell>
          <cell r="DX1227">
            <v>0</v>
          </cell>
          <cell r="DY1227">
            <v>0</v>
          </cell>
          <cell r="DZ1227">
            <v>0</v>
          </cell>
          <cell r="EA1227">
            <v>0</v>
          </cell>
          <cell r="EB1227">
            <v>0</v>
          </cell>
          <cell r="EC1227">
            <v>0</v>
          </cell>
          <cell r="ED1227">
            <v>0</v>
          </cell>
          <cell r="EE1227">
            <v>0</v>
          </cell>
          <cell r="EF1227">
            <v>0</v>
          </cell>
          <cell r="EG1227">
            <v>0</v>
          </cell>
          <cell r="EH1227">
            <v>0</v>
          </cell>
          <cell r="EI1227">
            <v>0</v>
          </cell>
          <cell r="EJ1227">
            <v>0</v>
          </cell>
          <cell r="EK1227">
            <v>0</v>
          </cell>
          <cell r="EL1227">
            <v>0</v>
          </cell>
          <cell r="EM1227">
            <v>0</v>
          </cell>
          <cell r="EN1227">
            <v>0</v>
          </cell>
          <cell r="EO1227">
            <v>0</v>
          </cell>
          <cell r="EP1227">
            <v>0</v>
          </cell>
          <cell r="EQ1227">
            <v>0</v>
          </cell>
          <cell r="ER1227">
            <v>0</v>
          </cell>
          <cell r="ES1227">
            <v>0</v>
          </cell>
          <cell r="ET1227">
            <v>0</v>
          </cell>
          <cell r="EU1227">
            <v>0</v>
          </cell>
          <cell r="EV1227">
            <v>0</v>
          </cell>
          <cell r="EW1227">
            <v>0</v>
          </cell>
          <cell r="EX1227">
            <v>0</v>
          </cell>
          <cell r="EY1227">
            <v>0</v>
          </cell>
          <cell r="EZ1227">
            <v>0</v>
          </cell>
          <cell r="FA1227">
            <v>0</v>
          </cell>
          <cell r="FB1227">
            <v>0</v>
          </cell>
          <cell r="FC1227">
            <v>0</v>
          </cell>
          <cell r="FD1227">
            <v>0</v>
          </cell>
          <cell r="FE1227">
            <v>0</v>
          </cell>
          <cell r="FF1227">
            <v>0</v>
          </cell>
          <cell r="FG1227">
            <v>0</v>
          </cell>
          <cell r="FH1227">
            <v>0</v>
          </cell>
          <cell r="FI1227">
            <v>0</v>
          </cell>
          <cell r="FJ1227">
            <v>0</v>
          </cell>
          <cell r="FK1227">
            <v>0</v>
          </cell>
          <cell r="FL1227">
            <v>0</v>
          </cell>
          <cell r="FM1227">
            <v>0</v>
          </cell>
          <cell r="FN1227">
            <v>0</v>
          </cell>
          <cell r="FO1227">
            <v>0</v>
          </cell>
          <cell r="FP1227">
            <v>0</v>
          </cell>
          <cell r="FQ1227">
            <v>0</v>
          </cell>
          <cell r="FR1227">
            <v>0</v>
          </cell>
          <cell r="FS1227">
            <v>0</v>
          </cell>
          <cell r="FT1227">
            <v>0</v>
          </cell>
          <cell r="FU1227">
            <v>0</v>
          </cell>
          <cell r="FV1227">
            <v>0</v>
          </cell>
          <cell r="FW1227">
            <v>0</v>
          </cell>
          <cell r="FX1227">
            <v>0</v>
          </cell>
          <cell r="FY1227">
            <v>0</v>
          </cell>
          <cell r="FZ1227">
            <v>0</v>
          </cell>
          <cell r="GA1227">
            <v>0</v>
          </cell>
          <cell r="GB1227">
            <v>0</v>
          </cell>
          <cell r="GC1227">
            <v>0</v>
          </cell>
          <cell r="GD1227">
            <v>0</v>
          </cell>
          <cell r="GE1227">
            <v>0</v>
          </cell>
          <cell r="GF1227">
            <v>0</v>
          </cell>
          <cell r="GG1227">
            <v>0</v>
          </cell>
          <cell r="GH1227">
            <v>0</v>
          </cell>
          <cell r="GI1227">
            <v>0</v>
          </cell>
          <cell r="GJ1227">
            <v>0</v>
          </cell>
          <cell r="GK1227">
            <v>0</v>
          </cell>
          <cell r="GL1227">
            <v>0</v>
          </cell>
          <cell r="GM1227">
            <v>0</v>
          </cell>
          <cell r="GN1227">
            <v>0</v>
          </cell>
          <cell r="GO1227">
            <v>0</v>
          </cell>
          <cell r="GP1227">
            <v>0</v>
          </cell>
          <cell r="GQ1227">
            <v>0</v>
          </cell>
          <cell r="GR1227">
            <v>0</v>
          </cell>
          <cell r="GS1227">
            <v>0</v>
          </cell>
          <cell r="GT1227">
            <v>0</v>
          </cell>
          <cell r="GU1227">
            <v>0</v>
          </cell>
          <cell r="GV1227">
            <v>0</v>
          </cell>
          <cell r="GW1227">
            <v>0</v>
          </cell>
          <cell r="GX1227">
            <v>0</v>
          </cell>
          <cell r="GY1227">
            <v>0</v>
          </cell>
          <cell r="GZ1227">
            <v>0</v>
          </cell>
          <cell r="HA1227">
            <v>0</v>
          </cell>
          <cell r="HB1227">
            <v>0</v>
          </cell>
          <cell r="HC1227">
            <v>0</v>
          </cell>
          <cell r="HD1227">
            <v>0</v>
          </cell>
          <cell r="HE1227">
            <v>0</v>
          </cell>
          <cell r="HF1227">
            <v>0</v>
          </cell>
          <cell r="HG1227">
            <v>0</v>
          </cell>
          <cell r="HH1227">
            <v>0</v>
          </cell>
          <cell r="HI1227">
            <v>0</v>
          </cell>
          <cell r="HJ1227">
            <v>0</v>
          </cell>
          <cell r="HK1227">
            <v>0</v>
          </cell>
          <cell r="HL1227">
            <v>0</v>
          </cell>
          <cell r="HM1227">
            <v>0</v>
          </cell>
          <cell r="HN1227">
            <v>0</v>
          </cell>
          <cell r="HO1227">
            <v>0</v>
          </cell>
          <cell r="HP1227">
            <v>0</v>
          </cell>
          <cell r="HQ1227">
            <v>0</v>
          </cell>
          <cell r="HR1227">
            <v>0</v>
          </cell>
          <cell r="HS1227">
            <v>0</v>
          </cell>
          <cell r="HT1227">
            <v>0</v>
          </cell>
          <cell r="HU1227">
            <v>0</v>
          </cell>
          <cell r="HV1227">
            <v>0</v>
          </cell>
          <cell r="HW1227">
            <v>0</v>
          </cell>
          <cell r="HX1227">
            <v>0</v>
          </cell>
          <cell r="HY1227">
            <v>0</v>
          </cell>
          <cell r="HZ1227">
            <v>0</v>
          </cell>
          <cell r="IA1227">
            <v>0</v>
          </cell>
          <cell r="IB1227">
            <v>0</v>
          </cell>
          <cell r="IC1227">
            <v>0</v>
          </cell>
          <cell r="ID1227">
            <v>0</v>
          </cell>
          <cell r="IE1227">
            <v>0</v>
          </cell>
          <cell r="IF1227">
            <v>0</v>
          </cell>
          <cell r="IG1227">
            <v>0</v>
          </cell>
          <cell r="IH1227">
            <v>0</v>
          </cell>
          <cell r="II1227">
            <v>0</v>
          </cell>
          <cell r="IJ1227">
            <v>0</v>
          </cell>
          <cell r="IK1227">
            <v>0</v>
          </cell>
          <cell r="IL1227">
            <v>0</v>
          </cell>
          <cell r="IM1227">
            <v>0</v>
          </cell>
          <cell r="IN1227">
            <v>0</v>
          </cell>
          <cell r="IO1227">
            <v>0</v>
          </cell>
          <cell r="IP1227">
            <v>0</v>
          </cell>
          <cell r="IQ1227">
            <v>0</v>
          </cell>
          <cell r="IR1227">
            <v>0</v>
          </cell>
          <cell r="IS1227">
            <v>0</v>
          </cell>
          <cell r="IT1227">
            <v>0</v>
          </cell>
          <cell r="IU1227">
            <v>0</v>
          </cell>
          <cell r="IV1227">
            <v>0</v>
          </cell>
          <cell r="IW1227">
            <v>0</v>
          </cell>
          <cell r="IX1227">
            <v>0</v>
          </cell>
          <cell r="IY1227">
            <v>0</v>
          </cell>
          <cell r="IZ1227">
            <v>0</v>
          </cell>
          <cell r="JA1227">
            <v>0</v>
          </cell>
          <cell r="JB1227">
            <v>0</v>
          </cell>
          <cell r="JC1227">
            <v>0</v>
          </cell>
          <cell r="JD1227">
            <v>0</v>
          </cell>
          <cell r="JE1227">
            <v>0</v>
          </cell>
          <cell r="JF1227">
            <v>0</v>
          </cell>
          <cell r="JG1227">
            <v>0</v>
          </cell>
          <cell r="JH1227">
            <v>0</v>
          </cell>
          <cell r="JI1227">
            <v>0</v>
          </cell>
          <cell r="JJ1227">
            <v>0</v>
          </cell>
          <cell r="JK1227">
            <v>0</v>
          </cell>
          <cell r="JL1227">
            <v>0</v>
          </cell>
          <cell r="JM1227">
            <v>0</v>
          </cell>
          <cell r="JN1227">
            <v>0</v>
          </cell>
          <cell r="JO1227">
            <v>0</v>
          </cell>
          <cell r="JP1227">
            <v>0</v>
          </cell>
          <cell r="JQ1227">
            <v>0</v>
          </cell>
        </row>
        <row r="1228">
          <cell r="D1228" t="str">
            <v>CL_.EX.MTA._.___.Colstrip 4</v>
          </cell>
          <cell r="F1228">
            <v>-34.139943099999073</v>
          </cell>
          <cell r="G1228">
            <v>2.8316688099998828</v>
          </cell>
          <cell r="H1228">
            <v>-13.271716550000008</v>
          </cell>
          <cell r="I1228">
            <v>-23.169467860000054</v>
          </cell>
          <cell r="J1228">
            <v>-43.652602739999963</v>
          </cell>
          <cell r="K1228">
            <v>74.016917869999929</v>
          </cell>
          <cell r="L1228">
            <v>0</v>
          </cell>
          <cell r="M1228">
            <v>0</v>
          </cell>
          <cell r="N1228">
            <v>0</v>
          </cell>
          <cell r="O1228">
            <v>147.82287663999932</v>
          </cell>
          <cell r="P1228">
            <v>-5.6189669299997149</v>
          </cell>
          <cell r="Q1228">
            <v>-95.446260699998675</v>
          </cell>
          <cell r="R1228">
            <v>-499.92404379998334</v>
          </cell>
          <cell r="S1228">
            <v>-85.481810519999271</v>
          </cell>
          <cell r="T1228">
            <v>-29.533224329992663</v>
          </cell>
          <cell r="U1228">
            <v>-6.4572052399998938</v>
          </cell>
          <cell r="V1228">
            <v>-38.043795020000175</v>
          </cell>
          <cell r="W1228">
            <v>-31.804351470000029</v>
          </cell>
          <cell r="X1228">
            <v>-35.786174430000187</v>
          </cell>
          <cell r="Y1228">
            <v>1.9250271800001428</v>
          </cell>
          <cell r="Z1228">
            <v>-94.305412149995391</v>
          </cell>
          <cell r="AA1228">
            <v>-57.406906779993733</v>
          </cell>
          <cell r="AB1228">
            <v>-37.161786200000279</v>
          </cell>
          <cell r="AC1228">
            <v>-103.57225013000061</v>
          </cell>
          <cell r="AD1228">
            <v>17.703845289997844</v>
          </cell>
          <cell r="AE1228">
            <v>-867.08743595000124</v>
          </cell>
          <cell r="AF1228">
            <v>-103.74247628000012</v>
          </cell>
          <cell r="AG1228">
            <v>0</v>
          </cell>
          <cell r="AH1228">
            <v>-277.19737625999824</v>
          </cell>
          <cell r="AI1228">
            <v>-11.116362389999949</v>
          </cell>
          <cell r="AJ1228">
            <v>0</v>
          </cell>
          <cell r="AK1228">
            <v>0</v>
          </cell>
          <cell r="AL1228">
            <v>-84.742538420003257</v>
          </cell>
          <cell r="AM1228">
            <v>-26.79420964000019</v>
          </cell>
          <cell r="AN1228">
            <v>-265.27932809999947</v>
          </cell>
          <cell r="AO1228">
            <v>-3.6937250900000436</v>
          </cell>
          <cell r="AP1228">
            <v>-28.371254979999321</v>
          </cell>
          <cell r="AQ1228">
            <v>-66.150164790004055</v>
          </cell>
          <cell r="AR1228">
            <v>-1034.6849721600302</v>
          </cell>
          <cell r="AS1228">
            <v>-572.50902684999892</v>
          </cell>
          <cell r="AT1228">
            <v>-34.333473689996026</v>
          </cell>
          <cell r="AU1228">
            <v>-4.693771790000028</v>
          </cell>
          <cell r="AV1228">
            <v>0</v>
          </cell>
          <cell r="AW1228">
            <v>-44.553191749999314</v>
          </cell>
          <cell r="AX1228">
            <v>-51.594748790001177</v>
          </cell>
          <cell r="AY1228">
            <v>-2.2188008099983563</v>
          </cell>
          <cell r="AZ1228">
            <v>-18.918059710005764</v>
          </cell>
          <cell r="BA1228">
            <v>-94.932747729995754</v>
          </cell>
          <cell r="BB1228">
            <v>-118.82531918000677</v>
          </cell>
          <cell r="BC1228">
            <v>-92.105831859997124</v>
          </cell>
          <cell r="BD1228">
            <v>0</v>
          </cell>
          <cell r="BE1228">
            <v>0</v>
          </cell>
          <cell r="BF1228">
            <v>0</v>
          </cell>
          <cell r="BG1228">
            <v>0</v>
          </cell>
          <cell r="BH1228">
            <v>0</v>
          </cell>
          <cell r="BI1228">
            <v>0</v>
          </cell>
          <cell r="BJ1228">
            <v>0</v>
          </cell>
          <cell r="BK1228">
            <v>0</v>
          </cell>
          <cell r="BL1228">
            <v>0</v>
          </cell>
          <cell r="BM1228">
            <v>0</v>
          </cell>
          <cell r="BN1228">
            <v>0</v>
          </cell>
          <cell r="BO1228">
            <v>0</v>
          </cell>
          <cell r="BP1228">
            <v>0</v>
          </cell>
          <cell r="BQ1228">
            <v>0</v>
          </cell>
          <cell r="BR1228">
            <v>0</v>
          </cell>
          <cell r="BS1228">
            <v>0</v>
          </cell>
          <cell r="BT1228">
            <v>0</v>
          </cell>
          <cell r="BU1228">
            <v>0</v>
          </cell>
          <cell r="BV1228">
            <v>0</v>
          </cell>
          <cell r="BW1228">
            <v>0</v>
          </cell>
          <cell r="BX1228">
            <v>0</v>
          </cell>
          <cell r="BY1228">
            <v>0</v>
          </cell>
          <cell r="BZ1228">
            <v>0</v>
          </cell>
          <cell r="CA1228">
            <v>0</v>
          </cell>
          <cell r="CB1228">
            <v>0</v>
          </cell>
          <cell r="CC1228">
            <v>0</v>
          </cell>
          <cell r="CD1228">
            <v>0</v>
          </cell>
          <cell r="CE1228">
            <v>0</v>
          </cell>
          <cell r="CF1228">
            <v>0</v>
          </cell>
          <cell r="CG1228">
            <v>0</v>
          </cell>
          <cell r="CH1228">
            <v>0</v>
          </cell>
          <cell r="CI1228">
            <v>0</v>
          </cell>
          <cell r="CJ1228">
            <v>0</v>
          </cell>
          <cell r="CK1228">
            <v>0</v>
          </cell>
          <cell r="CL1228">
            <v>0</v>
          </cell>
          <cell r="CM1228">
            <v>0</v>
          </cell>
          <cell r="CN1228">
            <v>0</v>
          </cell>
          <cell r="CO1228">
            <v>0</v>
          </cell>
          <cell r="CP1228">
            <v>0</v>
          </cell>
          <cell r="CQ1228">
            <v>0</v>
          </cell>
          <cell r="CR1228">
            <v>0</v>
          </cell>
          <cell r="CS1228">
            <v>0</v>
          </cell>
          <cell r="CT1228">
            <v>0</v>
          </cell>
          <cell r="CU1228">
            <v>0</v>
          </cell>
          <cell r="CV1228">
            <v>0</v>
          </cell>
          <cell r="CW1228">
            <v>0</v>
          </cell>
          <cell r="CX1228">
            <v>0</v>
          </cell>
          <cell r="CY1228">
            <v>0</v>
          </cell>
          <cell r="CZ1228">
            <v>0</v>
          </cell>
          <cell r="DA1228">
            <v>0</v>
          </cell>
          <cell r="DB1228">
            <v>0</v>
          </cell>
          <cell r="DC1228">
            <v>0</v>
          </cell>
          <cell r="DD1228">
            <v>0</v>
          </cell>
          <cell r="DE1228">
            <v>0</v>
          </cell>
          <cell r="DF1228">
            <v>0</v>
          </cell>
          <cell r="DG1228">
            <v>0</v>
          </cell>
          <cell r="DH1228">
            <v>0</v>
          </cell>
          <cell r="DI1228">
            <v>0</v>
          </cell>
          <cell r="DJ1228">
            <v>0</v>
          </cell>
          <cell r="DK1228">
            <v>0</v>
          </cell>
          <cell r="DL1228">
            <v>0</v>
          </cell>
          <cell r="DM1228">
            <v>0</v>
          </cell>
          <cell r="DN1228">
            <v>0</v>
          </cell>
          <cell r="DO1228">
            <v>0</v>
          </cell>
          <cell r="DP1228">
            <v>0</v>
          </cell>
          <cell r="DQ1228">
            <v>0</v>
          </cell>
          <cell r="DR1228">
            <v>0</v>
          </cell>
          <cell r="DS1228">
            <v>0</v>
          </cell>
          <cell r="DT1228">
            <v>0</v>
          </cell>
          <cell r="DU1228">
            <v>0</v>
          </cell>
          <cell r="DV1228">
            <v>0</v>
          </cell>
          <cell r="DW1228">
            <v>0</v>
          </cell>
          <cell r="DX1228">
            <v>0</v>
          </cell>
          <cell r="DY1228">
            <v>0</v>
          </cell>
          <cell r="DZ1228">
            <v>0</v>
          </cell>
          <cell r="EA1228">
            <v>0</v>
          </cell>
          <cell r="EB1228">
            <v>0</v>
          </cell>
          <cell r="EC1228">
            <v>0</v>
          </cell>
          <cell r="ED1228">
            <v>0</v>
          </cell>
          <cell r="EE1228">
            <v>0</v>
          </cell>
          <cell r="EF1228">
            <v>0</v>
          </cell>
          <cell r="EG1228">
            <v>0</v>
          </cell>
          <cell r="EH1228">
            <v>0</v>
          </cell>
          <cell r="EI1228">
            <v>0</v>
          </cell>
          <cell r="EJ1228">
            <v>0</v>
          </cell>
          <cell r="EK1228">
            <v>0</v>
          </cell>
          <cell r="EL1228">
            <v>0</v>
          </cell>
          <cell r="EM1228">
            <v>0</v>
          </cell>
          <cell r="EN1228">
            <v>0</v>
          </cell>
          <cell r="EO1228">
            <v>0</v>
          </cell>
          <cell r="EP1228">
            <v>0</v>
          </cell>
          <cell r="EQ1228">
            <v>0</v>
          </cell>
          <cell r="ER1228">
            <v>0</v>
          </cell>
          <cell r="ES1228">
            <v>0</v>
          </cell>
          <cell r="ET1228">
            <v>0</v>
          </cell>
          <cell r="EU1228">
            <v>0</v>
          </cell>
          <cell r="EV1228">
            <v>0</v>
          </cell>
          <cell r="EW1228">
            <v>0</v>
          </cell>
          <cell r="EX1228">
            <v>0</v>
          </cell>
          <cell r="EY1228">
            <v>0</v>
          </cell>
          <cell r="EZ1228">
            <v>0</v>
          </cell>
          <cell r="FA1228">
            <v>0</v>
          </cell>
          <cell r="FB1228">
            <v>0</v>
          </cell>
          <cell r="FC1228">
            <v>0</v>
          </cell>
          <cell r="FD1228">
            <v>0</v>
          </cell>
          <cell r="FE1228">
            <v>0</v>
          </cell>
          <cell r="FF1228">
            <v>0</v>
          </cell>
          <cell r="FG1228">
            <v>0</v>
          </cell>
          <cell r="FH1228">
            <v>0</v>
          </cell>
          <cell r="FI1228">
            <v>0</v>
          </cell>
          <cell r="FJ1228">
            <v>0</v>
          </cell>
          <cell r="FK1228">
            <v>0</v>
          </cell>
          <cell r="FL1228">
            <v>0</v>
          </cell>
          <cell r="FM1228">
            <v>0</v>
          </cell>
          <cell r="FN1228">
            <v>0</v>
          </cell>
          <cell r="FO1228">
            <v>0</v>
          </cell>
          <cell r="FP1228">
            <v>0</v>
          </cell>
          <cell r="FQ1228">
            <v>0</v>
          </cell>
          <cell r="FR1228">
            <v>0</v>
          </cell>
          <cell r="FS1228">
            <v>0</v>
          </cell>
          <cell r="FT1228">
            <v>0</v>
          </cell>
          <cell r="FU1228">
            <v>0</v>
          </cell>
          <cell r="FV1228">
            <v>0</v>
          </cell>
          <cell r="FW1228">
            <v>0</v>
          </cell>
          <cell r="FX1228">
            <v>0</v>
          </cell>
          <cell r="FY1228">
            <v>0</v>
          </cell>
          <cell r="FZ1228">
            <v>0</v>
          </cell>
          <cell r="GA1228">
            <v>0</v>
          </cell>
          <cell r="GB1228">
            <v>0</v>
          </cell>
          <cell r="GC1228">
            <v>0</v>
          </cell>
          <cell r="GD1228">
            <v>0</v>
          </cell>
          <cell r="GE1228">
            <v>0</v>
          </cell>
          <cell r="GF1228">
            <v>0</v>
          </cell>
          <cell r="GG1228">
            <v>0</v>
          </cell>
          <cell r="GH1228">
            <v>0</v>
          </cell>
          <cell r="GI1228">
            <v>0</v>
          </cell>
          <cell r="GJ1228">
            <v>0</v>
          </cell>
          <cell r="GK1228">
            <v>0</v>
          </cell>
          <cell r="GL1228">
            <v>0</v>
          </cell>
          <cell r="GM1228">
            <v>0</v>
          </cell>
          <cell r="GN1228">
            <v>0</v>
          </cell>
          <cell r="GO1228">
            <v>0</v>
          </cell>
          <cell r="GP1228">
            <v>0</v>
          </cell>
          <cell r="GQ1228">
            <v>0</v>
          </cell>
          <cell r="GR1228">
            <v>0</v>
          </cell>
          <cell r="GS1228">
            <v>0</v>
          </cell>
          <cell r="GT1228">
            <v>0</v>
          </cell>
          <cell r="GU1228">
            <v>0</v>
          </cell>
          <cell r="GV1228">
            <v>0</v>
          </cell>
          <cell r="GW1228">
            <v>0</v>
          </cell>
          <cell r="GX1228">
            <v>0</v>
          </cell>
          <cell r="GY1228">
            <v>0</v>
          </cell>
          <cell r="GZ1228">
            <v>0</v>
          </cell>
          <cell r="HA1228">
            <v>0</v>
          </cell>
          <cell r="HB1228">
            <v>0</v>
          </cell>
          <cell r="HC1228">
            <v>0</v>
          </cell>
          <cell r="HD1228">
            <v>0</v>
          </cell>
          <cell r="HE1228">
            <v>0</v>
          </cell>
          <cell r="HF1228">
            <v>0</v>
          </cell>
          <cell r="HG1228">
            <v>0</v>
          </cell>
          <cell r="HH1228">
            <v>0</v>
          </cell>
          <cell r="HI1228">
            <v>0</v>
          </cell>
          <cell r="HJ1228">
            <v>0</v>
          </cell>
          <cell r="HK1228">
            <v>0</v>
          </cell>
          <cell r="HL1228">
            <v>0</v>
          </cell>
          <cell r="HM1228">
            <v>0</v>
          </cell>
          <cell r="HN1228">
            <v>0</v>
          </cell>
          <cell r="HO1228">
            <v>0</v>
          </cell>
          <cell r="HP1228">
            <v>0</v>
          </cell>
          <cell r="HQ1228">
            <v>0</v>
          </cell>
          <cell r="HR1228">
            <v>0</v>
          </cell>
          <cell r="HS1228">
            <v>0</v>
          </cell>
          <cell r="HT1228">
            <v>0</v>
          </cell>
          <cell r="HU1228">
            <v>0</v>
          </cell>
          <cell r="HV1228">
            <v>0</v>
          </cell>
          <cell r="HW1228">
            <v>0</v>
          </cell>
          <cell r="HX1228">
            <v>0</v>
          </cell>
          <cell r="HY1228">
            <v>0</v>
          </cell>
          <cell r="HZ1228">
            <v>0</v>
          </cell>
          <cell r="IA1228">
            <v>0</v>
          </cell>
          <cell r="IB1228">
            <v>0</v>
          </cell>
          <cell r="IC1228">
            <v>0</v>
          </cell>
          <cell r="ID1228">
            <v>0</v>
          </cell>
          <cell r="IE1228">
            <v>0</v>
          </cell>
          <cell r="IF1228">
            <v>0</v>
          </cell>
          <cell r="IG1228">
            <v>0</v>
          </cell>
          <cell r="IH1228">
            <v>0</v>
          </cell>
          <cell r="II1228">
            <v>0</v>
          </cell>
          <cell r="IJ1228">
            <v>0</v>
          </cell>
          <cell r="IK1228">
            <v>0</v>
          </cell>
          <cell r="IL1228">
            <v>0</v>
          </cell>
          <cell r="IM1228">
            <v>0</v>
          </cell>
          <cell r="IN1228">
            <v>0</v>
          </cell>
          <cell r="IO1228">
            <v>0</v>
          </cell>
          <cell r="IP1228">
            <v>0</v>
          </cell>
          <cell r="IQ1228">
            <v>0</v>
          </cell>
          <cell r="IR1228">
            <v>0</v>
          </cell>
          <cell r="IS1228">
            <v>0</v>
          </cell>
          <cell r="IT1228">
            <v>0</v>
          </cell>
          <cell r="IU1228">
            <v>0</v>
          </cell>
          <cell r="IV1228">
            <v>0</v>
          </cell>
          <cell r="IW1228">
            <v>0</v>
          </cell>
          <cell r="IX1228">
            <v>0</v>
          </cell>
          <cell r="IY1228">
            <v>0</v>
          </cell>
          <cell r="IZ1228">
            <v>0</v>
          </cell>
          <cell r="JA1228">
            <v>0</v>
          </cell>
          <cell r="JB1228">
            <v>0</v>
          </cell>
          <cell r="JC1228">
            <v>0</v>
          </cell>
          <cell r="JD1228">
            <v>0</v>
          </cell>
          <cell r="JE1228">
            <v>0</v>
          </cell>
          <cell r="JF1228">
            <v>0</v>
          </cell>
          <cell r="JG1228">
            <v>0</v>
          </cell>
          <cell r="JH1228">
            <v>0</v>
          </cell>
          <cell r="JI1228">
            <v>0</v>
          </cell>
          <cell r="JJ1228">
            <v>0</v>
          </cell>
          <cell r="JK1228">
            <v>0</v>
          </cell>
          <cell r="JL1228">
            <v>0</v>
          </cell>
          <cell r="JM1228">
            <v>0</v>
          </cell>
          <cell r="JN1228">
            <v>0</v>
          </cell>
          <cell r="JO1228">
            <v>0</v>
          </cell>
          <cell r="JP1228">
            <v>0</v>
          </cell>
          <cell r="JQ1228">
            <v>0</v>
          </cell>
        </row>
        <row r="1229">
          <cell r="D1229" t="str">
            <v>CL_.EX.UTS._.___.Hunter 1</v>
          </cell>
          <cell r="F1229">
            <v>348.67165908002062</v>
          </cell>
          <cell r="G1229">
            <v>72.234371289989213</v>
          </cell>
          <cell r="H1229">
            <v>2.7188789999854635E-2</v>
          </cell>
          <cell r="I1229">
            <v>478.49841335999372</v>
          </cell>
          <cell r="J1229">
            <v>200.31414113007486</v>
          </cell>
          <cell r="K1229">
            <v>16.680302470005699</v>
          </cell>
          <cell r="L1229">
            <v>336.02073514997028</v>
          </cell>
          <cell r="M1229">
            <v>-137.37827639002353</v>
          </cell>
          <cell r="N1229">
            <v>-207.57206532001146</v>
          </cell>
          <cell r="O1229">
            <v>346.34496537002269</v>
          </cell>
          <cell r="P1229">
            <v>341.66648094003904</v>
          </cell>
          <cell r="Q1229">
            <v>-55.662700549990404</v>
          </cell>
          <cell r="R1229">
            <v>277.05071496963501</v>
          </cell>
          <cell r="S1229">
            <v>228.66470496996772</v>
          </cell>
          <cell r="T1229">
            <v>-116.2528882099723</v>
          </cell>
          <cell r="U1229">
            <v>103.99789569998393</v>
          </cell>
          <cell r="V1229">
            <v>-70.291045180012588</v>
          </cell>
          <cell r="W1229">
            <v>150.38305288992706</v>
          </cell>
          <cell r="X1229">
            <v>112.40939041000092</v>
          </cell>
          <cell r="Y1229">
            <v>-351.81610196002293</v>
          </cell>
          <cell r="Z1229">
            <v>368.4343265700445</v>
          </cell>
          <cell r="AA1229">
            <v>7.2006954300159123</v>
          </cell>
          <cell r="AB1229">
            <v>-207.38340222998522</v>
          </cell>
          <cell r="AC1229">
            <v>111.28806055997848</v>
          </cell>
          <cell r="AD1229">
            <v>-59.583973980043083</v>
          </cell>
          <cell r="AE1229">
            <v>-135.89245938975364</v>
          </cell>
          <cell r="AF1229">
            <v>-761.15062305997708</v>
          </cell>
          <cell r="AG1229">
            <v>-62.60000348999165</v>
          </cell>
          <cell r="AH1229">
            <v>297.02723485001479</v>
          </cell>
          <cell r="AI1229">
            <v>114.2846358899551</v>
          </cell>
          <cell r="AJ1229">
            <v>16.110975370043889</v>
          </cell>
          <cell r="AK1229">
            <v>288.51308618995245</v>
          </cell>
          <cell r="AL1229">
            <v>-16.914385590003803</v>
          </cell>
          <cell r="AM1229">
            <v>-20.16563274001237</v>
          </cell>
          <cell r="AN1229">
            <v>239.39399007995962</v>
          </cell>
          <cell r="AO1229">
            <v>528.78408362000482</v>
          </cell>
          <cell r="AP1229">
            <v>-727.93080848999671</v>
          </cell>
          <cell r="AQ1229">
            <v>-31.245012020022841</v>
          </cell>
          <cell r="AR1229">
            <v>-1104.8947826693766</v>
          </cell>
          <cell r="AS1229">
            <v>-37.608862799941562</v>
          </cell>
          <cell r="AT1229">
            <v>-225.66192720996332</v>
          </cell>
          <cell r="AU1229">
            <v>-287.06552756001474</v>
          </cell>
          <cell r="AV1229">
            <v>-231.06961966998642</v>
          </cell>
          <cell r="AW1229">
            <v>60.085850639996352</v>
          </cell>
          <cell r="AX1229">
            <v>128.11467854000512</v>
          </cell>
          <cell r="AY1229">
            <v>305.33323345001554</v>
          </cell>
          <cell r="AZ1229">
            <v>-202.07188400003361</v>
          </cell>
          <cell r="BA1229">
            <v>-70.671280690061394</v>
          </cell>
          <cell r="BB1229">
            <v>-99.02417241994408</v>
          </cell>
          <cell r="BC1229">
            <v>-205.14993602002505</v>
          </cell>
          <cell r="BD1229">
            <v>-240.10533493003459</v>
          </cell>
          <cell r="BE1229">
            <v>-3744.4550048699602</v>
          </cell>
          <cell r="BF1229">
            <v>-668.08775008001248</v>
          </cell>
          <cell r="BG1229">
            <v>-334.13762886999757</v>
          </cell>
          <cell r="BH1229">
            <v>0</v>
          </cell>
          <cell r="BI1229">
            <v>48.828980160003994</v>
          </cell>
          <cell r="BJ1229">
            <v>-318.46137102999637</v>
          </cell>
          <cell r="BK1229">
            <v>-414.96529240999371</v>
          </cell>
          <cell r="BL1229">
            <v>-367.56700979999732</v>
          </cell>
          <cell r="BM1229">
            <v>-241.55278587000794</v>
          </cell>
          <cell r="BN1229">
            <v>-190.40768539000419</v>
          </cell>
          <cell r="BO1229">
            <v>-773.11505327999475</v>
          </cell>
          <cell r="BP1229">
            <v>-253.98009794999962</v>
          </cell>
          <cell r="BQ1229">
            <v>-231.00931035002577</v>
          </cell>
          <cell r="BR1229">
            <v>-3400.1797104501165</v>
          </cell>
          <cell r="BS1229">
            <v>-523.82788188001723</v>
          </cell>
          <cell r="BT1229">
            <v>-357.5650267599849</v>
          </cell>
          <cell r="BU1229">
            <v>-98.630810720002046</v>
          </cell>
          <cell r="BV1229">
            <v>-464.5275054800004</v>
          </cell>
          <cell r="BW1229">
            <v>-247.98519621999003</v>
          </cell>
          <cell r="BX1229">
            <v>-298.87763782998081</v>
          </cell>
          <cell r="BY1229">
            <v>-106.04335068000364</v>
          </cell>
          <cell r="BZ1229">
            <v>-153.14200071996311</v>
          </cell>
          <cell r="CA1229">
            <v>-59.398237179993885</v>
          </cell>
          <cell r="CB1229">
            <v>-851.87158091002493</v>
          </cell>
          <cell r="CC1229">
            <v>-132.92802499991376</v>
          </cell>
          <cell r="CD1229">
            <v>-105.38245707005262</v>
          </cell>
          <cell r="CE1229">
            <v>-2721.6189329996705</v>
          </cell>
          <cell r="CF1229">
            <v>-297.86550521003664</v>
          </cell>
          <cell r="CG1229">
            <v>33.72652823998942</v>
          </cell>
          <cell r="CH1229">
            <v>-350.51545983999677</v>
          </cell>
          <cell r="CI1229">
            <v>-284.26388759001566</v>
          </cell>
          <cell r="CJ1229">
            <v>-156.69775494998612</v>
          </cell>
          <cell r="CK1229">
            <v>-137.88639738000347</v>
          </cell>
          <cell r="CL1229">
            <v>-189.8808122399787</v>
          </cell>
          <cell r="CM1229">
            <v>-76.239586199924815</v>
          </cell>
          <cell r="CN1229">
            <v>-134.148436139978</v>
          </cell>
          <cell r="CO1229">
            <v>-1004.5131632200209</v>
          </cell>
          <cell r="CP1229">
            <v>-158.66361131999292</v>
          </cell>
          <cell r="CQ1229">
            <v>35.329152849997627</v>
          </cell>
          <cell r="CR1229">
            <v>-3634.9903456494212</v>
          </cell>
          <cell r="CS1229">
            <v>697.22562866998487</v>
          </cell>
          <cell r="CT1229">
            <v>-453.69906492999871</v>
          </cell>
          <cell r="CU1229">
            <v>-1477.5317098199885</v>
          </cell>
          <cell r="CV1229">
            <v>-614.5696135799808</v>
          </cell>
          <cell r="CW1229">
            <v>-277.06910511000751</v>
          </cell>
          <cell r="CX1229">
            <v>-327.68710915000702</v>
          </cell>
          <cell r="CY1229">
            <v>-120.75482939998619</v>
          </cell>
          <cell r="CZ1229">
            <v>-153.18631359993014</v>
          </cell>
          <cell r="DA1229">
            <v>-227.08475355000701</v>
          </cell>
          <cell r="DB1229">
            <v>-485.64997656998457</v>
          </cell>
          <cell r="DC1229">
            <v>-115.04489911004202</v>
          </cell>
          <cell r="DD1229">
            <v>-79.938599499990232</v>
          </cell>
          <cell r="DE1229">
            <v>-4332.7965654700529</v>
          </cell>
          <cell r="DF1229">
            <v>-1000.531578139984</v>
          </cell>
          <cell r="DG1229">
            <v>-50.745519660020364</v>
          </cell>
          <cell r="DH1229">
            <v>0</v>
          </cell>
          <cell r="DI1229">
            <v>-62.194346419986687</v>
          </cell>
          <cell r="DJ1229">
            <v>-1115.6914233500138</v>
          </cell>
          <cell r="DK1229">
            <v>-502.7565316100081</v>
          </cell>
          <cell r="DL1229">
            <v>-106.31631751995883</v>
          </cell>
          <cell r="DM1229">
            <v>-250.72590776992729</v>
          </cell>
          <cell r="DN1229">
            <v>-426.1189830499643</v>
          </cell>
          <cell r="DO1229">
            <v>-493.35206892000861</v>
          </cell>
          <cell r="DP1229">
            <v>-217.50527933001285</v>
          </cell>
          <cell r="DQ1229">
            <v>-106.8586097000225</v>
          </cell>
          <cell r="DR1229">
            <v>-1163.1374475802295</v>
          </cell>
          <cell r="DS1229">
            <v>-98.023268439952517</v>
          </cell>
          <cell r="DT1229">
            <v>15.490433799990569</v>
          </cell>
          <cell r="DU1229">
            <v>-135.00814796998748</v>
          </cell>
          <cell r="DV1229">
            <v>-108.72740881000936</v>
          </cell>
          <cell r="DW1229">
            <v>11.653518389997771</v>
          </cell>
          <cell r="DX1229">
            <v>-183.23386992000451</v>
          </cell>
          <cell r="DY1229">
            <v>-29.455475790018681</v>
          </cell>
          <cell r="DZ1229">
            <v>-80.055817489977926</v>
          </cell>
          <cell r="EA1229">
            <v>18.496323849976761</v>
          </cell>
          <cell r="EB1229">
            <v>-343.62386351000168</v>
          </cell>
          <cell r="EC1229">
            <v>-136.20866386999842</v>
          </cell>
          <cell r="ED1229">
            <v>-94.441207820025738</v>
          </cell>
          <cell r="EE1229">
            <v>-1702.307973959716</v>
          </cell>
          <cell r="EF1229">
            <v>-141.37884862002102</v>
          </cell>
          <cell r="EG1229">
            <v>-300.74241463001817</v>
          </cell>
          <cell r="EH1229">
            <v>-270.25085337999917</v>
          </cell>
          <cell r="EI1229">
            <v>2.9898896000231616</v>
          </cell>
          <cell r="EJ1229">
            <v>5.7320892099996854</v>
          </cell>
          <cell r="EK1229">
            <v>-549.06042336999963</v>
          </cell>
          <cell r="EL1229">
            <v>12.243141330021899</v>
          </cell>
          <cell r="EM1229">
            <v>-33.733541339985095</v>
          </cell>
          <cell r="EN1229">
            <v>-23.109122579975519</v>
          </cell>
          <cell r="EO1229">
            <v>-120.9865980699833</v>
          </cell>
          <cell r="EP1229">
            <v>-243.66907604999142</v>
          </cell>
          <cell r="EQ1229">
            <v>-40.342216060002102</v>
          </cell>
          <cell r="ER1229">
            <v>-479.75728224986233</v>
          </cell>
          <cell r="ES1229">
            <v>104.04112598995562</v>
          </cell>
          <cell r="ET1229">
            <v>-56.745806749968324</v>
          </cell>
          <cell r="EU1229">
            <v>11.651845849992242</v>
          </cell>
          <cell r="EV1229">
            <v>1.4529614900093293</v>
          </cell>
          <cell r="EW1229">
            <v>14.620136139994429</v>
          </cell>
          <cell r="EX1229">
            <v>-23.193688460014528</v>
          </cell>
          <cell r="EY1229">
            <v>-251.88145648999489</v>
          </cell>
          <cell r="EZ1229">
            <v>4.8364188100094907</v>
          </cell>
          <cell r="FA1229">
            <v>-11.16345124001964</v>
          </cell>
          <cell r="FB1229">
            <v>-55.381637189973844</v>
          </cell>
          <cell r="FC1229">
            <v>-229.6034559099935</v>
          </cell>
          <cell r="FD1229">
            <v>11.609725510003045</v>
          </cell>
          <cell r="FE1229">
            <v>-2147.2491973799188</v>
          </cell>
          <cell r="FF1229">
            <v>-1460.8868651200028</v>
          </cell>
          <cell r="FG1229">
            <v>-120.62985122999817</v>
          </cell>
          <cell r="FH1229">
            <v>0.55776664999575587</v>
          </cell>
          <cell r="FI1229">
            <v>-713.90529980000429</v>
          </cell>
          <cell r="FJ1229">
            <v>7.8475417899971944</v>
          </cell>
          <cell r="FK1229">
            <v>77.427991019998444</v>
          </cell>
          <cell r="FL1229">
            <v>-15.241375960002188</v>
          </cell>
          <cell r="FM1229">
            <v>13.832680300110951</v>
          </cell>
          <cell r="FN1229">
            <v>39.841957879980328</v>
          </cell>
          <cell r="FO1229">
            <v>61.482088320015464</v>
          </cell>
          <cell r="FP1229">
            <v>-54.636154440056998</v>
          </cell>
          <cell r="FQ1229">
            <v>17.060323210025672</v>
          </cell>
          <cell r="FR1229">
            <v>1390.4532642196864</v>
          </cell>
          <cell r="FS1229">
            <v>-11.829889129963703</v>
          </cell>
          <cell r="FT1229">
            <v>-24.619303620012943</v>
          </cell>
          <cell r="FU1229">
            <v>96.769421300006798</v>
          </cell>
          <cell r="FV1229">
            <v>943.69774197001243</v>
          </cell>
          <cell r="FW1229">
            <v>-10.045533099997556</v>
          </cell>
          <cell r="FX1229">
            <v>-1.5131772199820261</v>
          </cell>
          <cell r="FY1229">
            <v>206.12149444996612</v>
          </cell>
          <cell r="FZ1229">
            <v>-124.3378689600213</v>
          </cell>
          <cell r="GA1229">
            <v>83.718664330051979</v>
          </cell>
          <cell r="GB1229">
            <v>194.74916973996733</v>
          </cell>
          <cell r="GC1229">
            <v>1.3147424799681176</v>
          </cell>
          <cell r="GD1229">
            <v>36.42780197999673</v>
          </cell>
          <cell r="GE1229">
            <v>199.06769638019614</v>
          </cell>
          <cell r="GF1229">
            <v>631.03466623995337</v>
          </cell>
          <cell r="GG1229">
            <v>-30.695283630004269</v>
          </cell>
          <cell r="GH1229">
            <v>-13.779283659998327</v>
          </cell>
          <cell r="GI1229">
            <v>2.5341003700004876</v>
          </cell>
          <cell r="GJ1229">
            <v>-46.665135710001778</v>
          </cell>
          <cell r="GK1229">
            <v>10.362697839998873</v>
          </cell>
          <cell r="GL1229">
            <v>-45.600221109983977</v>
          </cell>
          <cell r="GM1229">
            <v>-48.944044010015205</v>
          </cell>
          <cell r="GN1229">
            <v>-45.127830190031091</v>
          </cell>
          <cell r="GO1229">
            <v>-251.01395966998825</v>
          </cell>
          <cell r="GP1229">
            <v>15.195005320041673</v>
          </cell>
          <cell r="GQ1229">
            <v>21.766984589979984</v>
          </cell>
          <cell r="GR1229">
            <v>-1235.3775480098557</v>
          </cell>
          <cell r="GS1229">
            <v>-12.938254600012442</v>
          </cell>
          <cell r="GT1229">
            <v>-575.99812750998535</v>
          </cell>
          <cell r="GU1229">
            <v>-848.8864679600083</v>
          </cell>
          <cell r="GV1229">
            <v>1.5383801800001038</v>
          </cell>
          <cell r="GW1229">
            <v>4.11658012999942</v>
          </cell>
          <cell r="GX1229">
            <v>-36.251898130009067</v>
          </cell>
          <cell r="GY1229">
            <v>84.741952629992738</v>
          </cell>
          <cell r="GZ1229">
            <v>-11.266440840030555</v>
          </cell>
          <cell r="HA1229">
            <v>-3.7250811099947896</v>
          </cell>
          <cell r="HB1229">
            <v>170.87401017002412</v>
          </cell>
          <cell r="HC1229">
            <v>-17.76524223992601</v>
          </cell>
          <cell r="HD1229">
            <v>10.183041270036483</v>
          </cell>
          <cell r="HE1229">
            <v>411.64708699006587</v>
          </cell>
          <cell r="HF1229">
            <v>-14.824738370050909</v>
          </cell>
          <cell r="HG1229">
            <v>-5.956415900029242</v>
          </cell>
          <cell r="HH1229">
            <v>96.83292290999907</v>
          </cell>
          <cell r="HI1229">
            <v>-42.415888980000091</v>
          </cell>
          <cell r="HJ1229">
            <v>-64.886315879994072</v>
          </cell>
          <cell r="HK1229">
            <v>546.18310886999825</v>
          </cell>
          <cell r="HL1229">
            <v>-8.0002370700240135</v>
          </cell>
          <cell r="HM1229">
            <v>7.9754904700384941</v>
          </cell>
          <cell r="HN1229">
            <v>7.9686923699628096</v>
          </cell>
          <cell r="HO1229">
            <v>-82.857666230032919</v>
          </cell>
          <cell r="HP1229">
            <v>-40.482537970034173</v>
          </cell>
          <cell r="HQ1229">
            <v>12.110672770009842</v>
          </cell>
          <cell r="HR1229">
            <v>669.661336960271</v>
          </cell>
          <cell r="HS1229">
            <v>17.778622410056414</v>
          </cell>
          <cell r="HT1229">
            <v>-101.80558806002955</v>
          </cell>
          <cell r="HU1229">
            <v>-112.63136559001578</v>
          </cell>
          <cell r="HV1229">
            <v>66.378891760010447</v>
          </cell>
          <cell r="HW1229">
            <v>1.9247044899966568</v>
          </cell>
          <cell r="HX1229">
            <v>304.56396984000457</v>
          </cell>
          <cell r="HY1229">
            <v>-12.954426969983615</v>
          </cell>
          <cell r="HZ1229">
            <v>-14.957991709990893</v>
          </cell>
          <cell r="IA1229">
            <v>562.30067412002245</v>
          </cell>
          <cell r="IB1229">
            <v>-56.984322649979731</v>
          </cell>
          <cell r="IC1229">
            <v>-35.813412279996555</v>
          </cell>
          <cell r="ID1229">
            <v>51.861581599951023</v>
          </cell>
          <cell r="IE1229">
            <v>412.39130597980693</v>
          </cell>
          <cell r="IF1229">
            <v>-17.397822569997516</v>
          </cell>
          <cell r="IG1229">
            <v>4.3146319900115486</v>
          </cell>
          <cell r="IH1229">
            <v>31.513541580003221</v>
          </cell>
          <cell r="II1229">
            <v>654.82232422001107</v>
          </cell>
          <cell r="IJ1229">
            <v>-85.986928169997555</v>
          </cell>
          <cell r="IK1229">
            <v>42.682281850007712</v>
          </cell>
          <cell r="IL1229">
            <v>192.12690316996304</v>
          </cell>
          <cell r="IM1229">
            <v>-287.11938598001143</v>
          </cell>
          <cell r="IN1229">
            <v>-11.973881169978995</v>
          </cell>
          <cell r="IO1229">
            <v>-94.292632140015485</v>
          </cell>
          <cell r="IP1229">
            <v>-46.559369350026827</v>
          </cell>
          <cell r="IQ1229">
            <v>30.261642550030956</v>
          </cell>
          <cell r="IR1229">
            <v>215.99665579013526</v>
          </cell>
          <cell r="IS1229">
            <v>2.2486786199733615</v>
          </cell>
          <cell r="IT1229">
            <v>86.235693459981121</v>
          </cell>
          <cell r="IU1229">
            <v>2.0106471999897622</v>
          </cell>
          <cell r="IV1229">
            <v>-36.482869709987426</v>
          </cell>
          <cell r="IW1229">
            <v>10.507621209995705</v>
          </cell>
          <cell r="IX1229">
            <v>910.55223634000868</v>
          </cell>
          <cell r="IY1229">
            <v>-245.48807390997536</v>
          </cell>
          <cell r="IZ1229">
            <v>-30.094142479938455</v>
          </cell>
          <cell r="JA1229">
            <v>-344.08059976997902</v>
          </cell>
          <cell r="JB1229">
            <v>-96.88368711998919</v>
          </cell>
          <cell r="JC1229">
            <v>-49.551573970122263</v>
          </cell>
          <cell r="JD1229">
            <v>7.0227259200182743</v>
          </cell>
          <cell r="JE1229">
            <v>0</v>
          </cell>
          <cell r="JF1229">
            <v>0</v>
          </cell>
          <cell r="JG1229">
            <v>0</v>
          </cell>
          <cell r="JH1229">
            <v>0</v>
          </cell>
          <cell r="JI1229">
            <v>0</v>
          </cell>
          <cell r="JJ1229">
            <v>0</v>
          </cell>
          <cell r="JK1229">
            <v>0</v>
          </cell>
          <cell r="JL1229">
            <v>0</v>
          </cell>
          <cell r="JM1229">
            <v>0</v>
          </cell>
          <cell r="JN1229">
            <v>0</v>
          </cell>
          <cell r="JO1229">
            <v>0</v>
          </cell>
          <cell r="JP1229">
            <v>0</v>
          </cell>
          <cell r="JQ1229">
            <v>0</v>
          </cell>
        </row>
        <row r="1230">
          <cell r="D1230" t="str">
            <v>CL_.EX.UTS._.___.Hunter 2</v>
          </cell>
          <cell r="F1230">
            <v>-176.69176408002386</v>
          </cell>
          <cell r="G1230">
            <v>-489.74218925999594</v>
          </cell>
          <cell r="H1230">
            <v>-7.2818563700129744</v>
          </cell>
          <cell r="I1230">
            <v>118.60351366001123</v>
          </cell>
          <cell r="J1230">
            <v>178.88407336999808</v>
          </cell>
          <cell r="K1230">
            <v>-21.865253680000023</v>
          </cell>
          <cell r="L1230">
            <v>246.31471452995902</v>
          </cell>
          <cell r="M1230">
            <v>229.37888432000182</v>
          </cell>
          <cell r="N1230">
            <v>470.44952688997728</v>
          </cell>
          <cell r="O1230">
            <v>639.79659859999083</v>
          </cell>
          <cell r="P1230">
            <v>12.715094670013059</v>
          </cell>
          <cell r="Q1230">
            <v>366.75360068000737</v>
          </cell>
          <cell r="R1230">
            <v>94.088743939995766</v>
          </cell>
          <cell r="S1230">
            <v>-41.779120940016583</v>
          </cell>
          <cell r="T1230">
            <v>6.5809904100024141</v>
          </cell>
          <cell r="U1230">
            <v>0</v>
          </cell>
          <cell r="V1230">
            <v>0</v>
          </cell>
          <cell r="W1230">
            <v>-180.16731323000567</v>
          </cell>
          <cell r="X1230">
            <v>-190.9523431399939</v>
          </cell>
          <cell r="Y1230">
            <v>409.75585784995928</v>
          </cell>
          <cell r="Z1230">
            <v>-263.08608365998953</v>
          </cell>
          <cell r="AA1230">
            <v>48.418623990000924</v>
          </cell>
          <cell r="AB1230">
            <v>85.359984009999607</v>
          </cell>
          <cell r="AC1230">
            <v>100.78915336995851</v>
          </cell>
          <cell r="AD1230">
            <v>119.1689952800225</v>
          </cell>
          <cell r="AE1230">
            <v>889.1113256898243</v>
          </cell>
          <cell r="AF1230">
            <v>713.25674449998769</v>
          </cell>
          <cell r="AG1230">
            <v>6.5890415399917401</v>
          </cell>
          <cell r="AH1230">
            <v>-227.88792062000721</v>
          </cell>
          <cell r="AI1230">
            <v>40.378354510008649</v>
          </cell>
          <cell r="AJ1230">
            <v>109.49032289999013</v>
          </cell>
          <cell r="AK1230">
            <v>-264.58896382999956</v>
          </cell>
          <cell r="AL1230">
            <v>-72.277018499968108</v>
          </cell>
          <cell r="AM1230">
            <v>-213.54825458003324</v>
          </cell>
          <cell r="AN1230">
            <v>314.68948232001276</v>
          </cell>
          <cell r="AO1230">
            <v>-178.67453642995679</v>
          </cell>
          <cell r="AP1230">
            <v>621.62833550000505</v>
          </cell>
          <cell r="AQ1230">
            <v>40.055738380004186</v>
          </cell>
          <cell r="AR1230">
            <v>522.4355488200672</v>
          </cell>
          <cell r="AS1230">
            <v>-164.73469045001548</v>
          </cell>
          <cell r="AT1230">
            <v>301.7829115499917</v>
          </cell>
          <cell r="AU1230">
            <v>-25.042153789996519</v>
          </cell>
          <cell r="AV1230">
            <v>381.1011213100137</v>
          </cell>
          <cell r="AW1230">
            <v>170.69514055999753</v>
          </cell>
          <cell r="AX1230">
            <v>-136.87601912004175</v>
          </cell>
          <cell r="AY1230">
            <v>-193.40209804999176</v>
          </cell>
          <cell r="AZ1230">
            <v>-18.359475529985502</v>
          </cell>
          <cell r="BA1230">
            <v>-31.575289020023774</v>
          </cell>
          <cell r="BB1230">
            <v>-20.037937840039376</v>
          </cell>
          <cell r="BC1230">
            <v>282.8932768900122</v>
          </cell>
          <cell r="BD1230">
            <v>-24.00923768998473</v>
          </cell>
          <cell r="BE1230">
            <v>-2559.2804572299356</v>
          </cell>
          <cell r="BF1230">
            <v>-290.04439033000381</v>
          </cell>
          <cell r="BG1230">
            <v>-294.55084930000885</v>
          </cell>
          <cell r="BH1230">
            <v>0</v>
          </cell>
          <cell r="BI1230">
            <v>-20.132169300000896</v>
          </cell>
          <cell r="BJ1230">
            <v>-127.73919366000155</v>
          </cell>
          <cell r="BK1230">
            <v>-696.01630849998764</v>
          </cell>
          <cell r="BL1230">
            <v>0</v>
          </cell>
          <cell r="BM1230">
            <v>-40.87403998998343</v>
          </cell>
          <cell r="BN1230">
            <v>394.38204797997605</v>
          </cell>
          <cell r="BO1230">
            <v>-289.2593979400117</v>
          </cell>
          <cell r="BP1230">
            <v>-547.41414931998588</v>
          </cell>
          <cell r="BQ1230">
            <v>-647.63200687000062</v>
          </cell>
          <cell r="BR1230">
            <v>-2225.525011099875</v>
          </cell>
          <cell r="BS1230">
            <v>-62.972524799988605</v>
          </cell>
          <cell r="BT1230">
            <v>-132.81592145000468</v>
          </cell>
          <cell r="BU1230">
            <v>0</v>
          </cell>
          <cell r="BV1230">
            <v>-385.45235253000283</v>
          </cell>
          <cell r="BW1230">
            <v>-3.6148631700016267</v>
          </cell>
          <cell r="BX1230">
            <v>-19.999999999985448</v>
          </cell>
          <cell r="BY1230">
            <v>-35.235264980001375</v>
          </cell>
          <cell r="BZ1230">
            <v>-62.167106490000151</v>
          </cell>
          <cell r="CA1230">
            <v>-382.4994665600243</v>
          </cell>
          <cell r="CB1230">
            <v>-326.58928606002883</v>
          </cell>
          <cell r="CC1230">
            <v>-814.17822505999357</v>
          </cell>
          <cell r="CD1230">
            <v>0</v>
          </cell>
          <cell r="CE1230">
            <v>-2462.1657305101398</v>
          </cell>
          <cell r="CF1230">
            <v>-49.999999999992724</v>
          </cell>
          <cell r="CG1230">
            <v>-818.93166310999368</v>
          </cell>
          <cell r="CH1230">
            <v>18.931908459984697</v>
          </cell>
          <cell r="CI1230">
            <v>-263.71543594000104</v>
          </cell>
          <cell r="CJ1230">
            <v>-42.666144649996568</v>
          </cell>
          <cell r="CK1230">
            <v>-523.50354693000554</v>
          </cell>
          <cell r="CL1230">
            <v>71.771773560001748</v>
          </cell>
          <cell r="CM1230">
            <v>-232.64541121997172</v>
          </cell>
          <cell r="CN1230">
            <v>-170.65305065998109</v>
          </cell>
          <cell r="CO1230">
            <v>-338.6931226200104</v>
          </cell>
          <cell r="CP1230">
            <v>-58.539823840023018</v>
          </cell>
          <cell r="CQ1230">
            <v>-53.521213560001343</v>
          </cell>
          <cell r="CR1230">
            <v>-3970.412142660236</v>
          </cell>
          <cell r="CS1230">
            <v>-387.50738765999995</v>
          </cell>
          <cell r="CT1230">
            <v>-805.33635894001054</v>
          </cell>
          <cell r="CU1230">
            <v>-239.56107062999945</v>
          </cell>
          <cell r="CV1230">
            <v>-66.689372319997346</v>
          </cell>
          <cell r="CW1230">
            <v>-539.0228033400017</v>
          </cell>
          <cell r="CX1230">
            <v>-960.31322756999725</v>
          </cell>
          <cell r="CY1230">
            <v>-42.004618840001058</v>
          </cell>
          <cell r="CZ1230">
            <v>-16.44634627000778</v>
          </cell>
          <cell r="DA1230">
            <v>-99.289446900002076</v>
          </cell>
          <cell r="DB1230">
            <v>-179.36001581999881</v>
          </cell>
          <cell r="DC1230">
            <v>-295.39380465002614</v>
          </cell>
          <cell r="DD1230">
            <v>-339.48768972000107</v>
          </cell>
          <cell r="DE1230">
            <v>-3002.7580071797129</v>
          </cell>
          <cell r="DF1230">
            <v>-299.38521246000164</v>
          </cell>
          <cell r="DG1230">
            <v>-274.12559773999965</v>
          </cell>
          <cell r="DH1230">
            <v>-145.25330601000314</v>
          </cell>
          <cell r="DI1230">
            <v>-161.49542704000487</v>
          </cell>
          <cell r="DJ1230">
            <v>-246.52612344000227</v>
          </cell>
          <cell r="DK1230">
            <v>-277.97125514000072</v>
          </cell>
          <cell r="DL1230">
            <v>-146.93502938002348</v>
          </cell>
          <cell r="DM1230">
            <v>-18.851570619997801</v>
          </cell>
          <cell r="DN1230">
            <v>-292.83013966996805</v>
          </cell>
          <cell r="DO1230">
            <v>-366.28928110998822</v>
          </cell>
          <cell r="DP1230">
            <v>-587.26226672000485</v>
          </cell>
          <cell r="DQ1230">
            <v>-185.8327978499874</v>
          </cell>
          <cell r="DR1230">
            <v>-2843.6384998800931</v>
          </cell>
          <cell r="DS1230">
            <v>-122.00014544000442</v>
          </cell>
          <cell r="DT1230">
            <v>-514.57409327001369</v>
          </cell>
          <cell r="DU1230">
            <v>0</v>
          </cell>
          <cell r="DV1230">
            <v>414.65597712999897</v>
          </cell>
          <cell r="DW1230">
            <v>-82.625467760000106</v>
          </cell>
          <cell r="DX1230">
            <v>2.4220003979280591E-5</v>
          </cell>
          <cell r="DY1230">
            <v>-7.4386153200175613</v>
          </cell>
          <cell r="DZ1230">
            <v>-173.40227174002212</v>
          </cell>
          <cell r="EA1230">
            <v>-1.08147199000814</v>
          </cell>
          <cell r="EB1230">
            <v>-768.90265900999657</v>
          </cell>
          <cell r="EC1230">
            <v>-1547.5794249500177</v>
          </cell>
          <cell r="ED1230">
            <v>-40.69035174997407</v>
          </cell>
          <cell r="EE1230">
            <v>284.44046638009604</v>
          </cell>
          <cell r="EF1230">
            <v>248.15616133000731</v>
          </cell>
          <cell r="EG1230">
            <v>-21.413655280019157</v>
          </cell>
          <cell r="EH1230">
            <v>-13.721945089993824</v>
          </cell>
          <cell r="EI1230">
            <v>-17.114926790000027</v>
          </cell>
          <cell r="EJ1230">
            <v>-111.17552042999978</v>
          </cell>
          <cell r="EK1230">
            <v>176.32030721000046</v>
          </cell>
          <cell r="EL1230">
            <v>-25.443145169978379</v>
          </cell>
          <cell r="EM1230">
            <v>22.560208509996301</v>
          </cell>
          <cell r="EN1230">
            <v>105.96466594999947</v>
          </cell>
          <cell r="EO1230">
            <v>-107.05437687999802</v>
          </cell>
          <cell r="EP1230">
            <v>8.0517201700131409</v>
          </cell>
          <cell r="EQ1230">
            <v>19.310972849983955</v>
          </cell>
          <cell r="ER1230">
            <v>-97.70889027020894</v>
          </cell>
          <cell r="ES1230">
            <v>32.228430389994173</v>
          </cell>
          <cell r="ET1230">
            <v>-45.074140200013062</v>
          </cell>
          <cell r="EU1230">
            <v>-5.0067109200026607</v>
          </cell>
          <cell r="EV1230">
            <v>0</v>
          </cell>
          <cell r="EW1230">
            <v>0</v>
          </cell>
          <cell r="EX1230">
            <v>-24.180677330019535</v>
          </cell>
          <cell r="EY1230">
            <v>0</v>
          </cell>
          <cell r="EZ1230">
            <v>6.2394457700429484</v>
          </cell>
          <cell r="FA1230">
            <v>39.122786430001725</v>
          </cell>
          <cell r="FB1230">
            <v>-59.004358959995443</v>
          </cell>
          <cell r="FC1230">
            <v>-20.692033889994491</v>
          </cell>
          <cell r="FD1230">
            <v>-21.341631559975212</v>
          </cell>
          <cell r="FE1230">
            <v>-541.11858816002496</v>
          </cell>
          <cell r="FF1230">
            <v>-110.81792910000513</v>
          </cell>
          <cell r="FG1230">
            <v>-38.291966369986767</v>
          </cell>
          <cell r="FH1230">
            <v>-15.919655860001512</v>
          </cell>
          <cell r="FI1230">
            <v>0</v>
          </cell>
          <cell r="FJ1230">
            <v>3.4469526700013375</v>
          </cell>
          <cell r="FK1230">
            <v>-190.53293340000528</v>
          </cell>
          <cell r="FL1230">
            <v>-131.24323633001768</v>
          </cell>
          <cell r="FM1230">
            <v>-27.740870830049971</v>
          </cell>
          <cell r="FN1230">
            <v>11.353093659985461</v>
          </cell>
          <cell r="FO1230">
            <v>37.351431099974434</v>
          </cell>
          <cell r="FP1230">
            <v>-90.487590100005036</v>
          </cell>
          <cell r="FQ1230">
            <v>11.764116400008788</v>
          </cell>
          <cell r="FR1230">
            <v>-255.74595511995722</v>
          </cell>
          <cell r="FS1230">
            <v>-37.796670269999595</v>
          </cell>
          <cell r="FT1230">
            <v>11.427564509998774</v>
          </cell>
          <cell r="FU1230">
            <v>0</v>
          </cell>
          <cell r="FV1230">
            <v>5.4666497300004266</v>
          </cell>
          <cell r="FW1230">
            <v>-1.4176451699995596</v>
          </cell>
          <cell r="FX1230">
            <v>-159.623687350002</v>
          </cell>
          <cell r="FY1230">
            <v>7.5953357899707044</v>
          </cell>
          <cell r="FZ1230">
            <v>-36.358978619973641</v>
          </cell>
          <cell r="GA1230">
            <v>3.7828874499973608</v>
          </cell>
          <cell r="GB1230">
            <v>-54.465939089997846</v>
          </cell>
          <cell r="GC1230">
            <v>-1.8912809199828189</v>
          </cell>
          <cell r="GD1230">
            <v>7.5358088199864142</v>
          </cell>
          <cell r="GE1230">
            <v>-89.674873730051331</v>
          </cell>
          <cell r="GF1230">
            <v>360.82708800999535</v>
          </cell>
          <cell r="GG1230">
            <v>-9.2883954199933214</v>
          </cell>
          <cell r="GH1230">
            <v>-24.69879052000033</v>
          </cell>
          <cell r="GI1230">
            <v>0</v>
          </cell>
          <cell r="GJ1230">
            <v>0</v>
          </cell>
          <cell r="GK1230">
            <v>-66.496730749997369</v>
          </cell>
          <cell r="GL1230">
            <v>-87.990548879999551</v>
          </cell>
          <cell r="GM1230">
            <v>-91.622800740005914</v>
          </cell>
          <cell r="GN1230">
            <v>-166.53405246000329</v>
          </cell>
          <cell r="GO1230">
            <v>0.82137751999835018</v>
          </cell>
          <cell r="GP1230">
            <v>-9.5866380499937804</v>
          </cell>
          <cell r="GQ1230">
            <v>4.8946175600140123</v>
          </cell>
          <cell r="GR1230">
            <v>-316.00472378008999</v>
          </cell>
          <cell r="GS1230">
            <v>-186.51496125999984</v>
          </cell>
          <cell r="GT1230">
            <v>-80.112997800024459</v>
          </cell>
          <cell r="GU1230">
            <v>-41.715505820000544</v>
          </cell>
          <cell r="GV1230">
            <v>0</v>
          </cell>
          <cell r="GW1230">
            <v>0</v>
          </cell>
          <cell r="GX1230">
            <v>20.087357399999746</v>
          </cell>
          <cell r="GY1230">
            <v>19.224249240010977</v>
          </cell>
          <cell r="GZ1230">
            <v>-19.285127150040353</v>
          </cell>
          <cell r="HA1230">
            <v>-28.14654813001107</v>
          </cell>
          <cell r="HB1230">
            <v>-3.068480260000797</v>
          </cell>
          <cell r="HC1230">
            <v>1.085319999998319</v>
          </cell>
          <cell r="HD1230">
            <v>2.4419700000144076</v>
          </cell>
          <cell r="HE1230">
            <v>1142.4655452901497</v>
          </cell>
          <cell r="HF1230">
            <v>-205.40993317999528</v>
          </cell>
          <cell r="HG1230">
            <v>-8.8948537899850635</v>
          </cell>
          <cell r="HH1230">
            <v>-47.796546320001653</v>
          </cell>
          <cell r="HI1230">
            <v>-16.436239659999046</v>
          </cell>
          <cell r="HJ1230">
            <v>-124.61103242000172</v>
          </cell>
          <cell r="HK1230">
            <v>-4.6784783199836966</v>
          </cell>
          <cell r="HL1230">
            <v>-9.7956904499878874</v>
          </cell>
          <cell r="HM1230">
            <v>-19.788596750004217</v>
          </cell>
          <cell r="HN1230">
            <v>1662.8153123800003</v>
          </cell>
          <cell r="HO1230">
            <v>-7.0310422699985793</v>
          </cell>
          <cell r="HP1230">
            <v>-87.156391810014611</v>
          </cell>
          <cell r="HQ1230">
            <v>11.249037880028482</v>
          </cell>
          <cell r="HR1230">
            <v>-1123.8962501401547</v>
          </cell>
          <cell r="HS1230">
            <v>-42.298795199996675</v>
          </cell>
          <cell r="HT1230">
            <v>-43.185445249997429</v>
          </cell>
          <cell r="HU1230">
            <v>-955.30427452000004</v>
          </cell>
          <cell r="HV1230">
            <v>0</v>
          </cell>
          <cell r="HW1230">
            <v>0</v>
          </cell>
          <cell r="HX1230">
            <v>-2.7621243800094817</v>
          </cell>
          <cell r="HY1230">
            <v>4.2725529199815355</v>
          </cell>
          <cell r="HZ1230">
            <v>4.7326626400172245</v>
          </cell>
          <cell r="IA1230">
            <v>-49.314505690010265</v>
          </cell>
          <cell r="IB1230">
            <v>4.6077411899896106</v>
          </cell>
          <cell r="IC1230">
            <v>-50.541471579985227</v>
          </cell>
          <cell r="ID1230">
            <v>5.8974097300088033</v>
          </cell>
          <cell r="IE1230">
            <v>-302.95957944006659</v>
          </cell>
          <cell r="IF1230">
            <v>1.4006580499990378</v>
          </cell>
          <cell r="IG1230">
            <v>-58.643516740004998</v>
          </cell>
          <cell r="IH1230">
            <v>-5.9913924600114115</v>
          </cell>
          <cell r="II1230">
            <v>1.8993099999997867</v>
          </cell>
          <cell r="IJ1230">
            <v>1.4498387099993124</v>
          </cell>
          <cell r="IK1230">
            <v>-59.944005639990792</v>
          </cell>
          <cell r="IL1230">
            <v>-65.036096580006415</v>
          </cell>
          <cell r="IM1230">
            <v>-89.208217209990835</v>
          </cell>
          <cell r="IN1230">
            <v>4.7821296699985396</v>
          </cell>
          <cell r="IO1230">
            <v>0.54266000000643544</v>
          </cell>
          <cell r="IP1230">
            <v>-36.116063900029985</v>
          </cell>
          <cell r="IQ1230">
            <v>1.9051166599965654</v>
          </cell>
          <cell r="IR1230">
            <v>-166.65077101998031</v>
          </cell>
          <cell r="IS1230">
            <v>-5.1071908799931407</v>
          </cell>
          <cell r="IT1230">
            <v>-96.641826479972224</v>
          </cell>
          <cell r="IU1230">
            <v>5.9003917899899534</v>
          </cell>
          <cell r="IV1230">
            <v>0</v>
          </cell>
          <cell r="IW1230">
            <v>0</v>
          </cell>
          <cell r="IX1230">
            <v>0.27133000000321772</v>
          </cell>
          <cell r="IY1230">
            <v>23.895908320002491</v>
          </cell>
          <cell r="IZ1230">
            <v>2.9796426599787083</v>
          </cell>
          <cell r="JA1230">
            <v>-21.5982975299994</v>
          </cell>
          <cell r="JB1230">
            <v>-30.837333610004862</v>
          </cell>
          <cell r="JC1230">
            <v>-52.588780000020051</v>
          </cell>
          <cell r="JD1230">
            <v>7.0753847099840641</v>
          </cell>
          <cell r="JE1230">
            <v>0</v>
          </cell>
          <cell r="JF1230">
            <v>0</v>
          </cell>
          <cell r="JG1230">
            <v>0</v>
          </cell>
          <cell r="JH1230">
            <v>0</v>
          </cell>
          <cell r="JI1230">
            <v>0</v>
          </cell>
          <cell r="JJ1230">
            <v>0</v>
          </cell>
          <cell r="JK1230">
            <v>0</v>
          </cell>
          <cell r="JL1230">
            <v>0</v>
          </cell>
          <cell r="JM1230">
            <v>0</v>
          </cell>
          <cell r="JN1230">
            <v>0</v>
          </cell>
          <cell r="JO1230">
            <v>0</v>
          </cell>
          <cell r="JP1230">
            <v>0</v>
          </cell>
          <cell r="JQ1230">
            <v>0</v>
          </cell>
        </row>
        <row r="1231">
          <cell r="D1231" t="str">
            <v>CL_.EX.UTS._.___.Hunter 3</v>
          </cell>
          <cell r="F1231">
            <v>-87.284991599910427</v>
          </cell>
          <cell r="G1231">
            <v>422.95775448001223</v>
          </cell>
          <cell r="H1231">
            <v>-74.965102569956798</v>
          </cell>
          <cell r="I1231">
            <v>-585.70901810991927</v>
          </cell>
          <cell r="J1231">
            <v>-412.88965392999671</v>
          </cell>
          <cell r="K1231">
            <v>264.27847073003068</v>
          </cell>
          <cell r="L1231">
            <v>-932.79240511998069</v>
          </cell>
          <cell r="M1231">
            <v>-179.53683358003036</v>
          </cell>
          <cell r="N1231">
            <v>-299.48102353001013</v>
          </cell>
          <cell r="O1231">
            <v>-824.24386618996505</v>
          </cell>
          <cell r="P1231">
            <v>-570.76667907001683</v>
          </cell>
          <cell r="Q1231">
            <v>-257.40168050001375</v>
          </cell>
          <cell r="R1231">
            <v>-769.43190522957593</v>
          </cell>
          <cell r="S1231">
            <v>-63.991131829970982</v>
          </cell>
          <cell r="T1231">
            <v>-7.3571609899809118</v>
          </cell>
          <cell r="U1231">
            <v>-110.59846136008855</v>
          </cell>
          <cell r="V1231">
            <v>178.11855647002812</v>
          </cell>
          <cell r="W1231">
            <v>-20.000000000007276</v>
          </cell>
          <cell r="X1231">
            <v>54.44965185993351</v>
          </cell>
          <cell r="Y1231">
            <v>-32.488616949936841</v>
          </cell>
          <cell r="Z1231">
            <v>-172.44566433003638</v>
          </cell>
          <cell r="AA1231">
            <v>-31.099484509963077</v>
          </cell>
          <cell r="AB1231">
            <v>170.89319758999045</v>
          </cell>
          <cell r="AC1231">
            <v>-278.40699887007941</v>
          </cell>
          <cell r="AD1231">
            <v>-456.50579230999574</v>
          </cell>
          <cell r="AE1231">
            <v>-743.15627706982195</v>
          </cell>
          <cell r="AF1231">
            <v>-76.013298290024977</v>
          </cell>
          <cell r="AG1231">
            <v>155.57378484003129</v>
          </cell>
          <cell r="AH1231">
            <v>4.8599999999993315E-2</v>
          </cell>
          <cell r="AI1231">
            <v>-195.62428578999243</v>
          </cell>
          <cell r="AJ1231">
            <v>-56.011200000000827</v>
          </cell>
          <cell r="AK1231">
            <v>-40.577285729988944</v>
          </cell>
          <cell r="AL1231">
            <v>122.30879795999499</v>
          </cell>
          <cell r="AM1231">
            <v>237.21401816999423</v>
          </cell>
          <cell r="AN1231">
            <v>-408.92336604994489</v>
          </cell>
          <cell r="AO1231">
            <v>-420.04551517995424</v>
          </cell>
          <cell r="AP1231">
            <v>-26.127204450080171</v>
          </cell>
          <cell r="AQ1231">
            <v>-34.979322549945209</v>
          </cell>
          <cell r="AR1231">
            <v>249.4024735596031</v>
          </cell>
          <cell r="AS1231">
            <v>168.90965717000654</v>
          </cell>
          <cell r="AT1231">
            <v>-243.43409242996131</v>
          </cell>
          <cell r="AU1231">
            <v>326.36034150997875</v>
          </cell>
          <cell r="AV1231">
            <v>-105.07647274999181</v>
          </cell>
          <cell r="AW1231">
            <v>-197.22019370999624</v>
          </cell>
          <cell r="AX1231">
            <v>-21.736478330014506</v>
          </cell>
          <cell r="AY1231">
            <v>-104.29789981996873</v>
          </cell>
          <cell r="AZ1231">
            <v>212.51408066001022</v>
          </cell>
          <cell r="BA1231">
            <v>-5.2402745099971071</v>
          </cell>
          <cell r="BB1231">
            <v>114.72610493001412</v>
          </cell>
          <cell r="BC1231">
            <v>-76.450026299979072</v>
          </cell>
          <cell r="BD1231">
            <v>180.34772714000428</v>
          </cell>
          <cell r="BE1231">
            <v>-4364.8854708694853</v>
          </cell>
          <cell r="BF1231">
            <v>-158.13992563995998</v>
          </cell>
          <cell r="BG1231">
            <v>-128.31737848001649</v>
          </cell>
          <cell r="BH1231">
            <v>-722.88895954999316</v>
          </cell>
          <cell r="BI1231">
            <v>-1120.6748299899996</v>
          </cell>
          <cell r="BJ1231">
            <v>-54.523289659999136</v>
          </cell>
          <cell r="BK1231">
            <v>-868.08698627995909</v>
          </cell>
          <cell r="BL1231">
            <v>-229.03455605002819</v>
          </cell>
          <cell r="BM1231">
            <v>-155.28750859992579</v>
          </cell>
          <cell r="BN1231">
            <v>14.81792811001651</v>
          </cell>
          <cell r="BO1231">
            <v>-162.13475849002134</v>
          </cell>
          <cell r="BP1231">
            <v>-296.07469740998931</v>
          </cell>
          <cell r="BQ1231">
            <v>-484.54050882993033</v>
          </cell>
          <cell r="BR1231">
            <v>-4590.111803480424</v>
          </cell>
          <cell r="BS1231">
            <v>-119.81128742994042</v>
          </cell>
          <cell r="BT1231">
            <v>-605.24571109996759</v>
          </cell>
          <cell r="BU1231">
            <v>-2038.5658378799562</v>
          </cell>
          <cell r="BV1231">
            <v>-444.22417150999536</v>
          </cell>
          <cell r="BW1231">
            <v>-275.60292477001349</v>
          </cell>
          <cell r="BX1231">
            <v>-147.15181359002599</v>
          </cell>
          <cell r="BY1231">
            <v>-56.738945209945086</v>
          </cell>
          <cell r="BZ1231">
            <v>-120.2655893600022</v>
          </cell>
          <cell r="CA1231">
            <v>-78.685196830017958</v>
          </cell>
          <cell r="CB1231">
            <v>-509.88441280004918</v>
          </cell>
          <cell r="CC1231">
            <v>-78.946111739962362</v>
          </cell>
          <cell r="CD1231">
            <v>-114.98980126000242</v>
          </cell>
          <cell r="CE1231">
            <v>-4502.2134548099712</v>
          </cell>
          <cell r="CF1231">
            <v>-189.23901348997606</v>
          </cell>
          <cell r="CG1231">
            <v>-561.30819663000875</v>
          </cell>
          <cell r="CH1231">
            <v>0</v>
          </cell>
          <cell r="CI1231">
            <v>-1270.7543706599827</v>
          </cell>
          <cell r="CJ1231">
            <v>-199.6319745199944</v>
          </cell>
          <cell r="CK1231">
            <v>-1246.2988887300016</v>
          </cell>
          <cell r="CL1231">
            <v>-15.433080949995201</v>
          </cell>
          <cell r="CM1231">
            <v>-329.33523277999484</v>
          </cell>
          <cell r="CN1231">
            <v>-317.92554281995399</v>
          </cell>
          <cell r="CO1231">
            <v>-109.41512420997606</v>
          </cell>
          <cell r="CP1231">
            <v>-111.63326684001368</v>
          </cell>
          <cell r="CQ1231">
            <v>-151.23876317997929</v>
          </cell>
          <cell r="CR1231">
            <v>-5933.9257024698891</v>
          </cell>
          <cell r="CS1231">
            <v>-2852.9677246799693</v>
          </cell>
          <cell r="CT1231">
            <v>273.63787197001511</v>
          </cell>
          <cell r="CU1231">
            <v>-50.027691740004229</v>
          </cell>
          <cell r="CV1231">
            <v>-545.12383881000278</v>
          </cell>
          <cell r="CW1231">
            <v>-9.999999999996362</v>
          </cell>
          <cell r="CX1231">
            <v>-113.43444529999397</v>
          </cell>
          <cell r="CY1231">
            <v>-96.690427449939307</v>
          </cell>
          <cell r="CZ1231">
            <v>-57.750107590021798</v>
          </cell>
          <cell r="DA1231">
            <v>-249.21930917995633</v>
          </cell>
          <cell r="DB1231">
            <v>-1645.7908730399795</v>
          </cell>
          <cell r="DC1231">
            <v>-452.33890779991634</v>
          </cell>
          <cell r="DD1231">
            <v>-134.22024884994607</v>
          </cell>
          <cell r="DE1231">
            <v>-2669.4083683397621</v>
          </cell>
          <cell r="DF1231">
            <v>-83.144179720024113</v>
          </cell>
          <cell r="DG1231">
            <v>-640.11815843000659</v>
          </cell>
          <cell r="DH1231">
            <v>-762.47780227000476</v>
          </cell>
          <cell r="DI1231">
            <v>-264.24066674002097</v>
          </cell>
          <cell r="DJ1231">
            <v>79.840662890001113</v>
          </cell>
          <cell r="DK1231">
            <v>-416.4147817499761</v>
          </cell>
          <cell r="DL1231">
            <v>-27.66465655999491</v>
          </cell>
          <cell r="DM1231">
            <v>-55.778343549987767</v>
          </cell>
          <cell r="DN1231">
            <v>-139.8048299899674</v>
          </cell>
          <cell r="DO1231">
            <v>-98.635119589976966</v>
          </cell>
          <cell r="DP1231">
            <v>-258.87434949999442</v>
          </cell>
          <cell r="DQ1231">
            <v>-2.0961431300383992</v>
          </cell>
          <cell r="DR1231">
            <v>-525.2408098904416</v>
          </cell>
          <cell r="DS1231">
            <v>-36.94113778002793</v>
          </cell>
          <cell r="DT1231">
            <v>6.080860530026257</v>
          </cell>
          <cell r="DU1231">
            <v>-55.114206430007471</v>
          </cell>
          <cell r="DV1231">
            <v>72.505685879965313</v>
          </cell>
          <cell r="DW1231">
            <v>113.78378352000072</v>
          </cell>
          <cell r="DX1231">
            <v>-181.08542572997976</v>
          </cell>
          <cell r="DY1231">
            <v>302.6048016900022</v>
          </cell>
          <cell r="DZ1231">
            <v>-11.712423889985075</v>
          </cell>
          <cell r="EA1231">
            <v>62.336305179982446</v>
          </cell>
          <cell r="EB1231">
            <v>-301.72764011000982</v>
          </cell>
          <cell r="EC1231">
            <v>-413.74951707007131</v>
          </cell>
          <cell r="ED1231">
            <v>-82.221895680064335</v>
          </cell>
          <cell r="EE1231">
            <v>-2001.048736680299</v>
          </cell>
          <cell r="EF1231">
            <v>-123.29258882015711</v>
          </cell>
          <cell r="EG1231">
            <v>-47.388346860010643</v>
          </cell>
          <cell r="EH1231">
            <v>0</v>
          </cell>
          <cell r="EI1231">
            <v>-111.91799916000309</v>
          </cell>
          <cell r="EJ1231">
            <v>-25.797906649997458</v>
          </cell>
          <cell r="EK1231">
            <v>-30.197189339989563</v>
          </cell>
          <cell r="EL1231">
            <v>-12.262451889982913</v>
          </cell>
          <cell r="EM1231">
            <v>140.30861063004704</v>
          </cell>
          <cell r="EN1231">
            <v>-1650.0035342600313</v>
          </cell>
          <cell r="EO1231">
            <v>-88.372766789980233</v>
          </cell>
          <cell r="EP1231">
            <v>-33.34344821999548</v>
          </cell>
          <cell r="EQ1231">
            <v>-18.781115319929086</v>
          </cell>
          <cell r="ER1231">
            <v>-762.80247414018959</v>
          </cell>
          <cell r="ES1231">
            <v>-45.626997880055569</v>
          </cell>
          <cell r="ET1231">
            <v>-20.972533440013649</v>
          </cell>
          <cell r="EU1231">
            <v>-35.75978930000565</v>
          </cell>
          <cell r="EV1231">
            <v>-288.42422414999601</v>
          </cell>
          <cell r="EW1231">
            <v>-50</v>
          </cell>
          <cell r="EX1231">
            <v>-135.11769496000488</v>
          </cell>
          <cell r="EY1231">
            <v>-141.90019564997056</v>
          </cell>
          <cell r="EZ1231">
            <v>-45.752967410022393</v>
          </cell>
          <cell r="FA1231">
            <v>226.96280725995894</v>
          </cell>
          <cell r="FB1231">
            <v>-188.51893449001363</v>
          </cell>
          <cell r="FC1231">
            <v>-44.757126470038202</v>
          </cell>
          <cell r="FD1231">
            <v>7.0651823499938473</v>
          </cell>
          <cell r="FE1231">
            <v>-761.85896279010922</v>
          </cell>
          <cell r="FF1231">
            <v>68.215672110032756</v>
          </cell>
          <cell r="FG1231">
            <v>9.0822182100382634</v>
          </cell>
          <cell r="FH1231">
            <v>10.110819100009394</v>
          </cell>
          <cell r="FI1231">
            <v>-118.15448336999725</v>
          </cell>
          <cell r="FJ1231">
            <v>-10</v>
          </cell>
          <cell r="FK1231">
            <v>-172.07457179999619</v>
          </cell>
          <cell r="FL1231">
            <v>-20.234889260056661</v>
          </cell>
          <cell r="FM1231">
            <v>-24.751866520004114</v>
          </cell>
          <cell r="FN1231">
            <v>-19.373200850066496</v>
          </cell>
          <cell r="FO1231">
            <v>-257.842981910042</v>
          </cell>
          <cell r="FP1231">
            <v>-108.52036694006529</v>
          </cell>
          <cell r="FQ1231">
            <v>-118.31531155994162</v>
          </cell>
          <cell r="FR1231">
            <v>-97.954758479725569</v>
          </cell>
          <cell r="FS1231">
            <v>24.855045800039079</v>
          </cell>
          <cell r="FT1231">
            <v>-52.36887707997812</v>
          </cell>
          <cell r="FU1231">
            <v>-25.923388689989224</v>
          </cell>
          <cell r="FV1231">
            <v>-92.122640010000396</v>
          </cell>
          <cell r="FW1231">
            <v>-59.647424920000503</v>
          </cell>
          <cell r="FX1231">
            <v>-27.376495500022429</v>
          </cell>
          <cell r="FY1231">
            <v>73.681404609902529</v>
          </cell>
          <cell r="FZ1231">
            <v>-66.1768082799681</v>
          </cell>
          <cell r="GA1231">
            <v>5.2718691800546367</v>
          </cell>
          <cell r="GB1231">
            <v>115.90003140000044</v>
          </cell>
          <cell r="GC1231">
            <v>7.4812401499948464</v>
          </cell>
          <cell r="GD1231">
            <v>-1.5287151400116272</v>
          </cell>
          <cell r="GE1231">
            <v>-393.9103582999669</v>
          </cell>
          <cell r="GF1231">
            <v>-14.609121760033304</v>
          </cell>
          <cell r="GG1231">
            <v>-131.08559159000288</v>
          </cell>
          <cell r="GH1231">
            <v>0</v>
          </cell>
          <cell r="GI1231">
            <v>0</v>
          </cell>
          <cell r="GJ1231">
            <v>0</v>
          </cell>
          <cell r="GK1231">
            <v>-100.76716477000446</v>
          </cell>
          <cell r="GL1231">
            <v>-24.867370650026714</v>
          </cell>
          <cell r="GM1231">
            <v>-31.390700990014011</v>
          </cell>
          <cell r="GN1231">
            <v>-4.1974080028012395E-2</v>
          </cell>
          <cell r="GO1231">
            <v>-100.02799397998024</v>
          </cell>
          <cell r="GP1231">
            <v>1.7446438299957663</v>
          </cell>
          <cell r="GQ1231">
            <v>7.1349156900541857</v>
          </cell>
          <cell r="GR1231">
            <v>74.058151479810476</v>
          </cell>
          <cell r="GS1231">
            <v>-314.33995503999176</v>
          </cell>
          <cell r="GT1231">
            <v>-121.15971951998654</v>
          </cell>
          <cell r="GU1231">
            <v>1032.6914431199984</v>
          </cell>
          <cell r="GV1231">
            <v>0</v>
          </cell>
          <cell r="GW1231">
            <v>-195.69129679000002</v>
          </cell>
          <cell r="GX1231">
            <v>-90.201475289999507</v>
          </cell>
          <cell r="GY1231">
            <v>-45.49916693000705</v>
          </cell>
          <cell r="GZ1231">
            <v>-122.35955687001115</v>
          </cell>
          <cell r="HA1231">
            <v>2.9132486700254958</v>
          </cell>
          <cell r="HB1231">
            <v>-62.772566999992705</v>
          </cell>
          <cell r="HC1231">
            <v>-6.4035345999873243</v>
          </cell>
          <cell r="HD1231">
            <v>-3.1192682700348087</v>
          </cell>
          <cell r="HE1231">
            <v>-306.38500826992095</v>
          </cell>
          <cell r="HF1231">
            <v>194.69189706008183</v>
          </cell>
          <cell r="HG1231">
            <v>-15.973188279982423</v>
          </cell>
          <cell r="HH1231">
            <v>-4.3462038600118831</v>
          </cell>
          <cell r="HI1231">
            <v>1.6694702800014056</v>
          </cell>
          <cell r="HJ1231">
            <v>0</v>
          </cell>
          <cell r="HK1231">
            <v>-269.89684498001589</v>
          </cell>
          <cell r="HL1231">
            <v>-36.519869290030329</v>
          </cell>
          <cell r="HM1231">
            <v>-15.741267419973155</v>
          </cell>
          <cell r="HN1231">
            <v>-9.7521293799800333</v>
          </cell>
          <cell r="HO1231">
            <v>-140.9696908800106</v>
          </cell>
          <cell r="HP1231">
            <v>-19.244527979986742</v>
          </cell>
          <cell r="HQ1231">
            <v>9.6973464600741863</v>
          </cell>
          <cell r="HR1231">
            <v>385.35734466928989</v>
          </cell>
          <cell r="HS1231">
            <v>-27.559118560049683</v>
          </cell>
          <cell r="HT1231">
            <v>334.85106603006716</v>
          </cell>
          <cell r="HU1231">
            <v>-52.718071829993278</v>
          </cell>
          <cell r="HV1231">
            <v>0</v>
          </cell>
          <cell r="HW1231">
            <v>-16.786321499999758</v>
          </cell>
          <cell r="HX1231">
            <v>498.56344790002913</v>
          </cell>
          <cell r="HY1231">
            <v>-62.960704739991343</v>
          </cell>
          <cell r="HZ1231">
            <v>-11.433495180041064</v>
          </cell>
          <cell r="IA1231">
            <v>-34.486675980035216</v>
          </cell>
          <cell r="IB1231">
            <v>-141.34978503003367</v>
          </cell>
          <cell r="IC1231">
            <v>-19.023106730019208</v>
          </cell>
          <cell r="ID1231">
            <v>-81.739889709977433</v>
          </cell>
          <cell r="IE1231">
            <v>-800.49907536013052</v>
          </cell>
          <cell r="IF1231">
            <v>487.40156540006865</v>
          </cell>
          <cell r="IG1231">
            <v>-110.48645189995295</v>
          </cell>
          <cell r="IH1231">
            <v>0</v>
          </cell>
          <cell r="II1231">
            <v>-788.41194486000313</v>
          </cell>
          <cell r="IJ1231">
            <v>-53.489838229999805</v>
          </cell>
          <cell r="IK1231">
            <v>-120.08974691000185</v>
          </cell>
          <cell r="IL1231">
            <v>-107.54810924999765</v>
          </cell>
          <cell r="IM1231">
            <v>-19.728670000011334</v>
          </cell>
          <cell r="IN1231">
            <v>-35.190624899987597</v>
          </cell>
          <cell r="IO1231">
            <v>-40.517750899976818</v>
          </cell>
          <cell r="IP1231">
            <v>-17.925380130007397</v>
          </cell>
          <cell r="IQ1231">
            <v>5.4878763200249523</v>
          </cell>
          <cell r="IR1231">
            <v>-1892.2261024396867</v>
          </cell>
          <cell r="IS1231">
            <v>-283.74388793006074</v>
          </cell>
          <cell r="IT1231">
            <v>83.442347330012126</v>
          </cell>
          <cell r="IU1231">
            <v>-253.79550867000944</v>
          </cell>
          <cell r="IV1231">
            <v>23.726712199999383</v>
          </cell>
          <cell r="IW1231">
            <v>11.536201080001774</v>
          </cell>
          <cell r="IX1231">
            <v>-967.67490410996834</v>
          </cell>
          <cell r="IY1231">
            <v>-10.062400950002484</v>
          </cell>
          <cell r="IZ1231">
            <v>2.4217352200066671</v>
          </cell>
          <cell r="JA1231">
            <v>-48.065548699989449</v>
          </cell>
          <cell r="JB1231">
            <v>-386.54351896999287</v>
          </cell>
          <cell r="JC1231">
            <v>-68.044301469926722</v>
          </cell>
          <cell r="JD1231">
            <v>4.5769725300488062</v>
          </cell>
          <cell r="JE1231">
            <v>0</v>
          </cell>
          <cell r="JF1231">
            <v>0</v>
          </cell>
          <cell r="JG1231">
            <v>0</v>
          </cell>
          <cell r="JH1231">
            <v>0</v>
          </cell>
          <cell r="JI1231">
            <v>0</v>
          </cell>
          <cell r="JJ1231">
            <v>0</v>
          </cell>
          <cell r="JK1231">
            <v>0</v>
          </cell>
          <cell r="JL1231">
            <v>0</v>
          </cell>
          <cell r="JM1231">
            <v>0</v>
          </cell>
          <cell r="JN1231">
            <v>0</v>
          </cell>
          <cell r="JO1231">
            <v>0</v>
          </cell>
          <cell r="JP1231">
            <v>0</v>
          </cell>
          <cell r="JQ1231">
            <v>0</v>
          </cell>
        </row>
        <row r="1232">
          <cell r="D1232" t="str">
            <v>CL_.EX.UTS._.___.Huntington 1</v>
          </cell>
          <cell r="F1232">
            <v>-98.017864049994387</v>
          </cell>
          <cell r="G1232">
            <v>-20.742822359985439</v>
          </cell>
          <cell r="H1232">
            <v>-217.82566811994184</v>
          </cell>
          <cell r="I1232">
            <v>232.11545664000732</v>
          </cell>
          <cell r="J1232">
            <v>-586.94695521995891</v>
          </cell>
          <cell r="K1232">
            <v>254.71054972003913</v>
          </cell>
          <cell r="L1232">
            <v>417.96806920995004</v>
          </cell>
          <cell r="M1232">
            <v>-1238.6503548099718</v>
          </cell>
          <cell r="N1232">
            <v>-99.969679400004679</v>
          </cell>
          <cell r="O1232">
            <v>-40.677431909993174</v>
          </cell>
          <cell r="P1232">
            <v>243.28765876992838</v>
          </cell>
          <cell r="Q1232">
            <v>-202.69350904988823</v>
          </cell>
          <cell r="R1232">
            <v>667.96887113014236</v>
          </cell>
          <cell r="S1232">
            <v>-161.67505780997453</v>
          </cell>
          <cell r="T1232">
            <v>-145.35243671000353</v>
          </cell>
          <cell r="U1232">
            <v>875.60489293999854</v>
          </cell>
          <cell r="V1232">
            <v>-22.555666169995675</v>
          </cell>
          <cell r="W1232">
            <v>498.45464969996829</v>
          </cell>
          <cell r="X1232">
            <v>81.437345650047064</v>
          </cell>
          <cell r="Y1232">
            <v>231.60828569001751</v>
          </cell>
          <cell r="Z1232">
            <v>-250.21994960997836</v>
          </cell>
          <cell r="AA1232">
            <v>-124.58957426995039</v>
          </cell>
          <cell r="AB1232">
            <v>-19.883429790002992</v>
          </cell>
          <cell r="AC1232">
            <v>20.75159780003014</v>
          </cell>
          <cell r="AD1232">
            <v>-315.6117862900719</v>
          </cell>
          <cell r="AE1232">
            <v>-238.98091559996828</v>
          </cell>
          <cell r="AF1232">
            <v>212.91458316991339</v>
          </cell>
          <cell r="AG1232">
            <v>-455.5753933400556</v>
          </cell>
          <cell r="AH1232">
            <v>-294.58287210998242</v>
          </cell>
          <cell r="AI1232">
            <v>-278.00494004000211</v>
          </cell>
          <cell r="AJ1232">
            <v>88.725509919982869</v>
          </cell>
          <cell r="AK1232">
            <v>-79.172836499958066</v>
          </cell>
          <cell r="AL1232">
            <v>-56.948346180026419</v>
          </cell>
          <cell r="AM1232">
            <v>-57.747425000008661</v>
          </cell>
          <cell r="AN1232">
            <v>-27.91300512989983</v>
          </cell>
          <cell r="AO1232">
            <v>664.80691598996054</v>
          </cell>
          <cell r="AP1232">
            <v>105.11276094004279</v>
          </cell>
          <cell r="AQ1232">
            <v>-60.595867319963872</v>
          </cell>
          <cell r="AR1232">
            <v>691.6641460401006</v>
          </cell>
          <cell r="AS1232">
            <v>75.323647609999171</v>
          </cell>
          <cell r="AT1232">
            <v>45.909859200008214</v>
          </cell>
          <cell r="AU1232">
            <v>-124.06098501008819</v>
          </cell>
          <cell r="AV1232">
            <v>91.349597619991982</v>
          </cell>
          <cell r="AW1232">
            <v>1085.303235600004</v>
          </cell>
          <cell r="AX1232">
            <v>23.81204898993019</v>
          </cell>
          <cell r="AY1232">
            <v>-43.267505910072941</v>
          </cell>
          <cell r="AZ1232">
            <v>-15.056179779989179</v>
          </cell>
          <cell r="BA1232">
            <v>-39.999999999941792</v>
          </cell>
          <cell r="BB1232">
            <v>-503.43858935005846</v>
          </cell>
          <cell r="BC1232">
            <v>-132.35858028003713</v>
          </cell>
          <cell r="BD1232">
            <v>228.14759734994732</v>
          </cell>
          <cell r="BE1232">
            <v>-3041.4651633100584</v>
          </cell>
          <cell r="BF1232">
            <v>-423.8984494599863</v>
          </cell>
          <cell r="BG1232">
            <v>-224.36576560002868</v>
          </cell>
          <cell r="BH1232">
            <v>-473.76480383001035</v>
          </cell>
          <cell r="BI1232">
            <v>-379.03002498998831</v>
          </cell>
          <cell r="BJ1232">
            <v>-615.77126036997652</v>
          </cell>
          <cell r="BK1232">
            <v>-240.72712231002515</v>
          </cell>
          <cell r="BL1232">
            <v>-81.467695129918866</v>
          </cell>
          <cell r="BM1232">
            <v>-67.33092129000579</v>
          </cell>
          <cell r="BN1232">
            <v>-147.37366406997899</v>
          </cell>
          <cell r="BO1232">
            <v>-42.303282710003259</v>
          </cell>
          <cell r="BP1232">
            <v>-215.06715768005233</v>
          </cell>
          <cell r="BQ1232">
            <v>-130.36501586990198</v>
          </cell>
          <cell r="BR1232">
            <v>-1888.1168802999891</v>
          </cell>
          <cell r="BS1232">
            <v>-6.5561603299574926</v>
          </cell>
          <cell r="BT1232">
            <v>-271.71552542000427</v>
          </cell>
          <cell r="BU1232">
            <v>-139.70468588999938</v>
          </cell>
          <cell r="BV1232">
            <v>-314.54629050006042</v>
          </cell>
          <cell r="BW1232">
            <v>-497.90875464997953</v>
          </cell>
          <cell r="BX1232">
            <v>-107.77074141002959</v>
          </cell>
          <cell r="BY1232">
            <v>-36.472772419976536</v>
          </cell>
          <cell r="BZ1232">
            <v>-20.238831830007257</v>
          </cell>
          <cell r="CA1232">
            <v>-19.304617399990093</v>
          </cell>
          <cell r="CB1232">
            <v>-119.6983076799952</v>
          </cell>
          <cell r="CC1232">
            <v>-292.08884768001735</v>
          </cell>
          <cell r="CD1232">
            <v>-62.111345089972019</v>
          </cell>
          <cell r="CE1232">
            <v>-1133.7809071694501</v>
          </cell>
          <cell r="CF1232">
            <v>-56.908760539954528</v>
          </cell>
          <cell r="CG1232">
            <v>-216.09607327004778</v>
          </cell>
          <cell r="CH1232">
            <v>-100.76923076997628</v>
          </cell>
          <cell r="CI1232">
            <v>-65.815876029984793</v>
          </cell>
          <cell r="CJ1232">
            <v>-284.66657882995787</v>
          </cell>
          <cell r="CK1232">
            <v>55.045461250003427</v>
          </cell>
          <cell r="CL1232">
            <v>-34.499842960038222</v>
          </cell>
          <cell r="CM1232">
            <v>-36.097754070011433</v>
          </cell>
          <cell r="CN1232">
            <v>-163.27390001004096</v>
          </cell>
          <cell r="CO1232">
            <v>-94.507514990022173</v>
          </cell>
          <cell r="CP1232">
            <v>-75.026569959940389</v>
          </cell>
          <cell r="CQ1232">
            <v>-61.164266990032047</v>
          </cell>
          <cell r="CR1232">
            <v>-3576.1094038309529</v>
          </cell>
          <cell r="CS1232">
            <v>-61.600051170040388</v>
          </cell>
          <cell r="CT1232">
            <v>-1550.7285552099929</v>
          </cell>
          <cell r="CU1232">
            <v>-604.42111863996251</v>
          </cell>
          <cell r="CV1232">
            <v>-213.70230363000883</v>
          </cell>
          <cell r="CW1232">
            <v>-404.6561955199868</v>
          </cell>
          <cell r="CX1232">
            <v>-336.59185139002511</v>
          </cell>
          <cell r="CY1232">
            <v>-24.161867390037514</v>
          </cell>
          <cell r="CZ1232">
            <v>-94.185775839956477</v>
          </cell>
          <cell r="DA1232">
            <v>-148.35348563996376</v>
          </cell>
          <cell r="DB1232">
            <v>-9.9825051899824757</v>
          </cell>
          <cell r="DC1232">
            <v>-84.285495739954058</v>
          </cell>
          <cell r="DD1232">
            <v>-43.440198469965253</v>
          </cell>
          <cell r="DE1232">
            <v>-1947.1785375294276</v>
          </cell>
          <cell r="DF1232">
            <v>-47.199123350030277</v>
          </cell>
          <cell r="DG1232">
            <v>-458.3806749600335</v>
          </cell>
          <cell r="DH1232">
            <v>-96.769498570007272</v>
          </cell>
          <cell r="DI1232">
            <v>-354.78611196001293</v>
          </cell>
          <cell r="DJ1232">
            <v>-193.29448897001566</v>
          </cell>
          <cell r="DK1232">
            <v>-375.92488053999841</v>
          </cell>
          <cell r="DL1232">
            <v>-54.965372840000782</v>
          </cell>
          <cell r="DM1232">
            <v>-225.58259446997545</v>
          </cell>
          <cell r="DN1232">
            <v>-57.610573760000989</v>
          </cell>
          <cell r="DO1232">
            <v>-34.517292599994107</v>
          </cell>
          <cell r="DP1232">
            <v>-29.144704860053025</v>
          </cell>
          <cell r="DQ1232">
            <v>-19.003220649959985</v>
          </cell>
          <cell r="DR1232">
            <v>-485.79621934983879</v>
          </cell>
          <cell r="DS1232">
            <v>-29.999973379948642</v>
          </cell>
          <cell r="DT1232">
            <v>-129.14692685005139</v>
          </cell>
          <cell r="DU1232">
            <v>-210.17314341996098</v>
          </cell>
          <cell r="DV1232">
            <v>-132.58529491000809</v>
          </cell>
          <cell r="DW1232">
            <v>-289.8200353999855</v>
          </cell>
          <cell r="DX1232">
            <v>-319.18085724997218</v>
          </cell>
          <cell r="DY1232">
            <v>-28.262785169994459</v>
          </cell>
          <cell r="DZ1232">
            <v>45.777973189979093</v>
          </cell>
          <cell r="EA1232">
            <v>-1.864251829974819</v>
          </cell>
          <cell r="EB1232">
            <v>-5.1206137699773535</v>
          </cell>
          <cell r="EC1232">
            <v>625.7531663600239</v>
          </cell>
          <cell r="ED1232">
            <v>-11.173476919997483</v>
          </cell>
          <cell r="EE1232">
            <v>-152.19776127999648</v>
          </cell>
          <cell r="EF1232">
            <v>0.13573043985525146</v>
          </cell>
          <cell r="EG1232">
            <v>-7.3109890700143296</v>
          </cell>
          <cell r="EH1232">
            <v>-36.674859070015373</v>
          </cell>
          <cell r="EI1232">
            <v>-127.99209816998336</v>
          </cell>
          <cell r="EJ1232">
            <v>181.32733064002241</v>
          </cell>
          <cell r="EK1232">
            <v>73.441238149971468</v>
          </cell>
          <cell r="EL1232">
            <v>-105.15514101006556</v>
          </cell>
          <cell r="EM1232">
            <v>-56.500208290002774</v>
          </cell>
          <cell r="EN1232">
            <v>-31.498641940008383</v>
          </cell>
          <cell r="EO1232">
            <v>-32.57342723000329</v>
          </cell>
          <cell r="EP1232">
            <v>-1.6235318200197071</v>
          </cell>
          <cell r="EQ1232">
            <v>-7.7731639099656604</v>
          </cell>
          <cell r="ER1232">
            <v>-825.04482550034299</v>
          </cell>
          <cell r="ES1232">
            <v>-80.798464940104168</v>
          </cell>
          <cell r="ET1232">
            <v>-30.54499331000261</v>
          </cell>
          <cell r="EU1232">
            <v>-33.003812030015979</v>
          </cell>
          <cell r="EV1232">
            <v>-105.54089515004307</v>
          </cell>
          <cell r="EW1232">
            <v>-63.314440339978319</v>
          </cell>
          <cell r="EX1232">
            <v>-231.49882554003852</v>
          </cell>
          <cell r="EY1232">
            <v>-17.617685230041388</v>
          </cell>
          <cell r="EZ1232">
            <v>0.27392026002053171</v>
          </cell>
          <cell r="FA1232">
            <v>-239.54278285003966</v>
          </cell>
          <cell r="FB1232">
            <v>7.4857753399410285</v>
          </cell>
          <cell r="FC1232">
            <v>-32.570601710001938</v>
          </cell>
          <cell r="FD1232">
            <v>1.6279799999319948</v>
          </cell>
          <cell r="FE1232">
            <v>-379.61006139032543</v>
          </cell>
          <cell r="FF1232">
            <v>-2.1477883600164205</v>
          </cell>
          <cell r="FG1232">
            <v>-13.38862776994938</v>
          </cell>
          <cell r="FH1232">
            <v>-17.361483530024998</v>
          </cell>
          <cell r="FI1232">
            <v>-76.605032710009255</v>
          </cell>
          <cell r="FJ1232">
            <v>87.434706559986807</v>
          </cell>
          <cell r="FK1232">
            <v>-223.30627590001677</v>
          </cell>
          <cell r="FL1232">
            <v>-71.206439059984405</v>
          </cell>
          <cell r="FM1232">
            <v>0.2713299999886658</v>
          </cell>
          <cell r="FN1232">
            <v>-69.76345662001404</v>
          </cell>
          <cell r="FO1232">
            <v>0</v>
          </cell>
          <cell r="FP1232">
            <v>0.82837442005984485</v>
          </cell>
          <cell r="FQ1232">
            <v>5.6346315799746662</v>
          </cell>
          <cell r="FR1232">
            <v>-174.71821000054479</v>
          </cell>
          <cell r="FS1232">
            <v>-67.607068530051038</v>
          </cell>
          <cell r="FT1232">
            <v>-25.43799902999308</v>
          </cell>
          <cell r="FU1232">
            <v>-624.22218573000282</v>
          </cell>
          <cell r="FV1232">
            <v>-204.47055922995787</v>
          </cell>
          <cell r="FW1232">
            <v>1345.8200953499909</v>
          </cell>
          <cell r="FX1232">
            <v>-91.304022540047299</v>
          </cell>
          <cell r="FY1232">
            <v>-12.068858369952068</v>
          </cell>
          <cell r="FZ1232">
            <v>-16.550160099985078</v>
          </cell>
          <cell r="GA1232">
            <v>-99.239853030012455</v>
          </cell>
          <cell r="GB1232">
            <v>-410.70483412995236</v>
          </cell>
          <cell r="GC1232">
            <v>26.05840956006432</v>
          </cell>
          <cell r="GD1232">
            <v>5.0088257799507119</v>
          </cell>
          <cell r="GE1232">
            <v>-1205.5154172303155</v>
          </cell>
          <cell r="GF1232">
            <v>-54.057746740116272</v>
          </cell>
          <cell r="GG1232">
            <v>-157.95123641999089</v>
          </cell>
          <cell r="GH1232">
            <v>-79.183476079982938</v>
          </cell>
          <cell r="GI1232">
            <v>-400.92602786002681</v>
          </cell>
          <cell r="GJ1232">
            <v>-5.5974104000197258</v>
          </cell>
          <cell r="GK1232">
            <v>-393.84589364001295</v>
          </cell>
          <cell r="GL1232">
            <v>79.655253689968958</v>
          </cell>
          <cell r="GM1232">
            <v>-9.2037730700103566</v>
          </cell>
          <cell r="GN1232">
            <v>-81.960085709986743</v>
          </cell>
          <cell r="GO1232">
            <v>-105.28514453003299</v>
          </cell>
          <cell r="GP1232">
            <v>1.0696702899876982</v>
          </cell>
          <cell r="GQ1232">
            <v>1.7704532400239259</v>
          </cell>
          <cell r="GR1232">
            <v>-797.34456829959527</v>
          </cell>
          <cell r="GS1232">
            <v>124.10885956004495</v>
          </cell>
          <cell r="GT1232">
            <v>-9.7930667600012384</v>
          </cell>
          <cell r="GU1232">
            <v>-6.3407363399746828</v>
          </cell>
          <cell r="GV1232">
            <v>-70.296288520010421</v>
          </cell>
          <cell r="GW1232">
            <v>14.73473388000275</v>
          </cell>
          <cell r="GX1232">
            <v>-634.32492804998765</v>
          </cell>
          <cell r="GY1232">
            <v>-68.582604480034206</v>
          </cell>
          <cell r="GZ1232">
            <v>1.0241778999916278</v>
          </cell>
          <cell r="HA1232">
            <v>-59.315711769973859</v>
          </cell>
          <cell r="HB1232">
            <v>19.841763219970744</v>
          </cell>
          <cell r="HC1232">
            <v>-108.15309542999603</v>
          </cell>
          <cell r="HD1232">
            <v>-0.24767150991829112</v>
          </cell>
          <cell r="HE1232">
            <v>-106.86817956948653</v>
          </cell>
          <cell r="HF1232">
            <v>-18.015470179961994</v>
          </cell>
          <cell r="HG1232">
            <v>-65.214786619966617</v>
          </cell>
          <cell r="HH1232">
            <v>-63.205831489991397</v>
          </cell>
          <cell r="HI1232">
            <v>803.89997783998842</v>
          </cell>
          <cell r="HJ1232">
            <v>-19.776816339996003</v>
          </cell>
          <cell r="HK1232">
            <v>-450.83191835001344</v>
          </cell>
          <cell r="HL1232">
            <v>-51.876789880072465</v>
          </cell>
          <cell r="HM1232">
            <v>-6.4197281299566384</v>
          </cell>
          <cell r="HN1232">
            <v>-157.43243089999305</v>
          </cell>
          <cell r="HO1232">
            <v>-10.000000000007276</v>
          </cell>
          <cell r="HP1232">
            <v>-70.103011379949749</v>
          </cell>
          <cell r="HQ1232">
            <v>2.1086258599534631</v>
          </cell>
          <cell r="HR1232">
            <v>-1170.7583420504816</v>
          </cell>
          <cell r="HS1232">
            <v>-27.744028230023105</v>
          </cell>
          <cell r="HT1232">
            <v>-15.85141522999038</v>
          </cell>
          <cell r="HU1232">
            <v>-358.05918330000713</v>
          </cell>
          <cell r="HV1232">
            <v>-554.19269213001826</v>
          </cell>
          <cell r="HW1232">
            <v>-19.999999999985448</v>
          </cell>
          <cell r="HX1232">
            <v>-70.604046410007868</v>
          </cell>
          <cell r="HY1232">
            <v>-96.274803889973555</v>
          </cell>
          <cell r="HZ1232">
            <v>-6.441869750036858</v>
          </cell>
          <cell r="IA1232">
            <v>-70.601164020015858</v>
          </cell>
          <cell r="IB1232">
            <v>161.50105518993223</v>
          </cell>
          <cell r="IC1232">
            <v>-112.81608238001354</v>
          </cell>
          <cell r="ID1232">
            <v>0.32588810002198443</v>
          </cell>
          <cell r="IE1232">
            <v>-948.89058973966166</v>
          </cell>
          <cell r="IF1232">
            <v>-8.1227081999531947</v>
          </cell>
          <cell r="IG1232">
            <v>-74.478412980010035</v>
          </cell>
          <cell r="IH1232">
            <v>-89.772236369986786</v>
          </cell>
          <cell r="II1232">
            <v>-403.95007902002544</v>
          </cell>
          <cell r="IJ1232">
            <v>4.1903287400200497</v>
          </cell>
          <cell r="IK1232">
            <v>-30.201335789985023</v>
          </cell>
          <cell r="IL1232">
            <v>-42.776650699961465</v>
          </cell>
          <cell r="IM1232">
            <v>-32.369095789967105</v>
          </cell>
          <cell r="IN1232">
            <v>-52.571371350088157</v>
          </cell>
          <cell r="IO1232">
            <v>-162.9209604600037</v>
          </cell>
          <cell r="IP1232">
            <v>-57.797143039992079</v>
          </cell>
          <cell r="IQ1232">
            <v>1.8790752199711278</v>
          </cell>
          <cell r="IR1232">
            <v>-985.59759865934029</v>
          </cell>
          <cell r="IS1232">
            <v>-62.678461990028154</v>
          </cell>
          <cell r="IT1232">
            <v>-13.028141669987235</v>
          </cell>
          <cell r="IU1232">
            <v>-54.23346730999765</v>
          </cell>
          <cell r="IV1232">
            <v>-123.95855231001042</v>
          </cell>
          <cell r="IW1232">
            <v>-166.05387899000198</v>
          </cell>
          <cell r="IX1232">
            <v>-146.02264903995092</v>
          </cell>
          <cell r="IY1232">
            <v>-171.07826083002146</v>
          </cell>
          <cell r="IZ1232">
            <v>-10.826707840024028</v>
          </cell>
          <cell r="JA1232">
            <v>-79.459927199990489</v>
          </cell>
          <cell r="JB1232">
            <v>-162.09912112000166</v>
          </cell>
          <cell r="JC1232">
            <v>0</v>
          </cell>
          <cell r="JD1232">
            <v>3.8415696399752051</v>
          </cell>
          <cell r="JE1232">
            <v>0</v>
          </cell>
          <cell r="JF1232">
            <v>0</v>
          </cell>
          <cell r="JG1232">
            <v>0</v>
          </cell>
          <cell r="JH1232">
            <v>0</v>
          </cell>
          <cell r="JI1232">
            <v>0</v>
          </cell>
          <cell r="JJ1232">
            <v>0</v>
          </cell>
          <cell r="JK1232">
            <v>0</v>
          </cell>
          <cell r="JL1232">
            <v>0</v>
          </cell>
          <cell r="JM1232">
            <v>0</v>
          </cell>
          <cell r="JN1232">
            <v>0</v>
          </cell>
          <cell r="JO1232">
            <v>0</v>
          </cell>
          <cell r="JP1232">
            <v>0</v>
          </cell>
          <cell r="JQ1232">
            <v>0</v>
          </cell>
        </row>
        <row r="1233">
          <cell r="D1233" t="str">
            <v>CL_.EX.UTS._.___.Huntington 2</v>
          </cell>
          <cell r="F1233">
            <v>205.46240748994751</v>
          </cell>
          <cell r="G1233">
            <v>-143.77750927000307</v>
          </cell>
          <cell r="H1233">
            <v>246.56496640000842</v>
          </cell>
          <cell r="I1233">
            <v>-89.009893100010231</v>
          </cell>
          <cell r="J1233">
            <v>857.41347277998284</v>
          </cell>
          <cell r="K1233">
            <v>-456.47185174000333</v>
          </cell>
          <cell r="L1233">
            <v>-244.52758184997947</v>
          </cell>
          <cell r="M1233">
            <v>1301.0471341699886</v>
          </cell>
          <cell r="N1233">
            <v>146.83668327998021</v>
          </cell>
          <cell r="O1233">
            <v>-9.6126986200397369</v>
          </cell>
          <cell r="P1233">
            <v>-167.61264307002421</v>
          </cell>
          <cell r="Q1233">
            <v>182.91072695996263</v>
          </cell>
          <cell r="R1233">
            <v>-689.56229822081514</v>
          </cell>
          <cell r="S1233">
            <v>217.05566029989859</v>
          </cell>
          <cell r="T1233">
            <v>-6.0914644500007853</v>
          </cell>
          <cell r="U1233">
            <v>-847.02000809999299</v>
          </cell>
          <cell r="V1233">
            <v>15.232888539991109</v>
          </cell>
          <cell r="W1233">
            <v>-434.38490571999864</v>
          </cell>
          <cell r="X1233">
            <v>-52.639984690002166</v>
          </cell>
          <cell r="Y1233">
            <v>-148.11414165003225</v>
          </cell>
          <cell r="Z1233">
            <v>163.63961812001071</v>
          </cell>
          <cell r="AA1233">
            <v>93.783701360021951</v>
          </cell>
          <cell r="AB1233">
            <v>-41.472185430007812</v>
          </cell>
          <cell r="AC1233">
            <v>60.077279409975745</v>
          </cell>
          <cell r="AD1233">
            <v>290.37124408996897</v>
          </cell>
          <cell r="AE1233">
            <v>157.19188495026901</v>
          </cell>
          <cell r="AF1233">
            <v>-15.019007359893294</v>
          </cell>
          <cell r="AG1233">
            <v>202.15760473001865</v>
          </cell>
          <cell r="AH1233">
            <v>252.53766620997339</v>
          </cell>
          <cell r="AI1233">
            <v>379.69870736001758</v>
          </cell>
          <cell r="AJ1233">
            <v>-214.3426201199909</v>
          </cell>
          <cell r="AK1233">
            <v>56.824990550012444</v>
          </cell>
          <cell r="AL1233">
            <v>117.89238035996095</v>
          </cell>
          <cell r="AM1233">
            <v>-53.207390879950253</v>
          </cell>
          <cell r="AN1233">
            <v>-29.751500949991168</v>
          </cell>
          <cell r="AO1233">
            <v>-587.85821581000346</v>
          </cell>
          <cell r="AP1233">
            <v>-9.4225163299415726</v>
          </cell>
          <cell r="AQ1233">
            <v>57.681787190027535</v>
          </cell>
          <cell r="AR1233">
            <v>-2227.727919049561</v>
          </cell>
          <cell r="AS1233">
            <v>-195.56867191998754</v>
          </cell>
          <cell r="AT1233">
            <v>-56.053265099966666</v>
          </cell>
          <cell r="AU1233">
            <v>-153.74174941994715</v>
          </cell>
          <cell r="AV1233">
            <v>-50.314212159981253</v>
          </cell>
          <cell r="AW1233">
            <v>-900.28575834000367</v>
          </cell>
          <cell r="AX1233">
            <v>-52.0852805399918</v>
          </cell>
          <cell r="AY1233">
            <v>12.600189529999625</v>
          </cell>
          <cell r="AZ1233">
            <v>-96.385594380029943</v>
          </cell>
          <cell r="BA1233">
            <v>-40.84343061997788</v>
          </cell>
          <cell r="BB1233">
            <v>-199.08443215998705</v>
          </cell>
          <cell r="BC1233">
            <v>-183.96720110991737</v>
          </cell>
          <cell r="BD1233">
            <v>-311.99851283003227</v>
          </cell>
          <cell r="BE1233">
            <v>-4178.5366109700408</v>
          </cell>
          <cell r="BF1233">
            <v>-564.05081443997915</v>
          </cell>
          <cell r="BG1233">
            <v>-303.33645684001385</v>
          </cell>
          <cell r="BH1233">
            <v>-532.37678854000114</v>
          </cell>
          <cell r="BI1233">
            <v>-710.21094671999163</v>
          </cell>
          <cell r="BJ1233">
            <v>-472.13278456999979</v>
          </cell>
          <cell r="BK1233">
            <v>-24.704424800002016</v>
          </cell>
          <cell r="BL1233">
            <v>-162.08741045001079</v>
          </cell>
          <cell r="BM1233">
            <v>-181.63296888000332</v>
          </cell>
          <cell r="BN1233">
            <v>-147.46816689003026</v>
          </cell>
          <cell r="BO1233">
            <v>-355.72845734999282</v>
          </cell>
          <cell r="BP1233">
            <v>-581.56966264994117</v>
          </cell>
          <cell r="BQ1233">
            <v>-143.2377288400894</v>
          </cell>
          <cell r="BR1233">
            <v>-3162.3885675701313</v>
          </cell>
          <cell r="BS1233">
            <v>-474.52767651996692</v>
          </cell>
          <cell r="BT1233">
            <v>-284.5107002100267</v>
          </cell>
          <cell r="BU1233">
            <v>-514.37490837002406</v>
          </cell>
          <cell r="BV1233">
            <v>-114.1741827900114</v>
          </cell>
          <cell r="BW1233">
            <v>-458.17967053997563</v>
          </cell>
          <cell r="BX1233">
            <v>-323.26023566999356</v>
          </cell>
          <cell r="BY1233">
            <v>-110.09849243992358</v>
          </cell>
          <cell r="BZ1233">
            <v>-168.70859111996833</v>
          </cell>
          <cell r="CA1233">
            <v>-116.71008154998708</v>
          </cell>
          <cell r="CB1233">
            <v>-200.54548320000322</v>
          </cell>
          <cell r="CC1233">
            <v>-87.60369388005347</v>
          </cell>
          <cell r="CD1233">
            <v>-309.69485128001543</v>
          </cell>
          <cell r="CE1233">
            <v>-3334.1959709394723</v>
          </cell>
          <cell r="CF1233">
            <v>-441.01461076003034</v>
          </cell>
          <cell r="CG1233">
            <v>-115.0506580999936</v>
          </cell>
          <cell r="CH1233">
            <v>-375.43729021999752</v>
          </cell>
          <cell r="CI1233">
            <v>-171.91662865001126</v>
          </cell>
          <cell r="CJ1233">
            <v>-265.19292307001888</v>
          </cell>
          <cell r="CK1233">
            <v>-147.05036002001725</v>
          </cell>
          <cell r="CL1233">
            <v>-128.98124343997915</v>
          </cell>
          <cell r="CM1233">
            <v>-302.6292774900212</v>
          </cell>
          <cell r="CN1233">
            <v>-36.266473790019518</v>
          </cell>
          <cell r="CO1233">
            <v>-543.74761672999011</v>
          </cell>
          <cell r="CP1233">
            <v>-418.91659498005174</v>
          </cell>
          <cell r="CQ1233">
            <v>-387.99229368995293</v>
          </cell>
          <cell r="CR1233">
            <v>-2916.2126119197346</v>
          </cell>
          <cell r="CS1233">
            <v>407.63709555997048</v>
          </cell>
          <cell r="CT1233">
            <v>-140.38365841002087</v>
          </cell>
          <cell r="CU1233">
            <v>-376.4241266099707</v>
          </cell>
          <cell r="CV1233">
            <v>-143.90935163001996</v>
          </cell>
          <cell r="CW1233">
            <v>-777.34476392998477</v>
          </cell>
          <cell r="CX1233">
            <v>-114.97116320001078</v>
          </cell>
          <cell r="CY1233">
            <v>-127.62445356001263</v>
          </cell>
          <cell r="CZ1233">
            <v>-301.64947217993904</v>
          </cell>
          <cell r="DA1233">
            <v>-815.47319938999135</v>
          </cell>
          <cell r="DB1233">
            <v>-409.79557926999405</v>
          </cell>
          <cell r="DC1233">
            <v>-82.00762146001216</v>
          </cell>
          <cell r="DD1233">
            <v>-34.266317840054398</v>
          </cell>
          <cell r="DE1233">
            <v>-2367.0166064104997</v>
          </cell>
          <cell r="DF1233">
            <v>-225.24531168999965</v>
          </cell>
          <cell r="DG1233">
            <v>-252.06716676003998</v>
          </cell>
          <cell r="DH1233">
            <v>-423.67460754999775</v>
          </cell>
          <cell r="DI1233">
            <v>-401.89679736003745</v>
          </cell>
          <cell r="DJ1233">
            <v>-115.67420432998915</v>
          </cell>
          <cell r="DK1233">
            <v>-186.10061510995729</v>
          </cell>
          <cell r="DL1233">
            <v>-125.09220015999745</v>
          </cell>
          <cell r="DM1233">
            <v>-10.093669420049991</v>
          </cell>
          <cell r="DN1233">
            <v>-63.811491370026488</v>
          </cell>
          <cell r="DO1233">
            <v>-275.21767770001316</v>
          </cell>
          <cell r="DP1233">
            <v>-311.60646432993235</v>
          </cell>
          <cell r="DQ1233">
            <v>23.463599370035809</v>
          </cell>
          <cell r="DR1233">
            <v>-695.27285223011859</v>
          </cell>
          <cell r="DS1233">
            <v>-90.862872990022879</v>
          </cell>
          <cell r="DT1233">
            <v>-758.02642322998145</v>
          </cell>
          <cell r="DU1233">
            <v>221.5851068799966</v>
          </cell>
          <cell r="DV1233">
            <v>-169.13118852002663</v>
          </cell>
          <cell r="DW1233">
            <v>1.9492680899857078</v>
          </cell>
          <cell r="DX1233">
            <v>-9.2396817999833729</v>
          </cell>
          <cell r="DY1233">
            <v>-106.87233700003708</v>
          </cell>
          <cell r="DZ1233">
            <v>6.7600333899608813</v>
          </cell>
          <cell r="EA1233">
            <v>7.274376459987252</v>
          </cell>
          <cell r="EB1233">
            <v>410.48686899998575</v>
          </cell>
          <cell r="EC1233">
            <v>-90.471382640069351</v>
          </cell>
          <cell r="ED1233">
            <v>-118.72461987001589</v>
          </cell>
          <cell r="EE1233">
            <v>-685.57739172037691</v>
          </cell>
          <cell r="EF1233">
            <v>-21.441297390003456</v>
          </cell>
          <cell r="EG1233">
            <v>-94.028686419973383</v>
          </cell>
          <cell r="EH1233">
            <v>89.24168842000654</v>
          </cell>
          <cell r="EI1233">
            <v>-17.238946290002787</v>
          </cell>
          <cell r="EJ1233">
            <v>-1.311027429990645</v>
          </cell>
          <cell r="EK1233">
            <v>-158.60837857000297</v>
          </cell>
          <cell r="EL1233">
            <v>-73.30459388991585</v>
          </cell>
          <cell r="EM1233">
            <v>-119.05861495999852</v>
          </cell>
          <cell r="EN1233">
            <v>-2.5533607300021686</v>
          </cell>
          <cell r="EO1233">
            <v>-121.41932923995773</v>
          </cell>
          <cell r="EP1233">
            <v>-155.41977499009226</v>
          </cell>
          <cell r="EQ1233">
            <v>-10.435070229985286</v>
          </cell>
          <cell r="ER1233">
            <v>-101.75007551023737</v>
          </cell>
          <cell r="ES1233">
            <v>-122.91873753003892</v>
          </cell>
          <cell r="ET1233">
            <v>-30.035795130039332</v>
          </cell>
          <cell r="EU1233">
            <v>14.40169831001549</v>
          </cell>
          <cell r="EV1233">
            <v>172.56374222000886</v>
          </cell>
          <cell r="EW1233">
            <v>11.674688739993144</v>
          </cell>
          <cell r="EX1233">
            <v>-20.70999031997053</v>
          </cell>
          <cell r="EY1233">
            <v>60.82822829001816</v>
          </cell>
          <cell r="EZ1233">
            <v>4.584244929952547</v>
          </cell>
          <cell r="FA1233">
            <v>25.77840146998642</v>
          </cell>
          <cell r="FB1233">
            <v>-79.783769859961467</v>
          </cell>
          <cell r="FC1233">
            <v>-50.870345879986417</v>
          </cell>
          <cell r="FD1233">
            <v>-87.262440750055248</v>
          </cell>
          <cell r="FE1233">
            <v>-690.85463507007807</v>
          </cell>
          <cell r="FF1233">
            <v>-447.57445150002604</v>
          </cell>
          <cell r="FG1233">
            <v>-46.894937750010286</v>
          </cell>
          <cell r="FH1233">
            <v>-34.057099580008071</v>
          </cell>
          <cell r="FI1233">
            <v>6.7958724100026302</v>
          </cell>
          <cell r="FJ1233">
            <v>17.096709429992188</v>
          </cell>
          <cell r="FK1233">
            <v>-146.29906857997412</v>
          </cell>
          <cell r="FL1233">
            <v>45.600643379963003</v>
          </cell>
          <cell r="FM1233">
            <v>8.9186576000647619</v>
          </cell>
          <cell r="FN1233">
            <v>-1.659270110016223</v>
          </cell>
          <cell r="FO1233">
            <v>20.752299549989402</v>
          </cell>
          <cell r="FP1233">
            <v>-57.882501419982873</v>
          </cell>
          <cell r="FQ1233">
            <v>-55.651488500006963</v>
          </cell>
          <cell r="FR1233">
            <v>-527.90115076955408</v>
          </cell>
          <cell r="FS1233">
            <v>-7.0453074900142383</v>
          </cell>
          <cell r="FT1233">
            <v>-27.821523220045492</v>
          </cell>
          <cell r="FU1233">
            <v>-186.89988248998998</v>
          </cell>
          <cell r="FV1233">
            <v>0</v>
          </cell>
          <cell r="FW1233">
            <v>7.2163085400025011</v>
          </cell>
          <cell r="FX1233">
            <v>-121.84431957000925</v>
          </cell>
          <cell r="FY1233">
            <v>5.9881748099869583</v>
          </cell>
          <cell r="FZ1233">
            <v>6.3925930499099195</v>
          </cell>
          <cell r="GA1233">
            <v>19.310682380048092</v>
          </cell>
          <cell r="GB1233">
            <v>-37.081416419998277</v>
          </cell>
          <cell r="GC1233">
            <v>-81.209037089953199</v>
          </cell>
          <cell r="GD1233">
            <v>-104.90742326993495</v>
          </cell>
          <cell r="GE1233">
            <v>1091.6545477695763</v>
          </cell>
          <cell r="GF1233">
            <v>-1.8553443900309503</v>
          </cell>
          <cell r="GG1233">
            <v>17.835749890014995</v>
          </cell>
          <cell r="GH1233">
            <v>202.71893002999423</v>
          </cell>
          <cell r="GI1233">
            <v>708.48862415999974</v>
          </cell>
          <cell r="GJ1233">
            <v>7.9928470699996979</v>
          </cell>
          <cell r="GK1233">
            <v>-48.085006839974085</v>
          </cell>
          <cell r="GL1233">
            <v>143.61160368993296</v>
          </cell>
          <cell r="GM1233">
            <v>-181.31480240996461</v>
          </cell>
          <cell r="GN1233">
            <v>-7.4499432099692058</v>
          </cell>
          <cell r="GO1233">
            <v>351.99847128998954</v>
          </cell>
          <cell r="GP1233">
            <v>-74.677622140035965</v>
          </cell>
          <cell r="GQ1233">
            <v>-27.608959370001685</v>
          </cell>
          <cell r="GR1233">
            <v>700.24933399050497</v>
          </cell>
          <cell r="GS1233">
            <v>86.243265090044588</v>
          </cell>
          <cell r="GT1233">
            <v>77.917417049990036</v>
          </cell>
          <cell r="GU1233">
            <v>447.10647717001848</v>
          </cell>
          <cell r="GV1233">
            <v>15.327218669999638</v>
          </cell>
          <cell r="GW1233">
            <v>412.94239232999462</v>
          </cell>
          <cell r="GX1233">
            <v>-96.287832489993889</v>
          </cell>
          <cell r="GY1233">
            <v>-67.923705479945056</v>
          </cell>
          <cell r="GZ1233">
            <v>-171.4999724800291</v>
          </cell>
          <cell r="HA1233">
            <v>-49.05889207002474</v>
          </cell>
          <cell r="HB1233">
            <v>16.988481229986064</v>
          </cell>
          <cell r="HC1233">
            <v>-1.8734719000058249</v>
          </cell>
          <cell r="HD1233">
            <v>30.36795687006088</v>
          </cell>
          <cell r="HE1233">
            <v>-181.79052424989641</v>
          </cell>
          <cell r="HF1233">
            <v>-8.3523198500624858</v>
          </cell>
          <cell r="HG1233">
            <v>-15.472018029977335</v>
          </cell>
          <cell r="HH1233">
            <v>42.612974310002755</v>
          </cell>
          <cell r="HI1233">
            <v>19.452209589995618</v>
          </cell>
          <cell r="HJ1233">
            <v>1.4208821300017007</v>
          </cell>
          <cell r="HK1233">
            <v>55.437231579999207</v>
          </cell>
          <cell r="HL1233">
            <v>-61.68704387001344</v>
          </cell>
          <cell r="HM1233">
            <v>6.6180015400168486</v>
          </cell>
          <cell r="HN1233">
            <v>-68.201792159990873</v>
          </cell>
          <cell r="HO1233">
            <v>-94.660418359999312</v>
          </cell>
          <cell r="HP1233">
            <v>-64.168308779946528</v>
          </cell>
          <cell r="HQ1233">
            <v>5.2100776500010397</v>
          </cell>
          <cell r="HR1233">
            <v>-50.553045799955726</v>
          </cell>
          <cell r="HS1233">
            <v>9.2301557500031777</v>
          </cell>
          <cell r="HT1233">
            <v>38.955338810017565</v>
          </cell>
          <cell r="HU1233">
            <v>21.54753778000304</v>
          </cell>
          <cell r="HV1233">
            <v>0</v>
          </cell>
          <cell r="HW1233">
            <v>2.9846300000008341</v>
          </cell>
          <cell r="HX1233">
            <v>-9.1860099999757949</v>
          </cell>
          <cell r="HY1233">
            <v>-0.69643769995309412</v>
          </cell>
          <cell r="HZ1233">
            <v>1.3566499999724329</v>
          </cell>
          <cell r="IA1233">
            <v>-47.548092960030772</v>
          </cell>
          <cell r="IB1233">
            <v>-23.678540130000329</v>
          </cell>
          <cell r="IC1233">
            <v>-23.09184741001809</v>
          </cell>
          <cell r="ID1233">
            <v>-20.426429940038361</v>
          </cell>
          <cell r="IE1233">
            <v>-1053.3233332308009</v>
          </cell>
          <cell r="IF1233">
            <v>-3.2799186200136319</v>
          </cell>
          <cell r="IG1233">
            <v>-101.63235637004254</v>
          </cell>
          <cell r="IH1233">
            <v>-615.44734686001902</v>
          </cell>
          <cell r="II1233">
            <v>-302.35020818999328</v>
          </cell>
          <cell r="IJ1233">
            <v>186.07241984999564</v>
          </cell>
          <cell r="IK1233">
            <v>-86.33677505000378</v>
          </cell>
          <cell r="IL1233">
            <v>-42.945472250052262</v>
          </cell>
          <cell r="IM1233">
            <v>-133.62815220002085</v>
          </cell>
          <cell r="IN1233">
            <v>43.777316370047629</v>
          </cell>
          <cell r="IO1233">
            <v>5.5390029700356536</v>
          </cell>
          <cell r="IP1233">
            <v>-11.189166480093263</v>
          </cell>
          <cell r="IQ1233">
            <v>8.097323599999072</v>
          </cell>
          <cell r="IR1233">
            <v>-1599.3528557899408</v>
          </cell>
          <cell r="IS1233">
            <v>-183.68283240002347</v>
          </cell>
          <cell r="IT1233">
            <v>-21.811812650033971</v>
          </cell>
          <cell r="IU1233">
            <v>-8.6017379300028551</v>
          </cell>
          <cell r="IV1233">
            <v>-263.36163403000683</v>
          </cell>
          <cell r="IW1233">
            <v>-71.680183639997267</v>
          </cell>
          <cell r="IX1233">
            <v>-188.47912319001625</v>
          </cell>
          <cell r="IY1233">
            <v>-37.287663120077923</v>
          </cell>
          <cell r="IZ1233">
            <v>230.07267475005938</v>
          </cell>
          <cell r="JA1233">
            <v>-255.2628040999989</v>
          </cell>
          <cell r="JB1233">
            <v>-729.39799165001023</v>
          </cell>
          <cell r="JC1233">
            <v>-71.487727830011863</v>
          </cell>
          <cell r="JD1233">
            <v>1.6279800000484101</v>
          </cell>
          <cell r="JE1233">
            <v>0</v>
          </cell>
          <cell r="JF1233">
            <v>0</v>
          </cell>
          <cell r="JG1233">
            <v>0</v>
          </cell>
          <cell r="JH1233">
            <v>0</v>
          </cell>
          <cell r="JI1233">
            <v>0</v>
          </cell>
          <cell r="JJ1233">
            <v>0</v>
          </cell>
          <cell r="JK1233">
            <v>0</v>
          </cell>
          <cell r="JL1233">
            <v>0</v>
          </cell>
          <cell r="JM1233">
            <v>0</v>
          </cell>
          <cell r="JN1233">
            <v>0</v>
          </cell>
          <cell r="JO1233">
            <v>0</v>
          </cell>
          <cell r="JP1233">
            <v>0</v>
          </cell>
          <cell r="JQ1233">
            <v>0</v>
          </cell>
        </row>
        <row r="1234">
          <cell r="D1234" t="str">
            <v>CLC.EX.DJW._._32.DaveJohnston 4_CCS</v>
          </cell>
          <cell r="F1234">
            <v>-6.4000000000064006E-3</v>
          </cell>
          <cell r="G1234">
            <v>0</v>
          </cell>
          <cell r="H1234">
            <v>0</v>
          </cell>
          <cell r="I1234">
            <v>-0.48239999999999839</v>
          </cell>
          <cell r="J1234">
            <v>0</v>
          </cell>
          <cell r="K1234">
            <v>0</v>
          </cell>
          <cell r="L1234">
            <v>0</v>
          </cell>
          <cell r="M1234">
            <v>-6.0799999999998633E-2</v>
          </cell>
          <cell r="N1234">
            <v>0</v>
          </cell>
          <cell r="O1234">
            <v>-9.9999999999994316E-2</v>
          </cell>
          <cell r="P1234">
            <v>-8.799999999999919E-2</v>
          </cell>
          <cell r="Q1234">
            <v>-0.10000000000000142</v>
          </cell>
          <cell r="R1234">
            <v>-0.42561200000000099</v>
          </cell>
          <cell r="S1234">
            <v>-0.3008000000000095</v>
          </cell>
          <cell r="T1234">
            <v>0</v>
          </cell>
          <cell r="U1234">
            <v>0</v>
          </cell>
          <cell r="V1234">
            <v>0</v>
          </cell>
          <cell r="W1234">
            <v>0</v>
          </cell>
          <cell r="X1234">
            <v>0</v>
          </cell>
          <cell r="Y1234">
            <v>0</v>
          </cell>
          <cell r="Z1234">
            <v>0</v>
          </cell>
          <cell r="AA1234">
            <v>0</v>
          </cell>
          <cell r="AB1234">
            <v>-8.4799999999994213E-2</v>
          </cell>
          <cell r="AC1234">
            <v>-4.0012000000000825E-2</v>
          </cell>
          <cell r="AD1234">
            <v>0</v>
          </cell>
          <cell r="AE1234">
            <v>-1.4256982499999822</v>
          </cell>
          <cell r="AF1234">
            <v>0</v>
          </cell>
          <cell r="AG1234">
            <v>0</v>
          </cell>
          <cell r="AH1234">
            <v>0</v>
          </cell>
          <cell r="AI1234">
            <v>-1.4256982500000035</v>
          </cell>
          <cell r="AJ1234">
            <v>0</v>
          </cell>
          <cell r="AK1234">
            <v>0</v>
          </cell>
          <cell r="AL1234">
            <v>0</v>
          </cell>
          <cell r="AM1234">
            <v>0</v>
          </cell>
          <cell r="AN1234">
            <v>0</v>
          </cell>
          <cell r="AO1234">
            <v>0</v>
          </cell>
          <cell r="AP1234">
            <v>0</v>
          </cell>
          <cell r="AQ1234">
            <v>0</v>
          </cell>
          <cell r="AR1234">
            <v>-0.13360000000000127</v>
          </cell>
          <cell r="AS1234">
            <v>0</v>
          </cell>
          <cell r="AT1234">
            <v>0</v>
          </cell>
          <cell r="AU1234">
            <v>0</v>
          </cell>
          <cell r="AV1234">
            <v>0</v>
          </cell>
          <cell r="AW1234">
            <v>0</v>
          </cell>
          <cell r="AX1234">
            <v>0</v>
          </cell>
          <cell r="AY1234">
            <v>0</v>
          </cell>
          <cell r="AZ1234">
            <v>0</v>
          </cell>
          <cell r="BA1234">
            <v>0</v>
          </cell>
          <cell r="BB1234">
            <v>-4.5600000000007412E-2</v>
          </cell>
          <cell r="BC1234">
            <v>-8.7999999999997414E-2</v>
          </cell>
          <cell r="BD1234">
            <v>0</v>
          </cell>
          <cell r="BE1234">
            <v>-7.0462700000007317E-2</v>
          </cell>
          <cell r="BF1234">
            <v>-5.5262700000000109E-2</v>
          </cell>
          <cell r="BG1234">
            <v>-1.5200000000000102E-2</v>
          </cell>
          <cell r="BH1234">
            <v>0</v>
          </cell>
          <cell r="BI1234">
            <v>0</v>
          </cell>
          <cell r="BJ1234">
            <v>0</v>
          </cell>
          <cell r="BK1234">
            <v>0</v>
          </cell>
          <cell r="BL1234">
            <v>0</v>
          </cell>
          <cell r="BM1234">
            <v>0</v>
          </cell>
          <cell r="BN1234">
            <v>0</v>
          </cell>
          <cell r="BO1234">
            <v>0</v>
          </cell>
          <cell r="BP1234">
            <v>0</v>
          </cell>
          <cell r="BQ1234">
            <v>0</v>
          </cell>
          <cell r="BR1234">
            <v>-0.20319999999998117</v>
          </cell>
          <cell r="BS1234">
            <v>0</v>
          </cell>
          <cell r="BT1234">
            <v>-7.2800000000000864E-2</v>
          </cell>
          <cell r="BU1234">
            <v>0</v>
          </cell>
          <cell r="BV1234">
            <v>0</v>
          </cell>
          <cell r="BW1234">
            <v>0</v>
          </cell>
          <cell r="BX1234">
            <v>0</v>
          </cell>
          <cell r="BY1234">
            <v>0</v>
          </cell>
          <cell r="BZ1234">
            <v>0</v>
          </cell>
          <cell r="CA1234">
            <v>0</v>
          </cell>
          <cell r="CB1234">
            <v>-0.13040000000000163</v>
          </cell>
          <cell r="CC1234">
            <v>0</v>
          </cell>
          <cell r="CD1234">
            <v>0</v>
          </cell>
          <cell r="CE1234">
            <v>0</v>
          </cell>
          <cell r="CF1234">
            <v>0</v>
          </cell>
          <cell r="CG1234">
            <v>0</v>
          </cell>
          <cell r="CH1234">
            <v>0</v>
          </cell>
          <cell r="CI1234">
            <v>0</v>
          </cell>
          <cell r="CJ1234">
            <v>0</v>
          </cell>
          <cell r="CK1234">
            <v>0</v>
          </cell>
          <cell r="CL1234">
            <v>0</v>
          </cell>
          <cell r="CM1234">
            <v>0</v>
          </cell>
          <cell r="CN1234">
            <v>0</v>
          </cell>
          <cell r="CO1234">
            <v>0</v>
          </cell>
          <cell r="CP1234">
            <v>0</v>
          </cell>
          <cell r="CQ1234">
            <v>0</v>
          </cell>
          <cell r="CR1234">
            <v>0</v>
          </cell>
          <cell r="CS1234">
            <v>0</v>
          </cell>
          <cell r="CT1234">
            <v>0</v>
          </cell>
          <cell r="CU1234">
            <v>0</v>
          </cell>
          <cell r="CV1234">
            <v>0</v>
          </cell>
          <cell r="CW1234">
            <v>0</v>
          </cell>
          <cell r="CX1234">
            <v>0</v>
          </cell>
          <cell r="CY1234">
            <v>0</v>
          </cell>
          <cell r="CZ1234">
            <v>0</v>
          </cell>
          <cell r="DA1234">
            <v>0</v>
          </cell>
          <cell r="DB1234">
            <v>0</v>
          </cell>
          <cell r="DC1234">
            <v>0</v>
          </cell>
          <cell r="DD1234">
            <v>0</v>
          </cell>
          <cell r="DE1234">
            <v>0</v>
          </cell>
          <cell r="DF1234">
            <v>0</v>
          </cell>
          <cell r="DG1234">
            <v>0</v>
          </cell>
          <cell r="DH1234">
            <v>0</v>
          </cell>
          <cell r="DI1234">
            <v>0</v>
          </cell>
          <cell r="DJ1234">
            <v>0</v>
          </cell>
          <cell r="DK1234">
            <v>0</v>
          </cell>
          <cell r="DL1234">
            <v>0</v>
          </cell>
          <cell r="DM1234">
            <v>0</v>
          </cell>
          <cell r="DN1234">
            <v>0</v>
          </cell>
          <cell r="DO1234">
            <v>0</v>
          </cell>
          <cell r="DP1234">
            <v>0</v>
          </cell>
          <cell r="DQ1234">
            <v>0</v>
          </cell>
          <cell r="DR1234">
            <v>0</v>
          </cell>
          <cell r="DS1234">
            <v>0</v>
          </cell>
          <cell r="DT1234">
            <v>0</v>
          </cell>
          <cell r="DU1234">
            <v>0</v>
          </cell>
          <cell r="DV1234">
            <v>0</v>
          </cell>
          <cell r="DW1234">
            <v>0</v>
          </cell>
          <cell r="DX1234">
            <v>0</v>
          </cell>
          <cell r="DY1234">
            <v>0</v>
          </cell>
          <cell r="DZ1234">
            <v>0</v>
          </cell>
          <cell r="EA1234">
            <v>0</v>
          </cell>
          <cell r="EB1234">
            <v>0</v>
          </cell>
          <cell r="EC1234">
            <v>0</v>
          </cell>
          <cell r="ED1234">
            <v>0</v>
          </cell>
          <cell r="EE1234">
            <v>0</v>
          </cell>
          <cell r="EF1234">
            <v>0</v>
          </cell>
          <cell r="EG1234">
            <v>0</v>
          </cell>
          <cell r="EH1234">
            <v>0</v>
          </cell>
          <cell r="EI1234">
            <v>0</v>
          </cell>
          <cell r="EJ1234">
            <v>0</v>
          </cell>
          <cell r="EK1234">
            <v>0</v>
          </cell>
          <cell r="EL1234">
            <v>0</v>
          </cell>
          <cell r="EM1234">
            <v>0</v>
          </cell>
          <cell r="EN1234">
            <v>0</v>
          </cell>
          <cell r="EO1234">
            <v>0</v>
          </cell>
          <cell r="EP1234">
            <v>0</v>
          </cell>
          <cell r="EQ1234">
            <v>0</v>
          </cell>
          <cell r="ER1234">
            <v>0</v>
          </cell>
          <cell r="ES1234">
            <v>0</v>
          </cell>
          <cell r="ET1234">
            <v>0</v>
          </cell>
          <cell r="EU1234">
            <v>0</v>
          </cell>
          <cell r="EV1234">
            <v>0</v>
          </cell>
          <cell r="EW1234">
            <v>0</v>
          </cell>
          <cell r="EX1234">
            <v>0</v>
          </cell>
          <cell r="EY1234">
            <v>0</v>
          </cell>
          <cell r="EZ1234">
            <v>0</v>
          </cell>
          <cell r="FA1234">
            <v>0</v>
          </cell>
          <cell r="FB1234">
            <v>0</v>
          </cell>
          <cell r="FC1234">
            <v>0</v>
          </cell>
          <cell r="FD1234">
            <v>0</v>
          </cell>
          <cell r="FE1234">
            <v>0</v>
          </cell>
          <cell r="FF1234">
            <v>0</v>
          </cell>
          <cell r="FG1234">
            <v>0</v>
          </cell>
          <cell r="FH1234">
            <v>0</v>
          </cell>
          <cell r="FI1234">
            <v>0</v>
          </cell>
          <cell r="FJ1234">
            <v>0</v>
          </cell>
          <cell r="FK1234">
            <v>0</v>
          </cell>
          <cell r="FL1234">
            <v>0</v>
          </cell>
          <cell r="FM1234">
            <v>0</v>
          </cell>
          <cell r="FN1234">
            <v>0</v>
          </cell>
          <cell r="FO1234">
            <v>0</v>
          </cell>
          <cell r="FP1234">
            <v>0</v>
          </cell>
          <cell r="FQ1234">
            <v>0</v>
          </cell>
          <cell r="FR1234">
            <v>0</v>
          </cell>
          <cell r="FS1234">
            <v>0</v>
          </cell>
          <cell r="FT1234">
            <v>0</v>
          </cell>
          <cell r="FU1234">
            <v>0</v>
          </cell>
          <cell r="FV1234">
            <v>0</v>
          </cell>
          <cell r="FW1234">
            <v>0</v>
          </cell>
          <cell r="FX1234">
            <v>0</v>
          </cell>
          <cell r="FY1234">
            <v>0</v>
          </cell>
          <cell r="FZ1234">
            <v>0</v>
          </cell>
          <cell r="GA1234">
            <v>0</v>
          </cell>
          <cell r="GB1234">
            <v>0</v>
          </cell>
          <cell r="GC1234">
            <v>0</v>
          </cell>
          <cell r="GD1234">
            <v>0</v>
          </cell>
          <cell r="GE1234">
            <v>0</v>
          </cell>
          <cell r="GF1234">
            <v>0</v>
          </cell>
          <cell r="GG1234">
            <v>0</v>
          </cell>
          <cell r="GH1234">
            <v>0</v>
          </cell>
          <cell r="GI1234">
            <v>0</v>
          </cell>
          <cell r="GJ1234">
            <v>0</v>
          </cell>
          <cell r="GK1234">
            <v>0</v>
          </cell>
          <cell r="GL1234">
            <v>0</v>
          </cell>
          <cell r="GM1234">
            <v>0</v>
          </cell>
          <cell r="GN1234">
            <v>0</v>
          </cell>
          <cell r="GO1234">
            <v>0</v>
          </cell>
          <cell r="GP1234">
            <v>0</v>
          </cell>
          <cell r="GQ1234">
            <v>0</v>
          </cell>
          <cell r="GR1234">
            <v>0</v>
          </cell>
          <cell r="GS1234">
            <v>0</v>
          </cell>
          <cell r="GT1234">
            <v>0</v>
          </cell>
          <cell r="GU1234">
            <v>0</v>
          </cell>
          <cell r="GV1234">
            <v>0</v>
          </cell>
          <cell r="GW1234">
            <v>0</v>
          </cell>
          <cell r="GX1234">
            <v>0</v>
          </cell>
          <cell r="GY1234">
            <v>0</v>
          </cell>
          <cell r="GZ1234">
            <v>0</v>
          </cell>
          <cell r="HA1234">
            <v>0</v>
          </cell>
          <cell r="HB1234">
            <v>0</v>
          </cell>
          <cell r="HC1234">
            <v>0</v>
          </cell>
          <cell r="HD1234">
            <v>0</v>
          </cell>
          <cell r="HE1234">
            <v>0</v>
          </cell>
          <cell r="HF1234">
            <v>0</v>
          </cell>
          <cell r="HG1234">
            <v>0</v>
          </cell>
          <cell r="HH1234">
            <v>0</v>
          </cell>
          <cell r="HI1234">
            <v>0</v>
          </cell>
          <cell r="HJ1234">
            <v>0</v>
          </cell>
          <cell r="HK1234">
            <v>0</v>
          </cell>
          <cell r="HL1234">
            <v>0</v>
          </cell>
          <cell r="HM1234">
            <v>0</v>
          </cell>
          <cell r="HN1234">
            <v>0</v>
          </cell>
          <cell r="HO1234">
            <v>0</v>
          </cell>
          <cell r="HP1234">
            <v>0</v>
          </cell>
          <cell r="HQ1234">
            <v>0</v>
          </cell>
          <cell r="HR1234">
            <v>0</v>
          </cell>
          <cell r="HS1234">
            <v>0</v>
          </cell>
          <cell r="HT1234">
            <v>0</v>
          </cell>
          <cell r="HU1234">
            <v>0</v>
          </cell>
          <cell r="HV1234">
            <v>0</v>
          </cell>
          <cell r="HW1234">
            <v>0</v>
          </cell>
          <cell r="HX1234">
            <v>0</v>
          </cell>
          <cell r="HY1234">
            <v>0</v>
          </cell>
          <cell r="HZ1234">
            <v>0</v>
          </cell>
          <cell r="IA1234">
            <v>0</v>
          </cell>
          <cell r="IB1234">
            <v>0</v>
          </cell>
          <cell r="IC1234">
            <v>0</v>
          </cell>
          <cell r="ID1234">
            <v>0</v>
          </cell>
          <cell r="IE1234">
            <v>-3.1999999999925421E-3</v>
          </cell>
          <cell r="IF1234">
            <v>0</v>
          </cell>
          <cell r="IG1234">
            <v>0</v>
          </cell>
          <cell r="IH1234">
            <v>0</v>
          </cell>
          <cell r="II1234">
            <v>0</v>
          </cell>
          <cell r="IJ1234">
            <v>0</v>
          </cell>
          <cell r="IK1234">
            <v>0</v>
          </cell>
          <cell r="IL1234">
            <v>0</v>
          </cell>
          <cell r="IM1234">
            <v>0</v>
          </cell>
          <cell r="IN1234">
            <v>0</v>
          </cell>
          <cell r="IO1234">
            <v>-3.200000000006753E-3</v>
          </cell>
          <cell r="IP1234">
            <v>0</v>
          </cell>
          <cell r="IQ1234">
            <v>0</v>
          </cell>
          <cell r="IR1234">
            <v>0</v>
          </cell>
          <cell r="IS1234">
            <v>0</v>
          </cell>
          <cell r="IT1234">
            <v>0</v>
          </cell>
          <cell r="IU1234">
            <v>0</v>
          </cell>
          <cell r="IV1234">
            <v>0</v>
          </cell>
          <cell r="IW1234">
            <v>0</v>
          </cell>
          <cell r="IX1234">
            <v>0</v>
          </cell>
          <cell r="IY1234">
            <v>0</v>
          </cell>
          <cell r="IZ1234">
            <v>0</v>
          </cell>
          <cell r="JA1234">
            <v>0</v>
          </cell>
          <cell r="JB1234">
            <v>0</v>
          </cell>
          <cell r="JC1234">
            <v>0</v>
          </cell>
          <cell r="JD1234">
            <v>0</v>
          </cell>
          <cell r="JE1234">
            <v>0</v>
          </cell>
          <cell r="JF1234">
            <v>0</v>
          </cell>
          <cell r="JG1234">
            <v>0</v>
          </cell>
          <cell r="JH1234">
            <v>0</v>
          </cell>
          <cell r="JI1234">
            <v>0</v>
          </cell>
          <cell r="JJ1234">
            <v>0</v>
          </cell>
          <cell r="JK1234">
            <v>0</v>
          </cell>
          <cell r="JL1234">
            <v>0</v>
          </cell>
          <cell r="JM1234">
            <v>0</v>
          </cell>
          <cell r="JN1234">
            <v>0</v>
          </cell>
          <cell r="JO1234">
            <v>0</v>
          </cell>
          <cell r="JP1234">
            <v>0</v>
          </cell>
          <cell r="JQ1234">
            <v>0</v>
          </cell>
        </row>
        <row r="1235">
          <cell r="D1235" t="str">
            <v>CLC.EX.DJW._._32.Wyodak_CCS</v>
          </cell>
          <cell r="F1235">
            <v>0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>
            <v>0</v>
          </cell>
          <cell r="T1235">
            <v>0</v>
          </cell>
          <cell r="U1235">
            <v>0</v>
          </cell>
          <cell r="V1235">
            <v>0</v>
          </cell>
          <cell r="W1235">
            <v>0</v>
          </cell>
          <cell r="X1235">
            <v>0</v>
          </cell>
          <cell r="Y1235">
            <v>0</v>
          </cell>
          <cell r="Z1235">
            <v>0</v>
          </cell>
          <cell r="AA1235">
            <v>0</v>
          </cell>
          <cell r="AB1235">
            <v>0</v>
          </cell>
          <cell r="AC1235">
            <v>0</v>
          </cell>
          <cell r="AD1235">
            <v>0</v>
          </cell>
          <cell r="AE1235">
            <v>0</v>
          </cell>
          <cell r="AF1235">
            <v>0</v>
          </cell>
          <cell r="AG1235">
            <v>0</v>
          </cell>
          <cell r="AH1235">
            <v>0</v>
          </cell>
          <cell r="AI1235">
            <v>0</v>
          </cell>
          <cell r="AJ1235">
            <v>0</v>
          </cell>
          <cell r="AK1235">
            <v>0</v>
          </cell>
          <cell r="AL1235">
            <v>0</v>
          </cell>
          <cell r="AM1235">
            <v>0</v>
          </cell>
          <cell r="AN1235">
            <v>0</v>
          </cell>
          <cell r="AO1235">
            <v>0</v>
          </cell>
          <cell r="AP1235">
            <v>0</v>
          </cell>
          <cell r="AQ1235">
            <v>0</v>
          </cell>
          <cell r="AR1235">
            <v>0</v>
          </cell>
          <cell r="AS1235">
            <v>0</v>
          </cell>
          <cell r="AT1235">
            <v>0</v>
          </cell>
          <cell r="AU1235">
            <v>0</v>
          </cell>
          <cell r="AV1235">
            <v>0</v>
          </cell>
          <cell r="AW1235">
            <v>0</v>
          </cell>
          <cell r="AX1235">
            <v>0</v>
          </cell>
          <cell r="AY1235">
            <v>0</v>
          </cell>
          <cell r="AZ1235">
            <v>0</v>
          </cell>
          <cell r="BA1235">
            <v>0</v>
          </cell>
          <cell r="BB1235">
            <v>0</v>
          </cell>
          <cell r="BC1235">
            <v>0</v>
          </cell>
          <cell r="BD1235">
            <v>0</v>
          </cell>
          <cell r="BE1235">
            <v>0</v>
          </cell>
          <cell r="BF1235">
            <v>0</v>
          </cell>
          <cell r="BG1235">
            <v>0</v>
          </cell>
          <cell r="BH1235">
            <v>0</v>
          </cell>
          <cell r="BI1235">
            <v>0</v>
          </cell>
          <cell r="BJ1235">
            <v>0</v>
          </cell>
          <cell r="BK1235">
            <v>0</v>
          </cell>
          <cell r="BL1235">
            <v>0</v>
          </cell>
          <cell r="BM1235">
            <v>0</v>
          </cell>
          <cell r="BN1235">
            <v>0</v>
          </cell>
          <cell r="BO1235">
            <v>0</v>
          </cell>
          <cell r="BP1235">
            <v>0</v>
          </cell>
          <cell r="BQ1235">
            <v>0</v>
          </cell>
          <cell r="BR1235">
            <v>0</v>
          </cell>
          <cell r="BS1235">
            <v>0</v>
          </cell>
          <cell r="BT1235">
            <v>0</v>
          </cell>
          <cell r="BU1235">
            <v>0</v>
          </cell>
          <cell r="BV1235">
            <v>0</v>
          </cell>
          <cell r="BW1235">
            <v>0</v>
          </cell>
          <cell r="BX1235">
            <v>0</v>
          </cell>
          <cell r="BY1235">
            <v>0</v>
          </cell>
          <cell r="BZ1235">
            <v>0</v>
          </cell>
          <cell r="CA1235">
            <v>0</v>
          </cell>
          <cell r="CB1235">
            <v>0</v>
          </cell>
          <cell r="CC1235">
            <v>0</v>
          </cell>
          <cell r="CD1235">
            <v>0</v>
          </cell>
          <cell r="CE1235">
            <v>-8.1999999999993634E-2</v>
          </cell>
          <cell r="CF1235">
            <v>0</v>
          </cell>
          <cell r="CG1235">
            <v>0</v>
          </cell>
          <cell r="CH1235">
            <v>0</v>
          </cell>
          <cell r="CI1235">
            <v>-8.1999999999993634E-2</v>
          </cell>
          <cell r="CJ1235">
            <v>0</v>
          </cell>
          <cell r="CK1235">
            <v>0</v>
          </cell>
          <cell r="CL1235">
            <v>0</v>
          </cell>
          <cell r="CM1235">
            <v>0</v>
          </cell>
          <cell r="CN1235">
            <v>0</v>
          </cell>
          <cell r="CO1235">
            <v>0</v>
          </cell>
          <cell r="CP1235">
            <v>0</v>
          </cell>
          <cell r="CQ1235">
            <v>0</v>
          </cell>
          <cell r="CR1235">
            <v>0</v>
          </cell>
          <cell r="CS1235">
            <v>0</v>
          </cell>
          <cell r="CT1235">
            <v>0</v>
          </cell>
          <cell r="CU1235">
            <v>0</v>
          </cell>
          <cell r="CV1235">
            <v>0</v>
          </cell>
          <cell r="CW1235">
            <v>-8.2000000000000739E-2</v>
          </cell>
          <cell r="CX1235">
            <v>0</v>
          </cell>
          <cell r="CY1235">
            <v>0</v>
          </cell>
          <cell r="CZ1235">
            <v>0</v>
          </cell>
          <cell r="DA1235">
            <v>0</v>
          </cell>
          <cell r="DB1235">
            <v>8.1999999999998963E-2</v>
          </cell>
          <cell r="DC1235">
            <v>0</v>
          </cell>
          <cell r="DD1235">
            <v>0</v>
          </cell>
          <cell r="DE1235">
            <v>-0.16399999999998727</v>
          </cell>
          <cell r="DF1235">
            <v>0</v>
          </cell>
          <cell r="DG1235">
            <v>0</v>
          </cell>
          <cell r="DH1235">
            <v>0</v>
          </cell>
          <cell r="DI1235">
            <v>0</v>
          </cell>
          <cell r="DJ1235">
            <v>0</v>
          </cell>
          <cell r="DK1235">
            <v>0</v>
          </cell>
          <cell r="DL1235">
            <v>0</v>
          </cell>
          <cell r="DM1235">
            <v>0</v>
          </cell>
          <cell r="DN1235">
            <v>0</v>
          </cell>
          <cell r="DO1235">
            <v>-8.2000000000000739E-2</v>
          </cell>
          <cell r="DP1235">
            <v>-8.1999999999993634E-2</v>
          </cell>
          <cell r="DQ1235">
            <v>0</v>
          </cell>
          <cell r="DR1235">
            <v>-8.1999999999993634E-2</v>
          </cell>
          <cell r="DS1235">
            <v>0</v>
          </cell>
          <cell r="DT1235">
            <v>0</v>
          </cell>
          <cell r="DU1235">
            <v>0</v>
          </cell>
          <cell r="DV1235">
            <v>0</v>
          </cell>
          <cell r="DW1235">
            <v>0</v>
          </cell>
          <cell r="DX1235">
            <v>-8.2000000000000739E-2</v>
          </cell>
          <cell r="DY1235">
            <v>0</v>
          </cell>
          <cell r="DZ1235">
            <v>0</v>
          </cell>
          <cell r="EA1235">
            <v>0</v>
          </cell>
          <cell r="EB1235">
            <v>0</v>
          </cell>
          <cell r="EC1235">
            <v>0</v>
          </cell>
          <cell r="ED1235">
            <v>0</v>
          </cell>
          <cell r="EE1235">
            <v>-0.2459999999999809</v>
          </cell>
          <cell r="EF1235">
            <v>0</v>
          </cell>
          <cell r="EG1235">
            <v>0</v>
          </cell>
          <cell r="EH1235">
            <v>-0.24599999999999511</v>
          </cell>
          <cell r="EI1235">
            <v>0</v>
          </cell>
          <cell r="EJ1235">
            <v>0</v>
          </cell>
          <cell r="EK1235">
            <v>0</v>
          </cell>
          <cell r="EL1235">
            <v>0</v>
          </cell>
          <cell r="EM1235">
            <v>0</v>
          </cell>
          <cell r="EN1235">
            <v>0</v>
          </cell>
          <cell r="EO1235">
            <v>0</v>
          </cell>
          <cell r="EP1235">
            <v>0</v>
          </cell>
          <cell r="EQ1235">
            <v>0</v>
          </cell>
          <cell r="ER1235">
            <v>-8.2000000000050477E-2</v>
          </cell>
          <cell r="ES1235">
            <v>0</v>
          </cell>
          <cell r="ET1235">
            <v>0</v>
          </cell>
          <cell r="EU1235">
            <v>0</v>
          </cell>
          <cell r="EV1235">
            <v>0</v>
          </cell>
          <cell r="EW1235">
            <v>-8.2000000000000739E-2</v>
          </cell>
          <cell r="EX1235">
            <v>0</v>
          </cell>
          <cell r="EY1235">
            <v>0</v>
          </cell>
          <cell r="EZ1235">
            <v>0</v>
          </cell>
          <cell r="FA1235">
            <v>0</v>
          </cell>
          <cell r="FB1235">
            <v>0</v>
          </cell>
          <cell r="FC1235">
            <v>0</v>
          </cell>
          <cell r="FD1235">
            <v>0</v>
          </cell>
          <cell r="FE1235">
            <v>-0.16399999999998727</v>
          </cell>
          <cell r="FF1235">
            <v>0</v>
          </cell>
          <cell r="FG1235">
            <v>0</v>
          </cell>
          <cell r="FH1235">
            <v>0</v>
          </cell>
          <cell r="FI1235">
            <v>-8.2000000000000739E-2</v>
          </cell>
          <cell r="FJ1235">
            <v>-8.1999999999997186E-2</v>
          </cell>
          <cell r="FK1235">
            <v>0</v>
          </cell>
          <cell r="FL1235">
            <v>0</v>
          </cell>
          <cell r="FM1235">
            <v>0</v>
          </cell>
          <cell r="FN1235">
            <v>0</v>
          </cell>
          <cell r="FO1235">
            <v>0</v>
          </cell>
          <cell r="FP1235">
            <v>0</v>
          </cell>
          <cell r="FQ1235">
            <v>0</v>
          </cell>
          <cell r="FR1235">
            <v>-8.2000000000050477E-2</v>
          </cell>
          <cell r="FS1235">
            <v>0</v>
          </cell>
          <cell r="FT1235">
            <v>-8.2000000000000739E-2</v>
          </cell>
          <cell r="FU1235">
            <v>0</v>
          </cell>
          <cell r="FV1235">
            <v>-8.2000000000007844E-2</v>
          </cell>
          <cell r="FW1235">
            <v>0</v>
          </cell>
          <cell r="FX1235">
            <v>0</v>
          </cell>
          <cell r="FY1235">
            <v>8.2000000000004292E-2</v>
          </cell>
          <cell r="FZ1235">
            <v>0</v>
          </cell>
          <cell r="GA1235">
            <v>0</v>
          </cell>
          <cell r="GB1235">
            <v>0</v>
          </cell>
          <cell r="GC1235">
            <v>0</v>
          </cell>
          <cell r="GD1235">
            <v>0</v>
          </cell>
          <cell r="GE1235">
            <v>-0.16399999999998727</v>
          </cell>
          <cell r="GF1235">
            <v>0</v>
          </cell>
          <cell r="GG1235">
            <v>0</v>
          </cell>
          <cell r="GH1235">
            <v>-8.2000000000000739E-2</v>
          </cell>
          <cell r="GI1235">
            <v>0</v>
          </cell>
          <cell r="GJ1235">
            <v>0</v>
          </cell>
          <cell r="GK1235">
            <v>0</v>
          </cell>
          <cell r="GL1235">
            <v>0</v>
          </cell>
          <cell r="GM1235">
            <v>0</v>
          </cell>
          <cell r="GN1235">
            <v>-8.2000000000004292E-2</v>
          </cell>
          <cell r="GO1235">
            <v>0</v>
          </cell>
          <cell r="GP1235">
            <v>0</v>
          </cell>
          <cell r="GQ1235">
            <v>0</v>
          </cell>
          <cell r="GR1235">
            <v>-8.1999999999993634E-2</v>
          </cell>
          <cell r="GS1235">
            <v>0</v>
          </cell>
          <cell r="GT1235">
            <v>0</v>
          </cell>
          <cell r="GU1235">
            <v>0</v>
          </cell>
          <cell r="GV1235">
            <v>-8.1999999999993634E-2</v>
          </cell>
          <cell r="GW1235">
            <v>0</v>
          </cell>
          <cell r="GX1235">
            <v>0</v>
          </cell>
          <cell r="GY1235">
            <v>0</v>
          </cell>
          <cell r="GZ1235">
            <v>0</v>
          </cell>
          <cell r="HA1235">
            <v>0</v>
          </cell>
          <cell r="HB1235">
            <v>0</v>
          </cell>
          <cell r="HC1235">
            <v>0</v>
          </cell>
          <cell r="HD1235">
            <v>0</v>
          </cell>
          <cell r="HE1235">
            <v>0</v>
          </cell>
          <cell r="HF1235">
            <v>0</v>
          </cell>
          <cell r="HG1235">
            <v>0</v>
          </cell>
          <cell r="HH1235">
            <v>0</v>
          </cell>
          <cell r="HI1235">
            <v>0</v>
          </cell>
          <cell r="HJ1235">
            <v>0</v>
          </cell>
          <cell r="HK1235">
            <v>0</v>
          </cell>
          <cell r="HL1235">
            <v>0</v>
          </cell>
          <cell r="HM1235">
            <v>0</v>
          </cell>
          <cell r="HN1235">
            <v>0</v>
          </cell>
          <cell r="HO1235">
            <v>0</v>
          </cell>
          <cell r="HP1235">
            <v>0</v>
          </cell>
          <cell r="HQ1235">
            <v>0</v>
          </cell>
          <cell r="HR1235">
            <v>-8.1999999999993634E-2</v>
          </cell>
          <cell r="HS1235">
            <v>0</v>
          </cell>
          <cell r="HT1235">
            <v>-8.2000000000000739E-2</v>
          </cell>
          <cell r="HU1235">
            <v>0</v>
          </cell>
          <cell r="HV1235">
            <v>0</v>
          </cell>
          <cell r="HW1235">
            <v>0</v>
          </cell>
          <cell r="HX1235">
            <v>0</v>
          </cell>
          <cell r="HY1235">
            <v>0</v>
          </cell>
          <cell r="HZ1235">
            <v>0</v>
          </cell>
          <cell r="IA1235">
            <v>0</v>
          </cell>
          <cell r="IB1235">
            <v>0</v>
          </cell>
          <cell r="IC1235">
            <v>0</v>
          </cell>
          <cell r="ID1235">
            <v>0</v>
          </cell>
          <cell r="IE1235">
            <v>-0.82550000000003365</v>
          </cell>
          <cell r="IF1235">
            <v>0</v>
          </cell>
          <cell r="IG1235">
            <v>-8.2000000000000739E-2</v>
          </cell>
          <cell r="IH1235">
            <v>-0.24600000000000222</v>
          </cell>
          <cell r="II1235">
            <v>0</v>
          </cell>
          <cell r="IJ1235">
            <v>0</v>
          </cell>
          <cell r="IK1235">
            <v>-0.49750000000000227</v>
          </cell>
          <cell r="IL1235">
            <v>0</v>
          </cell>
          <cell r="IM1235">
            <v>0</v>
          </cell>
          <cell r="IN1235">
            <v>0</v>
          </cell>
          <cell r="IO1235">
            <v>0</v>
          </cell>
          <cell r="IP1235">
            <v>0</v>
          </cell>
          <cell r="IQ1235">
            <v>0</v>
          </cell>
          <cell r="IR1235">
            <v>-7.3840659999973468E-2</v>
          </cell>
          <cell r="IS1235">
            <v>0</v>
          </cell>
          <cell r="IT1235">
            <v>0</v>
          </cell>
          <cell r="IU1235">
            <v>-7.384066000000189E-2</v>
          </cell>
          <cell r="IV1235">
            <v>0</v>
          </cell>
          <cell r="IW1235">
            <v>0</v>
          </cell>
          <cell r="IX1235">
            <v>0</v>
          </cell>
          <cell r="IY1235">
            <v>0</v>
          </cell>
          <cell r="IZ1235">
            <v>0</v>
          </cell>
          <cell r="JA1235">
            <v>0</v>
          </cell>
          <cell r="JB1235">
            <v>0</v>
          </cell>
          <cell r="JC1235">
            <v>0</v>
          </cell>
          <cell r="JD1235">
            <v>0</v>
          </cell>
          <cell r="JE1235">
            <v>0</v>
          </cell>
          <cell r="JF1235">
            <v>0</v>
          </cell>
          <cell r="JG1235">
            <v>0</v>
          </cell>
          <cell r="JH1235">
            <v>0</v>
          </cell>
          <cell r="JI1235">
            <v>0</v>
          </cell>
          <cell r="JJ1235">
            <v>0</v>
          </cell>
          <cell r="JK1235">
            <v>0</v>
          </cell>
          <cell r="JL1235">
            <v>0</v>
          </cell>
          <cell r="JM1235">
            <v>0</v>
          </cell>
          <cell r="JN1235">
            <v>0</v>
          </cell>
          <cell r="JO1235">
            <v>0</v>
          </cell>
          <cell r="JP1235">
            <v>0</v>
          </cell>
          <cell r="JQ1235">
            <v>0</v>
          </cell>
        </row>
        <row r="1236">
          <cell r="D1236" t="str">
            <v>CLC.EX.UTS._._32.Hunter 1 CCUS</v>
          </cell>
          <cell r="F1236">
            <v>0</v>
          </cell>
          <cell r="G1236">
            <v>0</v>
          </cell>
          <cell r="H1236">
            <v>0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0</v>
          </cell>
          <cell r="R1236">
            <v>0</v>
          </cell>
          <cell r="S1236">
            <v>0</v>
          </cell>
          <cell r="T1236">
            <v>0</v>
          </cell>
          <cell r="U1236">
            <v>0</v>
          </cell>
          <cell r="V1236">
            <v>0</v>
          </cell>
          <cell r="W1236">
            <v>0</v>
          </cell>
          <cell r="X1236">
            <v>0</v>
          </cell>
          <cell r="Y1236">
            <v>0</v>
          </cell>
          <cell r="Z1236">
            <v>0</v>
          </cell>
          <cell r="AA1236">
            <v>0</v>
          </cell>
          <cell r="AB1236">
            <v>0</v>
          </cell>
          <cell r="AC1236">
            <v>0</v>
          </cell>
          <cell r="AD1236">
            <v>0</v>
          </cell>
          <cell r="AE1236">
            <v>0</v>
          </cell>
          <cell r="AF1236">
            <v>0</v>
          </cell>
          <cell r="AG1236">
            <v>0</v>
          </cell>
          <cell r="AH1236">
            <v>0</v>
          </cell>
          <cell r="AI1236">
            <v>0</v>
          </cell>
          <cell r="AJ1236">
            <v>0</v>
          </cell>
          <cell r="AK1236">
            <v>0</v>
          </cell>
          <cell r="AL1236">
            <v>0</v>
          </cell>
          <cell r="AM1236">
            <v>0</v>
          </cell>
          <cell r="AN1236">
            <v>0</v>
          </cell>
          <cell r="AO1236">
            <v>0</v>
          </cell>
          <cell r="AP1236">
            <v>0</v>
          </cell>
          <cell r="AQ1236">
            <v>0</v>
          </cell>
          <cell r="AR1236">
            <v>0</v>
          </cell>
          <cell r="AS1236">
            <v>0</v>
          </cell>
          <cell r="AT1236">
            <v>0</v>
          </cell>
          <cell r="AU1236">
            <v>0</v>
          </cell>
          <cell r="AV1236">
            <v>0</v>
          </cell>
          <cell r="AW1236">
            <v>0</v>
          </cell>
          <cell r="AX1236">
            <v>0</v>
          </cell>
          <cell r="AY1236">
            <v>0</v>
          </cell>
          <cell r="AZ1236">
            <v>0</v>
          </cell>
          <cell r="BA1236">
            <v>0</v>
          </cell>
          <cell r="BB1236">
            <v>0</v>
          </cell>
          <cell r="BC1236">
            <v>0</v>
          </cell>
          <cell r="BD1236">
            <v>0</v>
          </cell>
          <cell r="BE1236">
            <v>0</v>
          </cell>
          <cell r="BF1236">
            <v>0</v>
          </cell>
          <cell r="BG1236">
            <v>0</v>
          </cell>
          <cell r="BH1236">
            <v>0</v>
          </cell>
          <cell r="BI1236">
            <v>0</v>
          </cell>
          <cell r="BJ1236">
            <v>0</v>
          </cell>
          <cell r="BK1236">
            <v>0</v>
          </cell>
          <cell r="BL1236">
            <v>0</v>
          </cell>
          <cell r="BM1236">
            <v>0</v>
          </cell>
          <cell r="BN1236">
            <v>0</v>
          </cell>
          <cell r="BO1236">
            <v>0</v>
          </cell>
          <cell r="BP1236">
            <v>0</v>
          </cell>
          <cell r="BQ1236">
            <v>0</v>
          </cell>
          <cell r="BR1236">
            <v>0</v>
          </cell>
          <cell r="BS1236">
            <v>0</v>
          </cell>
          <cell r="BT1236">
            <v>0</v>
          </cell>
          <cell r="BU1236">
            <v>0</v>
          </cell>
          <cell r="BV1236">
            <v>0</v>
          </cell>
          <cell r="BW1236">
            <v>0</v>
          </cell>
          <cell r="BX1236">
            <v>0</v>
          </cell>
          <cell r="BY1236">
            <v>0</v>
          </cell>
          <cell r="BZ1236">
            <v>0</v>
          </cell>
          <cell r="CA1236">
            <v>0</v>
          </cell>
          <cell r="CB1236">
            <v>0</v>
          </cell>
          <cell r="CC1236">
            <v>0</v>
          </cell>
          <cell r="CD1236">
            <v>0</v>
          </cell>
          <cell r="CE1236">
            <v>0</v>
          </cell>
          <cell r="CF1236">
            <v>0</v>
          </cell>
          <cell r="CG1236">
            <v>0</v>
          </cell>
          <cell r="CH1236">
            <v>0</v>
          </cell>
          <cell r="CI1236">
            <v>0</v>
          </cell>
          <cell r="CJ1236">
            <v>0</v>
          </cell>
          <cell r="CK1236">
            <v>0</v>
          </cell>
          <cell r="CL1236">
            <v>0</v>
          </cell>
          <cell r="CM1236">
            <v>0</v>
          </cell>
          <cell r="CN1236">
            <v>0</v>
          </cell>
          <cell r="CO1236">
            <v>0</v>
          </cell>
          <cell r="CP1236">
            <v>0</v>
          </cell>
          <cell r="CQ1236">
            <v>0</v>
          </cell>
          <cell r="CR1236">
            <v>0</v>
          </cell>
          <cell r="CS1236">
            <v>0</v>
          </cell>
          <cell r="CT1236">
            <v>0</v>
          </cell>
          <cell r="CU1236">
            <v>0</v>
          </cell>
          <cell r="CV1236">
            <v>0</v>
          </cell>
          <cell r="CW1236">
            <v>0</v>
          </cell>
          <cell r="CX1236">
            <v>0</v>
          </cell>
          <cell r="CY1236">
            <v>0</v>
          </cell>
          <cell r="CZ1236">
            <v>0</v>
          </cell>
          <cell r="DA1236">
            <v>0</v>
          </cell>
          <cell r="DB1236">
            <v>0</v>
          </cell>
          <cell r="DC1236">
            <v>0</v>
          </cell>
          <cell r="DD1236">
            <v>0</v>
          </cell>
          <cell r="DE1236">
            <v>0</v>
          </cell>
          <cell r="DF1236">
            <v>0</v>
          </cell>
          <cell r="DG1236">
            <v>0</v>
          </cell>
          <cell r="DH1236">
            <v>0</v>
          </cell>
          <cell r="DI1236">
            <v>0</v>
          </cell>
          <cell r="DJ1236">
            <v>0</v>
          </cell>
          <cell r="DK1236">
            <v>0</v>
          </cell>
          <cell r="DL1236">
            <v>0</v>
          </cell>
          <cell r="DM1236">
            <v>0</v>
          </cell>
          <cell r="DN1236">
            <v>0</v>
          </cell>
          <cell r="DO1236">
            <v>0</v>
          </cell>
          <cell r="DP1236">
            <v>0</v>
          </cell>
          <cell r="DQ1236">
            <v>0</v>
          </cell>
          <cell r="DR1236">
            <v>0</v>
          </cell>
          <cell r="DS1236">
            <v>0</v>
          </cell>
          <cell r="DT1236">
            <v>0</v>
          </cell>
          <cell r="DU1236">
            <v>0</v>
          </cell>
          <cell r="DV1236">
            <v>0</v>
          </cell>
          <cell r="DW1236">
            <v>0</v>
          </cell>
          <cell r="DX1236">
            <v>0</v>
          </cell>
          <cell r="DY1236">
            <v>0</v>
          </cell>
          <cell r="DZ1236">
            <v>0</v>
          </cell>
          <cell r="EA1236">
            <v>0</v>
          </cell>
          <cell r="EB1236">
            <v>0</v>
          </cell>
          <cell r="EC1236">
            <v>0</v>
          </cell>
          <cell r="ED1236">
            <v>0</v>
          </cell>
          <cell r="EE1236">
            <v>0</v>
          </cell>
          <cell r="EF1236">
            <v>0</v>
          </cell>
          <cell r="EG1236">
            <v>0</v>
          </cell>
          <cell r="EH1236">
            <v>0</v>
          </cell>
          <cell r="EI1236">
            <v>0</v>
          </cell>
          <cell r="EJ1236">
            <v>0</v>
          </cell>
          <cell r="EK1236">
            <v>0</v>
          </cell>
          <cell r="EL1236">
            <v>0</v>
          </cell>
          <cell r="EM1236">
            <v>0</v>
          </cell>
          <cell r="EN1236">
            <v>0</v>
          </cell>
          <cell r="EO1236">
            <v>0</v>
          </cell>
          <cell r="EP1236">
            <v>0</v>
          </cell>
          <cell r="EQ1236">
            <v>0</v>
          </cell>
          <cell r="ER1236">
            <v>0</v>
          </cell>
          <cell r="ES1236">
            <v>0</v>
          </cell>
          <cell r="ET1236">
            <v>0</v>
          </cell>
          <cell r="EU1236">
            <v>0</v>
          </cell>
          <cell r="EV1236">
            <v>0</v>
          </cell>
          <cell r="EW1236">
            <v>0</v>
          </cell>
          <cell r="EX1236">
            <v>0</v>
          </cell>
          <cell r="EY1236">
            <v>0</v>
          </cell>
          <cell r="EZ1236">
            <v>0</v>
          </cell>
          <cell r="FA1236">
            <v>0</v>
          </cell>
          <cell r="FB1236">
            <v>0</v>
          </cell>
          <cell r="FC1236">
            <v>0</v>
          </cell>
          <cell r="FD1236">
            <v>0</v>
          </cell>
          <cell r="FE1236">
            <v>0</v>
          </cell>
          <cell r="FF1236">
            <v>0</v>
          </cell>
          <cell r="FG1236">
            <v>0</v>
          </cell>
          <cell r="FH1236">
            <v>0</v>
          </cell>
          <cell r="FI1236">
            <v>0</v>
          </cell>
          <cell r="FJ1236">
            <v>0</v>
          </cell>
          <cell r="FK1236">
            <v>0</v>
          </cell>
          <cell r="FL1236">
            <v>0</v>
          </cell>
          <cell r="FM1236">
            <v>0</v>
          </cell>
          <cell r="FN1236">
            <v>0</v>
          </cell>
          <cell r="FO1236">
            <v>0</v>
          </cell>
          <cell r="FP1236">
            <v>0</v>
          </cell>
          <cell r="FQ1236">
            <v>0</v>
          </cell>
          <cell r="FR1236">
            <v>0</v>
          </cell>
          <cell r="FS1236">
            <v>0</v>
          </cell>
          <cell r="FT1236">
            <v>0</v>
          </cell>
          <cell r="FU1236">
            <v>0</v>
          </cell>
          <cell r="FV1236">
            <v>0</v>
          </cell>
          <cell r="FW1236">
            <v>0</v>
          </cell>
          <cell r="FX1236">
            <v>0</v>
          </cell>
          <cell r="FY1236">
            <v>0</v>
          </cell>
          <cell r="FZ1236">
            <v>0</v>
          </cell>
          <cell r="GA1236">
            <v>0</v>
          </cell>
          <cell r="GB1236">
            <v>0</v>
          </cell>
          <cell r="GC1236">
            <v>0</v>
          </cell>
          <cell r="GD1236">
            <v>0</v>
          </cell>
          <cell r="GE1236">
            <v>0</v>
          </cell>
          <cell r="GF1236">
            <v>0</v>
          </cell>
          <cell r="GG1236">
            <v>0</v>
          </cell>
          <cell r="GH1236">
            <v>0</v>
          </cell>
          <cell r="GI1236">
            <v>0</v>
          </cell>
          <cell r="GJ1236">
            <v>0</v>
          </cell>
          <cell r="GK1236">
            <v>0</v>
          </cell>
          <cell r="GL1236">
            <v>0</v>
          </cell>
          <cell r="GM1236">
            <v>0</v>
          </cell>
          <cell r="GN1236">
            <v>0</v>
          </cell>
          <cell r="GO1236">
            <v>0</v>
          </cell>
          <cell r="GP1236">
            <v>0</v>
          </cell>
          <cell r="GQ1236">
            <v>0</v>
          </cell>
          <cell r="GR1236">
            <v>0</v>
          </cell>
          <cell r="GS1236">
            <v>0</v>
          </cell>
          <cell r="GT1236">
            <v>0</v>
          </cell>
          <cell r="GU1236">
            <v>0</v>
          </cell>
          <cell r="GV1236">
            <v>0</v>
          </cell>
          <cell r="GW1236">
            <v>0</v>
          </cell>
          <cell r="GX1236">
            <v>0</v>
          </cell>
          <cell r="GY1236">
            <v>0</v>
          </cell>
          <cell r="GZ1236">
            <v>0</v>
          </cell>
          <cell r="HA1236">
            <v>0</v>
          </cell>
          <cell r="HB1236">
            <v>0</v>
          </cell>
          <cell r="HC1236">
            <v>0</v>
          </cell>
          <cell r="HD1236">
            <v>0</v>
          </cell>
          <cell r="HE1236">
            <v>0</v>
          </cell>
          <cell r="HF1236">
            <v>0</v>
          </cell>
          <cell r="HG1236">
            <v>0</v>
          </cell>
          <cell r="HH1236">
            <v>0</v>
          </cell>
          <cell r="HI1236">
            <v>0</v>
          </cell>
          <cell r="HJ1236">
            <v>0</v>
          </cell>
          <cell r="HK1236">
            <v>0</v>
          </cell>
          <cell r="HL1236">
            <v>0</v>
          </cell>
          <cell r="HM1236">
            <v>0</v>
          </cell>
          <cell r="HN1236">
            <v>0</v>
          </cell>
          <cell r="HO1236">
            <v>0</v>
          </cell>
          <cell r="HP1236">
            <v>0</v>
          </cell>
          <cell r="HQ1236">
            <v>0</v>
          </cell>
          <cell r="HR1236">
            <v>0</v>
          </cell>
          <cell r="HS1236">
            <v>0</v>
          </cell>
          <cell r="HT1236">
            <v>0</v>
          </cell>
          <cell r="HU1236">
            <v>0</v>
          </cell>
          <cell r="HV1236">
            <v>0</v>
          </cell>
          <cell r="HW1236">
            <v>0</v>
          </cell>
          <cell r="HX1236">
            <v>0</v>
          </cell>
          <cell r="HY1236">
            <v>0</v>
          </cell>
          <cell r="HZ1236">
            <v>0</v>
          </cell>
          <cell r="IA1236">
            <v>0</v>
          </cell>
          <cell r="IB1236">
            <v>0</v>
          </cell>
          <cell r="IC1236">
            <v>0</v>
          </cell>
          <cell r="ID1236">
            <v>0</v>
          </cell>
          <cell r="IE1236">
            <v>9.5700000000022101E-2</v>
          </cell>
          <cell r="IF1236">
            <v>0</v>
          </cell>
          <cell r="IG1236">
            <v>0</v>
          </cell>
          <cell r="IH1236">
            <v>0</v>
          </cell>
          <cell r="II1236">
            <v>0</v>
          </cell>
          <cell r="IJ1236">
            <v>0</v>
          </cell>
          <cell r="IK1236">
            <v>0</v>
          </cell>
          <cell r="IL1236">
            <v>0</v>
          </cell>
          <cell r="IM1236">
            <v>0</v>
          </cell>
          <cell r="IN1236">
            <v>9.5700000000000784E-2</v>
          </cell>
          <cell r="IO1236">
            <v>0</v>
          </cell>
          <cell r="IP1236">
            <v>0</v>
          </cell>
          <cell r="IQ1236">
            <v>0</v>
          </cell>
          <cell r="IR1236">
            <v>-3.0025440000002845E-2</v>
          </cell>
          <cell r="IS1236">
            <v>0</v>
          </cell>
          <cell r="IT1236">
            <v>0</v>
          </cell>
          <cell r="IU1236">
            <v>0</v>
          </cell>
          <cell r="IV1236">
            <v>0</v>
          </cell>
          <cell r="IW1236">
            <v>0</v>
          </cell>
          <cell r="IX1236">
            <v>0</v>
          </cell>
          <cell r="IY1236">
            <v>0</v>
          </cell>
          <cell r="IZ1236">
            <v>0</v>
          </cell>
          <cell r="JA1236">
            <v>-3.0025440000001069E-2</v>
          </cell>
          <cell r="JB1236">
            <v>0</v>
          </cell>
          <cell r="JC1236">
            <v>0</v>
          </cell>
          <cell r="JD1236">
            <v>0</v>
          </cell>
          <cell r="JE1236">
            <v>0</v>
          </cell>
          <cell r="JF1236">
            <v>0</v>
          </cell>
          <cell r="JG1236">
            <v>0</v>
          </cell>
          <cell r="JH1236">
            <v>0</v>
          </cell>
          <cell r="JI1236">
            <v>0</v>
          </cell>
          <cell r="JJ1236">
            <v>0</v>
          </cell>
          <cell r="JK1236">
            <v>0</v>
          </cell>
          <cell r="JL1236">
            <v>0</v>
          </cell>
          <cell r="JM1236">
            <v>0</v>
          </cell>
          <cell r="JN1236">
            <v>0</v>
          </cell>
          <cell r="JO1236">
            <v>0</v>
          </cell>
          <cell r="JP1236">
            <v>0</v>
          </cell>
          <cell r="JQ1236">
            <v>0</v>
          </cell>
        </row>
        <row r="1237">
          <cell r="D1237" t="str">
            <v>CLC.EX.UTS._._32.Hunter 2 CCUS</v>
          </cell>
          <cell r="F1237">
            <v>0</v>
          </cell>
          <cell r="G1237">
            <v>0</v>
          </cell>
          <cell r="H1237">
            <v>0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0</v>
          </cell>
          <cell r="R1237">
            <v>0</v>
          </cell>
          <cell r="S1237">
            <v>0</v>
          </cell>
          <cell r="T1237">
            <v>0</v>
          </cell>
          <cell r="U1237">
            <v>0</v>
          </cell>
          <cell r="V1237">
            <v>0</v>
          </cell>
          <cell r="W1237">
            <v>0</v>
          </cell>
          <cell r="X1237">
            <v>0</v>
          </cell>
          <cell r="Y1237">
            <v>0</v>
          </cell>
          <cell r="Z1237">
            <v>0</v>
          </cell>
          <cell r="AA1237">
            <v>0</v>
          </cell>
          <cell r="AB1237">
            <v>0</v>
          </cell>
          <cell r="AC1237">
            <v>0</v>
          </cell>
          <cell r="AD1237">
            <v>0</v>
          </cell>
          <cell r="AE1237">
            <v>0</v>
          </cell>
          <cell r="AF1237">
            <v>0</v>
          </cell>
          <cell r="AG1237">
            <v>0</v>
          </cell>
          <cell r="AH1237">
            <v>0</v>
          </cell>
          <cell r="AI1237">
            <v>0</v>
          </cell>
          <cell r="AJ1237">
            <v>0</v>
          </cell>
          <cell r="AK1237">
            <v>0</v>
          </cell>
          <cell r="AL1237">
            <v>0</v>
          </cell>
          <cell r="AM1237">
            <v>0</v>
          </cell>
          <cell r="AN1237">
            <v>0</v>
          </cell>
          <cell r="AO1237">
            <v>0</v>
          </cell>
          <cell r="AP1237">
            <v>0</v>
          </cell>
          <cell r="AQ1237">
            <v>0</v>
          </cell>
          <cell r="AR1237">
            <v>0</v>
          </cell>
          <cell r="AS1237">
            <v>0</v>
          </cell>
          <cell r="AT1237">
            <v>0</v>
          </cell>
          <cell r="AU1237">
            <v>0</v>
          </cell>
          <cell r="AV1237">
            <v>0</v>
          </cell>
          <cell r="AW1237">
            <v>0</v>
          </cell>
          <cell r="AX1237">
            <v>0</v>
          </cell>
          <cell r="AY1237">
            <v>0</v>
          </cell>
          <cell r="AZ1237">
            <v>0</v>
          </cell>
          <cell r="BA1237">
            <v>0</v>
          </cell>
          <cell r="BB1237">
            <v>0</v>
          </cell>
          <cell r="BC1237">
            <v>0</v>
          </cell>
          <cell r="BD1237">
            <v>0</v>
          </cell>
          <cell r="BE1237">
            <v>0</v>
          </cell>
          <cell r="BF1237">
            <v>0</v>
          </cell>
          <cell r="BG1237">
            <v>0</v>
          </cell>
          <cell r="BH1237">
            <v>0</v>
          </cell>
          <cell r="BI1237">
            <v>0</v>
          </cell>
          <cell r="BJ1237">
            <v>0</v>
          </cell>
          <cell r="BK1237">
            <v>0</v>
          </cell>
          <cell r="BL1237">
            <v>0</v>
          </cell>
          <cell r="BM1237">
            <v>0</v>
          </cell>
          <cell r="BN1237">
            <v>0</v>
          </cell>
          <cell r="BO1237">
            <v>0</v>
          </cell>
          <cell r="BP1237">
            <v>0</v>
          </cell>
          <cell r="BQ1237">
            <v>0</v>
          </cell>
          <cell r="BR1237">
            <v>0</v>
          </cell>
          <cell r="BS1237">
            <v>0</v>
          </cell>
          <cell r="BT1237">
            <v>0</v>
          </cell>
          <cell r="BU1237">
            <v>0</v>
          </cell>
          <cell r="BV1237">
            <v>0</v>
          </cell>
          <cell r="BW1237">
            <v>0</v>
          </cell>
          <cell r="BX1237">
            <v>0</v>
          </cell>
          <cell r="BY1237">
            <v>0</v>
          </cell>
          <cell r="BZ1237">
            <v>0</v>
          </cell>
          <cell r="CA1237">
            <v>0</v>
          </cell>
          <cell r="CB1237">
            <v>0</v>
          </cell>
          <cell r="CC1237">
            <v>0</v>
          </cell>
          <cell r="CD1237">
            <v>0</v>
          </cell>
          <cell r="CE1237">
            <v>0</v>
          </cell>
          <cell r="CF1237">
            <v>0</v>
          </cell>
          <cell r="CG1237">
            <v>0</v>
          </cell>
          <cell r="CH1237">
            <v>0</v>
          </cell>
          <cell r="CI1237">
            <v>0</v>
          </cell>
          <cell r="CJ1237">
            <v>0</v>
          </cell>
          <cell r="CK1237">
            <v>0</v>
          </cell>
          <cell r="CL1237">
            <v>0</v>
          </cell>
          <cell r="CM1237">
            <v>0</v>
          </cell>
          <cell r="CN1237">
            <v>0</v>
          </cell>
          <cell r="CO1237">
            <v>0</v>
          </cell>
          <cell r="CP1237">
            <v>0</v>
          </cell>
          <cell r="CQ1237">
            <v>0</v>
          </cell>
          <cell r="CR1237">
            <v>0</v>
          </cell>
          <cell r="CS1237">
            <v>0</v>
          </cell>
          <cell r="CT1237">
            <v>0</v>
          </cell>
          <cell r="CU1237">
            <v>0</v>
          </cell>
          <cell r="CV1237">
            <v>0</v>
          </cell>
          <cell r="CW1237">
            <v>0</v>
          </cell>
          <cell r="CX1237">
            <v>0</v>
          </cell>
          <cell r="CY1237">
            <v>0</v>
          </cell>
          <cell r="CZ1237">
            <v>0</v>
          </cell>
          <cell r="DA1237">
            <v>0</v>
          </cell>
          <cell r="DB1237">
            <v>0</v>
          </cell>
          <cell r="DC1237">
            <v>0</v>
          </cell>
          <cell r="DD1237">
            <v>0</v>
          </cell>
          <cell r="DE1237">
            <v>0</v>
          </cell>
          <cell r="DF1237">
            <v>0</v>
          </cell>
          <cell r="DG1237">
            <v>0</v>
          </cell>
          <cell r="DH1237">
            <v>0</v>
          </cell>
          <cell r="DI1237">
            <v>0</v>
          </cell>
          <cell r="DJ1237">
            <v>0</v>
          </cell>
          <cell r="DK1237">
            <v>0</v>
          </cell>
          <cell r="DL1237">
            <v>0</v>
          </cell>
          <cell r="DM1237">
            <v>0</v>
          </cell>
          <cell r="DN1237">
            <v>0</v>
          </cell>
          <cell r="DO1237">
            <v>0</v>
          </cell>
          <cell r="DP1237">
            <v>0</v>
          </cell>
          <cell r="DQ1237">
            <v>0</v>
          </cell>
          <cell r="DR1237">
            <v>0</v>
          </cell>
          <cell r="DS1237">
            <v>0</v>
          </cell>
          <cell r="DT1237">
            <v>0</v>
          </cell>
          <cell r="DU1237">
            <v>0</v>
          </cell>
          <cell r="DV1237">
            <v>0</v>
          </cell>
          <cell r="DW1237">
            <v>0</v>
          </cell>
          <cell r="DX1237">
            <v>0</v>
          </cell>
          <cell r="DY1237">
            <v>0</v>
          </cell>
          <cell r="DZ1237">
            <v>0</v>
          </cell>
          <cell r="EA1237">
            <v>0</v>
          </cell>
          <cell r="EB1237">
            <v>0</v>
          </cell>
          <cell r="EC1237">
            <v>0</v>
          </cell>
          <cell r="ED1237">
            <v>0</v>
          </cell>
          <cell r="EE1237">
            <v>0</v>
          </cell>
          <cell r="EF1237">
            <v>0</v>
          </cell>
          <cell r="EG1237">
            <v>0</v>
          </cell>
          <cell r="EH1237">
            <v>0</v>
          </cell>
          <cell r="EI1237">
            <v>0</v>
          </cell>
          <cell r="EJ1237">
            <v>0</v>
          </cell>
          <cell r="EK1237">
            <v>0</v>
          </cell>
          <cell r="EL1237">
            <v>0</v>
          </cell>
          <cell r="EM1237">
            <v>0</v>
          </cell>
          <cell r="EN1237">
            <v>0</v>
          </cell>
          <cell r="EO1237">
            <v>0</v>
          </cell>
          <cell r="EP1237">
            <v>0</v>
          </cell>
          <cell r="EQ1237">
            <v>0</v>
          </cell>
          <cell r="ER1237">
            <v>0</v>
          </cell>
          <cell r="ES1237">
            <v>0</v>
          </cell>
          <cell r="ET1237">
            <v>0</v>
          </cell>
          <cell r="EU1237">
            <v>0</v>
          </cell>
          <cell r="EV1237">
            <v>0</v>
          </cell>
          <cell r="EW1237">
            <v>0</v>
          </cell>
          <cell r="EX1237">
            <v>0</v>
          </cell>
          <cell r="EY1237">
            <v>0</v>
          </cell>
          <cell r="EZ1237">
            <v>0</v>
          </cell>
          <cell r="FA1237">
            <v>0</v>
          </cell>
          <cell r="FB1237">
            <v>0</v>
          </cell>
          <cell r="FC1237">
            <v>0</v>
          </cell>
          <cell r="FD1237">
            <v>0</v>
          </cell>
          <cell r="FE1237">
            <v>0</v>
          </cell>
          <cell r="FF1237">
            <v>0</v>
          </cell>
          <cell r="FG1237">
            <v>0</v>
          </cell>
          <cell r="FH1237">
            <v>0</v>
          </cell>
          <cell r="FI1237">
            <v>0</v>
          </cell>
          <cell r="FJ1237">
            <v>0</v>
          </cell>
          <cell r="FK1237">
            <v>0</v>
          </cell>
          <cell r="FL1237">
            <v>0</v>
          </cell>
          <cell r="FM1237">
            <v>0</v>
          </cell>
          <cell r="FN1237">
            <v>0</v>
          </cell>
          <cell r="FO1237">
            <v>0</v>
          </cell>
          <cell r="FP1237">
            <v>0</v>
          </cell>
          <cell r="FQ1237">
            <v>0</v>
          </cell>
          <cell r="FR1237">
            <v>0</v>
          </cell>
          <cell r="FS1237">
            <v>0</v>
          </cell>
          <cell r="FT1237">
            <v>0</v>
          </cell>
          <cell r="FU1237">
            <v>0</v>
          </cell>
          <cell r="FV1237">
            <v>0</v>
          </cell>
          <cell r="FW1237">
            <v>0</v>
          </cell>
          <cell r="FX1237">
            <v>0</v>
          </cell>
          <cell r="FY1237">
            <v>0</v>
          </cell>
          <cell r="FZ1237">
            <v>0</v>
          </cell>
          <cell r="GA1237">
            <v>0</v>
          </cell>
          <cell r="GB1237">
            <v>0</v>
          </cell>
          <cell r="GC1237">
            <v>0</v>
          </cell>
          <cell r="GD1237">
            <v>0</v>
          </cell>
          <cell r="GE1237">
            <v>0</v>
          </cell>
          <cell r="GF1237">
            <v>0</v>
          </cell>
          <cell r="GG1237">
            <v>0</v>
          </cell>
          <cell r="GH1237">
            <v>0</v>
          </cell>
          <cell r="GI1237">
            <v>0</v>
          </cell>
          <cell r="GJ1237">
            <v>0</v>
          </cell>
          <cell r="GK1237">
            <v>0</v>
          </cell>
          <cell r="GL1237">
            <v>0</v>
          </cell>
          <cell r="GM1237">
            <v>0</v>
          </cell>
          <cell r="GN1237">
            <v>0</v>
          </cell>
          <cell r="GO1237">
            <v>0</v>
          </cell>
          <cell r="GP1237">
            <v>0</v>
          </cell>
          <cell r="GQ1237">
            <v>0</v>
          </cell>
          <cell r="GR1237">
            <v>0</v>
          </cell>
          <cell r="GS1237">
            <v>0</v>
          </cell>
          <cell r="GT1237">
            <v>0</v>
          </cell>
          <cell r="GU1237">
            <v>0</v>
          </cell>
          <cell r="GV1237">
            <v>0</v>
          </cell>
          <cell r="GW1237">
            <v>0</v>
          </cell>
          <cell r="GX1237">
            <v>0</v>
          </cell>
          <cell r="GY1237">
            <v>0</v>
          </cell>
          <cell r="GZ1237">
            <v>0</v>
          </cell>
          <cell r="HA1237">
            <v>0</v>
          </cell>
          <cell r="HB1237">
            <v>0</v>
          </cell>
          <cell r="HC1237">
            <v>0</v>
          </cell>
          <cell r="HD1237">
            <v>0</v>
          </cell>
          <cell r="HE1237">
            <v>0</v>
          </cell>
          <cell r="HF1237">
            <v>0</v>
          </cell>
          <cell r="HG1237">
            <v>0</v>
          </cell>
          <cell r="HH1237">
            <v>0</v>
          </cell>
          <cell r="HI1237">
            <v>0</v>
          </cell>
          <cell r="HJ1237">
            <v>0</v>
          </cell>
          <cell r="HK1237">
            <v>0</v>
          </cell>
          <cell r="HL1237">
            <v>0</v>
          </cell>
          <cell r="HM1237">
            <v>0</v>
          </cell>
          <cell r="HN1237">
            <v>0</v>
          </cell>
          <cell r="HO1237">
            <v>0</v>
          </cell>
          <cell r="HP1237">
            <v>0</v>
          </cell>
          <cell r="HQ1237">
            <v>0</v>
          </cell>
          <cell r="HR1237">
            <v>0</v>
          </cell>
          <cell r="HS1237">
            <v>0</v>
          </cell>
          <cell r="HT1237">
            <v>0</v>
          </cell>
          <cell r="HU1237">
            <v>0</v>
          </cell>
          <cell r="HV1237">
            <v>0</v>
          </cell>
          <cell r="HW1237">
            <v>0</v>
          </cell>
          <cell r="HX1237">
            <v>0</v>
          </cell>
          <cell r="HY1237">
            <v>0</v>
          </cell>
          <cell r="HZ1237">
            <v>0</v>
          </cell>
          <cell r="IA1237">
            <v>0</v>
          </cell>
          <cell r="IB1237">
            <v>0</v>
          </cell>
          <cell r="IC1237">
            <v>0</v>
          </cell>
          <cell r="ID1237">
            <v>0</v>
          </cell>
          <cell r="IE1237">
            <v>2.0399999999995089E-2</v>
          </cell>
          <cell r="IF1237">
            <v>0</v>
          </cell>
          <cell r="IG1237">
            <v>-8.1600000000001671E-2</v>
          </cell>
          <cell r="IH1237">
            <v>0</v>
          </cell>
          <cell r="II1237">
            <v>0</v>
          </cell>
          <cell r="IJ1237">
            <v>0</v>
          </cell>
          <cell r="IK1237">
            <v>0</v>
          </cell>
          <cell r="IL1237">
            <v>0</v>
          </cell>
          <cell r="IM1237">
            <v>0</v>
          </cell>
          <cell r="IN1237">
            <v>0</v>
          </cell>
          <cell r="IO1237">
            <v>0</v>
          </cell>
          <cell r="IP1237">
            <v>0.10200000000000031</v>
          </cell>
          <cell r="IQ1237">
            <v>0</v>
          </cell>
          <cell r="IR1237">
            <v>-0.37503277000000423</v>
          </cell>
          <cell r="IS1237">
            <v>0</v>
          </cell>
          <cell r="IT1237">
            <v>0</v>
          </cell>
          <cell r="IU1237">
            <v>0</v>
          </cell>
          <cell r="IV1237">
            <v>0</v>
          </cell>
          <cell r="IW1237">
            <v>0</v>
          </cell>
          <cell r="IX1237">
            <v>0</v>
          </cell>
          <cell r="IY1237">
            <v>0</v>
          </cell>
          <cell r="IZ1237">
            <v>-0.37503277000000423</v>
          </cell>
          <cell r="JA1237">
            <v>0</v>
          </cell>
          <cell r="JB1237">
            <v>0</v>
          </cell>
          <cell r="JC1237">
            <v>0</v>
          </cell>
          <cell r="JD1237">
            <v>0</v>
          </cell>
          <cell r="JE1237">
            <v>0</v>
          </cell>
          <cell r="JF1237">
            <v>0</v>
          </cell>
          <cell r="JG1237">
            <v>0</v>
          </cell>
          <cell r="JH1237">
            <v>0</v>
          </cell>
          <cell r="JI1237">
            <v>0</v>
          </cell>
          <cell r="JJ1237">
            <v>0</v>
          </cell>
          <cell r="JK1237">
            <v>0</v>
          </cell>
          <cell r="JL1237">
            <v>0</v>
          </cell>
          <cell r="JM1237">
            <v>0</v>
          </cell>
          <cell r="JN1237">
            <v>0</v>
          </cell>
          <cell r="JO1237">
            <v>0</v>
          </cell>
          <cell r="JP1237">
            <v>0</v>
          </cell>
          <cell r="JQ1237">
            <v>0</v>
          </cell>
        </row>
        <row r="1238">
          <cell r="D1238" t="str">
            <v>CLC.EX.UTS._._32.Hunter 3 CCUS</v>
          </cell>
          <cell r="F1238">
            <v>0</v>
          </cell>
          <cell r="G1238">
            <v>0</v>
          </cell>
          <cell r="H1238">
            <v>0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>
            <v>0</v>
          </cell>
          <cell r="T1238">
            <v>0</v>
          </cell>
          <cell r="U1238">
            <v>0</v>
          </cell>
          <cell r="V1238">
            <v>0</v>
          </cell>
          <cell r="W1238">
            <v>0</v>
          </cell>
          <cell r="X1238">
            <v>0</v>
          </cell>
          <cell r="Y1238">
            <v>0</v>
          </cell>
          <cell r="Z1238">
            <v>0</v>
          </cell>
          <cell r="AA1238">
            <v>0</v>
          </cell>
          <cell r="AB1238">
            <v>0</v>
          </cell>
          <cell r="AC1238">
            <v>0</v>
          </cell>
          <cell r="AD1238">
            <v>0</v>
          </cell>
          <cell r="AE1238">
            <v>0</v>
          </cell>
          <cell r="AF1238">
            <v>0</v>
          </cell>
          <cell r="AG1238">
            <v>0</v>
          </cell>
          <cell r="AH1238">
            <v>0</v>
          </cell>
          <cell r="AI1238">
            <v>0</v>
          </cell>
          <cell r="AJ1238">
            <v>0</v>
          </cell>
          <cell r="AK1238">
            <v>0</v>
          </cell>
          <cell r="AL1238">
            <v>0</v>
          </cell>
          <cell r="AM1238">
            <v>0</v>
          </cell>
          <cell r="AN1238">
            <v>0</v>
          </cell>
          <cell r="AO1238">
            <v>0</v>
          </cell>
          <cell r="AP1238">
            <v>0</v>
          </cell>
          <cell r="AQ1238">
            <v>0</v>
          </cell>
          <cell r="AR1238">
            <v>0</v>
          </cell>
          <cell r="AS1238">
            <v>0</v>
          </cell>
          <cell r="AT1238">
            <v>0</v>
          </cell>
          <cell r="AU1238">
            <v>0</v>
          </cell>
          <cell r="AV1238">
            <v>0</v>
          </cell>
          <cell r="AW1238">
            <v>0</v>
          </cell>
          <cell r="AX1238">
            <v>0</v>
          </cell>
          <cell r="AY1238">
            <v>0</v>
          </cell>
          <cell r="AZ1238">
            <v>0</v>
          </cell>
          <cell r="BA1238">
            <v>0</v>
          </cell>
          <cell r="BB1238">
            <v>0</v>
          </cell>
          <cell r="BC1238">
            <v>0</v>
          </cell>
          <cell r="BD1238">
            <v>0</v>
          </cell>
          <cell r="BE1238">
            <v>0</v>
          </cell>
          <cell r="BF1238">
            <v>0</v>
          </cell>
          <cell r="BG1238">
            <v>0</v>
          </cell>
          <cell r="BH1238">
            <v>0</v>
          </cell>
          <cell r="BI1238">
            <v>0</v>
          </cell>
          <cell r="BJ1238">
            <v>0</v>
          </cell>
          <cell r="BK1238">
            <v>0</v>
          </cell>
          <cell r="BL1238">
            <v>0</v>
          </cell>
          <cell r="BM1238">
            <v>0</v>
          </cell>
          <cell r="BN1238">
            <v>0</v>
          </cell>
          <cell r="BO1238">
            <v>0</v>
          </cell>
          <cell r="BP1238">
            <v>0</v>
          </cell>
          <cell r="BQ1238">
            <v>0</v>
          </cell>
          <cell r="BR1238">
            <v>0</v>
          </cell>
          <cell r="BS1238">
            <v>0</v>
          </cell>
          <cell r="BT1238">
            <v>0</v>
          </cell>
          <cell r="BU1238">
            <v>0</v>
          </cell>
          <cell r="BV1238">
            <v>0</v>
          </cell>
          <cell r="BW1238">
            <v>0</v>
          </cell>
          <cell r="BX1238">
            <v>0</v>
          </cell>
          <cell r="BY1238">
            <v>0</v>
          </cell>
          <cell r="BZ1238">
            <v>0</v>
          </cell>
          <cell r="CA1238">
            <v>0</v>
          </cell>
          <cell r="CB1238">
            <v>0</v>
          </cell>
          <cell r="CC1238">
            <v>0</v>
          </cell>
          <cell r="CD1238">
            <v>0</v>
          </cell>
          <cell r="CE1238">
            <v>0</v>
          </cell>
          <cell r="CF1238">
            <v>0</v>
          </cell>
          <cell r="CG1238">
            <v>0</v>
          </cell>
          <cell r="CH1238">
            <v>0</v>
          </cell>
          <cell r="CI1238">
            <v>0</v>
          </cell>
          <cell r="CJ1238">
            <v>0</v>
          </cell>
          <cell r="CK1238">
            <v>0</v>
          </cell>
          <cell r="CL1238">
            <v>0</v>
          </cell>
          <cell r="CM1238">
            <v>0</v>
          </cell>
          <cell r="CN1238">
            <v>0</v>
          </cell>
          <cell r="CO1238">
            <v>0</v>
          </cell>
          <cell r="CP1238">
            <v>0</v>
          </cell>
          <cell r="CQ1238">
            <v>0</v>
          </cell>
          <cell r="CR1238">
            <v>0</v>
          </cell>
          <cell r="CS1238">
            <v>0</v>
          </cell>
          <cell r="CT1238">
            <v>0</v>
          </cell>
          <cell r="CU1238">
            <v>0</v>
          </cell>
          <cell r="CV1238">
            <v>0</v>
          </cell>
          <cell r="CW1238">
            <v>0</v>
          </cell>
          <cell r="CX1238">
            <v>0</v>
          </cell>
          <cell r="CY1238">
            <v>0</v>
          </cell>
          <cell r="CZ1238">
            <v>0</v>
          </cell>
          <cell r="DA1238">
            <v>0</v>
          </cell>
          <cell r="DB1238">
            <v>0</v>
          </cell>
          <cell r="DC1238">
            <v>0</v>
          </cell>
          <cell r="DD1238">
            <v>0</v>
          </cell>
          <cell r="DE1238">
            <v>0</v>
          </cell>
          <cell r="DF1238">
            <v>0</v>
          </cell>
          <cell r="DG1238">
            <v>0</v>
          </cell>
          <cell r="DH1238">
            <v>0</v>
          </cell>
          <cell r="DI1238">
            <v>0</v>
          </cell>
          <cell r="DJ1238">
            <v>0</v>
          </cell>
          <cell r="DK1238">
            <v>0</v>
          </cell>
          <cell r="DL1238">
            <v>0</v>
          </cell>
          <cell r="DM1238">
            <v>0</v>
          </cell>
          <cell r="DN1238">
            <v>0</v>
          </cell>
          <cell r="DO1238">
            <v>0</v>
          </cell>
          <cell r="DP1238">
            <v>0</v>
          </cell>
          <cell r="DQ1238">
            <v>0</v>
          </cell>
          <cell r="DR1238">
            <v>0</v>
          </cell>
          <cell r="DS1238">
            <v>0</v>
          </cell>
          <cell r="DT1238">
            <v>0</v>
          </cell>
          <cell r="DU1238">
            <v>0</v>
          </cell>
          <cell r="DV1238">
            <v>0</v>
          </cell>
          <cell r="DW1238">
            <v>0</v>
          </cell>
          <cell r="DX1238">
            <v>0</v>
          </cell>
          <cell r="DY1238">
            <v>0</v>
          </cell>
          <cell r="DZ1238">
            <v>0</v>
          </cell>
          <cell r="EA1238">
            <v>0</v>
          </cell>
          <cell r="EB1238">
            <v>0</v>
          </cell>
          <cell r="EC1238">
            <v>0</v>
          </cell>
          <cell r="ED1238">
            <v>0</v>
          </cell>
          <cell r="EE1238">
            <v>0</v>
          </cell>
          <cell r="EF1238">
            <v>0</v>
          </cell>
          <cell r="EG1238">
            <v>0</v>
          </cell>
          <cell r="EH1238">
            <v>0</v>
          </cell>
          <cell r="EI1238">
            <v>0</v>
          </cell>
          <cell r="EJ1238">
            <v>0</v>
          </cell>
          <cell r="EK1238">
            <v>0</v>
          </cell>
          <cell r="EL1238">
            <v>0</v>
          </cell>
          <cell r="EM1238">
            <v>0</v>
          </cell>
          <cell r="EN1238">
            <v>0</v>
          </cell>
          <cell r="EO1238">
            <v>0</v>
          </cell>
          <cell r="EP1238">
            <v>0</v>
          </cell>
          <cell r="EQ1238">
            <v>0</v>
          </cell>
          <cell r="ER1238">
            <v>0</v>
          </cell>
          <cell r="ES1238">
            <v>0</v>
          </cell>
          <cell r="ET1238">
            <v>0</v>
          </cell>
          <cell r="EU1238">
            <v>0</v>
          </cell>
          <cell r="EV1238">
            <v>0</v>
          </cell>
          <cell r="EW1238">
            <v>0</v>
          </cell>
          <cell r="EX1238">
            <v>0</v>
          </cell>
          <cell r="EY1238">
            <v>0</v>
          </cell>
          <cell r="EZ1238">
            <v>0</v>
          </cell>
          <cell r="FA1238">
            <v>0</v>
          </cell>
          <cell r="FB1238">
            <v>0</v>
          </cell>
          <cell r="FC1238">
            <v>0</v>
          </cell>
          <cell r="FD1238">
            <v>0</v>
          </cell>
          <cell r="FE1238">
            <v>0</v>
          </cell>
          <cell r="FF1238">
            <v>0</v>
          </cell>
          <cell r="FG1238">
            <v>0</v>
          </cell>
          <cell r="FH1238">
            <v>0</v>
          </cell>
          <cell r="FI1238">
            <v>0</v>
          </cell>
          <cell r="FJ1238">
            <v>0</v>
          </cell>
          <cell r="FK1238">
            <v>0</v>
          </cell>
          <cell r="FL1238">
            <v>0</v>
          </cell>
          <cell r="FM1238">
            <v>0</v>
          </cell>
          <cell r="FN1238">
            <v>0</v>
          </cell>
          <cell r="FO1238">
            <v>0</v>
          </cell>
          <cell r="FP1238">
            <v>0</v>
          </cell>
          <cell r="FQ1238">
            <v>0</v>
          </cell>
          <cell r="FR1238">
            <v>0</v>
          </cell>
          <cell r="FS1238">
            <v>0</v>
          </cell>
          <cell r="FT1238">
            <v>0</v>
          </cell>
          <cell r="FU1238">
            <v>0</v>
          </cell>
          <cell r="FV1238">
            <v>0</v>
          </cell>
          <cell r="FW1238">
            <v>0</v>
          </cell>
          <cell r="FX1238">
            <v>0</v>
          </cell>
          <cell r="FY1238">
            <v>0</v>
          </cell>
          <cell r="FZ1238">
            <v>0</v>
          </cell>
          <cell r="GA1238">
            <v>0</v>
          </cell>
          <cell r="GB1238">
            <v>0</v>
          </cell>
          <cell r="GC1238">
            <v>0</v>
          </cell>
          <cell r="GD1238">
            <v>0</v>
          </cell>
          <cell r="GE1238">
            <v>0</v>
          </cell>
          <cell r="GF1238">
            <v>0</v>
          </cell>
          <cell r="GG1238">
            <v>0</v>
          </cell>
          <cell r="GH1238">
            <v>0</v>
          </cell>
          <cell r="GI1238">
            <v>0</v>
          </cell>
          <cell r="GJ1238">
            <v>0</v>
          </cell>
          <cell r="GK1238">
            <v>0</v>
          </cell>
          <cell r="GL1238">
            <v>0</v>
          </cell>
          <cell r="GM1238">
            <v>0</v>
          </cell>
          <cell r="GN1238">
            <v>0</v>
          </cell>
          <cell r="GO1238">
            <v>0</v>
          </cell>
          <cell r="GP1238">
            <v>0</v>
          </cell>
          <cell r="GQ1238">
            <v>0</v>
          </cell>
          <cell r="GR1238">
            <v>0</v>
          </cell>
          <cell r="GS1238">
            <v>0</v>
          </cell>
          <cell r="GT1238">
            <v>0</v>
          </cell>
          <cell r="GU1238">
            <v>0</v>
          </cell>
          <cell r="GV1238">
            <v>0</v>
          </cell>
          <cell r="GW1238">
            <v>0</v>
          </cell>
          <cell r="GX1238">
            <v>0</v>
          </cell>
          <cell r="GY1238">
            <v>0</v>
          </cell>
          <cell r="GZ1238">
            <v>0</v>
          </cell>
          <cell r="HA1238">
            <v>0</v>
          </cell>
          <cell r="HB1238">
            <v>0</v>
          </cell>
          <cell r="HC1238">
            <v>0</v>
          </cell>
          <cell r="HD1238">
            <v>0</v>
          </cell>
          <cell r="HE1238">
            <v>0</v>
          </cell>
          <cell r="HF1238">
            <v>0</v>
          </cell>
          <cell r="HG1238">
            <v>0</v>
          </cell>
          <cell r="HH1238">
            <v>0</v>
          </cell>
          <cell r="HI1238">
            <v>0</v>
          </cell>
          <cell r="HJ1238">
            <v>0</v>
          </cell>
          <cell r="HK1238">
            <v>0</v>
          </cell>
          <cell r="HL1238">
            <v>0</v>
          </cell>
          <cell r="HM1238">
            <v>0</v>
          </cell>
          <cell r="HN1238">
            <v>0</v>
          </cell>
          <cell r="HO1238">
            <v>0</v>
          </cell>
          <cell r="HP1238">
            <v>0</v>
          </cell>
          <cell r="HQ1238">
            <v>0</v>
          </cell>
          <cell r="HR1238">
            <v>0</v>
          </cell>
          <cell r="HS1238">
            <v>0</v>
          </cell>
          <cell r="HT1238">
            <v>0</v>
          </cell>
          <cell r="HU1238">
            <v>0</v>
          </cell>
          <cell r="HV1238">
            <v>0</v>
          </cell>
          <cell r="HW1238">
            <v>0</v>
          </cell>
          <cell r="HX1238">
            <v>0</v>
          </cell>
          <cell r="HY1238">
            <v>0</v>
          </cell>
          <cell r="HZ1238">
            <v>0</v>
          </cell>
          <cell r="IA1238">
            <v>0</v>
          </cell>
          <cell r="IB1238">
            <v>0</v>
          </cell>
          <cell r="IC1238">
            <v>0</v>
          </cell>
          <cell r="ID1238">
            <v>0</v>
          </cell>
          <cell r="IE1238">
            <v>0</v>
          </cell>
          <cell r="IF1238">
            <v>0</v>
          </cell>
          <cell r="IG1238">
            <v>0</v>
          </cell>
          <cell r="IH1238">
            <v>0</v>
          </cell>
          <cell r="II1238">
            <v>0</v>
          </cell>
          <cell r="IJ1238">
            <v>0</v>
          </cell>
          <cell r="IK1238">
            <v>0</v>
          </cell>
          <cell r="IL1238">
            <v>0</v>
          </cell>
          <cell r="IM1238">
            <v>0</v>
          </cell>
          <cell r="IN1238">
            <v>0</v>
          </cell>
          <cell r="IO1238">
            <v>0</v>
          </cell>
          <cell r="IP1238">
            <v>0</v>
          </cell>
          <cell r="IQ1238">
            <v>0</v>
          </cell>
          <cell r="IR1238">
            <v>0</v>
          </cell>
          <cell r="IS1238">
            <v>0</v>
          </cell>
          <cell r="IT1238">
            <v>0</v>
          </cell>
          <cell r="IU1238">
            <v>0</v>
          </cell>
          <cell r="IV1238">
            <v>0</v>
          </cell>
          <cell r="IW1238">
            <v>0</v>
          </cell>
          <cell r="IX1238">
            <v>0</v>
          </cell>
          <cell r="IY1238">
            <v>0</v>
          </cell>
          <cell r="IZ1238">
            <v>0</v>
          </cell>
          <cell r="JA1238">
            <v>0</v>
          </cell>
          <cell r="JB1238">
            <v>0</v>
          </cell>
          <cell r="JC1238">
            <v>0</v>
          </cell>
          <cell r="JD1238">
            <v>0</v>
          </cell>
          <cell r="JE1238">
            <v>0</v>
          </cell>
          <cell r="JF1238">
            <v>0</v>
          </cell>
          <cell r="JG1238">
            <v>0</v>
          </cell>
          <cell r="JH1238">
            <v>0</v>
          </cell>
          <cell r="JI1238">
            <v>0</v>
          </cell>
          <cell r="JJ1238">
            <v>0</v>
          </cell>
          <cell r="JK1238">
            <v>0</v>
          </cell>
          <cell r="JL1238">
            <v>0</v>
          </cell>
          <cell r="JM1238">
            <v>0</v>
          </cell>
          <cell r="JN1238">
            <v>0</v>
          </cell>
          <cell r="JO1238">
            <v>0</v>
          </cell>
          <cell r="JP1238">
            <v>0</v>
          </cell>
          <cell r="JQ1238">
            <v>0</v>
          </cell>
        </row>
        <row r="1239">
          <cell r="D1239" t="str">
            <v>CLC.EX.UTS._._32.Huntington 1 CCUS</v>
          </cell>
          <cell r="F1239">
            <v>0</v>
          </cell>
          <cell r="G1239">
            <v>0</v>
          </cell>
          <cell r="H1239">
            <v>0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  <cell r="Q1239">
            <v>0</v>
          </cell>
          <cell r="R1239">
            <v>0</v>
          </cell>
          <cell r="S1239">
            <v>0</v>
          </cell>
          <cell r="T1239">
            <v>0</v>
          </cell>
          <cell r="U1239">
            <v>0</v>
          </cell>
          <cell r="V1239">
            <v>0</v>
          </cell>
          <cell r="W1239">
            <v>0</v>
          </cell>
          <cell r="X1239">
            <v>0</v>
          </cell>
          <cell r="Y1239">
            <v>0</v>
          </cell>
          <cell r="Z1239">
            <v>0</v>
          </cell>
          <cell r="AA1239">
            <v>0</v>
          </cell>
          <cell r="AB1239">
            <v>0</v>
          </cell>
          <cell r="AC1239">
            <v>0</v>
          </cell>
          <cell r="AD1239">
            <v>0</v>
          </cell>
          <cell r="AE1239">
            <v>0</v>
          </cell>
          <cell r="AF1239">
            <v>0</v>
          </cell>
          <cell r="AG1239">
            <v>0</v>
          </cell>
          <cell r="AH1239">
            <v>0</v>
          </cell>
          <cell r="AI1239">
            <v>0</v>
          </cell>
          <cell r="AJ1239">
            <v>0</v>
          </cell>
          <cell r="AK1239">
            <v>0</v>
          </cell>
          <cell r="AL1239">
            <v>0</v>
          </cell>
          <cell r="AM1239">
            <v>0</v>
          </cell>
          <cell r="AN1239">
            <v>0</v>
          </cell>
          <cell r="AO1239">
            <v>0</v>
          </cell>
          <cell r="AP1239">
            <v>0</v>
          </cell>
          <cell r="AQ1239">
            <v>0</v>
          </cell>
          <cell r="AR1239">
            <v>0</v>
          </cell>
          <cell r="AS1239">
            <v>0</v>
          </cell>
          <cell r="AT1239">
            <v>0</v>
          </cell>
          <cell r="AU1239">
            <v>0</v>
          </cell>
          <cell r="AV1239">
            <v>0</v>
          </cell>
          <cell r="AW1239">
            <v>0</v>
          </cell>
          <cell r="AX1239">
            <v>0</v>
          </cell>
          <cell r="AY1239">
            <v>0</v>
          </cell>
          <cell r="AZ1239">
            <v>0</v>
          </cell>
          <cell r="BA1239">
            <v>0</v>
          </cell>
          <cell r="BB1239">
            <v>0</v>
          </cell>
          <cell r="BC1239">
            <v>0</v>
          </cell>
          <cell r="BD1239">
            <v>0</v>
          </cell>
          <cell r="BE1239">
            <v>0</v>
          </cell>
          <cell r="BF1239">
            <v>0</v>
          </cell>
          <cell r="BG1239">
            <v>0</v>
          </cell>
          <cell r="BH1239">
            <v>0</v>
          </cell>
          <cell r="BI1239">
            <v>0</v>
          </cell>
          <cell r="BJ1239">
            <v>0</v>
          </cell>
          <cell r="BK1239">
            <v>0</v>
          </cell>
          <cell r="BL1239">
            <v>0</v>
          </cell>
          <cell r="BM1239">
            <v>0</v>
          </cell>
          <cell r="BN1239">
            <v>0</v>
          </cell>
          <cell r="BO1239">
            <v>0</v>
          </cell>
          <cell r="BP1239">
            <v>0</v>
          </cell>
          <cell r="BQ1239">
            <v>0</v>
          </cell>
          <cell r="BR1239">
            <v>0</v>
          </cell>
          <cell r="BS1239">
            <v>0</v>
          </cell>
          <cell r="BT1239">
            <v>0</v>
          </cell>
          <cell r="BU1239">
            <v>0</v>
          </cell>
          <cell r="BV1239">
            <v>0</v>
          </cell>
          <cell r="BW1239">
            <v>0</v>
          </cell>
          <cell r="BX1239">
            <v>0</v>
          </cell>
          <cell r="BY1239">
            <v>0</v>
          </cell>
          <cell r="BZ1239">
            <v>0</v>
          </cell>
          <cell r="CA1239">
            <v>0</v>
          </cell>
          <cell r="CB1239">
            <v>0</v>
          </cell>
          <cell r="CC1239">
            <v>0</v>
          </cell>
          <cell r="CD1239">
            <v>0</v>
          </cell>
          <cell r="CE1239">
            <v>0</v>
          </cell>
          <cell r="CF1239">
            <v>0</v>
          </cell>
          <cell r="CG1239">
            <v>0</v>
          </cell>
          <cell r="CH1239">
            <v>0</v>
          </cell>
          <cell r="CI1239">
            <v>0</v>
          </cell>
          <cell r="CJ1239">
            <v>0</v>
          </cell>
          <cell r="CK1239">
            <v>0</v>
          </cell>
          <cell r="CL1239">
            <v>0</v>
          </cell>
          <cell r="CM1239">
            <v>0</v>
          </cell>
          <cell r="CN1239">
            <v>0</v>
          </cell>
          <cell r="CO1239">
            <v>0</v>
          </cell>
          <cell r="CP1239">
            <v>0</v>
          </cell>
          <cell r="CQ1239">
            <v>0</v>
          </cell>
          <cell r="CR1239">
            <v>0</v>
          </cell>
          <cell r="CS1239">
            <v>0</v>
          </cell>
          <cell r="CT1239">
            <v>0</v>
          </cell>
          <cell r="CU1239">
            <v>0</v>
          </cell>
          <cell r="CV1239">
            <v>0</v>
          </cell>
          <cell r="CW1239">
            <v>0</v>
          </cell>
          <cell r="CX1239">
            <v>0</v>
          </cell>
          <cell r="CY1239">
            <v>0</v>
          </cell>
          <cell r="CZ1239">
            <v>0</v>
          </cell>
          <cell r="DA1239">
            <v>0</v>
          </cell>
          <cell r="DB1239">
            <v>0</v>
          </cell>
          <cell r="DC1239">
            <v>0</v>
          </cell>
          <cell r="DD1239">
            <v>0</v>
          </cell>
          <cell r="DE1239">
            <v>0</v>
          </cell>
          <cell r="DF1239">
            <v>0</v>
          </cell>
          <cell r="DG1239">
            <v>0</v>
          </cell>
          <cell r="DH1239">
            <v>0</v>
          </cell>
          <cell r="DI1239">
            <v>0</v>
          </cell>
          <cell r="DJ1239">
            <v>0</v>
          </cell>
          <cell r="DK1239">
            <v>0</v>
          </cell>
          <cell r="DL1239">
            <v>0</v>
          </cell>
          <cell r="DM1239">
            <v>0</v>
          </cell>
          <cell r="DN1239">
            <v>0</v>
          </cell>
          <cell r="DO1239">
            <v>0</v>
          </cell>
          <cell r="DP1239">
            <v>0</v>
          </cell>
          <cell r="DQ1239">
            <v>0</v>
          </cell>
          <cell r="DR1239">
            <v>0</v>
          </cell>
          <cell r="DS1239">
            <v>0</v>
          </cell>
          <cell r="DT1239">
            <v>0</v>
          </cell>
          <cell r="DU1239">
            <v>0</v>
          </cell>
          <cell r="DV1239">
            <v>0</v>
          </cell>
          <cell r="DW1239">
            <v>0</v>
          </cell>
          <cell r="DX1239">
            <v>0</v>
          </cell>
          <cell r="DY1239">
            <v>0</v>
          </cell>
          <cell r="DZ1239">
            <v>0</v>
          </cell>
          <cell r="EA1239">
            <v>0</v>
          </cell>
          <cell r="EB1239">
            <v>0</v>
          </cell>
          <cell r="EC1239">
            <v>0</v>
          </cell>
          <cell r="ED1239">
            <v>0</v>
          </cell>
          <cell r="EE1239">
            <v>0</v>
          </cell>
          <cell r="EF1239">
            <v>0</v>
          </cell>
          <cell r="EG1239">
            <v>0</v>
          </cell>
          <cell r="EH1239">
            <v>0</v>
          </cell>
          <cell r="EI1239">
            <v>0</v>
          </cell>
          <cell r="EJ1239">
            <v>0</v>
          </cell>
          <cell r="EK1239">
            <v>0</v>
          </cell>
          <cell r="EL1239">
            <v>0</v>
          </cell>
          <cell r="EM1239">
            <v>0</v>
          </cell>
          <cell r="EN1239">
            <v>0</v>
          </cell>
          <cell r="EO1239">
            <v>0</v>
          </cell>
          <cell r="EP1239">
            <v>0</v>
          </cell>
          <cell r="EQ1239">
            <v>0</v>
          </cell>
          <cell r="ER1239">
            <v>0</v>
          </cell>
          <cell r="ES1239">
            <v>0</v>
          </cell>
          <cell r="ET1239">
            <v>0</v>
          </cell>
          <cell r="EU1239">
            <v>0</v>
          </cell>
          <cell r="EV1239">
            <v>0</v>
          </cell>
          <cell r="EW1239">
            <v>0</v>
          </cell>
          <cell r="EX1239">
            <v>0</v>
          </cell>
          <cell r="EY1239">
            <v>0</v>
          </cell>
          <cell r="EZ1239">
            <v>0</v>
          </cell>
          <cell r="FA1239">
            <v>0</v>
          </cell>
          <cell r="FB1239">
            <v>0</v>
          </cell>
          <cell r="FC1239">
            <v>0</v>
          </cell>
          <cell r="FD1239">
            <v>0</v>
          </cell>
          <cell r="FE1239">
            <v>0</v>
          </cell>
          <cell r="FF1239">
            <v>0</v>
          </cell>
          <cell r="FG1239">
            <v>0</v>
          </cell>
          <cell r="FH1239">
            <v>0</v>
          </cell>
          <cell r="FI1239">
            <v>0</v>
          </cell>
          <cell r="FJ1239">
            <v>0</v>
          </cell>
          <cell r="FK1239">
            <v>0</v>
          </cell>
          <cell r="FL1239">
            <v>0</v>
          </cell>
          <cell r="FM1239">
            <v>0</v>
          </cell>
          <cell r="FN1239">
            <v>0</v>
          </cell>
          <cell r="FO1239">
            <v>0</v>
          </cell>
          <cell r="FP1239">
            <v>0</v>
          </cell>
          <cell r="FQ1239">
            <v>0</v>
          </cell>
          <cell r="FR1239">
            <v>0</v>
          </cell>
          <cell r="FS1239">
            <v>0</v>
          </cell>
          <cell r="FT1239">
            <v>0</v>
          </cell>
          <cell r="FU1239">
            <v>0</v>
          </cell>
          <cell r="FV1239">
            <v>0</v>
          </cell>
          <cell r="FW1239">
            <v>0</v>
          </cell>
          <cell r="FX1239">
            <v>0</v>
          </cell>
          <cell r="FY1239">
            <v>0</v>
          </cell>
          <cell r="FZ1239">
            <v>0</v>
          </cell>
          <cell r="GA1239">
            <v>0</v>
          </cell>
          <cell r="GB1239">
            <v>0</v>
          </cell>
          <cell r="GC1239">
            <v>0</v>
          </cell>
          <cell r="GD1239">
            <v>0</v>
          </cell>
          <cell r="GE1239">
            <v>0</v>
          </cell>
          <cell r="GF1239">
            <v>0</v>
          </cell>
          <cell r="GG1239">
            <v>0</v>
          </cell>
          <cell r="GH1239">
            <v>0</v>
          </cell>
          <cell r="GI1239">
            <v>0</v>
          </cell>
          <cell r="GJ1239">
            <v>0</v>
          </cell>
          <cell r="GK1239">
            <v>0</v>
          </cell>
          <cell r="GL1239">
            <v>0</v>
          </cell>
          <cell r="GM1239">
            <v>0</v>
          </cell>
          <cell r="GN1239">
            <v>0</v>
          </cell>
          <cell r="GO1239">
            <v>0</v>
          </cell>
          <cell r="GP1239">
            <v>0</v>
          </cell>
          <cell r="GQ1239">
            <v>0</v>
          </cell>
          <cell r="GR1239">
            <v>0</v>
          </cell>
          <cell r="GS1239">
            <v>0</v>
          </cell>
          <cell r="GT1239">
            <v>0</v>
          </cell>
          <cell r="GU1239">
            <v>0</v>
          </cell>
          <cell r="GV1239">
            <v>0</v>
          </cell>
          <cell r="GW1239">
            <v>0</v>
          </cell>
          <cell r="GX1239">
            <v>0</v>
          </cell>
          <cell r="GY1239">
            <v>0</v>
          </cell>
          <cell r="GZ1239">
            <v>0</v>
          </cell>
          <cell r="HA1239">
            <v>0</v>
          </cell>
          <cell r="HB1239">
            <v>0</v>
          </cell>
          <cell r="HC1239">
            <v>0</v>
          </cell>
          <cell r="HD1239">
            <v>0</v>
          </cell>
          <cell r="HE1239">
            <v>0</v>
          </cell>
          <cell r="HF1239">
            <v>0</v>
          </cell>
          <cell r="HG1239">
            <v>0</v>
          </cell>
          <cell r="HH1239">
            <v>0</v>
          </cell>
          <cell r="HI1239">
            <v>0</v>
          </cell>
          <cell r="HJ1239">
            <v>0</v>
          </cell>
          <cell r="HK1239">
            <v>0</v>
          </cell>
          <cell r="HL1239">
            <v>0</v>
          </cell>
          <cell r="HM1239">
            <v>0</v>
          </cell>
          <cell r="HN1239">
            <v>0</v>
          </cell>
          <cell r="HO1239">
            <v>0</v>
          </cell>
          <cell r="HP1239">
            <v>0</v>
          </cell>
          <cell r="HQ1239">
            <v>0</v>
          </cell>
          <cell r="HR1239">
            <v>0</v>
          </cell>
          <cell r="HS1239">
            <v>0</v>
          </cell>
          <cell r="HT1239">
            <v>0</v>
          </cell>
          <cell r="HU1239">
            <v>0</v>
          </cell>
          <cell r="HV1239">
            <v>0</v>
          </cell>
          <cell r="HW1239">
            <v>0</v>
          </cell>
          <cell r="HX1239">
            <v>0</v>
          </cell>
          <cell r="HY1239">
            <v>0</v>
          </cell>
          <cell r="HZ1239">
            <v>0</v>
          </cell>
          <cell r="IA1239">
            <v>0</v>
          </cell>
          <cell r="IB1239">
            <v>0</v>
          </cell>
          <cell r="IC1239">
            <v>0</v>
          </cell>
          <cell r="ID1239">
            <v>0</v>
          </cell>
          <cell r="IE1239">
            <v>-5.0399999999996226E-2</v>
          </cell>
          <cell r="IF1239">
            <v>0</v>
          </cell>
          <cell r="IG1239">
            <v>-5.0400000000003331E-2</v>
          </cell>
          <cell r="IH1239">
            <v>0</v>
          </cell>
          <cell r="II1239">
            <v>0</v>
          </cell>
          <cell r="IJ1239">
            <v>0</v>
          </cell>
          <cell r="IK1239">
            <v>0</v>
          </cell>
          <cell r="IL1239">
            <v>0</v>
          </cell>
          <cell r="IM1239">
            <v>0</v>
          </cell>
          <cell r="IN1239">
            <v>0</v>
          </cell>
          <cell r="IO1239">
            <v>0</v>
          </cell>
          <cell r="IP1239">
            <v>0</v>
          </cell>
          <cell r="IQ1239">
            <v>0</v>
          </cell>
          <cell r="IR1239">
            <v>0</v>
          </cell>
          <cell r="IS1239">
            <v>0</v>
          </cell>
          <cell r="IT1239">
            <v>0</v>
          </cell>
          <cell r="IU1239">
            <v>0</v>
          </cell>
          <cell r="IV1239">
            <v>0</v>
          </cell>
          <cell r="IW1239">
            <v>0</v>
          </cell>
          <cell r="IX1239">
            <v>0</v>
          </cell>
          <cell r="IY1239">
            <v>0</v>
          </cell>
          <cell r="IZ1239">
            <v>0</v>
          </cell>
          <cell r="JA1239">
            <v>0</v>
          </cell>
          <cell r="JB1239">
            <v>0</v>
          </cell>
          <cell r="JC1239">
            <v>0</v>
          </cell>
          <cell r="JD1239">
            <v>0</v>
          </cell>
          <cell r="JE1239">
            <v>0</v>
          </cell>
          <cell r="JF1239">
            <v>0</v>
          </cell>
          <cell r="JG1239">
            <v>0</v>
          </cell>
          <cell r="JH1239">
            <v>0</v>
          </cell>
          <cell r="JI1239">
            <v>0</v>
          </cell>
          <cell r="JJ1239">
            <v>0</v>
          </cell>
          <cell r="JK1239">
            <v>0</v>
          </cell>
          <cell r="JL1239">
            <v>0</v>
          </cell>
          <cell r="JM1239">
            <v>0</v>
          </cell>
          <cell r="JN1239">
            <v>0</v>
          </cell>
          <cell r="JO1239">
            <v>0</v>
          </cell>
          <cell r="JP1239">
            <v>0</v>
          </cell>
          <cell r="JQ1239">
            <v>0</v>
          </cell>
        </row>
        <row r="1240">
          <cell r="D1240" t="str">
            <v>CLC.EX.UTS._._32.Huntington 2 CCUS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0</v>
          </cell>
          <cell r="R1240">
            <v>0</v>
          </cell>
          <cell r="S1240">
            <v>0</v>
          </cell>
          <cell r="T1240">
            <v>0</v>
          </cell>
          <cell r="U1240">
            <v>0</v>
          </cell>
          <cell r="V1240">
            <v>0</v>
          </cell>
          <cell r="W1240">
            <v>0</v>
          </cell>
          <cell r="X1240">
            <v>0</v>
          </cell>
          <cell r="Y1240">
            <v>0</v>
          </cell>
          <cell r="Z1240">
            <v>0</v>
          </cell>
          <cell r="AA1240">
            <v>0</v>
          </cell>
          <cell r="AB1240">
            <v>0</v>
          </cell>
          <cell r="AC1240">
            <v>0</v>
          </cell>
          <cell r="AD1240">
            <v>0</v>
          </cell>
          <cell r="AE1240">
            <v>0</v>
          </cell>
          <cell r="AF1240">
            <v>0</v>
          </cell>
          <cell r="AG1240">
            <v>0</v>
          </cell>
          <cell r="AH1240">
            <v>0</v>
          </cell>
          <cell r="AI1240">
            <v>0</v>
          </cell>
          <cell r="AJ1240">
            <v>0</v>
          </cell>
          <cell r="AK1240">
            <v>0</v>
          </cell>
          <cell r="AL1240">
            <v>0</v>
          </cell>
          <cell r="AM1240">
            <v>0</v>
          </cell>
          <cell r="AN1240">
            <v>0</v>
          </cell>
          <cell r="AO1240">
            <v>0</v>
          </cell>
          <cell r="AP1240">
            <v>0</v>
          </cell>
          <cell r="AQ1240">
            <v>0</v>
          </cell>
          <cell r="AR1240">
            <v>0</v>
          </cell>
          <cell r="AS1240">
            <v>0</v>
          </cell>
          <cell r="AT1240">
            <v>0</v>
          </cell>
          <cell r="AU1240">
            <v>0</v>
          </cell>
          <cell r="AV1240">
            <v>0</v>
          </cell>
          <cell r="AW1240">
            <v>0</v>
          </cell>
          <cell r="AX1240">
            <v>0</v>
          </cell>
          <cell r="AY1240">
            <v>0</v>
          </cell>
          <cell r="AZ1240">
            <v>0</v>
          </cell>
          <cell r="BA1240">
            <v>0</v>
          </cell>
          <cell r="BB1240">
            <v>0</v>
          </cell>
          <cell r="BC1240">
            <v>0</v>
          </cell>
          <cell r="BD1240">
            <v>0</v>
          </cell>
          <cell r="BE1240">
            <v>0</v>
          </cell>
          <cell r="BF1240">
            <v>0</v>
          </cell>
          <cell r="BG1240">
            <v>0</v>
          </cell>
          <cell r="BH1240">
            <v>0</v>
          </cell>
          <cell r="BI1240">
            <v>0</v>
          </cell>
          <cell r="BJ1240">
            <v>0</v>
          </cell>
          <cell r="BK1240">
            <v>0</v>
          </cell>
          <cell r="BL1240">
            <v>0</v>
          </cell>
          <cell r="BM1240">
            <v>0</v>
          </cell>
          <cell r="BN1240">
            <v>0</v>
          </cell>
          <cell r="BO1240">
            <v>0</v>
          </cell>
          <cell r="BP1240">
            <v>0</v>
          </cell>
          <cell r="BQ1240">
            <v>0</v>
          </cell>
          <cell r="BR1240">
            <v>0</v>
          </cell>
          <cell r="BS1240">
            <v>0</v>
          </cell>
          <cell r="BT1240">
            <v>0</v>
          </cell>
          <cell r="BU1240">
            <v>0</v>
          </cell>
          <cell r="BV1240">
            <v>0</v>
          </cell>
          <cell r="BW1240">
            <v>0</v>
          </cell>
          <cell r="BX1240">
            <v>0</v>
          </cell>
          <cell r="BY1240">
            <v>0</v>
          </cell>
          <cell r="BZ1240">
            <v>0</v>
          </cell>
          <cell r="CA1240">
            <v>0</v>
          </cell>
          <cell r="CB1240">
            <v>0</v>
          </cell>
          <cell r="CC1240">
            <v>0</v>
          </cell>
          <cell r="CD1240">
            <v>0</v>
          </cell>
          <cell r="CE1240">
            <v>0</v>
          </cell>
          <cell r="CF1240">
            <v>0</v>
          </cell>
          <cell r="CG1240">
            <v>0</v>
          </cell>
          <cell r="CH1240">
            <v>0</v>
          </cell>
          <cell r="CI1240">
            <v>0</v>
          </cell>
          <cell r="CJ1240">
            <v>0</v>
          </cell>
          <cell r="CK1240">
            <v>0</v>
          </cell>
          <cell r="CL1240">
            <v>0</v>
          </cell>
          <cell r="CM1240">
            <v>0</v>
          </cell>
          <cell r="CN1240">
            <v>0</v>
          </cell>
          <cell r="CO1240">
            <v>0</v>
          </cell>
          <cell r="CP1240">
            <v>0</v>
          </cell>
          <cell r="CQ1240">
            <v>0</v>
          </cell>
          <cell r="CR1240">
            <v>0</v>
          </cell>
          <cell r="CS1240">
            <v>0</v>
          </cell>
          <cell r="CT1240">
            <v>0</v>
          </cell>
          <cell r="CU1240">
            <v>0</v>
          </cell>
          <cell r="CV1240">
            <v>0</v>
          </cell>
          <cell r="CW1240">
            <v>0</v>
          </cell>
          <cell r="CX1240">
            <v>0</v>
          </cell>
          <cell r="CY1240">
            <v>0</v>
          </cell>
          <cell r="CZ1240">
            <v>0</v>
          </cell>
          <cell r="DA1240">
            <v>0</v>
          </cell>
          <cell r="DB1240">
            <v>0</v>
          </cell>
          <cell r="DC1240">
            <v>0</v>
          </cell>
          <cell r="DD1240">
            <v>0</v>
          </cell>
          <cell r="DE1240">
            <v>0</v>
          </cell>
          <cell r="DF1240">
            <v>0</v>
          </cell>
          <cell r="DG1240">
            <v>0</v>
          </cell>
          <cell r="DH1240">
            <v>0</v>
          </cell>
          <cell r="DI1240">
            <v>0</v>
          </cell>
          <cell r="DJ1240">
            <v>0</v>
          </cell>
          <cell r="DK1240">
            <v>0</v>
          </cell>
          <cell r="DL1240">
            <v>0</v>
          </cell>
          <cell r="DM1240">
            <v>0</v>
          </cell>
          <cell r="DN1240">
            <v>0</v>
          </cell>
          <cell r="DO1240">
            <v>0</v>
          </cell>
          <cell r="DP1240">
            <v>0</v>
          </cell>
          <cell r="DQ1240">
            <v>0</v>
          </cell>
          <cell r="DR1240">
            <v>0</v>
          </cell>
          <cell r="DS1240">
            <v>0</v>
          </cell>
          <cell r="DT1240">
            <v>0</v>
          </cell>
          <cell r="DU1240">
            <v>0</v>
          </cell>
          <cell r="DV1240">
            <v>0</v>
          </cell>
          <cell r="DW1240">
            <v>0</v>
          </cell>
          <cell r="DX1240">
            <v>0</v>
          </cell>
          <cell r="DY1240">
            <v>0</v>
          </cell>
          <cell r="DZ1240">
            <v>0</v>
          </cell>
          <cell r="EA1240">
            <v>0</v>
          </cell>
          <cell r="EB1240">
            <v>0</v>
          </cell>
          <cell r="EC1240">
            <v>0</v>
          </cell>
          <cell r="ED1240">
            <v>0</v>
          </cell>
          <cell r="EE1240">
            <v>0</v>
          </cell>
          <cell r="EF1240">
            <v>0</v>
          </cell>
          <cell r="EG1240">
            <v>0</v>
          </cell>
          <cell r="EH1240">
            <v>0</v>
          </cell>
          <cell r="EI1240">
            <v>0</v>
          </cell>
          <cell r="EJ1240">
            <v>0</v>
          </cell>
          <cell r="EK1240">
            <v>0</v>
          </cell>
          <cell r="EL1240">
            <v>0</v>
          </cell>
          <cell r="EM1240">
            <v>0</v>
          </cell>
          <cell r="EN1240">
            <v>0</v>
          </cell>
          <cell r="EO1240">
            <v>0</v>
          </cell>
          <cell r="EP1240">
            <v>0</v>
          </cell>
          <cell r="EQ1240">
            <v>0</v>
          </cell>
          <cell r="ER1240">
            <v>0</v>
          </cell>
          <cell r="ES1240">
            <v>0</v>
          </cell>
          <cell r="ET1240">
            <v>0</v>
          </cell>
          <cell r="EU1240">
            <v>0</v>
          </cell>
          <cell r="EV1240">
            <v>0</v>
          </cell>
          <cell r="EW1240">
            <v>0</v>
          </cell>
          <cell r="EX1240">
            <v>0</v>
          </cell>
          <cell r="EY1240">
            <v>0</v>
          </cell>
          <cell r="EZ1240">
            <v>0</v>
          </cell>
          <cell r="FA1240">
            <v>0</v>
          </cell>
          <cell r="FB1240">
            <v>0</v>
          </cell>
          <cell r="FC1240">
            <v>0</v>
          </cell>
          <cell r="FD1240">
            <v>0</v>
          </cell>
          <cell r="FE1240">
            <v>0</v>
          </cell>
          <cell r="FF1240">
            <v>0</v>
          </cell>
          <cell r="FG1240">
            <v>0</v>
          </cell>
          <cell r="FH1240">
            <v>0</v>
          </cell>
          <cell r="FI1240">
            <v>0</v>
          </cell>
          <cell r="FJ1240">
            <v>0</v>
          </cell>
          <cell r="FK1240">
            <v>0</v>
          </cell>
          <cell r="FL1240">
            <v>0</v>
          </cell>
          <cell r="FM1240">
            <v>0</v>
          </cell>
          <cell r="FN1240">
            <v>0</v>
          </cell>
          <cell r="FO1240">
            <v>0</v>
          </cell>
          <cell r="FP1240">
            <v>0</v>
          </cell>
          <cell r="FQ1240">
            <v>0</v>
          </cell>
          <cell r="FR1240">
            <v>0</v>
          </cell>
          <cell r="FS1240">
            <v>0</v>
          </cell>
          <cell r="FT1240">
            <v>0</v>
          </cell>
          <cell r="FU1240">
            <v>0</v>
          </cell>
          <cell r="FV1240">
            <v>0</v>
          </cell>
          <cell r="FW1240">
            <v>0</v>
          </cell>
          <cell r="FX1240">
            <v>0</v>
          </cell>
          <cell r="FY1240">
            <v>0</v>
          </cell>
          <cell r="FZ1240">
            <v>0</v>
          </cell>
          <cell r="GA1240">
            <v>0</v>
          </cell>
          <cell r="GB1240">
            <v>0</v>
          </cell>
          <cell r="GC1240">
            <v>0</v>
          </cell>
          <cell r="GD1240">
            <v>0</v>
          </cell>
          <cell r="GE1240">
            <v>0</v>
          </cell>
          <cell r="GF1240">
            <v>0</v>
          </cell>
          <cell r="GG1240">
            <v>0</v>
          </cell>
          <cell r="GH1240">
            <v>0</v>
          </cell>
          <cell r="GI1240">
            <v>0</v>
          </cell>
          <cell r="GJ1240">
            <v>0</v>
          </cell>
          <cell r="GK1240">
            <v>0</v>
          </cell>
          <cell r="GL1240">
            <v>0</v>
          </cell>
          <cell r="GM1240">
            <v>0</v>
          </cell>
          <cell r="GN1240">
            <v>0</v>
          </cell>
          <cell r="GO1240">
            <v>0</v>
          </cell>
          <cell r="GP1240">
            <v>0</v>
          </cell>
          <cell r="GQ1240">
            <v>0</v>
          </cell>
          <cell r="GR1240">
            <v>0</v>
          </cell>
          <cell r="GS1240">
            <v>0</v>
          </cell>
          <cell r="GT1240">
            <v>0</v>
          </cell>
          <cell r="GU1240">
            <v>0</v>
          </cell>
          <cell r="GV1240">
            <v>0</v>
          </cell>
          <cell r="GW1240">
            <v>0</v>
          </cell>
          <cell r="GX1240">
            <v>0</v>
          </cell>
          <cell r="GY1240">
            <v>0</v>
          </cell>
          <cell r="GZ1240">
            <v>0</v>
          </cell>
          <cell r="HA1240">
            <v>0</v>
          </cell>
          <cell r="HB1240">
            <v>0</v>
          </cell>
          <cell r="HC1240">
            <v>0</v>
          </cell>
          <cell r="HD1240">
            <v>0</v>
          </cell>
          <cell r="HE1240">
            <v>0</v>
          </cell>
          <cell r="HF1240">
            <v>0</v>
          </cell>
          <cell r="HG1240">
            <v>0</v>
          </cell>
          <cell r="HH1240">
            <v>0</v>
          </cell>
          <cell r="HI1240">
            <v>0</v>
          </cell>
          <cell r="HJ1240">
            <v>0</v>
          </cell>
          <cell r="HK1240">
            <v>0</v>
          </cell>
          <cell r="HL1240">
            <v>0</v>
          </cell>
          <cell r="HM1240">
            <v>0</v>
          </cell>
          <cell r="HN1240">
            <v>0</v>
          </cell>
          <cell r="HO1240">
            <v>0</v>
          </cell>
          <cell r="HP1240">
            <v>0</v>
          </cell>
          <cell r="HQ1240">
            <v>0</v>
          </cell>
          <cell r="HR1240">
            <v>0</v>
          </cell>
          <cell r="HS1240">
            <v>0</v>
          </cell>
          <cell r="HT1240">
            <v>0</v>
          </cell>
          <cell r="HU1240">
            <v>0</v>
          </cell>
          <cell r="HV1240">
            <v>0</v>
          </cell>
          <cell r="HW1240">
            <v>0</v>
          </cell>
          <cell r="HX1240">
            <v>0</v>
          </cell>
          <cell r="HY1240">
            <v>0</v>
          </cell>
          <cell r="HZ1240">
            <v>0</v>
          </cell>
          <cell r="IA1240">
            <v>0</v>
          </cell>
          <cell r="IB1240">
            <v>0</v>
          </cell>
          <cell r="IC1240">
            <v>0</v>
          </cell>
          <cell r="ID1240">
            <v>0</v>
          </cell>
          <cell r="IE1240">
            <v>0.31484473999995544</v>
          </cell>
          <cell r="IF1240">
            <v>0</v>
          </cell>
          <cell r="IG1240">
            <v>0</v>
          </cell>
          <cell r="IH1240">
            <v>0.21494473999999908</v>
          </cell>
          <cell r="II1240">
            <v>0</v>
          </cell>
          <cell r="IJ1240">
            <v>0</v>
          </cell>
          <cell r="IK1240">
            <v>0</v>
          </cell>
          <cell r="IL1240">
            <v>0</v>
          </cell>
          <cell r="IM1240">
            <v>0</v>
          </cell>
          <cell r="IN1240">
            <v>9.9899999999999878E-2</v>
          </cell>
          <cell r="IO1240">
            <v>0</v>
          </cell>
          <cell r="IP1240">
            <v>0</v>
          </cell>
          <cell r="IQ1240">
            <v>0</v>
          </cell>
          <cell r="IR1240">
            <v>-8.7786539999996194E-2</v>
          </cell>
          <cell r="IS1240">
            <v>0</v>
          </cell>
          <cell r="IT1240">
            <v>0</v>
          </cell>
          <cell r="IU1240">
            <v>0</v>
          </cell>
          <cell r="IV1240">
            <v>0</v>
          </cell>
          <cell r="IW1240">
            <v>0</v>
          </cell>
          <cell r="IX1240">
            <v>0</v>
          </cell>
          <cell r="IY1240">
            <v>0</v>
          </cell>
          <cell r="IZ1240">
            <v>0</v>
          </cell>
          <cell r="JA1240">
            <v>-8.7786540000001523E-2</v>
          </cell>
          <cell r="JB1240">
            <v>0</v>
          </cell>
          <cell r="JC1240">
            <v>0</v>
          </cell>
          <cell r="JD1240">
            <v>0</v>
          </cell>
          <cell r="JE1240">
            <v>0</v>
          </cell>
          <cell r="JF1240">
            <v>0</v>
          </cell>
          <cell r="JG1240">
            <v>0</v>
          </cell>
          <cell r="JH1240">
            <v>0</v>
          </cell>
          <cell r="JI1240">
            <v>0</v>
          </cell>
          <cell r="JJ1240">
            <v>0</v>
          </cell>
          <cell r="JK1240">
            <v>0</v>
          </cell>
          <cell r="JL1240">
            <v>0</v>
          </cell>
          <cell r="JM1240">
            <v>0</v>
          </cell>
          <cell r="JN1240">
            <v>0</v>
          </cell>
          <cell r="JO1240">
            <v>0</v>
          </cell>
          <cell r="JP1240">
            <v>0</v>
          </cell>
          <cell r="JQ1240">
            <v>0</v>
          </cell>
        </row>
        <row r="1241">
          <cell r="D1241" t="str">
            <v>CLC.EX.BDG._._30.JimBridger 3 CCUS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0</v>
          </cell>
          <cell r="R1241">
            <v>0</v>
          </cell>
          <cell r="S1241">
            <v>0</v>
          </cell>
          <cell r="T1241">
            <v>0</v>
          </cell>
          <cell r="U1241">
            <v>0</v>
          </cell>
          <cell r="V1241">
            <v>0</v>
          </cell>
          <cell r="W1241">
            <v>0</v>
          </cell>
          <cell r="X1241">
            <v>0</v>
          </cell>
          <cell r="Y1241">
            <v>0</v>
          </cell>
          <cell r="Z1241">
            <v>0</v>
          </cell>
          <cell r="AA1241">
            <v>0</v>
          </cell>
          <cell r="AB1241">
            <v>0</v>
          </cell>
          <cell r="AC1241">
            <v>0</v>
          </cell>
          <cell r="AD1241">
            <v>0</v>
          </cell>
          <cell r="AE1241">
            <v>0</v>
          </cell>
          <cell r="AF1241">
            <v>0</v>
          </cell>
          <cell r="AG1241">
            <v>0</v>
          </cell>
          <cell r="AH1241">
            <v>0</v>
          </cell>
          <cell r="AI1241">
            <v>0</v>
          </cell>
          <cell r="AJ1241">
            <v>0</v>
          </cell>
          <cell r="AK1241">
            <v>0</v>
          </cell>
          <cell r="AL1241">
            <v>0</v>
          </cell>
          <cell r="AM1241">
            <v>0</v>
          </cell>
          <cell r="AN1241">
            <v>0</v>
          </cell>
          <cell r="AO1241">
            <v>0</v>
          </cell>
          <cell r="AP1241">
            <v>0</v>
          </cell>
          <cell r="AQ1241">
            <v>0</v>
          </cell>
          <cell r="AR1241">
            <v>0</v>
          </cell>
          <cell r="AS1241">
            <v>0</v>
          </cell>
          <cell r="AT1241">
            <v>0</v>
          </cell>
          <cell r="AU1241">
            <v>0</v>
          </cell>
          <cell r="AV1241">
            <v>0</v>
          </cell>
          <cell r="AW1241">
            <v>0</v>
          </cell>
          <cell r="AX1241">
            <v>0</v>
          </cell>
          <cell r="AY1241">
            <v>0</v>
          </cell>
          <cell r="AZ1241">
            <v>0</v>
          </cell>
          <cell r="BA1241">
            <v>0</v>
          </cell>
          <cell r="BB1241">
            <v>0</v>
          </cell>
          <cell r="BC1241">
            <v>0</v>
          </cell>
          <cell r="BD1241">
            <v>0</v>
          </cell>
          <cell r="BE1241">
            <v>0</v>
          </cell>
          <cell r="BF1241">
            <v>0</v>
          </cell>
          <cell r="BG1241">
            <v>0</v>
          </cell>
          <cell r="BH1241">
            <v>0</v>
          </cell>
          <cell r="BI1241">
            <v>0</v>
          </cell>
          <cell r="BJ1241">
            <v>0</v>
          </cell>
          <cell r="BK1241">
            <v>0</v>
          </cell>
          <cell r="BL1241">
            <v>0</v>
          </cell>
          <cell r="BM1241">
            <v>0</v>
          </cell>
          <cell r="BN1241">
            <v>0</v>
          </cell>
          <cell r="BO1241">
            <v>0</v>
          </cell>
          <cell r="BP1241">
            <v>0</v>
          </cell>
          <cell r="BQ1241">
            <v>0</v>
          </cell>
          <cell r="BR1241">
            <v>0</v>
          </cell>
          <cell r="BS1241">
            <v>0</v>
          </cell>
          <cell r="BT1241">
            <v>0</v>
          </cell>
          <cell r="BU1241">
            <v>0</v>
          </cell>
          <cell r="BV1241">
            <v>0</v>
          </cell>
          <cell r="BW1241">
            <v>0</v>
          </cell>
          <cell r="BX1241">
            <v>0</v>
          </cell>
          <cell r="BY1241">
            <v>0</v>
          </cell>
          <cell r="BZ1241">
            <v>0</v>
          </cell>
          <cell r="CA1241">
            <v>0</v>
          </cell>
          <cell r="CB1241">
            <v>0</v>
          </cell>
          <cell r="CC1241">
            <v>0</v>
          </cell>
          <cell r="CD1241">
            <v>0</v>
          </cell>
          <cell r="CE1241">
            <v>0</v>
          </cell>
          <cell r="CF1241">
            <v>0</v>
          </cell>
          <cell r="CG1241">
            <v>0</v>
          </cell>
          <cell r="CH1241">
            <v>0</v>
          </cell>
          <cell r="CI1241">
            <v>0</v>
          </cell>
          <cell r="CJ1241">
            <v>0</v>
          </cell>
          <cell r="CK1241">
            <v>0</v>
          </cell>
          <cell r="CL1241">
            <v>0</v>
          </cell>
          <cell r="CM1241">
            <v>0</v>
          </cell>
          <cell r="CN1241">
            <v>0</v>
          </cell>
          <cell r="CO1241">
            <v>0</v>
          </cell>
          <cell r="CP1241">
            <v>0</v>
          </cell>
          <cell r="CQ1241">
            <v>0</v>
          </cell>
          <cell r="CR1241">
            <v>0</v>
          </cell>
          <cell r="CS1241">
            <v>0</v>
          </cell>
          <cell r="CT1241">
            <v>0</v>
          </cell>
          <cell r="CU1241">
            <v>0</v>
          </cell>
          <cell r="CV1241">
            <v>0</v>
          </cell>
          <cell r="CW1241">
            <v>0</v>
          </cell>
          <cell r="CX1241">
            <v>0</v>
          </cell>
          <cell r="CY1241">
            <v>0</v>
          </cell>
          <cell r="CZ1241">
            <v>0</v>
          </cell>
          <cell r="DA1241">
            <v>0</v>
          </cell>
          <cell r="DB1241">
            <v>0</v>
          </cell>
          <cell r="DC1241">
            <v>0</v>
          </cell>
          <cell r="DD1241">
            <v>0</v>
          </cell>
          <cell r="DE1241">
            <v>0</v>
          </cell>
          <cell r="DF1241">
            <v>0</v>
          </cell>
          <cell r="DG1241">
            <v>0</v>
          </cell>
          <cell r="DH1241">
            <v>0</v>
          </cell>
          <cell r="DI1241">
            <v>0</v>
          </cell>
          <cell r="DJ1241">
            <v>0</v>
          </cell>
          <cell r="DK1241">
            <v>0</v>
          </cell>
          <cell r="DL1241">
            <v>0</v>
          </cell>
          <cell r="DM1241">
            <v>0</v>
          </cell>
          <cell r="DN1241">
            <v>0</v>
          </cell>
          <cell r="DO1241">
            <v>0</v>
          </cell>
          <cell r="DP1241">
            <v>0</v>
          </cell>
          <cell r="DQ1241">
            <v>0</v>
          </cell>
          <cell r="DR1241">
            <v>0</v>
          </cell>
          <cell r="DS1241">
            <v>0</v>
          </cell>
          <cell r="DT1241">
            <v>0</v>
          </cell>
          <cell r="DU1241">
            <v>0</v>
          </cell>
          <cell r="DV1241">
            <v>0</v>
          </cell>
          <cell r="DW1241">
            <v>0</v>
          </cell>
          <cell r="DX1241">
            <v>0</v>
          </cell>
          <cell r="DY1241">
            <v>0</v>
          </cell>
          <cell r="DZ1241">
            <v>0</v>
          </cell>
          <cell r="EA1241">
            <v>0</v>
          </cell>
          <cell r="EB1241">
            <v>0</v>
          </cell>
          <cell r="EC1241">
            <v>0</v>
          </cell>
          <cell r="ED1241">
            <v>0</v>
          </cell>
          <cell r="EE1241">
            <v>0</v>
          </cell>
          <cell r="EF1241">
            <v>0</v>
          </cell>
          <cell r="EG1241">
            <v>0</v>
          </cell>
          <cell r="EH1241">
            <v>0</v>
          </cell>
          <cell r="EI1241">
            <v>0</v>
          </cell>
          <cell r="EJ1241">
            <v>0</v>
          </cell>
          <cell r="EK1241">
            <v>0</v>
          </cell>
          <cell r="EL1241">
            <v>0</v>
          </cell>
          <cell r="EM1241">
            <v>0</v>
          </cell>
          <cell r="EN1241">
            <v>0</v>
          </cell>
          <cell r="EO1241">
            <v>0</v>
          </cell>
          <cell r="EP1241">
            <v>0</v>
          </cell>
          <cell r="EQ1241">
            <v>0</v>
          </cell>
          <cell r="ER1241">
            <v>0</v>
          </cell>
          <cell r="ES1241">
            <v>0</v>
          </cell>
          <cell r="ET1241">
            <v>0</v>
          </cell>
          <cell r="EU1241">
            <v>0</v>
          </cell>
          <cell r="EV1241">
            <v>0</v>
          </cell>
          <cell r="EW1241">
            <v>0</v>
          </cell>
          <cell r="EX1241">
            <v>0</v>
          </cell>
          <cell r="EY1241">
            <v>0</v>
          </cell>
          <cell r="EZ1241">
            <v>0</v>
          </cell>
          <cell r="FA1241">
            <v>0</v>
          </cell>
          <cell r="FB1241">
            <v>0</v>
          </cell>
          <cell r="FC1241">
            <v>0</v>
          </cell>
          <cell r="FD1241">
            <v>0</v>
          </cell>
          <cell r="FE1241">
            <v>0</v>
          </cell>
          <cell r="FF1241">
            <v>0</v>
          </cell>
          <cell r="FG1241">
            <v>0</v>
          </cell>
          <cell r="FH1241">
            <v>0</v>
          </cell>
          <cell r="FI1241">
            <v>0</v>
          </cell>
          <cell r="FJ1241">
            <v>0</v>
          </cell>
          <cell r="FK1241">
            <v>0</v>
          </cell>
          <cell r="FL1241">
            <v>0</v>
          </cell>
          <cell r="FM1241">
            <v>0</v>
          </cell>
          <cell r="FN1241">
            <v>0</v>
          </cell>
          <cell r="FO1241">
            <v>0</v>
          </cell>
          <cell r="FP1241">
            <v>0</v>
          </cell>
          <cell r="FQ1241">
            <v>0</v>
          </cell>
          <cell r="FR1241">
            <v>0</v>
          </cell>
          <cell r="FS1241">
            <v>0</v>
          </cell>
          <cell r="FT1241">
            <v>0</v>
          </cell>
          <cell r="FU1241">
            <v>0</v>
          </cell>
          <cell r="FV1241">
            <v>0</v>
          </cell>
          <cell r="FW1241">
            <v>0</v>
          </cell>
          <cell r="FX1241">
            <v>0</v>
          </cell>
          <cell r="FY1241">
            <v>0</v>
          </cell>
          <cell r="FZ1241">
            <v>0</v>
          </cell>
          <cell r="GA1241">
            <v>0</v>
          </cell>
          <cell r="GB1241">
            <v>0</v>
          </cell>
          <cell r="GC1241">
            <v>0</v>
          </cell>
          <cell r="GD1241">
            <v>0</v>
          </cell>
          <cell r="GE1241">
            <v>0</v>
          </cell>
          <cell r="GF1241">
            <v>0</v>
          </cell>
          <cell r="GG1241">
            <v>0</v>
          </cell>
          <cell r="GH1241">
            <v>0</v>
          </cell>
          <cell r="GI1241">
            <v>0</v>
          </cell>
          <cell r="GJ1241">
            <v>0</v>
          </cell>
          <cell r="GK1241">
            <v>0</v>
          </cell>
          <cell r="GL1241">
            <v>0</v>
          </cell>
          <cell r="GM1241">
            <v>0</v>
          </cell>
          <cell r="GN1241">
            <v>0</v>
          </cell>
          <cell r="GO1241">
            <v>0</v>
          </cell>
          <cell r="GP1241">
            <v>0</v>
          </cell>
          <cell r="GQ1241">
            <v>0</v>
          </cell>
          <cell r="GR1241">
            <v>0</v>
          </cell>
          <cell r="GS1241">
            <v>0</v>
          </cell>
          <cell r="GT1241">
            <v>0</v>
          </cell>
          <cell r="GU1241">
            <v>0</v>
          </cell>
          <cell r="GV1241">
            <v>0</v>
          </cell>
          <cell r="GW1241">
            <v>0</v>
          </cell>
          <cell r="GX1241">
            <v>0</v>
          </cell>
          <cell r="GY1241">
            <v>0</v>
          </cell>
          <cell r="GZ1241">
            <v>0</v>
          </cell>
          <cell r="HA1241">
            <v>0</v>
          </cell>
          <cell r="HB1241">
            <v>0</v>
          </cell>
          <cell r="HC1241">
            <v>0</v>
          </cell>
          <cell r="HD1241">
            <v>0</v>
          </cell>
          <cell r="HE1241">
            <v>0</v>
          </cell>
          <cell r="HF1241">
            <v>0</v>
          </cell>
          <cell r="HG1241">
            <v>0</v>
          </cell>
          <cell r="HH1241">
            <v>0</v>
          </cell>
          <cell r="HI1241">
            <v>0</v>
          </cell>
          <cell r="HJ1241">
            <v>0</v>
          </cell>
          <cell r="HK1241">
            <v>0</v>
          </cell>
          <cell r="HL1241">
            <v>0</v>
          </cell>
          <cell r="HM1241">
            <v>0</v>
          </cell>
          <cell r="HN1241">
            <v>0</v>
          </cell>
          <cell r="HO1241">
            <v>0</v>
          </cell>
          <cell r="HP1241">
            <v>0</v>
          </cell>
          <cell r="HQ1241">
            <v>0</v>
          </cell>
          <cell r="HR1241">
            <v>30.523593050020281</v>
          </cell>
          <cell r="HS1241">
            <v>0</v>
          </cell>
          <cell r="HT1241">
            <v>-13.976996250006778</v>
          </cell>
          <cell r="HU1241">
            <v>0</v>
          </cell>
          <cell r="HV1241">
            <v>0</v>
          </cell>
          <cell r="HW1241">
            <v>0</v>
          </cell>
          <cell r="HX1241">
            <v>6.5486352399998395</v>
          </cell>
          <cell r="HY1241">
            <v>20.869771259996924</v>
          </cell>
          <cell r="HZ1241">
            <v>4.2936052500008373</v>
          </cell>
          <cell r="IA1241">
            <v>0.40060241000173846</v>
          </cell>
          <cell r="IB1241">
            <v>0</v>
          </cell>
          <cell r="IC1241">
            <v>11.543621039996651</v>
          </cell>
          <cell r="ID1241">
            <v>0.84435409999423428</v>
          </cell>
          <cell r="IE1241">
            <v>77.589559470012318</v>
          </cell>
          <cell r="IF1241">
            <v>0.75925543998891953</v>
          </cell>
          <cell r="IG1241">
            <v>0</v>
          </cell>
          <cell r="IH1241">
            <v>0</v>
          </cell>
          <cell r="II1241">
            <v>0</v>
          </cell>
          <cell r="IJ1241">
            <v>0</v>
          </cell>
          <cell r="IK1241">
            <v>0</v>
          </cell>
          <cell r="IL1241">
            <v>0.8139900000023772</v>
          </cell>
          <cell r="IM1241">
            <v>0.27133000000321772</v>
          </cell>
          <cell r="IN1241">
            <v>72.286347469998873</v>
          </cell>
          <cell r="IO1241">
            <v>0</v>
          </cell>
          <cell r="IP1241">
            <v>2.0226496700015559</v>
          </cell>
          <cell r="IQ1241">
            <v>1.4359868899919093</v>
          </cell>
          <cell r="IR1241">
            <v>813.30115929996828</v>
          </cell>
          <cell r="IS1241">
            <v>124.4487623499881</v>
          </cell>
          <cell r="IT1241">
            <v>-14.073363349991268</v>
          </cell>
          <cell r="IU1241">
            <v>0</v>
          </cell>
          <cell r="IV1241">
            <v>0</v>
          </cell>
          <cell r="IW1241">
            <v>0</v>
          </cell>
          <cell r="IX1241">
            <v>0.27133000000003449</v>
          </cell>
          <cell r="IY1241">
            <v>0.94199640000078944</v>
          </cell>
          <cell r="IZ1241">
            <v>-159.69519158000912</v>
          </cell>
          <cell r="JA1241">
            <v>853.38399169000331</v>
          </cell>
          <cell r="JB1241">
            <v>-35.053342900000189</v>
          </cell>
          <cell r="JC1241">
            <v>41.741965589993924</v>
          </cell>
          <cell r="JD1241">
            <v>1.3350110999890603</v>
          </cell>
          <cell r="JE1241">
            <v>0</v>
          </cell>
          <cell r="JF1241">
            <v>0</v>
          </cell>
          <cell r="JG1241">
            <v>0</v>
          </cell>
          <cell r="JH1241">
            <v>0</v>
          </cell>
          <cell r="JI1241">
            <v>0</v>
          </cell>
          <cell r="JJ1241">
            <v>0</v>
          </cell>
          <cell r="JK1241">
            <v>0</v>
          </cell>
          <cell r="JL1241">
            <v>0</v>
          </cell>
          <cell r="JM1241">
            <v>0</v>
          </cell>
          <cell r="JN1241">
            <v>0</v>
          </cell>
          <cell r="JO1241">
            <v>0</v>
          </cell>
          <cell r="JP1241">
            <v>0</v>
          </cell>
          <cell r="JQ1241">
            <v>0</v>
          </cell>
        </row>
        <row r="1242">
          <cell r="D1242" t="str">
            <v>CLC.EX.BDG._._30.JimBridger 4 CCUS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>
            <v>0</v>
          </cell>
          <cell r="T1242">
            <v>0</v>
          </cell>
          <cell r="U1242">
            <v>0</v>
          </cell>
          <cell r="V1242">
            <v>0</v>
          </cell>
          <cell r="W1242">
            <v>0</v>
          </cell>
          <cell r="X1242">
            <v>0</v>
          </cell>
          <cell r="Y1242">
            <v>0</v>
          </cell>
          <cell r="Z1242">
            <v>0</v>
          </cell>
          <cell r="AA1242">
            <v>0</v>
          </cell>
          <cell r="AB1242">
            <v>0</v>
          </cell>
          <cell r="AC1242">
            <v>0</v>
          </cell>
          <cell r="AD1242">
            <v>0</v>
          </cell>
          <cell r="AE1242">
            <v>0</v>
          </cell>
          <cell r="AF1242">
            <v>0</v>
          </cell>
          <cell r="AG1242">
            <v>0</v>
          </cell>
          <cell r="AH1242">
            <v>0</v>
          </cell>
          <cell r="AI1242">
            <v>0</v>
          </cell>
          <cell r="AJ1242">
            <v>0</v>
          </cell>
          <cell r="AK1242">
            <v>0</v>
          </cell>
          <cell r="AL1242">
            <v>0</v>
          </cell>
          <cell r="AM1242">
            <v>0</v>
          </cell>
          <cell r="AN1242">
            <v>0</v>
          </cell>
          <cell r="AO1242">
            <v>0</v>
          </cell>
          <cell r="AP1242">
            <v>0</v>
          </cell>
          <cell r="AQ1242">
            <v>0</v>
          </cell>
          <cell r="AR1242">
            <v>0</v>
          </cell>
          <cell r="AS1242">
            <v>0</v>
          </cell>
          <cell r="AT1242">
            <v>0</v>
          </cell>
          <cell r="AU1242">
            <v>0</v>
          </cell>
          <cell r="AV1242">
            <v>0</v>
          </cell>
          <cell r="AW1242">
            <v>0</v>
          </cell>
          <cell r="AX1242">
            <v>0</v>
          </cell>
          <cell r="AY1242">
            <v>0</v>
          </cell>
          <cell r="AZ1242">
            <v>0</v>
          </cell>
          <cell r="BA1242">
            <v>0</v>
          </cell>
          <cell r="BB1242">
            <v>0</v>
          </cell>
          <cell r="BC1242">
            <v>0</v>
          </cell>
          <cell r="BD1242">
            <v>0</v>
          </cell>
          <cell r="BE1242">
            <v>0</v>
          </cell>
          <cell r="BF1242">
            <v>0</v>
          </cell>
          <cell r="BG1242">
            <v>0</v>
          </cell>
          <cell r="BH1242">
            <v>0</v>
          </cell>
          <cell r="BI1242">
            <v>0</v>
          </cell>
          <cell r="BJ1242">
            <v>0</v>
          </cell>
          <cell r="BK1242">
            <v>0</v>
          </cell>
          <cell r="BL1242">
            <v>0</v>
          </cell>
          <cell r="BM1242">
            <v>0</v>
          </cell>
          <cell r="BN1242">
            <v>0</v>
          </cell>
          <cell r="BO1242">
            <v>0</v>
          </cell>
          <cell r="BP1242">
            <v>0</v>
          </cell>
          <cell r="BQ1242">
            <v>0</v>
          </cell>
          <cell r="BR1242">
            <v>0</v>
          </cell>
          <cell r="BS1242">
            <v>0</v>
          </cell>
          <cell r="BT1242">
            <v>0</v>
          </cell>
          <cell r="BU1242">
            <v>0</v>
          </cell>
          <cell r="BV1242">
            <v>0</v>
          </cell>
          <cell r="BW1242">
            <v>0</v>
          </cell>
          <cell r="BX1242">
            <v>0</v>
          </cell>
          <cell r="BY1242">
            <v>0</v>
          </cell>
          <cell r="BZ1242">
            <v>0</v>
          </cell>
          <cell r="CA1242">
            <v>0</v>
          </cell>
          <cell r="CB1242">
            <v>0</v>
          </cell>
          <cell r="CC1242">
            <v>0</v>
          </cell>
          <cell r="CD1242">
            <v>0</v>
          </cell>
          <cell r="CE1242">
            <v>0</v>
          </cell>
          <cell r="CF1242">
            <v>0</v>
          </cell>
          <cell r="CG1242">
            <v>0</v>
          </cell>
          <cell r="CH1242">
            <v>0</v>
          </cell>
          <cell r="CI1242">
            <v>0</v>
          </cell>
          <cell r="CJ1242">
            <v>0</v>
          </cell>
          <cell r="CK1242">
            <v>0</v>
          </cell>
          <cell r="CL1242">
            <v>0</v>
          </cell>
          <cell r="CM1242">
            <v>0</v>
          </cell>
          <cell r="CN1242">
            <v>0</v>
          </cell>
          <cell r="CO1242">
            <v>0</v>
          </cell>
          <cell r="CP1242">
            <v>0</v>
          </cell>
          <cell r="CQ1242">
            <v>0</v>
          </cell>
          <cell r="CR1242">
            <v>0</v>
          </cell>
          <cell r="CS1242">
            <v>0</v>
          </cell>
          <cell r="CT1242">
            <v>0</v>
          </cell>
          <cell r="CU1242">
            <v>0</v>
          </cell>
          <cell r="CV1242">
            <v>0</v>
          </cell>
          <cell r="CW1242">
            <v>0</v>
          </cell>
          <cell r="CX1242">
            <v>0</v>
          </cell>
          <cell r="CY1242">
            <v>0</v>
          </cell>
          <cell r="CZ1242">
            <v>0</v>
          </cell>
          <cell r="DA1242">
            <v>0</v>
          </cell>
          <cell r="DB1242">
            <v>0</v>
          </cell>
          <cell r="DC1242">
            <v>0</v>
          </cell>
          <cell r="DD1242">
            <v>0</v>
          </cell>
          <cell r="DE1242">
            <v>0</v>
          </cell>
          <cell r="DF1242">
            <v>0</v>
          </cell>
          <cell r="DG1242">
            <v>0</v>
          </cell>
          <cell r="DH1242">
            <v>0</v>
          </cell>
          <cell r="DI1242">
            <v>0</v>
          </cell>
          <cell r="DJ1242">
            <v>0</v>
          </cell>
          <cell r="DK1242">
            <v>0</v>
          </cell>
          <cell r="DL1242">
            <v>0</v>
          </cell>
          <cell r="DM1242">
            <v>0</v>
          </cell>
          <cell r="DN1242">
            <v>0</v>
          </cell>
          <cell r="DO1242">
            <v>0</v>
          </cell>
          <cell r="DP1242">
            <v>0</v>
          </cell>
          <cell r="DQ1242">
            <v>0</v>
          </cell>
          <cell r="DR1242">
            <v>0</v>
          </cell>
          <cell r="DS1242">
            <v>0</v>
          </cell>
          <cell r="DT1242">
            <v>0</v>
          </cell>
          <cell r="DU1242">
            <v>0</v>
          </cell>
          <cell r="DV1242">
            <v>0</v>
          </cell>
          <cell r="DW1242">
            <v>0</v>
          </cell>
          <cell r="DX1242">
            <v>0</v>
          </cell>
          <cell r="DY1242">
            <v>0</v>
          </cell>
          <cell r="DZ1242">
            <v>0</v>
          </cell>
          <cell r="EA1242">
            <v>0</v>
          </cell>
          <cell r="EB1242">
            <v>0</v>
          </cell>
          <cell r="EC1242">
            <v>0</v>
          </cell>
          <cell r="ED1242">
            <v>0</v>
          </cell>
          <cell r="EE1242">
            <v>0</v>
          </cell>
          <cell r="EF1242">
            <v>0</v>
          </cell>
          <cell r="EG1242">
            <v>0</v>
          </cell>
          <cell r="EH1242">
            <v>0</v>
          </cell>
          <cell r="EI1242">
            <v>0</v>
          </cell>
          <cell r="EJ1242">
            <v>0</v>
          </cell>
          <cell r="EK1242">
            <v>0</v>
          </cell>
          <cell r="EL1242">
            <v>0</v>
          </cell>
          <cell r="EM1242">
            <v>0</v>
          </cell>
          <cell r="EN1242">
            <v>0</v>
          </cell>
          <cell r="EO1242">
            <v>0</v>
          </cell>
          <cell r="EP1242">
            <v>0</v>
          </cell>
          <cell r="EQ1242">
            <v>0</v>
          </cell>
          <cell r="ER1242">
            <v>0</v>
          </cell>
          <cell r="ES1242">
            <v>0</v>
          </cell>
          <cell r="ET1242">
            <v>0</v>
          </cell>
          <cell r="EU1242">
            <v>0</v>
          </cell>
          <cell r="EV1242">
            <v>0</v>
          </cell>
          <cell r="EW1242">
            <v>0</v>
          </cell>
          <cell r="EX1242">
            <v>0</v>
          </cell>
          <cell r="EY1242">
            <v>0</v>
          </cell>
          <cell r="EZ1242">
            <v>0</v>
          </cell>
          <cell r="FA1242">
            <v>0</v>
          </cell>
          <cell r="FB1242">
            <v>0</v>
          </cell>
          <cell r="FC1242">
            <v>0</v>
          </cell>
          <cell r="FD1242">
            <v>0</v>
          </cell>
          <cell r="FE1242">
            <v>0</v>
          </cell>
          <cell r="FF1242">
            <v>0</v>
          </cell>
          <cell r="FG1242">
            <v>0</v>
          </cell>
          <cell r="FH1242">
            <v>0</v>
          </cell>
          <cell r="FI1242">
            <v>0</v>
          </cell>
          <cell r="FJ1242">
            <v>0</v>
          </cell>
          <cell r="FK1242">
            <v>0</v>
          </cell>
          <cell r="FL1242">
            <v>0</v>
          </cell>
          <cell r="FM1242">
            <v>0</v>
          </cell>
          <cell r="FN1242">
            <v>0</v>
          </cell>
          <cell r="FO1242">
            <v>0</v>
          </cell>
          <cell r="FP1242">
            <v>0</v>
          </cell>
          <cell r="FQ1242">
            <v>0</v>
          </cell>
          <cell r="FR1242">
            <v>0</v>
          </cell>
          <cell r="FS1242">
            <v>0</v>
          </cell>
          <cell r="FT1242">
            <v>0</v>
          </cell>
          <cell r="FU1242">
            <v>0</v>
          </cell>
          <cell r="FV1242">
            <v>0</v>
          </cell>
          <cell r="FW1242">
            <v>0</v>
          </cell>
          <cell r="FX1242">
            <v>0</v>
          </cell>
          <cell r="FY1242">
            <v>0</v>
          </cell>
          <cell r="FZ1242">
            <v>0</v>
          </cell>
          <cell r="GA1242">
            <v>0</v>
          </cell>
          <cell r="GB1242">
            <v>0</v>
          </cell>
          <cell r="GC1242">
            <v>0</v>
          </cell>
          <cell r="GD1242">
            <v>0</v>
          </cell>
          <cell r="GE1242">
            <v>0</v>
          </cell>
          <cell r="GF1242">
            <v>0</v>
          </cell>
          <cell r="GG1242">
            <v>0</v>
          </cell>
          <cell r="GH1242">
            <v>0</v>
          </cell>
          <cell r="GI1242">
            <v>0</v>
          </cell>
          <cell r="GJ1242">
            <v>0</v>
          </cell>
          <cell r="GK1242">
            <v>0</v>
          </cell>
          <cell r="GL1242">
            <v>0</v>
          </cell>
          <cell r="GM1242">
            <v>0</v>
          </cell>
          <cell r="GN1242">
            <v>0</v>
          </cell>
          <cell r="GO1242">
            <v>0</v>
          </cell>
          <cell r="GP1242">
            <v>0</v>
          </cell>
          <cell r="GQ1242">
            <v>0</v>
          </cell>
          <cell r="GR1242">
            <v>0</v>
          </cell>
          <cell r="GS1242">
            <v>0</v>
          </cell>
          <cell r="GT1242">
            <v>0</v>
          </cell>
          <cell r="GU1242">
            <v>0</v>
          </cell>
          <cell r="GV1242">
            <v>0</v>
          </cell>
          <cell r="GW1242">
            <v>0</v>
          </cell>
          <cell r="GX1242">
            <v>0</v>
          </cell>
          <cell r="GY1242">
            <v>0</v>
          </cell>
          <cell r="GZ1242">
            <v>0</v>
          </cell>
          <cell r="HA1242">
            <v>0</v>
          </cell>
          <cell r="HB1242">
            <v>0</v>
          </cell>
          <cell r="HC1242">
            <v>0</v>
          </cell>
          <cell r="HD1242">
            <v>0</v>
          </cell>
          <cell r="HE1242">
            <v>0</v>
          </cell>
          <cell r="HF1242">
            <v>0</v>
          </cell>
          <cell r="HG1242">
            <v>0</v>
          </cell>
          <cell r="HH1242">
            <v>0</v>
          </cell>
          <cell r="HI1242">
            <v>0</v>
          </cell>
          <cell r="HJ1242">
            <v>0</v>
          </cell>
          <cell r="HK1242">
            <v>0</v>
          </cell>
          <cell r="HL1242">
            <v>0</v>
          </cell>
          <cell r="HM1242">
            <v>0</v>
          </cell>
          <cell r="HN1242">
            <v>0</v>
          </cell>
          <cell r="HO1242">
            <v>0</v>
          </cell>
          <cell r="HP1242">
            <v>0</v>
          </cell>
          <cell r="HQ1242">
            <v>0</v>
          </cell>
          <cell r="HR1242">
            <v>-477.22774194995873</v>
          </cell>
          <cell r="HS1242">
            <v>0.27133000000321772</v>
          </cell>
          <cell r="HT1242">
            <v>-38.899170429998776</v>
          </cell>
          <cell r="HU1242">
            <v>0</v>
          </cell>
          <cell r="HV1242">
            <v>-12.047012290000112</v>
          </cell>
          <cell r="HW1242">
            <v>-20.000000000001819</v>
          </cell>
          <cell r="HX1242">
            <v>0</v>
          </cell>
          <cell r="HY1242">
            <v>-48.609318409991829</v>
          </cell>
          <cell r="HZ1242">
            <v>19.277613010002824</v>
          </cell>
          <cell r="IA1242">
            <v>-375.5002285399969</v>
          </cell>
          <cell r="IB1242">
            <v>0</v>
          </cell>
          <cell r="IC1242">
            <v>-2.7088998400031414</v>
          </cell>
          <cell r="ID1242">
            <v>0.98794454999915615</v>
          </cell>
          <cell r="IE1242">
            <v>-337.62930323998444</v>
          </cell>
          <cell r="IF1242">
            <v>2.4060011399997165</v>
          </cell>
          <cell r="IG1242">
            <v>50.957189690001542</v>
          </cell>
          <cell r="IH1242">
            <v>2.4780518100014888</v>
          </cell>
          <cell r="II1242">
            <v>0</v>
          </cell>
          <cell r="IJ1242">
            <v>0</v>
          </cell>
          <cell r="IK1242">
            <v>5.246193239999684</v>
          </cell>
          <cell r="IL1242">
            <v>4.7545045899969409</v>
          </cell>
          <cell r="IM1242">
            <v>3.7241128400055459</v>
          </cell>
          <cell r="IN1242">
            <v>-418.44681282000238</v>
          </cell>
          <cell r="IO1242">
            <v>0.30801924999968833</v>
          </cell>
          <cell r="IP1242">
            <v>8.8344400899950415</v>
          </cell>
          <cell r="IQ1242">
            <v>2.1089969300010125</v>
          </cell>
          <cell r="IR1242">
            <v>661.00292816007277</v>
          </cell>
          <cell r="IS1242">
            <v>-0.58274578999407822</v>
          </cell>
          <cell r="IT1242">
            <v>-8.945729470004153</v>
          </cell>
          <cell r="IU1242">
            <v>0</v>
          </cell>
          <cell r="IV1242">
            <v>0</v>
          </cell>
          <cell r="IW1242">
            <v>0</v>
          </cell>
          <cell r="IX1242">
            <v>0</v>
          </cell>
          <cell r="IY1242">
            <v>46.394544090006093</v>
          </cell>
          <cell r="IZ1242">
            <v>746.05720482001198</v>
          </cell>
          <cell r="JA1242">
            <v>-24.130757560000347</v>
          </cell>
          <cell r="JB1242">
            <v>0</v>
          </cell>
          <cell r="JC1242">
            <v>0.54265999999915948</v>
          </cell>
          <cell r="JD1242">
            <v>-98.332247929996811</v>
          </cell>
          <cell r="JE1242">
            <v>0</v>
          </cell>
          <cell r="JF1242">
            <v>0</v>
          </cell>
          <cell r="JG1242">
            <v>0</v>
          </cell>
          <cell r="JH1242">
            <v>0</v>
          </cell>
          <cell r="JI1242">
            <v>0</v>
          </cell>
          <cell r="JJ1242">
            <v>0</v>
          </cell>
          <cell r="JK1242">
            <v>0</v>
          </cell>
          <cell r="JL1242">
            <v>0</v>
          </cell>
          <cell r="JM1242">
            <v>0</v>
          </cell>
          <cell r="JN1242">
            <v>0</v>
          </cell>
          <cell r="JO1242">
            <v>0</v>
          </cell>
          <cell r="JP1242">
            <v>0</v>
          </cell>
          <cell r="JQ1242">
            <v>0</v>
          </cell>
        </row>
        <row r="1243">
          <cell r="D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  <cell r="Q1243">
            <v>0</v>
          </cell>
          <cell r="R1243">
            <v>0</v>
          </cell>
          <cell r="S1243">
            <v>0</v>
          </cell>
          <cell r="T1243">
            <v>0</v>
          </cell>
          <cell r="U1243">
            <v>0</v>
          </cell>
          <cell r="V1243">
            <v>0</v>
          </cell>
          <cell r="W1243">
            <v>0</v>
          </cell>
          <cell r="X1243">
            <v>0</v>
          </cell>
          <cell r="Y1243">
            <v>0</v>
          </cell>
          <cell r="Z1243">
            <v>0</v>
          </cell>
          <cell r="AA1243">
            <v>0</v>
          </cell>
          <cell r="AB1243">
            <v>0</v>
          </cell>
          <cell r="AC1243">
            <v>0</v>
          </cell>
          <cell r="AD1243">
            <v>0</v>
          </cell>
          <cell r="AE1243">
            <v>0</v>
          </cell>
          <cell r="AF1243">
            <v>0</v>
          </cell>
          <cell r="AG1243">
            <v>0</v>
          </cell>
          <cell r="AH1243">
            <v>0</v>
          </cell>
          <cell r="AI1243">
            <v>0</v>
          </cell>
          <cell r="AJ1243">
            <v>0</v>
          </cell>
          <cell r="AK1243">
            <v>0</v>
          </cell>
          <cell r="AL1243">
            <v>0</v>
          </cell>
          <cell r="AM1243">
            <v>0</v>
          </cell>
          <cell r="AN1243">
            <v>0</v>
          </cell>
          <cell r="AO1243">
            <v>0</v>
          </cell>
          <cell r="AP1243">
            <v>0</v>
          </cell>
          <cell r="AQ1243">
            <v>0</v>
          </cell>
          <cell r="AR1243">
            <v>0</v>
          </cell>
          <cell r="AS1243">
            <v>0</v>
          </cell>
          <cell r="AT1243">
            <v>0</v>
          </cell>
          <cell r="AU1243">
            <v>0</v>
          </cell>
          <cell r="AV1243">
            <v>0</v>
          </cell>
          <cell r="AW1243">
            <v>0</v>
          </cell>
          <cell r="AX1243">
            <v>0</v>
          </cell>
          <cell r="AY1243">
            <v>0</v>
          </cell>
          <cell r="AZ1243">
            <v>0</v>
          </cell>
          <cell r="BA1243">
            <v>0</v>
          </cell>
          <cell r="BB1243">
            <v>0</v>
          </cell>
          <cell r="BC1243">
            <v>0</v>
          </cell>
          <cell r="BD1243">
            <v>0</v>
          </cell>
          <cell r="BE1243">
            <v>0</v>
          </cell>
          <cell r="BF1243">
            <v>0</v>
          </cell>
          <cell r="BG1243">
            <v>0</v>
          </cell>
          <cell r="BH1243">
            <v>0</v>
          </cell>
          <cell r="BI1243">
            <v>0</v>
          </cell>
          <cell r="BJ1243">
            <v>0</v>
          </cell>
          <cell r="BK1243">
            <v>0</v>
          </cell>
          <cell r="BL1243">
            <v>0</v>
          </cell>
          <cell r="BM1243">
            <v>0</v>
          </cell>
          <cell r="BN1243">
            <v>0</v>
          </cell>
          <cell r="BO1243">
            <v>0</v>
          </cell>
          <cell r="BP1243">
            <v>0</v>
          </cell>
          <cell r="BQ1243">
            <v>0</v>
          </cell>
          <cell r="BR1243">
            <v>0</v>
          </cell>
          <cell r="BS1243">
            <v>0</v>
          </cell>
          <cell r="BT1243">
            <v>0</v>
          </cell>
          <cell r="BU1243">
            <v>0</v>
          </cell>
          <cell r="BV1243">
            <v>0</v>
          </cell>
          <cell r="BW1243">
            <v>0</v>
          </cell>
          <cell r="BX1243">
            <v>0</v>
          </cell>
          <cell r="BY1243">
            <v>0</v>
          </cell>
          <cell r="BZ1243">
            <v>0</v>
          </cell>
          <cell r="CA1243">
            <v>0</v>
          </cell>
          <cell r="CB1243">
            <v>0</v>
          </cell>
          <cell r="CC1243">
            <v>0</v>
          </cell>
          <cell r="CD1243">
            <v>0</v>
          </cell>
          <cell r="CE1243">
            <v>0</v>
          </cell>
          <cell r="CF1243">
            <v>0</v>
          </cell>
          <cell r="CG1243">
            <v>0</v>
          </cell>
          <cell r="CH1243">
            <v>0</v>
          </cell>
          <cell r="CI1243">
            <v>0</v>
          </cell>
          <cell r="CJ1243">
            <v>0</v>
          </cell>
          <cell r="CK1243">
            <v>0</v>
          </cell>
          <cell r="CL1243">
            <v>0</v>
          </cell>
          <cell r="CM1243">
            <v>0</v>
          </cell>
          <cell r="CN1243">
            <v>0</v>
          </cell>
          <cell r="CO1243">
            <v>0</v>
          </cell>
          <cell r="CP1243">
            <v>0</v>
          </cell>
          <cell r="CQ1243">
            <v>0</v>
          </cell>
          <cell r="CR1243">
            <v>0</v>
          </cell>
          <cell r="CS1243">
            <v>0</v>
          </cell>
          <cell r="CT1243">
            <v>0</v>
          </cell>
          <cell r="CU1243">
            <v>0</v>
          </cell>
          <cell r="CV1243">
            <v>0</v>
          </cell>
          <cell r="CW1243">
            <v>0</v>
          </cell>
          <cell r="CX1243">
            <v>0</v>
          </cell>
          <cell r="CY1243">
            <v>0</v>
          </cell>
          <cell r="CZ1243">
            <v>0</v>
          </cell>
          <cell r="DA1243">
            <v>0</v>
          </cell>
          <cell r="DB1243">
            <v>0</v>
          </cell>
          <cell r="DC1243">
            <v>0</v>
          </cell>
          <cell r="DD1243">
            <v>0</v>
          </cell>
          <cell r="DE1243">
            <v>0</v>
          </cell>
          <cell r="DF1243">
            <v>0</v>
          </cell>
          <cell r="DG1243">
            <v>0</v>
          </cell>
          <cell r="DH1243">
            <v>0</v>
          </cell>
          <cell r="DI1243">
            <v>0</v>
          </cell>
          <cell r="DJ1243">
            <v>0</v>
          </cell>
          <cell r="DK1243">
            <v>0</v>
          </cell>
          <cell r="DL1243">
            <v>0</v>
          </cell>
          <cell r="DM1243">
            <v>0</v>
          </cell>
          <cell r="DN1243">
            <v>0</v>
          </cell>
          <cell r="DO1243">
            <v>0</v>
          </cell>
          <cell r="DP1243">
            <v>0</v>
          </cell>
          <cell r="DQ1243">
            <v>0</v>
          </cell>
          <cell r="DR1243">
            <v>0</v>
          </cell>
          <cell r="DS1243">
            <v>0</v>
          </cell>
          <cell r="DT1243">
            <v>0</v>
          </cell>
          <cell r="DU1243">
            <v>0</v>
          </cell>
          <cell r="DV1243">
            <v>0</v>
          </cell>
          <cell r="DW1243">
            <v>0</v>
          </cell>
          <cell r="DX1243">
            <v>0</v>
          </cell>
          <cell r="DY1243">
            <v>0</v>
          </cell>
          <cell r="DZ1243">
            <v>0</v>
          </cell>
          <cell r="EA1243">
            <v>0</v>
          </cell>
          <cell r="EB1243">
            <v>0</v>
          </cell>
          <cell r="EC1243">
            <v>0</v>
          </cell>
          <cell r="ED1243">
            <v>0</v>
          </cell>
          <cell r="EE1243">
            <v>0</v>
          </cell>
          <cell r="EF1243">
            <v>0</v>
          </cell>
          <cell r="EG1243">
            <v>0</v>
          </cell>
          <cell r="EH1243">
            <v>0</v>
          </cell>
          <cell r="EI1243">
            <v>0</v>
          </cell>
          <cell r="EJ1243">
            <v>0</v>
          </cell>
          <cell r="EK1243">
            <v>0</v>
          </cell>
          <cell r="EL1243">
            <v>0</v>
          </cell>
          <cell r="EM1243">
            <v>0</v>
          </cell>
          <cell r="EN1243">
            <v>0</v>
          </cell>
          <cell r="EO1243">
            <v>0</v>
          </cell>
          <cell r="EP1243">
            <v>0</v>
          </cell>
          <cell r="EQ1243">
            <v>0</v>
          </cell>
          <cell r="ER1243">
            <v>0</v>
          </cell>
          <cell r="ES1243">
            <v>0</v>
          </cell>
          <cell r="ET1243">
            <v>0</v>
          </cell>
          <cell r="EU1243">
            <v>0</v>
          </cell>
          <cell r="EV1243">
            <v>0</v>
          </cell>
          <cell r="EW1243">
            <v>0</v>
          </cell>
          <cell r="EX1243">
            <v>0</v>
          </cell>
          <cell r="EY1243">
            <v>0</v>
          </cell>
          <cell r="EZ1243">
            <v>0</v>
          </cell>
          <cell r="FA1243">
            <v>0</v>
          </cell>
          <cell r="FB1243">
            <v>0</v>
          </cell>
          <cell r="FC1243">
            <v>0</v>
          </cell>
          <cell r="FD1243">
            <v>0</v>
          </cell>
          <cell r="FE1243">
            <v>0</v>
          </cell>
          <cell r="FF1243">
            <v>0</v>
          </cell>
          <cell r="FG1243">
            <v>0</v>
          </cell>
          <cell r="FH1243">
            <v>0</v>
          </cell>
          <cell r="FI1243">
            <v>0</v>
          </cell>
          <cell r="FJ1243">
            <v>0</v>
          </cell>
          <cell r="FK1243">
            <v>0</v>
          </cell>
          <cell r="FL1243">
            <v>0</v>
          </cell>
          <cell r="FM1243">
            <v>0</v>
          </cell>
          <cell r="FN1243">
            <v>0</v>
          </cell>
          <cell r="FO1243">
            <v>0</v>
          </cell>
          <cell r="FP1243">
            <v>0</v>
          </cell>
          <cell r="FQ1243">
            <v>0</v>
          </cell>
          <cell r="FR1243">
            <v>0</v>
          </cell>
          <cell r="FS1243">
            <v>0</v>
          </cell>
          <cell r="FT1243">
            <v>0</v>
          </cell>
          <cell r="FU1243">
            <v>0</v>
          </cell>
          <cell r="FV1243">
            <v>0</v>
          </cell>
          <cell r="FW1243">
            <v>0</v>
          </cell>
          <cell r="FX1243">
            <v>0</v>
          </cell>
          <cell r="FY1243">
            <v>0</v>
          </cell>
          <cell r="FZ1243">
            <v>0</v>
          </cell>
          <cell r="GA1243">
            <v>0</v>
          </cell>
          <cell r="GB1243">
            <v>0</v>
          </cell>
          <cell r="GC1243">
            <v>0</v>
          </cell>
          <cell r="GD1243">
            <v>0</v>
          </cell>
          <cell r="GE1243">
            <v>0</v>
          </cell>
          <cell r="GF1243">
            <v>0</v>
          </cell>
          <cell r="GG1243">
            <v>0</v>
          </cell>
          <cell r="GH1243">
            <v>0</v>
          </cell>
          <cell r="GI1243">
            <v>0</v>
          </cell>
          <cell r="GJ1243">
            <v>0</v>
          </cell>
          <cell r="GK1243">
            <v>0</v>
          </cell>
          <cell r="GL1243">
            <v>0</v>
          </cell>
          <cell r="GM1243">
            <v>0</v>
          </cell>
          <cell r="GN1243">
            <v>0</v>
          </cell>
          <cell r="GO1243">
            <v>0</v>
          </cell>
          <cell r="GP1243">
            <v>0</v>
          </cell>
          <cell r="GQ1243">
            <v>0</v>
          </cell>
          <cell r="GR1243">
            <v>0</v>
          </cell>
          <cell r="GS1243">
            <v>0</v>
          </cell>
          <cell r="GT1243">
            <v>0</v>
          </cell>
          <cell r="GU1243">
            <v>0</v>
          </cell>
          <cell r="GV1243">
            <v>0</v>
          </cell>
          <cell r="GW1243">
            <v>0</v>
          </cell>
          <cell r="GX1243">
            <v>0</v>
          </cell>
          <cell r="GY1243">
            <v>0</v>
          </cell>
          <cell r="GZ1243">
            <v>0</v>
          </cell>
          <cell r="HA1243">
            <v>0</v>
          </cell>
          <cell r="HB1243">
            <v>0</v>
          </cell>
          <cell r="HC1243">
            <v>0</v>
          </cell>
          <cell r="HD1243">
            <v>0</v>
          </cell>
          <cell r="HE1243">
            <v>0</v>
          </cell>
          <cell r="HF1243">
            <v>0</v>
          </cell>
          <cell r="HG1243">
            <v>0</v>
          </cell>
          <cell r="HH1243">
            <v>0</v>
          </cell>
          <cell r="HI1243">
            <v>0</v>
          </cell>
          <cell r="HJ1243">
            <v>0</v>
          </cell>
          <cell r="HK1243">
            <v>0</v>
          </cell>
          <cell r="HL1243">
            <v>0</v>
          </cell>
          <cell r="HM1243">
            <v>0</v>
          </cell>
          <cell r="HN1243">
            <v>0</v>
          </cell>
          <cell r="HO1243">
            <v>0</v>
          </cell>
          <cell r="HP1243">
            <v>0</v>
          </cell>
          <cell r="HQ1243">
            <v>0</v>
          </cell>
          <cell r="HR1243">
            <v>0</v>
          </cell>
          <cell r="HS1243">
            <v>0</v>
          </cell>
          <cell r="HT1243">
            <v>0</v>
          </cell>
          <cell r="HU1243">
            <v>0</v>
          </cell>
          <cell r="HV1243">
            <v>0</v>
          </cell>
          <cell r="HW1243">
            <v>0</v>
          </cell>
          <cell r="HX1243">
            <v>0</v>
          </cell>
          <cell r="HY1243">
            <v>0</v>
          </cell>
          <cell r="HZ1243">
            <v>0</v>
          </cell>
          <cell r="IA1243">
            <v>0</v>
          </cell>
          <cell r="IB1243">
            <v>0</v>
          </cell>
          <cell r="IC1243">
            <v>0</v>
          </cell>
          <cell r="ID1243">
            <v>0</v>
          </cell>
          <cell r="IE1243">
            <v>0</v>
          </cell>
          <cell r="IF1243">
            <v>0</v>
          </cell>
          <cell r="IG1243">
            <v>0</v>
          </cell>
          <cell r="IH1243">
            <v>0</v>
          </cell>
          <cell r="II1243">
            <v>0</v>
          </cell>
          <cell r="IJ1243">
            <v>0</v>
          </cell>
          <cell r="IK1243">
            <v>0</v>
          </cell>
          <cell r="IL1243">
            <v>0</v>
          </cell>
          <cell r="IM1243">
            <v>0</v>
          </cell>
          <cell r="IN1243">
            <v>0</v>
          </cell>
          <cell r="IO1243">
            <v>0</v>
          </cell>
          <cell r="IP1243">
            <v>0</v>
          </cell>
          <cell r="IQ1243">
            <v>0</v>
          </cell>
          <cell r="IR1243">
            <v>0</v>
          </cell>
          <cell r="IS1243">
            <v>0</v>
          </cell>
          <cell r="IT1243">
            <v>0</v>
          </cell>
          <cell r="IU1243">
            <v>0</v>
          </cell>
          <cell r="IV1243">
            <v>0</v>
          </cell>
          <cell r="IW1243">
            <v>0</v>
          </cell>
          <cell r="IX1243">
            <v>0</v>
          </cell>
          <cell r="IY1243">
            <v>0</v>
          </cell>
          <cell r="IZ1243">
            <v>0</v>
          </cell>
          <cell r="JA1243">
            <v>0</v>
          </cell>
          <cell r="JB1243">
            <v>0</v>
          </cell>
          <cell r="JC1243">
            <v>0</v>
          </cell>
          <cell r="JD1243">
            <v>0</v>
          </cell>
          <cell r="JE1243">
            <v>0</v>
          </cell>
          <cell r="JF1243">
            <v>0</v>
          </cell>
          <cell r="JG1243">
            <v>0</v>
          </cell>
          <cell r="JH1243">
            <v>0</v>
          </cell>
          <cell r="JI1243">
            <v>0</v>
          </cell>
          <cell r="JJ1243">
            <v>0</v>
          </cell>
          <cell r="JK1243">
            <v>0</v>
          </cell>
          <cell r="JL1243">
            <v>0</v>
          </cell>
          <cell r="JM1243">
            <v>0</v>
          </cell>
          <cell r="JN1243">
            <v>0</v>
          </cell>
          <cell r="JO1243">
            <v>0</v>
          </cell>
          <cell r="JP1243">
            <v>0</v>
          </cell>
          <cell r="JQ1243">
            <v>0</v>
          </cell>
        </row>
        <row r="1244">
          <cell r="D1244">
            <v>0</v>
          </cell>
          <cell r="F1244">
            <v>0</v>
          </cell>
          <cell r="G1244">
            <v>0</v>
          </cell>
          <cell r="H1244">
            <v>0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0</v>
          </cell>
          <cell r="R1244">
            <v>0</v>
          </cell>
          <cell r="S1244">
            <v>0</v>
          </cell>
          <cell r="T1244">
            <v>0</v>
          </cell>
          <cell r="U1244">
            <v>0</v>
          </cell>
          <cell r="V1244">
            <v>0</v>
          </cell>
          <cell r="W1244">
            <v>0</v>
          </cell>
          <cell r="X1244">
            <v>0</v>
          </cell>
          <cell r="Y1244">
            <v>0</v>
          </cell>
          <cell r="Z1244">
            <v>0</v>
          </cell>
          <cell r="AA1244">
            <v>0</v>
          </cell>
          <cell r="AB1244">
            <v>0</v>
          </cell>
          <cell r="AC1244">
            <v>0</v>
          </cell>
          <cell r="AD1244">
            <v>0</v>
          </cell>
          <cell r="AE1244">
            <v>0</v>
          </cell>
          <cell r="AF1244">
            <v>0</v>
          </cell>
          <cell r="AG1244">
            <v>0</v>
          </cell>
          <cell r="AH1244">
            <v>0</v>
          </cell>
          <cell r="AI1244">
            <v>0</v>
          </cell>
          <cell r="AJ1244">
            <v>0</v>
          </cell>
          <cell r="AK1244">
            <v>0</v>
          </cell>
          <cell r="AL1244">
            <v>0</v>
          </cell>
          <cell r="AM1244">
            <v>0</v>
          </cell>
          <cell r="AN1244">
            <v>0</v>
          </cell>
          <cell r="AO1244">
            <v>0</v>
          </cell>
          <cell r="AP1244">
            <v>0</v>
          </cell>
          <cell r="AQ1244">
            <v>0</v>
          </cell>
          <cell r="AR1244">
            <v>0</v>
          </cell>
          <cell r="AS1244">
            <v>0</v>
          </cell>
          <cell r="AT1244">
            <v>0</v>
          </cell>
          <cell r="AU1244">
            <v>0</v>
          </cell>
          <cell r="AV1244">
            <v>0</v>
          </cell>
          <cell r="AW1244">
            <v>0</v>
          </cell>
          <cell r="AX1244">
            <v>0</v>
          </cell>
          <cell r="AY1244">
            <v>0</v>
          </cell>
          <cell r="AZ1244">
            <v>0</v>
          </cell>
          <cell r="BA1244">
            <v>0</v>
          </cell>
          <cell r="BB1244">
            <v>0</v>
          </cell>
          <cell r="BC1244">
            <v>0</v>
          </cell>
          <cell r="BD1244">
            <v>0</v>
          </cell>
          <cell r="BE1244">
            <v>0</v>
          </cell>
          <cell r="BF1244">
            <v>0</v>
          </cell>
          <cell r="BG1244">
            <v>0</v>
          </cell>
          <cell r="BH1244">
            <v>0</v>
          </cell>
          <cell r="BI1244">
            <v>0</v>
          </cell>
          <cell r="BJ1244">
            <v>0</v>
          </cell>
          <cell r="BK1244">
            <v>0</v>
          </cell>
          <cell r="BL1244">
            <v>0</v>
          </cell>
          <cell r="BM1244">
            <v>0</v>
          </cell>
          <cell r="BN1244">
            <v>0</v>
          </cell>
          <cell r="BO1244">
            <v>0</v>
          </cell>
          <cell r="BP1244">
            <v>0</v>
          </cell>
          <cell r="BQ1244">
            <v>0</v>
          </cell>
          <cell r="BR1244">
            <v>0</v>
          </cell>
          <cell r="BS1244">
            <v>0</v>
          </cell>
          <cell r="BT1244">
            <v>0</v>
          </cell>
          <cell r="BU1244">
            <v>0</v>
          </cell>
          <cell r="BV1244">
            <v>0</v>
          </cell>
          <cell r="BW1244">
            <v>0</v>
          </cell>
          <cell r="BX1244">
            <v>0</v>
          </cell>
          <cell r="BY1244">
            <v>0</v>
          </cell>
          <cell r="BZ1244">
            <v>0</v>
          </cell>
          <cell r="CA1244">
            <v>0</v>
          </cell>
          <cell r="CB1244">
            <v>0</v>
          </cell>
          <cell r="CC1244">
            <v>0</v>
          </cell>
          <cell r="CD1244">
            <v>0</v>
          </cell>
          <cell r="CE1244">
            <v>0</v>
          </cell>
          <cell r="CF1244">
            <v>0</v>
          </cell>
          <cell r="CG1244">
            <v>0</v>
          </cell>
          <cell r="CH1244">
            <v>0</v>
          </cell>
          <cell r="CI1244">
            <v>0</v>
          </cell>
          <cell r="CJ1244">
            <v>0</v>
          </cell>
          <cell r="CK1244">
            <v>0</v>
          </cell>
          <cell r="CL1244">
            <v>0</v>
          </cell>
          <cell r="CM1244">
            <v>0</v>
          </cell>
          <cell r="CN1244">
            <v>0</v>
          </cell>
          <cell r="CO1244">
            <v>0</v>
          </cell>
          <cell r="CP1244">
            <v>0</v>
          </cell>
          <cell r="CQ1244">
            <v>0</v>
          </cell>
          <cell r="CR1244">
            <v>0</v>
          </cell>
          <cell r="CS1244">
            <v>0</v>
          </cell>
          <cell r="CT1244">
            <v>0</v>
          </cell>
          <cell r="CU1244">
            <v>0</v>
          </cell>
          <cell r="CV1244">
            <v>0</v>
          </cell>
          <cell r="CW1244">
            <v>0</v>
          </cell>
          <cell r="CX1244">
            <v>0</v>
          </cell>
          <cell r="CY1244">
            <v>0</v>
          </cell>
          <cell r="CZ1244">
            <v>0</v>
          </cell>
          <cell r="DA1244">
            <v>0</v>
          </cell>
          <cell r="DB1244">
            <v>0</v>
          </cell>
          <cell r="DC1244">
            <v>0</v>
          </cell>
          <cell r="DD1244">
            <v>0</v>
          </cell>
          <cell r="DE1244">
            <v>0</v>
          </cell>
          <cell r="DF1244">
            <v>0</v>
          </cell>
          <cell r="DG1244">
            <v>0</v>
          </cell>
          <cell r="DH1244">
            <v>0</v>
          </cell>
          <cell r="DI1244">
            <v>0</v>
          </cell>
          <cell r="DJ1244">
            <v>0</v>
          </cell>
          <cell r="DK1244">
            <v>0</v>
          </cell>
          <cell r="DL1244">
            <v>0</v>
          </cell>
          <cell r="DM1244">
            <v>0</v>
          </cell>
          <cell r="DN1244">
            <v>0</v>
          </cell>
          <cell r="DO1244">
            <v>0</v>
          </cell>
          <cell r="DP1244">
            <v>0</v>
          </cell>
          <cell r="DQ1244">
            <v>0</v>
          </cell>
          <cell r="DR1244">
            <v>0</v>
          </cell>
          <cell r="DS1244">
            <v>0</v>
          </cell>
          <cell r="DT1244">
            <v>0</v>
          </cell>
          <cell r="DU1244">
            <v>0</v>
          </cell>
          <cell r="DV1244">
            <v>0</v>
          </cell>
          <cell r="DW1244">
            <v>0</v>
          </cell>
          <cell r="DX1244">
            <v>0</v>
          </cell>
          <cell r="DY1244">
            <v>0</v>
          </cell>
          <cell r="DZ1244">
            <v>0</v>
          </cell>
          <cell r="EA1244">
            <v>0</v>
          </cell>
          <cell r="EB1244">
            <v>0</v>
          </cell>
          <cell r="EC1244">
            <v>0</v>
          </cell>
          <cell r="ED1244">
            <v>0</v>
          </cell>
          <cell r="EE1244">
            <v>0</v>
          </cell>
          <cell r="EF1244">
            <v>0</v>
          </cell>
          <cell r="EG1244">
            <v>0</v>
          </cell>
          <cell r="EH1244">
            <v>0</v>
          </cell>
          <cell r="EI1244">
            <v>0</v>
          </cell>
          <cell r="EJ1244">
            <v>0</v>
          </cell>
          <cell r="EK1244">
            <v>0</v>
          </cell>
          <cell r="EL1244">
            <v>0</v>
          </cell>
          <cell r="EM1244">
            <v>0</v>
          </cell>
          <cell r="EN1244">
            <v>0</v>
          </cell>
          <cell r="EO1244">
            <v>0</v>
          </cell>
          <cell r="EP1244">
            <v>0</v>
          </cell>
          <cell r="EQ1244">
            <v>0</v>
          </cell>
          <cell r="ER1244">
            <v>0</v>
          </cell>
          <cell r="ES1244">
            <v>0</v>
          </cell>
          <cell r="ET1244">
            <v>0</v>
          </cell>
          <cell r="EU1244">
            <v>0</v>
          </cell>
          <cell r="EV1244">
            <v>0</v>
          </cell>
          <cell r="EW1244">
            <v>0</v>
          </cell>
          <cell r="EX1244">
            <v>0</v>
          </cell>
          <cell r="EY1244">
            <v>0</v>
          </cell>
          <cell r="EZ1244">
            <v>0</v>
          </cell>
          <cell r="FA1244">
            <v>0</v>
          </cell>
          <cell r="FB1244">
            <v>0</v>
          </cell>
          <cell r="FC1244">
            <v>0</v>
          </cell>
          <cell r="FD1244">
            <v>0</v>
          </cell>
          <cell r="FE1244">
            <v>0</v>
          </cell>
          <cell r="FF1244">
            <v>0</v>
          </cell>
          <cell r="FG1244">
            <v>0</v>
          </cell>
          <cell r="FH1244">
            <v>0</v>
          </cell>
          <cell r="FI1244">
            <v>0</v>
          </cell>
          <cell r="FJ1244">
            <v>0</v>
          </cell>
          <cell r="FK1244">
            <v>0</v>
          </cell>
          <cell r="FL1244">
            <v>0</v>
          </cell>
          <cell r="FM1244">
            <v>0</v>
          </cell>
          <cell r="FN1244">
            <v>0</v>
          </cell>
          <cell r="FO1244">
            <v>0</v>
          </cell>
          <cell r="FP1244">
            <v>0</v>
          </cell>
          <cell r="FQ1244">
            <v>0</v>
          </cell>
          <cell r="FR1244">
            <v>0</v>
          </cell>
          <cell r="FS1244">
            <v>0</v>
          </cell>
          <cell r="FT1244">
            <v>0</v>
          </cell>
          <cell r="FU1244">
            <v>0</v>
          </cell>
          <cell r="FV1244">
            <v>0</v>
          </cell>
          <cell r="FW1244">
            <v>0</v>
          </cell>
          <cell r="FX1244">
            <v>0</v>
          </cell>
          <cell r="FY1244">
            <v>0</v>
          </cell>
          <cell r="FZ1244">
            <v>0</v>
          </cell>
          <cell r="GA1244">
            <v>0</v>
          </cell>
          <cell r="GB1244">
            <v>0</v>
          </cell>
          <cell r="GC1244">
            <v>0</v>
          </cell>
          <cell r="GD1244">
            <v>0</v>
          </cell>
          <cell r="GE1244">
            <v>0</v>
          </cell>
          <cell r="GF1244">
            <v>0</v>
          </cell>
          <cell r="GG1244">
            <v>0</v>
          </cell>
          <cell r="GH1244">
            <v>0</v>
          </cell>
          <cell r="GI1244">
            <v>0</v>
          </cell>
          <cell r="GJ1244">
            <v>0</v>
          </cell>
          <cell r="GK1244">
            <v>0</v>
          </cell>
          <cell r="GL1244">
            <v>0</v>
          </cell>
          <cell r="GM1244">
            <v>0</v>
          </cell>
          <cell r="GN1244">
            <v>0</v>
          </cell>
          <cell r="GO1244">
            <v>0</v>
          </cell>
          <cell r="GP1244">
            <v>0</v>
          </cell>
          <cell r="GQ1244">
            <v>0</v>
          </cell>
          <cell r="GR1244">
            <v>0</v>
          </cell>
          <cell r="GS1244">
            <v>0</v>
          </cell>
          <cell r="GT1244">
            <v>0</v>
          </cell>
          <cell r="GU1244">
            <v>0</v>
          </cell>
          <cell r="GV1244">
            <v>0</v>
          </cell>
          <cell r="GW1244">
            <v>0</v>
          </cell>
          <cell r="GX1244">
            <v>0</v>
          </cell>
          <cell r="GY1244">
            <v>0</v>
          </cell>
          <cell r="GZ1244">
            <v>0</v>
          </cell>
          <cell r="HA1244">
            <v>0</v>
          </cell>
          <cell r="HB1244">
            <v>0</v>
          </cell>
          <cell r="HC1244">
            <v>0</v>
          </cell>
          <cell r="HD1244">
            <v>0</v>
          </cell>
          <cell r="HE1244">
            <v>0</v>
          </cell>
          <cell r="HF1244">
            <v>0</v>
          </cell>
          <cell r="HG1244">
            <v>0</v>
          </cell>
          <cell r="HH1244">
            <v>0</v>
          </cell>
          <cell r="HI1244">
            <v>0</v>
          </cell>
          <cell r="HJ1244">
            <v>0</v>
          </cell>
          <cell r="HK1244">
            <v>0</v>
          </cell>
          <cell r="HL1244">
            <v>0</v>
          </cell>
          <cell r="HM1244">
            <v>0</v>
          </cell>
          <cell r="HN1244">
            <v>0</v>
          </cell>
          <cell r="HO1244">
            <v>0</v>
          </cell>
          <cell r="HP1244">
            <v>0</v>
          </cell>
          <cell r="HQ1244">
            <v>0</v>
          </cell>
          <cell r="HR1244">
            <v>0</v>
          </cell>
          <cell r="HS1244">
            <v>0</v>
          </cell>
          <cell r="HT1244">
            <v>0</v>
          </cell>
          <cell r="HU1244">
            <v>0</v>
          </cell>
          <cell r="HV1244">
            <v>0</v>
          </cell>
          <cell r="HW1244">
            <v>0</v>
          </cell>
          <cell r="HX1244">
            <v>0</v>
          </cell>
          <cell r="HY1244">
            <v>0</v>
          </cell>
          <cell r="HZ1244">
            <v>0</v>
          </cell>
          <cell r="IA1244">
            <v>0</v>
          </cell>
          <cell r="IB1244">
            <v>0</v>
          </cell>
          <cell r="IC1244">
            <v>0</v>
          </cell>
          <cell r="ID1244">
            <v>0</v>
          </cell>
          <cell r="IE1244">
            <v>0</v>
          </cell>
          <cell r="IF1244">
            <v>0</v>
          </cell>
          <cell r="IG1244">
            <v>0</v>
          </cell>
          <cell r="IH1244">
            <v>0</v>
          </cell>
          <cell r="II1244">
            <v>0</v>
          </cell>
          <cell r="IJ1244">
            <v>0</v>
          </cell>
          <cell r="IK1244">
            <v>0</v>
          </cell>
          <cell r="IL1244">
            <v>0</v>
          </cell>
          <cell r="IM1244">
            <v>0</v>
          </cell>
          <cell r="IN1244">
            <v>0</v>
          </cell>
          <cell r="IO1244">
            <v>0</v>
          </cell>
          <cell r="IP1244">
            <v>0</v>
          </cell>
          <cell r="IQ1244">
            <v>0</v>
          </cell>
          <cell r="IR1244">
            <v>0</v>
          </cell>
          <cell r="IS1244">
            <v>0</v>
          </cell>
          <cell r="IT1244">
            <v>0</v>
          </cell>
          <cell r="IU1244">
            <v>0</v>
          </cell>
          <cell r="IV1244">
            <v>0</v>
          </cell>
          <cell r="IW1244">
            <v>0</v>
          </cell>
          <cell r="IX1244">
            <v>0</v>
          </cell>
          <cell r="IY1244">
            <v>0</v>
          </cell>
          <cell r="IZ1244">
            <v>0</v>
          </cell>
          <cell r="JA1244">
            <v>0</v>
          </cell>
          <cell r="JB1244">
            <v>0</v>
          </cell>
          <cell r="JC1244">
            <v>0</v>
          </cell>
          <cell r="JD1244">
            <v>0</v>
          </cell>
          <cell r="JE1244">
            <v>0</v>
          </cell>
          <cell r="JF1244">
            <v>0</v>
          </cell>
          <cell r="JG1244">
            <v>0</v>
          </cell>
          <cell r="JH1244">
            <v>0</v>
          </cell>
          <cell r="JI1244">
            <v>0</v>
          </cell>
          <cell r="JJ1244">
            <v>0</v>
          </cell>
          <cell r="JK1244">
            <v>0</v>
          </cell>
          <cell r="JL1244">
            <v>0</v>
          </cell>
          <cell r="JM1244">
            <v>0</v>
          </cell>
          <cell r="JN1244">
            <v>0</v>
          </cell>
          <cell r="JO1244">
            <v>0</v>
          </cell>
          <cell r="JP1244">
            <v>0</v>
          </cell>
          <cell r="JQ1244">
            <v>0</v>
          </cell>
        </row>
        <row r="1245">
          <cell r="D1245">
            <v>0</v>
          </cell>
          <cell r="F1245">
            <v>0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0</v>
          </cell>
          <cell r="R1245">
            <v>0</v>
          </cell>
          <cell r="S1245">
            <v>0</v>
          </cell>
          <cell r="T1245">
            <v>0</v>
          </cell>
          <cell r="U1245">
            <v>0</v>
          </cell>
          <cell r="V1245">
            <v>0</v>
          </cell>
          <cell r="W1245">
            <v>0</v>
          </cell>
          <cell r="X1245">
            <v>0</v>
          </cell>
          <cell r="Y1245">
            <v>0</v>
          </cell>
          <cell r="Z1245">
            <v>0</v>
          </cell>
          <cell r="AA1245">
            <v>0</v>
          </cell>
          <cell r="AB1245">
            <v>0</v>
          </cell>
          <cell r="AC1245">
            <v>0</v>
          </cell>
          <cell r="AD1245">
            <v>0</v>
          </cell>
          <cell r="AE1245">
            <v>0</v>
          </cell>
          <cell r="AF1245">
            <v>0</v>
          </cell>
          <cell r="AG1245">
            <v>0</v>
          </cell>
          <cell r="AH1245">
            <v>0</v>
          </cell>
          <cell r="AI1245">
            <v>0</v>
          </cell>
          <cell r="AJ1245">
            <v>0</v>
          </cell>
          <cell r="AK1245">
            <v>0</v>
          </cell>
          <cell r="AL1245">
            <v>0</v>
          </cell>
          <cell r="AM1245">
            <v>0</v>
          </cell>
          <cell r="AN1245">
            <v>0</v>
          </cell>
          <cell r="AO1245">
            <v>0</v>
          </cell>
          <cell r="AP1245">
            <v>0</v>
          </cell>
          <cell r="AQ1245">
            <v>0</v>
          </cell>
          <cell r="AR1245">
            <v>0</v>
          </cell>
          <cell r="AS1245">
            <v>0</v>
          </cell>
          <cell r="AT1245">
            <v>0</v>
          </cell>
          <cell r="AU1245">
            <v>0</v>
          </cell>
          <cell r="AV1245">
            <v>0</v>
          </cell>
          <cell r="AW1245">
            <v>0</v>
          </cell>
          <cell r="AX1245">
            <v>0</v>
          </cell>
          <cell r="AY1245">
            <v>0</v>
          </cell>
          <cell r="AZ1245">
            <v>0</v>
          </cell>
          <cell r="BA1245">
            <v>0</v>
          </cell>
          <cell r="BB1245">
            <v>0</v>
          </cell>
          <cell r="BC1245">
            <v>0</v>
          </cell>
          <cell r="BD1245">
            <v>0</v>
          </cell>
          <cell r="BE1245">
            <v>0</v>
          </cell>
          <cell r="BF1245">
            <v>0</v>
          </cell>
          <cell r="BG1245">
            <v>0</v>
          </cell>
          <cell r="BH1245">
            <v>0</v>
          </cell>
          <cell r="BI1245">
            <v>0</v>
          </cell>
          <cell r="BJ1245">
            <v>0</v>
          </cell>
          <cell r="BK1245">
            <v>0</v>
          </cell>
          <cell r="BL1245">
            <v>0</v>
          </cell>
          <cell r="BM1245">
            <v>0</v>
          </cell>
          <cell r="BN1245">
            <v>0</v>
          </cell>
          <cell r="BO1245">
            <v>0</v>
          </cell>
          <cell r="BP1245">
            <v>0</v>
          </cell>
          <cell r="BQ1245">
            <v>0</v>
          </cell>
          <cell r="BR1245">
            <v>0</v>
          </cell>
          <cell r="BS1245">
            <v>0</v>
          </cell>
          <cell r="BT1245">
            <v>0</v>
          </cell>
          <cell r="BU1245">
            <v>0</v>
          </cell>
          <cell r="BV1245">
            <v>0</v>
          </cell>
          <cell r="BW1245">
            <v>0</v>
          </cell>
          <cell r="BX1245">
            <v>0</v>
          </cell>
          <cell r="BY1245">
            <v>0</v>
          </cell>
          <cell r="BZ1245">
            <v>0</v>
          </cell>
          <cell r="CA1245">
            <v>0</v>
          </cell>
          <cell r="CB1245">
            <v>0</v>
          </cell>
          <cell r="CC1245">
            <v>0</v>
          </cell>
          <cell r="CD1245">
            <v>0</v>
          </cell>
          <cell r="CE1245">
            <v>0</v>
          </cell>
          <cell r="CF1245">
            <v>0</v>
          </cell>
          <cell r="CG1245">
            <v>0</v>
          </cell>
          <cell r="CH1245">
            <v>0</v>
          </cell>
          <cell r="CI1245">
            <v>0</v>
          </cell>
          <cell r="CJ1245">
            <v>0</v>
          </cell>
          <cell r="CK1245">
            <v>0</v>
          </cell>
          <cell r="CL1245">
            <v>0</v>
          </cell>
          <cell r="CM1245">
            <v>0</v>
          </cell>
          <cell r="CN1245">
            <v>0</v>
          </cell>
          <cell r="CO1245">
            <v>0</v>
          </cell>
          <cell r="CP1245">
            <v>0</v>
          </cell>
          <cell r="CQ1245">
            <v>0</v>
          </cell>
          <cell r="CR1245">
            <v>0</v>
          </cell>
          <cell r="CS1245">
            <v>0</v>
          </cell>
          <cell r="CT1245">
            <v>0</v>
          </cell>
          <cell r="CU1245">
            <v>0</v>
          </cell>
          <cell r="CV1245">
            <v>0</v>
          </cell>
          <cell r="CW1245">
            <v>0</v>
          </cell>
          <cell r="CX1245">
            <v>0</v>
          </cell>
          <cell r="CY1245">
            <v>0</v>
          </cell>
          <cell r="CZ1245">
            <v>0</v>
          </cell>
          <cell r="DA1245">
            <v>0</v>
          </cell>
          <cell r="DB1245">
            <v>0</v>
          </cell>
          <cell r="DC1245">
            <v>0</v>
          </cell>
          <cell r="DD1245">
            <v>0</v>
          </cell>
          <cell r="DE1245">
            <v>0</v>
          </cell>
          <cell r="DF1245">
            <v>0</v>
          </cell>
          <cell r="DG1245">
            <v>0</v>
          </cell>
          <cell r="DH1245">
            <v>0</v>
          </cell>
          <cell r="DI1245">
            <v>0</v>
          </cell>
          <cell r="DJ1245">
            <v>0</v>
          </cell>
          <cell r="DK1245">
            <v>0</v>
          </cell>
          <cell r="DL1245">
            <v>0</v>
          </cell>
          <cell r="DM1245">
            <v>0</v>
          </cell>
          <cell r="DN1245">
            <v>0</v>
          </cell>
          <cell r="DO1245">
            <v>0</v>
          </cell>
          <cell r="DP1245">
            <v>0</v>
          </cell>
          <cell r="DQ1245">
            <v>0</v>
          </cell>
          <cell r="DR1245">
            <v>0</v>
          </cell>
          <cell r="DS1245">
            <v>0</v>
          </cell>
          <cell r="DT1245">
            <v>0</v>
          </cell>
          <cell r="DU1245">
            <v>0</v>
          </cell>
          <cell r="DV1245">
            <v>0</v>
          </cell>
          <cell r="DW1245">
            <v>0</v>
          </cell>
          <cell r="DX1245">
            <v>0</v>
          </cell>
          <cell r="DY1245">
            <v>0</v>
          </cell>
          <cell r="DZ1245">
            <v>0</v>
          </cell>
          <cell r="EA1245">
            <v>0</v>
          </cell>
          <cell r="EB1245">
            <v>0</v>
          </cell>
          <cell r="EC1245">
            <v>0</v>
          </cell>
          <cell r="ED1245">
            <v>0</v>
          </cell>
          <cell r="EE1245">
            <v>0</v>
          </cell>
          <cell r="EF1245">
            <v>0</v>
          </cell>
          <cell r="EG1245">
            <v>0</v>
          </cell>
          <cell r="EH1245">
            <v>0</v>
          </cell>
          <cell r="EI1245">
            <v>0</v>
          </cell>
          <cell r="EJ1245">
            <v>0</v>
          </cell>
          <cell r="EK1245">
            <v>0</v>
          </cell>
          <cell r="EL1245">
            <v>0</v>
          </cell>
          <cell r="EM1245">
            <v>0</v>
          </cell>
          <cell r="EN1245">
            <v>0</v>
          </cell>
          <cell r="EO1245">
            <v>0</v>
          </cell>
          <cell r="EP1245">
            <v>0</v>
          </cell>
          <cell r="EQ1245">
            <v>0</v>
          </cell>
          <cell r="ER1245">
            <v>0</v>
          </cell>
          <cell r="ES1245">
            <v>0</v>
          </cell>
          <cell r="ET1245">
            <v>0</v>
          </cell>
          <cell r="EU1245">
            <v>0</v>
          </cell>
          <cell r="EV1245">
            <v>0</v>
          </cell>
          <cell r="EW1245">
            <v>0</v>
          </cell>
          <cell r="EX1245">
            <v>0</v>
          </cell>
          <cell r="EY1245">
            <v>0</v>
          </cell>
          <cell r="EZ1245">
            <v>0</v>
          </cell>
          <cell r="FA1245">
            <v>0</v>
          </cell>
          <cell r="FB1245">
            <v>0</v>
          </cell>
          <cell r="FC1245">
            <v>0</v>
          </cell>
          <cell r="FD1245">
            <v>0</v>
          </cell>
          <cell r="FE1245">
            <v>0</v>
          </cell>
          <cell r="FF1245">
            <v>0</v>
          </cell>
          <cell r="FG1245">
            <v>0</v>
          </cell>
          <cell r="FH1245">
            <v>0</v>
          </cell>
          <cell r="FI1245">
            <v>0</v>
          </cell>
          <cell r="FJ1245">
            <v>0</v>
          </cell>
          <cell r="FK1245">
            <v>0</v>
          </cell>
          <cell r="FL1245">
            <v>0</v>
          </cell>
          <cell r="FM1245">
            <v>0</v>
          </cell>
          <cell r="FN1245">
            <v>0</v>
          </cell>
          <cell r="FO1245">
            <v>0</v>
          </cell>
          <cell r="FP1245">
            <v>0</v>
          </cell>
          <cell r="FQ1245">
            <v>0</v>
          </cell>
          <cell r="FR1245">
            <v>0</v>
          </cell>
          <cell r="FS1245">
            <v>0</v>
          </cell>
          <cell r="FT1245">
            <v>0</v>
          </cell>
          <cell r="FU1245">
            <v>0</v>
          </cell>
          <cell r="FV1245">
            <v>0</v>
          </cell>
          <cell r="FW1245">
            <v>0</v>
          </cell>
          <cell r="FX1245">
            <v>0</v>
          </cell>
          <cell r="FY1245">
            <v>0</v>
          </cell>
          <cell r="FZ1245">
            <v>0</v>
          </cell>
          <cell r="GA1245">
            <v>0</v>
          </cell>
          <cell r="GB1245">
            <v>0</v>
          </cell>
          <cell r="GC1245">
            <v>0</v>
          </cell>
          <cell r="GD1245">
            <v>0</v>
          </cell>
          <cell r="GE1245">
            <v>0</v>
          </cell>
          <cell r="GF1245">
            <v>0</v>
          </cell>
          <cell r="GG1245">
            <v>0</v>
          </cell>
          <cell r="GH1245">
            <v>0</v>
          </cell>
          <cell r="GI1245">
            <v>0</v>
          </cell>
          <cell r="GJ1245">
            <v>0</v>
          </cell>
          <cell r="GK1245">
            <v>0</v>
          </cell>
          <cell r="GL1245">
            <v>0</v>
          </cell>
          <cell r="GM1245">
            <v>0</v>
          </cell>
          <cell r="GN1245">
            <v>0</v>
          </cell>
          <cell r="GO1245">
            <v>0</v>
          </cell>
          <cell r="GP1245">
            <v>0</v>
          </cell>
          <cell r="GQ1245">
            <v>0</v>
          </cell>
          <cell r="GR1245">
            <v>0</v>
          </cell>
          <cell r="GS1245">
            <v>0</v>
          </cell>
          <cell r="GT1245">
            <v>0</v>
          </cell>
          <cell r="GU1245">
            <v>0</v>
          </cell>
          <cell r="GV1245">
            <v>0</v>
          </cell>
          <cell r="GW1245">
            <v>0</v>
          </cell>
          <cell r="GX1245">
            <v>0</v>
          </cell>
          <cell r="GY1245">
            <v>0</v>
          </cell>
          <cell r="GZ1245">
            <v>0</v>
          </cell>
          <cell r="HA1245">
            <v>0</v>
          </cell>
          <cell r="HB1245">
            <v>0</v>
          </cell>
          <cell r="HC1245">
            <v>0</v>
          </cell>
          <cell r="HD1245">
            <v>0</v>
          </cell>
          <cell r="HE1245">
            <v>0</v>
          </cell>
          <cell r="HF1245">
            <v>0</v>
          </cell>
          <cell r="HG1245">
            <v>0</v>
          </cell>
          <cell r="HH1245">
            <v>0</v>
          </cell>
          <cell r="HI1245">
            <v>0</v>
          </cell>
          <cell r="HJ1245">
            <v>0</v>
          </cell>
          <cell r="HK1245">
            <v>0</v>
          </cell>
          <cell r="HL1245">
            <v>0</v>
          </cell>
          <cell r="HM1245">
            <v>0</v>
          </cell>
          <cell r="HN1245">
            <v>0</v>
          </cell>
          <cell r="HO1245">
            <v>0</v>
          </cell>
          <cell r="HP1245">
            <v>0</v>
          </cell>
          <cell r="HQ1245">
            <v>0</v>
          </cell>
          <cell r="HR1245">
            <v>0</v>
          </cell>
          <cell r="HS1245">
            <v>0</v>
          </cell>
          <cell r="HT1245">
            <v>0</v>
          </cell>
          <cell r="HU1245">
            <v>0</v>
          </cell>
          <cell r="HV1245">
            <v>0</v>
          </cell>
          <cell r="HW1245">
            <v>0</v>
          </cell>
          <cell r="HX1245">
            <v>0</v>
          </cell>
          <cell r="HY1245">
            <v>0</v>
          </cell>
          <cell r="HZ1245">
            <v>0</v>
          </cell>
          <cell r="IA1245">
            <v>0</v>
          </cell>
          <cell r="IB1245">
            <v>0</v>
          </cell>
          <cell r="IC1245">
            <v>0</v>
          </cell>
          <cell r="ID1245">
            <v>0</v>
          </cell>
          <cell r="IE1245">
            <v>0</v>
          </cell>
          <cell r="IF1245">
            <v>0</v>
          </cell>
          <cell r="IG1245">
            <v>0</v>
          </cell>
          <cell r="IH1245">
            <v>0</v>
          </cell>
          <cell r="II1245">
            <v>0</v>
          </cell>
          <cell r="IJ1245">
            <v>0</v>
          </cell>
          <cell r="IK1245">
            <v>0</v>
          </cell>
          <cell r="IL1245">
            <v>0</v>
          </cell>
          <cell r="IM1245">
            <v>0</v>
          </cell>
          <cell r="IN1245">
            <v>0</v>
          </cell>
          <cell r="IO1245">
            <v>0</v>
          </cell>
          <cell r="IP1245">
            <v>0</v>
          </cell>
          <cell r="IQ1245">
            <v>0</v>
          </cell>
          <cell r="IR1245">
            <v>0</v>
          </cell>
          <cell r="IS1245">
            <v>0</v>
          </cell>
          <cell r="IT1245">
            <v>0</v>
          </cell>
          <cell r="IU1245">
            <v>0</v>
          </cell>
          <cell r="IV1245">
            <v>0</v>
          </cell>
          <cell r="IW1245">
            <v>0</v>
          </cell>
          <cell r="IX1245">
            <v>0</v>
          </cell>
          <cell r="IY1245">
            <v>0</v>
          </cell>
          <cell r="IZ1245">
            <v>0</v>
          </cell>
          <cell r="JA1245">
            <v>0</v>
          </cell>
          <cell r="JB1245">
            <v>0</v>
          </cell>
          <cell r="JC1245">
            <v>0</v>
          </cell>
          <cell r="JD1245">
            <v>0</v>
          </cell>
          <cell r="JE1245">
            <v>0</v>
          </cell>
          <cell r="JF1245">
            <v>0</v>
          </cell>
          <cell r="JG1245">
            <v>0</v>
          </cell>
          <cell r="JH1245">
            <v>0</v>
          </cell>
          <cell r="JI1245">
            <v>0</v>
          </cell>
          <cell r="JJ1245">
            <v>0</v>
          </cell>
          <cell r="JK1245">
            <v>0</v>
          </cell>
          <cell r="JL1245">
            <v>0</v>
          </cell>
          <cell r="JM1245">
            <v>0</v>
          </cell>
          <cell r="JN1245">
            <v>0</v>
          </cell>
          <cell r="JO1245">
            <v>0</v>
          </cell>
          <cell r="JP1245">
            <v>0</v>
          </cell>
          <cell r="JQ1245">
            <v>0</v>
          </cell>
        </row>
        <row r="1246">
          <cell r="D1246">
            <v>0</v>
          </cell>
          <cell r="F1246">
            <v>0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0</v>
          </cell>
          <cell r="R1246">
            <v>0</v>
          </cell>
          <cell r="S1246">
            <v>0</v>
          </cell>
          <cell r="T1246">
            <v>0</v>
          </cell>
          <cell r="U1246">
            <v>0</v>
          </cell>
          <cell r="V1246">
            <v>0</v>
          </cell>
          <cell r="W1246">
            <v>0</v>
          </cell>
          <cell r="X1246">
            <v>0</v>
          </cell>
          <cell r="Y1246">
            <v>0</v>
          </cell>
          <cell r="Z1246">
            <v>0</v>
          </cell>
          <cell r="AA1246">
            <v>0</v>
          </cell>
          <cell r="AB1246">
            <v>0</v>
          </cell>
          <cell r="AC1246">
            <v>0</v>
          </cell>
          <cell r="AD1246">
            <v>0</v>
          </cell>
          <cell r="AE1246">
            <v>0</v>
          </cell>
          <cell r="AF1246">
            <v>0</v>
          </cell>
          <cell r="AG1246">
            <v>0</v>
          </cell>
          <cell r="AH1246">
            <v>0</v>
          </cell>
          <cell r="AI1246">
            <v>0</v>
          </cell>
          <cell r="AJ1246">
            <v>0</v>
          </cell>
          <cell r="AK1246">
            <v>0</v>
          </cell>
          <cell r="AL1246">
            <v>0</v>
          </cell>
          <cell r="AM1246">
            <v>0</v>
          </cell>
          <cell r="AN1246">
            <v>0</v>
          </cell>
          <cell r="AO1246">
            <v>0</v>
          </cell>
          <cell r="AP1246">
            <v>0</v>
          </cell>
          <cell r="AQ1246">
            <v>0</v>
          </cell>
          <cell r="AR1246">
            <v>0</v>
          </cell>
          <cell r="AS1246">
            <v>0</v>
          </cell>
          <cell r="AT1246">
            <v>0</v>
          </cell>
          <cell r="AU1246">
            <v>0</v>
          </cell>
          <cell r="AV1246">
            <v>0</v>
          </cell>
          <cell r="AW1246">
            <v>0</v>
          </cell>
          <cell r="AX1246">
            <v>0</v>
          </cell>
          <cell r="AY1246">
            <v>0</v>
          </cell>
          <cell r="AZ1246">
            <v>0</v>
          </cell>
          <cell r="BA1246">
            <v>0</v>
          </cell>
          <cell r="BB1246">
            <v>0</v>
          </cell>
          <cell r="BC1246">
            <v>0</v>
          </cell>
          <cell r="BD1246">
            <v>0</v>
          </cell>
          <cell r="BE1246">
            <v>0</v>
          </cell>
          <cell r="BF1246">
            <v>0</v>
          </cell>
          <cell r="BG1246">
            <v>0</v>
          </cell>
          <cell r="BH1246">
            <v>0</v>
          </cell>
          <cell r="BI1246">
            <v>0</v>
          </cell>
          <cell r="BJ1246">
            <v>0</v>
          </cell>
          <cell r="BK1246">
            <v>0</v>
          </cell>
          <cell r="BL1246">
            <v>0</v>
          </cell>
          <cell r="BM1246">
            <v>0</v>
          </cell>
          <cell r="BN1246">
            <v>0</v>
          </cell>
          <cell r="BO1246">
            <v>0</v>
          </cell>
          <cell r="BP1246">
            <v>0</v>
          </cell>
          <cell r="BQ1246">
            <v>0</v>
          </cell>
          <cell r="BR1246">
            <v>0</v>
          </cell>
          <cell r="BS1246">
            <v>0</v>
          </cell>
          <cell r="BT1246">
            <v>0</v>
          </cell>
          <cell r="BU1246">
            <v>0</v>
          </cell>
          <cell r="BV1246">
            <v>0</v>
          </cell>
          <cell r="BW1246">
            <v>0</v>
          </cell>
          <cell r="BX1246">
            <v>0</v>
          </cell>
          <cell r="BY1246">
            <v>0</v>
          </cell>
          <cell r="BZ1246">
            <v>0</v>
          </cell>
          <cell r="CA1246">
            <v>0</v>
          </cell>
          <cell r="CB1246">
            <v>0</v>
          </cell>
          <cell r="CC1246">
            <v>0</v>
          </cell>
          <cell r="CD1246">
            <v>0</v>
          </cell>
          <cell r="CE1246">
            <v>0</v>
          </cell>
          <cell r="CF1246">
            <v>0</v>
          </cell>
          <cell r="CG1246">
            <v>0</v>
          </cell>
          <cell r="CH1246">
            <v>0</v>
          </cell>
          <cell r="CI1246">
            <v>0</v>
          </cell>
          <cell r="CJ1246">
            <v>0</v>
          </cell>
          <cell r="CK1246">
            <v>0</v>
          </cell>
          <cell r="CL1246">
            <v>0</v>
          </cell>
          <cell r="CM1246">
            <v>0</v>
          </cell>
          <cell r="CN1246">
            <v>0</v>
          </cell>
          <cell r="CO1246">
            <v>0</v>
          </cell>
          <cell r="CP1246">
            <v>0</v>
          </cell>
          <cell r="CQ1246">
            <v>0</v>
          </cell>
          <cell r="CR1246">
            <v>0</v>
          </cell>
          <cell r="CS1246">
            <v>0</v>
          </cell>
          <cell r="CT1246">
            <v>0</v>
          </cell>
          <cell r="CU1246">
            <v>0</v>
          </cell>
          <cell r="CV1246">
            <v>0</v>
          </cell>
          <cell r="CW1246">
            <v>0</v>
          </cell>
          <cell r="CX1246">
            <v>0</v>
          </cell>
          <cell r="CY1246">
            <v>0</v>
          </cell>
          <cell r="CZ1246">
            <v>0</v>
          </cell>
          <cell r="DA1246">
            <v>0</v>
          </cell>
          <cell r="DB1246">
            <v>0</v>
          </cell>
          <cell r="DC1246">
            <v>0</v>
          </cell>
          <cell r="DD1246">
            <v>0</v>
          </cell>
          <cell r="DE1246">
            <v>0</v>
          </cell>
          <cell r="DF1246">
            <v>0</v>
          </cell>
          <cell r="DG1246">
            <v>0</v>
          </cell>
          <cell r="DH1246">
            <v>0</v>
          </cell>
          <cell r="DI1246">
            <v>0</v>
          </cell>
          <cell r="DJ1246">
            <v>0</v>
          </cell>
          <cell r="DK1246">
            <v>0</v>
          </cell>
          <cell r="DL1246">
            <v>0</v>
          </cell>
          <cell r="DM1246">
            <v>0</v>
          </cell>
          <cell r="DN1246">
            <v>0</v>
          </cell>
          <cell r="DO1246">
            <v>0</v>
          </cell>
          <cell r="DP1246">
            <v>0</v>
          </cell>
          <cell r="DQ1246">
            <v>0</v>
          </cell>
          <cell r="DR1246">
            <v>0</v>
          </cell>
          <cell r="DS1246">
            <v>0</v>
          </cell>
          <cell r="DT1246">
            <v>0</v>
          </cell>
          <cell r="DU1246">
            <v>0</v>
          </cell>
          <cell r="DV1246">
            <v>0</v>
          </cell>
          <cell r="DW1246">
            <v>0</v>
          </cell>
          <cell r="DX1246">
            <v>0</v>
          </cell>
          <cell r="DY1246">
            <v>0</v>
          </cell>
          <cell r="DZ1246">
            <v>0</v>
          </cell>
          <cell r="EA1246">
            <v>0</v>
          </cell>
          <cell r="EB1246">
            <v>0</v>
          </cell>
          <cell r="EC1246">
            <v>0</v>
          </cell>
          <cell r="ED1246">
            <v>0</v>
          </cell>
          <cell r="EE1246">
            <v>0</v>
          </cell>
          <cell r="EF1246">
            <v>0</v>
          </cell>
          <cell r="EG1246">
            <v>0</v>
          </cell>
          <cell r="EH1246">
            <v>0</v>
          </cell>
          <cell r="EI1246">
            <v>0</v>
          </cell>
          <cell r="EJ1246">
            <v>0</v>
          </cell>
          <cell r="EK1246">
            <v>0</v>
          </cell>
          <cell r="EL1246">
            <v>0</v>
          </cell>
          <cell r="EM1246">
            <v>0</v>
          </cell>
          <cell r="EN1246">
            <v>0</v>
          </cell>
          <cell r="EO1246">
            <v>0</v>
          </cell>
          <cell r="EP1246">
            <v>0</v>
          </cell>
          <cell r="EQ1246">
            <v>0</v>
          </cell>
          <cell r="ER1246">
            <v>0</v>
          </cell>
          <cell r="ES1246">
            <v>0</v>
          </cell>
          <cell r="ET1246">
            <v>0</v>
          </cell>
          <cell r="EU1246">
            <v>0</v>
          </cell>
          <cell r="EV1246">
            <v>0</v>
          </cell>
          <cell r="EW1246">
            <v>0</v>
          </cell>
          <cell r="EX1246">
            <v>0</v>
          </cell>
          <cell r="EY1246">
            <v>0</v>
          </cell>
          <cell r="EZ1246">
            <v>0</v>
          </cell>
          <cell r="FA1246">
            <v>0</v>
          </cell>
          <cell r="FB1246">
            <v>0</v>
          </cell>
          <cell r="FC1246">
            <v>0</v>
          </cell>
          <cell r="FD1246">
            <v>0</v>
          </cell>
          <cell r="FE1246">
            <v>0</v>
          </cell>
          <cell r="FF1246">
            <v>0</v>
          </cell>
          <cell r="FG1246">
            <v>0</v>
          </cell>
          <cell r="FH1246">
            <v>0</v>
          </cell>
          <cell r="FI1246">
            <v>0</v>
          </cell>
          <cell r="FJ1246">
            <v>0</v>
          </cell>
          <cell r="FK1246">
            <v>0</v>
          </cell>
          <cell r="FL1246">
            <v>0</v>
          </cell>
          <cell r="FM1246">
            <v>0</v>
          </cell>
          <cell r="FN1246">
            <v>0</v>
          </cell>
          <cell r="FO1246">
            <v>0</v>
          </cell>
          <cell r="FP1246">
            <v>0</v>
          </cell>
          <cell r="FQ1246">
            <v>0</v>
          </cell>
          <cell r="FR1246">
            <v>0</v>
          </cell>
          <cell r="FS1246">
            <v>0</v>
          </cell>
          <cell r="FT1246">
            <v>0</v>
          </cell>
          <cell r="FU1246">
            <v>0</v>
          </cell>
          <cell r="FV1246">
            <v>0</v>
          </cell>
          <cell r="FW1246">
            <v>0</v>
          </cell>
          <cell r="FX1246">
            <v>0</v>
          </cell>
          <cell r="FY1246">
            <v>0</v>
          </cell>
          <cell r="FZ1246">
            <v>0</v>
          </cell>
          <cell r="GA1246">
            <v>0</v>
          </cell>
          <cell r="GB1246">
            <v>0</v>
          </cell>
          <cell r="GC1246">
            <v>0</v>
          </cell>
          <cell r="GD1246">
            <v>0</v>
          </cell>
          <cell r="GE1246">
            <v>0</v>
          </cell>
          <cell r="GF1246">
            <v>0</v>
          </cell>
          <cell r="GG1246">
            <v>0</v>
          </cell>
          <cell r="GH1246">
            <v>0</v>
          </cell>
          <cell r="GI1246">
            <v>0</v>
          </cell>
          <cell r="GJ1246">
            <v>0</v>
          </cell>
          <cell r="GK1246">
            <v>0</v>
          </cell>
          <cell r="GL1246">
            <v>0</v>
          </cell>
          <cell r="GM1246">
            <v>0</v>
          </cell>
          <cell r="GN1246">
            <v>0</v>
          </cell>
          <cell r="GO1246">
            <v>0</v>
          </cell>
          <cell r="GP1246">
            <v>0</v>
          </cell>
          <cell r="GQ1246">
            <v>0</v>
          </cell>
          <cell r="GR1246">
            <v>0</v>
          </cell>
          <cell r="GS1246">
            <v>0</v>
          </cell>
          <cell r="GT1246">
            <v>0</v>
          </cell>
          <cell r="GU1246">
            <v>0</v>
          </cell>
          <cell r="GV1246">
            <v>0</v>
          </cell>
          <cell r="GW1246">
            <v>0</v>
          </cell>
          <cell r="GX1246">
            <v>0</v>
          </cell>
          <cell r="GY1246">
            <v>0</v>
          </cell>
          <cell r="GZ1246">
            <v>0</v>
          </cell>
          <cell r="HA1246">
            <v>0</v>
          </cell>
          <cell r="HB1246">
            <v>0</v>
          </cell>
          <cell r="HC1246">
            <v>0</v>
          </cell>
          <cell r="HD1246">
            <v>0</v>
          </cell>
          <cell r="HE1246">
            <v>0</v>
          </cell>
          <cell r="HF1246">
            <v>0</v>
          </cell>
          <cell r="HG1246">
            <v>0</v>
          </cell>
          <cell r="HH1246">
            <v>0</v>
          </cell>
          <cell r="HI1246">
            <v>0</v>
          </cell>
          <cell r="HJ1246">
            <v>0</v>
          </cell>
          <cell r="HK1246">
            <v>0</v>
          </cell>
          <cell r="HL1246">
            <v>0</v>
          </cell>
          <cell r="HM1246">
            <v>0</v>
          </cell>
          <cell r="HN1246">
            <v>0</v>
          </cell>
          <cell r="HO1246">
            <v>0</v>
          </cell>
          <cell r="HP1246">
            <v>0</v>
          </cell>
          <cell r="HQ1246">
            <v>0</v>
          </cell>
          <cell r="HR1246">
            <v>0</v>
          </cell>
          <cell r="HS1246">
            <v>0</v>
          </cell>
          <cell r="HT1246">
            <v>0</v>
          </cell>
          <cell r="HU1246">
            <v>0</v>
          </cell>
          <cell r="HV1246">
            <v>0</v>
          </cell>
          <cell r="HW1246">
            <v>0</v>
          </cell>
          <cell r="HX1246">
            <v>0</v>
          </cell>
          <cell r="HY1246">
            <v>0</v>
          </cell>
          <cell r="HZ1246">
            <v>0</v>
          </cell>
          <cell r="IA1246">
            <v>0</v>
          </cell>
          <cell r="IB1246">
            <v>0</v>
          </cell>
          <cell r="IC1246">
            <v>0</v>
          </cell>
          <cell r="ID1246">
            <v>0</v>
          </cell>
          <cell r="IE1246">
            <v>0</v>
          </cell>
          <cell r="IF1246">
            <v>0</v>
          </cell>
          <cell r="IG1246">
            <v>0</v>
          </cell>
          <cell r="IH1246">
            <v>0</v>
          </cell>
          <cell r="II1246">
            <v>0</v>
          </cell>
          <cell r="IJ1246">
            <v>0</v>
          </cell>
          <cell r="IK1246">
            <v>0</v>
          </cell>
          <cell r="IL1246">
            <v>0</v>
          </cell>
          <cell r="IM1246">
            <v>0</v>
          </cell>
          <cell r="IN1246">
            <v>0</v>
          </cell>
          <cell r="IO1246">
            <v>0</v>
          </cell>
          <cell r="IP1246">
            <v>0</v>
          </cell>
          <cell r="IQ1246">
            <v>0</v>
          </cell>
          <cell r="IR1246">
            <v>0</v>
          </cell>
          <cell r="IS1246">
            <v>0</v>
          </cell>
          <cell r="IT1246">
            <v>0</v>
          </cell>
          <cell r="IU1246">
            <v>0</v>
          </cell>
          <cell r="IV1246">
            <v>0</v>
          </cell>
          <cell r="IW1246">
            <v>0</v>
          </cell>
          <cell r="IX1246">
            <v>0</v>
          </cell>
          <cell r="IY1246">
            <v>0</v>
          </cell>
          <cell r="IZ1246">
            <v>0</v>
          </cell>
          <cell r="JA1246">
            <v>0</v>
          </cell>
          <cell r="JB1246">
            <v>0</v>
          </cell>
          <cell r="JC1246">
            <v>0</v>
          </cell>
          <cell r="JD1246">
            <v>0</v>
          </cell>
          <cell r="JE1246">
            <v>0</v>
          </cell>
          <cell r="JF1246">
            <v>0</v>
          </cell>
          <cell r="JG1246">
            <v>0</v>
          </cell>
          <cell r="JH1246">
            <v>0</v>
          </cell>
          <cell r="JI1246">
            <v>0</v>
          </cell>
          <cell r="JJ1246">
            <v>0</v>
          </cell>
          <cell r="JK1246">
            <v>0</v>
          </cell>
          <cell r="JL1246">
            <v>0</v>
          </cell>
          <cell r="JM1246">
            <v>0</v>
          </cell>
          <cell r="JN1246">
            <v>0</v>
          </cell>
          <cell r="JO1246">
            <v>0</v>
          </cell>
          <cell r="JP1246">
            <v>0</v>
          </cell>
          <cell r="JQ1246">
            <v>0</v>
          </cell>
        </row>
        <row r="1247">
          <cell r="D1247">
            <v>0</v>
          </cell>
          <cell r="F1247">
            <v>0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0</v>
          </cell>
          <cell r="R1247">
            <v>0</v>
          </cell>
          <cell r="S1247">
            <v>0</v>
          </cell>
          <cell r="T1247">
            <v>0</v>
          </cell>
          <cell r="U1247">
            <v>0</v>
          </cell>
          <cell r="V1247">
            <v>0</v>
          </cell>
          <cell r="W1247">
            <v>0</v>
          </cell>
          <cell r="X1247">
            <v>0</v>
          </cell>
          <cell r="Y1247">
            <v>0</v>
          </cell>
          <cell r="Z1247">
            <v>0</v>
          </cell>
          <cell r="AA1247">
            <v>0</v>
          </cell>
          <cell r="AB1247">
            <v>0</v>
          </cell>
          <cell r="AC1247">
            <v>0</v>
          </cell>
          <cell r="AD1247">
            <v>0</v>
          </cell>
          <cell r="AE1247">
            <v>0</v>
          </cell>
          <cell r="AF1247">
            <v>0</v>
          </cell>
          <cell r="AG1247">
            <v>0</v>
          </cell>
          <cell r="AH1247">
            <v>0</v>
          </cell>
          <cell r="AI1247">
            <v>0</v>
          </cell>
          <cell r="AJ1247">
            <v>0</v>
          </cell>
          <cell r="AK1247">
            <v>0</v>
          </cell>
          <cell r="AL1247">
            <v>0</v>
          </cell>
          <cell r="AM1247">
            <v>0</v>
          </cell>
          <cell r="AN1247">
            <v>0</v>
          </cell>
          <cell r="AO1247">
            <v>0</v>
          </cell>
          <cell r="AP1247">
            <v>0</v>
          </cell>
          <cell r="AQ1247">
            <v>0</v>
          </cell>
          <cell r="AR1247">
            <v>0</v>
          </cell>
          <cell r="AS1247">
            <v>0</v>
          </cell>
          <cell r="AT1247">
            <v>0</v>
          </cell>
          <cell r="AU1247">
            <v>0</v>
          </cell>
          <cell r="AV1247">
            <v>0</v>
          </cell>
          <cell r="AW1247">
            <v>0</v>
          </cell>
          <cell r="AX1247">
            <v>0</v>
          </cell>
          <cell r="AY1247">
            <v>0</v>
          </cell>
          <cell r="AZ1247">
            <v>0</v>
          </cell>
          <cell r="BA1247">
            <v>0</v>
          </cell>
          <cell r="BB1247">
            <v>0</v>
          </cell>
          <cell r="BC1247">
            <v>0</v>
          </cell>
          <cell r="BD1247">
            <v>0</v>
          </cell>
          <cell r="BE1247">
            <v>0</v>
          </cell>
          <cell r="BF1247">
            <v>0</v>
          </cell>
          <cell r="BG1247">
            <v>0</v>
          </cell>
          <cell r="BH1247">
            <v>0</v>
          </cell>
          <cell r="BI1247">
            <v>0</v>
          </cell>
          <cell r="BJ1247">
            <v>0</v>
          </cell>
          <cell r="BK1247">
            <v>0</v>
          </cell>
          <cell r="BL1247">
            <v>0</v>
          </cell>
          <cell r="BM1247">
            <v>0</v>
          </cell>
          <cell r="BN1247">
            <v>0</v>
          </cell>
          <cell r="BO1247">
            <v>0</v>
          </cell>
          <cell r="BP1247">
            <v>0</v>
          </cell>
          <cell r="BQ1247">
            <v>0</v>
          </cell>
          <cell r="BR1247">
            <v>0</v>
          </cell>
          <cell r="BS1247">
            <v>0</v>
          </cell>
          <cell r="BT1247">
            <v>0</v>
          </cell>
          <cell r="BU1247">
            <v>0</v>
          </cell>
          <cell r="BV1247">
            <v>0</v>
          </cell>
          <cell r="BW1247">
            <v>0</v>
          </cell>
          <cell r="BX1247">
            <v>0</v>
          </cell>
          <cell r="BY1247">
            <v>0</v>
          </cell>
          <cell r="BZ1247">
            <v>0</v>
          </cell>
          <cell r="CA1247">
            <v>0</v>
          </cell>
          <cell r="CB1247">
            <v>0</v>
          </cell>
          <cell r="CC1247">
            <v>0</v>
          </cell>
          <cell r="CD1247">
            <v>0</v>
          </cell>
          <cell r="CE1247">
            <v>0</v>
          </cell>
          <cell r="CF1247">
            <v>0</v>
          </cell>
          <cell r="CG1247">
            <v>0</v>
          </cell>
          <cell r="CH1247">
            <v>0</v>
          </cell>
          <cell r="CI1247">
            <v>0</v>
          </cell>
          <cell r="CJ1247">
            <v>0</v>
          </cell>
          <cell r="CK1247">
            <v>0</v>
          </cell>
          <cell r="CL1247">
            <v>0</v>
          </cell>
          <cell r="CM1247">
            <v>0</v>
          </cell>
          <cell r="CN1247">
            <v>0</v>
          </cell>
          <cell r="CO1247">
            <v>0</v>
          </cell>
          <cell r="CP1247">
            <v>0</v>
          </cell>
          <cell r="CQ1247">
            <v>0</v>
          </cell>
          <cell r="CR1247">
            <v>0</v>
          </cell>
          <cell r="CS1247">
            <v>0</v>
          </cell>
          <cell r="CT1247">
            <v>0</v>
          </cell>
          <cell r="CU1247">
            <v>0</v>
          </cell>
          <cell r="CV1247">
            <v>0</v>
          </cell>
          <cell r="CW1247">
            <v>0</v>
          </cell>
          <cell r="CX1247">
            <v>0</v>
          </cell>
          <cell r="CY1247">
            <v>0</v>
          </cell>
          <cell r="CZ1247">
            <v>0</v>
          </cell>
          <cell r="DA1247">
            <v>0</v>
          </cell>
          <cell r="DB1247">
            <v>0</v>
          </cell>
          <cell r="DC1247">
            <v>0</v>
          </cell>
          <cell r="DD1247">
            <v>0</v>
          </cell>
          <cell r="DE1247">
            <v>0</v>
          </cell>
          <cell r="DF1247">
            <v>0</v>
          </cell>
          <cell r="DG1247">
            <v>0</v>
          </cell>
          <cell r="DH1247">
            <v>0</v>
          </cell>
          <cell r="DI1247">
            <v>0</v>
          </cell>
          <cell r="DJ1247">
            <v>0</v>
          </cell>
          <cell r="DK1247">
            <v>0</v>
          </cell>
          <cell r="DL1247">
            <v>0</v>
          </cell>
          <cell r="DM1247">
            <v>0</v>
          </cell>
          <cell r="DN1247">
            <v>0</v>
          </cell>
          <cell r="DO1247">
            <v>0</v>
          </cell>
          <cell r="DP1247">
            <v>0</v>
          </cell>
          <cell r="DQ1247">
            <v>0</v>
          </cell>
          <cell r="DR1247">
            <v>0</v>
          </cell>
          <cell r="DS1247">
            <v>0</v>
          </cell>
          <cell r="DT1247">
            <v>0</v>
          </cell>
          <cell r="DU1247">
            <v>0</v>
          </cell>
          <cell r="DV1247">
            <v>0</v>
          </cell>
          <cell r="DW1247">
            <v>0</v>
          </cell>
          <cell r="DX1247">
            <v>0</v>
          </cell>
          <cell r="DY1247">
            <v>0</v>
          </cell>
          <cell r="DZ1247">
            <v>0</v>
          </cell>
          <cell r="EA1247">
            <v>0</v>
          </cell>
          <cell r="EB1247">
            <v>0</v>
          </cell>
          <cell r="EC1247">
            <v>0</v>
          </cell>
          <cell r="ED1247">
            <v>0</v>
          </cell>
          <cell r="EE1247">
            <v>0</v>
          </cell>
          <cell r="EF1247">
            <v>0</v>
          </cell>
          <cell r="EG1247">
            <v>0</v>
          </cell>
          <cell r="EH1247">
            <v>0</v>
          </cell>
          <cell r="EI1247">
            <v>0</v>
          </cell>
          <cell r="EJ1247">
            <v>0</v>
          </cell>
          <cell r="EK1247">
            <v>0</v>
          </cell>
          <cell r="EL1247">
            <v>0</v>
          </cell>
          <cell r="EM1247">
            <v>0</v>
          </cell>
          <cell r="EN1247">
            <v>0</v>
          </cell>
          <cell r="EO1247">
            <v>0</v>
          </cell>
          <cell r="EP1247">
            <v>0</v>
          </cell>
          <cell r="EQ1247">
            <v>0</v>
          </cell>
          <cell r="ER1247">
            <v>0</v>
          </cell>
          <cell r="ES1247">
            <v>0</v>
          </cell>
          <cell r="ET1247">
            <v>0</v>
          </cell>
          <cell r="EU1247">
            <v>0</v>
          </cell>
          <cell r="EV1247">
            <v>0</v>
          </cell>
          <cell r="EW1247">
            <v>0</v>
          </cell>
          <cell r="EX1247">
            <v>0</v>
          </cell>
          <cell r="EY1247">
            <v>0</v>
          </cell>
          <cell r="EZ1247">
            <v>0</v>
          </cell>
          <cell r="FA1247">
            <v>0</v>
          </cell>
          <cell r="FB1247">
            <v>0</v>
          </cell>
          <cell r="FC1247">
            <v>0</v>
          </cell>
          <cell r="FD1247">
            <v>0</v>
          </cell>
          <cell r="FE1247">
            <v>0</v>
          </cell>
          <cell r="FF1247">
            <v>0</v>
          </cell>
          <cell r="FG1247">
            <v>0</v>
          </cell>
          <cell r="FH1247">
            <v>0</v>
          </cell>
          <cell r="FI1247">
            <v>0</v>
          </cell>
          <cell r="FJ1247">
            <v>0</v>
          </cell>
          <cell r="FK1247">
            <v>0</v>
          </cell>
          <cell r="FL1247">
            <v>0</v>
          </cell>
          <cell r="FM1247">
            <v>0</v>
          </cell>
          <cell r="FN1247">
            <v>0</v>
          </cell>
          <cell r="FO1247">
            <v>0</v>
          </cell>
          <cell r="FP1247">
            <v>0</v>
          </cell>
          <cell r="FQ1247">
            <v>0</v>
          </cell>
          <cell r="FR1247">
            <v>0</v>
          </cell>
          <cell r="FS1247">
            <v>0</v>
          </cell>
          <cell r="FT1247">
            <v>0</v>
          </cell>
          <cell r="FU1247">
            <v>0</v>
          </cell>
          <cell r="FV1247">
            <v>0</v>
          </cell>
          <cell r="FW1247">
            <v>0</v>
          </cell>
          <cell r="FX1247">
            <v>0</v>
          </cell>
          <cell r="FY1247">
            <v>0</v>
          </cell>
          <cell r="FZ1247">
            <v>0</v>
          </cell>
          <cell r="GA1247">
            <v>0</v>
          </cell>
          <cell r="GB1247">
            <v>0</v>
          </cell>
          <cell r="GC1247">
            <v>0</v>
          </cell>
          <cell r="GD1247">
            <v>0</v>
          </cell>
          <cell r="GE1247">
            <v>0</v>
          </cell>
          <cell r="GF1247">
            <v>0</v>
          </cell>
          <cell r="GG1247">
            <v>0</v>
          </cell>
          <cell r="GH1247">
            <v>0</v>
          </cell>
          <cell r="GI1247">
            <v>0</v>
          </cell>
          <cell r="GJ1247">
            <v>0</v>
          </cell>
          <cell r="GK1247">
            <v>0</v>
          </cell>
          <cell r="GL1247">
            <v>0</v>
          </cell>
          <cell r="GM1247">
            <v>0</v>
          </cell>
          <cell r="GN1247">
            <v>0</v>
          </cell>
          <cell r="GO1247">
            <v>0</v>
          </cell>
          <cell r="GP1247">
            <v>0</v>
          </cell>
          <cell r="GQ1247">
            <v>0</v>
          </cell>
          <cell r="GR1247">
            <v>0</v>
          </cell>
          <cell r="GS1247">
            <v>0</v>
          </cell>
          <cell r="GT1247">
            <v>0</v>
          </cell>
          <cell r="GU1247">
            <v>0</v>
          </cell>
          <cell r="GV1247">
            <v>0</v>
          </cell>
          <cell r="GW1247">
            <v>0</v>
          </cell>
          <cell r="GX1247">
            <v>0</v>
          </cell>
          <cell r="GY1247">
            <v>0</v>
          </cell>
          <cell r="GZ1247">
            <v>0</v>
          </cell>
          <cell r="HA1247">
            <v>0</v>
          </cell>
          <cell r="HB1247">
            <v>0</v>
          </cell>
          <cell r="HC1247">
            <v>0</v>
          </cell>
          <cell r="HD1247">
            <v>0</v>
          </cell>
          <cell r="HE1247">
            <v>0</v>
          </cell>
          <cell r="HF1247">
            <v>0</v>
          </cell>
          <cell r="HG1247">
            <v>0</v>
          </cell>
          <cell r="HH1247">
            <v>0</v>
          </cell>
          <cell r="HI1247">
            <v>0</v>
          </cell>
          <cell r="HJ1247">
            <v>0</v>
          </cell>
          <cell r="HK1247">
            <v>0</v>
          </cell>
          <cell r="HL1247">
            <v>0</v>
          </cell>
          <cell r="HM1247">
            <v>0</v>
          </cell>
          <cell r="HN1247">
            <v>0</v>
          </cell>
          <cell r="HO1247">
            <v>0</v>
          </cell>
          <cell r="HP1247">
            <v>0</v>
          </cell>
          <cell r="HQ1247">
            <v>0</v>
          </cell>
          <cell r="HR1247">
            <v>0</v>
          </cell>
          <cell r="HS1247">
            <v>0</v>
          </cell>
          <cell r="HT1247">
            <v>0</v>
          </cell>
          <cell r="HU1247">
            <v>0</v>
          </cell>
          <cell r="HV1247">
            <v>0</v>
          </cell>
          <cell r="HW1247">
            <v>0</v>
          </cell>
          <cell r="HX1247">
            <v>0</v>
          </cell>
          <cell r="HY1247">
            <v>0</v>
          </cell>
          <cell r="HZ1247">
            <v>0</v>
          </cell>
          <cell r="IA1247">
            <v>0</v>
          </cell>
          <cell r="IB1247">
            <v>0</v>
          </cell>
          <cell r="IC1247">
            <v>0</v>
          </cell>
          <cell r="ID1247">
            <v>0</v>
          </cell>
          <cell r="IE1247">
            <v>0</v>
          </cell>
          <cell r="IF1247">
            <v>0</v>
          </cell>
          <cell r="IG1247">
            <v>0</v>
          </cell>
          <cell r="IH1247">
            <v>0</v>
          </cell>
          <cell r="II1247">
            <v>0</v>
          </cell>
          <cell r="IJ1247">
            <v>0</v>
          </cell>
          <cell r="IK1247">
            <v>0</v>
          </cell>
          <cell r="IL1247">
            <v>0</v>
          </cell>
          <cell r="IM1247">
            <v>0</v>
          </cell>
          <cell r="IN1247">
            <v>0</v>
          </cell>
          <cell r="IO1247">
            <v>0</v>
          </cell>
          <cell r="IP1247">
            <v>0</v>
          </cell>
          <cell r="IQ1247">
            <v>0</v>
          </cell>
          <cell r="IR1247">
            <v>0</v>
          </cell>
          <cell r="IS1247">
            <v>0</v>
          </cell>
          <cell r="IT1247">
            <v>0</v>
          </cell>
          <cell r="IU1247">
            <v>0</v>
          </cell>
          <cell r="IV1247">
            <v>0</v>
          </cell>
          <cell r="IW1247">
            <v>0</v>
          </cell>
          <cell r="IX1247">
            <v>0</v>
          </cell>
          <cell r="IY1247">
            <v>0</v>
          </cell>
          <cell r="IZ1247">
            <v>0</v>
          </cell>
          <cell r="JA1247">
            <v>0</v>
          </cell>
          <cell r="JB1247">
            <v>0</v>
          </cell>
          <cell r="JC1247">
            <v>0</v>
          </cell>
          <cell r="JD1247">
            <v>0</v>
          </cell>
          <cell r="JE1247">
            <v>0</v>
          </cell>
          <cell r="JF1247">
            <v>0</v>
          </cell>
          <cell r="JG1247">
            <v>0</v>
          </cell>
          <cell r="JH1247">
            <v>0</v>
          </cell>
          <cell r="JI1247">
            <v>0</v>
          </cell>
          <cell r="JJ1247">
            <v>0</v>
          </cell>
          <cell r="JK1247">
            <v>0</v>
          </cell>
          <cell r="JL1247">
            <v>0</v>
          </cell>
          <cell r="JM1247">
            <v>0</v>
          </cell>
          <cell r="JN1247">
            <v>0</v>
          </cell>
          <cell r="JO1247">
            <v>0</v>
          </cell>
          <cell r="JP1247">
            <v>0</v>
          </cell>
          <cell r="JQ1247">
            <v>0</v>
          </cell>
        </row>
        <row r="1248">
          <cell r="D1248">
            <v>0</v>
          </cell>
          <cell r="F1248">
            <v>0</v>
          </cell>
          <cell r="G1248">
            <v>0</v>
          </cell>
          <cell r="H1248">
            <v>0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0</v>
          </cell>
          <cell r="R1248">
            <v>0</v>
          </cell>
          <cell r="S1248">
            <v>0</v>
          </cell>
          <cell r="T1248">
            <v>0</v>
          </cell>
          <cell r="U1248">
            <v>0</v>
          </cell>
          <cell r="V1248">
            <v>0</v>
          </cell>
          <cell r="W1248">
            <v>0</v>
          </cell>
          <cell r="X1248">
            <v>0</v>
          </cell>
          <cell r="Y1248">
            <v>0</v>
          </cell>
          <cell r="Z1248">
            <v>0</v>
          </cell>
          <cell r="AA1248">
            <v>0</v>
          </cell>
          <cell r="AB1248">
            <v>0</v>
          </cell>
          <cell r="AC1248">
            <v>0</v>
          </cell>
          <cell r="AD1248">
            <v>0</v>
          </cell>
          <cell r="AE1248">
            <v>0</v>
          </cell>
          <cell r="AF1248">
            <v>0</v>
          </cell>
          <cell r="AG1248">
            <v>0</v>
          </cell>
          <cell r="AH1248">
            <v>0</v>
          </cell>
          <cell r="AI1248">
            <v>0</v>
          </cell>
          <cell r="AJ1248">
            <v>0</v>
          </cell>
          <cell r="AK1248">
            <v>0</v>
          </cell>
          <cell r="AL1248">
            <v>0</v>
          </cell>
          <cell r="AM1248">
            <v>0</v>
          </cell>
          <cell r="AN1248">
            <v>0</v>
          </cell>
          <cell r="AO1248">
            <v>0</v>
          </cell>
          <cell r="AP1248">
            <v>0</v>
          </cell>
          <cell r="AQ1248">
            <v>0</v>
          </cell>
          <cell r="AR1248">
            <v>0</v>
          </cell>
          <cell r="AS1248">
            <v>0</v>
          </cell>
          <cell r="AT1248">
            <v>0</v>
          </cell>
          <cell r="AU1248">
            <v>0</v>
          </cell>
          <cell r="AV1248">
            <v>0</v>
          </cell>
          <cell r="AW1248">
            <v>0</v>
          </cell>
          <cell r="AX1248">
            <v>0</v>
          </cell>
          <cell r="AY1248">
            <v>0</v>
          </cell>
          <cell r="AZ1248">
            <v>0</v>
          </cell>
          <cell r="BA1248">
            <v>0</v>
          </cell>
          <cell r="BB1248">
            <v>0</v>
          </cell>
          <cell r="BC1248">
            <v>0</v>
          </cell>
          <cell r="BD1248">
            <v>0</v>
          </cell>
          <cell r="BE1248">
            <v>0</v>
          </cell>
          <cell r="BF1248">
            <v>0</v>
          </cell>
          <cell r="BG1248">
            <v>0</v>
          </cell>
          <cell r="BH1248">
            <v>0</v>
          </cell>
          <cell r="BI1248">
            <v>0</v>
          </cell>
          <cell r="BJ1248">
            <v>0</v>
          </cell>
          <cell r="BK1248">
            <v>0</v>
          </cell>
          <cell r="BL1248">
            <v>0</v>
          </cell>
          <cell r="BM1248">
            <v>0</v>
          </cell>
          <cell r="BN1248">
            <v>0</v>
          </cell>
          <cell r="BO1248">
            <v>0</v>
          </cell>
          <cell r="BP1248">
            <v>0</v>
          </cell>
          <cell r="BQ1248">
            <v>0</v>
          </cell>
          <cell r="BR1248">
            <v>0</v>
          </cell>
          <cell r="BS1248">
            <v>0</v>
          </cell>
          <cell r="BT1248">
            <v>0</v>
          </cell>
          <cell r="BU1248">
            <v>0</v>
          </cell>
          <cell r="BV1248">
            <v>0</v>
          </cell>
          <cell r="BW1248">
            <v>0</v>
          </cell>
          <cell r="BX1248">
            <v>0</v>
          </cell>
          <cell r="BY1248">
            <v>0</v>
          </cell>
          <cell r="BZ1248">
            <v>0</v>
          </cell>
          <cell r="CA1248">
            <v>0</v>
          </cell>
          <cell r="CB1248">
            <v>0</v>
          </cell>
          <cell r="CC1248">
            <v>0</v>
          </cell>
          <cell r="CD1248">
            <v>0</v>
          </cell>
          <cell r="CE1248">
            <v>0</v>
          </cell>
          <cell r="CF1248">
            <v>0</v>
          </cell>
          <cell r="CG1248">
            <v>0</v>
          </cell>
          <cell r="CH1248">
            <v>0</v>
          </cell>
          <cell r="CI1248">
            <v>0</v>
          </cell>
          <cell r="CJ1248">
            <v>0</v>
          </cell>
          <cell r="CK1248">
            <v>0</v>
          </cell>
          <cell r="CL1248">
            <v>0</v>
          </cell>
          <cell r="CM1248">
            <v>0</v>
          </cell>
          <cell r="CN1248">
            <v>0</v>
          </cell>
          <cell r="CO1248">
            <v>0</v>
          </cell>
          <cell r="CP1248">
            <v>0</v>
          </cell>
          <cell r="CQ1248">
            <v>0</v>
          </cell>
          <cell r="CR1248">
            <v>0</v>
          </cell>
          <cell r="CS1248">
            <v>0</v>
          </cell>
          <cell r="CT1248">
            <v>0</v>
          </cell>
          <cell r="CU1248">
            <v>0</v>
          </cell>
          <cell r="CV1248">
            <v>0</v>
          </cell>
          <cell r="CW1248">
            <v>0</v>
          </cell>
          <cell r="CX1248">
            <v>0</v>
          </cell>
          <cell r="CY1248">
            <v>0</v>
          </cell>
          <cell r="CZ1248">
            <v>0</v>
          </cell>
          <cell r="DA1248">
            <v>0</v>
          </cell>
          <cell r="DB1248">
            <v>0</v>
          </cell>
          <cell r="DC1248">
            <v>0</v>
          </cell>
          <cell r="DD1248">
            <v>0</v>
          </cell>
          <cell r="DE1248">
            <v>0</v>
          </cell>
          <cell r="DF1248">
            <v>0</v>
          </cell>
          <cell r="DG1248">
            <v>0</v>
          </cell>
          <cell r="DH1248">
            <v>0</v>
          </cell>
          <cell r="DI1248">
            <v>0</v>
          </cell>
          <cell r="DJ1248">
            <v>0</v>
          </cell>
          <cell r="DK1248">
            <v>0</v>
          </cell>
          <cell r="DL1248">
            <v>0</v>
          </cell>
          <cell r="DM1248">
            <v>0</v>
          </cell>
          <cell r="DN1248">
            <v>0</v>
          </cell>
          <cell r="DO1248">
            <v>0</v>
          </cell>
          <cell r="DP1248">
            <v>0</v>
          </cell>
          <cell r="DQ1248">
            <v>0</v>
          </cell>
          <cell r="DR1248">
            <v>0</v>
          </cell>
          <cell r="DS1248">
            <v>0</v>
          </cell>
          <cell r="DT1248">
            <v>0</v>
          </cell>
          <cell r="DU1248">
            <v>0</v>
          </cell>
          <cell r="DV1248">
            <v>0</v>
          </cell>
          <cell r="DW1248">
            <v>0</v>
          </cell>
          <cell r="DX1248">
            <v>0</v>
          </cell>
          <cell r="DY1248">
            <v>0</v>
          </cell>
          <cell r="DZ1248">
            <v>0</v>
          </cell>
          <cell r="EA1248">
            <v>0</v>
          </cell>
          <cell r="EB1248">
            <v>0</v>
          </cell>
          <cell r="EC1248">
            <v>0</v>
          </cell>
          <cell r="ED1248">
            <v>0</v>
          </cell>
          <cell r="EE1248">
            <v>0</v>
          </cell>
          <cell r="EF1248">
            <v>0</v>
          </cell>
          <cell r="EG1248">
            <v>0</v>
          </cell>
          <cell r="EH1248">
            <v>0</v>
          </cell>
          <cell r="EI1248">
            <v>0</v>
          </cell>
          <cell r="EJ1248">
            <v>0</v>
          </cell>
          <cell r="EK1248">
            <v>0</v>
          </cell>
          <cell r="EL1248">
            <v>0</v>
          </cell>
          <cell r="EM1248">
            <v>0</v>
          </cell>
          <cell r="EN1248">
            <v>0</v>
          </cell>
          <cell r="EO1248">
            <v>0</v>
          </cell>
          <cell r="EP1248">
            <v>0</v>
          </cell>
          <cell r="EQ1248">
            <v>0</v>
          </cell>
          <cell r="ER1248">
            <v>0</v>
          </cell>
          <cell r="ES1248">
            <v>0</v>
          </cell>
          <cell r="ET1248">
            <v>0</v>
          </cell>
          <cell r="EU1248">
            <v>0</v>
          </cell>
          <cell r="EV1248">
            <v>0</v>
          </cell>
          <cell r="EW1248">
            <v>0</v>
          </cell>
          <cell r="EX1248">
            <v>0</v>
          </cell>
          <cell r="EY1248">
            <v>0</v>
          </cell>
          <cell r="EZ1248">
            <v>0</v>
          </cell>
          <cell r="FA1248">
            <v>0</v>
          </cell>
          <cell r="FB1248">
            <v>0</v>
          </cell>
          <cell r="FC1248">
            <v>0</v>
          </cell>
          <cell r="FD1248">
            <v>0</v>
          </cell>
          <cell r="FE1248">
            <v>0</v>
          </cell>
          <cell r="FF1248">
            <v>0</v>
          </cell>
          <cell r="FG1248">
            <v>0</v>
          </cell>
          <cell r="FH1248">
            <v>0</v>
          </cell>
          <cell r="FI1248">
            <v>0</v>
          </cell>
          <cell r="FJ1248">
            <v>0</v>
          </cell>
          <cell r="FK1248">
            <v>0</v>
          </cell>
          <cell r="FL1248">
            <v>0</v>
          </cell>
          <cell r="FM1248">
            <v>0</v>
          </cell>
          <cell r="FN1248">
            <v>0</v>
          </cell>
          <cell r="FO1248">
            <v>0</v>
          </cell>
          <cell r="FP1248">
            <v>0</v>
          </cell>
          <cell r="FQ1248">
            <v>0</v>
          </cell>
          <cell r="FR1248">
            <v>0</v>
          </cell>
          <cell r="FS1248">
            <v>0</v>
          </cell>
          <cell r="FT1248">
            <v>0</v>
          </cell>
          <cell r="FU1248">
            <v>0</v>
          </cell>
          <cell r="FV1248">
            <v>0</v>
          </cell>
          <cell r="FW1248">
            <v>0</v>
          </cell>
          <cell r="FX1248">
            <v>0</v>
          </cell>
          <cell r="FY1248">
            <v>0</v>
          </cell>
          <cell r="FZ1248">
            <v>0</v>
          </cell>
          <cell r="GA1248">
            <v>0</v>
          </cell>
          <cell r="GB1248">
            <v>0</v>
          </cell>
          <cell r="GC1248">
            <v>0</v>
          </cell>
          <cell r="GD1248">
            <v>0</v>
          </cell>
          <cell r="GE1248">
            <v>0</v>
          </cell>
          <cell r="GF1248">
            <v>0</v>
          </cell>
          <cell r="GG1248">
            <v>0</v>
          </cell>
          <cell r="GH1248">
            <v>0</v>
          </cell>
          <cell r="GI1248">
            <v>0</v>
          </cell>
          <cell r="GJ1248">
            <v>0</v>
          </cell>
          <cell r="GK1248">
            <v>0</v>
          </cell>
          <cell r="GL1248">
            <v>0</v>
          </cell>
          <cell r="GM1248">
            <v>0</v>
          </cell>
          <cell r="GN1248">
            <v>0</v>
          </cell>
          <cell r="GO1248">
            <v>0</v>
          </cell>
          <cell r="GP1248">
            <v>0</v>
          </cell>
          <cell r="GQ1248">
            <v>0</v>
          </cell>
          <cell r="GR1248">
            <v>0</v>
          </cell>
          <cell r="GS1248">
            <v>0</v>
          </cell>
          <cell r="GT1248">
            <v>0</v>
          </cell>
          <cell r="GU1248">
            <v>0</v>
          </cell>
          <cell r="GV1248">
            <v>0</v>
          </cell>
          <cell r="GW1248">
            <v>0</v>
          </cell>
          <cell r="GX1248">
            <v>0</v>
          </cell>
          <cell r="GY1248">
            <v>0</v>
          </cell>
          <cell r="GZ1248">
            <v>0</v>
          </cell>
          <cell r="HA1248">
            <v>0</v>
          </cell>
          <cell r="HB1248">
            <v>0</v>
          </cell>
          <cell r="HC1248">
            <v>0</v>
          </cell>
          <cell r="HD1248">
            <v>0</v>
          </cell>
          <cell r="HE1248">
            <v>0</v>
          </cell>
          <cell r="HF1248">
            <v>0</v>
          </cell>
          <cell r="HG1248">
            <v>0</v>
          </cell>
          <cell r="HH1248">
            <v>0</v>
          </cell>
          <cell r="HI1248">
            <v>0</v>
          </cell>
          <cell r="HJ1248">
            <v>0</v>
          </cell>
          <cell r="HK1248">
            <v>0</v>
          </cell>
          <cell r="HL1248">
            <v>0</v>
          </cell>
          <cell r="HM1248">
            <v>0</v>
          </cell>
          <cell r="HN1248">
            <v>0</v>
          </cell>
          <cell r="HO1248">
            <v>0</v>
          </cell>
          <cell r="HP1248">
            <v>0</v>
          </cell>
          <cell r="HQ1248">
            <v>0</v>
          </cell>
          <cell r="HR1248">
            <v>0</v>
          </cell>
          <cell r="HS1248">
            <v>0</v>
          </cell>
          <cell r="HT1248">
            <v>0</v>
          </cell>
          <cell r="HU1248">
            <v>0</v>
          </cell>
          <cell r="HV1248">
            <v>0</v>
          </cell>
          <cell r="HW1248">
            <v>0</v>
          </cell>
          <cell r="HX1248">
            <v>0</v>
          </cell>
          <cell r="HY1248">
            <v>0</v>
          </cell>
          <cell r="HZ1248">
            <v>0</v>
          </cell>
          <cell r="IA1248">
            <v>0</v>
          </cell>
          <cell r="IB1248">
            <v>0</v>
          </cell>
          <cell r="IC1248">
            <v>0</v>
          </cell>
          <cell r="ID1248">
            <v>0</v>
          </cell>
          <cell r="IE1248">
            <v>0</v>
          </cell>
          <cell r="IF1248">
            <v>0</v>
          </cell>
          <cell r="IG1248">
            <v>0</v>
          </cell>
          <cell r="IH1248">
            <v>0</v>
          </cell>
          <cell r="II1248">
            <v>0</v>
          </cell>
          <cell r="IJ1248">
            <v>0</v>
          </cell>
          <cell r="IK1248">
            <v>0</v>
          </cell>
          <cell r="IL1248">
            <v>0</v>
          </cell>
          <cell r="IM1248">
            <v>0</v>
          </cell>
          <cell r="IN1248">
            <v>0</v>
          </cell>
          <cell r="IO1248">
            <v>0</v>
          </cell>
          <cell r="IP1248">
            <v>0</v>
          </cell>
          <cell r="IQ1248">
            <v>0</v>
          </cell>
          <cell r="IR1248">
            <v>0</v>
          </cell>
          <cell r="IS1248">
            <v>0</v>
          </cell>
          <cell r="IT1248">
            <v>0</v>
          </cell>
          <cell r="IU1248">
            <v>0</v>
          </cell>
          <cell r="IV1248">
            <v>0</v>
          </cell>
          <cell r="IW1248">
            <v>0</v>
          </cell>
          <cell r="IX1248">
            <v>0</v>
          </cell>
          <cell r="IY1248">
            <v>0</v>
          </cell>
          <cell r="IZ1248">
            <v>0</v>
          </cell>
          <cell r="JA1248">
            <v>0</v>
          </cell>
          <cell r="JB1248">
            <v>0</v>
          </cell>
          <cell r="JC1248">
            <v>0</v>
          </cell>
          <cell r="JD1248">
            <v>0</v>
          </cell>
          <cell r="JE1248">
            <v>0</v>
          </cell>
          <cell r="JF1248">
            <v>0</v>
          </cell>
          <cell r="JG1248">
            <v>0</v>
          </cell>
          <cell r="JH1248">
            <v>0</v>
          </cell>
          <cell r="JI1248">
            <v>0</v>
          </cell>
          <cell r="JJ1248">
            <v>0</v>
          </cell>
          <cell r="JK1248">
            <v>0</v>
          </cell>
          <cell r="JL1248">
            <v>0</v>
          </cell>
          <cell r="JM1248">
            <v>0</v>
          </cell>
          <cell r="JN1248">
            <v>0</v>
          </cell>
          <cell r="JO1248">
            <v>0</v>
          </cell>
          <cell r="JP1248">
            <v>0</v>
          </cell>
          <cell r="JQ1248">
            <v>0</v>
          </cell>
        </row>
        <row r="1249">
          <cell r="D1249">
            <v>0</v>
          </cell>
          <cell r="F1249">
            <v>0</v>
          </cell>
          <cell r="G1249">
            <v>0</v>
          </cell>
          <cell r="H1249">
            <v>0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0</v>
          </cell>
          <cell r="R1249">
            <v>0</v>
          </cell>
          <cell r="S1249">
            <v>0</v>
          </cell>
          <cell r="T1249">
            <v>0</v>
          </cell>
          <cell r="U1249">
            <v>0</v>
          </cell>
          <cell r="V1249">
            <v>0</v>
          </cell>
          <cell r="W1249">
            <v>0</v>
          </cell>
          <cell r="X1249">
            <v>0</v>
          </cell>
          <cell r="Y1249">
            <v>0</v>
          </cell>
          <cell r="Z1249">
            <v>0</v>
          </cell>
          <cell r="AA1249">
            <v>0</v>
          </cell>
          <cell r="AB1249">
            <v>0</v>
          </cell>
          <cell r="AC1249">
            <v>0</v>
          </cell>
          <cell r="AD1249">
            <v>0</v>
          </cell>
          <cell r="AE1249">
            <v>0</v>
          </cell>
          <cell r="AF1249">
            <v>0</v>
          </cell>
          <cell r="AG1249">
            <v>0</v>
          </cell>
          <cell r="AH1249">
            <v>0</v>
          </cell>
          <cell r="AI1249">
            <v>0</v>
          </cell>
          <cell r="AJ1249">
            <v>0</v>
          </cell>
          <cell r="AK1249">
            <v>0</v>
          </cell>
          <cell r="AL1249">
            <v>0</v>
          </cell>
          <cell r="AM1249">
            <v>0</v>
          </cell>
          <cell r="AN1249">
            <v>0</v>
          </cell>
          <cell r="AO1249">
            <v>0</v>
          </cell>
          <cell r="AP1249">
            <v>0</v>
          </cell>
          <cell r="AQ1249">
            <v>0</v>
          </cell>
          <cell r="AR1249">
            <v>0</v>
          </cell>
          <cell r="AS1249">
            <v>0</v>
          </cell>
          <cell r="AT1249">
            <v>0</v>
          </cell>
          <cell r="AU1249">
            <v>0</v>
          </cell>
          <cell r="AV1249">
            <v>0</v>
          </cell>
          <cell r="AW1249">
            <v>0</v>
          </cell>
          <cell r="AX1249">
            <v>0</v>
          </cell>
          <cell r="AY1249">
            <v>0</v>
          </cell>
          <cell r="AZ1249">
            <v>0</v>
          </cell>
          <cell r="BA1249">
            <v>0</v>
          </cell>
          <cell r="BB1249">
            <v>0</v>
          </cell>
          <cell r="BC1249">
            <v>0</v>
          </cell>
          <cell r="BD1249">
            <v>0</v>
          </cell>
          <cell r="BE1249">
            <v>0</v>
          </cell>
          <cell r="BF1249">
            <v>0</v>
          </cell>
          <cell r="BG1249">
            <v>0</v>
          </cell>
          <cell r="BH1249">
            <v>0</v>
          </cell>
          <cell r="BI1249">
            <v>0</v>
          </cell>
          <cell r="BJ1249">
            <v>0</v>
          </cell>
          <cell r="BK1249">
            <v>0</v>
          </cell>
          <cell r="BL1249">
            <v>0</v>
          </cell>
          <cell r="BM1249">
            <v>0</v>
          </cell>
          <cell r="BN1249">
            <v>0</v>
          </cell>
          <cell r="BO1249">
            <v>0</v>
          </cell>
          <cell r="BP1249">
            <v>0</v>
          </cell>
          <cell r="BQ1249">
            <v>0</v>
          </cell>
          <cell r="BR1249">
            <v>0</v>
          </cell>
          <cell r="BS1249">
            <v>0</v>
          </cell>
          <cell r="BT1249">
            <v>0</v>
          </cell>
          <cell r="BU1249">
            <v>0</v>
          </cell>
          <cell r="BV1249">
            <v>0</v>
          </cell>
          <cell r="BW1249">
            <v>0</v>
          </cell>
          <cell r="BX1249">
            <v>0</v>
          </cell>
          <cell r="BY1249">
            <v>0</v>
          </cell>
          <cell r="BZ1249">
            <v>0</v>
          </cell>
          <cell r="CA1249">
            <v>0</v>
          </cell>
          <cell r="CB1249">
            <v>0</v>
          </cell>
          <cell r="CC1249">
            <v>0</v>
          </cell>
          <cell r="CD1249">
            <v>0</v>
          </cell>
          <cell r="CE1249">
            <v>0</v>
          </cell>
          <cell r="CF1249">
            <v>0</v>
          </cell>
          <cell r="CG1249">
            <v>0</v>
          </cell>
          <cell r="CH1249">
            <v>0</v>
          </cell>
          <cell r="CI1249">
            <v>0</v>
          </cell>
          <cell r="CJ1249">
            <v>0</v>
          </cell>
          <cell r="CK1249">
            <v>0</v>
          </cell>
          <cell r="CL1249">
            <v>0</v>
          </cell>
          <cell r="CM1249">
            <v>0</v>
          </cell>
          <cell r="CN1249">
            <v>0</v>
          </cell>
          <cell r="CO1249">
            <v>0</v>
          </cell>
          <cell r="CP1249">
            <v>0</v>
          </cell>
          <cell r="CQ1249">
            <v>0</v>
          </cell>
          <cell r="CR1249">
            <v>0</v>
          </cell>
          <cell r="CS1249">
            <v>0</v>
          </cell>
          <cell r="CT1249">
            <v>0</v>
          </cell>
          <cell r="CU1249">
            <v>0</v>
          </cell>
          <cell r="CV1249">
            <v>0</v>
          </cell>
          <cell r="CW1249">
            <v>0</v>
          </cell>
          <cell r="CX1249">
            <v>0</v>
          </cell>
          <cell r="CY1249">
            <v>0</v>
          </cell>
          <cell r="CZ1249">
            <v>0</v>
          </cell>
          <cell r="DA1249">
            <v>0</v>
          </cell>
          <cell r="DB1249">
            <v>0</v>
          </cell>
          <cell r="DC1249">
            <v>0</v>
          </cell>
          <cell r="DD1249">
            <v>0</v>
          </cell>
          <cell r="DE1249">
            <v>0</v>
          </cell>
          <cell r="DF1249">
            <v>0</v>
          </cell>
          <cell r="DG1249">
            <v>0</v>
          </cell>
          <cell r="DH1249">
            <v>0</v>
          </cell>
          <cell r="DI1249">
            <v>0</v>
          </cell>
          <cell r="DJ1249">
            <v>0</v>
          </cell>
          <cell r="DK1249">
            <v>0</v>
          </cell>
          <cell r="DL1249">
            <v>0</v>
          </cell>
          <cell r="DM1249">
            <v>0</v>
          </cell>
          <cell r="DN1249">
            <v>0</v>
          </cell>
          <cell r="DO1249">
            <v>0</v>
          </cell>
          <cell r="DP1249">
            <v>0</v>
          </cell>
          <cell r="DQ1249">
            <v>0</v>
          </cell>
          <cell r="DR1249">
            <v>0</v>
          </cell>
          <cell r="DS1249">
            <v>0</v>
          </cell>
          <cell r="DT1249">
            <v>0</v>
          </cell>
          <cell r="DU1249">
            <v>0</v>
          </cell>
          <cell r="DV1249">
            <v>0</v>
          </cell>
          <cell r="DW1249">
            <v>0</v>
          </cell>
          <cell r="DX1249">
            <v>0</v>
          </cell>
          <cell r="DY1249">
            <v>0</v>
          </cell>
          <cell r="DZ1249">
            <v>0</v>
          </cell>
          <cell r="EA1249">
            <v>0</v>
          </cell>
          <cell r="EB1249">
            <v>0</v>
          </cell>
          <cell r="EC1249">
            <v>0</v>
          </cell>
          <cell r="ED1249">
            <v>0</v>
          </cell>
          <cell r="EE1249">
            <v>0</v>
          </cell>
          <cell r="EF1249">
            <v>0</v>
          </cell>
          <cell r="EG1249">
            <v>0</v>
          </cell>
          <cell r="EH1249">
            <v>0</v>
          </cell>
          <cell r="EI1249">
            <v>0</v>
          </cell>
          <cell r="EJ1249">
            <v>0</v>
          </cell>
          <cell r="EK1249">
            <v>0</v>
          </cell>
          <cell r="EL1249">
            <v>0</v>
          </cell>
          <cell r="EM1249">
            <v>0</v>
          </cell>
          <cell r="EN1249">
            <v>0</v>
          </cell>
          <cell r="EO1249">
            <v>0</v>
          </cell>
          <cell r="EP1249">
            <v>0</v>
          </cell>
          <cell r="EQ1249">
            <v>0</v>
          </cell>
          <cell r="ER1249">
            <v>0</v>
          </cell>
          <cell r="ES1249">
            <v>0</v>
          </cell>
          <cell r="ET1249">
            <v>0</v>
          </cell>
          <cell r="EU1249">
            <v>0</v>
          </cell>
          <cell r="EV1249">
            <v>0</v>
          </cell>
          <cell r="EW1249">
            <v>0</v>
          </cell>
          <cell r="EX1249">
            <v>0</v>
          </cell>
          <cell r="EY1249">
            <v>0</v>
          </cell>
          <cell r="EZ1249">
            <v>0</v>
          </cell>
          <cell r="FA1249">
            <v>0</v>
          </cell>
          <cell r="FB1249">
            <v>0</v>
          </cell>
          <cell r="FC1249">
            <v>0</v>
          </cell>
          <cell r="FD1249">
            <v>0</v>
          </cell>
          <cell r="FE1249">
            <v>0</v>
          </cell>
          <cell r="FF1249">
            <v>0</v>
          </cell>
          <cell r="FG1249">
            <v>0</v>
          </cell>
          <cell r="FH1249">
            <v>0</v>
          </cell>
          <cell r="FI1249">
            <v>0</v>
          </cell>
          <cell r="FJ1249">
            <v>0</v>
          </cell>
          <cell r="FK1249">
            <v>0</v>
          </cell>
          <cell r="FL1249">
            <v>0</v>
          </cell>
          <cell r="FM1249">
            <v>0</v>
          </cell>
          <cell r="FN1249">
            <v>0</v>
          </cell>
          <cell r="FO1249">
            <v>0</v>
          </cell>
          <cell r="FP1249">
            <v>0</v>
          </cell>
          <cell r="FQ1249">
            <v>0</v>
          </cell>
          <cell r="FR1249">
            <v>0</v>
          </cell>
          <cell r="FS1249">
            <v>0</v>
          </cell>
          <cell r="FT1249">
            <v>0</v>
          </cell>
          <cell r="FU1249">
            <v>0</v>
          </cell>
          <cell r="FV1249">
            <v>0</v>
          </cell>
          <cell r="FW1249">
            <v>0</v>
          </cell>
          <cell r="FX1249">
            <v>0</v>
          </cell>
          <cell r="FY1249">
            <v>0</v>
          </cell>
          <cell r="FZ1249">
            <v>0</v>
          </cell>
          <cell r="GA1249">
            <v>0</v>
          </cell>
          <cell r="GB1249">
            <v>0</v>
          </cell>
          <cell r="GC1249">
            <v>0</v>
          </cell>
          <cell r="GD1249">
            <v>0</v>
          </cell>
          <cell r="GE1249">
            <v>0</v>
          </cell>
          <cell r="GF1249">
            <v>0</v>
          </cell>
          <cell r="GG1249">
            <v>0</v>
          </cell>
          <cell r="GH1249">
            <v>0</v>
          </cell>
          <cell r="GI1249">
            <v>0</v>
          </cell>
          <cell r="GJ1249">
            <v>0</v>
          </cell>
          <cell r="GK1249">
            <v>0</v>
          </cell>
          <cell r="GL1249">
            <v>0</v>
          </cell>
          <cell r="GM1249">
            <v>0</v>
          </cell>
          <cell r="GN1249">
            <v>0</v>
          </cell>
          <cell r="GO1249">
            <v>0</v>
          </cell>
          <cell r="GP1249">
            <v>0</v>
          </cell>
          <cell r="GQ1249">
            <v>0</v>
          </cell>
          <cell r="GR1249">
            <v>0</v>
          </cell>
          <cell r="GS1249">
            <v>0</v>
          </cell>
          <cell r="GT1249">
            <v>0</v>
          </cell>
          <cell r="GU1249">
            <v>0</v>
          </cell>
          <cell r="GV1249">
            <v>0</v>
          </cell>
          <cell r="GW1249">
            <v>0</v>
          </cell>
          <cell r="GX1249">
            <v>0</v>
          </cell>
          <cell r="GY1249">
            <v>0</v>
          </cell>
          <cell r="GZ1249">
            <v>0</v>
          </cell>
          <cell r="HA1249">
            <v>0</v>
          </cell>
          <cell r="HB1249">
            <v>0</v>
          </cell>
          <cell r="HC1249">
            <v>0</v>
          </cell>
          <cell r="HD1249">
            <v>0</v>
          </cell>
          <cell r="HE1249">
            <v>0</v>
          </cell>
          <cell r="HF1249">
            <v>0</v>
          </cell>
          <cell r="HG1249">
            <v>0</v>
          </cell>
          <cell r="HH1249">
            <v>0</v>
          </cell>
          <cell r="HI1249">
            <v>0</v>
          </cell>
          <cell r="HJ1249">
            <v>0</v>
          </cell>
          <cell r="HK1249">
            <v>0</v>
          </cell>
          <cell r="HL1249">
            <v>0</v>
          </cell>
          <cell r="HM1249">
            <v>0</v>
          </cell>
          <cell r="HN1249">
            <v>0</v>
          </cell>
          <cell r="HO1249">
            <v>0</v>
          </cell>
          <cell r="HP1249">
            <v>0</v>
          </cell>
          <cell r="HQ1249">
            <v>0</v>
          </cell>
          <cell r="HR1249">
            <v>0</v>
          </cell>
          <cell r="HS1249">
            <v>0</v>
          </cell>
          <cell r="HT1249">
            <v>0</v>
          </cell>
          <cell r="HU1249">
            <v>0</v>
          </cell>
          <cell r="HV1249">
            <v>0</v>
          </cell>
          <cell r="HW1249">
            <v>0</v>
          </cell>
          <cell r="HX1249">
            <v>0</v>
          </cell>
          <cell r="HY1249">
            <v>0</v>
          </cell>
          <cell r="HZ1249">
            <v>0</v>
          </cell>
          <cell r="IA1249">
            <v>0</v>
          </cell>
          <cell r="IB1249">
            <v>0</v>
          </cell>
          <cell r="IC1249">
            <v>0</v>
          </cell>
          <cell r="ID1249">
            <v>0</v>
          </cell>
          <cell r="IE1249">
            <v>0</v>
          </cell>
          <cell r="IF1249">
            <v>0</v>
          </cell>
          <cell r="IG1249">
            <v>0</v>
          </cell>
          <cell r="IH1249">
            <v>0</v>
          </cell>
          <cell r="II1249">
            <v>0</v>
          </cell>
          <cell r="IJ1249">
            <v>0</v>
          </cell>
          <cell r="IK1249">
            <v>0</v>
          </cell>
          <cell r="IL1249">
            <v>0</v>
          </cell>
          <cell r="IM1249">
            <v>0</v>
          </cell>
          <cell r="IN1249">
            <v>0</v>
          </cell>
          <cell r="IO1249">
            <v>0</v>
          </cell>
          <cell r="IP1249">
            <v>0</v>
          </cell>
          <cell r="IQ1249">
            <v>0</v>
          </cell>
          <cell r="IR1249">
            <v>0</v>
          </cell>
          <cell r="IS1249">
            <v>0</v>
          </cell>
          <cell r="IT1249">
            <v>0</v>
          </cell>
          <cell r="IU1249">
            <v>0</v>
          </cell>
          <cell r="IV1249">
            <v>0</v>
          </cell>
          <cell r="IW1249">
            <v>0</v>
          </cell>
          <cell r="IX1249">
            <v>0</v>
          </cell>
          <cell r="IY1249">
            <v>0</v>
          </cell>
          <cell r="IZ1249">
            <v>0</v>
          </cell>
          <cell r="JA1249">
            <v>0</v>
          </cell>
          <cell r="JB1249">
            <v>0</v>
          </cell>
          <cell r="JC1249">
            <v>0</v>
          </cell>
          <cell r="JD1249">
            <v>0</v>
          </cell>
          <cell r="JE1249">
            <v>0</v>
          </cell>
          <cell r="JF1249">
            <v>0</v>
          </cell>
          <cell r="JG1249">
            <v>0</v>
          </cell>
          <cell r="JH1249">
            <v>0</v>
          </cell>
          <cell r="JI1249">
            <v>0</v>
          </cell>
          <cell r="JJ1249">
            <v>0</v>
          </cell>
          <cell r="JK1249">
            <v>0</v>
          </cell>
          <cell r="JL1249">
            <v>0</v>
          </cell>
          <cell r="JM1249">
            <v>0</v>
          </cell>
          <cell r="JN1249">
            <v>0</v>
          </cell>
          <cell r="JO1249">
            <v>0</v>
          </cell>
          <cell r="JP1249">
            <v>0</v>
          </cell>
          <cell r="JQ1249">
            <v>0</v>
          </cell>
        </row>
        <row r="1250">
          <cell r="D1250">
            <v>0</v>
          </cell>
          <cell r="F1250">
            <v>0</v>
          </cell>
          <cell r="G1250">
            <v>0</v>
          </cell>
          <cell r="H1250">
            <v>0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>
            <v>0</v>
          </cell>
          <cell r="T1250">
            <v>0</v>
          </cell>
          <cell r="U1250">
            <v>0</v>
          </cell>
          <cell r="V1250">
            <v>0</v>
          </cell>
          <cell r="W1250">
            <v>0</v>
          </cell>
          <cell r="X1250">
            <v>0</v>
          </cell>
          <cell r="Y1250">
            <v>0</v>
          </cell>
          <cell r="Z1250">
            <v>0</v>
          </cell>
          <cell r="AA1250">
            <v>0</v>
          </cell>
          <cell r="AB1250">
            <v>0</v>
          </cell>
          <cell r="AC1250">
            <v>0</v>
          </cell>
          <cell r="AD1250">
            <v>0</v>
          </cell>
          <cell r="AE1250">
            <v>0</v>
          </cell>
          <cell r="AF1250">
            <v>0</v>
          </cell>
          <cell r="AG1250">
            <v>0</v>
          </cell>
          <cell r="AH1250">
            <v>0</v>
          </cell>
          <cell r="AI1250">
            <v>0</v>
          </cell>
          <cell r="AJ1250">
            <v>0</v>
          </cell>
          <cell r="AK1250">
            <v>0</v>
          </cell>
          <cell r="AL1250">
            <v>0</v>
          </cell>
          <cell r="AM1250">
            <v>0</v>
          </cell>
          <cell r="AN1250">
            <v>0</v>
          </cell>
          <cell r="AO1250">
            <v>0</v>
          </cell>
          <cell r="AP1250">
            <v>0</v>
          </cell>
          <cell r="AQ1250">
            <v>0</v>
          </cell>
          <cell r="AR1250">
            <v>0</v>
          </cell>
          <cell r="AS1250">
            <v>0</v>
          </cell>
          <cell r="AT1250">
            <v>0</v>
          </cell>
          <cell r="AU1250">
            <v>0</v>
          </cell>
          <cell r="AV1250">
            <v>0</v>
          </cell>
          <cell r="AW1250">
            <v>0</v>
          </cell>
          <cell r="AX1250">
            <v>0</v>
          </cell>
          <cell r="AY1250">
            <v>0</v>
          </cell>
          <cell r="AZ1250">
            <v>0</v>
          </cell>
          <cell r="BA1250">
            <v>0</v>
          </cell>
          <cell r="BB1250">
            <v>0</v>
          </cell>
          <cell r="BC1250">
            <v>0</v>
          </cell>
          <cell r="BD1250">
            <v>0</v>
          </cell>
          <cell r="BE1250">
            <v>0</v>
          </cell>
          <cell r="BF1250">
            <v>0</v>
          </cell>
          <cell r="BG1250">
            <v>0</v>
          </cell>
          <cell r="BH1250">
            <v>0</v>
          </cell>
          <cell r="BI1250">
            <v>0</v>
          </cell>
          <cell r="BJ1250">
            <v>0</v>
          </cell>
          <cell r="BK1250">
            <v>0</v>
          </cell>
          <cell r="BL1250">
            <v>0</v>
          </cell>
          <cell r="BM1250">
            <v>0</v>
          </cell>
          <cell r="BN1250">
            <v>0</v>
          </cell>
          <cell r="BO1250">
            <v>0</v>
          </cell>
          <cell r="BP1250">
            <v>0</v>
          </cell>
          <cell r="BQ1250">
            <v>0</v>
          </cell>
          <cell r="BR1250">
            <v>0</v>
          </cell>
          <cell r="BS1250">
            <v>0</v>
          </cell>
          <cell r="BT1250">
            <v>0</v>
          </cell>
          <cell r="BU1250">
            <v>0</v>
          </cell>
          <cell r="BV1250">
            <v>0</v>
          </cell>
          <cell r="BW1250">
            <v>0</v>
          </cell>
          <cell r="BX1250">
            <v>0</v>
          </cell>
          <cell r="BY1250">
            <v>0</v>
          </cell>
          <cell r="BZ1250">
            <v>0</v>
          </cell>
          <cell r="CA1250">
            <v>0</v>
          </cell>
          <cell r="CB1250">
            <v>0</v>
          </cell>
          <cell r="CC1250">
            <v>0</v>
          </cell>
          <cell r="CD1250">
            <v>0</v>
          </cell>
          <cell r="CE1250">
            <v>0</v>
          </cell>
          <cell r="CF1250">
            <v>0</v>
          </cell>
          <cell r="CG1250">
            <v>0</v>
          </cell>
          <cell r="CH1250">
            <v>0</v>
          </cell>
          <cell r="CI1250">
            <v>0</v>
          </cell>
          <cell r="CJ1250">
            <v>0</v>
          </cell>
          <cell r="CK1250">
            <v>0</v>
          </cell>
          <cell r="CL1250">
            <v>0</v>
          </cell>
          <cell r="CM1250">
            <v>0</v>
          </cell>
          <cell r="CN1250">
            <v>0</v>
          </cell>
          <cell r="CO1250">
            <v>0</v>
          </cell>
          <cell r="CP1250">
            <v>0</v>
          </cell>
          <cell r="CQ1250">
            <v>0</v>
          </cell>
          <cell r="CR1250">
            <v>0</v>
          </cell>
          <cell r="CS1250">
            <v>0</v>
          </cell>
          <cell r="CT1250">
            <v>0</v>
          </cell>
          <cell r="CU1250">
            <v>0</v>
          </cell>
          <cell r="CV1250">
            <v>0</v>
          </cell>
          <cell r="CW1250">
            <v>0</v>
          </cell>
          <cell r="CX1250">
            <v>0</v>
          </cell>
          <cell r="CY1250">
            <v>0</v>
          </cell>
          <cell r="CZ1250">
            <v>0</v>
          </cell>
          <cell r="DA1250">
            <v>0</v>
          </cell>
          <cell r="DB1250">
            <v>0</v>
          </cell>
          <cell r="DC1250">
            <v>0</v>
          </cell>
          <cell r="DD1250">
            <v>0</v>
          </cell>
          <cell r="DE1250">
            <v>0</v>
          </cell>
          <cell r="DF1250">
            <v>0</v>
          </cell>
          <cell r="DG1250">
            <v>0</v>
          </cell>
          <cell r="DH1250">
            <v>0</v>
          </cell>
          <cell r="DI1250">
            <v>0</v>
          </cell>
          <cell r="DJ1250">
            <v>0</v>
          </cell>
          <cell r="DK1250">
            <v>0</v>
          </cell>
          <cell r="DL1250">
            <v>0</v>
          </cell>
          <cell r="DM1250">
            <v>0</v>
          </cell>
          <cell r="DN1250">
            <v>0</v>
          </cell>
          <cell r="DO1250">
            <v>0</v>
          </cell>
          <cell r="DP1250">
            <v>0</v>
          </cell>
          <cell r="DQ1250">
            <v>0</v>
          </cell>
          <cell r="DR1250">
            <v>0</v>
          </cell>
          <cell r="DS1250">
            <v>0</v>
          </cell>
          <cell r="DT1250">
            <v>0</v>
          </cell>
          <cell r="DU1250">
            <v>0</v>
          </cell>
          <cell r="DV1250">
            <v>0</v>
          </cell>
          <cell r="DW1250">
            <v>0</v>
          </cell>
          <cell r="DX1250">
            <v>0</v>
          </cell>
          <cell r="DY1250">
            <v>0</v>
          </cell>
          <cell r="DZ1250">
            <v>0</v>
          </cell>
          <cell r="EA1250">
            <v>0</v>
          </cell>
          <cell r="EB1250">
            <v>0</v>
          </cell>
          <cell r="EC1250">
            <v>0</v>
          </cell>
          <cell r="ED1250">
            <v>0</v>
          </cell>
          <cell r="EE1250">
            <v>0</v>
          </cell>
          <cell r="EF1250">
            <v>0</v>
          </cell>
          <cell r="EG1250">
            <v>0</v>
          </cell>
          <cell r="EH1250">
            <v>0</v>
          </cell>
          <cell r="EI1250">
            <v>0</v>
          </cell>
          <cell r="EJ1250">
            <v>0</v>
          </cell>
          <cell r="EK1250">
            <v>0</v>
          </cell>
          <cell r="EL1250">
            <v>0</v>
          </cell>
          <cell r="EM1250">
            <v>0</v>
          </cell>
          <cell r="EN1250">
            <v>0</v>
          </cell>
          <cell r="EO1250">
            <v>0</v>
          </cell>
          <cell r="EP1250">
            <v>0</v>
          </cell>
          <cell r="EQ1250">
            <v>0</v>
          </cell>
          <cell r="ER1250">
            <v>0</v>
          </cell>
          <cell r="ES1250">
            <v>0</v>
          </cell>
          <cell r="ET1250">
            <v>0</v>
          </cell>
          <cell r="EU1250">
            <v>0</v>
          </cell>
          <cell r="EV1250">
            <v>0</v>
          </cell>
          <cell r="EW1250">
            <v>0</v>
          </cell>
          <cell r="EX1250">
            <v>0</v>
          </cell>
          <cell r="EY1250">
            <v>0</v>
          </cell>
          <cell r="EZ1250">
            <v>0</v>
          </cell>
          <cell r="FA1250">
            <v>0</v>
          </cell>
          <cell r="FB1250">
            <v>0</v>
          </cell>
          <cell r="FC1250">
            <v>0</v>
          </cell>
          <cell r="FD1250">
            <v>0</v>
          </cell>
          <cell r="FE1250">
            <v>0</v>
          </cell>
          <cell r="FF1250">
            <v>0</v>
          </cell>
          <cell r="FG1250">
            <v>0</v>
          </cell>
          <cell r="FH1250">
            <v>0</v>
          </cell>
          <cell r="FI1250">
            <v>0</v>
          </cell>
          <cell r="FJ1250">
            <v>0</v>
          </cell>
          <cell r="FK1250">
            <v>0</v>
          </cell>
          <cell r="FL1250">
            <v>0</v>
          </cell>
          <cell r="FM1250">
            <v>0</v>
          </cell>
          <cell r="FN1250">
            <v>0</v>
          </cell>
          <cell r="FO1250">
            <v>0</v>
          </cell>
          <cell r="FP1250">
            <v>0</v>
          </cell>
          <cell r="FQ1250">
            <v>0</v>
          </cell>
          <cell r="FR1250">
            <v>0</v>
          </cell>
          <cell r="FS1250">
            <v>0</v>
          </cell>
          <cell r="FT1250">
            <v>0</v>
          </cell>
          <cell r="FU1250">
            <v>0</v>
          </cell>
          <cell r="FV1250">
            <v>0</v>
          </cell>
          <cell r="FW1250">
            <v>0</v>
          </cell>
          <cell r="FX1250">
            <v>0</v>
          </cell>
          <cell r="FY1250">
            <v>0</v>
          </cell>
          <cell r="FZ1250">
            <v>0</v>
          </cell>
          <cell r="GA1250">
            <v>0</v>
          </cell>
          <cell r="GB1250">
            <v>0</v>
          </cell>
          <cell r="GC1250">
            <v>0</v>
          </cell>
          <cell r="GD1250">
            <v>0</v>
          </cell>
          <cell r="GE1250">
            <v>0</v>
          </cell>
          <cell r="GF1250">
            <v>0</v>
          </cell>
          <cell r="GG1250">
            <v>0</v>
          </cell>
          <cell r="GH1250">
            <v>0</v>
          </cell>
          <cell r="GI1250">
            <v>0</v>
          </cell>
          <cell r="GJ1250">
            <v>0</v>
          </cell>
          <cell r="GK1250">
            <v>0</v>
          </cell>
          <cell r="GL1250">
            <v>0</v>
          </cell>
          <cell r="GM1250">
            <v>0</v>
          </cell>
          <cell r="GN1250">
            <v>0</v>
          </cell>
          <cell r="GO1250">
            <v>0</v>
          </cell>
          <cell r="GP1250">
            <v>0</v>
          </cell>
          <cell r="GQ1250">
            <v>0</v>
          </cell>
          <cell r="GR1250">
            <v>0</v>
          </cell>
          <cell r="GS1250">
            <v>0</v>
          </cell>
          <cell r="GT1250">
            <v>0</v>
          </cell>
          <cell r="GU1250">
            <v>0</v>
          </cell>
          <cell r="GV1250">
            <v>0</v>
          </cell>
          <cell r="GW1250">
            <v>0</v>
          </cell>
          <cell r="GX1250">
            <v>0</v>
          </cell>
          <cell r="GY1250">
            <v>0</v>
          </cell>
          <cell r="GZ1250">
            <v>0</v>
          </cell>
          <cell r="HA1250">
            <v>0</v>
          </cell>
          <cell r="HB1250">
            <v>0</v>
          </cell>
          <cell r="HC1250">
            <v>0</v>
          </cell>
          <cell r="HD1250">
            <v>0</v>
          </cell>
          <cell r="HE1250">
            <v>0</v>
          </cell>
          <cell r="HF1250">
            <v>0</v>
          </cell>
          <cell r="HG1250">
            <v>0</v>
          </cell>
          <cell r="HH1250">
            <v>0</v>
          </cell>
          <cell r="HI1250">
            <v>0</v>
          </cell>
          <cell r="HJ1250">
            <v>0</v>
          </cell>
          <cell r="HK1250">
            <v>0</v>
          </cell>
          <cell r="HL1250">
            <v>0</v>
          </cell>
          <cell r="HM1250">
            <v>0</v>
          </cell>
          <cell r="HN1250">
            <v>0</v>
          </cell>
          <cell r="HO1250">
            <v>0</v>
          </cell>
          <cell r="HP1250">
            <v>0</v>
          </cell>
          <cell r="HQ1250">
            <v>0</v>
          </cell>
          <cell r="HR1250">
            <v>0</v>
          </cell>
          <cell r="HS1250">
            <v>0</v>
          </cell>
          <cell r="HT1250">
            <v>0</v>
          </cell>
          <cell r="HU1250">
            <v>0</v>
          </cell>
          <cell r="HV1250">
            <v>0</v>
          </cell>
          <cell r="HW1250">
            <v>0</v>
          </cell>
          <cell r="HX1250">
            <v>0</v>
          </cell>
          <cell r="HY1250">
            <v>0</v>
          </cell>
          <cell r="HZ1250">
            <v>0</v>
          </cell>
          <cell r="IA1250">
            <v>0</v>
          </cell>
          <cell r="IB1250">
            <v>0</v>
          </cell>
          <cell r="IC1250">
            <v>0</v>
          </cell>
          <cell r="ID1250">
            <v>0</v>
          </cell>
          <cell r="IE1250">
            <v>0</v>
          </cell>
          <cell r="IF1250">
            <v>0</v>
          </cell>
          <cell r="IG1250">
            <v>0</v>
          </cell>
          <cell r="IH1250">
            <v>0</v>
          </cell>
          <cell r="II1250">
            <v>0</v>
          </cell>
          <cell r="IJ1250">
            <v>0</v>
          </cell>
          <cell r="IK1250">
            <v>0</v>
          </cell>
          <cell r="IL1250">
            <v>0</v>
          </cell>
          <cell r="IM1250">
            <v>0</v>
          </cell>
          <cell r="IN1250">
            <v>0</v>
          </cell>
          <cell r="IO1250">
            <v>0</v>
          </cell>
          <cell r="IP1250">
            <v>0</v>
          </cell>
          <cell r="IQ1250">
            <v>0</v>
          </cell>
          <cell r="IR1250">
            <v>0</v>
          </cell>
          <cell r="IS1250">
            <v>0</v>
          </cell>
          <cell r="IT1250">
            <v>0</v>
          </cell>
          <cell r="IU1250">
            <v>0</v>
          </cell>
          <cell r="IV1250">
            <v>0</v>
          </cell>
          <cell r="IW1250">
            <v>0</v>
          </cell>
          <cell r="IX1250">
            <v>0</v>
          </cell>
          <cell r="IY1250">
            <v>0</v>
          </cell>
          <cell r="IZ1250">
            <v>0</v>
          </cell>
          <cell r="JA1250">
            <v>0</v>
          </cell>
          <cell r="JB1250">
            <v>0</v>
          </cell>
          <cell r="JC1250">
            <v>0</v>
          </cell>
          <cell r="JD1250">
            <v>0</v>
          </cell>
          <cell r="JE1250">
            <v>0</v>
          </cell>
          <cell r="JF1250">
            <v>0</v>
          </cell>
          <cell r="JG1250">
            <v>0</v>
          </cell>
          <cell r="JH1250">
            <v>0</v>
          </cell>
          <cell r="JI1250">
            <v>0</v>
          </cell>
          <cell r="JJ1250">
            <v>0</v>
          </cell>
          <cell r="JK1250">
            <v>0</v>
          </cell>
          <cell r="JL1250">
            <v>0</v>
          </cell>
          <cell r="JM1250">
            <v>0</v>
          </cell>
          <cell r="JN1250">
            <v>0</v>
          </cell>
          <cell r="JO1250">
            <v>0</v>
          </cell>
          <cell r="JP1250">
            <v>0</v>
          </cell>
          <cell r="JQ1250">
            <v>0</v>
          </cell>
        </row>
        <row r="1251">
          <cell r="D1251">
            <v>0</v>
          </cell>
          <cell r="F1251">
            <v>0</v>
          </cell>
          <cell r="G1251">
            <v>0</v>
          </cell>
          <cell r="H1251">
            <v>0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  <cell r="Q1251">
            <v>0</v>
          </cell>
          <cell r="R1251">
            <v>0</v>
          </cell>
          <cell r="S1251">
            <v>0</v>
          </cell>
          <cell r="T1251">
            <v>0</v>
          </cell>
          <cell r="U1251">
            <v>0</v>
          </cell>
          <cell r="V1251">
            <v>0</v>
          </cell>
          <cell r="W1251">
            <v>0</v>
          </cell>
          <cell r="X1251">
            <v>0</v>
          </cell>
          <cell r="Y1251">
            <v>0</v>
          </cell>
          <cell r="Z1251">
            <v>0</v>
          </cell>
          <cell r="AA1251">
            <v>0</v>
          </cell>
          <cell r="AB1251">
            <v>0</v>
          </cell>
          <cell r="AC1251">
            <v>0</v>
          </cell>
          <cell r="AD1251">
            <v>0</v>
          </cell>
          <cell r="AE1251">
            <v>0</v>
          </cell>
          <cell r="AF1251">
            <v>0</v>
          </cell>
          <cell r="AG1251">
            <v>0</v>
          </cell>
          <cell r="AH1251">
            <v>0</v>
          </cell>
          <cell r="AI1251">
            <v>0</v>
          </cell>
          <cell r="AJ1251">
            <v>0</v>
          </cell>
          <cell r="AK1251">
            <v>0</v>
          </cell>
          <cell r="AL1251">
            <v>0</v>
          </cell>
          <cell r="AM1251">
            <v>0</v>
          </cell>
          <cell r="AN1251">
            <v>0</v>
          </cell>
          <cell r="AO1251">
            <v>0</v>
          </cell>
          <cell r="AP1251">
            <v>0</v>
          </cell>
          <cell r="AQ1251">
            <v>0</v>
          </cell>
          <cell r="AR1251">
            <v>0</v>
          </cell>
          <cell r="AS1251">
            <v>0</v>
          </cell>
          <cell r="AT1251">
            <v>0</v>
          </cell>
          <cell r="AU1251">
            <v>0</v>
          </cell>
          <cell r="AV1251">
            <v>0</v>
          </cell>
          <cell r="AW1251">
            <v>0</v>
          </cell>
          <cell r="AX1251">
            <v>0</v>
          </cell>
          <cell r="AY1251">
            <v>0</v>
          </cell>
          <cell r="AZ1251">
            <v>0</v>
          </cell>
          <cell r="BA1251">
            <v>0</v>
          </cell>
          <cell r="BB1251">
            <v>0</v>
          </cell>
          <cell r="BC1251">
            <v>0</v>
          </cell>
          <cell r="BD1251">
            <v>0</v>
          </cell>
          <cell r="BE1251">
            <v>0</v>
          </cell>
          <cell r="BF1251">
            <v>0</v>
          </cell>
          <cell r="BG1251">
            <v>0</v>
          </cell>
          <cell r="BH1251">
            <v>0</v>
          </cell>
          <cell r="BI1251">
            <v>0</v>
          </cell>
          <cell r="BJ1251">
            <v>0</v>
          </cell>
          <cell r="BK1251">
            <v>0</v>
          </cell>
          <cell r="BL1251">
            <v>0</v>
          </cell>
          <cell r="BM1251">
            <v>0</v>
          </cell>
          <cell r="BN1251">
            <v>0</v>
          </cell>
          <cell r="BO1251">
            <v>0</v>
          </cell>
          <cell r="BP1251">
            <v>0</v>
          </cell>
          <cell r="BQ1251">
            <v>0</v>
          </cell>
          <cell r="BR1251">
            <v>0</v>
          </cell>
          <cell r="BS1251">
            <v>0</v>
          </cell>
          <cell r="BT1251">
            <v>0</v>
          </cell>
          <cell r="BU1251">
            <v>0</v>
          </cell>
          <cell r="BV1251">
            <v>0</v>
          </cell>
          <cell r="BW1251">
            <v>0</v>
          </cell>
          <cell r="BX1251">
            <v>0</v>
          </cell>
          <cell r="BY1251">
            <v>0</v>
          </cell>
          <cell r="BZ1251">
            <v>0</v>
          </cell>
          <cell r="CA1251">
            <v>0</v>
          </cell>
          <cell r="CB1251">
            <v>0</v>
          </cell>
          <cell r="CC1251">
            <v>0</v>
          </cell>
          <cell r="CD1251">
            <v>0</v>
          </cell>
          <cell r="CE1251">
            <v>0</v>
          </cell>
          <cell r="CF1251">
            <v>0</v>
          </cell>
          <cell r="CG1251">
            <v>0</v>
          </cell>
          <cell r="CH1251">
            <v>0</v>
          </cell>
          <cell r="CI1251">
            <v>0</v>
          </cell>
          <cell r="CJ1251">
            <v>0</v>
          </cell>
          <cell r="CK1251">
            <v>0</v>
          </cell>
          <cell r="CL1251">
            <v>0</v>
          </cell>
          <cell r="CM1251">
            <v>0</v>
          </cell>
          <cell r="CN1251">
            <v>0</v>
          </cell>
          <cell r="CO1251">
            <v>0</v>
          </cell>
          <cell r="CP1251">
            <v>0</v>
          </cell>
          <cell r="CQ1251">
            <v>0</v>
          </cell>
          <cell r="CR1251">
            <v>0</v>
          </cell>
          <cell r="CS1251">
            <v>0</v>
          </cell>
          <cell r="CT1251">
            <v>0</v>
          </cell>
          <cell r="CU1251">
            <v>0</v>
          </cell>
          <cell r="CV1251">
            <v>0</v>
          </cell>
          <cell r="CW1251">
            <v>0</v>
          </cell>
          <cell r="CX1251">
            <v>0</v>
          </cell>
          <cell r="CY1251">
            <v>0</v>
          </cell>
          <cell r="CZ1251">
            <v>0</v>
          </cell>
          <cell r="DA1251">
            <v>0</v>
          </cell>
          <cell r="DB1251">
            <v>0</v>
          </cell>
          <cell r="DC1251">
            <v>0</v>
          </cell>
          <cell r="DD1251">
            <v>0</v>
          </cell>
          <cell r="DE1251">
            <v>0</v>
          </cell>
          <cell r="DF1251">
            <v>0</v>
          </cell>
          <cell r="DG1251">
            <v>0</v>
          </cell>
          <cell r="DH1251">
            <v>0</v>
          </cell>
          <cell r="DI1251">
            <v>0</v>
          </cell>
          <cell r="DJ1251">
            <v>0</v>
          </cell>
          <cell r="DK1251">
            <v>0</v>
          </cell>
          <cell r="DL1251">
            <v>0</v>
          </cell>
          <cell r="DM1251">
            <v>0</v>
          </cell>
          <cell r="DN1251">
            <v>0</v>
          </cell>
          <cell r="DO1251">
            <v>0</v>
          </cell>
          <cell r="DP1251">
            <v>0</v>
          </cell>
          <cell r="DQ1251">
            <v>0</v>
          </cell>
          <cell r="DR1251">
            <v>0</v>
          </cell>
          <cell r="DS1251">
            <v>0</v>
          </cell>
          <cell r="DT1251">
            <v>0</v>
          </cell>
          <cell r="DU1251">
            <v>0</v>
          </cell>
          <cell r="DV1251">
            <v>0</v>
          </cell>
          <cell r="DW1251">
            <v>0</v>
          </cell>
          <cell r="DX1251">
            <v>0</v>
          </cell>
          <cell r="DY1251">
            <v>0</v>
          </cell>
          <cell r="DZ1251">
            <v>0</v>
          </cell>
          <cell r="EA1251">
            <v>0</v>
          </cell>
          <cell r="EB1251">
            <v>0</v>
          </cell>
          <cell r="EC1251">
            <v>0</v>
          </cell>
          <cell r="ED1251">
            <v>0</v>
          </cell>
          <cell r="EE1251">
            <v>0</v>
          </cell>
          <cell r="EF1251">
            <v>0</v>
          </cell>
          <cell r="EG1251">
            <v>0</v>
          </cell>
          <cell r="EH1251">
            <v>0</v>
          </cell>
          <cell r="EI1251">
            <v>0</v>
          </cell>
          <cell r="EJ1251">
            <v>0</v>
          </cell>
          <cell r="EK1251">
            <v>0</v>
          </cell>
          <cell r="EL1251">
            <v>0</v>
          </cell>
          <cell r="EM1251">
            <v>0</v>
          </cell>
          <cell r="EN1251">
            <v>0</v>
          </cell>
          <cell r="EO1251">
            <v>0</v>
          </cell>
          <cell r="EP1251">
            <v>0</v>
          </cell>
          <cell r="EQ1251">
            <v>0</v>
          </cell>
          <cell r="ER1251">
            <v>0</v>
          </cell>
          <cell r="ES1251">
            <v>0</v>
          </cell>
          <cell r="ET1251">
            <v>0</v>
          </cell>
          <cell r="EU1251">
            <v>0</v>
          </cell>
          <cell r="EV1251">
            <v>0</v>
          </cell>
          <cell r="EW1251">
            <v>0</v>
          </cell>
          <cell r="EX1251">
            <v>0</v>
          </cell>
          <cell r="EY1251">
            <v>0</v>
          </cell>
          <cell r="EZ1251">
            <v>0</v>
          </cell>
          <cell r="FA1251">
            <v>0</v>
          </cell>
          <cell r="FB1251">
            <v>0</v>
          </cell>
          <cell r="FC1251">
            <v>0</v>
          </cell>
          <cell r="FD1251">
            <v>0</v>
          </cell>
          <cell r="FE1251">
            <v>0</v>
          </cell>
          <cell r="FF1251">
            <v>0</v>
          </cell>
          <cell r="FG1251">
            <v>0</v>
          </cell>
          <cell r="FH1251">
            <v>0</v>
          </cell>
          <cell r="FI1251">
            <v>0</v>
          </cell>
          <cell r="FJ1251">
            <v>0</v>
          </cell>
          <cell r="FK1251">
            <v>0</v>
          </cell>
          <cell r="FL1251">
            <v>0</v>
          </cell>
          <cell r="FM1251">
            <v>0</v>
          </cell>
          <cell r="FN1251">
            <v>0</v>
          </cell>
          <cell r="FO1251">
            <v>0</v>
          </cell>
          <cell r="FP1251">
            <v>0</v>
          </cell>
          <cell r="FQ1251">
            <v>0</v>
          </cell>
          <cell r="FR1251">
            <v>0</v>
          </cell>
          <cell r="FS1251">
            <v>0</v>
          </cell>
          <cell r="FT1251">
            <v>0</v>
          </cell>
          <cell r="FU1251">
            <v>0</v>
          </cell>
          <cell r="FV1251">
            <v>0</v>
          </cell>
          <cell r="FW1251">
            <v>0</v>
          </cell>
          <cell r="FX1251">
            <v>0</v>
          </cell>
          <cell r="FY1251">
            <v>0</v>
          </cell>
          <cell r="FZ1251">
            <v>0</v>
          </cell>
          <cell r="GA1251">
            <v>0</v>
          </cell>
          <cell r="GB1251">
            <v>0</v>
          </cell>
          <cell r="GC1251">
            <v>0</v>
          </cell>
          <cell r="GD1251">
            <v>0</v>
          </cell>
          <cell r="GE1251">
            <v>0</v>
          </cell>
          <cell r="GF1251">
            <v>0</v>
          </cell>
          <cell r="GG1251">
            <v>0</v>
          </cell>
          <cell r="GH1251">
            <v>0</v>
          </cell>
          <cell r="GI1251">
            <v>0</v>
          </cell>
          <cell r="GJ1251">
            <v>0</v>
          </cell>
          <cell r="GK1251">
            <v>0</v>
          </cell>
          <cell r="GL1251">
            <v>0</v>
          </cell>
          <cell r="GM1251">
            <v>0</v>
          </cell>
          <cell r="GN1251">
            <v>0</v>
          </cell>
          <cell r="GO1251">
            <v>0</v>
          </cell>
          <cell r="GP1251">
            <v>0</v>
          </cell>
          <cell r="GQ1251">
            <v>0</v>
          </cell>
          <cell r="GR1251">
            <v>0</v>
          </cell>
          <cell r="GS1251">
            <v>0</v>
          </cell>
          <cell r="GT1251">
            <v>0</v>
          </cell>
          <cell r="GU1251">
            <v>0</v>
          </cell>
          <cell r="GV1251">
            <v>0</v>
          </cell>
          <cell r="GW1251">
            <v>0</v>
          </cell>
          <cell r="GX1251">
            <v>0</v>
          </cell>
          <cell r="GY1251">
            <v>0</v>
          </cell>
          <cell r="GZ1251">
            <v>0</v>
          </cell>
          <cell r="HA1251">
            <v>0</v>
          </cell>
          <cell r="HB1251">
            <v>0</v>
          </cell>
          <cell r="HC1251">
            <v>0</v>
          </cell>
          <cell r="HD1251">
            <v>0</v>
          </cell>
          <cell r="HE1251">
            <v>0</v>
          </cell>
          <cell r="HF1251">
            <v>0</v>
          </cell>
          <cell r="HG1251">
            <v>0</v>
          </cell>
          <cell r="HH1251">
            <v>0</v>
          </cell>
          <cell r="HI1251">
            <v>0</v>
          </cell>
          <cell r="HJ1251">
            <v>0</v>
          </cell>
          <cell r="HK1251">
            <v>0</v>
          </cell>
          <cell r="HL1251">
            <v>0</v>
          </cell>
          <cell r="HM1251">
            <v>0</v>
          </cell>
          <cell r="HN1251">
            <v>0</v>
          </cell>
          <cell r="HO1251">
            <v>0</v>
          </cell>
          <cell r="HP1251">
            <v>0</v>
          </cell>
          <cell r="HQ1251">
            <v>0</v>
          </cell>
          <cell r="HR1251">
            <v>0</v>
          </cell>
          <cell r="HS1251">
            <v>0</v>
          </cell>
          <cell r="HT1251">
            <v>0</v>
          </cell>
          <cell r="HU1251">
            <v>0</v>
          </cell>
          <cell r="HV1251">
            <v>0</v>
          </cell>
          <cell r="HW1251">
            <v>0</v>
          </cell>
          <cell r="HX1251">
            <v>0</v>
          </cell>
          <cell r="HY1251">
            <v>0</v>
          </cell>
          <cell r="HZ1251">
            <v>0</v>
          </cell>
          <cell r="IA1251">
            <v>0</v>
          </cell>
          <cell r="IB1251">
            <v>0</v>
          </cell>
          <cell r="IC1251">
            <v>0</v>
          </cell>
          <cell r="ID1251">
            <v>0</v>
          </cell>
          <cell r="IE1251">
            <v>0</v>
          </cell>
          <cell r="IF1251">
            <v>0</v>
          </cell>
          <cell r="IG1251">
            <v>0</v>
          </cell>
          <cell r="IH1251">
            <v>0</v>
          </cell>
          <cell r="II1251">
            <v>0</v>
          </cell>
          <cell r="IJ1251">
            <v>0</v>
          </cell>
          <cell r="IK1251">
            <v>0</v>
          </cell>
          <cell r="IL1251">
            <v>0</v>
          </cell>
          <cell r="IM1251">
            <v>0</v>
          </cell>
          <cell r="IN1251">
            <v>0</v>
          </cell>
          <cell r="IO1251">
            <v>0</v>
          </cell>
          <cell r="IP1251">
            <v>0</v>
          </cell>
          <cell r="IQ1251">
            <v>0</v>
          </cell>
          <cell r="IR1251">
            <v>0</v>
          </cell>
          <cell r="IS1251">
            <v>0</v>
          </cell>
          <cell r="IT1251">
            <v>0</v>
          </cell>
          <cell r="IU1251">
            <v>0</v>
          </cell>
          <cell r="IV1251">
            <v>0</v>
          </cell>
          <cell r="IW1251">
            <v>0</v>
          </cell>
          <cell r="IX1251">
            <v>0</v>
          </cell>
          <cell r="IY1251">
            <v>0</v>
          </cell>
          <cell r="IZ1251">
            <v>0</v>
          </cell>
          <cell r="JA1251">
            <v>0</v>
          </cell>
          <cell r="JB1251">
            <v>0</v>
          </cell>
          <cell r="JC1251">
            <v>0</v>
          </cell>
          <cell r="JD1251">
            <v>0</v>
          </cell>
          <cell r="JE1251">
            <v>0</v>
          </cell>
          <cell r="JF1251">
            <v>0</v>
          </cell>
          <cell r="JG1251">
            <v>0</v>
          </cell>
          <cell r="JH1251">
            <v>0</v>
          </cell>
          <cell r="JI1251">
            <v>0</v>
          </cell>
          <cell r="JJ1251">
            <v>0</v>
          </cell>
          <cell r="JK1251">
            <v>0</v>
          </cell>
          <cell r="JL1251">
            <v>0</v>
          </cell>
          <cell r="JM1251">
            <v>0</v>
          </cell>
          <cell r="JN1251">
            <v>0</v>
          </cell>
          <cell r="JO1251">
            <v>0</v>
          </cell>
          <cell r="JP1251">
            <v>0</v>
          </cell>
          <cell r="JQ1251">
            <v>0</v>
          </cell>
        </row>
        <row r="1252">
          <cell r="D1252">
            <v>0</v>
          </cell>
          <cell r="F1252">
            <v>0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0</v>
          </cell>
          <cell r="R1252">
            <v>0</v>
          </cell>
          <cell r="S1252">
            <v>0</v>
          </cell>
          <cell r="T1252">
            <v>0</v>
          </cell>
          <cell r="U1252">
            <v>0</v>
          </cell>
          <cell r="V1252">
            <v>0</v>
          </cell>
          <cell r="W1252">
            <v>0</v>
          </cell>
          <cell r="X1252">
            <v>0</v>
          </cell>
          <cell r="Y1252">
            <v>0</v>
          </cell>
          <cell r="Z1252">
            <v>0</v>
          </cell>
          <cell r="AA1252">
            <v>0</v>
          </cell>
          <cell r="AB1252">
            <v>0</v>
          </cell>
          <cell r="AC1252">
            <v>0</v>
          </cell>
          <cell r="AD1252">
            <v>0</v>
          </cell>
          <cell r="AE1252">
            <v>0</v>
          </cell>
          <cell r="AF1252">
            <v>0</v>
          </cell>
          <cell r="AG1252">
            <v>0</v>
          </cell>
          <cell r="AH1252">
            <v>0</v>
          </cell>
          <cell r="AI1252">
            <v>0</v>
          </cell>
          <cell r="AJ1252">
            <v>0</v>
          </cell>
          <cell r="AK1252">
            <v>0</v>
          </cell>
          <cell r="AL1252">
            <v>0</v>
          </cell>
          <cell r="AM1252">
            <v>0</v>
          </cell>
          <cell r="AN1252">
            <v>0</v>
          </cell>
          <cell r="AO1252">
            <v>0</v>
          </cell>
          <cell r="AP1252">
            <v>0</v>
          </cell>
          <cell r="AQ1252">
            <v>0</v>
          </cell>
          <cell r="AR1252">
            <v>0</v>
          </cell>
          <cell r="AS1252">
            <v>0</v>
          </cell>
          <cell r="AT1252">
            <v>0</v>
          </cell>
          <cell r="AU1252">
            <v>0</v>
          </cell>
          <cell r="AV1252">
            <v>0</v>
          </cell>
          <cell r="AW1252">
            <v>0</v>
          </cell>
          <cell r="AX1252">
            <v>0</v>
          </cell>
          <cell r="AY1252">
            <v>0</v>
          </cell>
          <cell r="AZ1252">
            <v>0</v>
          </cell>
          <cell r="BA1252">
            <v>0</v>
          </cell>
          <cell r="BB1252">
            <v>0</v>
          </cell>
          <cell r="BC1252">
            <v>0</v>
          </cell>
          <cell r="BD1252">
            <v>0</v>
          </cell>
          <cell r="BE1252">
            <v>0</v>
          </cell>
          <cell r="BF1252">
            <v>0</v>
          </cell>
          <cell r="BG1252">
            <v>0</v>
          </cell>
          <cell r="BH1252">
            <v>0</v>
          </cell>
          <cell r="BI1252">
            <v>0</v>
          </cell>
          <cell r="BJ1252">
            <v>0</v>
          </cell>
          <cell r="BK1252">
            <v>0</v>
          </cell>
          <cell r="BL1252">
            <v>0</v>
          </cell>
          <cell r="BM1252">
            <v>0</v>
          </cell>
          <cell r="BN1252">
            <v>0</v>
          </cell>
          <cell r="BO1252">
            <v>0</v>
          </cell>
          <cell r="BP1252">
            <v>0</v>
          </cell>
          <cell r="BQ1252">
            <v>0</v>
          </cell>
          <cell r="BR1252">
            <v>0</v>
          </cell>
          <cell r="BS1252">
            <v>0</v>
          </cell>
          <cell r="BT1252">
            <v>0</v>
          </cell>
          <cell r="BU1252">
            <v>0</v>
          </cell>
          <cell r="BV1252">
            <v>0</v>
          </cell>
          <cell r="BW1252">
            <v>0</v>
          </cell>
          <cell r="BX1252">
            <v>0</v>
          </cell>
          <cell r="BY1252">
            <v>0</v>
          </cell>
          <cell r="BZ1252">
            <v>0</v>
          </cell>
          <cell r="CA1252">
            <v>0</v>
          </cell>
          <cell r="CB1252">
            <v>0</v>
          </cell>
          <cell r="CC1252">
            <v>0</v>
          </cell>
          <cell r="CD1252">
            <v>0</v>
          </cell>
          <cell r="CE1252">
            <v>0</v>
          </cell>
          <cell r="CF1252">
            <v>0</v>
          </cell>
          <cell r="CG1252">
            <v>0</v>
          </cell>
          <cell r="CH1252">
            <v>0</v>
          </cell>
          <cell r="CI1252">
            <v>0</v>
          </cell>
          <cell r="CJ1252">
            <v>0</v>
          </cell>
          <cell r="CK1252">
            <v>0</v>
          </cell>
          <cell r="CL1252">
            <v>0</v>
          </cell>
          <cell r="CM1252">
            <v>0</v>
          </cell>
          <cell r="CN1252">
            <v>0</v>
          </cell>
          <cell r="CO1252">
            <v>0</v>
          </cell>
          <cell r="CP1252">
            <v>0</v>
          </cell>
          <cell r="CQ1252">
            <v>0</v>
          </cell>
          <cell r="CR1252">
            <v>0</v>
          </cell>
          <cell r="CS1252">
            <v>0</v>
          </cell>
          <cell r="CT1252">
            <v>0</v>
          </cell>
          <cell r="CU1252">
            <v>0</v>
          </cell>
          <cell r="CV1252">
            <v>0</v>
          </cell>
          <cell r="CW1252">
            <v>0</v>
          </cell>
          <cell r="CX1252">
            <v>0</v>
          </cell>
          <cell r="CY1252">
            <v>0</v>
          </cell>
          <cell r="CZ1252">
            <v>0</v>
          </cell>
          <cell r="DA1252">
            <v>0</v>
          </cell>
          <cell r="DB1252">
            <v>0</v>
          </cell>
          <cell r="DC1252">
            <v>0</v>
          </cell>
          <cell r="DD1252">
            <v>0</v>
          </cell>
          <cell r="DE1252">
            <v>0</v>
          </cell>
          <cell r="DF1252">
            <v>0</v>
          </cell>
          <cell r="DG1252">
            <v>0</v>
          </cell>
          <cell r="DH1252">
            <v>0</v>
          </cell>
          <cell r="DI1252">
            <v>0</v>
          </cell>
          <cell r="DJ1252">
            <v>0</v>
          </cell>
          <cell r="DK1252">
            <v>0</v>
          </cell>
          <cell r="DL1252">
            <v>0</v>
          </cell>
          <cell r="DM1252">
            <v>0</v>
          </cell>
          <cell r="DN1252">
            <v>0</v>
          </cell>
          <cell r="DO1252">
            <v>0</v>
          </cell>
          <cell r="DP1252">
            <v>0</v>
          </cell>
          <cell r="DQ1252">
            <v>0</v>
          </cell>
          <cell r="DR1252">
            <v>0</v>
          </cell>
          <cell r="DS1252">
            <v>0</v>
          </cell>
          <cell r="DT1252">
            <v>0</v>
          </cell>
          <cell r="DU1252">
            <v>0</v>
          </cell>
          <cell r="DV1252">
            <v>0</v>
          </cell>
          <cell r="DW1252">
            <v>0</v>
          </cell>
          <cell r="DX1252">
            <v>0</v>
          </cell>
          <cell r="DY1252">
            <v>0</v>
          </cell>
          <cell r="DZ1252">
            <v>0</v>
          </cell>
          <cell r="EA1252">
            <v>0</v>
          </cell>
          <cell r="EB1252">
            <v>0</v>
          </cell>
          <cell r="EC1252">
            <v>0</v>
          </cell>
          <cell r="ED1252">
            <v>0</v>
          </cell>
          <cell r="EE1252">
            <v>0</v>
          </cell>
          <cell r="EF1252">
            <v>0</v>
          </cell>
          <cell r="EG1252">
            <v>0</v>
          </cell>
          <cell r="EH1252">
            <v>0</v>
          </cell>
          <cell r="EI1252">
            <v>0</v>
          </cell>
          <cell r="EJ1252">
            <v>0</v>
          </cell>
          <cell r="EK1252">
            <v>0</v>
          </cell>
          <cell r="EL1252">
            <v>0</v>
          </cell>
          <cell r="EM1252">
            <v>0</v>
          </cell>
          <cell r="EN1252">
            <v>0</v>
          </cell>
          <cell r="EO1252">
            <v>0</v>
          </cell>
          <cell r="EP1252">
            <v>0</v>
          </cell>
          <cell r="EQ1252">
            <v>0</v>
          </cell>
          <cell r="ER1252">
            <v>0</v>
          </cell>
          <cell r="ES1252">
            <v>0</v>
          </cell>
          <cell r="ET1252">
            <v>0</v>
          </cell>
          <cell r="EU1252">
            <v>0</v>
          </cell>
          <cell r="EV1252">
            <v>0</v>
          </cell>
          <cell r="EW1252">
            <v>0</v>
          </cell>
          <cell r="EX1252">
            <v>0</v>
          </cell>
          <cell r="EY1252">
            <v>0</v>
          </cell>
          <cell r="EZ1252">
            <v>0</v>
          </cell>
          <cell r="FA1252">
            <v>0</v>
          </cell>
          <cell r="FB1252">
            <v>0</v>
          </cell>
          <cell r="FC1252">
            <v>0</v>
          </cell>
          <cell r="FD1252">
            <v>0</v>
          </cell>
          <cell r="FE1252">
            <v>0</v>
          </cell>
          <cell r="FF1252">
            <v>0</v>
          </cell>
          <cell r="FG1252">
            <v>0</v>
          </cell>
          <cell r="FH1252">
            <v>0</v>
          </cell>
          <cell r="FI1252">
            <v>0</v>
          </cell>
          <cell r="FJ1252">
            <v>0</v>
          </cell>
          <cell r="FK1252">
            <v>0</v>
          </cell>
          <cell r="FL1252">
            <v>0</v>
          </cell>
          <cell r="FM1252">
            <v>0</v>
          </cell>
          <cell r="FN1252">
            <v>0</v>
          </cell>
          <cell r="FO1252">
            <v>0</v>
          </cell>
          <cell r="FP1252">
            <v>0</v>
          </cell>
          <cell r="FQ1252">
            <v>0</v>
          </cell>
          <cell r="FR1252">
            <v>0</v>
          </cell>
          <cell r="FS1252">
            <v>0</v>
          </cell>
          <cell r="FT1252">
            <v>0</v>
          </cell>
          <cell r="FU1252">
            <v>0</v>
          </cell>
          <cell r="FV1252">
            <v>0</v>
          </cell>
          <cell r="FW1252">
            <v>0</v>
          </cell>
          <cell r="FX1252">
            <v>0</v>
          </cell>
          <cell r="FY1252">
            <v>0</v>
          </cell>
          <cell r="FZ1252">
            <v>0</v>
          </cell>
          <cell r="GA1252">
            <v>0</v>
          </cell>
          <cell r="GB1252">
            <v>0</v>
          </cell>
          <cell r="GC1252">
            <v>0</v>
          </cell>
          <cell r="GD1252">
            <v>0</v>
          </cell>
          <cell r="GE1252">
            <v>0</v>
          </cell>
          <cell r="GF1252">
            <v>0</v>
          </cell>
          <cell r="GG1252">
            <v>0</v>
          </cell>
          <cell r="GH1252">
            <v>0</v>
          </cell>
          <cell r="GI1252">
            <v>0</v>
          </cell>
          <cell r="GJ1252">
            <v>0</v>
          </cell>
          <cell r="GK1252">
            <v>0</v>
          </cell>
          <cell r="GL1252">
            <v>0</v>
          </cell>
          <cell r="GM1252">
            <v>0</v>
          </cell>
          <cell r="GN1252">
            <v>0</v>
          </cell>
          <cell r="GO1252">
            <v>0</v>
          </cell>
          <cell r="GP1252">
            <v>0</v>
          </cell>
          <cell r="GQ1252">
            <v>0</v>
          </cell>
          <cell r="GR1252">
            <v>0</v>
          </cell>
          <cell r="GS1252">
            <v>0</v>
          </cell>
          <cell r="GT1252">
            <v>0</v>
          </cell>
          <cell r="GU1252">
            <v>0</v>
          </cell>
          <cell r="GV1252">
            <v>0</v>
          </cell>
          <cell r="GW1252">
            <v>0</v>
          </cell>
          <cell r="GX1252">
            <v>0</v>
          </cell>
          <cell r="GY1252">
            <v>0</v>
          </cell>
          <cell r="GZ1252">
            <v>0</v>
          </cell>
          <cell r="HA1252">
            <v>0</v>
          </cell>
          <cell r="HB1252">
            <v>0</v>
          </cell>
          <cell r="HC1252">
            <v>0</v>
          </cell>
          <cell r="HD1252">
            <v>0</v>
          </cell>
          <cell r="HE1252">
            <v>0</v>
          </cell>
          <cell r="HF1252">
            <v>0</v>
          </cell>
          <cell r="HG1252">
            <v>0</v>
          </cell>
          <cell r="HH1252">
            <v>0</v>
          </cell>
          <cell r="HI1252">
            <v>0</v>
          </cell>
          <cell r="HJ1252">
            <v>0</v>
          </cell>
          <cell r="HK1252">
            <v>0</v>
          </cell>
          <cell r="HL1252">
            <v>0</v>
          </cell>
          <cell r="HM1252">
            <v>0</v>
          </cell>
          <cell r="HN1252">
            <v>0</v>
          </cell>
          <cell r="HO1252">
            <v>0</v>
          </cell>
          <cell r="HP1252">
            <v>0</v>
          </cell>
          <cell r="HQ1252">
            <v>0</v>
          </cell>
          <cell r="HR1252">
            <v>0</v>
          </cell>
          <cell r="HS1252">
            <v>0</v>
          </cell>
          <cell r="HT1252">
            <v>0</v>
          </cell>
          <cell r="HU1252">
            <v>0</v>
          </cell>
          <cell r="HV1252">
            <v>0</v>
          </cell>
          <cell r="HW1252">
            <v>0</v>
          </cell>
          <cell r="HX1252">
            <v>0</v>
          </cell>
          <cell r="HY1252">
            <v>0</v>
          </cell>
          <cell r="HZ1252">
            <v>0</v>
          </cell>
          <cell r="IA1252">
            <v>0</v>
          </cell>
          <cell r="IB1252">
            <v>0</v>
          </cell>
          <cell r="IC1252">
            <v>0</v>
          </cell>
          <cell r="ID1252">
            <v>0</v>
          </cell>
          <cell r="IE1252">
            <v>0</v>
          </cell>
          <cell r="IF1252">
            <v>0</v>
          </cell>
          <cell r="IG1252">
            <v>0</v>
          </cell>
          <cell r="IH1252">
            <v>0</v>
          </cell>
          <cell r="II1252">
            <v>0</v>
          </cell>
          <cell r="IJ1252">
            <v>0</v>
          </cell>
          <cell r="IK1252">
            <v>0</v>
          </cell>
          <cell r="IL1252">
            <v>0</v>
          </cell>
          <cell r="IM1252">
            <v>0</v>
          </cell>
          <cell r="IN1252">
            <v>0</v>
          </cell>
          <cell r="IO1252">
            <v>0</v>
          </cell>
          <cell r="IP1252">
            <v>0</v>
          </cell>
          <cell r="IQ1252">
            <v>0</v>
          </cell>
          <cell r="IR1252">
            <v>0</v>
          </cell>
          <cell r="IS1252">
            <v>0</v>
          </cell>
          <cell r="IT1252">
            <v>0</v>
          </cell>
          <cell r="IU1252">
            <v>0</v>
          </cell>
          <cell r="IV1252">
            <v>0</v>
          </cell>
          <cell r="IW1252">
            <v>0</v>
          </cell>
          <cell r="IX1252">
            <v>0</v>
          </cell>
          <cell r="IY1252">
            <v>0</v>
          </cell>
          <cell r="IZ1252">
            <v>0</v>
          </cell>
          <cell r="JA1252">
            <v>0</v>
          </cell>
          <cell r="JB1252">
            <v>0</v>
          </cell>
          <cell r="JC1252">
            <v>0</v>
          </cell>
          <cell r="JD1252">
            <v>0</v>
          </cell>
          <cell r="JE1252">
            <v>0</v>
          </cell>
          <cell r="JF1252">
            <v>0</v>
          </cell>
          <cell r="JG1252">
            <v>0</v>
          </cell>
          <cell r="JH1252">
            <v>0</v>
          </cell>
          <cell r="JI1252">
            <v>0</v>
          </cell>
          <cell r="JJ1252">
            <v>0</v>
          </cell>
          <cell r="JK1252">
            <v>0</v>
          </cell>
          <cell r="JL1252">
            <v>0</v>
          </cell>
          <cell r="JM1252">
            <v>0</v>
          </cell>
          <cell r="JN1252">
            <v>0</v>
          </cell>
          <cell r="JO1252">
            <v>0</v>
          </cell>
          <cell r="JP1252">
            <v>0</v>
          </cell>
          <cell r="JQ1252">
            <v>0</v>
          </cell>
        </row>
        <row r="1253">
          <cell r="D1253">
            <v>0</v>
          </cell>
          <cell r="F1253">
            <v>0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0</v>
          </cell>
          <cell r="R1253">
            <v>0</v>
          </cell>
          <cell r="S1253">
            <v>0</v>
          </cell>
          <cell r="T1253">
            <v>0</v>
          </cell>
          <cell r="U1253">
            <v>0</v>
          </cell>
          <cell r="V1253">
            <v>0</v>
          </cell>
          <cell r="W1253">
            <v>0</v>
          </cell>
          <cell r="X1253">
            <v>0</v>
          </cell>
          <cell r="Y1253">
            <v>0</v>
          </cell>
          <cell r="Z1253">
            <v>0</v>
          </cell>
          <cell r="AA1253">
            <v>0</v>
          </cell>
          <cell r="AB1253">
            <v>0</v>
          </cell>
          <cell r="AC1253">
            <v>0</v>
          </cell>
          <cell r="AD1253">
            <v>0</v>
          </cell>
          <cell r="AE1253">
            <v>0</v>
          </cell>
          <cell r="AF1253">
            <v>0</v>
          </cell>
          <cell r="AG1253">
            <v>0</v>
          </cell>
          <cell r="AH1253">
            <v>0</v>
          </cell>
          <cell r="AI1253">
            <v>0</v>
          </cell>
          <cell r="AJ1253">
            <v>0</v>
          </cell>
          <cell r="AK1253">
            <v>0</v>
          </cell>
          <cell r="AL1253">
            <v>0</v>
          </cell>
          <cell r="AM1253">
            <v>0</v>
          </cell>
          <cell r="AN1253">
            <v>0</v>
          </cell>
          <cell r="AO1253">
            <v>0</v>
          </cell>
          <cell r="AP1253">
            <v>0</v>
          </cell>
          <cell r="AQ1253">
            <v>0</v>
          </cell>
          <cell r="AR1253">
            <v>0</v>
          </cell>
          <cell r="AS1253">
            <v>0</v>
          </cell>
          <cell r="AT1253">
            <v>0</v>
          </cell>
          <cell r="AU1253">
            <v>0</v>
          </cell>
          <cell r="AV1253">
            <v>0</v>
          </cell>
          <cell r="AW1253">
            <v>0</v>
          </cell>
          <cell r="AX1253">
            <v>0</v>
          </cell>
          <cell r="AY1253">
            <v>0</v>
          </cell>
          <cell r="AZ1253">
            <v>0</v>
          </cell>
          <cell r="BA1253">
            <v>0</v>
          </cell>
          <cell r="BB1253">
            <v>0</v>
          </cell>
          <cell r="BC1253">
            <v>0</v>
          </cell>
          <cell r="BD1253">
            <v>0</v>
          </cell>
          <cell r="BE1253">
            <v>0</v>
          </cell>
          <cell r="BF1253">
            <v>0</v>
          </cell>
          <cell r="BG1253">
            <v>0</v>
          </cell>
          <cell r="BH1253">
            <v>0</v>
          </cell>
          <cell r="BI1253">
            <v>0</v>
          </cell>
          <cell r="BJ1253">
            <v>0</v>
          </cell>
          <cell r="BK1253">
            <v>0</v>
          </cell>
          <cell r="BL1253">
            <v>0</v>
          </cell>
          <cell r="BM1253">
            <v>0</v>
          </cell>
          <cell r="BN1253">
            <v>0</v>
          </cell>
          <cell r="BO1253">
            <v>0</v>
          </cell>
          <cell r="BP1253">
            <v>0</v>
          </cell>
          <cell r="BQ1253">
            <v>0</v>
          </cell>
          <cell r="BR1253">
            <v>0</v>
          </cell>
          <cell r="BS1253">
            <v>0</v>
          </cell>
          <cell r="BT1253">
            <v>0</v>
          </cell>
          <cell r="BU1253">
            <v>0</v>
          </cell>
          <cell r="BV1253">
            <v>0</v>
          </cell>
          <cell r="BW1253">
            <v>0</v>
          </cell>
          <cell r="BX1253">
            <v>0</v>
          </cell>
          <cell r="BY1253">
            <v>0</v>
          </cell>
          <cell r="BZ1253">
            <v>0</v>
          </cell>
          <cell r="CA1253">
            <v>0</v>
          </cell>
          <cell r="CB1253">
            <v>0</v>
          </cell>
          <cell r="CC1253">
            <v>0</v>
          </cell>
          <cell r="CD1253">
            <v>0</v>
          </cell>
          <cell r="CE1253">
            <v>0</v>
          </cell>
          <cell r="CF1253">
            <v>0</v>
          </cell>
          <cell r="CG1253">
            <v>0</v>
          </cell>
          <cell r="CH1253">
            <v>0</v>
          </cell>
          <cell r="CI1253">
            <v>0</v>
          </cell>
          <cell r="CJ1253">
            <v>0</v>
          </cell>
          <cell r="CK1253">
            <v>0</v>
          </cell>
          <cell r="CL1253">
            <v>0</v>
          </cell>
          <cell r="CM1253">
            <v>0</v>
          </cell>
          <cell r="CN1253">
            <v>0</v>
          </cell>
          <cell r="CO1253">
            <v>0</v>
          </cell>
          <cell r="CP1253">
            <v>0</v>
          </cell>
          <cell r="CQ1253">
            <v>0</v>
          </cell>
          <cell r="CR1253">
            <v>0</v>
          </cell>
          <cell r="CS1253">
            <v>0</v>
          </cell>
          <cell r="CT1253">
            <v>0</v>
          </cell>
          <cell r="CU1253">
            <v>0</v>
          </cell>
          <cell r="CV1253">
            <v>0</v>
          </cell>
          <cell r="CW1253">
            <v>0</v>
          </cell>
          <cell r="CX1253">
            <v>0</v>
          </cell>
          <cell r="CY1253">
            <v>0</v>
          </cell>
          <cell r="CZ1253">
            <v>0</v>
          </cell>
          <cell r="DA1253">
            <v>0</v>
          </cell>
          <cell r="DB1253">
            <v>0</v>
          </cell>
          <cell r="DC1253">
            <v>0</v>
          </cell>
          <cell r="DD1253">
            <v>0</v>
          </cell>
          <cell r="DE1253">
            <v>0</v>
          </cell>
          <cell r="DF1253">
            <v>0</v>
          </cell>
          <cell r="DG1253">
            <v>0</v>
          </cell>
          <cell r="DH1253">
            <v>0</v>
          </cell>
          <cell r="DI1253">
            <v>0</v>
          </cell>
          <cell r="DJ1253">
            <v>0</v>
          </cell>
          <cell r="DK1253">
            <v>0</v>
          </cell>
          <cell r="DL1253">
            <v>0</v>
          </cell>
          <cell r="DM1253">
            <v>0</v>
          </cell>
          <cell r="DN1253">
            <v>0</v>
          </cell>
          <cell r="DO1253">
            <v>0</v>
          </cell>
          <cell r="DP1253">
            <v>0</v>
          </cell>
          <cell r="DQ1253">
            <v>0</v>
          </cell>
          <cell r="DR1253">
            <v>0</v>
          </cell>
          <cell r="DS1253">
            <v>0</v>
          </cell>
          <cell r="DT1253">
            <v>0</v>
          </cell>
          <cell r="DU1253">
            <v>0</v>
          </cell>
          <cell r="DV1253">
            <v>0</v>
          </cell>
          <cell r="DW1253">
            <v>0</v>
          </cell>
          <cell r="DX1253">
            <v>0</v>
          </cell>
          <cell r="DY1253">
            <v>0</v>
          </cell>
          <cell r="DZ1253">
            <v>0</v>
          </cell>
          <cell r="EA1253">
            <v>0</v>
          </cell>
          <cell r="EB1253">
            <v>0</v>
          </cell>
          <cell r="EC1253">
            <v>0</v>
          </cell>
          <cell r="ED1253">
            <v>0</v>
          </cell>
          <cell r="EE1253">
            <v>0</v>
          </cell>
          <cell r="EF1253">
            <v>0</v>
          </cell>
          <cell r="EG1253">
            <v>0</v>
          </cell>
          <cell r="EH1253">
            <v>0</v>
          </cell>
          <cell r="EI1253">
            <v>0</v>
          </cell>
          <cell r="EJ1253">
            <v>0</v>
          </cell>
          <cell r="EK1253">
            <v>0</v>
          </cell>
          <cell r="EL1253">
            <v>0</v>
          </cell>
          <cell r="EM1253">
            <v>0</v>
          </cell>
          <cell r="EN1253">
            <v>0</v>
          </cell>
          <cell r="EO1253">
            <v>0</v>
          </cell>
          <cell r="EP1253">
            <v>0</v>
          </cell>
          <cell r="EQ1253">
            <v>0</v>
          </cell>
          <cell r="ER1253">
            <v>0</v>
          </cell>
          <cell r="ES1253">
            <v>0</v>
          </cell>
          <cell r="ET1253">
            <v>0</v>
          </cell>
          <cell r="EU1253">
            <v>0</v>
          </cell>
          <cell r="EV1253">
            <v>0</v>
          </cell>
          <cell r="EW1253">
            <v>0</v>
          </cell>
          <cell r="EX1253">
            <v>0</v>
          </cell>
          <cell r="EY1253">
            <v>0</v>
          </cell>
          <cell r="EZ1253">
            <v>0</v>
          </cell>
          <cell r="FA1253">
            <v>0</v>
          </cell>
          <cell r="FB1253">
            <v>0</v>
          </cell>
          <cell r="FC1253">
            <v>0</v>
          </cell>
          <cell r="FD1253">
            <v>0</v>
          </cell>
          <cell r="FE1253">
            <v>0</v>
          </cell>
          <cell r="FF1253">
            <v>0</v>
          </cell>
          <cell r="FG1253">
            <v>0</v>
          </cell>
          <cell r="FH1253">
            <v>0</v>
          </cell>
          <cell r="FI1253">
            <v>0</v>
          </cell>
          <cell r="FJ1253">
            <v>0</v>
          </cell>
          <cell r="FK1253">
            <v>0</v>
          </cell>
          <cell r="FL1253">
            <v>0</v>
          </cell>
          <cell r="FM1253">
            <v>0</v>
          </cell>
          <cell r="FN1253">
            <v>0</v>
          </cell>
          <cell r="FO1253">
            <v>0</v>
          </cell>
          <cell r="FP1253">
            <v>0</v>
          </cell>
          <cell r="FQ1253">
            <v>0</v>
          </cell>
          <cell r="FR1253">
            <v>0</v>
          </cell>
          <cell r="FS1253">
            <v>0</v>
          </cell>
          <cell r="FT1253">
            <v>0</v>
          </cell>
          <cell r="FU1253">
            <v>0</v>
          </cell>
          <cell r="FV1253">
            <v>0</v>
          </cell>
          <cell r="FW1253">
            <v>0</v>
          </cell>
          <cell r="FX1253">
            <v>0</v>
          </cell>
          <cell r="FY1253">
            <v>0</v>
          </cell>
          <cell r="FZ1253">
            <v>0</v>
          </cell>
          <cell r="GA1253">
            <v>0</v>
          </cell>
          <cell r="GB1253">
            <v>0</v>
          </cell>
          <cell r="GC1253">
            <v>0</v>
          </cell>
          <cell r="GD1253">
            <v>0</v>
          </cell>
          <cell r="GE1253">
            <v>0</v>
          </cell>
          <cell r="GF1253">
            <v>0</v>
          </cell>
          <cell r="GG1253">
            <v>0</v>
          </cell>
          <cell r="GH1253">
            <v>0</v>
          </cell>
          <cell r="GI1253">
            <v>0</v>
          </cell>
          <cell r="GJ1253">
            <v>0</v>
          </cell>
          <cell r="GK1253">
            <v>0</v>
          </cell>
          <cell r="GL1253">
            <v>0</v>
          </cell>
          <cell r="GM1253">
            <v>0</v>
          </cell>
          <cell r="GN1253">
            <v>0</v>
          </cell>
          <cell r="GO1253">
            <v>0</v>
          </cell>
          <cell r="GP1253">
            <v>0</v>
          </cell>
          <cell r="GQ1253">
            <v>0</v>
          </cell>
          <cell r="GR1253">
            <v>0</v>
          </cell>
          <cell r="GS1253">
            <v>0</v>
          </cell>
          <cell r="GT1253">
            <v>0</v>
          </cell>
          <cell r="GU1253">
            <v>0</v>
          </cell>
          <cell r="GV1253">
            <v>0</v>
          </cell>
          <cell r="GW1253">
            <v>0</v>
          </cell>
          <cell r="GX1253">
            <v>0</v>
          </cell>
          <cell r="GY1253">
            <v>0</v>
          </cell>
          <cell r="GZ1253">
            <v>0</v>
          </cell>
          <cell r="HA1253">
            <v>0</v>
          </cell>
          <cell r="HB1253">
            <v>0</v>
          </cell>
          <cell r="HC1253">
            <v>0</v>
          </cell>
          <cell r="HD1253">
            <v>0</v>
          </cell>
          <cell r="HE1253">
            <v>0</v>
          </cell>
          <cell r="HF1253">
            <v>0</v>
          </cell>
          <cell r="HG1253">
            <v>0</v>
          </cell>
          <cell r="HH1253">
            <v>0</v>
          </cell>
          <cell r="HI1253">
            <v>0</v>
          </cell>
          <cell r="HJ1253">
            <v>0</v>
          </cell>
          <cell r="HK1253">
            <v>0</v>
          </cell>
          <cell r="HL1253">
            <v>0</v>
          </cell>
          <cell r="HM1253">
            <v>0</v>
          </cell>
          <cell r="HN1253">
            <v>0</v>
          </cell>
          <cell r="HO1253">
            <v>0</v>
          </cell>
          <cell r="HP1253">
            <v>0</v>
          </cell>
          <cell r="HQ1253">
            <v>0</v>
          </cell>
          <cell r="HR1253">
            <v>0</v>
          </cell>
          <cell r="HS1253">
            <v>0</v>
          </cell>
          <cell r="HT1253">
            <v>0</v>
          </cell>
          <cell r="HU1253">
            <v>0</v>
          </cell>
          <cell r="HV1253">
            <v>0</v>
          </cell>
          <cell r="HW1253">
            <v>0</v>
          </cell>
          <cell r="HX1253">
            <v>0</v>
          </cell>
          <cell r="HY1253">
            <v>0</v>
          </cell>
          <cell r="HZ1253">
            <v>0</v>
          </cell>
          <cell r="IA1253">
            <v>0</v>
          </cell>
          <cell r="IB1253">
            <v>0</v>
          </cell>
          <cell r="IC1253">
            <v>0</v>
          </cell>
          <cell r="ID1253">
            <v>0</v>
          </cell>
          <cell r="IE1253">
            <v>0</v>
          </cell>
          <cell r="IF1253">
            <v>0</v>
          </cell>
          <cell r="IG1253">
            <v>0</v>
          </cell>
          <cell r="IH1253">
            <v>0</v>
          </cell>
          <cell r="II1253">
            <v>0</v>
          </cell>
          <cell r="IJ1253">
            <v>0</v>
          </cell>
          <cell r="IK1253">
            <v>0</v>
          </cell>
          <cell r="IL1253">
            <v>0</v>
          </cell>
          <cell r="IM1253">
            <v>0</v>
          </cell>
          <cell r="IN1253">
            <v>0</v>
          </cell>
          <cell r="IO1253">
            <v>0</v>
          </cell>
          <cell r="IP1253">
            <v>0</v>
          </cell>
          <cell r="IQ1253">
            <v>0</v>
          </cell>
          <cell r="IR1253">
            <v>0</v>
          </cell>
          <cell r="IS1253">
            <v>0</v>
          </cell>
          <cell r="IT1253">
            <v>0</v>
          </cell>
          <cell r="IU1253">
            <v>0</v>
          </cell>
          <cell r="IV1253">
            <v>0</v>
          </cell>
          <cell r="IW1253">
            <v>0</v>
          </cell>
          <cell r="IX1253">
            <v>0</v>
          </cell>
          <cell r="IY1253">
            <v>0</v>
          </cell>
          <cell r="IZ1253">
            <v>0</v>
          </cell>
          <cell r="JA1253">
            <v>0</v>
          </cell>
          <cell r="JB1253">
            <v>0</v>
          </cell>
          <cell r="JC1253">
            <v>0</v>
          </cell>
          <cell r="JD1253">
            <v>0</v>
          </cell>
          <cell r="JE1253">
            <v>0</v>
          </cell>
          <cell r="JF1253">
            <v>0</v>
          </cell>
          <cell r="JG1253">
            <v>0</v>
          </cell>
          <cell r="JH1253">
            <v>0</v>
          </cell>
          <cell r="JI1253">
            <v>0</v>
          </cell>
          <cell r="JJ1253">
            <v>0</v>
          </cell>
          <cell r="JK1253">
            <v>0</v>
          </cell>
          <cell r="JL1253">
            <v>0</v>
          </cell>
          <cell r="JM1253">
            <v>0</v>
          </cell>
          <cell r="JN1253">
            <v>0</v>
          </cell>
          <cell r="JO1253">
            <v>0</v>
          </cell>
          <cell r="JP1253">
            <v>0</v>
          </cell>
          <cell r="JQ1253">
            <v>0</v>
          </cell>
        </row>
        <row r="1254">
          <cell r="D1254">
            <v>0</v>
          </cell>
          <cell r="F1254">
            <v>0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0</v>
          </cell>
          <cell r="R1254">
            <v>0</v>
          </cell>
          <cell r="S1254">
            <v>0</v>
          </cell>
          <cell r="T1254">
            <v>0</v>
          </cell>
          <cell r="U1254">
            <v>0</v>
          </cell>
          <cell r="V1254">
            <v>0</v>
          </cell>
          <cell r="W1254">
            <v>0</v>
          </cell>
          <cell r="X1254">
            <v>0</v>
          </cell>
          <cell r="Y1254">
            <v>0</v>
          </cell>
          <cell r="Z1254">
            <v>0</v>
          </cell>
          <cell r="AA1254">
            <v>0</v>
          </cell>
          <cell r="AB1254">
            <v>0</v>
          </cell>
          <cell r="AC1254">
            <v>0</v>
          </cell>
          <cell r="AD1254">
            <v>0</v>
          </cell>
          <cell r="AE1254">
            <v>0</v>
          </cell>
          <cell r="AF1254">
            <v>0</v>
          </cell>
          <cell r="AG1254">
            <v>0</v>
          </cell>
          <cell r="AH1254">
            <v>0</v>
          </cell>
          <cell r="AI1254">
            <v>0</v>
          </cell>
          <cell r="AJ1254">
            <v>0</v>
          </cell>
          <cell r="AK1254">
            <v>0</v>
          </cell>
          <cell r="AL1254">
            <v>0</v>
          </cell>
          <cell r="AM1254">
            <v>0</v>
          </cell>
          <cell r="AN1254">
            <v>0</v>
          </cell>
          <cell r="AO1254">
            <v>0</v>
          </cell>
          <cell r="AP1254">
            <v>0</v>
          </cell>
          <cell r="AQ1254">
            <v>0</v>
          </cell>
          <cell r="AR1254">
            <v>0</v>
          </cell>
          <cell r="AS1254">
            <v>0</v>
          </cell>
          <cell r="AT1254">
            <v>0</v>
          </cell>
          <cell r="AU1254">
            <v>0</v>
          </cell>
          <cell r="AV1254">
            <v>0</v>
          </cell>
          <cell r="AW1254">
            <v>0</v>
          </cell>
          <cell r="AX1254">
            <v>0</v>
          </cell>
          <cell r="AY1254">
            <v>0</v>
          </cell>
          <cell r="AZ1254">
            <v>0</v>
          </cell>
          <cell r="BA1254">
            <v>0</v>
          </cell>
          <cell r="BB1254">
            <v>0</v>
          </cell>
          <cell r="BC1254">
            <v>0</v>
          </cell>
          <cell r="BD1254">
            <v>0</v>
          </cell>
          <cell r="BE1254">
            <v>0</v>
          </cell>
          <cell r="BF1254">
            <v>0</v>
          </cell>
          <cell r="BG1254">
            <v>0</v>
          </cell>
          <cell r="BH1254">
            <v>0</v>
          </cell>
          <cell r="BI1254">
            <v>0</v>
          </cell>
          <cell r="BJ1254">
            <v>0</v>
          </cell>
          <cell r="BK1254">
            <v>0</v>
          </cell>
          <cell r="BL1254">
            <v>0</v>
          </cell>
          <cell r="BM1254">
            <v>0</v>
          </cell>
          <cell r="BN1254">
            <v>0</v>
          </cell>
          <cell r="BO1254">
            <v>0</v>
          </cell>
          <cell r="BP1254">
            <v>0</v>
          </cell>
          <cell r="BQ1254">
            <v>0</v>
          </cell>
          <cell r="BR1254">
            <v>0</v>
          </cell>
          <cell r="BS1254">
            <v>0</v>
          </cell>
          <cell r="BT1254">
            <v>0</v>
          </cell>
          <cell r="BU1254">
            <v>0</v>
          </cell>
          <cell r="BV1254">
            <v>0</v>
          </cell>
          <cell r="BW1254">
            <v>0</v>
          </cell>
          <cell r="BX1254">
            <v>0</v>
          </cell>
          <cell r="BY1254">
            <v>0</v>
          </cell>
          <cell r="BZ1254">
            <v>0</v>
          </cell>
          <cell r="CA1254">
            <v>0</v>
          </cell>
          <cell r="CB1254">
            <v>0</v>
          </cell>
          <cell r="CC1254">
            <v>0</v>
          </cell>
          <cell r="CD1254">
            <v>0</v>
          </cell>
          <cell r="CE1254">
            <v>0</v>
          </cell>
          <cell r="CF1254">
            <v>0</v>
          </cell>
          <cell r="CG1254">
            <v>0</v>
          </cell>
          <cell r="CH1254">
            <v>0</v>
          </cell>
          <cell r="CI1254">
            <v>0</v>
          </cell>
          <cell r="CJ1254">
            <v>0</v>
          </cell>
          <cell r="CK1254">
            <v>0</v>
          </cell>
          <cell r="CL1254">
            <v>0</v>
          </cell>
          <cell r="CM1254">
            <v>0</v>
          </cell>
          <cell r="CN1254">
            <v>0</v>
          </cell>
          <cell r="CO1254">
            <v>0</v>
          </cell>
          <cell r="CP1254">
            <v>0</v>
          </cell>
          <cell r="CQ1254">
            <v>0</v>
          </cell>
          <cell r="CR1254">
            <v>0</v>
          </cell>
          <cell r="CS1254">
            <v>0</v>
          </cell>
          <cell r="CT1254">
            <v>0</v>
          </cell>
          <cell r="CU1254">
            <v>0</v>
          </cell>
          <cell r="CV1254">
            <v>0</v>
          </cell>
          <cell r="CW1254">
            <v>0</v>
          </cell>
          <cell r="CX1254">
            <v>0</v>
          </cell>
          <cell r="CY1254">
            <v>0</v>
          </cell>
          <cell r="CZ1254">
            <v>0</v>
          </cell>
          <cell r="DA1254">
            <v>0</v>
          </cell>
          <cell r="DB1254">
            <v>0</v>
          </cell>
          <cell r="DC1254">
            <v>0</v>
          </cell>
          <cell r="DD1254">
            <v>0</v>
          </cell>
          <cell r="DE1254">
            <v>0</v>
          </cell>
          <cell r="DF1254">
            <v>0</v>
          </cell>
          <cell r="DG1254">
            <v>0</v>
          </cell>
          <cell r="DH1254">
            <v>0</v>
          </cell>
          <cell r="DI1254">
            <v>0</v>
          </cell>
          <cell r="DJ1254">
            <v>0</v>
          </cell>
          <cell r="DK1254">
            <v>0</v>
          </cell>
          <cell r="DL1254">
            <v>0</v>
          </cell>
          <cell r="DM1254">
            <v>0</v>
          </cell>
          <cell r="DN1254">
            <v>0</v>
          </cell>
          <cell r="DO1254">
            <v>0</v>
          </cell>
          <cell r="DP1254">
            <v>0</v>
          </cell>
          <cell r="DQ1254">
            <v>0</v>
          </cell>
          <cell r="DR1254">
            <v>0</v>
          </cell>
          <cell r="DS1254">
            <v>0</v>
          </cell>
          <cell r="DT1254">
            <v>0</v>
          </cell>
          <cell r="DU1254">
            <v>0</v>
          </cell>
          <cell r="DV1254">
            <v>0</v>
          </cell>
          <cell r="DW1254">
            <v>0</v>
          </cell>
          <cell r="DX1254">
            <v>0</v>
          </cell>
          <cell r="DY1254">
            <v>0</v>
          </cell>
          <cell r="DZ1254">
            <v>0</v>
          </cell>
          <cell r="EA1254">
            <v>0</v>
          </cell>
          <cell r="EB1254">
            <v>0</v>
          </cell>
          <cell r="EC1254">
            <v>0</v>
          </cell>
          <cell r="ED1254">
            <v>0</v>
          </cell>
          <cell r="EE1254">
            <v>0</v>
          </cell>
          <cell r="EF1254">
            <v>0</v>
          </cell>
          <cell r="EG1254">
            <v>0</v>
          </cell>
          <cell r="EH1254">
            <v>0</v>
          </cell>
          <cell r="EI1254">
            <v>0</v>
          </cell>
          <cell r="EJ1254">
            <v>0</v>
          </cell>
          <cell r="EK1254">
            <v>0</v>
          </cell>
          <cell r="EL1254">
            <v>0</v>
          </cell>
          <cell r="EM1254">
            <v>0</v>
          </cell>
          <cell r="EN1254">
            <v>0</v>
          </cell>
          <cell r="EO1254">
            <v>0</v>
          </cell>
          <cell r="EP1254">
            <v>0</v>
          </cell>
          <cell r="EQ1254">
            <v>0</v>
          </cell>
          <cell r="ER1254">
            <v>0</v>
          </cell>
          <cell r="ES1254">
            <v>0</v>
          </cell>
          <cell r="ET1254">
            <v>0</v>
          </cell>
          <cell r="EU1254">
            <v>0</v>
          </cell>
          <cell r="EV1254">
            <v>0</v>
          </cell>
          <cell r="EW1254">
            <v>0</v>
          </cell>
          <cell r="EX1254">
            <v>0</v>
          </cell>
          <cell r="EY1254">
            <v>0</v>
          </cell>
          <cell r="EZ1254">
            <v>0</v>
          </cell>
          <cell r="FA1254">
            <v>0</v>
          </cell>
          <cell r="FB1254">
            <v>0</v>
          </cell>
          <cell r="FC1254">
            <v>0</v>
          </cell>
          <cell r="FD1254">
            <v>0</v>
          </cell>
          <cell r="FE1254">
            <v>0</v>
          </cell>
          <cell r="FF1254">
            <v>0</v>
          </cell>
          <cell r="FG1254">
            <v>0</v>
          </cell>
          <cell r="FH1254">
            <v>0</v>
          </cell>
          <cell r="FI1254">
            <v>0</v>
          </cell>
          <cell r="FJ1254">
            <v>0</v>
          </cell>
          <cell r="FK1254">
            <v>0</v>
          </cell>
          <cell r="FL1254">
            <v>0</v>
          </cell>
          <cell r="FM1254">
            <v>0</v>
          </cell>
          <cell r="FN1254">
            <v>0</v>
          </cell>
          <cell r="FO1254">
            <v>0</v>
          </cell>
          <cell r="FP1254">
            <v>0</v>
          </cell>
          <cell r="FQ1254">
            <v>0</v>
          </cell>
          <cell r="FR1254">
            <v>0</v>
          </cell>
          <cell r="FS1254">
            <v>0</v>
          </cell>
          <cell r="FT1254">
            <v>0</v>
          </cell>
          <cell r="FU1254">
            <v>0</v>
          </cell>
          <cell r="FV1254">
            <v>0</v>
          </cell>
          <cell r="FW1254">
            <v>0</v>
          </cell>
          <cell r="FX1254">
            <v>0</v>
          </cell>
          <cell r="FY1254">
            <v>0</v>
          </cell>
          <cell r="FZ1254">
            <v>0</v>
          </cell>
          <cell r="GA1254">
            <v>0</v>
          </cell>
          <cell r="GB1254">
            <v>0</v>
          </cell>
          <cell r="GC1254">
            <v>0</v>
          </cell>
          <cell r="GD1254">
            <v>0</v>
          </cell>
          <cell r="GE1254">
            <v>0</v>
          </cell>
          <cell r="GF1254">
            <v>0</v>
          </cell>
          <cell r="GG1254">
            <v>0</v>
          </cell>
          <cell r="GH1254">
            <v>0</v>
          </cell>
          <cell r="GI1254">
            <v>0</v>
          </cell>
          <cell r="GJ1254">
            <v>0</v>
          </cell>
          <cell r="GK1254">
            <v>0</v>
          </cell>
          <cell r="GL1254">
            <v>0</v>
          </cell>
          <cell r="GM1254">
            <v>0</v>
          </cell>
          <cell r="GN1254">
            <v>0</v>
          </cell>
          <cell r="GO1254">
            <v>0</v>
          </cell>
          <cell r="GP1254">
            <v>0</v>
          </cell>
          <cell r="GQ1254">
            <v>0</v>
          </cell>
          <cell r="GR1254">
            <v>0</v>
          </cell>
          <cell r="GS1254">
            <v>0</v>
          </cell>
          <cell r="GT1254">
            <v>0</v>
          </cell>
          <cell r="GU1254">
            <v>0</v>
          </cell>
          <cell r="GV1254">
            <v>0</v>
          </cell>
          <cell r="GW1254">
            <v>0</v>
          </cell>
          <cell r="GX1254">
            <v>0</v>
          </cell>
          <cell r="GY1254">
            <v>0</v>
          </cell>
          <cell r="GZ1254">
            <v>0</v>
          </cell>
          <cell r="HA1254">
            <v>0</v>
          </cell>
          <cell r="HB1254">
            <v>0</v>
          </cell>
          <cell r="HC1254">
            <v>0</v>
          </cell>
          <cell r="HD1254">
            <v>0</v>
          </cell>
          <cell r="HE1254">
            <v>0</v>
          </cell>
          <cell r="HF1254">
            <v>0</v>
          </cell>
          <cell r="HG1254">
            <v>0</v>
          </cell>
          <cell r="HH1254">
            <v>0</v>
          </cell>
          <cell r="HI1254">
            <v>0</v>
          </cell>
          <cell r="HJ1254">
            <v>0</v>
          </cell>
          <cell r="HK1254">
            <v>0</v>
          </cell>
          <cell r="HL1254">
            <v>0</v>
          </cell>
          <cell r="HM1254">
            <v>0</v>
          </cell>
          <cell r="HN1254">
            <v>0</v>
          </cell>
          <cell r="HO1254">
            <v>0</v>
          </cell>
          <cell r="HP1254">
            <v>0</v>
          </cell>
          <cell r="HQ1254">
            <v>0</v>
          </cell>
          <cell r="HR1254">
            <v>0</v>
          </cell>
          <cell r="HS1254">
            <v>0</v>
          </cell>
          <cell r="HT1254">
            <v>0</v>
          </cell>
          <cell r="HU1254">
            <v>0</v>
          </cell>
          <cell r="HV1254">
            <v>0</v>
          </cell>
          <cell r="HW1254">
            <v>0</v>
          </cell>
          <cell r="HX1254">
            <v>0</v>
          </cell>
          <cell r="HY1254">
            <v>0</v>
          </cell>
          <cell r="HZ1254">
            <v>0</v>
          </cell>
          <cell r="IA1254">
            <v>0</v>
          </cell>
          <cell r="IB1254">
            <v>0</v>
          </cell>
          <cell r="IC1254">
            <v>0</v>
          </cell>
          <cell r="ID1254">
            <v>0</v>
          </cell>
          <cell r="IE1254">
            <v>0</v>
          </cell>
          <cell r="IF1254">
            <v>0</v>
          </cell>
          <cell r="IG1254">
            <v>0</v>
          </cell>
          <cell r="IH1254">
            <v>0</v>
          </cell>
          <cell r="II1254">
            <v>0</v>
          </cell>
          <cell r="IJ1254">
            <v>0</v>
          </cell>
          <cell r="IK1254">
            <v>0</v>
          </cell>
          <cell r="IL1254">
            <v>0</v>
          </cell>
          <cell r="IM1254">
            <v>0</v>
          </cell>
          <cell r="IN1254">
            <v>0</v>
          </cell>
          <cell r="IO1254">
            <v>0</v>
          </cell>
          <cell r="IP1254">
            <v>0</v>
          </cell>
          <cell r="IQ1254">
            <v>0</v>
          </cell>
          <cell r="IR1254">
            <v>0</v>
          </cell>
          <cell r="IS1254">
            <v>0</v>
          </cell>
          <cell r="IT1254">
            <v>0</v>
          </cell>
          <cell r="IU1254">
            <v>0</v>
          </cell>
          <cell r="IV1254">
            <v>0</v>
          </cell>
          <cell r="IW1254">
            <v>0</v>
          </cell>
          <cell r="IX1254">
            <v>0</v>
          </cell>
          <cell r="IY1254">
            <v>0</v>
          </cell>
          <cell r="IZ1254">
            <v>0</v>
          </cell>
          <cell r="JA1254">
            <v>0</v>
          </cell>
          <cell r="JB1254">
            <v>0</v>
          </cell>
          <cell r="JC1254">
            <v>0</v>
          </cell>
          <cell r="JD1254">
            <v>0</v>
          </cell>
          <cell r="JE1254">
            <v>0</v>
          </cell>
          <cell r="JF1254">
            <v>0</v>
          </cell>
          <cell r="JG1254">
            <v>0</v>
          </cell>
          <cell r="JH1254">
            <v>0</v>
          </cell>
          <cell r="JI1254">
            <v>0</v>
          </cell>
          <cell r="JJ1254">
            <v>0</v>
          </cell>
          <cell r="JK1254">
            <v>0</v>
          </cell>
          <cell r="JL1254">
            <v>0</v>
          </cell>
          <cell r="JM1254">
            <v>0</v>
          </cell>
          <cell r="JN1254">
            <v>0</v>
          </cell>
          <cell r="JO1254">
            <v>0</v>
          </cell>
          <cell r="JP1254">
            <v>0</v>
          </cell>
          <cell r="JQ1254">
            <v>0</v>
          </cell>
        </row>
        <row r="1255">
          <cell r="D1255">
            <v>0</v>
          </cell>
          <cell r="F1255">
            <v>0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0</v>
          </cell>
          <cell r="R1255">
            <v>0</v>
          </cell>
          <cell r="S1255">
            <v>0</v>
          </cell>
          <cell r="T1255">
            <v>0</v>
          </cell>
          <cell r="U1255">
            <v>0</v>
          </cell>
          <cell r="V1255">
            <v>0</v>
          </cell>
          <cell r="W1255">
            <v>0</v>
          </cell>
          <cell r="X1255">
            <v>0</v>
          </cell>
          <cell r="Y1255">
            <v>0</v>
          </cell>
          <cell r="Z1255">
            <v>0</v>
          </cell>
          <cell r="AA1255">
            <v>0</v>
          </cell>
          <cell r="AB1255">
            <v>0</v>
          </cell>
          <cell r="AC1255">
            <v>0</v>
          </cell>
          <cell r="AD1255">
            <v>0</v>
          </cell>
          <cell r="AE1255">
            <v>0</v>
          </cell>
          <cell r="AF1255">
            <v>0</v>
          </cell>
          <cell r="AG1255">
            <v>0</v>
          </cell>
          <cell r="AH1255">
            <v>0</v>
          </cell>
          <cell r="AI1255">
            <v>0</v>
          </cell>
          <cell r="AJ1255">
            <v>0</v>
          </cell>
          <cell r="AK1255">
            <v>0</v>
          </cell>
          <cell r="AL1255">
            <v>0</v>
          </cell>
          <cell r="AM1255">
            <v>0</v>
          </cell>
          <cell r="AN1255">
            <v>0</v>
          </cell>
          <cell r="AO1255">
            <v>0</v>
          </cell>
          <cell r="AP1255">
            <v>0</v>
          </cell>
          <cell r="AQ1255">
            <v>0</v>
          </cell>
          <cell r="AR1255">
            <v>0</v>
          </cell>
          <cell r="AS1255">
            <v>0</v>
          </cell>
          <cell r="AT1255">
            <v>0</v>
          </cell>
          <cell r="AU1255">
            <v>0</v>
          </cell>
          <cell r="AV1255">
            <v>0</v>
          </cell>
          <cell r="AW1255">
            <v>0</v>
          </cell>
          <cell r="AX1255">
            <v>0</v>
          </cell>
          <cell r="AY1255">
            <v>0</v>
          </cell>
          <cell r="AZ1255">
            <v>0</v>
          </cell>
          <cell r="BA1255">
            <v>0</v>
          </cell>
          <cell r="BB1255">
            <v>0</v>
          </cell>
          <cell r="BC1255">
            <v>0</v>
          </cell>
          <cell r="BD1255">
            <v>0</v>
          </cell>
          <cell r="BE1255">
            <v>0</v>
          </cell>
          <cell r="BF1255">
            <v>0</v>
          </cell>
          <cell r="BG1255">
            <v>0</v>
          </cell>
          <cell r="BH1255">
            <v>0</v>
          </cell>
          <cell r="BI1255">
            <v>0</v>
          </cell>
          <cell r="BJ1255">
            <v>0</v>
          </cell>
          <cell r="BK1255">
            <v>0</v>
          </cell>
          <cell r="BL1255">
            <v>0</v>
          </cell>
          <cell r="BM1255">
            <v>0</v>
          </cell>
          <cell r="BN1255">
            <v>0</v>
          </cell>
          <cell r="BO1255">
            <v>0</v>
          </cell>
          <cell r="BP1255">
            <v>0</v>
          </cell>
          <cell r="BQ1255">
            <v>0</v>
          </cell>
          <cell r="BR1255">
            <v>0</v>
          </cell>
          <cell r="BS1255">
            <v>0</v>
          </cell>
          <cell r="BT1255">
            <v>0</v>
          </cell>
          <cell r="BU1255">
            <v>0</v>
          </cell>
          <cell r="BV1255">
            <v>0</v>
          </cell>
          <cell r="BW1255">
            <v>0</v>
          </cell>
          <cell r="BX1255">
            <v>0</v>
          </cell>
          <cell r="BY1255">
            <v>0</v>
          </cell>
          <cell r="BZ1255">
            <v>0</v>
          </cell>
          <cell r="CA1255">
            <v>0</v>
          </cell>
          <cell r="CB1255">
            <v>0</v>
          </cell>
          <cell r="CC1255">
            <v>0</v>
          </cell>
          <cell r="CD1255">
            <v>0</v>
          </cell>
          <cell r="CE1255">
            <v>0</v>
          </cell>
          <cell r="CF1255">
            <v>0</v>
          </cell>
          <cell r="CG1255">
            <v>0</v>
          </cell>
          <cell r="CH1255">
            <v>0</v>
          </cell>
          <cell r="CI1255">
            <v>0</v>
          </cell>
          <cell r="CJ1255">
            <v>0</v>
          </cell>
          <cell r="CK1255">
            <v>0</v>
          </cell>
          <cell r="CL1255">
            <v>0</v>
          </cell>
          <cell r="CM1255">
            <v>0</v>
          </cell>
          <cell r="CN1255">
            <v>0</v>
          </cell>
          <cell r="CO1255">
            <v>0</v>
          </cell>
          <cell r="CP1255">
            <v>0</v>
          </cell>
          <cell r="CQ1255">
            <v>0</v>
          </cell>
          <cell r="CR1255">
            <v>0</v>
          </cell>
          <cell r="CS1255">
            <v>0</v>
          </cell>
          <cell r="CT1255">
            <v>0</v>
          </cell>
          <cell r="CU1255">
            <v>0</v>
          </cell>
          <cell r="CV1255">
            <v>0</v>
          </cell>
          <cell r="CW1255">
            <v>0</v>
          </cell>
          <cell r="CX1255">
            <v>0</v>
          </cell>
          <cell r="CY1255">
            <v>0</v>
          </cell>
          <cell r="CZ1255">
            <v>0</v>
          </cell>
          <cell r="DA1255">
            <v>0</v>
          </cell>
          <cell r="DB1255">
            <v>0</v>
          </cell>
          <cell r="DC1255">
            <v>0</v>
          </cell>
          <cell r="DD1255">
            <v>0</v>
          </cell>
          <cell r="DE1255">
            <v>0</v>
          </cell>
          <cell r="DF1255">
            <v>0</v>
          </cell>
          <cell r="DG1255">
            <v>0</v>
          </cell>
          <cell r="DH1255">
            <v>0</v>
          </cell>
          <cell r="DI1255">
            <v>0</v>
          </cell>
          <cell r="DJ1255">
            <v>0</v>
          </cell>
          <cell r="DK1255">
            <v>0</v>
          </cell>
          <cell r="DL1255">
            <v>0</v>
          </cell>
          <cell r="DM1255">
            <v>0</v>
          </cell>
          <cell r="DN1255">
            <v>0</v>
          </cell>
          <cell r="DO1255">
            <v>0</v>
          </cell>
          <cell r="DP1255">
            <v>0</v>
          </cell>
          <cell r="DQ1255">
            <v>0</v>
          </cell>
          <cell r="DR1255">
            <v>0</v>
          </cell>
          <cell r="DS1255">
            <v>0</v>
          </cell>
          <cell r="DT1255">
            <v>0</v>
          </cell>
          <cell r="DU1255">
            <v>0</v>
          </cell>
          <cell r="DV1255">
            <v>0</v>
          </cell>
          <cell r="DW1255">
            <v>0</v>
          </cell>
          <cell r="DX1255">
            <v>0</v>
          </cell>
          <cell r="DY1255">
            <v>0</v>
          </cell>
          <cell r="DZ1255">
            <v>0</v>
          </cell>
          <cell r="EA1255">
            <v>0</v>
          </cell>
          <cell r="EB1255">
            <v>0</v>
          </cell>
          <cell r="EC1255">
            <v>0</v>
          </cell>
          <cell r="ED1255">
            <v>0</v>
          </cell>
          <cell r="EE1255">
            <v>0</v>
          </cell>
          <cell r="EF1255">
            <v>0</v>
          </cell>
          <cell r="EG1255">
            <v>0</v>
          </cell>
          <cell r="EH1255">
            <v>0</v>
          </cell>
          <cell r="EI1255">
            <v>0</v>
          </cell>
          <cell r="EJ1255">
            <v>0</v>
          </cell>
          <cell r="EK1255">
            <v>0</v>
          </cell>
          <cell r="EL1255">
            <v>0</v>
          </cell>
          <cell r="EM1255">
            <v>0</v>
          </cell>
          <cell r="EN1255">
            <v>0</v>
          </cell>
          <cell r="EO1255">
            <v>0</v>
          </cell>
          <cell r="EP1255">
            <v>0</v>
          </cell>
          <cell r="EQ1255">
            <v>0</v>
          </cell>
          <cell r="ER1255">
            <v>0</v>
          </cell>
          <cell r="ES1255">
            <v>0</v>
          </cell>
          <cell r="ET1255">
            <v>0</v>
          </cell>
          <cell r="EU1255">
            <v>0</v>
          </cell>
          <cell r="EV1255">
            <v>0</v>
          </cell>
          <cell r="EW1255">
            <v>0</v>
          </cell>
          <cell r="EX1255">
            <v>0</v>
          </cell>
          <cell r="EY1255">
            <v>0</v>
          </cell>
          <cell r="EZ1255">
            <v>0</v>
          </cell>
          <cell r="FA1255">
            <v>0</v>
          </cell>
          <cell r="FB1255">
            <v>0</v>
          </cell>
          <cell r="FC1255">
            <v>0</v>
          </cell>
          <cell r="FD1255">
            <v>0</v>
          </cell>
          <cell r="FE1255">
            <v>0</v>
          </cell>
          <cell r="FF1255">
            <v>0</v>
          </cell>
          <cell r="FG1255">
            <v>0</v>
          </cell>
          <cell r="FH1255">
            <v>0</v>
          </cell>
          <cell r="FI1255">
            <v>0</v>
          </cell>
          <cell r="FJ1255">
            <v>0</v>
          </cell>
          <cell r="FK1255">
            <v>0</v>
          </cell>
          <cell r="FL1255">
            <v>0</v>
          </cell>
          <cell r="FM1255">
            <v>0</v>
          </cell>
          <cell r="FN1255">
            <v>0</v>
          </cell>
          <cell r="FO1255">
            <v>0</v>
          </cell>
          <cell r="FP1255">
            <v>0</v>
          </cell>
          <cell r="FQ1255">
            <v>0</v>
          </cell>
          <cell r="FR1255">
            <v>0</v>
          </cell>
          <cell r="FS1255">
            <v>0</v>
          </cell>
          <cell r="FT1255">
            <v>0</v>
          </cell>
          <cell r="FU1255">
            <v>0</v>
          </cell>
          <cell r="FV1255">
            <v>0</v>
          </cell>
          <cell r="FW1255">
            <v>0</v>
          </cell>
          <cell r="FX1255">
            <v>0</v>
          </cell>
          <cell r="FY1255">
            <v>0</v>
          </cell>
          <cell r="FZ1255">
            <v>0</v>
          </cell>
          <cell r="GA1255">
            <v>0</v>
          </cell>
          <cell r="GB1255">
            <v>0</v>
          </cell>
          <cell r="GC1255">
            <v>0</v>
          </cell>
          <cell r="GD1255">
            <v>0</v>
          </cell>
          <cell r="GE1255">
            <v>0</v>
          </cell>
          <cell r="GF1255">
            <v>0</v>
          </cell>
          <cell r="GG1255">
            <v>0</v>
          </cell>
          <cell r="GH1255">
            <v>0</v>
          </cell>
          <cell r="GI1255">
            <v>0</v>
          </cell>
          <cell r="GJ1255">
            <v>0</v>
          </cell>
          <cell r="GK1255">
            <v>0</v>
          </cell>
          <cell r="GL1255">
            <v>0</v>
          </cell>
          <cell r="GM1255">
            <v>0</v>
          </cell>
          <cell r="GN1255">
            <v>0</v>
          </cell>
          <cell r="GO1255">
            <v>0</v>
          </cell>
          <cell r="GP1255">
            <v>0</v>
          </cell>
          <cell r="GQ1255">
            <v>0</v>
          </cell>
          <cell r="GR1255">
            <v>0</v>
          </cell>
          <cell r="GS1255">
            <v>0</v>
          </cell>
          <cell r="GT1255">
            <v>0</v>
          </cell>
          <cell r="GU1255">
            <v>0</v>
          </cell>
          <cell r="GV1255">
            <v>0</v>
          </cell>
          <cell r="GW1255">
            <v>0</v>
          </cell>
          <cell r="GX1255">
            <v>0</v>
          </cell>
          <cell r="GY1255">
            <v>0</v>
          </cell>
          <cell r="GZ1255">
            <v>0</v>
          </cell>
          <cell r="HA1255">
            <v>0</v>
          </cell>
          <cell r="HB1255">
            <v>0</v>
          </cell>
          <cell r="HC1255">
            <v>0</v>
          </cell>
          <cell r="HD1255">
            <v>0</v>
          </cell>
          <cell r="HE1255">
            <v>0</v>
          </cell>
          <cell r="HF1255">
            <v>0</v>
          </cell>
          <cell r="HG1255">
            <v>0</v>
          </cell>
          <cell r="HH1255">
            <v>0</v>
          </cell>
          <cell r="HI1255">
            <v>0</v>
          </cell>
          <cell r="HJ1255">
            <v>0</v>
          </cell>
          <cell r="HK1255">
            <v>0</v>
          </cell>
          <cell r="HL1255">
            <v>0</v>
          </cell>
          <cell r="HM1255">
            <v>0</v>
          </cell>
          <cell r="HN1255">
            <v>0</v>
          </cell>
          <cell r="HO1255">
            <v>0</v>
          </cell>
          <cell r="HP1255">
            <v>0</v>
          </cell>
          <cell r="HQ1255">
            <v>0</v>
          </cell>
          <cell r="HR1255">
            <v>0</v>
          </cell>
          <cell r="HS1255">
            <v>0</v>
          </cell>
          <cell r="HT1255">
            <v>0</v>
          </cell>
          <cell r="HU1255">
            <v>0</v>
          </cell>
          <cell r="HV1255">
            <v>0</v>
          </cell>
          <cell r="HW1255">
            <v>0</v>
          </cell>
          <cell r="HX1255">
            <v>0</v>
          </cell>
          <cell r="HY1255">
            <v>0</v>
          </cell>
          <cell r="HZ1255">
            <v>0</v>
          </cell>
          <cell r="IA1255">
            <v>0</v>
          </cell>
          <cell r="IB1255">
            <v>0</v>
          </cell>
          <cell r="IC1255">
            <v>0</v>
          </cell>
          <cell r="ID1255">
            <v>0</v>
          </cell>
          <cell r="IE1255">
            <v>0</v>
          </cell>
          <cell r="IF1255">
            <v>0</v>
          </cell>
          <cell r="IG1255">
            <v>0</v>
          </cell>
          <cell r="IH1255">
            <v>0</v>
          </cell>
          <cell r="II1255">
            <v>0</v>
          </cell>
          <cell r="IJ1255">
            <v>0</v>
          </cell>
          <cell r="IK1255">
            <v>0</v>
          </cell>
          <cell r="IL1255">
            <v>0</v>
          </cell>
          <cell r="IM1255">
            <v>0</v>
          </cell>
          <cell r="IN1255">
            <v>0</v>
          </cell>
          <cell r="IO1255">
            <v>0</v>
          </cell>
          <cell r="IP1255">
            <v>0</v>
          </cell>
          <cell r="IQ1255">
            <v>0</v>
          </cell>
          <cell r="IR1255">
            <v>0</v>
          </cell>
          <cell r="IS1255">
            <v>0</v>
          </cell>
          <cell r="IT1255">
            <v>0</v>
          </cell>
          <cell r="IU1255">
            <v>0</v>
          </cell>
          <cell r="IV1255">
            <v>0</v>
          </cell>
          <cell r="IW1255">
            <v>0</v>
          </cell>
          <cell r="IX1255">
            <v>0</v>
          </cell>
          <cell r="IY1255">
            <v>0</v>
          </cell>
          <cell r="IZ1255">
            <v>0</v>
          </cell>
          <cell r="JA1255">
            <v>0</v>
          </cell>
          <cell r="JB1255">
            <v>0</v>
          </cell>
          <cell r="JC1255">
            <v>0</v>
          </cell>
          <cell r="JD1255">
            <v>0</v>
          </cell>
          <cell r="JE1255">
            <v>0</v>
          </cell>
          <cell r="JF1255">
            <v>0</v>
          </cell>
          <cell r="JG1255">
            <v>0</v>
          </cell>
          <cell r="JH1255">
            <v>0</v>
          </cell>
          <cell r="JI1255">
            <v>0</v>
          </cell>
          <cell r="JJ1255">
            <v>0</v>
          </cell>
          <cell r="JK1255">
            <v>0</v>
          </cell>
          <cell r="JL1255">
            <v>0</v>
          </cell>
          <cell r="JM1255">
            <v>0</v>
          </cell>
          <cell r="JN1255">
            <v>0</v>
          </cell>
          <cell r="JO1255">
            <v>0</v>
          </cell>
          <cell r="JP1255">
            <v>0</v>
          </cell>
          <cell r="JQ1255">
            <v>0</v>
          </cell>
        </row>
        <row r="1256">
          <cell r="D1256">
            <v>0</v>
          </cell>
          <cell r="F1256">
            <v>0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0</v>
          </cell>
          <cell r="R1256">
            <v>0</v>
          </cell>
          <cell r="S1256">
            <v>0</v>
          </cell>
          <cell r="T1256">
            <v>0</v>
          </cell>
          <cell r="U1256">
            <v>0</v>
          </cell>
          <cell r="V1256">
            <v>0</v>
          </cell>
          <cell r="W1256">
            <v>0</v>
          </cell>
          <cell r="X1256">
            <v>0</v>
          </cell>
          <cell r="Y1256">
            <v>0</v>
          </cell>
          <cell r="Z1256">
            <v>0</v>
          </cell>
          <cell r="AA1256">
            <v>0</v>
          </cell>
          <cell r="AB1256">
            <v>0</v>
          </cell>
          <cell r="AC1256">
            <v>0</v>
          </cell>
          <cell r="AD1256">
            <v>0</v>
          </cell>
          <cell r="AE1256">
            <v>0</v>
          </cell>
          <cell r="AF1256">
            <v>0</v>
          </cell>
          <cell r="AG1256">
            <v>0</v>
          </cell>
          <cell r="AH1256">
            <v>0</v>
          </cell>
          <cell r="AI1256">
            <v>0</v>
          </cell>
          <cell r="AJ1256">
            <v>0</v>
          </cell>
          <cell r="AK1256">
            <v>0</v>
          </cell>
          <cell r="AL1256">
            <v>0</v>
          </cell>
          <cell r="AM1256">
            <v>0</v>
          </cell>
          <cell r="AN1256">
            <v>0</v>
          </cell>
          <cell r="AO1256">
            <v>0</v>
          </cell>
          <cell r="AP1256">
            <v>0</v>
          </cell>
          <cell r="AQ1256">
            <v>0</v>
          </cell>
          <cell r="AR1256">
            <v>0</v>
          </cell>
          <cell r="AS1256">
            <v>0</v>
          </cell>
          <cell r="AT1256">
            <v>0</v>
          </cell>
          <cell r="AU1256">
            <v>0</v>
          </cell>
          <cell r="AV1256">
            <v>0</v>
          </cell>
          <cell r="AW1256">
            <v>0</v>
          </cell>
          <cell r="AX1256">
            <v>0</v>
          </cell>
          <cell r="AY1256">
            <v>0</v>
          </cell>
          <cell r="AZ1256">
            <v>0</v>
          </cell>
          <cell r="BA1256">
            <v>0</v>
          </cell>
          <cell r="BB1256">
            <v>0</v>
          </cell>
          <cell r="BC1256">
            <v>0</v>
          </cell>
          <cell r="BD1256">
            <v>0</v>
          </cell>
          <cell r="BE1256">
            <v>0</v>
          </cell>
          <cell r="BF1256">
            <v>0</v>
          </cell>
          <cell r="BG1256">
            <v>0</v>
          </cell>
          <cell r="BH1256">
            <v>0</v>
          </cell>
          <cell r="BI1256">
            <v>0</v>
          </cell>
          <cell r="BJ1256">
            <v>0</v>
          </cell>
          <cell r="BK1256">
            <v>0</v>
          </cell>
          <cell r="BL1256">
            <v>0</v>
          </cell>
          <cell r="BM1256">
            <v>0</v>
          </cell>
          <cell r="BN1256">
            <v>0</v>
          </cell>
          <cell r="BO1256">
            <v>0</v>
          </cell>
          <cell r="BP1256">
            <v>0</v>
          </cell>
          <cell r="BQ1256">
            <v>0</v>
          </cell>
          <cell r="BR1256">
            <v>0</v>
          </cell>
          <cell r="BS1256">
            <v>0</v>
          </cell>
          <cell r="BT1256">
            <v>0</v>
          </cell>
          <cell r="BU1256">
            <v>0</v>
          </cell>
          <cell r="BV1256">
            <v>0</v>
          </cell>
          <cell r="BW1256">
            <v>0</v>
          </cell>
          <cell r="BX1256">
            <v>0</v>
          </cell>
          <cell r="BY1256">
            <v>0</v>
          </cell>
          <cell r="BZ1256">
            <v>0</v>
          </cell>
          <cell r="CA1256">
            <v>0</v>
          </cell>
          <cell r="CB1256">
            <v>0</v>
          </cell>
          <cell r="CC1256">
            <v>0</v>
          </cell>
          <cell r="CD1256">
            <v>0</v>
          </cell>
          <cell r="CE1256">
            <v>0</v>
          </cell>
          <cell r="CF1256">
            <v>0</v>
          </cell>
          <cell r="CG1256">
            <v>0</v>
          </cell>
          <cell r="CH1256">
            <v>0</v>
          </cell>
          <cell r="CI1256">
            <v>0</v>
          </cell>
          <cell r="CJ1256">
            <v>0</v>
          </cell>
          <cell r="CK1256">
            <v>0</v>
          </cell>
          <cell r="CL1256">
            <v>0</v>
          </cell>
          <cell r="CM1256">
            <v>0</v>
          </cell>
          <cell r="CN1256">
            <v>0</v>
          </cell>
          <cell r="CO1256">
            <v>0</v>
          </cell>
          <cell r="CP1256">
            <v>0</v>
          </cell>
          <cell r="CQ1256">
            <v>0</v>
          </cell>
          <cell r="CR1256">
            <v>0</v>
          </cell>
          <cell r="CS1256">
            <v>0</v>
          </cell>
          <cell r="CT1256">
            <v>0</v>
          </cell>
          <cell r="CU1256">
            <v>0</v>
          </cell>
          <cell r="CV1256">
            <v>0</v>
          </cell>
          <cell r="CW1256">
            <v>0</v>
          </cell>
          <cell r="CX1256">
            <v>0</v>
          </cell>
          <cell r="CY1256">
            <v>0</v>
          </cell>
          <cell r="CZ1256">
            <v>0</v>
          </cell>
          <cell r="DA1256">
            <v>0</v>
          </cell>
          <cell r="DB1256">
            <v>0</v>
          </cell>
          <cell r="DC1256">
            <v>0</v>
          </cell>
          <cell r="DD1256">
            <v>0</v>
          </cell>
          <cell r="DE1256">
            <v>0</v>
          </cell>
          <cell r="DF1256">
            <v>0</v>
          </cell>
          <cell r="DG1256">
            <v>0</v>
          </cell>
          <cell r="DH1256">
            <v>0</v>
          </cell>
          <cell r="DI1256">
            <v>0</v>
          </cell>
          <cell r="DJ1256">
            <v>0</v>
          </cell>
          <cell r="DK1256">
            <v>0</v>
          </cell>
          <cell r="DL1256">
            <v>0</v>
          </cell>
          <cell r="DM1256">
            <v>0</v>
          </cell>
          <cell r="DN1256">
            <v>0</v>
          </cell>
          <cell r="DO1256">
            <v>0</v>
          </cell>
          <cell r="DP1256">
            <v>0</v>
          </cell>
          <cell r="DQ1256">
            <v>0</v>
          </cell>
          <cell r="DR1256">
            <v>0</v>
          </cell>
          <cell r="DS1256">
            <v>0</v>
          </cell>
          <cell r="DT1256">
            <v>0</v>
          </cell>
          <cell r="DU1256">
            <v>0</v>
          </cell>
          <cell r="DV1256">
            <v>0</v>
          </cell>
          <cell r="DW1256">
            <v>0</v>
          </cell>
          <cell r="DX1256">
            <v>0</v>
          </cell>
          <cell r="DY1256">
            <v>0</v>
          </cell>
          <cell r="DZ1256">
            <v>0</v>
          </cell>
          <cell r="EA1256">
            <v>0</v>
          </cell>
          <cell r="EB1256">
            <v>0</v>
          </cell>
          <cell r="EC1256">
            <v>0</v>
          </cell>
          <cell r="ED1256">
            <v>0</v>
          </cell>
          <cell r="EE1256">
            <v>0</v>
          </cell>
          <cell r="EF1256">
            <v>0</v>
          </cell>
          <cell r="EG1256">
            <v>0</v>
          </cell>
          <cell r="EH1256">
            <v>0</v>
          </cell>
          <cell r="EI1256">
            <v>0</v>
          </cell>
          <cell r="EJ1256">
            <v>0</v>
          </cell>
          <cell r="EK1256">
            <v>0</v>
          </cell>
          <cell r="EL1256">
            <v>0</v>
          </cell>
          <cell r="EM1256">
            <v>0</v>
          </cell>
          <cell r="EN1256">
            <v>0</v>
          </cell>
          <cell r="EO1256">
            <v>0</v>
          </cell>
          <cell r="EP1256">
            <v>0</v>
          </cell>
          <cell r="EQ1256">
            <v>0</v>
          </cell>
          <cell r="ER1256">
            <v>0</v>
          </cell>
          <cell r="ES1256">
            <v>0</v>
          </cell>
          <cell r="ET1256">
            <v>0</v>
          </cell>
          <cell r="EU1256">
            <v>0</v>
          </cell>
          <cell r="EV1256">
            <v>0</v>
          </cell>
          <cell r="EW1256">
            <v>0</v>
          </cell>
          <cell r="EX1256">
            <v>0</v>
          </cell>
          <cell r="EY1256">
            <v>0</v>
          </cell>
          <cell r="EZ1256">
            <v>0</v>
          </cell>
          <cell r="FA1256">
            <v>0</v>
          </cell>
          <cell r="FB1256">
            <v>0</v>
          </cell>
          <cell r="FC1256">
            <v>0</v>
          </cell>
          <cell r="FD1256">
            <v>0</v>
          </cell>
          <cell r="FE1256">
            <v>0</v>
          </cell>
          <cell r="FF1256">
            <v>0</v>
          </cell>
          <cell r="FG1256">
            <v>0</v>
          </cell>
          <cell r="FH1256">
            <v>0</v>
          </cell>
          <cell r="FI1256">
            <v>0</v>
          </cell>
          <cell r="FJ1256">
            <v>0</v>
          </cell>
          <cell r="FK1256">
            <v>0</v>
          </cell>
          <cell r="FL1256">
            <v>0</v>
          </cell>
          <cell r="FM1256">
            <v>0</v>
          </cell>
          <cell r="FN1256">
            <v>0</v>
          </cell>
          <cell r="FO1256">
            <v>0</v>
          </cell>
          <cell r="FP1256">
            <v>0</v>
          </cell>
          <cell r="FQ1256">
            <v>0</v>
          </cell>
          <cell r="FR1256">
            <v>0</v>
          </cell>
          <cell r="FS1256">
            <v>0</v>
          </cell>
          <cell r="FT1256">
            <v>0</v>
          </cell>
          <cell r="FU1256">
            <v>0</v>
          </cell>
          <cell r="FV1256">
            <v>0</v>
          </cell>
          <cell r="FW1256">
            <v>0</v>
          </cell>
          <cell r="FX1256">
            <v>0</v>
          </cell>
          <cell r="FY1256">
            <v>0</v>
          </cell>
          <cell r="FZ1256">
            <v>0</v>
          </cell>
          <cell r="GA1256">
            <v>0</v>
          </cell>
          <cell r="GB1256">
            <v>0</v>
          </cell>
          <cell r="GC1256">
            <v>0</v>
          </cell>
          <cell r="GD1256">
            <v>0</v>
          </cell>
          <cell r="GE1256">
            <v>0</v>
          </cell>
          <cell r="GF1256">
            <v>0</v>
          </cell>
          <cell r="GG1256">
            <v>0</v>
          </cell>
          <cell r="GH1256">
            <v>0</v>
          </cell>
          <cell r="GI1256">
            <v>0</v>
          </cell>
          <cell r="GJ1256">
            <v>0</v>
          </cell>
          <cell r="GK1256">
            <v>0</v>
          </cell>
          <cell r="GL1256">
            <v>0</v>
          </cell>
          <cell r="GM1256">
            <v>0</v>
          </cell>
          <cell r="GN1256">
            <v>0</v>
          </cell>
          <cell r="GO1256">
            <v>0</v>
          </cell>
          <cell r="GP1256">
            <v>0</v>
          </cell>
          <cell r="GQ1256">
            <v>0</v>
          </cell>
          <cell r="GR1256">
            <v>0</v>
          </cell>
          <cell r="GS1256">
            <v>0</v>
          </cell>
          <cell r="GT1256">
            <v>0</v>
          </cell>
          <cell r="GU1256">
            <v>0</v>
          </cell>
          <cell r="GV1256">
            <v>0</v>
          </cell>
          <cell r="GW1256">
            <v>0</v>
          </cell>
          <cell r="GX1256">
            <v>0</v>
          </cell>
          <cell r="GY1256">
            <v>0</v>
          </cell>
          <cell r="GZ1256">
            <v>0</v>
          </cell>
          <cell r="HA1256">
            <v>0</v>
          </cell>
          <cell r="HB1256">
            <v>0</v>
          </cell>
          <cell r="HC1256">
            <v>0</v>
          </cell>
          <cell r="HD1256">
            <v>0</v>
          </cell>
          <cell r="HE1256">
            <v>0</v>
          </cell>
          <cell r="HF1256">
            <v>0</v>
          </cell>
          <cell r="HG1256">
            <v>0</v>
          </cell>
          <cell r="HH1256">
            <v>0</v>
          </cell>
          <cell r="HI1256">
            <v>0</v>
          </cell>
          <cell r="HJ1256">
            <v>0</v>
          </cell>
          <cell r="HK1256">
            <v>0</v>
          </cell>
          <cell r="HL1256">
            <v>0</v>
          </cell>
          <cell r="HM1256">
            <v>0</v>
          </cell>
          <cell r="HN1256">
            <v>0</v>
          </cell>
          <cell r="HO1256">
            <v>0</v>
          </cell>
          <cell r="HP1256">
            <v>0</v>
          </cell>
          <cell r="HQ1256">
            <v>0</v>
          </cell>
          <cell r="HR1256">
            <v>0</v>
          </cell>
          <cell r="HS1256">
            <v>0</v>
          </cell>
          <cell r="HT1256">
            <v>0</v>
          </cell>
          <cell r="HU1256">
            <v>0</v>
          </cell>
          <cell r="HV1256">
            <v>0</v>
          </cell>
          <cell r="HW1256">
            <v>0</v>
          </cell>
          <cell r="HX1256">
            <v>0</v>
          </cell>
          <cell r="HY1256">
            <v>0</v>
          </cell>
          <cell r="HZ1256">
            <v>0</v>
          </cell>
          <cell r="IA1256">
            <v>0</v>
          </cell>
          <cell r="IB1256">
            <v>0</v>
          </cell>
          <cell r="IC1256">
            <v>0</v>
          </cell>
          <cell r="ID1256">
            <v>0</v>
          </cell>
          <cell r="IE1256">
            <v>0</v>
          </cell>
          <cell r="IF1256">
            <v>0</v>
          </cell>
          <cell r="IG1256">
            <v>0</v>
          </cell>
          <cell r="IH1256">
            <v>0</v>
          </cell>
          <cell r="II1256">
            <v>0</v>
          </cell>
          <cell r="IJ1256">
            <v>0</v>
          </cell>
          <cell r="IK1256">
            <v>0</v>
          </cell>
          <cell r="IL1256">
            <v>0</v>
          </cell>
          <cell r="IM1256">
            <v>0</v>
          </cell>
          <cell r="IN1256">
            <v>0</v>
          </cell>
          <cell r="IO1256">
            <v>0</v>
          </cell>
          <cell r="IP1256">
            <v>0</v>
          </cell>
          <cell r="IQ1256">
            <v>0</v>
          </cell>
          <cell r="IR1256">
            <v>0</v>
          </cell>
          <cell r="IS1256">
            <v>0</v>
          </cell>
          <cell r="IT1256">
            <v>0</v>
          </cell>
          <cell r="IU1256">
            <v>0</v>
          </cell>
          <cell r="IV1256">
            <v>0</v>
          </cell>
          <cell r="IW1256">
            <v>0</v>
          </cell>
          <cell r="IX1256">
            <v>0</v>
          </cell>
          <cell r="IY1256">
            <v>0</v>
          </cell>
          <cell r="IZ1256">
            <v>0</v>
          </cell>
          <cell r="JA1256">
            <v>0</v>
          </cell>
          <cell r="JB1256">
            <v>0</v>
          </cell>
          <cell r="JC1256">
            <v>0</v>
          </cell>
          <cell r="JD1256">
            <v>0</v>
          </cell>
          <cell r="JE1256">
            <v>0</v>
          </cell>
          <cell r="JF1256">
            <v>0</v>
          </cell>
          <cell r="JG1256">
            <v>0</v>
          </cell>
          <cell r="JH1256">
            <v>0</v>
          </cell>
          <cell r="JI1256">
            <v>0</v>
          </cell>
          <cell r="JJ1256">
            <v>0</v>
          </cell>
          <cell r="JK1256">
            <v>0</v>
          </cell>
          <cell r="JL1256">
            <v>0</v>
          </cell>
          <cell r="JM1256">
            <v>0</v>
          </cell>
          <cell r="JN1256">
            <v>0</v>
          </cell>
          <cell r="JO1256">
            <v>0</v>
          </cell>
          <cell r="JP1256">
            <v>0</v>
          </cell>
          <cell r="JQ1256">
            <v>0</v>
          </cell>
        </row>
        <row r="1257">
          <cell r="D1257">
            <v>0</v>
          </cell>
          <cell r="F1257">
            <v>0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0</v>
          </cell>
          <cell r="R1257">
            <v>0</v>
          </cell>
          <cell r="S1257">
            <v>0</v>
          </cell>
          <cell r="T1257">
            <v>0</v>
          </cell>
          <cell r="U1257">
            <v>0</v>
          </cell>
          <cell r="V1257">
            <v>0</v>
          </cell>
          <cell r="W1257">
            <v>0</v>
          </cell>
          <cell r="X1257">
            <v>0</v>
          </cell>
          <cell r="Y1257">
            <v>0</v>
          </cell>
          <cell r="Z1257">
            <v>0</v>
          </cell>
          <cell r="AA1257">
            <v>0</v>
          </cell>
          <cell r="AB1257">
            <v>0</v>
          </cell>
          <cell r="AC1257">
            <v>0</v>
          </cell>
          <cell r="AD1257">
            <v>0</v>
          </cell>
          <cell r="AE1257">
            <v>0</v>
          </cell>
          <cell r="AF1257">
            <v>0</v>
          </cell>
          <cell r="AG1257">
            <v>0</v>
          </cell>
          <cell r="AH1257">
            <v>0</v>
          </cell>
          <cell r="AI1257">
            <v>0</v>
          </cell>
          <cell r="AJ1257">
            <v>0</v>
          </cell>
          <cell r="AK1257">
            <v>0</v>
          </cell>
          <cell r="AL1257">
            <v>0</v>
          </cell>
          <cell r="AM1257">
            <v>0</v>
          </cell>
          <cell r="AN1257">
            <v>0</v>
          </cell>
          <cell r="AO1257">
            <v>0</v>
          </cell>
          <cell r="AP1257">
            <v>0</v>
          </cell>
          <cell r="AQ1257">
            <v>0</v>
          </cell>
          <cell r="AR1257">
            <v>0</v>
          </cell>
          <cell r="AS1257">
            <v>0</v>
          </cell>
          <cell r="AT1257">
            <v>0</v>
          </cell>
          <cell r="AU1257">
            <v>0</v>
          </cell>
          <cell r="AV1257">
            <v>0</v>
          </cell>
          <cell r="AW1257">
            <v>0</v>
          </cell>
          <cell r="AX1257">
            <v>0</v>
          </cell>
          <cell r="AY1257">
            <v>0</v>
          </cell>
          <cell r="AZ1257">
            <v>0</v>
          </cell>
          <cell r="BA1257">
            <v>0</v>
          </cell>
          <cell r="BB1257">
            <v>0</v>
          </cell>
          <cell r="BC1257">
            <v>0</v>
          </cell>
          <cell r="BD1257">
            <v>0</v>
          </cell>
          <cell r="BE1257">
            <v>0</v>
          </cell>
          <cell r="BF1257">
            <v>0</v>
          </cell>
          <cell r="BG1257">
            <v>0</v>
          </cell>
          <cell r="BH1257">
            <v>0</v>
          </cell>
          <cell r="BI1257">
            <v>0</v>
          </cell>
          <cell r="BJ1257">
            <v>0</v>
          </cell>
          <cell r="BK1257">
            <v>0</v>
          </cell>
          <cell r="BL1257">
            <v>0</v>
          </cell>
          <cell r="BM1257">
            <v>0</v>
          </cell>
          <cell r="BN1257">
            <v>0</v>
          </cell>
          <cell r="BO1257">
            <v>0</v>
          </cell>
          <cell r="BP1257">
            <v>0</v>
          </cell>
          <cell r="BQ1257">
            <v>0</v>
          </cell>
          <cell r="BR1257">
            <v>0</v>
          </cell>
          <cell r="BS1257">
            <v>0</v>
          </cell>
          <cell r="BT1257">
            <v>0</v>
          </cell>
          <cell r="BU1257">
            <v>0</v>
          </cell>
          <cell r="BV1257">
            <v>0</v>
          </cell>
          <cell r="BW1257">
            <v>0</v>
          </cell>
          <cell r="BX1257">
            <v>0</v>
          </cell>
          <cell r="BY1257">
            <v>0</v>
          </cell>
          <cell r="BZ1257">
            <v>0</v>
          </cell>
          <cell r="CA1257">
            <v>0</v>
          </cell>
          <cell r="CB1257">
            <v>0</v>
          </cell>
          <cell r="CC1257">
            <v>0</v>
          </cell>
          <cell r="CD1257">
            <v>0</v>
          </cell>
          <cell r="CE1257">
            <v>0</v>
          </cell>
          <cell r="CF1257">
            <v>0</v>
          </cell>
          <cell r="CG1257">
            <v>0</v>
          </cell>
          <cell r="CH1257">
            <v>0</v>
          </cell>
          <cell r="CI1257">
            <v>0</v>
          </cell>
          <cell r="CJ1257">
            <v>0</v>
          </cell>
          <cell r="CK1257">
            <v>0</v>
          </cell>
          <cell r="CL1257">
            <v>0</v>
          </cell>
          <cell r="CM1257">
            <v>0</v>
          </cell>
          <cell r="CN1257">
            <v>0</v>
          </cell>
          <cell r="CO1257">
            <v>0</v>
          </cell>
          <cell r="CP1257">
            <v>0</v>
          </cell>
          <cell r="CQ1257">
            <v>0</v>
          </cell>
          <cell r="CR1257">
            <v>0</v>
          </cell>
          <cell r="CS1257">
            <v>0</v>
          </cell>
          <cell r="CT1257">
            <v>0</v>
          </cell>
          <cell r="CU1257">
            <v>0</v>
          </cell>
          <cell r="CV1257">
            <v>0</v>
          </cell>
          <cell r="CW1257">
            <v>0</v>
          </cell>
          <cell r="CX1257">
            <v>0</v>
          </cell>
          <cell r="CY1257">
            <v>0</v>
          </cell>
          <cell r="CZ1257">
            <v>0</v>
          </cell>
          <cell r="DA1257">
            <v>0</v>
          </cell>
          <cell r="DB1257">
            <v>0</v>
          </cell>
          <cell r="DC1257">
            <v>0</v>
          </cell>
          <cell r="DD1257">
            <v>0</v>
          </cell>
          <cell r="DE1257">
            <v>0</v>
          </cell>
          <cell r="DF1257">
            <v>0</v>
          </cell>
          <cell r="DG1257">
            <v>0</v>
          </cell>
          <cell r="DH1257">
            <v>0</v>
          </cell>
          <cell r="DI1257">
            <v>0</v>
          </cell>
          <cell r="DJ1257">
            <v>0</v>
          </cell>
          <cell r="DK1257">
            <v>0</v>
          </cell>
          <cell r="DL1257">
            <v>0</v>
          </cell>
          <cell r="DM1257">
            <v>0</v>
          </cell>
          <cell r="DN1257">
            <v>0</v>
          </cell>
          <cell r="DO1257">
            <v>0</v>
          </cell>
          <cell r="DP1257">
            <v>0</v>
          </cell>
          <cell r="DQ1257">
            <v>0</v>
          </cell>
          <cell r="DR1257">
            <v>0</v>
          </cell>
          <cell r="DS1257">
            <v>0</v>
          </cell>
          <cell r="DT1257">
            <v>0</v>
          </cell>
          <cell r="DU1257">
            <v>0</v>
          </cell>
          <cell r="DV1257">
            <v>0</v>
          </cell>
          <cell r="DW1257">
            <v>0</v>
          </cell>
          <cell r="DX1257">
            <v>0</v>
          </cell>
          <cell r="DY1257">
            <v>0</v>
          </cell>
          <cell r="DZ1257">
            <v>0</v>
          </cell>
          <cell r="EA1257">
            <v>0</v>
          </cell>
          <cell r="EB1257">
            <v>0</v>
          </cell>
          <cell r="EC1257">
            <v>0</v>
          </cell>
          <cell r="ED1257">
            <v>0</v>
          </cell>
          <cell r="EE1257">
            <v>0</v>
          </cell>
          <cell r="EF1257">
            <v>0</v>
          </cell>
          <cell r="EG1257">
            <v>0</v>
          </cell>
          <cell r="EH1257">
            <v>0</v>
          </cell>
          <cell r="EI1257">
            <v>0</v>
          </cell>
          <cell r="EJ1257">
            <v>0</v>
          </cell>
          <cell r="EK1257">
            <v>0</v>
          </cell>
          <cell r="EL1257">
            <v>0</v>
          </cell>
          <cell r="EM1257">
            <v>0</v>
          </cell>
          <cell r="EN1257">
            <v>0</v>
          </cell>
          <cell r="EO1257">
            <v>0</v>
          </cell>
          <cell r="EP1257">
            <v>0</v>
          </cell>
          <cell r="EQ1257">
            <v>0</v>
          </cell>
          <cell r="ER1257">
            <v>0</v>
          </cell>
          <cell r="ES1257">
            <v>0</v>
          </cell>
          <cell r="ET1257">
            <v>0</v>
          </cell>
          <cell r="EU1257">
            <v>0</v>
          </cell>
          <cell r="EV1257">
            <v>0</v>
          </cell>
          <cell r="EW1257">
            <v>0</v>
          </cell>
          <cell r="EX1257">
            <v>0</v>
          </cell>
          <cell r="EY1257">
            <v>0</v>
          </cell>
          <cell r="EZ1257">
            <v>0</v>
          </cell>
          <cell r="FA1257">
            <v>0</v>
          </cell>
          <cell r="FB1257">
            <v>0</v>
          </cell>
          <cell r="FC1257">
            <v>0</v>
          </cell>
          <cell r="FD1257">
            <v>0</v>
          </cell>
          <cell r="FE1257">
            <v>0</v>
          </cell>
          <cell r="FF1257">
            <v>0</v>
          </cell>
          <cell r="FG1257">
            <v>0</v>
          </cell>
          <cell r="FH1257">
            <v>0</v>
          </cell>
          <cell r="FI1257">
            <v>0</v>
          </cell>
          <cell r="FJ1257">
            <v>0</v>
          </cell>
          <cell r="FK1257">
            <v>0</v>
          </cell>
          <cell r="FL1257">
            <v>0</v>
          </cell>
          <cell r="FM1257">
            <v>0</v>
          </cell>
          <cell r="FN1257">
            <v>0</v>
          </cell>
          <cell r="FO1257">
            <v>0</v>
          </cell>
          <cell r="FP1257">
            <v>0</v>
          </cell>
          <cell r="FQ1257">
            <v>0</v>
          </cell>
          <cell r="FR1257">
            <v>0</v>
          </cell>
          <cell r="FS1257">
            <v>0</v>
          </cell>
          <cell r="FT1257">
            <v>0</v>
          </cell>
          <cell r="FU1257">
            <v>0</v>
          </cell>
          <cell r="FV1257">
            <v>0</v>
          </cell>
          <cell r="FW1257">
            <v>0</v>
          </cell>
          <cell r="FX1257">
            <v>0</v>
          </cell>
          <cell r="FY1257">
            <v>0</v>
          </cell>
          <cell r="FZ1257">
            <v>0</v>
          </cell>
          <cell r="GA1257">
            <v>0</v>
          </cell>
          <cell r="GB1257">
            <v>0</v>
          </cell>
          <cell r="GC1257">
            <v>0</v>
          </cell>
          <cell r="GD1257">
            <v>0</v>
          </cell>
          <cell r="GE1257">
            <v>0</v>
          </cell>
          <cell r="GF1257">
            <v>0</v>
          </cell>
          <cell r="GG1257">
            <v>0</v>
          </cell>
          <cell r="GH1257">
            <v>0</v>
          </cell>
          <cell r="GI1257">
            <v>0</v>
          </cell>
          <cell r="GJ1257">
            <v>0</v>
          </cell>
          <cell r="GK1257">
            <v>0</v>
          </cell>
          <cell r="GL1257">
            <v>0</v>
          </cell>
          <cell r="GM1257">
            <v>0</v>
          </cell>
          <cell r="GN1257">
            <v>0</v>
          </cell>
          <cell r="GO1257">
            <v>0</v>
          </cell>
          <cell r="GP1257">
            <v>0</v>
          </cell>
          <cell r="GQ1257">
            <v>0</v>
          </cell>
          <cell r="GR1257">
            <v>0</v>
          </cell>
          <cell r="GS1257">
            <v>0</v>
          </cell>
          <cell r="GT1257">
            <v>0</v>
          </cell>
          <cell r="GU1257">
            <v>0</v>
          </cell>
          <cell r="GV1257">
            <v>0</v>
          </cell>
          <cell r="GW1257">
            <v>0</v>
          </cell>
          <cell r="GX1257">
            <v>0</v>
          </cell>
          <cell r="GY1257">
            <v>0</v>
          </cell>
          <cell r="GZ1257">
            <v>0</v>
          </cell>
          <cell r="HA1257">
            <v>0</v>
          </cell>
          <cell r="HB1257">
            <v>0</v>
          </cell>
          <cell r="HC1257">
            <v>0</v>
          </cell>
          <cell r="HD1257">
            <v>0</v>
          </cell>
          <cell r="HE1257">
            <v>0</v>
          </cell>
          <cell r="HF1257">
            <v>0</v>
          </cell>
          <cell r="HG1257">
            <v>0</v>
          </cell>
          <cell r="HH1257">
            <v>0</v>
          </cell>
          <cell r="HI1257">
            <v>0</v>
          </cell>
          <cell r="HJ1257">
            <v>0</v>
          </cell>
          <cell r="HK1257">
            <v>0</v>
          </cell>
          <cell r="HL1257">
            <v>0</v>
          </cell>
          <cell r="HM1257">
            <v>0</v>
          </cell>
          <cell r="HN1257">
            <v>0</v>
          </cell>
          <cell r="HO1257">
            <v>0</v>
          </cell>
          <cell r="HP1257">
            <v>0</v>
          </cell>
          <cell r="HQ1257">
            <v>0</v>
          </cell>
          <cell r="HR1257">
            <v>0</v>
          </cell>
          <cell r="HS1257">
            <v>0</v>
          </cell>
          <cell r="HT1257">
            <v>0</v>
          </cell>
          <cell r="HU1257">
            <v>0</v>
          </cell>
          <cell r="HV1257">
            <v>0</v>
          </cell>
          <cell r="HW1257">
            <v>0</v>
          </cell>
          <cell r="HX1257">
            <v>0</v>
          </cell>
          <cell r="HY1257">
            <v>0</v>
          </cell>
          <cell r="HZ1257">
            <v>0</v>
          </cell>
          <cell r="IA1257">
            <v>0</v>
          </cell>
          <cell r="IB1257">
            <v>0</v>
          </cell>
          <cell r="IC1257">
            <v>0</v>
          </cell>
          <cell r="ID1257">
            <v>0</v>
          </cell>
          <cell r="IE1257">
            <v>0</v>
          </cell>
          <cell r="IF1257">
            <v>0</v>
          </cell>
          <cell r="IG1257">
            <v>0</v>
          </cell>
          <cell r="IH1257">
            <v>0</v>
          </cell>
          <cell r="II1257">
            <v>0</v>
          </cell>
          <cell r="IJ1257">
            <v>0</v>
          </cell>
          <cell r="IK1257">
            <v>0</v>
          </cell>
          <cell r="IL1257">
            <v>0</v>
          </cell>
          <cell r="IM1257">
            <v>0</v>
          </cell>
          <cell r="IN1257">
            <v>0</v>
          </cell>
          <cell r="IO1257">
            <v>0</v>
          </cell>
          <cell r="IP1257">
            <v>0</v>
          </cell>
          <cell r="IQ1257">
            <v>0</v>
          </cell>
          <cell r="IR1257">
            <v>0</v>
          </cell>
          <cell r="IS1257">
            <v>0</v>
          </cell>
          <cell r="IT1257">
            <v>0</v>
          </cell>
          <cell r="IU1257">
            <v>0</v>
          </cell>
          <cell r="IV1257">
            <v>0</v>
          </cell>
          <cell r="IW1257">
            <v>0</v>
          </cell>
          <cell r="IX1257">
            <v>0</v>
          </cell>
          <cell r="IY1257">
            <v>0</v>
          </cell>
          <cell r="IZ1257">
            <v>0</v>
          </cell>
          <cell r="JA1257">
            <v>0</v>
          </cell>
          <cell r="JB1257">
            <v>0</v>
          </cell>
          <cell r="JC1257">
            <v>0</v>
          </cell>
          <cell r="JD1257">
            <v>0</v>
          </cell>
          <cell r="JE1257">
            <v>0</v>
          </cell>
          <cell r="JF1257">
            <v>0</v>
          </cell>
          <cell r="JG1257">
            <v>0</v>
          </cell>
          <cell r="JH1257">
            <v>0</v>
          </cell>
          <cell r="JI1257">
            <v>0</v>
          </cell>
          <cell r="JJ1257">
            <v>0</v>
          </cell>
          <cell r="JK1257">
            <v>0</v>
          </cell>
          <cell r="JL1257">
            <v>0</v>
          </cell>
          <cell r="JM1257">
            <v>0</v>
          </cell>
          <cell r="JN1257">
            <v>0</v>
          </cell>
          <cell r="JO1257">
            <v>0</v>
          </cell>
          <cell r="JP1257">
            <v>0</v>
          </cell>
          <cell r="JQ1257">
            <v>0</v>
          </cell>
        </row>
        <row r="1258">
          <cell r="D1258">
            <v>0</v>
          </cell>
          <cell r="F1258">
            <v>0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0</v>
          </cell>
          <cell r="R1258">
            <v>0</v>
          </cell>
          <cell r="S1258">
            <v>0</v>
          </cell>
          <cell r="T1258">
            <v>0</v>
          </cell>
          <cell r="U1258">
            <v>0</v>
          </cell>
          <cell r="V1258">
            <v>0</v>
          </cell>
          <cell r="W1258">
            <v>0</v>
          </cell>
          <cell r="X1258">
            <v>0</v>
          </cell>
          <cell r="Y1258">
            <v>0</v>
          </cell>
          <cell r="Z1258">
            <v>0</v>
          </cell>
          <cell r="AA1258">
            <v>0</v>
          </cell>
          <cell r="AB1258">
            <v>0</v>
          </cell>
          <cell r="AC1258">
            <v>0</v>
          </cell>
          <cell r="AD1258">
            <v>0</v>
          </cell>
          <cell r="AE1258">
            <v>0</v>
          </cell>
          <cell r="AF1258">
            <v>0</v>
          </cell>
          <cell r="AG1258">
            <v>0</v>
          </cell>
          <cell r="AH1258">
            <v>0</v>
          </cell>
          <cell r="AI1258">
            <v>0</v>
          </cell>
          <cell r="AJ1258">
            <v>0</v>
          </cell>
          <cell r="AK1258">
            <v>0</v>
          </cell>
          <cell r="AL1258">
            <v>0</v>
          </cell>
          <cell r="AM1258">
            <v>0</v>
          </cell>
          <cell r="AN1258">
            <v>0</v>
          </cell>
          <cell r="AO1258">
            <v>0</v>
          </cell>
          <cell r="AP1258">
            <v>0</v>
          </cell>
          <cell r="AQ1258">
            <v>0</v>
          </cell>
          <cell r="AR1258">
            <v>0</v>
          </cell>
          <cell r="AS1258">
            <v>0</v>
          </cell>
          <cell r="AT1258">
            <v>0</v>
          </cell>
          <cell r="AU1258">
            <v>0</v>
          </cell>
          <cell r="AV1258">
            <v>0</v>
          </cell>
          <cell r="AW1258">
            <v>0</v>
          </cell>
          <cell r="AX1258">
            <v>0</v>
          </cell>
          <cell r="AY1258">
            <v>0</v>
          </cell>
          <cell r="AZ1258">
            <v>0</v>
          </cell>
          <cell r="BA1258">
            <v>0</v>
          </cell>
          <cell r="BB1258">
            <v>0</v>
          </cell>
          <cell r="BC1258">
            <v>0</v>
          </cell>
          <cell r="BD1258">
            <v>0</v>
          </cell>
          <cell r="BE1258">
            <v>0</v>
          </cell>
          <cell r="BF1258">
            <v>0</v>
          </cell>
          <cell r="BG1258">
            <v>0</v>
          </cell>
          <cell r="BH1258">
            <v>0</v>
          </cell>
          <cell r="BI1258">
            <v>0</v>
          </cell>
          <cell r="BJ1258">
            <v>0</v>
          </cell>
          <cell r="BK1258">
            <v>0</v>
          </cell>
          <cell r="BL1258">
            <v>0</v>
          </cell>
          <cell r="BM1258">
            <v>0</v>
          </cell>
          <cell r="BN1258">
            <v>0</v>
          </cell>
          <cell r="BO1258">
            <v>0</v>
          </cell>
          <cell r="BP1258">
            <v>0</v>
          </cell>
          <cell r="BQ1258">
            <v>0</v>
          </cell>
          <cell r="BR1258">
            <v>0</v>
          </cell>
          <cell r="BS1258">
            <v>0</v>
          </cell>
          <cell r="BT1258">
            <v>0</v>
          </cell>
          <cell r="BU1258">
            <v>0</v>
          </cell>
          <cell r="BV1258">
            <v>0</v>
          </cell>
          <cell r="BW1258">
            <v>0</v>
          </cell>
          <cell r="BX1258">
            <v>0</v>
          </cell>
          <cell r="BY1258">
            <v>0</v>
          </cell>
          <cell r="BZ1258">
            <v>0</v>
          </cell>
          <cell r="CA1258">
            <v>0</v>
          </cell>
          <cell r="CB1258">
            <v>0</v>
          </cell>
          <cell r="CC1258">
            <v>0</v>
          </cell>
          <cell r="CD1258">
            <v>0</v>
          </cell>
          <cell r="CE1258">
            <v>0</v>
          </cell>
          <cell r="CF1258">
            <v>0</v>
          </cell>
          <cell r="CG1258">
            <v>0</v>
          </cell>
          <cell r="CH1258">
            <v>0</v>
          </cell>
          <cell r="CI1258">
            <v>0</v>
          </cell>
          <cell r="CJ1258">
            <v>0</v>
          </cell>
          <cell r="CK1258">
            <v>0</v>
          </cell>
          <cell r="CL1258">
            <v>0</v>
          </cell>
          <cell r="CM1258">
            <v>0</v>
          </cell>
          <cell r="CN1258">
            <v>0</v>
          </cell>
          <cell r="CO1258">
            <v>0</v>
          </cell>
          <cell r="CP1258">
            <v>0</v>
          </cell>
          <cell r="CQ1258">
            <v>0</v>
          </cell>
          <cell r="CR1258">
            <v>0</v>
          </cell>
          <cell r="CS1258">
            <v>0</v>
          </cell>
          <cell r="CT1258">
            <v>0</v>
          </cell>
          <cell r="CU1258">
            <v>0</v>
          </cell>
          <cell r="CV1258">
            <v>0</v>
          </cell>
          <cell r="CW1258">
            <v>0</v>
          </cell>
          <cell r="CX1258">
            <v>0</v>
          </cell>
          <cell r="CY1258">
            <v>0</v>
          </cell>
          <cell r="CZ1258">
            <v>0</v>
          </cell>
          <cell r="DA1258">
            <v>0</v>
          </cell>
          <cell r="DB1258">
            <v>0</v>
          </cell>
          <cell r="DC1258">
            <v>0</v>
          </cell>
          <cell r="DD1258">
            <v>0</v>
          </cell>
          <cell r="DE1258">
            <v>0</v>
          </cell>
          <cell r="DF1258">
            <v>0</v>
          </cell>
          <cell r="DG1258">
            <v>0</v>
          </cell>
          <cell r="DH1258">
            <v>0</v>
          </cell>
          <cell r="DI1258">
            <v>0</v>
          </cell>
          <cell r="DJ1258">
            <v>0</v>
          </cell>
          <cell r="DK1258">
            <v>0</v>
          </cell>
          <cell r="DL1258">
            <v>0</v>
          </cell>
          <cell r="DM1258">
            <v>0</v>
          </cell>
          <cell r="DN1258">
            <v>0</v>
          </cell>
          <cell r="DO1258">
            <v>0</v>
          </cell>
          <cell r="DP1258">
            <v>0</v>
          </cell>
          <cell r="DQ1258">
            <v>0</v>
          </cell>
          <cell r="DR1258">
            <v>0</v>
          </cell>
          <cell r="DS1258">
            <v>0</v>
          </cell>
          <cell r="DT1258">
            <v>0</v>
          </cell>
          <cell r="DU1258">
            <v>0</v>
          </cell>
          <cell r="DV1258">
            <v>0</v>
          </cell>
          <cell r="DW1258">
            <v>0</v>
          </cell>
          <cell r="DX1258">
            <v>0</v>
          </cell>
          <cell r="DY1258">
            <v>0</v>
          </cell>
          <cell r="DZ1258">
            <v>0</v>
          </cell>
          <cell r="EA1258">
            <v>0</v>
          </cell>
          <cell r="EB1258">
            <v>0</v>
          </cell>
          <cell r="EC1258">
            <v>0</v>
          </cell>
          <cell r="ED1258">
            <v>0</v>
          </cell>
          <cell r="EE1258">
            <v>0</v>
          </cell>
          <cell r="EF1258">
            <v>0</v>
          </cell>
          <cell r="EG1258">
            <v>0</v>
          </cell>
          <cell r="EH1258">
            <v>0</v>
          </cell>
          <cell r="EI1258">
            <v>0</v>
          </cell>
          <cell r="EJ1258">
            <v>0</v>
          </cell>
          <cell r="EK1258">
            <v>0</v>
          </cell>
          <cell r="EL1258">
            <v>0</v>
          </cell>
          <cell r="EM1258">
            <v>0</v>
          </cell>
          <cell r="EN1258">
            <v>0</v>
          </cell>
          <cell r="EO1258">
            <v>0</v>
          </cell>
          <cell r="EP1258">
            <v>0</v>
          </cell>
          <cell r="EQ1258">
            <v>0</v>
          </cell>
          <cell r="ER1258">
            <v>0</v>
          </cell>
          <cell r="ES1258">
            <v>0</v>
          </cell>
          <cell r="ET1258">
            <v>0</v>
          </cell>
          <cell r="EU1258">
            <v>0</v>
          </cell>
          <cell r="EV1258">
            <v>0</v>
          </cell>
          <cell r="EW1258">
            <v>0</v>
          </cell>
          <cell r="EX1258">
            <v>0</v>
          </cell>
          <cell r="EY1258">
            <v>0</v>
          </cell>
          <cell r="EZ1258">
            <v>0</v>
          </cell>
          <cell r="FA1258">
            <v>0</v>
          </cell>
          <cell r="FB1258">
            <v>0</v>
          </cell>
          <cell r="FC1258">
            <v>0</v>
          </cell>
          <cell r="FD1258">
            <v>0</v>
          </cell>
          <cell r="FE1258">
            <v>0</v>
          </cell>
          <cell r="FF1258">
            <v>0</v>
          </cell>
          <cell r="FG1258">
            <v>0</v>
          </cell>
          <cell r="FH1258">
            <v>0</v>
          </cell>
          <cell r="FI1258">
            <v>0</v>
          </cell>
          <cell r="FJ1258">
            <v>0</v>
          </cell>
          <cell r="FK1258">
            <v>0</v>
          </cell>
          <cell r="FL1258">
            <v>0</v>
          </cell>
          <cell r="FM1258">
            <v>0</v>
          </cell>
          <cell r="FN1258">
            <v>0</v>
          </cell>
          <cell r="FO1258">
            <v>0</v>
          </cell>
          <cell r="FP1258">
            <v>0</v>
          </cell>
          <cell r="FQ1258">
            <v>0</v>
          </cell>
          <cell r="FR1258">
            <v>0</v>
          </cell>
          <cell r="FS1258">
            <v>0</v>
          </cell>
          <cell r="FT1258">
            <v>0</v>
          </cell>
          <cell r="FU1258">
            <v>0</v>
          </cell>
          <cell r="FV1258">
            <v>0</v>
          </cell>
          <cell r="FW1258">
            <v>0</v>
          </cell>
          <cell r="FX1258">
            <v>0</v>
          </cell>
          <cell r="FY1258">
            <v>0</v>
          </cell>
          <cell r="FZ1258">
            <v>0</v>
          </cell>
          <cell r="GA1258">
            <v>0</v>
          </cell>
          <cell r="GB1258">
            <v>0</v>
          </cell>
          <cell r="GC1258">
            <v>0</v>
          </cell>
          <cell r="GD1258">
            <v>0</v>
          </cell>
          <cell r="GE1258">
            <v>0</v>
          </cell>
          <cell r="GF1258">
            <v>0</v>
          </cell>
          <cell r="GG1258">
            <v>0</v>
          </cell>
          <cell r="GH1258">
            <v>0</v>
          </cell>
          <cell r="GI1258">
            <v>0</v>
          </cell>
          <cell r="GJ1258">
            <v>0</v>
          </cell>
          <cell r="GK1258">
            <v>0</v>
          </cell>
          <cell r="GL1258">
            <v>0</v>
          </cell>
          <cell r="GM1258">
            <v>0</v>
          </cell>
          <cell r="GN1258">
            <v>0</v>
          </cell>
          <cell r="GO1258">
            <v>0</v>
          </cell>
          <cell r="GP1258">
            <v>0</v>
          </cell>
          <cell r="GQ1258">
            <v>0</v>
          </cell>
          <cell r="GR1258">
            <v>0</v>
          </cell>
          <cell r="GS1258">
            <v>0</v>
          </cell>
          <cell r="GT1258">
            <v>0</v>
          </cell>
          <cell r="GU1258">
            <v>0</v>
          </cell>
          <cell r="GV1258">
            <v>0</v>
          </cell>
          <cell r="GW1258">
            <v>0</v>
          </cell>
          <cell r="GX1258">
            <v>0</v>
          </cell>
          <cell r="GY1258">
            <v>0</v>
          </cell>
          <cell r="GZ1258">
            <v>0</v>
          </cell>
          <cell r="HA1258">
            <v>0</v>
          </cell>
          <cell r="HB1258">
            <v>0</v>
          </cell>
          <cell r="HC1258">
            <v>0</v>
          </cell>
          <cell r="HD1258">
            <v>0</v>
          </cell>
          <cell r="HE1258">
            <v>0</v>
          </cell>
          <cell r="HF1258">
            <v>0</v>
          </cell>
          <cell r="HG1258">
            <v>0</v>
          </cell>
          <cell r="HH1258">
            <v>0</v>
          </cell>
          <cell r="HI1258">
            <v>0</v>
          </cell>
          <cell r="HJ1258">
            <v>0</v>
          </cell>
          <cell r="HK1258">
            <v>0</v>
          </cell>
          <cell r="HL1258">
            <v>0</v>
          </cell>
          <cell r="HM1258">
            <v>0</v>
          </cell>
          <cell r="HN1258">
            <v>0</v>
          </cell>
          <cell r="HO1258">
            <v>0</v>
          </cell>
          <cell r="HP1258">
            <v>0</v>
          </cell>
          <cell r="HQ1258">
            <v>0</v>
          </cell>
          <cell r="HR1258">
            <v>0</v>
          </cell>
          <cell r="HS1258">
            <v>0</v>
          </cell>
          <cell r="HT1258">
            <v>0</v>
          </cell>
          <cell r="HU1258">
            <v>0</v>
          </cell>
          <cell r="HV1258">
            <v>0</v>
          </cell>
          <cell r="HW1258">
            <v>0</v>
          </cell>
          <cell r="HX1258">
            <v>0</v>
          </cell>
          <cell r="HY1258">
            <v>0</v>
          </cell>
          <cell r="HZ1258">
            <v>0</v>
          </cell>
          <cell r="IA1258">
            <v>0</v>
          </cell>
          <cell r="IB1258">
            <v>0</v>
          </cell>
          <cell r="IC1258">
            <v>0</v>
          </cell>
          <cell r="ID1258">
            <v>0</v>
          </cell>
          <cell r="IE1258">
            <v>0</v>
          </cell>
          <cell r="IF1258">
            <v>0</v>
          </cell>
          <cell r="IG1258">
            <v>0</v>
          </cell>
          <cell r="IH1258">
            <v>0</v>
          </cell>
          <cell r="II1258">
            <v>0</v>
          </cell>
          <cell r="IJ1258">
            <v>0</v>
          </cell>
          <cell r="IK1258">
            <v>0</v>
          </cell>
          <cell r="IL1258">
            <v>0</v>
          </cell>
          <cell r="IM1258">
            <v>0</v>
          </cell>
          <cell r="IN1258">
            <v>0</v>
          </cell>
          <cell r="IO1258">
            <v>0</v>
          </cell>
          <cell r="IP1258">
            <v>0</v>
          </cell>
          <cell r="IQ1258">
            <v>0</v>
          </cell>
          <cell r="IR1258">
            <v>0</v>
          </cell>
          <cell r="IS1258">
            <v>0</v>
          </cell>
          <cell r="IT1258">
            <v>0</v>
          </cell>
          <cell r="IU1258">
            <v>0</v>
          </cell>
          <cell r="IV1258">
            <v>0</v>
          </cell>
          <cell r="IW1258">
            <v>0</v>
          </cell>
          <cell r="IX1258">
            <v>0</v>
          </cell>
          <cell r="IY1258">
            <v>0</v>
          </cell>
          <cell r="IZ1258">
            <v>0</v>
          </cell>
          <cell r="JA1258">
            <v>0</v>
          </cell>
          <cell r="JB1258">
            <v>0</v>
          </cell>
          <cell r="JC1258">
            <v>0</v>
          </cell>
          <cell r="JD1258">
            <v>0</v>
          </cell>
          <cell r="JE1258">
            <v>0</v>
          </cell>
          <cell r="JF1258">
            <v>0</v>
          </cell>
          <cell r="JG1258">
            <v>0</v>
          </cell>
          <cell r="JH1258">
            <v>0</v>
          </cell>
          <cell r="JI1258">
            <v>0</v>
          </cell>
          <cell r="JJ1258">
            <v>0</v>
          </cell>
          <cell r="JK1258">
            <v>0</v>
          </cell>
          <cell r="JL1258">
            <v>0</v>
          </cell>
          <cell r="JM1258">
            <v>0</v>
          </cell>
          <cell r="JN1258">
            <v>0</v>
          </cell>
          <cell r="JO1258">
            <v>0</v>
          </cell>
          <cell r="JP1258">
            <v>0</v>
          </cell>
          <cell r="JQ1258">
            <v>0</v>
          </cell>
        </row>
        <row r="1259">
          <cell r="D1259">
            <v>0</v>
          </cell>
          <cell r="F1259">
            <v>0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0</v>
          </cell>
          <cell r="R1259">
            <v>0</v>
          </cell>
          <cell r="S1259">
            <v>0</v>
          </cell>
          <cell r="T1259">
            <v>0</v>
          </cell>
          <cell r="U1259">
            <v>0</v>
          </cell>
          <cell r="V1259">
            <v>0</v>
          </cell>
          <cell r="W1259">
            <v>0</v>
          </cell>
          <cell r="X1259">
            <v>0</v>
          </cell>
          <cell r="Y1259">
            <v>0</v>
          </cell>
          <cell r="Z1259">
            <v>0</v>
          </cell>
          <cell r="AA1259">
            <v>0</v>
          </cell>
          <cell r="AB1259">
            <v>0</v>
          </cell>
          <cell r="AC1259">
            <v>0</v>
          </cell>
          <cell r="AD1259">
            <v>0</v>
          </cell>
          <cell r="AE1259">
            <v>0</v>
          </cell>
          <cell r="AF1259">
            <v>0</v>
          </cell>
          <cell r="AG1259">
            <v>0</v>
          </cell>
          <cell r="AH1259">
            <v>0</v>
          </cell>
          <cell r="AI1259">
            <v>0</v>
          </cell>
          <cell r="AJ1259">
            <v>0</v>
          </cell>
          <cell r="AK1259">
            <v>0</v>
          </cell>
          <cell r="AL1259">
            <v>0</v>
          </cell>
          <cell r="AM1259">
            <v>0</v>
          </cell>
          <cell r="AN1259">
            <v>0</v>
          </cell>
          <cell r="AO1259">
            <v>0</v>
          </cell>
          <cell r="AP1259">
            <v>0</v>
          </cell>
          <cell r="AQ1259">
            <v>0</v>
          </cell>
          <cell r="AR1259">
            <v>0</v>
          </cell>
          <cell r="AS1259">
            <v>0</v>
          </cell>
          <cell r="AT1259">
            <v>0</v>
          </cell>
          <cell r="AU1259">
            <v>0</v>
          </cell>
          <cell r="AV1259">
            <v>0</v>
          </cell>
          <cell r="AW1259">
            <v>0</v>
          </cell>
          <cell r="AX1259">
            <v>0</v>
          </cell>
          <cell r="AY1259">
            <v>0</v>
          </cell>
          <cell r="AZ1259">
            <v>0</v>
          </cell>
          <cell r="BA1259">
            <v>0</v>
          </cell>
          <cell r="BB1259">
            <v>0</v>
          </cell>
          <cell r="BC1259">
            <v>0</v>
          </cell>
          <cell r="BD1259">
            <v>0</v>
          </cell>
          <cell r="BE1259">
            <v>0</v>
          </cell>
          <cell r="BF1259">
            <v>0</v>
          </cell>
          <cell r="BG1259">
            <v>0</v>
          </cell>
          <cell r="BH1259">
            <v>0</v>
          </cell>
          <cell r="BI1259">
            <v>0</v>
          </cell>
          <cell r="BJ1259">
            <v>0</v>
          </cell>
          <cell r="BK1259">
            <v>0</v>
          </cell>
          <cell r="BL1259">
            <v>0</v>
          </cell>
          <cell r="BM1259">
            <v>0</v>
          </cell>
          <cell r="BN1259">
            <v>0</v>
          </cell>
          <cell r="BO1259">
            <v>0</v>
          </cell>
          <cell r="BP1259">
            <v>0</v>
          </cell>
          <cell r="BQ1259">
            <v>0</v>
          </cell>
          <cell r="BR1259">
            <v>0</v>
          </cell>
          <cell r="BS1259">
            <v>0</v>
          </cell>
          <cell r="BT1259">
            <v>0</v>
          </cell>
          <cell r="BU1259">
            <v>0</v>
          </cell>
          <cell r="BV1259">
            <v>0</v>
          </cell>
          <cell r="BW1259">
            <v>0</v>
          </cell>
          <cell r="BX1259">
            <v>0</v>
          </cell>
          <cell r="BY1259">
            <v>0</v>
          </cell>
          <cell r="BZ1259">
            <v>0</v>
          </cell>
          <cell r="CA1259">
            <v>0</v>
          </cell>
          <cell r="CB1259">
            <v>0</v>
          </cell>
          <cell r="CC1259">
            <v>0</v>
          </cell>
          <cell r="CD1259">
            <v>0</v>
          </cell>
          <cell r="CE1259">
            <v>0</v>
          </cell>
          <cell r="CF1259">
            <v>0</v>
          </cell>
          <cell r="CG1259">
            <v>0</v>
          </cell>
          <cell r="CH1259">
            <v>0</v>
          </cell>
          <cell r="CI1259">
            <v>0</v>
          </cell>
          <cell r="CJ1259">
            <v>0</v>
          </cell>
          <cell r="CK1259">
            <v>0</v>
          </cell>
          <cell r="CL1259">
            <v>0</v>
          </cell>
          <cell r="CM1259">
            <v>0</v>
          </cell>
          <cell r="CN1259">
            <v>0</v>
          </cell>
          <cell r="CO1259">
            <v>0</v>
          </cell>
          <cell r="CP1259">
            <v>0</v>
          </cell>
          <cell r="CQ1259">
            <v>0</v>
          </cell>
          <cell r="CR1259">
            <v>0</v>
          </cell>
          <cell r="CS1259">
            <v>0</v>
          </cell>
          <cell r="CT1259">
            <v>0</v>
          </cell>
          <cell r="CU1259">
            <v>0</v>
          </cell>
          <cell r="CV1259">
            <v>0</v>
          </cell>
          <cell r="CW1259">
            <v>0</v>
          </cell>
          <cell r="CX1259">
            <v>0</v>
          </cell>
          <cell r="CY1259">
            <v>0</v>
          </cell>
          <cell r="CZ1259">
            <v>0</v>
          </cell>
          <cell r="DA1259">
            <v>0</v>
          </cell>
          <cell r="DB1259">
            <v>0</v>
          </cell>
          <cell r="DC1259">
            <v>0</v>
          </cell>
          <cell r="DD1259">
            <v>0</v>
          </cell>
          <cell r="DE1259">
            <v>0</v>
          </cell>
          <cell r="DF1259">
            <v>0</v>
          </cell>
          <cell r="DG1259">
            <v>0</v>
          </cell>
          <cell r="DH1259">
            <v>0</v>
          </cell>
          <cell r="DI1259">
            <v>0</v>
          </cell>
          <cell r="DJ1259">
            <v>0</v>
          </cell>
          <cell r="DK1259">
            <v>0</v>
          </cell>
          <cell r="DL1259">
            <v>0</v>
          </cell>
          <cell r="DM1259">
            <v>0</v>
          </cell>
          <cell r="DN1259">
            <v>0</v>
          </cell>
          <cell r="DO1259">
            <v>0</v>
          </cell>
          <cell r="DP1259">
            <v>0</v>
          </cell>
          <cell r="DQ1259">
            <v>0</v>
          </cell>
          <cell r="DR1259">
            <v>0</v>
          </cell>
          <cell r="DS1259">
            <v>0</v>
          </cell>
          <cell r="DT1259">
            <v>0</v>
          </cell>
          <cell r="DU1259">
            <v>0</v>
          </cell>
          <cell r="DV1259">
            <v>0</v>
          </cell>
          <cell r="DW1259">
            <v>0</v>
          </cell>
          <cell r="DX1259">
            <v>0</v>
          </cell>
          <cell r="DY1259">
            <v>0</v>
          </cell>
          <cell r="DZ1259">
            <v>0</v>
          </cell>
          <cell r="EA1259">
            <v>0</v>
          </cell>
          <cell r="EB1259">
            <v>0</v>
          </cell>
          <cell r="EC1259">
            <v>0</v>
          </cell>
          <cell r="ED1259">
            <v>0</v>
          </cell>
          <cell r="EE1259">
            <v>0</v>
          </cell>
          <cell r="EF1259">
            <v>0</v>
          </cell>
          <cell r="EG1259">
            <v>0</v>
          </cell>
          <cell r="EH1259">
            <v>0</v>
          </cell>
          <cell r="EI1259">
            <v>0</v>
          </cell>
          <cell r="EJ1259">
            <v>0</v>
          </cell>
          <cell r="EK1259">
            <v>0</v>
          </cell>
          <cell r="EL1259">
            <v>0</v>
          </cell>
          <cell r="EM1259">
            <v>0</v>
          </cell>
          <cell r="EN1259">
            <v>0</v>
          </cell>
          <cell r="EO1259">
            <v>0</v>
          </cell>
          <cell r="EP1259">
            <v>0</v>
          </cell>
          <cell r="EQ1259">
            <v>0</v>
          </cell>
          <cell r="ER1259">
            <v>0</v>
          </cell>
          <cell r="ES1259">
            <v>0</v>
          </cell>
          <cell r="ET1259">
            <v>0</v>
          </cell>
          <cell r="EU1259">
            <v>0</v>
          </cell>
          <cell r="EV1259">
            <v>0</v>
          </cell>
          <cell r="EW1259">
            <v>0</v>
          </cell>
          <cell r="EX1259">
            <v>0</v>
          </cell>
          <cell r="EY1259">
            <v>0</v>
          </cell>
          <cell r="EZ1259">
            <v>0</v>
          </cell>
          <cell r="FA1259">
            <v>0</v>
          </cell>
          <cell r="FB1259">
            <v>0</v>
          </cell>
          <cell r="FC1259">
            <v>0</v>
          </cell>
          <cell r="FD1259">
            <v>0</v>
          </cell>
          <cell r="FE1259">
            <v>0</v>
          </cell>
          <cell r="FF1259">
            <v>0</v>
          </cell>
          <cell r="FG1259">
            <v>0</v>
          </cell>
          <cell r="FH1259">
            <v>0</v>
          </cell>
          <cell r="FI1259">
            <v>0</v>
          </cell>
          <cell r="FJ1259">
            <v>0</v>
          </cell>
          <cell r="FK1259">
            <v>0</v>
          </cell>
          <cell r="FL1259">
            <v>0</v>
          </cell>
          <cell r="FM1259">
            <v>0</v>
          </cell>
          <cell r="FN1259">
            <v>0</v>
          </cell>
          <cell r="FO1259">
            <v>0</v>
          </cell>
          <cell r="FP1259">
            <v>0</v>
          </cell>
          <cell r="FQ1259">
            <v>0</v>
          </cell>
          <cell r="FR1259">
            <v>0</v>
          </cell>
          <cell r="FS1259">
            <v>0</v>
          </cell>
          <cell r="FT1259">
            <v>0</v>
          </cell>
          <cell r="FU1259">
            <v>0</v>
          </cell>
          <cell r="FV1259">
            <v>0</v>
          </cell>
          <cell r="FW1259">
            <v>0</v>
          </cell>
          <cell r="FX1259">
            <v>0</v>
          </cell>
          <cell r="FY1259">
            <v>0</v>
          </cell>
          <cell r="FZ1259">
            <v>0</v>
          </cell>
          <cell r="GA1259">
            <v>0</v>
          </cell>
          <cell r="GB1259">
            <v>0</v>
          </cell>
          <cell r="GC1259">
            <v>0</v>
          </cell>
          <cell r="GD1259">
            <v>0</v>
          </cell>
          <cell r="GE1259">
            <v>0</v>
          </cell>
          <cell r="GF1259">
            <v>0</v>
          </cell>
          <cell r="GG1259">
            <v>0</v>
          </cell>
          <cell r="GH1259">
            <v>0</v>
          </cell>
          <cell r="GI1259">
            <v>0</v>
          </cell>
          <cell r="GJ1259">
            <v>0</v>
          </cell>
          <cell r="GK1259">
            <v>0</v>
          </cell>
          <cell r="GL1259">
            <v>0</v>
          </cell>
          <cell r="GM1259">
            <v>0</v>
          </cell>
          <cell r="GN1259">
            <v>0</v>
          </cell>
          <cell r="GO1259">
            <v>0</v>
          </cell>
          <cell r="GP1259">
            <v>0</v>
          </cell>
          <cell r="GQ1259">
            <v>0</v>
          </cell>
          <cell r="GR1259">
            <v>0</v>
          </cell>
          <cell r="GS1259">
            <v>0</v>
          </cell>
          <cell r="GT1259">
            <v>0</v>
          </cell>
          <cell r="GU1259">
            <v>0</v>
          </cell>
          <cell r="GV1259">
            <v>0</v>
          </cell>
          <cell r="GW1259">
            <v>0</v>
          </cell>
          <cell r="GX1259">
            <v>0</v>
          </cell>
          <cell r="GY1259">
            <v>0</v>
          </cell>
          <cell r="GZ1259">
            <v>0</v>
          </cell>
          <cell r="HA1259">
            <v>0</v>
          </cell>
          <cell r="HB1259">
            <v>0</v>
          </cell>
          <cell r="HC1259">
            <v>0</v>
          </cell>
          <cell r="HD1259">
            <v>0</v>
          </cell>
          <cell r="HE1259">
            <v>0</v>
          </cell>
          <cell r="HF1259">
            <v>0</v>
          </cell>
          <cell r="HG1259">
            <v>0</v>
          </cell>
          <cell r="HH1259">
            <v>0</v>
          </cell>
          <cell r="HI1259">
            <v>0</v>
          </cell>
          <cell r="HJ1259">
            <v>0</v>
          </cell>
          <cell r="HK1259">
            <v>0</v>
          </cell>
          <cell r="HL1259">
            <v>0</v>
          </cell>
          <cell r="HM1259">
            <v>0</v>
          </cell>
          <cell r="HN1259">
            <v>0</v>
          </cell>
          <cell r="HO1259">
            <v>0</v>
          </cell>
          <cell r="HP1259">
            <v>0</v>
          </cell>
          <cell r="HQ1259">
            <v>0</v>
          </cell>
          <cell r="HR1259">
            <v>0</v>
          </cell>
          <cell r="HS1259">
            <v>0</v>
          </cell>
          <cell r="HT1259">
            <v>0</v>
          </cell>
          <cell r="HU1259">
            <v>0</v>
          </cell>
          <cell r="HV1259">
            <v>0</v>
          </cell>
          <cell r="HW1259">
            <v>0</v>
          </cell>
          <cell r="HX1259">
            <v>0</v>
          </cell>
          <cell r="HY1259">
            <v>0</v>
          </cell>
          <cell r="HZ1259">
            <v>0</v>
          </cell>
          <cell r="IA1259">
            <v>0</v>
          </cell>
          <cell r="IB1259">
            <v>0</v>
          </cell>
          <cell r="IC1259">
            <v>0</v>
          </cell>
          <cell r="ID1259">
            <v>0</v>
          </cell>
          <cell r="IE1259">
            <v>0</v>
          </cell>
          <cell r="IF1259">
            <v>0</v>
          </cell>
          <cell r="IG1259">
            <v>0</v>
          </cell>
          <cell r="IH1259">
            <v>0</v>
          </cell>
          <cell r="II1259">
            <v>0</v>
          </cell>
          <cell r="IJ1259">
            <v>0</v>
          </cell>
          <cell r="IK1259">
            <v>0</v>
          </cell>
          <cell r="IL1259">
            <v>0</v>
          </cell>
          <cell r="IM1259">
            <v>0</v>
          </cell>
          <cell r="IN1259">
            <v>0</v>
          </cell>
          <cell r="IO1259">
            <v>0</v>
          </cell>
          <cell r="IP1259">
            <v>0</v>
          </cell>
          <cell r="IQ1259">
            <v>0</v>
          </cell>
          <cell r="IR1259">
            <v>0</v>
          </cell>
          <cell r="IS1259">
            <v>0</v>
          </cell>
          <cell r="IT1259">
            <v>0</v>
          </cell>
          <cell r="IU1259">
            <v>0</v>
          </cell>
          <cell r="IV1259">
            <v>0</v>
          </cell>
          <cell r="IW1259">
            <v>0</v>
          </cell>
          <cell r="IX1259">
            <v>0</v>
          </cell>
          <cell r="IY1259">
            <v>0</v>
          </cell>
          <cell r="IZ1259">
            <v>0</v>
          </cell>
          <cell r="JA1259">
            <v>0</v>
          </cell>
          <cell r="JB1259">
            <v>0</v>
          </cell>
          <cell r="JC1259">
            <v>0</v>
          </cell>
          <cell r="JD1259">
            <v>0</v>
          </cell>
          <cell r="JE1259">
            <v>0</v>
          </cell>
          <cell r="JF1259">
            <v>0</v>
          </cell>
          <cell r="JG1259">
            <v>0</v>
          </cell>
          <cell r="JH1259">
            <v>0</v>
          </cell>
          <cell r="JI1259">
            <v>0</v>
          </cell>
          <cell r="JJ1259">
            <v>0</v>
          </cell>
          <cell r="JK1259">
            <v>0</v>
          </cell>
          <cell r="JL1259">
            <v>0</v>
          </cell>
          <cell r="JM1259">
            <v>0</v>
          </cell>
          <cell r="JN1259">
            <v>0</v>
          </cell>
          <cell r="JO1259">
            <v>0</v>
          </cell>
          <cell r="JP1259">
            <v>0</v>
          </cell>
          <cell r="JQ1259">
            <v>0</v>
          </cell>
        </row>
        <row r="1260">
          <cell r="D1260">
            <v>0</v>
          </cell>
          <cell r="F1260">
            <v>0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0</v>
          </cell>
          <cell r="R1260">
            <v>0</v>
          </cell>
          <cell r="S1260">
            <v>0</v>
          </cell>
          <cell r="T1260">
            <v>0</v>
          </cell>
          <cell r="U1260">
            <v>0</v>
          </cell>
          <cell r="V1260">
            <v>0</v>
          </cell>
          <cell r="W1260">
            <v>0</v>
          </cell>
          <cell r="X1260">
            <v>0</v>
          </cell>
          <cell r="Y1260">
            <v>0</v>
          </cell>
          <cell r="Z1260">
            <v>0</v>
          </cell>
          <cell r="AA1260">
            <v>0</v>
          </cell>
          <cell r="AB1260">
            <v>0</v>
          </cell>
          <cell r="AC1260">
            <v>0</v>
          </cell>
          <cell r="AD1260">
            <v>0</v>
          </cell>
          <cell r="AE1260">
            <v>0</v>
          </cell>
          <cell r="AF1260">
            <v>0</v>
          </cell>
          <cell r="AG1260">
            <v>0</v>
          </cell>
          <cell r="AH1260">
            <v>0</v>
          </cell>
          <cell r="AI1260">
            <v>0</v>
          </cell>
          <cell r="AJ1260">
            <v>0</v>
          </cell>
          <cell r="AK1260">
            <v>0</v>
          </cell>
          <cell r="AL1260">
            <v>0</v>
          </cell>
          <cell r="AM1260">
            <v>0</v>
          </cell>
          <cell r="AN1260">
            <v>0</v>
          </cell>
          <cell r="AO1260">
            <v>0</v>
          </cell>
          <cell r="AP1260">
            <v>0</v>
          </cell>
          <cell r="AQ1260">
            <v>0</v>
          </cell>
          <cell r="AR1260">
            <v>0</v>
          </cell>
          <cell r="AS1260">
            <v>0</v>
          </cell>
          <cell r="AT1260">
            <v>0</v>
          </cell>
          <cell r="AU1260">
            <v>0</v>
          </cell>
          <cell r="AV1260">
            <v>0</v>
          </cell>
          <cell r="AW1260">
            <v>0</v>
          </cell>
          <cell r="AX1260">
            <v>0</v>
          </cell>
          <cell r="AY1260">
            <v>0</v>
          </cell>
          <cell r="AZ1260">
            <v>0</v>
          </cell>
          <cell r="BA1260">
            <v>0</v>
          </cell>
          <cell r="BB1260">
            <v>0</v>
          </cell>
          <cell r="BC1260">
            <v>0</v>
          </cell>
          <cell r="BD1260">
            <v>0</v>
          </cell>
          <cell r="BE1260">
            <v>0</v>
          </cell>
          <cell r="BF1260">
            <v>0</v>
          </cell>
          <cell r="BG1260">
            <v>0</v>
          </cell>
          <cell r="BH1260">
            <v>0</v>
          </cell>
          <cell r="BI1260">
            <v>0</v>
          </cell>
          <cell r="BJ1260">
            <v>0</v>
          </cell>
          <cell r="BK1260">
            <v>0</v>
          </cell>
          <cell r="BL1260">
            <v>0</v>
          </cell>
          <cell r="BM1260">
            <v>0</v>
          </cell>
          <cell r="BN1260">
            <v>0</v>
          </cell>
          <cell r="BO1260">
            <v>0</v>
          </cell>
          <cell r="BP1260">
            <v>0</v>
          </cell>
          <cell r="BQ1260">
            <v>0</v>
          </cell>
          <cell r="BR1260">
            <v>0</v>
          </cell>
          <cell r="BS1260">
            <v>0</v>
          </cell>
          <cell r="BT1260">
            <v>0</v>
          </cell>
          <cell r="BU1260">
            <v>0</v>
          </cell>
          <cell r="BV1260">
            <v>0</v>
          </cell>
          <cell r="BW1260">
            <v>0</v>
          </cell>
          <cell r="BX1260">
            <v>0</v>
          </cell>
          <cell r="BY1260">
            <v>0</v>
          </cell>
          <cell r="BZ1260">
            <v>0</v>
          </cell>
          <cell r="CA1260">
            <v>0</v>
          </cell>
          <cell r="CB1260">
            <v>0</v>
          </cell>
          <cell r="CC1260">
            <v>0</v>
          </cell>
          <cell r="CD1260">
            <v>0</v>
          </cell>
          <cell r="CE1260">
            <v>0</v>
          </cell>
          <cell r="CF1260">
            <v>0</v>
          </cell>
          <cell r="CG1260">
            <v>0</v>
          </cell>
          <cell r="CH1260">
            <v>0</v>
          </cell>
          <cell r="CI1260">
            <v>0</v>
          </cell>
          <cell r="CJ1260">
            <v>0</v>
          </cell>
          <cell r="CK1260">
            <v>0</v>
          </cell>
          <cell r="CL1260">
            <v>0</v>
          </cell>
          <cell r="CM1260">
            <v>0</v>
          </cell>
          <cell r="CN1260">
            <v>0</v>
          </cell>
          <cell r="CO1260">
            <v>0</v>
          </cell>
          <cell r="CP1260">
            <v>0</v>
          </cell>
          <cell r="CQ1260">
            <v>0</v>
          </cell>
          <cell r="CR1260">
            <v>0</v>
          </cell>
          <cell r="CS1260">
            <v>0</v>
          </cell>
          <cell r="CT1260">
            <v>0</v>
          </cell>
          <cell r="CU1260">
            <v>0</v>
          </cell>
          <cell r="CV1260">
            <v>0</v>
          </cell>
          <cell r="CW1260">
            <v>0</v>
          </cell>
          <cell r="CX1260">
            <v>0</v>
          </cell>
          <cell r="CY1260">
            <v>0</v>
          </cell>
          <cell r="CZ1260">
            <v>0</v>
          </cell>
          <cell r="DA1260">
            <v>0</v>
          </cell>
          <cell r="DB1260">
            <v>0</v>
          </cell>
          <cell r="DC1260">
            <v>0</v>
          </cell>
          <cell r="DD1260">
            <v>0</v>
          </cell>
          <cell r="DE1260">
            <v>0</v>
          </cell>
          <cell r="DF1260">
            <v>0</v>
          </cell>
          <cell r="DG1260">
            <v>0</v>
          </cell>
          <cell r="DH1260">
            <v>0</v>
          </cell>
          <cell r="DI1260">
            <v>0</v>
          </cell>
          <cell r="DJ1260">
            <v>0</v>
          </cell>
          <cell r="DK1260">
            <v>0</v>
          </cell>
          <cell r="DL1260">
            <v>0</v>
          </cell>
          <cell r="DM1260">
            <v>0</v>
          </cell>
          <cell r="DN1260">
            <v>0</v>
          </cell>
          <cell r="DO1260">
            <v>0</v>
          </cell>
          <cell r="DP1260">
            <v>0</v>
          </cell>
          <cell r="DQ1260">
            <v>0</v>
          </cell>
          <cell r="DR1260">
            <v>0</v>
          </cell>
          <cell r="DS1260">
            <v>0</v>
          </cell>
          <cell r="DT1260">
            <v>0</v>
          </cell>
          <cell r="DU1260">
            <v>0</v>
          </cell>
          <cell r="DV1260">
            <v>0</v>
          </cell>
          <cell r="DW1260">
            <v>0</v>
          </cell>
          <cell r="DX1260">
            <v>0</v>
          </cell>
          <cell r="DY1260">
            <v>0</v>
          </cell>
          <cell r="DZ1260">
            <v>0</v>
          </cell>
          <cell r="EA1260">
            <v>0</v>
          </cell>
          <cell r="EB1260">
            <v>0</v>
          </cell>
          <cell r="EC1260">
            <v>0</v>
          </cell>
          <cell r="ED1260">
            <v>0</v>
          </cell>
          <cell r="EE1260">
            <v>0</v>
          </cell>
          <cell r="EF1260">
            <v>0</v>
          </cell>
          <cell r="EG1260">
            <v>0</v>
          </cell>
          <cell r="EH1260">
            <v>0</v>
          </cell>
          <cell r="EI1260">
            <v>0</v>
          </cell>
          <cell r="EJ1260">
            <v>0</v>
          </cell>
          <cell r="EK1260">
            <v>0</v>
          </cell>
          <cell r="EL1260">
            <v>0</v>
          </cell>
          <cell r="EM1260">
            <v>0</v>
          </cell>
          <cell r="EN1260">
            <v>0</v>
          </cell>
          <cell r="EO1260">
            <v>0</v>
          </cell>
          <cell r="EP1260">
            <v>0</v>
          </cell>
          <cell r="EQ1260">
            <v>0</v>
          </cell>
          <cell r="ER1260">
            <v>0</v>
          </cell>
          <cell r="ES1260">
            <v>0</v>
          </cell>
          <cell r="ET1260">
            <v>0</v>
          </cell>
          <cell r="EU1260">
            <v>0</v>
          </cell>
          <cell r="EV1260">
            <v>0</v>
          </cell>
          <cell r="EW1260">
            <v>0</v>
          </cell>
          <cell r="EX1260">
            <v>0</v>
          </cell>
          <cell r="EY1260">
            <v>0</v>
          </cell>
          <cell r="EZ1260">
            <v>0</v>
          </cell>
          <cell r="FA1260">
            <v>0</v>
          </cell>
          <cell r="FB1260">
            <v>0</v>
          </cell>
          <cell r="FC1260">
            <v>0</v>
          </cell>
          <cell r="FD1260">
            <v>0</v>
          </cell>
          <cell r="FE1260">
            <v>0</v>
          </cell>
          <cell r="FF1260">
            <v>0</v>
          </cell>
          <cell r="FG1260">
            <v>0</v>
          </cell>
          <cell r="FH1260">
            <v>0</v>
          </cell>
          <cell r="FI1260">
            <v>0</v>
          </cell>
          <cell r="FJ1260">
            <v>0</v>
          </cell>
          <cell r="FK1260">
            <v>0</v>
          </cell>
          <cell r="FL1260">
            <v>0</v>
          </cell>
          <cell r="FM1260">
            <v>0</v>
          </cell>
          <cell r="FN1260">
            <v>0</v>
          </cell>
          <cell r="FO1260">
            <v>0</v>
          </cell>
          <cell r="FP1260">
            <v>0</v>
          </cell>
          <cell r="FQ1260">
            <v>0</v>
          </cell>
          <cell r="FR1260">
            <v>0</v>
          </cell>
          <cell r="FS1260">
            <v>0</v>
          </cell>
          <cell r="FT1260">
            <v>0</v>
          </cell>
          <cell r="FU1260">
            <v>0</v>
          </cell>
          <cell r="FV1260">
            <v>0</v>
          </cell>
          <cell r="FW1260">
            <v>0</v>
          </cell>
          <cell r="FX1260">
            <v>0</v>
          </cell>
          <cell r="FY1260">
            <v>0</v>
          </cell>
          <cell r="FZ1260">
            <v>0</v>
          </cell>
          <cell r="GA1260">
            <v>0</v>
          </cell>
          <cell r="GB1260">
            <v>0</v>
          </cell>
          <cell r="GC1260">
            <v>0</v>
          </cell>
          <cell r="GD1260">
            <v>0</v>
          </cell>
          <cell r="GE1260">
            <v>0</v>
          </cell>
          <cell r="GF1260">
            <v>0</v>
          </cell>
          <cell r="GG1260">
            <v>0</v>
          </cell>
          <cell r="GH1260">
            <v>0</v>
          </cell>
          <cell r="GI1260">
            <v>0</v>
          </cell>
          <cell r="GJ1260">
            <v>0</v>
          </cell>
          <cell r="GK1260">
            <v>0</v>
          </cell>
          <cell r="GL1260">
            <v>0</v>
          </cell>
          <cell r="GM1260">
            <v>0</v>
          </cell>
          <cell r="GN1260">
            <v>0</v>
          </cell>
          <cell r="GO1260">
            <v>0</v>
          </cell>
          <cell r="GP1260">
            <v>0</v>
          </cell>
          <cell r="GQ1260">
            <v>0</v>
          </cell>
          <cell r="GR1260">
            <v>0</v>
          </cell>
          <cell r="GS1260">
            <v>0</v>
          </cell>
          <cell r="GT1260">
            <v>0</v>
          </cell>
          <cell r="GU1260">
            <v>0</v>
          </cell>
          <cell r="GV1260">
            <v>0</v>
          </cell>
          <cell r="GW1260">
            <v>0</v>
          </cell>
          <cell r="GX1260">
            <v>0</v>
          </cell>
          <cell r="GY1260">
            <v>0</v>
          </cell>
          <cell r="GZ1260">
            <v>0</v>
          </cell>
          <cell r="HA1260">
            <v>0</v>
          </cell>
          <cell r="HB1260">
            <v>0</v>
          </cell>
          <cell r="HC1260">
            <v>0</v>
          </cell>
          <cell r="HD1260">
            <v>0</v>
          </cell>
          <cell r="HE1260">
            <v>0</v>
          </cell>
          <cell r="HF1260">
            <v>0</v>
          </cell>
          <cell r="HG1260">
            <v>0</v>
          </cell>
          <cell r="HH1260">
            <v>0</v>
          </cell>
          <cell r="HI1260">
            <v>0</v>
          </cell>
          <cell r="HJ1260">
            <v>0</v>
          </cell>
          <cell r="HK1260">
            <v>0</v>
          </cell>
          <cell r="HL1260">
            <v>0</v>
          </cell>
          <cell r="HM1260">
            <v>0</v>
          </cell>
          <cell r="HN1260">
            <v>0</v>
          </cell>
          <cell r="HO1260">
            <v>0</v>
          </cell>
          <cell r="HP1260">
            <v>0</v>
          </cell>
          <cell r="HQ1260">
            <v>0</v>
          </cell>
          <cell r="HR1260">
            <v>0</v>
          </cell>
          <cell r="HS1260">
            <v>0</v>
          </cell>
          <cell r="HT1260">
            <v>0</v>
          </cell>
          <cell r="HU1260">
            <v>0</v>
          </cell>
          <cell r="HV1260">
            <v>0</v>
          </cell>
          <cell r="HW1260">
            <v>0</v>
          </cell>
          <cell r="HX1260">
            <v>0</v>
          </cell>
          <cell r="HY1260">
            <v>0</v>
          </cell>
          <cell r="HZ1260">
            <v>0</v>
          </cell>
          <cell r="IA1260">
            <v>0</v>
          </cell>
          <cell r="IB1260">
            <v>0</v>
          </cell>
          <cell r="IC1260">
            <v>0</v>
          </cell>
          <cell r="ID1260">
            <v>0</v>
          </cell>
          <cell r="IE1260">
            <v>0</v>
          </cell>
          <cell r="IF1260">
            <v>0</v>
          </cell>
          <cell r="IG1260">
            <v>0</v>
          </cell>
          <cell r="IH1260">
            <v>0</v>
          </cell>
          <cell r="II1260">
            <v>0</v>
          </cell>
          <cell r="IJ1260">
            <v>0</v>
          </cell>
          <cell r="IK1260">
            <v>0</v>
          </cell>
          <cell r="IL1260">
            <v>0</v>
          </cell>
          <cell r="IM1260">
            <v>0</v>
          </cell>
          <cell r="IN1260">
            <v>0</v>
          </cell>
          <cell r="IO1260">
            <v>0</v>
          </cell>
          <cell r="IP1260">
            <v>0</v>
          </cell>
          <cell r="IQ1260">
            <v>0</v>
          </cell>
          <cell r="IR1260">
            <v>0</v>
          </cell>
          <cell r="IS1260">
            <v>0</v>
          </cell>
          <cell r="IT1260">
            <v>0</v>
          </cell>
          <cell r="IU1260">
            <v>0</v>
          </cell>
          <cell r="IV1260">
            <v>0</v>
          </cell>
          <cell r="IW1260">
            <v>0</v>
          </cell>
          <cell r="IX1260">
            <v>0</v>
          </cell>
          <cell r="IY1260">
            <v>0</v>
          </cell>
          <cell r="IZ1260">
            <v>0</v>
          </cell>
          <cell r="JA1260">
            <v>0</v>
          </cell>
          <cell r="JB1260">
            <v>0</v>
          </cell>
          <cell r="JC1260">
            <v>0</v>
          </cell>
          <cell r="JD1260">
            <v>0</v>
          </cell>
          <cell r="JE1260">
            <v>0</v>
          </cell>
          <cell r="JF1260">
            <v>0</v>
          </cell>
          <cell r="JG1260">
            <v>0</v>
          </cell>
          <cell r="JH1260">
            <v>0</v>
          </cell>
          <cell r="JI1260">
            <v>0</v>
          </cell>
          <cell r="JJ1260">
            <v>0</v>
          </cell>
          <cell r="JK1260">
            <v>0</v>
          </cell>
          <cell r="JL1260">
            <v>0</v>
          </cell>
          <cell r="JM1260">
            <v>0</v>
          </cell>
          <cell r="JN1260">
            <v>0</v>
          </cell>
          <cell r="JO1260">
            <v>0</v>
          </cell>
          <cell r="JP1260">
            <v>0</v>
          </cell>
          <cell r="JQ1260">
            <v>0</v>
          </cell>
        </row>
        <row r="1261">
          <cell r="D1261">
            <v>0</v>
          </cell>
          <cell r="F1261">
            <v>0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0</v>
          </cell>
          <cell r="R1261">
            <v>0</v>
          </cell>
          <cell r="S1261">
            <v>0</v>
          </cell>
          <cell r="T1261">
            <v>0</v>
          </cell>
          <cell r="U1261">
            <v>0</v>
          </cell>
          <cell r="V1261">
            <v>0</v>
          </cell>
          <cell r="W1261">
            <v>0</v>
          </cell>
          <cell r="X1261">
            <v>0</v>
          </cell>
          <cell r="Y1261">
            <v>0</v>
          </cell>
          <cell r="Z1261">
            <v>0</v>
          </cell>
          <cell r="AA1261">
            <v>0</v>
          </cell>
          <cell r="AB1261">
            <v>0</v>
          </cell>
          <cell r="AC1261">
            <v>0</v>
          </cell>
          <cell r="AD1261">
            <v>0</v>
          </cell>
          <cell r="AE1261">
            <v>0</v>
          </cell>
          <cell r="AF1261">
            <v>0</v>
          </cell>
          <cell r="AG1261">
            <v>0</v>
          </cell>
          <cell r="AH1261">
            <v>0</v>
          </cell>
          <cell r="AI1261">
            <v>0</v>
          </cell>
          <cell r="AJ1261">
            <v>0</v>
          </cell>
          <cell r="AK1261">
            <v>0</v>
          </cell>
          <cell r="AL1261">
            <v>0</v>
          </cell>
          <cell r="AM1261">
            <v>0</v>
          </cell>
          <cell r="AN1261">
            <v>0</v>
          </cell>
          <cell r="AO1261">
            <v>0</v>
          </cell>
          <cell r="AP1261">
            <v>0</v>
          </cell>
          <cell r="AQ1261">
            <v>0</v>
          </cell>
          <cell r="AR1261">
            <v>0</v>
          </cell>
          <cell r="AS1261">
            <v>0</v>
          </cell>
          <cell r="AT1261">
            <v>0</v>
          </cell>
          <cell r="AU1261">
            <v>0</v>
          </cell>
          <cell r="AV1261">
            <v>0</v>
          </cell>
          <cell r="AW1261">
            <v>0</v>
          </cell>
          <cell r="AX1261">
            <v>0</v>
          </cell>
          <cell r="AY1261">
            <v>0</v>
          </cell>
          <cell r="AZ1261">
            <v>0</v>
          </cell>
          <cell r="BA1261">
            <v>0</v>
          </cell>
          <cell r="BB1261">
            <v>0</v>
          </cell>
          <cell r="BC1261">
            <v>0</v>
          </cell>
          <cell r="BD1261">
            <v>0</v>
          </cell>
          <cell r="BE1261">
            <v>0</v>
          </cell>
          <cell r="BF1261">
            <v>0</v>
          </cell>
          <cell r="BG1261">
            <v>0</v>
          </cell>
          <cell r="BH1261">
            <v>0</v>
          </cell>
          <cell r="BI1261">
            <v>0</v>
          </cell>
          <cell r="BJ1261">
            <v>0</v>
          </cell>
          <cell r="BK1261">
            <v>0</v>
          </cell>
          <cell r="BL1261">
            <v>0</v>
          </cell>
          <cell r="BM1261">
            <v>0</v>
          </cell>
          <cell r="BN1261">
            <v>0</v>
          </cell>
          <cell r="BO1261">
            <v>0</v>
          </cell>
          <cell r="BP1261">
            <v>0</v>
          </cell>
          <cell r="BQ1261">
            <v>0</v>
          </cell>
          <cell r="BR1261">
            <v>0</v>
          </cell>
          <cell r="BS1261">
            <v>0</v>
          </cell>
          <cell r="BT1261">
            <v>0</v>
          </cell>
          <cell r="BU1261">
            <v>0</v>
          </cell>
          <cell r="BV1261">
            <v>0</v>
          </cell>
          <cell r="BW1261">
            <v>0</v>
          </cell>
          <cell r="BX1261">
            <v>0</v>
          </cell>
          <cell r="BY1261">
            <v>0</v>
          </cell>
          <cell r="BZ1261">
            <v>0</v>
          </cell>
          <cell r="CA1261">
            <v>0</v>
          </cell>
          <cell r="CB1261">
            <v>0</v>
          </cell>
          <cell r="CC1261">
            <v>0</v>
          </cell>
          <cell r="CD1261">
            <v>0</v>
          </cell>
          <cell r="CE1261">
            <v>0</v>
          </cell>
          <cell r="CF1261">
            <v>0</v>
          </cell>
          <cell r="CG1261">
            <v>0</v>
          </cell>
          <cell r="CH1261">
            <v>0</v>
          </cell>
          <cell r="CI1261">
            <v>0</v>
          </cell>
          <cell r="CJ1261">
            <v>0</v>
          </cell>
          <cell r="CK1261">
            <v>0</v>
          </cell>
          <cell r="CL1261">
            <v>0</v>
          </cell>
          <cell r="CM1261">
            <v>0</v>
          </cell>
          <cell r="CN1261">
            <v>0</v>
          </cell>
          <cell r="CO1261">
            <v>0</v>
          </cell>
          <cell r="CP1261">
            <v>0</v>
          </cell>
          <cell r="CQ1261">
            <v>0</v>
          </cell>
          <cell r="CR1261">
            <v>0</v>
          </cell>
          <cell r="CS1261">
            <v>0</v>
          </cell>
          <cell r="CT1261">
            <v>0</v>
          </cell>
          <cell r="CU1261">
            <v>0</v>
          </cell>
          <cell r="CV1261">
            <v>0</v>
          </cell>
          <cell r="CW1261">
            <v>0</v>
          </cell>
          <cell r="CX1261">
            <v>0</v>
          </cell>
          <cell r="CY1261">
            <v>0</v>
          </cell>
          <cell r="CZ1261">
            <v>0</v>
          </cell>
          <cell r="DA1261">
            <v>0</v>
          </cell>
          <cell r="DB1261">
            <v>0</v>
          </cell>
          <cell r="DC1261">
            <v>0</v>
          </cell>
          <cell r="DD1261">
            <v>0</v>
          </cell>
          <cell r="DE1261">
            <v>0</v>
          </cell>
          <cell r="DF1261">
            <v>0</v>
          </cell>
          <cell r="DG1261">
            <v>0</v>
          </cell>
          <cell r="DH1261">
            <v>0</v>
          </cell>
          <cell r="DI1261">
            <v>0</v>
          </cell>
          <cell r="DJ1261">
            <v>0</v>
          </cell>
          <cell r="DK1261">
            <v>0</v>
          </cell>
          <cell r="DL1261">
            <v>0</v>
          </cell>
          <cell r="DM1261">
            <v>0</v>
          </cell>
          <cell r="DN1261">
            <v>0</v>
          </cell>
          <cell r="DO1261">
            <v>0</v>
          </cell>
          <cell r="DP1261">
            <v>0</v>
          </cell>
          <cell r="DQ1261">
            <v>0</v>
          </cell>
          <cell r="DR1261">
            <v>0</v>
          </cell>
          <cell r="DS1261">
            <v>0</v>
          </cell>
          <cell r="DT1261">
            <v>0</v>
          </cell>
          <cell r="DU1261">
            <v>0</v>
          </cell>
          <cell r="DV1261">
            <v>0</v>
          </cell>
          <cell r="DW1261">
            <v>0</v>
          </cell>
          <cell r="DX1261">
            <v>0</v>
          </cell>
          <cell r="DY1261">
            <v>0</v>
          </cell>
          <cell r="DZ1261">
            <v>0</v>
          </cell>
          <cell r="EA1261">
            <v>0</v>
          </cell>
          <cell r="EB1261">
            <v>0</v>
          </cell>
          <cell r="EC1261">
            <v>0</v>
          </cell>
          <cell r="ED1261">
            <v>0</v>
          </cell>
          <cell r="EE1261">
            <v>0</v>
          </cell>
          <cell r="EF1261">
            <v>0</v>
          </cell>
          <cell r="EG1261">
            <v>0</v>
          </cell>
          <cell r="EH1261">
            <v>0</v>
          </cell>
          <cell r="EI1261">
            <v>0</v>
          </cell>
          <cell r="EJ1261">
            <v>0</v>
          </cell>
          <cell r="EK1261">
            <v>0</v>
          </cell>
          <cell r="EL1261">
            <v>0</v>
          </cell>
          <cell r="EM1261">
            <v>0</v>
          </cell>
          <cell r="EN1261">
            <v>0</v>
          </cell>
          <cell r="EO1261">
            <v>0</v>
          </cell>
          <cell r="EP1261">
            <v>0</v>
          </cell>
          <cell r="EQ1261">
            <v>0</v>
          </cell>
          <cell r="ER1261">
            <v>0</v>
          </cell>
          <cell r="ES1261">
            <v>0</v>
          </cell>
          <cell r="ET1261">
            <v>0</v>
          </cell>
          <cell r="EU1261">
            <v>0</v>
          </cell>
          <cell r="EV1261">
            <v>0</v>
          </cell>
          <cell r="EW1261">
            <v>0</v>
          </cell>
          <cell r="EX1261">
            <v>0</v>
          </cell>
          <cell r="EY1261">
            <v>0</v>
          </cell>
          <cell r="EZ1261">
            <v>0</v>
          </cell>
          <cell r="FA1261">
            <v>0</v>
          </cell>
          <cell r="FB1261">
            <v>0</v>
          </cell>
          <cell r="FC1261">
            <v>0</v>
          </cell>
          <cell r="FD1261">
            <v>0</v>
          </cell>
          <cell r="FE1261">
            <v>0</v>
          </cell>
          <cell r="FF1261">
            <v>0</v>
          </cell>
          <cell r="FG1261">
            <v>0</v>
          </cell>
          <cell r="FH1261">
            <v>0</v>
          </cell>
          <cell r="FI1261">
            <v>0</v>
          </cell>
          <cell r="FJ1261">
            <v>0</v>
          </cell>
          <cell r="FK1261">
            <v>0</v>
          </cell>
          <cell r="FL1261">
            <v>0</v>
          </cell>
          <cell r="FM1261">
            <v>0</v>
          </cell>
          <cell r="FN1261">
            <v>0</v>
          </cell>
          <cell r="FO1261">
            <v>0</v>
          </cell>
          <cell r="FP1261">
            <v>0</v>
          </cell>
          <cell r="FQ1261">
            <v>0</v>
          </cell>
          <cell r="FR1261">
            <v>0</v>
          </cell>
          <cell r="FS1261">
            <v>0</v>
          </cell>
          <cell r="FT1261">
            <v>0</v>
          </cell>
          <cell r="FU1261">
            <v>0</v>
          </cell>
          <cell r="FV1261">
            <v>0</v>
          </cell>
          <cell r="FW1261">
            <v>0</v>
          </cell>
          <cell r="FX1261">
            <v>0</v>
          </cell>
          <cell r="FY1261">
            <v>0</v>
          </cell>
          <cell r="FZ1261">
            <v>0</v>
          </cell>
          <cell r="GA1261">
            <v>0</v>
          </cell>
          <cell r="GB1261">
            <v>0</v>
          </cell>
          <cell r="GC1261">
            <v>0</v>
          </cell>
          <cell r="GD1261">
            <v>0</v>
          </cell>
          <cell r="GE1261">
            <v>0</v>
          </cell>
          <cell r="GF1261">
            <v>0</v>
          </cell>
          <cell r="GG1261">
            <v>0</v>
          </cell>
          <cell r="GH1261">
            <v>0</v>
          </cell>
          <cell r="GI1261">
            <v>0</v>
          </cell>
          <cell r="GJ1261">
            <v>0</v>
          </cell>
          <cell r="GK1261">
            <v>0</v>
          </cell>
          <cell r="GL1261">
            <v>0</v>
          </cell>
          <cell r="GM1261">
            <v>0</v>
          </cell>
          <cell r="GN1261">
            <v>0</v>
          </cell>
          <cell r="GO1261">
            <v>0</v>
          </cell>
          <cell r="GP1261">
            <v>0</v>
          </cell>
          <cell r="GQ1261">
            <v>0</v>
          </cell>
          <cell r="GR1261">
            <v>0</v>
          </cell>
          <cell r="GS1261">
            <v>0</v>
          </cell>
          <cell r="GT1261">
            <v>0</v>
          </cell>
          <cell r="GU1261">
            <v>0</v>
          </cell>
          <cell r="GV1261">
            <v>0</v>
          </cell>
          <cell r="GW1261">
            <v>0</v>
          </cell>
          <cell r="GX1261">
            <v>0</v>
          </cell>
          <cell r="GY1261">
            <v>0</v>
          </cell>
          <cell r="GZ1261">
            <v>0</v>
          </cell>
          <cell r="HA1261">
            <v>0</v>
          </cell>
          <cell r="HB1261">
            <v>0</v>
          </cell>
          <cell r="HC1261">
            <v>0</v>
          </cell>
          <cell r="HD1261">
            <v>0</v>
          </cell>
          <cell r="HE1261">
            <v>0</v>
          </cell>
          <cell r="HF1261">
            <v>0</v>
          </cell>
          <cell r="HG1261">
            <v>0</v>
          </cell>
          <cell r="HH1261">
            <v>0</v>
          </cell>
          <cell r="HI1261">
            <v>0</v>
          </cell>
          <cell r="HJ1261">
            <v>0</v>
          </cell>
          <cell r="HK1261">
            <v>0</v>
          </cell>
          <cell r="HL1261">
            <v>0</v>
          </cell>
          <cell r="HM1261">
            <v>0</v>
          </cell>
          <cell r="HN1261">
            <v>0</v>
          </cell>
          <cell r="HO1261">
            <v>0</v>
          </cell>
          <cell r="HP1261">
            <v>0</v>
          </cell>
          <cell r="HQ1261">
            <v>0</v>
          </cell>
          <cell r="HR1261">
            <v>0</v>
          </cell>
          <cell r="HS1261">
            <v>0</v>
          </cell>
          <cell r="HT1261">
            <v>0</v>
          </cell>
          <cell r="HU1261">
            <v>0</v>
          </cell>
          <cell r="HV1261">
            <v>0</v>
          </cell>
          <cell r="HW1261">
            <v>0</v>
          </cell>
          <cell r="HX1261">
            <v>0</v>
          </cell>
          <cell r="HY1261">
            <v>0</v>
          </cell>
          <cell r="HZ1261">
            <v>0</v>
          </cell>
          <cell r="IA1261">
            <v>0</v>
          </cell>
          <cell r="IB1261">
            <v>0</v>
          </cell>
          <cell r="IC1261">
            <v>0</v>
          </cell>
          <cell r="ID1261">
            <v>0</v>
          </cell>
          <cell r="IE1261">
            <v>0</v>
          </cell>
          <cell r="IF1261">
            <v>0</v>
          </cell>
          <cell r="IG1261">
            <v>0</v>
          </cell>
          <cell r="IH1261">
            <v>0</v>
          </cell>
          <cell r="II1261">
            <v>0</v>
          </cell>
          <cell r="IJ1261">
            <v>0</v>
          </cell>
          <cell r="IK1261">
            <v>0</v>
          </cell>
          <cell r="IL1261">
            <v>0</v>
          </cell>
          <cell r="IM1261">
            <v>0</v>
          </cell>
          <cell r="IN1261">
            <v>0</v>
          </cell>
          <cell r="IO1261">
            <v>0</v>
          </cell>
          <cell r="IP1261">
            <v>0</v>
          </cell>
          <cell r="IQ1261">
            <v>0</v>
          </cell>
          <cell r="IR1261">
            <v>0</v>
          </cell>
          <cell r="IS1261">
            <v>0</v>
          </cell>
          <cell r="IT1261">
            <v>0</v>
          </cell>
          <cell r="IU1261">
            <v>0</v>
          </cell>
          <cell r="IV1261">
            <v>0</v>
          </cell>
          <cell r="IW1261">
            <v>0</v>
          </cell>
          <cell r="IX1261">
            <v>0</v>
          </cell>
          <cell r="IY1261">
            <v>0</v>
          </cell>
          <cell r="IZ1261">
            <v>0</v>
          </cell>
          <cell r="JA1261">
            <v>0</v>
          </cell>
          <cell r="JB1261">
            <v>0</v>
          </cell>
          <cell r="JC1261">
            <v>0</v>
          </cell>
          <cell r="JD1261">
            <v>0</v>
          </cell>
          <cell r="JE1261">
            <v>0</v>
          </cell>
          <cell r="JF1261">
            <v>0</v>
          </cell>
          <cell r="JG1261">
            <v>0</v>
          </cell>
          <cell r="JH1261">
            <v>0</v>
          </cell>
          <cell r="JI1261">
            <v>0</v>
          </cell>
          <cell r="JJ1261">
            <v>0</v>
          </cell>
          <cell r="JK1261">
            <v>0</v>
          </cell>
          <cell r="JL1261">
            <v>0</v>
          </cell>
          <cell r="JM1261">
            <v>0</v>
          </cell>
          <cell r="JN1261">
            <v>0</v>
          </cell>
          <cell r="JO1261">
            <v>0</v>
          </cell>
          <cell r="JP1261">
            <v>0</v>
          </cell>
          <cell r="JQ1261">
            <v>0</v>
          </cell>
        </row>
        <row r="1262">
          <cell r="D1262">
            <v>0</v>
          </cell>
          <cell r="F1262">
            <v>0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0</v>
          </cell>
          <cell r="R1262">
            <v>0</v>
          </cell>
          <cell r="S1262">
            <v>0</v>
          </cell>
          <cell r="T1262">
            <v>0</v>
          </cell>
          <cell r="U1262">
            <v>0</v>
          </cell>
          <cell r="V1262">
            <v>0</v>
          </cell>
          <cell r="W1262">
            <v>0</v>
          </cell>
          <cell r="X1262">
            <v>0</v>
          </cell>
          <cell r="Y1262">
            <v>0</v>
          </cell>
          <cell r="Z1262">
            <v>0</v>
          </cell>
          <cell r="AA1262">
            <v>0</v>
          </cell>
          <cell r="AB1262">
            <v>0</v>
          </cell>
          <cell r="AC1262">
            <v>0</v>
          </cell>
          <cell r="AD1262">
            <v>0</v>
          </cell>
          <cell r="AE1262">
            <v>0</v>
          </cell>
          <cell r="AF1262">
            <v>0</v>
          </cell>
          <cell r="AG1262">
            <v>0</v>
          </cell>
          <cell r="AH1262">
            <v>0</v>
          </cell>
          <cell r="AI1262">
            <v>0</v>
          </cell>
          <cell r="AJ1262">
            <v>0</v>
          </cell>
          <cell r="AK1262">
            <v>0</v>
          </cell>
          <cell r="AL1262">
            <v>0</v>
          </cell>
          <cell r="AM1262">
            <v>0</v>
          </cell>
          <cell r="AN1262">
            <v>0</v>
          </cell>
          <cell r="AO1262">
            <v>0</v>
          </cell>
          <cell r="AP1262">
            <v>0</v>
          </cell>
          <cell r="AQ1262">
            <v>0</v>
          </cell>
          <cell r="AR1262">
            <v>0</v>
          </cell>
          <cell r="AS1262">
            <v>0</v>
          </cell>
          <cell r="AT1262">
            <v>0</v>
          </cell>
          <cell r="AU1262">
            <v>0</v>
          </cell>
          <cell r="AV1262">
            <v>0</v>
          </cell>
          <cell r="AW1262">
            <v>0</v>
          </cell>
          <cell r="AX1262">
            <v>0</v>
          </cell>
          <cell r="AY1262">
            <v>0</v>
          </cell>
          <cell r="AZ1262">
            <v>0</v>
          </cell>
          <cell r="BA1262">
            <v>0</v>
          </cell>
          <cell r="BB1262">
            <v>0</v>
          </cell>
          <cell r="BC1262">
            <v>0</v>
          </cell>
          <cell r="BD1262">
            <v>0</v>
          </cell>
          <cell r="BE1262">
            <v>0</v>
          </cell>
          <cell r="BF1262">
            <v>0</v>
          </cell>
          <cell r="BG1262">
            <v>0</v>
          </cell>
          <cell r="BH1262">
            <v>0</v>
          </cell>
          <cell r="BI1262">
            <v>0</v>
          </cell>
          <cell r="BJ1262">
            <v>0</v>
          </cell>
          <cell r="BK1262">
            <v>0</v>
          </cell>
          <cell r="BL1262">
            <v>0</v>
          </cell>
          <cell r="BM1262">
            <v>0</v>
          </cell>
          <cell r="BN1262">
            <v>0</v>
          </cell>
          <cell r="BO1262">
            <v>0</v>
          </cell>
          <cell r="BP1262">
            <v>0</v>
          </cell>
          <cell r="BQ1262">
            <v>0</v>
          </cell>
          <cell r="BR1262">
            <v>0</v>
          </cell>
          <cell r="BS1262">
            <v>0</v>
          </cell>
          <cell r="BT1262">
            <v>0</v>
          </cell>
          <cell r="BU1262">
            <v>0</v>
          </cell>
          <cell r="BV1262">
            <v>0</v>
          </cell>
          <cell r="BW1262">
            <v>0</v>
          </cell>
          <cell r="BX1262">
            <v>0</v>
          </cell>
          <cell r="BY1262">
            <v>0</v>
          </cell>
          <cell r="BZ1262">
            <v>0</v>
          </cell>
          <cell r="CA1262">
            <v>0</v>
          </cell>
          <cell r="CB1262">
            <v>0</v>
          </cell>
          <cell r="CC1262">
            <v>0</v>
          </cell>
          <cell r="CD1262">
            <v>0</v>
          </cell>
          <cell r="CE1262">
            <v>0</v>
          </cell>
          <cell r="CF1262">
            <v>0</v>
          </cell>
          <cell r="CG1262">
            <v>0</v>
          </cell>
          <cell r="CH1262">
            <v>0</v>
          </cell>
          <cell r="CI1262">
            <v>0</v>
          </cell>
          <cell r="CJ1262">
            <v>0</v>
          </cell>
          <cell r="CK1262">
            <v>0</v>
          </cell>
          <cell r="CL1262">
            <v>0</v>
          </cell>
          <cell r="CM1262">
            <v>0</v>
          </cell>
          <cell r="CN1262">
            <v>0</v>
          </cell>
          <cell r="CO1262">
            <v>0</v>
          </cell>
          <cell r="CP1262">
            <v>0</v>
          </cell>
          <cell r="CQ1262">
            <v>0</v>
          </cell>
          <cell r="CR1262">
            <v>0</v>
          </cell>
          <cell r="CS1262">
            <v>0</v>
          </cell>
          <cell r="CT1262">
            <v>0</v>
          </cell>
          <cell r="CU1262">
            <v>0</v>
          </cell>
          <cell r="CV1262">
            <v>0</v>
          </cell>
          <cell r="CW1262">
            <v>0</v>
          </cell>
          <cell r="CX1262">
            <v>0</v>
          </cell>
          <cell r="CY1262">
            <v>0</v>
          </cell>
          <cell r="CZ1262">
            <v>0</v>
          </cell>
          <cell r="DA1262">
            <v>0</v>
          </cell>
          <cell r="DB1262">
            <v>0</v>
          </cell>
          <cell r="DC1262">
            <v>0</v>
          </cell>
          <cell r="DD1262">
            <v>0</v>
          </cell>
          <cell r="DE1262">
            <v>0</v>
          </cell>
          <cell r="DF1262">
            <v>0</v>
          </cell>
          <cell r="DG1262">
            <v>0</v>
          </cell>
          <cell r="DH1262">
            <v>0</v>
          </cell>
          <cell r="DI1262">
            <v>0</v>
          </cell>
          <cell r="DJ1262">
            <v>0</v>
          </cell>
          <cell r="DK1262">
            <v>0</v>
          </cell>
          <cell r="DL1262">
            <v>0</v>
          </cell>
          <cell r="DM1262">
            <v>0</v>
          </cell>
          <cell r="DN1262">
            <v>0</v>
          </cell>
          <cell r="DO1262">
            <v>0</v>
          </cell>
          <cell r="DP1262">
            <v>0</v>
          </cell>
          <cell r="DQ1262">
            <v>0</v>
          </cell>
          <cell r="DR1262">
            <v>0</v>
          </cell>
          <cell r="DS1262">
            <v>0</v>
          </cell>
          <cell r="DT1262">
            <v>0</v>
          </cell>
          <cell r="DU1262">
            <v>0</v>
          </cell>
          <cell r="DV1262">
            <v>0</v>
          </cell>
          <cell r="DW1262">
            <v>0</v>
          </cell>
          <cell r="DX1262">
            <v>0</v>
          </cell>
          <cell r="DY1262">
            <v>0</v>
          </cell>
          <cell r="DZ1262">
            <v>0</v>
          </cell>
          <cell r="EA1262">
            <v>0</v>
          </cell>
          <cell r="EB1262">
            <v>0</v>
          </cell>
          <cell r="EC1262">
            <v>0</v>
          </cell>
          <cell r="ED1262">
            <v>0</v>
          </cell>
          <cell r="EE1262">
            <v>0</v>
          </cell>
          <cell r="EF1262">
            <v>0</v>
          </cell>
          <cell r="EG1262">
            <v>0</v>
          </cell>
          <cell r="EH1262">
            <v>0</v>
          </cell>
          <cell r="EI1262">
            <v>0</v>
          </cell>
          <cell r="EJ1262">
            <v>0</v>
          </cell>
          <cell r="EK1262">
            <v>0</v>
          </cell>
          <cell r="EL1262">
            <v>0</v>
          </cell>
          <cell r="EM1262">
            <v>0</v>
          </cell>
          <cell r="EN1262">
            <v>0</v>
          </cell>
          <cell r="EO1262">
            <v>0</v>
          </cell>
          <cell r="EP1262">
            <v>0</v>
          </cell>
          <cell r="EQ1262">
            <v>0</v>
          </cell>
          <cell r="ER1262">
            <v>0</v>
          </cell>
          <cell r="ES1262">
            <v>0</v>
          </cell>
          <cell r="ET1262">
            <v>0</v>
          </cell>
          <cell r="EU1262">
            <v>0</v>
          </cell>
          <cell r="EV1262">
            <v>0</v>
          </cell>
          <cell r="EW1262">
            <v>0</v>
          </cell>
          <cell r="EX1262">
            <v>0</v>
          </cell>
          <cell r="EY1262">
            <v>0</v>
          </cell>
          <cell r="EZ1262">
            <v>0</v>
          </cell>
          <cell r="FA1262">
            <v>0</v>
          </cell>
          <cell r="FB1262">
            <v>0</v>
          </cell>
          <cell r="FC1262">
            <v>0</v>
          </cell>
          <cell r="FD1262">
            <v>0</v>
          </cell>
          <cell r="FE1262">
            <v>0</v>
          </cell>
          <cell r="FF1262">
            <v>0</v>
          </cell>
          <cell r="FG1262">
            <v>0</v>
          </cell>
          <cell r="FH1262">
            <v>0</v>
          </cell>
          <cell r="FI1262">
            <v>0</v>
          </cell>
          <cell r="FJ1262">
            <v>0</v>
          </cell>
          <cell r="FK1262">
            <v>0</v>
          </cell>
          <cell r="FL1262">
            <v>0</v>
          </cell>
          <cell r="FM1262">
            <v>0</v>
          </cell>
          <cell r="FN1262">
            <v>0</v>
          </cell>
          <cell r="FO1262">
            <v>0</v>
          </cell>
          <cell r="FP1262">
            <v>0</v>
          </cell>
          <cell r="FQ1262">
            <v>0</v>
          </cell>
          <cell r="FR1262">
            <v>0</v>
          </cell>
          <cell r="FS1262">
            <v>0</v>
          </cell>
          <cell r="FT1262">
            <v>0</v>
          </cell>
          <cell r="FU1262">
            <v>0</v>
          </cell>
          <cell r="FV1262">
            <v>0</v>
          </cell>
          <cell r="FW1262">
            <v>0</v>
          </cell>
          <cell r="FX1262">
            <v>0</v>
          </cell>
          <cell r="FY1262">
            <v>0</v>
          </cell>
          <cell r="FZ1262">
            <v>0</v>
          </cell>
          <cell r="GA1262">
            <v>0</v>
          </cell>
          <cell r="GB1262">
            <v>0</v>
          </cell>
          <cell r="GC1262">
            <v>0</v>
          </cell>
          <cell r="GD1262">
            <v>0</v>
          </cell>
          <cell r="GE1262">
            <v>0</v>
          </cell>
          <cell r="GF1262">
            <v>0</v>
          </cell>
          <cell r="GG1262">
            <v>0</v>
          </cell>
          <cell r="GH1262">
            <v>0</v>
          </cell>
          <cell r="GI1262">
            <v>0</v>
          </cell>
          <cell r="GJ1262">
            <v>0</v>
          </cell>
          <cell r="GK1262">
            <v>0</v>
          </cell>
          <cell r="GL1262">
            <v>0</v>
          </cell>
          <cell r="GM1262">
            <v>0</v>
          </cell>
          <cell r="GN1262">
            <v>0</v>
          </cell>
          <cell r="GO1262">
            <v>0</v>
          </cell>
          <cell r="GP1262">
            <v>0</v>
          </cell>
          <cell r="GQ1262">
            <v>0</v>
          </cell>
          <cell r="GR1262">
            <v>0</v>
          </cell>
          <cell r="GS1262">
            <v>0</v>
          </cell>
          <cell r="GT1262">
            <v>0</v>
          </cell>
          <cell r="GU1262">
            <v>0</v>
          </cell>
          <cell r="GV1262">
            <v>0</v>
          </cell>
          <cell r="GW1262">
            <v>0</v>
          </cell>
          <cell r="GX1262">
            <v>0</v>
          </cell>
          <cell r="GY1262">
            <v>0</v>
          </cell>
          <cell r="GZ1262">
            <v>0</v>
          </cell>
          <cell r="HA1262">
            <v>0</v>
          </cell>
          <cell r="HB1262">
            <v>0</v>
          </cell>
          <cell r="HC1262">
            <v>0</v>
          </cell>
          <cell r="HD1262">
            <v>0</v>
          </cell>
          <cell r="HE1262">
            <v>0</v>
          </cell>
          <cell r="HF1262">
            <v>0</v>
          </cell>
          <cell r="HG1262">
            <v>0</v>
          </cell>
          <cell r="HH1262">
            <v>0</v>
          </cell>
          <cell r="HI1262">
            <v>0</v>
          </cell>
          <cell r="HJ1262">
            <v>0</v>
          </cell>
          <cell r="HK1262">
            <v>0</v>
          </cell>
          <cell r="HL1262">
            <v>0</v>
          </cell>
          <cell r="HM1262">
            <v>0</v>
          </cell>
          <cell r="HN1262">
            <v>0</v>
          </cell>
          <cell r="HO1262">
            <v>0</v>
          </cell>
          <cell r="HP1262">
            <v>0</v>
          </cell>
          <cell r="HQ1262">
            <v>0</v>
          </cell>
          <cell r="HR1262">
            <v>0</v>
          </cell>
          <cell r="HS1262">
            <v>0</v>
          </cell>
          <cell r="HT1262">
            <v>0</v>
          </cell>
          <cell r="HU1262">
            <v>0</v>
          </cell>
          <cell r="HV1262">
            <v>0</v>
          </cell>
          <cell r="HW1262">
            <v>0</v>
          </cell>
          <cell r="HX1262">
            <v>0</v>
          </cell>
          <cell r="HY1262">
            <v>0</v>
          </cell>
          <cell r="HZ1262">
            <v>0</v>
          </cell>
          <cell r="IA1262">
            <v>0</v>
          </cell>
          <cell r="IB1262">
            <v>0</v>
          </cell>
          <cell r="IC1262">
            <v>0</v>
          </cell>
          <cell r="ID1262">
            <v>0</v>
          </cell>
          <cell r="IE1262">
            <v>0</v>
          </cell>
          <cell r="IF1262">
            <v>0</v>
          </cell>
          <cell r="IG1262">
            <v>0</v>
          </cell>
          <cell r="IH1262">
            <v>0</v>
          </cell>
          <cell r="II1262">
            <v>0</v>
          </cell>
          <cell r="IJ1262">
            <v>0</v>
          </cell>
          <cell r="IK1262">
            <v>0</v>
          </cell>
          <cell r="IL1262">
            <v>0</v>
          </cell>
          <cell r="IM1262">
            <v>0</v>
          </cell>
          <cell r="IN1262">
            <v>0</v>
          </cell>
          <cell r="IO1262">
            <v>0</v>
          </cell>
          <cell r="IP1262">
            <v>0</v>
          </cell>
          <cell r="IQ1262">
            <v>0</v>
          </cell>
          <cell r="IR1262">
            <v>0</v>
          </cell>
          <cell r="IS1262">
            <v>0</v>
          </cell>
          <cell r="IT1262">
            <v>0</v>
          </cell>
          <cell r="IU1262">
            <v>0</v>
          </cell>
          <cell r="IV1262">
            <v>0</v>
          </cell>
          <cell r="IW1262">
            <v>0</v>
          </cell>
          <cell r="IX1262">
            <v>0</v>
          </cell>
          <cell r="IY1262">
            <v>0</v>
          </cell>
          <cell r="IZ1262">
            <v>0</v>
          </cell>
          <cell r="JA1262">
            <v>0</v>
          </cell>
          <cell r="JB1262">
            <v>0</v>
          </cell>
          <cell r="JC1262">
            <v>0</v>
          </cell>
          <cell r="JD1262">
            <v>0</v>
          </cell>
          <cell r="JE1262">
            <v>0</v>
          </cell>
          <cell r="JF1262">
            <v>0</v>
          </cell>
          <cell r="JG1262">
            <v>0</v>
          </cell>
          <cell r="JH1262">
            <v>0</v>
          </cell>
          <cell r="JI1262">
            <v>0</v>
          </cell>
          <cell r="JJ1262">
            <v>0</v>
          </cell>
          <cell r="JK1262">
            <v>0</v>
          </cell>
          <cell r="JL1262">
            <v>0</v>
          </cell>
          <cell r="JM1262">
            <v>0</v>
          </cell>
          <cell r="JN1262">
            <v>0</v>
          </cell>
          <cell r="JO1262">
            <v>0</v>
          </cell>
          <cell r="JP1262">
            <v>0</v>
          </cell>
          <cell r="JQ1262">
            <v>0</v>
          </cell>
        </row>
        <row r="1263">
          <cell r="D1263">
            <v>0</v>
          </cell>
          <cell r="F1263">
            <v>0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0</v>
          </cell>
          <cell r="R1263">
            <v>0</v>
          </cell>
          <cell r="S1263">
            <v>0</v>
          </cell>
          <cell r="T1263">
            <v>0</v>
          </cell>
          <cell r="U1263">
            <v>0</v>
          </cell>
          <cell r="V1263">
            <v>0</v>
          </cell>
          <cell r="W1263">
            <v>0</v>
          </cell>
          <cell r="X1263">
            <v>0</v>
          </cell>
          <cell r="Y1263">
            <v>0</v>
          </cell>
          <cell r="Z1263">
            <v>0</v>
          </cell>
          <cell r="AA1263">
            <v>0</v>
          </cell>
          <cell r="AB1263">
            <v>0</v>
          </cell>
          <cell r="AC1263">
            <v>0</v>
          </cell>
          <cell r="AD1263">
            <v>0</v>
          </cell>
          <cell r="AE1263">
            <v>0</v>
          </cell>
          <cell r="AF1263">
            <v>0</v>
          </cell>
          <cell r="AG1263">
            <v>0</v>
          </cell>
          <cell r="AH1263">
            <v>0</v>
          </cell>
          <cell r="AI1263">
            <v>0</v>
          </cell>
          <cell r="AJ1263">
            <v>0</v>
          </cell>
          <cell r="AK1263">
            <v>0</v>
          </cell>
          <cell r="AL1263">
            <v>0</v>
          </cell>
          <cell r="AM1263">
            <v>0</v>
          </cell>
          <cell r="AN1263">
            <v>0</v>
          </cell>
          <cell r="AO1263">
            <v>0</v>
          </cell>
          <cell r="AP1263">
            <v>0</v>
          </cell>
          <cell r="AQ1263">
            <v>0</v>
          </cell>
          <cell r="AR1263">
            <v>0</v>
          </cell>
          <cell r="AS1263">
            <v>0</v>
          </cell>
          <cell r="AT1263">
            <v>0</v>
          </cell>
          <cell r="AU1263">
            <v>0</v>
          </cell>
          <cell r="AV1263">
            <v>0</v>
          </cell>
          <cell r="AW1263">
            <v>0</v>
          </cell>
          <cell r="AX1263">
            <v>0</v>
          </cell>
          <cell r="AY1263">
            <v>0</v>
          </cell>
          <cell r="AZ1263">
            <v>0</v>
          </cell>
          <cell r="BA1263">
            <v>0</v>
          </cell>
          <cell r="BB1263">
            <v>0</v>
          </cell>
          <cell r="BC1263">
            <v>0</v>
          </cell>
          <cell r="BD1263">
            <v>0</v>
          </cell>
          <cell r="BE1263">
            <v>0</v>
          </cell>
          <cell r="BF1263">
            <v>0</v>
          </cell>
          <cell r="BG1263">
            <v>0</v>
          </cell>
          <cell r="BH1263">
            <v>0</v>
          </cell>
          <cell r="BI1263">
            <v>0</v>
          </cell>
          <cell r="BJ1263">
            <v>0</v>
          </cell>
          <cell r="BK1263">
            <v>0</v>
          </cell>
          <cell r="BL1263">
            <v>0</v>
          </cell>
          <cell r="BM1263">
            <v>0</v>
          </cell>
          <cell r="BN1263">
            <v>0</v>
          </cell>
          <cell r="BO1263">
            <v>0</v>
          </cell>
          <cell r="BP1263">
            <v>0</v>
          </cell>
          <cell r="BQ1263">
            <v>0</v>
          </cell>
          <cell r="BR1263">
            <v>0</v>
          </cell>
          <cell r="BS1263">
            <v>0</v>
          </cell>
          <cell r="BT1263">
            <v>0</v>
          </cell>
          <cell r="BU1263">
            <v>0</v>
          </cell>
          <cell r="BV1263">
            <v>0</v>
          </cell>
          <cell r="BW1263">
            <v>0</v>
          </cell>
          <cell r="BX1263">
            <v>0</v>
          </cell>
          <cell r="BY1263">
            <v>0</v>
          </cell>
          <cell r="BZ1263">
            <v>0</v>
          </cell>
          <cell r="CA1263">
            <v>0</v>
          </cell>
          <cell r="CB1263">
            <v>0</v>
          </cell>
          <cell r="CC1263">
            <v>0</v>
          </cell>
          <cell r="CD1263">
            <v>0</v>
          </cell>
          <cell r="CE1263">
            <v>0</v>
          </cell>
          <cell r="CF1263">
            <v>0</v>
          </cell>
          <cell r="CG1263">
            <v>0</v>
          </cell>
          <cell r="CH1263">
            <v>0</v>
          </cell>
          <cell r="CI1263">
            <v>0</v>
          </cell>
          <cell r="CJ1263">
            <v>0</v>
          </cell>
          <cell r="CK1263">
            <v>0</v>
          </cell>
          <cell r="CL1263">
            <v>0</v>
          </cell>
          <cell r="CM1263">
            <v>0</v>
          </cell>
          <cell r="CN1263">
            <v>0</v>
          </cell>
          <cell r="CO1263">
            <v>0</v>
          </cell>
          <cell r="CP1263">
            <v>0</v>
          </cell>
          <cell r="CQ1263">
            <v>0</v>
          </cell>
          <cell r="CR1263">
            <v>0</v>
          </cell>
          <cell r="CS1263">
            <v>0</v>
          </cell>
          <cell r="CT1263">
            <v>0</v>
          </cell>
          <cell r="CU1263">
            <v>0</v>
          </cell>
          <cell r="CV1263">
            <v>0</v>
          </cell>
          <cell r="CW1263">
            <v>0</v>
          </cell>
          <cell r="CX1263">
            <v>0</v>
          </cell>
          <cell r="CY1263">
            <v>0</v>
          </cell>
          <cell r="CZ1263">
            <v>0</v>
          </cell>
          <cell r="DA1263">
            <v>0</v>
          </cell>
          <cell r="DB1263">
            <v>0</v>
          </cell>
          <cell r="DC1263">
            <v>0</v>
          </cell>
          <cell r="DD1263">
            <v>0</v>
          </cell>
          <cell r="DE1263">
            <v>0</v>
          </cell>
          <cell r="DF1263">
            <v>0</v>
          </cell>
          <cell r="DG1263">
            <v>0</v>
          </cell>
          <cell r="DH1263">
            <v>0</v>
          </cell>
          <cell r="DI1263">
            <v>0</v>
          </cell>
          <cell r="DJ1263">
            <v>0</v>
          </cell>
          <cell r="DK1263">
            <v>0</v>
          </cell>
          <cell r="DL1263">
            <v>0</v>
          </cell>
          <cell r="DM1263">
            <v>0</v>
          </cell>
          <cell r="DN1263">
            <v>0</v>
          </cell>
          <cell r="DO1263">
            <v>0</v>
          </cell>
          <cell r="DP1263">
            <v>0</v>
          </cell>
          <cell r="DQ1263">
            <v>0</v>
          </cell>
          <cell r="DR1263">
            <v>0</v>
          </cell>
          <cell r="DS1263">
            <v>0</v>
          </cell>
          <cell r="DT1263">
            <v>0</v>
          </cell>
          <cell r="DU1263">
            <v>0</v>
          </cell>
          <cell r="DV1263">
            <v>0</v>
          </cell>
          <cell r="DW1263">
            <v>0</v>
          </cell>
          <cell r="DX1263">
            <v>0</v>
          </cell>
          <cell r="DY1263">
            <v>0</v>
          </cell>
          <cell r="DZ1263">
            <v>0</v>
          </cell>
          <cell r="EA1263">
            <v>0</v>
          </cell>
          <cell r="EB1263">
            <v>0</v>
          </cell>
          <cell r="EC1263">
            <v>0</v>
          </cell>
          <cell r="ED1263">
            <v>0</v>
          </cell>
          <cell r="EE1263">
            <v>0</v>
          </cell>
          <cell r="EF1263">
            <v>0</v>
          </cell>
          <cell r="EG1263">
            <v>0</v>
          </cell>
          <cell r="EH1263">
            <v>0</v>
          </cell>
          <cell r="EI1263">
            <v>0</v>
          </cell>
          <cell r="EJ1263">
            <v>0</v>
          </cell>
          <cell r="EK1263">
            <v>0</v>
          </cell>
          <cell r="EL1263">
            <v>0</v>
          </cell>
          <cell r="EM1263">
            <v>0</v>
          </cell>
          <cell r="EN1263">
            <v>0</v>
          </cell>
          <cell r="EO1263">
            <v>0</v>
          </cell>
          <cell r="EP1263">
            <v>0</v>
          </cell>
          <cell r="EQ1263">
            <v>0</v>
          </cell>
          <cell r="ER1263">
            <v>0</v>
          </cell>
          <cell r="ES1263">
            <v>0</v>
          </cell>
          <cell r="ET1263">
            <v>0</v>
          </cell>
          <cell r="EU1263">
            <v>0</v>
          </cell>
          <cell r="EV1263">
            <v>0</v>
          </cell>
          <cell r="EW1263">
            <v>0</v>
          </cell>
          <cell r="EX1263">
            <v>0</v>
          </cell>
          <cell r="EY1263">
            <v>0</v>
          </cell>
          <cell r="EZ1263">
            <v>0</v>
          </cell>
          <cell r="FA1263">
            <v>0</v>
          </cell>
          <cell r="FB1263">
            <v>0</v>
          </cell>
          <cell r="FC1263">
            <v>0</v>
          </cell>
          <cell r="FD1263">
            <v>0</v>
          </cell>
          <cell r="FE1263">
            <v>0</v>
          </cell>
          <cell r="FF1263">
            <v>0</v>
          </cell>
          <cell r="FG1263">
            <v>0</v>
          </cell>
          <cell r="FH1263">
            <v>0</v>
          </cell>
          <cell r="FI1263">
            <v>0</v>
          </cell>
          <cell r="FJ1263">
            <v>0</v>
          </cell>
          <cell r="FK1263">
            <v>0</v>
          </cell>
          <cell r="FL1263">
            <v>0</v>
          </cell>
          <cell r="FM1263">
            <v>0</v>
          </cell>
          <cell r="FN1263">
            <v>0</v>
          </cell>
          <cell r="FO1263">
            <v>0</v>
          </cell>
          <cell r="FP1263">
            <v>0</v>
          </cell>
          <cell r="FQ1263">
            <v>0</v>
          </cell>
          <cell r="FR1263">
            <v>0</v>
          </cell>
          <cell r="FS1263">
            <v>0</v>
          </cell>
          <cell r="FT1263">
            <v>0</v>
          </cell>
          <cell r="FU1263">
            <v>0</v>
          </cell>
          <cell r="FV1263">
            <v>0</v>
          </cell>
          <cell r="FW1263">
            <v>0</v>
          </cell>
          <cell r="FX1263">
            <v>0</v>
          </cell>
          <cell r="FY1263">
            <v>0</v>
          </cell>
          <cell r="FZ1263">
            <v>0</v>
          </cell>
          <cell r="GA1263">
            <v>0</v>
          </cell>
          <cell r="GB1263">
            <v>0</v>
          </cell>
          <cell r="GC1263">
            <v>0</v>
          </cell>
          <cell r="GD1263">
            <v>0</v>
          </cell>
          <cell r="GE1263">
            <v>0</v>
          </cell>
          <cell r="GF1263">
            <v>0</v>
          </cell>
          <cell r="GG1263">
            <v>0</v>
          </cell>
          <cell r="GH1263">
            <v>0</v>
          </cell>
          <cell r="GI1263">
            <v>0</v>
          </cell>
          <cell r="GJ1263">
            <v>0</v>
          </cell>
          <cell r="GK1263">
            <v>0</v>
          </cell>
          <cell r="GL1263">
            <v>0</v>
          </cell>
          <cell r="GM1263">
            <v>0</v>
          </cell>
          <cell r="GN1263">
            <v>0</v>
          </cell>
          <cell r="GO1263">
            <v>0</v>
          </cell>
          <cell r="GP1263">
            <v>0</v>
          </cell>
          <cell r="GQ1263">
            <v>0</v>
          </cell>
          <cell r="GR1263">
            <v>0</v>
          </cell>
          <cell r="GS1263">
            <v>0</v>
          </cell>
          <cell r="GT1263">
            <v>0</v>
          </cell>
          <cell r="GU1263">
            <v>0</v>
          </cell>
          <cell r="GV1263">
            <v>0</v>
          </cell>
          <cell r="GW1263">
            <v>0</v>
          </cell>
          <cell r="GX1263">
            <v>0</v>
          </cell>
          <cell r="GY1263">
            <v>0</v>
          </cell>
          <cell r="GZ1263">
            <v>0</v>
          </cell>
          <cell r="HA1263">
            <v>0</v>
          </cell>
          <cell r="HB1263">
            <v>0</v>
          </cell>
          <cell r="HC1263">
            <v>0</v>
          </cell>
          <cell r="HD1263">
            <v>0</v>
          </cell>
          <cell r="HE1263">
            <v>0</v>
          </cell>
          <cell r="HF1263">
            <v>0</v>
          </cell>
          <cell r="HG1263">
            <v>0</v>
          </cell>
          <cell r="HH1263">
            <v>0</v>
          </cell>
          <cell r="HI1263">
            <v>0</v>
          </cell>
          <cell r="HJ1263">
            <v>0</v>
          </cell>
          <cell r="HK1263">
            <v>0</v>
          </cell>
          <cell r="HL1263">
            <v>0</v>
          </cell>
          <cell r="HM1263">
            <v>0</v>
          </cell>
          <cell r="HN1263">
            <v>0</v>
          </cell>
          <cell r="HO1263">
            <v>0</v>
          </cell>
          <cell r="HP1263">
            <v>0</v>
          </cell>
          <cell r="HQ1263">
            <v>0</v>
          </cell>
          <cell r="HR1263">
            <v>0</v>
          </cell>
          <cell r="HS1263">
            <v>0</v>
          </cell>
          <cell r="HT1263">
            <v>0</v>
          </cell>
          <cell r="HU1263">
            <v>0</v>
          </cell>
          <cell r="HV1263">
            <v>0</v>
          </cell>
          <cell r="HW1263">
            <v>0</v>
          </cell>
          <cell r="HX1263">
            <v>0</v>
          </cell>
          <cell r="HY1263">
            <v>0</v>
          </cell>
          <cell r="HZ1263">
            <v>0</v>
          </cell>
          <cell r="IA1263">
            <v>0</v>
          </cell>
          <cell r="IB1263">
            <v>0</v>
          </cell>
          <cell r="IC1263">
            <v>0</v>
          </cell>
          <cell r="ID1263">
            <v>0</v>
          </cell>
          <cell r="IE1263">
            <v>0</v>
          </cell>
          <cell r="IF1263">
            <v>0</v>
          </cell>
          <cell r="IG1263">
            <v>0</v>
          </cell>
          <cell r="IH1263">
            <v>0</v>
          </cell>
          <cell r="II1263">
            <v>0</v>
          </cell>
          <cell r="IJ1263">
            <v>0</v>
          </cell>
          <cell r="IK1263">
            <v>0</v>
          </cell>
          <cell r="IL1263">
            <v>0</v>
          </cell>
          <cell r="IM1263">
            <v>0</v>
          </cell>
          <cell r="IN1263">
            <v>0</v>
          </cell>
          <cell r="IO1263">
            <v>0</v>
          </cell>
          <cell r="IP1263">
            <v>0</v>
          </cell>
          <cell r="IQ1263">
            <v>0</v>
          </cell>
          <cell r="IR1263">
            <v>0</v>
          </cell>
          <cell r="IS1263">
            <v>0</v>
          </cell>
          <cell r="IT1263">
            <v>0</v>
          </cell>
          <cell r="IU1263">
            <v>0</v>
          </cell>
          <cell r="IV1263">
            <v>0</v>
          </cell>
          <cell r="IW1263">
            <v>0</v>
          </cell>
          <cell r="IX1263">
            <v>0</v>
          </cell>
          <cell r="IY1263">
            <v>0</v>
          </cell>
          <cell r="IZ1263">
            <v>0</v>
          </cell>
          <cell r="JA1263">
            <v>0</v>
          </cell>
          <cell r="JB1263">
            <v>0</v>
          </cell>
          <cell r="JC1263">
            <v>0</v>
          </cell>
          <cell r="JD1263">
            <v>0</v>
          </cell>
          <cell r="JE1263">
            <v>0</v>
          </cell>
          <cell r="JF1263">
            <v>0</v>
          </cell>
          <cell r="JG1263">
            <v>0</v>
          </cell>
          <cell r="JH1263">
            <v>0</v>
          </cell>
          <cell r="JI1263">
            <v>0</v>
          </cell>
          <cell r="JJ1263">
            <v>0</v>
          </cell>
          <cell r="JK1263">
            <v>0</v>
          </cell>
          <cell r="JL1263">
            <v>0</v>
          </cell>
          <cell r="JM1263">
            <v>0</v>
          </cell>
          <cell r="JN1263">
            <v>0</v>
          </cell>
          <cell r="JO1263">
            <v>0</v>
          </cell>
          <cell r="JP1263">
            <v>0</v>
          </cell>
          <cell r="JQ1263">
            <v>0</v>
          </cell>
        </row>
        <row r="1264">
          <cell r="D1264">
            <v>0</v>
          </cell>
          <cell r="F1264">
            <v>0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0</v>
          </cell>
          <cell r="R1264">
            <v>0</v>
          </cell>
          <cell r="S1264">
            <v>0</v>
          </cell>
          <cell r="T1264">
            <v>0</v>
          </cell>
          <cell r="U1264">
            <v>0</v>
          </cell>
          <cell r="V1264">
            <v>0</v>
          </cell>
          <cell r="W1264">
            <v>0</v>
          </cell>
          <cell r="X1264">
            <v>0</v>
          </cell>
          <cell r="Y1264">
            <v>0</v>
          </cell>
          <cell r="Z1264">
            <v>0</v>
          </cell>
          <cell r="AA1264">
            <v>0</v>
          </cell>
          <cell r="AB1264">
            <v>0</v>
          </cell>
          <cell r="AC1264">
            <v>0</v>
          </cell>
          <cell r="AD1264">
            <v>0</v>
          </cell>
          <cell r="AE1264">
            <v>0</v>
          </cell>
          <cell r="AF1264">
            <v>0</v>
          </cell>
          <cell r="AG1264">
            <v>0</v>
          </cell>
          <cell r="AH1264">
            <v>0</v>
          </cell>
          <cell r="AI1264">
            <v>0</v>
          </cell>
          <cell r="AJ1264">
            <v>0</v>
          </cell>
          <cell r="AK1264">
            <v>0</v>
          </cell>
          <cell r="AL1264">
            <v>0</v>
          </cell>
          <cell r="AM1264">
            <v>0</v>
          </cell>
          <cell r="AN1264">
            <v>0</v>
          </cell>
          <cell r="AO1264">
            <v>0</v>
          </cell>
          <cell r="AP1264">
            <v>0</v>
          </cell>
          <cell r="AQ1264">
            <v>0</v>
          </cell>
          <cell r="AR1264">
            <v>0</v>
          </cell>
          <cell r="AS1264">
            <v>0</v>
          </cell>
          <cell r="AT1264">
            <v>0</v>
          </cell>
          <cell r="AU1264">
            <v>0</v>
          </cell>
          <cell r="AV1264">
            <v>0</v>
          </cell>
          <cell r="AW1264">
            <v>0</v>
          </cell>
          <cell r="AX1264">
            <v>0</v>
          </cell>
          <cell r="AY1264">
            <v>0</v>
          </cell>
          <cell r="AZ1264">
            <v>0</v>
          </cell>
          <cell r="BA1264">
            <v>0</v>
          </cell>
          <cell r="BB1264">
            <v>0</v>
          </cell>
          <cell r="BC1264">
            <v>0</v>
          </cell>
          <cell r="BD1264">
            <v>0</v>
          </cell>
          <cell r="BE1264">
            <v>0</v>
          </cell>
          <cell r="BF1264">
            <v>0</v>
          </cell>
          <cell r="BG1264">
            <v>0</v>
          </cell>
          <cell r="BH1264">
            <v>0</v>
          </cell>
          <cell r="BI1264">
            <v>0</v>
          </cell>
          <cell r="BJ1264">
            <v>0</v>
          </cell>
          <cell r="BK1264">
            <v>0</v>
          </cell>
          <cell r="BL1264">
            <v>0</v>
          </cell>
          <cell r="BM1264">
            <v>0</v>
          </cell>
          <cell r="BN1264">
            <v>0</v>
          </cell>
          <cell r="BO1264">
            <v>0</v>
          </cell>
          <cell r="BP1264">
            <v>0</v>
          </cell>
          <cell r="BQ1264">
            <v>0</v>
          </cell>
          <cell r="BR1264">
            <v>0</v>
          </cell>
          <cell r="BS1264">
            <v>0</v>
          </cell>
          <cell r="BT1264">
            <v>0</v>
          </cell>
          <cell r="BU1264">
            <v>0</v>
          </cell>
          <cell r="BV1264">
            <v>0</v>
          </cell>
          <cell r="BW1264">
            <v>0</v>
          </cell>
          <cell r="BX1264">
            <v>0</v>
          </cell>
          <cell r="BY1264">
            <v>0</v>
          </cell>
          <cell r="BZ1264">
            <v>0</v>
          </cell>
          <cell r="CA1264">
            <v>0</v>
          </cell>
          <cell r="CB1264">
            <v>0</v>
          </cell>
          <cell r="CC1264">
            <v>0</v>
          </cell>
          <cell r="CD1264">
            <v>0</v>
          </cell>
          <cell r="CE1264">
            <v>0</v>
          </cell>
          <cell r="CF1264">
            <v>0</v>
          </cell>
          <cell r="CG1264">
            <v>0</v>
          </cell>
          <cell r="CH1264">
            <v>0</v>
          </cell>
          <cell r="CI1264">
            <v>0</v>
          </cell>
          <cell r="CJ1264">
            <v>0</v>
          </cell>
          <cell r="CK1264">
            <v>0</v>
          </cell>
          <cell r="CL1264">
            <v>0</v>
          </cell>
          <cell r="CM1264">
            <v>0</v>
          </cell>
          <cell r="CN1264">
            <v>0</v>
          </cell>
          <cell r="CO1264">
            <v>0</v>
          </cell>
          <cell r="CP1264">
            <v>0</v>
          </cell>
          <cell r="CQ1264">
            <v>0</v>
          </cell>
          <cell r="CR1264">
            <v>0</v>
          </cell>
          <cell r="CS1264">
            <v>0</v>
          </cell>
          <cell r="CT1264">
            <v>0</v>
          </cell>
          <cell r="CU1264">
            <v>0</v>
          </cell>
          <cell r="CV1264">
            <v>0</v>
          </cell>
          <cell r="CW1264">
            <v>0</v>
          </cell>
          <cell r="CX1264">
            <v>0</v>
          </cell>
          <cell r="CY1264">
            <v>0</v>
          </cell>
          <cell r="CZ1264">
            <v>0</v>
          </cell>
          <cell r="DA1264">
            <v>0</v>
          </cell>
          <cell r="DB1264">
            <v>0</v>
          </cell>
          <cell r="DC1264">
            <v>0</v>
          </cell>
          <cell r="DD1264">
            <v>0</v>
          </cell>
          <cell r="DE1264">
            <v>0</v>
          </cell>
          <cell r="DF1264">
            <v>0</v>
          </cell>
          <cell r="DG1264">
            <v>0</v>
          </cell>
          <cell r="DH1264">
            <v>0</v>
          </cell>
          <cell r="DI1264">
            <v>0</v>
          </cell>
          <cell r="DJ1264">
            <v>0</v>
          </cell>
          <cell r="DK1264">
            <v>0</v>
          </cell>
          <cell r="DL1264">
            <v>0</v>
          </cell>
          <cell r="DM1264">
            <v>0</v>
          </cell>
          <cell r="DN1264">
            <v>0</v>
          </cell>
          <cell r="DO1264">
            <v>0</v>
          </cell>
          <cell r="DP1264">
            <v>0</v>
          </cell>
          <cell r="DQ1264">
            <v>0</v>
          </cell>
          <cell r="DR1264">
            <v>0</v>
          </cell>
          <cell r="DS1264">
            <v>0</v>
          </cell>
          <cell r="DT1264">
            <v>0</v>
          </cell>
          <cell r="DU1264">
            <v>0</v>
          </cell>
          <cell r="DV1264">
            <v>0</v>
          </cell>
          <cell r="DW1264">
            <v>0</v>
          </cell>
          <cell r="DX1264">
            <v>0</v>
          </cell>
          <cell r="DY1264">
            <v>0</v>
          </cell>
          <cell r="DZ1264">
            <v>0</v>
          </cell>
          <cell r="EA1264">
            <v>0</v>
          </cell>
          <cell r="EB1264">
            <v>0</v>
          </cell>
          <cell r="EC1264">
            <v>0</v>
          </cell>
          <cell r="ED1264">
            <v>0</v>
          </cell>
          <cell r="EE1264">
            <v>0</v>
          </cell>
          <cell r="EF1264">
            <v>0</v>
          </cell>
          <cell r="EG1264">
            <v>0</v>
          </cell>
          <cell r="EH1264">
            <v>0</v>
          </cell>
          <cell r="EI1264">
            <v>0</v>
          </cell>
          <cell r="EJ1264">
            <v>0</v>
          </cell>
          <cell r="EK1264">
            <v>0</v>
          </cell>
          <cell r="EL1264">
            <v>0</v>
          </cell>
          <cell r="EM1264">
            <v>0</v>
          </cell>
          <cell r="EN1264">
            <v>0</v>
          </cell>
          <cell r="EO1264">
            <v>0</v>
          </cell>
          <cell r="EP1264">
            <v>0</v>
          </cell>
          <cell r="EQ1264">
            <v>0</v>
          </cell>
          <cell r="ER1264">
            <v>0</v>
          </cell>
          <cell r="ES1264">
            <v>0</v>
          </cell>
          <cell r="ET1264">
            <v>0</v>
          </cell>
          <cell r="EU1264">
            <v>0</v>
          </cell>
          <cell r="EV1264">
            <v>0</v>
          </cell>
          <cell r="EW1264">
            <v>0</v>
          </cell>
          <cell r="EX1264">
            <v>0</v>
          </cell>
          <cell r="EY1264">
            <v>0</v>
          </cell>
          <cell r="EZ1264">
            <v>0</v>
          </cell>
          <cell r="FA1264">
            <v>0</v>
          </cell>
          <cell r="FB1264">
            <v>0</v>
          </cell>
          <cell r="FC1264">
            <v>0</v>
          </cell>
          <cell r="FD1264">
            <v>0</v>
          </cell>
          <cell r="FE1264">
            <v>0</v>
          </cell>
          <cell r="FF1264">
            <v>0</v>
          </cell>
          <cell r="FG1264">
            <v>0</v>
          </cell>
          <cell r="FH1264">
            <v>0</v>
          </cell>
          <cell r="FI1264">
            <v>0</v>
          </cell>
          <cell r="FJ1264">
            <v>0</v>
          </cell>
          <cell r="FK1264">
            <v>0</v>
          </cell>
          <cell r="FL1264">
            <v>0</v>
          </cell>
          <cell r="FM1264">
            <v>0</v>
          </cell>
          <cell r="FN1264">
            <v>0</v>
          </cell>
          <cell r="FO1264">
            <v>0</v>
          </cell>
          <cell r="FP1264">
            <v>0</v>
          </cell>
          <cell r="FQ1264">
            <v>0</v>
          </cell>
          <cell r="FR1264">
            <v>0</v>
          </cell>
          <cell r="FS1264">
            <v>0</v>
          </cell>
          <cell r="FT1264">
            <v>0</v>
          </cell>
          <cell r="FU1264">
            <v>0</v>
          </cell>
          <cell r="FV1264">
            <v>0</v>
          </cell>
          <cell r="FW1264">
            <v>0</v>
          </cell>
          <cell r="FX1264">
            <v>0</v>
          </cell>
          <cell r="FY1264">
            <v>0</v>
          </cell>
          <cell r="FZ1264">
            <v>0</v>
          </cell>
          <cell r="GA1264">
            <v>0</v>
          </cell>
          <cell r="GB1264">
            <v>0</v>
          </cell>
          <cell r="GC1264">
            <v>0</v>
          </cell>
          <cell r="GD1264">
            <v>0</v>
          </cell>
          <cell r="GE1264">
            <v>0</v>
          </cell>
          <cell r="GF1264">
            <v>0</v>
          </cell>
          <cell r="GG1264">
            <v>0</v>
          </cell>
          <cell r="GH1264">
            <v>0</v>
          </cell>
          <cell r="GI1264">
            <v>0</v>
          </cell>
          <cell r="GJ1264">
            <v>0</v>
          </cell>
          <cell r="GK1264">
            <v>0</v>
          </cell>
          <cell r="GL1264">
            <v>0</v>
          </cell>
          <cell r="GM1264">
            <v>0</v>
          </cell>
          <cell r="GN1264">
            <v>0</v>
          </cell>
          <cell r="GO1264">
            <v>0</v>
          </cell>
          <cell r="GP1264">
            <v>0</v>
          </cell>
          <cell r="GQ1264">
            <v>0</v>
          </cell>
          <cell r="GR1264">
            <v>0</v>
          </cell>
          <cell r="GS1264">
            <v>0</v>
          </cell>
          <cell r="GT1264">
            <v>0</v>
          </cell>
          <cell r="GU1264">
            <v>0</v>
          </cell>
          <cell r="GV1264">
            <v>0</v>
          </cell>
          <cell r="GW1264">
            <v>0</v>
          </cell>
          <cell r="GX1264">
            <v>0</v>
          </cell>
          <cell r="GY1264">
            <v>0</v>
          </cell>
          <cell r="GZ1264">
            <v>0</v>
          </cell>
          <cell r="HA1264">
            <v>0</v>
          </cell>
          <cell r="HB1264">
            <v>0</v>
          </cell>
          <cell r="HC1264">
            <v>0</v>
          </cell>
          <cell r="HD1264">
            <v>0</v>
          </cell>
          <cell r="HE1264">
            <v>0</v>
          </cell>
          <cell r="HF1264">
            <v>0</v>
          </cell>
          <cell r="HG1264">
            <v>0</v>
          </cell>
          <cell r="HH1264">
            <v>0</v>
          </cell>
          <cell r="HI1264">
            <v>0</v>
          </cell>
          <cell r="HJ1264">
            <v>0</v>
          </cell>
          <cell r="HK1264">
            <v>0</v>
          </cell>
          <cell r="HL1264">
            <v>0</v>
          </cell>
          <cell r="HM1264">
            <v>0</v>
          </cell>
          <cell r="HN1264">
            <v>0</v>
          </cell>
          <cell r="HO1264">
            <v>0</v>
          </cell>
          <cell r="HP1264">
            <v>0</v>
          </cell>
          <cell r="HQ1264">
            <v>0</v>
          </cell>
          <cell r="HR1264">
            <v>0</v>
          </cell>
          <cell r="HS1264">
            <v>0</v>
          </cell>
          <cell r="HT1264">
            <v>0</v>
          </cell>
          <cell r="HU1264">
            <v>0</v>
          </cell>
          <cell r="HV1264">
            <v>0</v>
          </cell>
          <cell r="HW1264">
            <v>0</v>
          </cell>
          <cell r="HX1264">
            <v>0</v>
          </cell>
          <cell r="HY1264">
            <v>0</v>
          </cell>
          <cell r="HZ1264">
            <v>0</v>
          </cell>
          <cell r="IA1264">
            <v>0</v>
          </cell>
          <cell r="IB1264">
            <v>0</v>
          </cell>
          <cell r="IC1264">
            <v>0</v>
          </cell>
          <cell r="ID1264">
            <v>0</v>
          </cell>
          <cell r="IE1264">
            <v>0</v>
          </cell>
          <cell r="IF1264">
            <v>0</v>
          </cell>
          <cell r="IG1264">
            <v>0</v>
          </cell>
          <cell r="IH1264">
            <v>0</v>
          </cell>
          <cell r="II1264">
            <v>0</v>
          </cell>
          <cell r="IJ1264">
            <v>0</v>
          </cell>
          <cell r="IK1264">
            <v>0</v>
          </cell>
          <cell r="IL1264">
            <v>0</v>
          </cell>
          <cell r="IM1264">
            <v>0</v>
          </cell>
          <cell r="IN1264">
            <v>0</v>
          </cell>
          <cell r="IO1264">
            <v>0</v>
          </cell>
          <cell r="IP1264">
            <v>0</v>
          </cell>
          <cell r="IQ1264">
            <v>0</v>
          </cell>
          <cell r="IR1264">
            <v>0</v>
          </cell>
          <cell r="IS1264">
            <v>0</v>
          </cell>
          <cell r="IT1264">
            <v>0</v>
          </cell>
          <cell r="IU1264">
            <v>0</v>
          </cell>
          <cell r="IV1264">
            <v>0</v>
          </cell>
          <cell r="IW1264">
            <v>0</v>
          </cell>
          <cell r="IX1264">
            <v>0</v>
          </cell>
          <cell r="IY1264">
            <v>0</v>
          </cell>
          <cell r="IZ1264">
            <v>0</v>
          </cell>
          <cell r="JA1264">
            <v>0</v>
          </cell>
          <cell r="JB1264">
            <v>0</v>
          </cell>
          <cell r="JC1264">
            <v>0</v>
          </cell>
          <cell r="JD1264">
            <v>0</v>
          </cell>
          <cell r="JE1264">
            <v>0</v>
          </cell>
          <cell r="JF1264">
            <v>0</v>
          </cell>
          <cell r="JG1264">
            <v>0</v>
          </cell>
          <cell r="JH1264">
            <v>0</v>
          </cell>
          <cell r="JI1264">
            <v>0</v>
          </cell>
          <cell r="JJ1264">
            <v>0</v>
          </cell>
          <cell r="JK1264">
            <v>0</v>
          </cell>
          <cell r="JL1264">
            <v>0</v>
          </cell>
          <cell r="JM1264">
            <v>0</v>
          </cell>
          <cell r="JN1264">
            <v>0</v>
          </cell>
          <cell r="JO1264">
            <v>0</v>
          </cell>
          <cell r="JP1264">
            <v>0</v>
          </cell>
          <cell r="JQ1264">
            <v>0</v>
          </cell>
        </row>
        <row r="1265">
          <cell r="D1265">
            <v>0</v>
          </cell>
          <cell r="F1265">
            <v>0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0</v>
          </cell>
          <cell r="R1265">
            <v>0</v>
          </cell>
          <cell r="S1265">
            <v>0</v>
          </cell>
          <cell r="T1265">
            <v>0</v>
          </cell>
          <cell r="U1265">
            <v>0</v>
          </cell>
          <cell r="V1265">
            <v>0</v>
          </cell>
          <cell r="W1265">
            <v>0</v>
          </cell>
          <cell r="X1265">
            <v>0</v>
          </cell>
          <cell r="Y1265">
            <v>0</v>
          </cell>
          <cell r="Z1265">
            <v>0</v>
          </cell>
          <cell r="AA1265">
            <v>0</v>
          </cell>
          <cell r="AB1265">
            <v>0</v>
          </cell>
          <cell r="AC1265">
            <v>0</v>
          </cell>
          <cell r="AD1265">
            <v>0</v>
          </cell>
          <cell r="AE1265">
            <v>0</v>
          </cell>
          <cell r="AF1265">
            <v>0</v>
          </cell>
          <cell r="AG1265">
            <v>0</v>
          </cell>
          <cell r="AH1265">
            <v>0</v>
          </cell>
          <cell r="AI1265">
            <v>0</v>
          </cell>
          <cell r="AJ1265">
            <v>0</v>
          </cell>
          <cell r="AK1265">
            <v>0</v>
          </cell>
          <cell r="AL1265">
            <v>0</v>
          </cell>
          <cell r="AM1265">
            <v>0</v>
          </cell>
          <cell r="AN1265">
            <v>0</v>
          </cell>
          <cell r="AO1265">
            <v>0</v>
          </cell>
          <cell r="AP1265">
            <v>0</v>
          </cell>
          <cell r="AQ1265">
            <v>0</v>
          </cell>
          <cell r="AR1265">
            <v>0</v>
          </cell>
          <cell r="AS1265">
            <v>0</v>
          </cell>
          <cell r="AT1265">
            <v>0</v>
          </cell>
          <cell r="AU1265">
            <v>0</v>
          </cell>
          <cell r="AV1265">
            <v>0</v>
          </cell>
          <cell r="AW1265">
            <v>0</v>
          </cell>
          <cell r="AX1265">
            <v>0</v>
          </cell>
          <cell r="AY1265">
            <v>0</v>
          </cell>
          <cell r="AZ1265">
            <v>0</v>
          </cell>
          <cell r="BA1265">
            <v>0</v>
          </cell>
          <cell r="BB1265">
            <v>0</v>
          </cell>
          <cell r="BC1265">
            <v>0</v>
          </cell>
          <cell r="BD1265">
            <v>0</v>
          </cell>
          <cell r="BE1265">
            <v>0</v>
          </cell>
          <cell r="BF1265">
            <v>0</v>
          </cell>
          <cell r="BG1265">
            <v>0</v>
          </cell>
          <cell r="BH1265">
            <v>0</v>
          </cell>
          <cell r="BI1265">
            <v>0</v>
          </cell>
          <cell r="BJ1265">
            <v>0</v>
          </cell>
          <cell r="BK1265">
            <v>0</v>
          </cell>
          <cell r="BL1265">
            <v>0</v>
          </cell>
          <cell r="BM1265">
            <v>0</v>
          </cell>
          <cell r="BN1265">
            <v>0</v>
          </cell>
          <cell r="BO1265">
            <v>0</v>
          </cell>
          <cell r="BP1265">
            <v>0</v>
          </cell>
          <cell r="BQ1265">
            <v>0</v>
          </cell>
          <cell r="BR1265">
            <v>0</v>
          </cell>
          <cell r="BS1265">
            <v>0</v>
          </cell>
          <cell r="BT1265">
            <v>0</v>
          </cell>
          <cell r="BU1265">
            <v>0</v>
          </cell>
          <cell r="BV1265">
            <v>0</v>
          </cell>
          <cell r="BW1265">
            <v>0</v>
          </cell>
          <cell r="BX1265">
            <v>0</v>
          </cell>
          <cell r="BY1265">
            <v>0</v>
          </cell>
          <cell r="BZ1265">
            <v>0</v>
          </cell>
          <cell r="CA1265">
            <v>0</v>
          </cell>
          <cell r="CB1265">
            <v>0</v>
          </cell>
          <cell r="CC1265">
            <v>0</v>
          </cell>
          <cell r="CD1265">
            <v>0</v>
          </cell>
          <cell r="CE1265">
            <v>0</v>
          </cell>
          <cell r="CF1265">
            <v>0</v>
          </cell>
          <cell r="CG1265">
            <v>0</v>
          </cell>
          <cell r="CH1265">
            <v>0</v>
          </cell>
          <cell r="CI1265">
            <v>0</v>
          </cell>
          <cell r="CJ1265">
            <v>0</v>
          </cell>
          <cell r="CK1265">
            <v>0</v>
          </cell>
          <cell r="CL1265">
            <v>0</v>
          </cell>
          <cell r="CM1265">
            <v>0</v>
          </cell>
          <cell r="CN1265">
            <v>0</v>
          </cell>
          <cell r="CO1265">
            <v>0</v>
          </cell>
          <cell r="CP1265">
            <v>0</v>
          </cell>
          <cell r="CQ1265">
            <v>0</v>
          </cell>
          <cell r="CR1265">
            <v>0</v>
          </cell>
          <cell r="CS1265">
            <v>0</v>
          </cell>
          <cell r="CT1265">
            <v>0</v>
          </cell>
          <cell r="CU1265">
            <v>0</v>
          </cell>
          <cell r="CV1265">
            <v>0</v>
          </cell>
          <cell r="CW1265">
            <v>0</v>
          </cell>
          <cell r="CX1265">
            <v>0</v>
          </cell>
          <cell r="CY1265">
            <v>0</v>
          </cell>
          <cell r="CZ1265">
            <v>0</v>
          </cell>
          <cell r="DA1265">
            <v>0</v>
          </cell>
          <cell r="DB1265">
            <v>0</v>
          </cell>
          <cell r="DC1265">
            <v>0</v>
          </cell>
          <cell r="DD1265">
            <v>0</v>
          </cell>
          <cell r="DE1265">
            <v>0</v>
          </cell>
          <cell r="DF1265">
            <v>0</v>
          </cell>
          <cell r="DG1265">
            <v>0</v>
          </cell>
          <cell r="DH1265">
            <v>0</v>
          </cell>
          <cell r="DI1265">
            <v>0</v>
          </cell>
          <cell r="DJ1265">
            <v>0</v>
          </cell>
          <cell r="DK1265">
            <v>0</v>
          </cell>
          <cell r="DL1265">
            <v>0</v>
          </cell>
          <cell r="DM1265">
            <v>0</v>
          </cell>
          <cell r="DN1265">
            <v>0</v>
          </cell>
          <cell r="DO1265">
            <v>0</v>
          </cell>
          <cell r="DP1265">
            <v>0</v>
          </cell>
          <cell r="DQ1265">
            <v>0</v>
          </cell>
          <cell r="DR1265">
            <v>0</v>
          </cell>
          <cell r="DS1265">
            <v>0</v>
          </cell>
          <cell r="DT1265">
            <v>0</v>
          </cell>
          <cell r="DU1265">
            <v>0</v>
          </cell>
          <cell r="DV1265">
            <v>0</v>
          </cell>
          <cell r="DW1265">
            <v>0</v>
          </cell>
          <cell r="DX1265">
            <v>0</v>
          </cell>
          <cell r="DY1265">
            <v>0</v>
          </cell>
          <cell r="DZ1265">
            <v>0</v>
          </cell>
          <cell r="EA1265">
            <v>0</v>
          </cell>
          <cell r="EB1265">
            <v>0</v>
          </cell>
          <cell r="EC1265">
            <v>0</v>
          </cell>
          <cell r="ED1265">
            <v>0</v>
          </cell>
          <cell r="EE1265">
            <v>0</v>
          </cell>
          <cell r="EF1265">
            <v>0</v>
          </cell>
          <cell r="EG1265">
            <v>0</v>
          </cell>
          <cell r="EH1265">
            <v>0</v>
          </cell>
          <cell r="EI1265">
            <v>0</v>
          </cell>
          <cell r="EJ1265">
            <v>0</v>
          </cell>
          <cell r="EK1265">
            <v>0</v>
          </cell>
          <cell r="EL1265">
            <v>0</v>
          </cell>
          <cell r="EM1265">
            <v>0</v>
          </cell>
          <cell r="EN1265">
            <v>0</v>
          </cell>
          <cell r="EO1265">
            <v>0</v>
          </cell>
          <cell r="EP1265">
            <v>0</v>
          </cell>
          <cell r="EQ1265">
            <v>0</v>
          </cell>
          <cell r="ER1265">
            <v>0</v>
          </cell>
          <cell r="ES1265">
            <v>0</v>
          </cell>
          <cell r="ET1265">
            <v>0</v>
          </cell>
          <cell r="EU1265">
            <v>0</v>
          </cell>
          <cell r="EV1265">
            <v>0</v>
          </cell>
          <cell r="EW1265">
            <v>0</v>
          </cell>
          <cell r="EX1265">
            <v>0</v>
          </cell>
          <cell r="EY1265">
            <v>0</v>
          </cell>
          <cell r="EZ1265">
            <v>0</v>
          </cell>
          <cell r="FA1265">
            <v>0</v>
          </cell>
          <cell r="FB1265">
            <v>0</v>
          </cell>
          <cell r="FC1265">
            <v>0</v>
          </cell>
          <cell r="FD1265">
            <v>0</v>
          </cell>
          <cell r="FE1265">
            <v>0</v>
          </cell>
          <cell r="FF1265">
            <v>0</v>
          </cell>
          <cell r="FG1265">
            <v>0</v>
          </cell>
          <cell r="FH1265">
            <v>0</v>
          </cell>
          <cell r="FI1265">
            <v>0</v>
          </cell>
          <cell r="FJ1265">
            <v>0</v>
          </cell>
          <cell r="FK1265">
            <v>0</v>
          </cell>
          <cell r="FL1265">
            <v>0</v>
          </cell>
          <cell r="FM1265">
            <v>0</v>
          </cell>
          <cell r="FN1265">
            <v>0</v>
          </cell>
          <cell r="FO1265">
            <v>0</v>
          </cell>
          <cell r="FP1265">
            <v>0</v>
          </cell>
          <cell r="FQ1265">
            <v>0</v>
          </cell>
          <cell r="FR1265">
            <v>0</v>
          </cell>
          <cell r="FS1265">
            <v>0</v>
          </cell>
          <cell r="FT1265">
            <v>0</v>
          </cell>
          <cell r="FU1265">
            <v>0</v>
          </cell>
          <cell r="FV1265">
            <v>0</v>
          </cell>
          <cell r="FW1265">
            <v>0</v>
          </cell>
          <cell r="FX1265">
            <v>0</v>
          </cell>
          <cell r="FY1265">
            <v>0</v>
          </cell>
          <cell r="FZ1265">
            <v>0</v>
          </cell>
          <cell r="GA1265">
            <v>0</v>
          </cell>
          <cell r="GB1265">
            <v>0</v>
          </cell>
          <cell r="GC1265">
            <v>0</v>
          </cell>
          <cell r="GD1265">
            <v>0</v>
          </cell>
          <cell r="GE1265">
            <v>0</v>
          </cell>
          <cell r="GF1265">
            <v>0</v>
          </cell>
          <cell r="GG1265">
            <v>0</v>
          </cell>
          <cell r="GH1265">
            <v>0</v>
          </cell>
          <cell r="GI1265">
            <v>0</v>
          </cell>
          <cell r="GJ1265">
            <v>0</v>
          </cell>
          <cell r="GK1265">
            <v>0</v>
          </cell>
          <cell r="GL1265">
            <v>0</v>
          </cell>
          <cell r="GM1265">
            <v>0</v>
          </cell>
          <cell r="GN1265">
            <v>0</v>
          </cell>
          <cell r="GO1265">
            <v>0</v>
          </cell>
          <cell r="GP1265">
            <v>0</v>
          </cell>
          <cell r="GQ1265">
            <v>0</v>
          </cell>
          <cell r="GR1265">
            <v>0</v>
          </cell>
          <cell r="GS1265">
            <v>0</v>
          </cell>
          <cell r="GT1265">
            <v>0</v>
          </cell>
          <cell r="GU1265">
            <v>0</v>
          </cell>
          <cell r="GV1265">
            <v>0</v>
          </cell>
          <cell r="GW1265">
            <v>0</v>
          </cell>
          <cell r="GX1265">
            <v>0</v>
          </cell>
          <cell r="GY1265">
            <v>0</v>
          </cell>
          <cell r="GZ1265">
            <v>0</v>
          </cell>
          <cell r="HA1265">
            <v>0</v>
          </cell>
          <cell r="HB1265">
            <v>0</v>
          </cell>
          <cell r="HC1265">
            <v>0</v>
          </cell>
          <cell r="HD1265">
            <v>0</v>
          </cell>
          <cell r="HE1265">
            <v>0</v>
          </cell>
          <cell r="HF1265">
            <v>0</v>
          </cell>
          <cell r="HG1265">
            <v>0</v>
          </cell>
          <cell r="HH1265">
            <v>0</v>
          </cell>
          <cell r="HI1265">
            <v>0</v>
          </cell>
          <cell r="HJ1265">
            <v>0</v>
          </cell>
          <cell r="HK1265">
            <v>0</v>
          </cell>
          <cell r="HL1265">
            <v>0</v>
          </cell>
          <cell r="HM1265">
            <v>0</v>
          </cell>
          <cell r="HN1265">
            <v>0</v>
          </cell>
          <cell r="HO1265">
            <v>0</v>
          </cell>
          <cell r="HP1265">
            <v>0</v>
          </cell>
          <cell r="HQ1265">
            <v>0</v>
          </cell>
          <cell r="HR1265">
            <v>0</v>
          </cell>
          <cell r="HS1265">
            <v>0</v>
          </cell>
          <cell r="HT1265">
            <v>0</v>
          </cell>
          <cell r="HU1265">
            <v>0</v>
          </cell>
          <cell r="HV1265">
            <v>0</v>
          </cell>
          <cell r="HW1265">
            <v>0</v>
          </cell>
          <cell r="HX1265">
            <v>0</v>
          </cell>
          <cell r="HY1265">
            <v>0</v>
          </cell>
          <cell r="HZ1265">
            <v>0</v>
          </cell>
          <cell r="IA1265">
            <v>0</v>
          </cell>
          <cell r="IB1265">
            <v>0</v>
          </cell>
          <cell r="IC1265">
            <v>0</v>
          </cell>
          <cell r="ID1265">
            <v>0</v>
          </cell>
          <cell r="IE1265">
            <v>0</v>
          </cell>
          <cell r="IF1265">
            <v>0</v>
          </cell>
          <cell r="IG1265">
            <v>0</v>
          </cell>
          <cell r="IH1265">
            <v>0</v>
          </cell>
          <cell r="II1265">
            <v>0</v>
          </cell>
          <cell r="IJ1265">
            <v>0</v>
          </cell>
          <cell r="IK1265">
            <v>0</v>
          </cell>
          <cell r="IL1265">
            <v>0</v>
          </cell>
          <cell r="IM1265">
            <v>0</v>
          </cell>
          <cell r="IN1265">
            <v>0</v>
          </cell>
          <cell r="IO1265">
            <v>0</v>
          </cell>
          <cell r="IP1265">
            <v>0</v>
          </cell>
          <cell r="IQ1265">
            <v>0</v>
          </cell>
          <cell r="IR1265">
            <v>0</v>
          </cell>
          <cell r="IS1265">
            <v>0</v>
          </cell>
          <cell r="IT1265">
            <v>0</v>
          </cell>
          <cell r="IU1265">
            <v>0</v>
          </cell>
          <cell r="IV1265">
            <v>0</v>
          </cell>
          <cell r="IW1265">
            <v>0</v>
          </cell>
          <cell r="IX1265">
            <v>0</v>
          </cell>
          <cell r="IY1265">
            <v>0</v>
          </cell>
          <cell r="IZ1265">
            <v>0</v>
          </cell>
          <cell r="JA1265">
            <v>0</v>
          </cell>
          <cell r="JB1265">
            <v>0</v>
          </cell>
          <cell r="JC1265">
            <v>0</v>
          </cell>
          <cell r="JD1265">
            <v>0</v>
          </cell>
          <cell r="JE1265">
            <v>0</v>
          </cell>
          <cell r="JF1265">
            <v>0</v>
          </cell>
          <cell r="JG1265">
            <v>0</v>
          </cell>
          <cell r="JH1265">
            <v>0</v>
          </cell>
          <cell r="JI1265">
            <v>0</v>
          </cell>
          <cell r="JJ1265">
            <v>0</v>
          </cell>
          <cell r="JK1265">
            <v>0</v>
          </cell>
          <cell r="JL1265">
            <v>0</v>
          </cell>
          <cell r="JM1265">
            <v>0</v>
          </cell>
          <cell r="JN1265">
            <v>0</v>
          </cell>
          <cell r="JO1265">
            <v>0</v>
          </cell>
          <cell r="JP1265">
            <v>0</v>
          </cell>
          <cell r="JQ1265">
            <v>0</v>
          </cell>
        </row>
        <row r="1266">
          <cell r="D1266">
            <v>0</v>
          </cell>
          <cell r="F1266">
            <v>0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0</v>
          </cell>
          <cell r="R1266">
            <v>0</v>
          </cell>
          <cell r="S1266">
            <v>0</v>
          </cell>
          <cell r="T1266">
            <v>0</v>
          </cell>
          <cell r="U1266">
            <v>0</v>
          </cell>
          <cell r="V1266">
            <v>0</v>
          </cell>
          <cell r="W1266">
            <v>0</v>
          </cell>
          <cell r="X1266">
            <v>0</v>
          </cell>
          <cell r="Y1266">
            <v>0</v>
          </cell>
          <cell r="Z1266">
            <v>0</v>
          </cell>
          <cell r="AA1266">
            <v>0</v>
          </cell>
          <cell r="AB1266">
            <v>0</v>
          </cell>
          <cell r="AC1266">
            <v>0</v>
          </cell>
          <cell r="AD1266">
            <v>0</v>
          </cell>
          <cell r="AE1266">
            <v>0</v>
          </cell>
          <cell r="AF1266">
            <v>0</v>
          </cell>
          <cell r="AG1266">
            <v>0</v>
          </cell>
          <cell r="AH1266">
            <v>0</v>
          </cell>
          <cell r="AI1266">
            <v>0</v>
          </cell>
          <cell r="AJ1266">
            <v>0</v>
          </cell>
          <cell r="AK1266">
            <v>0</v>
          </cell>
          <cell r="AL1266">
            <v>0</v>
          </cell>
          <cell r="AM1266">
            <v>0</v>
          </cell>
          <cell r="AN1266">
            <v>0</v>
          </cell>
          <cell r="AO1266">
            <v>0</v>
          </cell>
          <cell r="AP1266">
            <v>0</v>
          </cell>
          <cell r="AQ1266">
            <v>0</v>
          </cell>
          <cell r="AR1266">
            <v>0</v>
          </cell>
          <cell r="AS1266">
            <v>0</v>
          </cell>
          <cell r="AT1266">
            <v>0</v>
          </cell>
          <cell r="AU1266">
            <v>0</v>
          </cell>
          <cell r="AV1266">
            <v>0</v>
          </cell>
          <cell r="AW1266">
            <v>0</v>
          </cell>
          <cell r="AX1266">
            <v>0</v>
          </cell>
          <cell r="AY1266">
            <v>0</v>
          </cell>
          <cell r="AZ1266">
            <v>0</v>
          </cell>
          <cell r="BA1266">
            <v>0</v>
          </cell>
          <cell r="BB1266">
            <v>0</v>
          </cell>
          <cell r="BC1266">
            <v>0</v>
          </cell>
          <cell r="BD1266">
            <v>0</v>
          </cell>
          <cell r="BE1266">
            <v>0</v>
          </cell>
          <cell r="BF1266">
            <v>0</v>
          </cell>
          <cell r="BG1266">
            <v>0</v>
          </cell>
          <cell r="BH1266">
            <v>0</v>
          </cell>
          <cell r="BI1266">
            <v>0</v>
          </cell>
          <cell r="BJ1266">
            <v>0</v>
          </cell>
          <cell r="BK1266">
            <v>0</v>
          </cell>
          <cell r="BL1266">
            <v>0</v>
          </cell>
          <cell r="BM1266">
            <v>0</v>
          </cell>
          <cell r="BN1266">
            <v>0</v>
          </cell>
          <cell r="BO1266">
            <v>0</v>
          </cell>
          <cell r="BP1266">
            <v>0</v>
          </cell>
          <cell r="BQ1266">
            <v>0</v>
          </cell>
          <cell r="BR1266">
            <v>0</v>
          </cell>
          <cell r="BS1266">
            <v>0</v>
          </cell>
          <cell r="BT1266">
            <v>0</v>
          </cell>
          <cell r="BU1266">
            <v>0</v>
          </cell>
          <cell r="BV1266">
            <v>0</v>
          </cell>
          <cell r="BW1266">
            <v>0</v>
          </cell>
          <cell r="BX1266">
            <v>0</v>
          </cell>
          <cell r="BY1266">
            <v>0</v>
          </cell>
          <cell r="BZ1266">
            <v>0</v>
          </cell>
          <cell r="CA1266">
            <v>0</v>
          </cell>
          <cell r="CB1266">
            <v>0</v>
          </cell>
          <cell r="CC1266">
            <v>0</v>
          </cell>
          <cell r="CD1266">
            <v>0</v>
          </cell>
          <cell r="CE1266">
            <v>0</v>
          </cell>
          <cell r="CF1266">
            <v>0</v>
          </cell>
          <cell r="CG1266">
            <v>0</v>
          </cell>
          <cell r="CH1266">
            <v>0</v>
          </cell>
          <cell r="CI1266">
            <v>0</v>
          </cell>
          <cell r="CJ1266">
            <v>0</v>
          </cell>
          <cell r="CK1266">
            <v>0</v>
          </cell>
          <cell r="CL1266">
            <v>0</v>
          </cell>
          <cell r="CM1266">
            <v>0</v>
          </cell>
          <cell r="CN1266">
            <v>0</v>
          </cell>
          <cell r="CO1266">
            <v>0</v>
          </cell>
          <cell r="CP1266">
            <v>0</v>
          </cell>
          <cell r="CQ1266">
            <v>0</v>
          </cell>
          <cell r="CR1266">
            <v>0</v>
          </cell>
          <cell r="CS1266">
            <v>0</v>
          </cell>
          <cell r="CT1266">
            <v>0</v>
          </cell>
          <cell r="CU1266">
            <v>0</v>
          </cell>
          <cell r="CV1266">
            <v>0</v>
          </cell>
          <cell r="CW1266">
            <v>0</v>
          </cell>
          <cell r="CX1266">
            <v>0</v>
          </cell>
          <cell r="CY1266">
            <v>0</v>
          </cell>
          <cell r="CZ1266">
            <v>0</v>
          </cell>
          <cell r="DA1266">
            <v>0</v>
          </cell>
          <cell r="DB1266">
            <v>0</v>
          </cell>
          <cell r="DC1266">
            <v>0</v>
          </cell>
          <cell r="DD1266">
            <v>0</v>
          </cell>
          <cell r="DE1266">
            <v>0</v>
          </cell>
          <cell r="DF1266">
            <v>0</v>
          </cell>
          <cell r="DG1266">
            <v>0</v>
          </cell>
          <cell r="DH1266">
            <v>0</v>
          </cell>
          <cell r="DI1266">
            <v>0</v>
          </cell>
          <cell r="DJ1266">
            <v>0</v>
          </cell>
          <cell r="DK1266">
            <v>0</v>
          </cell>
          <cell r="DL1266">
            <v>0</v>
          </cell>
          <cell r="DM1266">
            <v>0</v>
          </cell>
          <cell r="DN1266">
            <v>0</v>
          </cell>
          <cell r="DO1266">
            <v>0</v>
          </cell>
          <cell r="DP1266">
            <v>0</v>
          </cell>
          <cell r="DQ1266">
            <v>0</v>
          </cell>
          <cell r="DR1266">
            <v>0</v>
          </cell>
          <cell r="DS1266">
            <v>0</v>
          </cell>
          <cell r="DT1266">
            <v>0</v>
          </cell>
          <cell r="DU1266">
            <v>0</v>
          </cell>
          <cell r="DV1266">
            <v>0</v>
          </cell>
          <cell r="DW1266">
            <v>0</v>
          </cell>
          <cell r="DX1266">
            <v>0</v>
          </cell>
          <cell r="DY1266">
            <v>0</v>
          </cell>
          <cell r="DZ1266">
            <v>0</v>
          </cell>
          <cell r="EA1266">
            <v>0</v>
          </cell>
          <cell r="EB1266">
            <v>0</v>
          </cell>
          <cell r="EC1266">
            <v>0</v>
          </cell>
          <cell r="ED1266">
            <v>0</v>
          </cell>
          <cell r="EE1266">
            <v>0</v>
          </cell>
          <cell r="EF1266">
            <v>0</v>
          </cell>
          <cell r="EG1266">
            <v>0</v>
          </cell>
          <cell r="EH1266">
            <v>0</v>
          </cell>
          <cell r="EI1266">
            <v>0</v>
          </cell>
          <cell r="EJ1266">
            <v>0</v>
          </cell>
          <cell r="EK1266">
            <v>0</v>
          </cell>
          <cell r="EL1266">
            <v>0</v>
          </cell>
          <cell r="EM1266">
            <v>0</v>
          </cell>
          <cell r="EN1266">
            <v>0</v>
          </cell>
          <cell r="EO1266">
            <v>0</v>
          </cell>
          <cell r="EP1266">
            <v>0</v>
          </cell>
          <cell r="EQ1266">
            <v>0</v>
          </cell>
          <cell r="ER1266">
            <v>0</v>
          </cell>
          <cell r="ES1266">
            <v>0</v>
          </cell>
          <cell r="ET1266">
            <v>0</v>
          </cell>
          <cell r="EU1266">
            <v>0</v>
          </cell>
          <cell r="EV1266">
            <v>0</v>
          </cell>
          <cell r="EW1266">
            <v>0</v>
          </cell>
          <cell r="EX1266">
            <v>0</v>
          </cell>
          <cell r="EY1266">
            <v>0</v>
          </cell>
          <cell r="EZ1266">
            <v>0</v>
          </cell>
          <cell r="FA1266">
            <v>0</v>
          </cell>
          <cell r="FB1266">
            <v>0</v>
          </cell>
          <cell r="FC1266">
            <v>0</v>
          </cell>
          <cell r="FD1266">
            <v>0</v>
          </cell>
          <cell r="FE1266">
            <v>0</v>
          </cell>
          <cell r="FF1266">
            <v>0</v>
          </cell>
          <cell r="FG1266">
            <v>0</v>
          </cell>
          <cell r="FH1266">
            <v>0</v>
          </cell>
          <cell r="FI1266">
            <v>0</v>
          </cell>
          <cell r="FJ1266">
            <v>0</v>
          </cell>
          <cell r="FK1266">
            <v>0</v>
          </cell>
          <cell r="FL1266">
            <v>0</v>
          </cell>
          <cell r="FM1266">
            <v>0</v>
          </cell>
          <cell r="FN1266">
            <v>0</v>
          </cell>
          <cell r="FO1266">
            <v>0</v>
          </cell>
          <cell r="FP1266">
            <v>0</v>
          </cell>
          <cell r="FQ1266">
            <v>0</v>
          </cell>
          <cell r="FR1266">
            <v>0</v>
          </cell>
          <cell r="FS1266">
            <v>0</v>
          </cell>
          <cell r="FT1266">
            <v>0</v>
          </cell>
          <cell r="FU1266">
            <v>0</v>
          </cell>
          <cell r="FV1266">
            <v>0</v>
          </cell>
          <cell r="FW1266">
            <v>0</v>
          </cell>
          <cell r="FX1266">
            <v>0</v>
          </cell>
          <cell r="FY1266">
            <v>0</v>
          </cell>
          <cell r="FZ1266">
            <v>0</v>
          </cell>
          <cell r="GA1266">
            <v>0</v>
          </cell>
          <cell r="GB1266">
            <v>0</v>
          </cell>
          <cell r="GC1266">
            <v>0</v>
          </cell>
          <cell r="GD1266">
            <v>0</v>
          </cell>
          <cell r="GE1266">
            <v>0</v>
          </cell>
          <cell r="GF1266">
            <v>0</v>
          </cell>
          <cell r="GG1266">
            <v>0</v>
          </cell>
          <cell r="GH1266">
            <v>0</v>
          </cell>
          <cell r="GI1266">
            <v>0</v>
          </cell>
          <cell r="GJ1266">
            <v>0</v>
          </cell>
          <cell r="GK1266">
            <v>0</v>
          </cell>
          <cell r="GL1266">
            <v>0</v>
          </cell>
          <cell r="GM1266">
            <v>0</v>
          </cell>
          <cell r="GN1266">
            <v>0</v>
          </cell>
          <cell r="GO1266">
            <v>0</v>
          </cell>
          <cell r="GP1266">
            <v>0</v>
          </cell>
          <cell r="GQ1266">
            <v>0</v>
          </cell>
          <cell r="GR1266">
            <v>0</v>
          </cell>
          <cell r="GS1266">
            <v>0</v>
          </cell>
          <cell r="GT1266">
            <v>0</v>
          </cell>
          <cell r="GU1266">
            <v>0</v>
          </cell>
          <cell r="GV1266">
            <v>0</v>
          </cell>
          <cell r="GW1266">
            <v>0</v>
          </cell>
          <cell r="GX1266">
            <v>0</v>
          </cell>
          <cell r="GY1266">
            <v>0</v>
          </cell>
          <cell r="GZ1266">
            <v>0</v>
          </cell>
          <cell r="HA1266">
            <v>0</v>
          </cell>
          <cell r="HB1266">
            <v>0</v>
          </cell>
          <cell r="HC1266">
            <v>0</v>
          </cell>
          <cell r="HD1266">
            <v>0</v>
          </cell>
          <cell r="HE1266">
            <v>0</v>
          </cell>
          <cell r="HF1266">
            <v>0</v>
          </cell>
          <cell r="HG1266">
            <v>0</v>
          </cell>
          <cell r="HH1266">
            <v>0</v>
          </cell>
          <cell r="HI1266">
            <v>0</v>
          </cell>
          <cell r="HJ1266">
            <v>0</v>
          </cell>
          <cell r="HK1266">
            <v>0</v>
          </cell>
          <cell r="HL1266">
            <v>0</v>
          </cell>
          <cell r="HM1266">
            <v>0</v>
          </cell>
          <cell r="HN1266">
            <v>0</v>
          </cell>
          <cell r="HO1266">
            <v>0</v>
          </cell>
          <cell r="HP1266">
            <v>0</v>
          </cell>
          <cell r="HQ1266">
            <v>0</v>
          </cell>
          <cell r="HR1266">
            <v>0</v>
          </cell>
          <cell r="HS1266">
            <v>0</v>
          </cell>
          <cell r="HT1266">
            <v>0</v>
          </cell>
          <cell r="HU1266">
            <v>0</v>
          </cell>
          <cell r="HV1266">
            <v>0</v>
          </cell>
          <cell r="HW1266">
            <v>0</v>
          </cell>
          <cell r="HX1266">
            <v>0</v>
          </cell>
          <cell r="HY1266">
            <v>0</v>
          </cell>
          <cell r="HZ1266">
            <v>0</v>
          </cell>
          <cell r="IA1266">
            <v>0</v>
          </cell>
          <cell r="IB1266">
            <v>0</v>
          </cell>
          <cell r="IC1266">
            <v>0</v>
          </cell>
          <cell r="ID1266">
            <v>0</v>
          </cell>
          <cell r="IE1266">
            <v>0</v>
          </cell>
          <cell r="IF1266">
            <v>0</v>
          </cell>
          <cell r="IG1266">
            <v>0</v>
          </cell>
          <cell r="IH1266">
            <v>0</v>
          </cell>
          <cell r="II1266">
            <v>0</v>
          </cell>
          <cell r="IJ1266">
            <v>0</v>
          </cell>
          <cell r="IK1266">
            <v>0</v>
          </cell>
          <cell r="IL1266">
            <v>0</v>
          </cell>
          <cell r="IM1266">
            <v>0</v>
          </cell>
          <cell r="IN1266">
            <v>0</v>
          </cell>
          <cell r="IO1266">
            <v>0</v>
          </cell>
          <cell r="IP1266">
            <v>0</v>
          </cell>
          <cell r="IQ1266">
            <v>0</v>
          </cell>
          <cell r="IR1266">
            <v>0</v>
          </cell>
          <cell r="IS1266">
            <v>0</v>
          </cell>
          <cell r="IT1266">
            <v>0</v>
          </cell>
          <cell r="IU1266">
            <v>0</v>
          </cell>
          <cell r="IV1266">
            <v>0</v>
          </cell>
          <cell r="IW1266">
            <v>0</v>
          </cell>
          <cell r="IX1266">
            <v>0</v>
          </cell>
          <cell r="IY1266">
            <v>0</v>
          </cell>
          <cell r="IZ1266">
            <v>0</v>
          </cell>
          <cell r="JA1266">
            <v>0</v>
          </cell>
          <cell r="JB1266">
            <v>0</v>
          </cell>
          <cell r="JC1266">
            <v>0</v>
          </cell>
          <cell r="JD1266">
            <v>0</v>
          </cell>
          <cell r="JE1266">
            <v>0</v>
          </cell>
          <cell r="JF1266">
            <v>0</v>
          </cell>
          <cell r="JG1266">
            <v>0</v>
          </cell>
          <cell r="JH1266">
            <v>0</v>
          </cell>
          <cell r="JI1266">
            <v>0</v>
          </cell>
          <cell r="JJ1266">
            <v>0</v>
          </cell>
          <cell r="JK1266">
            <v>0</v>
          </cell>
          <cell r="JL1266">
            <v>0</v>
          </cell>
          <cell r="JM1266">
            <v>0</v>
          </cell>
          <cell r="JN1266">
            <v>0</v>
          </cell>
          <cell r="JO1266">
            <v>0</v>
          </cell>
          <cell r="JP1266">
            <v>0</v>
          </cell>
          <cell r="JQ1266">
            <v>0</v>
          </cell>
        </row>
        <row r="1267">
          <cell r="F1267">
            <v>-2345.1604584199376</v>
          </cell>
          <cell r="G1267">
            <v>-1601.6512286000652</v>
          </cell>
          <cell r="H1267">
            <v>-678.54411208990496</v>
          </cell>
          <cell r="I1267">
            <v>-2177.5742154398467</v>
          </cell>
          <cell r="J1267">
            <v>-2644.3288471999113</v>
          </cell>
          <cell r="K1267">
            <v>-2441.4161904798821</v>
          </cell>
          <cell r="L1267">
            <v>-2044.8911179599818</v>
          </cell>
          <cell r="M1267">
            <v>-3375.8435160000809</v>
          </cell>
          <cell r="N1267">
            <v>-3272.717939379625</v>
          </cell>
          <cell r="O1267">
            <v>-3455.8204695797758</v>
          </cell>
          <cell r="P1267">
            <v>-1649.2008132601622</v>
          </cell>
          <cell r="Q1267">
            <v>-2945.4573216701392</v>
          </cell>
          <cell r="R1267">
            <v>-23234.823103170842</v>
          </cell>
          <cell r="S1267">
            <v>-2537.9906645994633</v>
          </cell>
          <cell r="T1267">
            <v>-1397.2962227396201</v>
          </cell>
          <cell r="U1267">
            <v>-3166.2820536699146</v>
          </cell>
          <cell r="V1267">
            <v>-846.5811304601375</v>
          </cell>
          <cell r="W1267">
            <v>-874.79025340010412</v>
          </cell>
          <cell r="X1267">
            <v>-1577.0582185001113</v>
          </cell>
          <cell r="Y1267">
            <v>-802.31792374979705</v>
          </cell>
          <cell r="Z1267">
            <v>-2942.3462234798353</v>
          </cell>
          <cell r="AA1267">
            <v>-1583.1029467198532</v>
          </cell>
          <cell r="AB1267">
            <v>-2834.3455056899693</v>
          </cell>
          <cell r="AC1267">
            <v>-2528.4284323707689</v>
          </cell>
          <cell r="AD1267">
            <v>-2144.2835277903359</v>
          </cell>
          <cell r="AE1267">
            <v>-19526.986815020442</v>
          </cell>
          <cell r="AF1267">
            <v>-1992.8169137299992</v>
          </cell>
          <cell r="AG1267">
            <v>-1583.3295578502584</v>
          </cell>
          <cell r="AH1267">
            <v>-2551.6838121800683</v>
          </cell>
          <cell r="AI1267">
            <v>-1524.2675128899282</v>
          </cell>
          <cell r="AJ1267">
            <v>-2009.8893314800225</v>
          </cell>
          <cell r="AK1267">
            <v>-1148.4764890000224</v>
          </cell>
          <cell r="AL1267">
            <v>-536.92986978031695</v>
          </cell>
          <cell r="AM1267">
            <v>-2293.7259108400904</v>
          </cell>
          <cell r="AN1267">
            <v>-2110.6433123897295</v>
          </cell>
          <cell r="AO1267">
            <v>-952.01716116000898</v>
          </cell>
          <cell r="AP1267">
            <v>-2027.1908474001102</v>
          </cell>
          <cell r="AQ1267">
            <v>-796.01609632000327</v>
          </cell>
          <cell r="AR1267">
            <v>-13313.437492311001</v>
          </cell>
          <cell r="AS1267">
            <v>-2137.8696440698113</v>
          </cell>
          <cell r="AT1267">
            <v>-1817.3184679101687</v>
          </cell>
          <cell r="AU1267">
            <v>-258.50233304011635</v>
          </cell>
          <cell r="AV1267">
            <v>-612.2760263402015</v>
          </cell>
          <cell r="AW1267">
            <v>-1895.2749331602827</v>
          </cell>
          <cell r="AX1267">
            <v>-950.01130849984474</v>
          </cell>
          <cell r="AY1267">
            <v>-105.96054496010765</v>
          </cell>
          <cell r="AZ1267">
            <v>-359.20953404996544</v>
          </cell>
          <cell r="BA1267">
            <v>-723.41934026032686</v>
          </cell>
          <cell r="BB1267">
            <v>-2835.7197581501678</v>
          </cell>
          <cell r="BC1267">
            <v>-886.6035929499194</v>
          </cell>
          <cell r="BD1267">
            <v>-731.27200892008841</v>
          </cell>
          <cell r="BE1267">
            <v>-20706.63410018757</v>
          </cell>
          <cell r="BF1267">
            <v>-2355.6265568004455</v>
          </cell>
          <cell r="BG1267">
            <v>-2009.6692075300962</v>
          </cell>
          <cell r="BH1267">
            <v>-2015.2755748499185</v>
          </cell>
          <cell r="BI1267">
            <v>-2355.7319671598962</v>
          </cell>
          <cell r="BJ1267">
            <v>-1792.5606367398286</v>
          </cell>
          <cell r="BK1267">
            <v>-2454.8401819800492</v>
          </cell>
          <cell r="BL1267">
            <v>-973.50493491999805</v>
          </cell>
          <cell r="BM1267">
            <v>-776.58883407991379</v>
          </cell>
          <cell r="BN1267">
            <v>-231.06967509002425</v>
          </cell>
          <cell r="BO1267">
            <v>-2061.6699089501053</v>
          </cell>
          <cell r="BP1267">
            <v>-2042.6904172298964</v>
          </cell>
          <cell r="BQ1267">
            <v>-1637.406204859959</v>
          </cell>
          <cell r="BR1267">
            <v>-16273.565426621586</v>
          </cell>
          <cell r="BS1267">
            <v>-1187.6955309601035</v>
          </cell>
          <cell r="BT1267">
            <v>-1759.9398751899134</v>
          </cell>
          <cell r="BU1267">
            <v>-2940.3440630098339</v>
          </cell>
          <cell r="BV1267">
            <v>-1777.6703675899189</v>
          </cell>
          <cell r="BW1267">
            <v>-1688.2281182098668</v>
          </cell>
          <cell r="BX1267">
            <v>-997.1567480401136</v>
          </cell>
          <cell r="BY1267">
            <v>-379.37572202994488</v>
          </cell>
          <cell r="BZ1267">
            <v>-524.52211951976642</v>
          </cell>
          <cell r="CA1267">
            <v>-676.75422052969225</v>
          </cell>
          <cell r="CB1267">
            <v>-2274.2239237502217</v>
          </cell>
          <cell r="CC1267">
            <v>-1475.4762830901891</v>
          </cell>
          <cell r="CD1267">
            <v>-592.17845469992608</v>
          </cell>
          <cell r="CE1267">
            <v>-14750.617075711489</v>
          </cell>
          <cell r="CF1267">
            <v>-1035.0278900000267</v>
          </cell>
          <cell r="CG1267">
            <v>-1716.0936235501431</v>
          </cell>
          <cell r="CH1267">
            <v>-987.64394658990204</v>
          </cell>
          <cell r="CI1267">
            <v>-2079.4201120601501</v>
          </cell>
          <cell r="CJ1267">
            <v>-1098.4593198401853</v>
          </cell>
          <cell r="CK1267">
            <v>-2075.4794585402124</v>
          </cell>
          <cell r="CL1267">
            <v>-320.15629954007454</v>
          </cell>
          <cell r="CM1267">
            <v>-992.92775443941355</v>
          </cell>
          <cell r="CN1267">
            <v>-870.35619464982301</v>
          </cell>
          <cell r="CO1267">
            <v>-2129.3574309498072</v>
          </cell>
          <cell r="CP1267">
            <v>-827.10766098019667</v>
          </cell>
          <cell r="CQ1267">
            <v>-618.58738456969149</v>
          </cell>
          <cell r="CR1267">
            <v>-20910.087132818997</v>
          </cell>
          <cell r="CS1267">
            <v>-2197.2124392800033</v>
          </cell>
          <cell r="CT1267">
            <v>-2696.1712639599573</v>
          </cell>
          <cell r="CU1267">
            <v>-2937.1843178800773</v>
          </cell>
          <cell r="CV1267">
            <v>-1682.1813227101229</v>
          </cell>
          <cell r="CW1267">
            <v>-2163.1994650899433</v>
          </cell>
          <cell r="CX1267">
            <v>-2003.067920090165</v>
          </cell>
          <cell r="CY1267">
            <v>-410.49018802982755</v>
          </cell>
          <cell r="CZ1267">
            <v>-633.21801547962241</v>
          </cell>
          <cell r="DA1267">
            <v>-1567.5361000094563</v>
          </cell>
          <cell r="DB1267">
            <v>-2901.4171545002609</v>
          </cell>
          <cell r="DC1267">
            <v>-1087.055891409982</v>
          </cell>
          <cell r="DD1267">
            <v>-631.35305437981151</v>
          </cell>
          <cell r="DE1267">
            <v>-15434.965809941292</v>
          </cell>
          <cell r="DF1267">
            <v>-1655.5054053601343</v>
          </cell>
          <cell r="DG1267">
            <v>-1746.1401529603172</v>
          </cell>
          <cell r="DH1267">
            <v>-1979.4249999800231</v>
          </cell>
          <cell r="DI1267">
            <v>-1244.713349519996</v>
          </cell>
          <cell r="DJ1267">
            <v>-1808.7841069799615</v>
          </cell>
          <cell r="DK1267">
            <v>-1859.3343840800226</v>
          </cell>
          <cell r="DL1267">
            <v>-471.37784886010922</v>
          </cell>
          <cell r="DM1267">
            <v>-561.03208582988009</v>
          </cell>
          <cell r="DN1267">
            <v>-1052.1953142599668</v>
          </cell>
          <cell r="DO1267">
            <v>-1335.2408108296804</v>
          </cell>
          <cell r="DP1267">
            <v>-1430.8901793197729</v>
          </cell>
          <cell r="DQ1267">
            <v>-290.32717195991427</v>
          </cell>
          <cell r="DR1267">
            <v>-6676.588859371841</v>
          </cell>
          <cell r="DS1267">
            <v>-377.82739803008735</v>
          </cell>
          <cell r="DT1267">
            <v>-1416.5285217901692</v>
          </cell>
          <cell r="DU1267">
            <v>-335.14675540965982</v>
          </cell>
          <cell r="DV1267">
            <v>-31.928268980002031</v>
          </cell>
          <cell r="DW1267">
            <v>-419.87201322987676</v>
          </cell>
          <cell r="DX1267">
            <v>-916.73448431002907</v>
          </cell>
          <cell r="DY1267">
            <v>108.92787068011239</v>
          </cell>
          <cell r="DZ1267">
            <v>-222.63250888953917</v>
          </cell>
          <cell r="EA1267">
            <v>-44.838724540080875</v>
          </cell>
          <cell r="EB1267">
            <v>-1103.32998734992</v>
          </cell>
          <cell r="EC1267">
            <v>-1569.4265154805034</v>
          </cell>
          <cell r="ED1267">
            <v>-347.2515520399902</v>
          </cell>
          <cell r="EE1267">
            <v>-5731.309252589941</v>
          </cell>
          <cell r="EF1267">
            <v>-37.82084306050092</v>
          </cell>
          <cell r="EG1267">
            <v>-1308.8024745900184</v>
          </cell>
          <cell r="EH1267">
            <v>-301.82775189029053</v>
          </cell>
          <cell r="EI1267">
            <v>-328.61683396005537</v>
          </cell>
          <cell r="EJ1267">
            <v>-98.096296450006776</v>
          </cell>
          <cell r="EK1267">
            <v>-513.64542387984693</v>
          </cell>
          <cell r="EL1267">
            <v>-248.81114698015153</v>
          </cell>
          <cell r="EM1267">
            <v>-66.691826790105551</v>
          </cell>
          <cell r="EN1267">
            <v>-1723.4619709500112</v>
          </cell>
          <cell r="EO1267">
            <v>-610.89297102997079</v>
          </cell>
          <cell r="EP1267">
            <v>-434.621120339958</v>
          </cell>
          <cell r="EQ1267">
            <v>-58.020592669956386</v>
          </cell>
          <cell r="ER1267">
            <v>-2913.845154568553</v>
          </cell>
          <cell r="ES1267">
            <v>-113.07464397000149</v>
          </cell>
          <cell r="ET1267">
            <v>-280.75839437008835</v>
          </cell>
          <cell r="EU1267">
            <v>-111.10272043989971</v>
          </cell>
          <cell r="EV1267">
            <v>-371.27311941992957</v>
          </cell>
          <cell r="EW1267">
            <v>-229.98367940995377</v>
          </cell>
          <cell r="EX1267">
            <v>-472.38709092000499</v>
          </cell>
          <cell r="EY1267">
            <v>-413.05261489981785</v>
          </cell>
          <cell r="EZ1267">
            <v>-29.851337640080601</v>
          </cell>
          <cell r="FA1267">
            <v>41.157761069945991</v>
          </cell>
          <cell r="FB1267">
            <v>-456.33704933011904</v>
          </cell>
          <cell r="FC1267">
            <v>-388.88108078972436</v>
          </cell>
          <cell r="FD1267">
            <v>-88.301184449810535</v>
          </cell>
          <cell r="FE1267">
            <v>-5054.0578348208219</v>
          </cell>
          <cell r="FF1267">
            <v>-1953.211361970054</v>
          </cell>
          <cell r="FG1267">
            <v>-338.97982625989243</v>
          </cell>
          <cell r="FH1267">
            <v>-71.759129490004852</v>
          </cell>
          <cell r="FI1267">
            <v>-979.56284533976577</v>
          </cell>
          <cell r="FJ1267">
            <v>11.178782840142958</v>
          </cell>
          <cell r="FK1267">
            <v>-739.06182822003029</v>
          </cell>
          <cell r="FL1267">
            <v>-272.30926897004247</v>
          </cell>
          <cell r="FM1267">
            <v>-29.470069449627772</v>
          </cell>
          <cell r="FN1267">
            <v>-49.612072040094063</v>
          </cell>
          <cell r="FO1267">
            <v>-181.06424857024103</v>
          </cell>
          <cell r="FP1267">
            <v>-310.69823847990483</v>
          </cell>
          <cell r="FQ1267">
            <v>-139.50772886979394</v>
          </cell>
          <cell r="FR1267">
            <v>-235.35689317807555</v>
          </cell>
          <cell r="FS1267">
            <v>-99.423889619763941</v>
          </cell>
          <cell r="FT1267">
            <v>-152.20019651995972</v>
          </cell>
          <cell r="FU1267">
            <v>-837.61571995960549</v>
          </cell>
          <cell r="FV1267">
            <v>558.33534707012586</v>
          </cell>
          <cell r="FW1267">
            <v>1143.7089275299804</v>
          </cell>
          <cell r="FX1267">
            <v>-504.11004546005279</v>
          </cell>
          <cell r="FY1267">
            <v>265.38913840963505</v>
          </cell>
          <cell r="FZ1267">
            <v>-237.11162891006097</v>
          </cell>
          <cell r="GA1267">
            <v>12.763844310306013</v>
          </cell>
          <cell r="GB1267">
            <v>-279.38304237974808</v>
          </cell>
          <cell r="GC1267">
            <v>-48.245925819966942</v>
          </cell>
          <cell r="GD1267">
            <v>-57.463701830012724</v>
          </cell>
          <cell r="GE1267">
            <v>-780.95835708640516</v>
          </cell>
          <cell r="GF1267">
            <v>921.33181264973246</v>
          </cell>
          <cell r="GG1267">
            <v>-274.59897362021729</v>
          </cell>
          <cell r="GH1267">
            <v>-90.694730009883642</v>
          </cell>
          <cell r="GI1267">
            <v>297.15017203998286</v>
          </cell>
          <cell r="GJ1267">
            <v>-87.94661098002689</v>
          </cell>
          <cell r="GK1267">
            <v>-646.65357411000878</v>
          </cell>
          <cell r="GL1267">
            <v>18.172470239922404</v>
          </cell>
          <cell r="GM1267">
            <v>-362.4761212200392</v>
          </cell>
          <cell r="GN1267">
            <v>-329.21679507987574</v>
          </cell>
          <cell r="GO1267">
            <v>-167.72907795989886</v>
          </cell>
          <cell r="GP1267">
            <v>-66.254940750077367</v>
          </cell>
          <cell r="GQ1267">
            <v>7.9580117100849748</v>
          </cell>
          <cell r="GR1267">
            <v>-2633.66525541991</v>
          </cell>
          <cell r="GS1267">
            <v>-303.44104624958709</v>
          </cell>
          <cell r="GT1267">
            <v>-784.97097847983241</v>
          </cell>
          <cell r="GU1267">
            <v>256.51352656004019</v>
          </cell>
          <cell r="GV1267">
            <v>-195.77279519999865</v>
          </cell>
          <cell r="GW1267">
            <v>63.69518107001204</v>
          </cell>
          <cell r="GX1267">
            <v>-883.65272721997462</v>
          </cell>
          <cell r="GY1267">
            <v>-226.56034701014869</v>
          </cell>
          <cell r="GZ1267">
            <v>-323.38691944023594</v>
          </cell>
          <cell r="HA1267">
            <v>-137.42458640993573</v>
          </cell>
          <cell r="HB1267">
            <v>14.884399190079421</v>
          </cell>
          <cell r="HC1267">
            <v>-153.17499058973044</v>
          </cell>
          <cell r="HD1267">
            <v>39.626028360333294</v>
          </cell>
          <cell r="HE1267">
            <v>79.103278152644634</v>
          </cell>
          <cell r="HF1267">
            <v>-51.910564520163462</v>
          </cell>
          <cell r="HG1267">
            <v>-159.77956481976435</v>
          </cell>
          <cell r="HH1267">
            <v>-196.60828231996857</v>
          </cell>
          <cell r="HI1267">
            <v>601.82978609972633</v>
          </cell>
          <cell r="HJ1267">
            <v>-478.49107900983654</v>
          </cell>
          <cell r="HK1267">
            <v>-250.28869752003811</v>
          </cell>
          <cell r="HL1267">
            <v>-167.87963056028821</v>
          </cell>
          <cell r="HM1267">
            <v>-27.356100289849564</v>
          </cell>
          <cell r="HN1267">
            <v>1435.3976523100864</v>
          </cell>
          <cell r="HO1267">
            <v>-385.03122392017394</v>
          </cell>
          <cell r="HP1267">
            <v>-281.1547779198736</v>
          </cell>
          <cell r="HQ1267">
            <v>40.375760619994253</v>
          </cell>
          <cell r="HR1267">
            <v>-3161.1088281497359</v>
          </cell>
          <cell r="HS1267">
            <v>-70.321833830326796</v>
          </cell>
          <cell r="HT1267">
            <v>150.49725130014122</v>
          </cell>
          <cell r="HU1267">
            <v>-1564.5775108400267</v>
          </cell>
          <cell r="HV1267">
            <v>-799.64268603990786</v>
          </cell>
          <cell r="HW1267">
            <v>-872.95058277994394</v>
          </cell>
          <cell r="HX1267">
            <v>562.01277677994221</v>
          </cell>
          <cell r="HY1267">
            <v>-196.35336753004231</v>
          </cell>
          <cell r="HZ1267">
            <v>-3.1728257401846349</v>
          </cell>
          <cell r="IA1267">
            <v>-14.749390659853816</v>
          </cell>
          <cell r="IB1267">
            <v>-77.150318060303107</v>
          </cell>
          <cell r="IC1267">
            <v>-232.45119918021373</v>
          </cell>
          <cell r="ID1267">
            <v>-42.249141570413485</v>
          </cell>
          <cell r="IE1267">
            <v>-3510.1817331910133</v>
          </cell>
          <cell r="IF1267">
            <v>463.16703064041212</v>
          </cell>
          <cell r="IG1267">
            <v>-310.0031883099582</v>
          </cell>
          <cell r="IH1267">
            <v>-966.13685597013682</v>
          </cell>
          <cell r="II1267">
            <v>-847.47512650000863</v>
          </cell>
          <cell r="IJ1267">
            <v>42.57487225002842</v>
          </cell>
          <cell r="IK1267">
            <v>-411.48031036998145</v>
          </cell>
          <cell r="IL1267">
            <v>-60.610931019997224</v>
          </cell>
          <cell r="IM1267">
            <v>-558.05807833978906</v>
          </cell>
          <cell r="IN1267">
            <v>-397.33809672994539</v>
          </cell>
          <cell r="IO1267">
            <v>-357.36903386982158</v>
          </cell>
          <cell r="IP1267">
            <v>-158.6280331404414</v>
          </cell>
          <cell r="IQ1267">
            <v>51.17601817031391</v>
          </cell>
          <cell r="IR1267">
            <v>-3572.7212491277605</v>
          </cell>
          <cell r="IS1267">
            <v>-409.09767801966518</v>
          </cell>
          <cell r="IT1267">
            <v>15.647472499869764</v>
          </cell>
          <cell r="IU1267">
            <v>-456.11163517006207</v>
          </cell>
          <cell r="IV1267">
            <v>-584.1269258800894</v>
          </cell>
          <cell r="IW1267">
            <v>-365.13380565994885</v>
          </cell>
          <cell r="IX1267">
            <v>-448.95816872967407</v>
          </cell>
          <cell r="IY1267">
            <v>-392.68394999974407</v>
          </cell>
          <cell r="IZ1267">
            <v>780.54018278024159</v>
          </cell>
          <cell r="JA1267">
            <v>80.473844850668684</v>
          </cell>
          <cell r="JB1267">
            <v>-1521.0302240899764</v>
          </cell>
          <cell r="JC1267">
            <v>-199.38775767991319</v>
          </cell>
          <cell r="JD1267">
            <v>-72.852604029932991</v>
          </cell>
          <cell r="JE1267">
            <v>0</v>
          </cell>
          <cell r="JF1267">
            <v>0</v>
          </cell>
          <cell r="JG1267">
            <v>0</v>
          </cell>
          <cell r="JH1267">
            <v>0</v>
          </cell>
          <cell r="JI1267">
            <v>0</v>
          </cell>
          <cell r="JJ1267">
            <v>0</v>
          </cell>
          <cell r="JK1267">
            <v>0</v>
          </cell>
          <cell r="JL1267">
            <v>0</v>
          </cell>
          <cell r="JM1267">
            <v>0</v>
          </cell>
          <cell r="JN1267">
            <v>0</v>
          </cell>
          <cell r="JO1267">
            <v>0</v>
          </cell>
          <cell r="JP1267">
            <v>0</v>
          </cell>
          <cell r="JQ1267">
            <v>0</v>
          </cell>
        </row>
        <row r="1268">
          <cell r="F1268">
            <v>0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0</v>
          </cell>
          <cell r="R1268">
            <v>0</v>
          </cell>
          <cell r="S1268">
            <v>0</v>
          </cell>
          <cell r="T1268">
            <v>0</v>
          </cell>
          <cell r="U1268">
            <v>0</v>
          </cell>
          <cell r="V1268">
            <v>0</v>
          </cell>
          <cell r="W1268">
            <v>0</v>
          </cell>
          <cell r="X1268">
            <v>0</v>
          </cell>
          <cell r="Y1268">
            <v>0</v>
          </cell>
          <cell r="Z1268">
            <v>0</v>
          </cell>
          <cell r="AA1268">
            <v>0</v>
          </cell>
          <cell r="AB1268">
            <v>0</v>
          </cell>
          <cell r="AC1268">
            <v>0</v>
          </cell>
          <cell r="AD1268">
            <v>0</v>
          </cell>
          <cell r="AE1268">
            <v>0</v>
          </cell>
          <cell r="AF1268">
            <v>0</v>
          </cell>
          <cell r="AG1268">
            <v>0</v>
          </cell>
          <cell r="AH1268">
            <v>0</v>
          </cell>
          <cell r="AI1268">
            <v>0</v>
          </cell>
          <cell r="AJ1268">
            <v>0</v>
          </cell>
          <cell r="AK1268">
            <v>0</v>
          </cell>
          <cell r="AL1268">
            <v>0</v>
          </cell>
          <cell r="AM1268">
            <v>0</v>
          </cell>
          <cell r="AN1268">
            <v>0</v>
          </cell>
          <cell r="AO1268">
            <v>0</v>
          </cell>
          <cell r="AP1268">
            <v>0</v>
          </cell>
          <cell r="AQ1268">
            <v>0</v>
          </cell>
          <cell r="AR1268">
            <v>0</v>
          </cell>
          <cell r="AS1268">
            <v>0</v>
          </cell>
          <cell r="AT1268">
            <v>0</v>
          </cell>
          <cell r="AU1268">
            <v>0</v>
          </cell>
          <cell r="AV1268">
            <v>0</v>
          </cell>
          <cell r="AW1268">
            <v>0</v>
          </cell>
          <cell r="AX1268">
            <v>0</v>
          </cell>
          <cell r="AY1268">
            <v>0</v>
          </cell>
          <cell r="AZ1268">
            <v>0</v>
          </cell>
          <cell r="BA1268">
            <v>0</v>
          </cell>
          <cell r="BB1268">
            <v>0</v>
          </cell>
          <cell r="BC1268">
            <v>0</v>
          </cell>
          <cell r="BD1268">
            <v>0</v>
          </cell>
          <cell r="BE1268">
            <v>0</v>
          </cell>
          <cell r="BF1268">
            <v>0</v>
          </cell>
          <cell r="BG1268">
            <v>0</v>
          </cell>
          <cell r="BH1268">
            <v>0</v>
          </cell>
          <cell r="BI1268">
            <v>0</v>
          </cell>
          <cell r="BJ1268">
            <v>0</v>
          </cell>
          <cell r="BK1268">
            <v>0</v>
          </cell>
          <cell r="BL1268">
            <v>0</v>
          </cell>
          <cell r="BM1268">
            <v>0</v>
          </cell>
          <cell r="BN1268">
            <v>0</v>
          </cell>
          <cell r="BO1268">
            <v>0</v>
          </cell>
          <cell r="BP1268">
            <v>0</v>
          </cell>
          <cell r="BQ1268">
            <v>0</v>
          </cell>
          <cell r="BR1268">
            <v>0</v>
          </cell>
          <cell r="BS1268">
            <v>0</v>
          </cell>
          <cell r="BT1268">
            <v>0</v>
          </cell>
          <cell r="BU1268">
            <v>0</v>
          </cell>
          <cell r="BV1268">
            <v>0</v>
          </cell>
          <cell r="BW1268">
            <v>0</v>
          </cell>
          <cell r="BX1268">
            <v>0</v>
          </cell>
          <cell r="BY1268">
            <v>0</v>
          </cell>
          <cell r="BZ1268">
            <v>0</v>
          </cell>
          <cell r="CA1268">
            <v>0</v>
          </cell>
          <cell r="CB1268">
            <v>0</v>
          </cell>
          <cell r="CC1268">
            <v>0</v>
          </cell>
          <cell r="CD1268">
            <v>0</v>
          </cell>
          <cell r="CE1268">
            <v>0</v>
          </cell>
          <cell r="CF1268">
            <v>0</v>
          </cell>
          <cell r="CG1268">
            <v>0</v>
          </cell>
          <cell r="CH1268">
            <v>0</v>
          </cell>
          <cell r="CI1268">
            <v>0</v>
          </cell>
          <cell r="CJ1268">
            <v>0</v>
          </cell>
          <cell r="CK1268">
            <v>0</v>
          </cell>
          <cell r="CL1268">
            <v>0</v>
          </cell>
          <cell r="CM1268">
            <v>0</v>
          </cell>
          <cell r="CN1268">
            <v>0</v>
          </cell>
          <cell r="CO1268">
            <v>0</v>
          </cell>
          <cell r="CP1268">
            <v>0</v>
          </cell>
          <cell r="CQ1268">
            <v>0</v>
          </cell>
          <cell r="CR1268">
            <v>0</v>
          </cell>
          <cell r="CS1268">
            <v>0</v>
          </cell>
          <cell r="CT1268">
            <v>0</v>
          </cell>
          <cell r="CU1268">
            <v>0</v>
          </cell>
          <cell r="CV1268">
            <v>0</v>
          </cell>
          <cell r="CW1268">
            <v>0</v>
          </cell>
          <cell r="CX1268">
            <v>0</v>
          </cell>
          <cell r="CY1268">
            <v>0</v>
          </cell>
          <cell r="CZ1268">
            <v>0</v>
          </cell>
          <cell r="DA1268">
            <v>0</v>
          </cell>
          <cell r="DB1268">
            <v>0</v>
          </cell>
          <cell r="DC1268">
            <v>0</v>
          </cell>
          <cell r="DD1268">
            <v>0</v>
          </cell>
          <cell r="DE1268">
            <v>0</v>
          </cell>
          <cell r="DF1268">
            <v>0</v>
          </cell>
          <cell r="DG1268">
            <v>0</v>
          </cell>
          <cell r="DH1268">
            <v>0</v>
          </cell>
          <cell r="DI1268">
            <v>0</v>
          </cell>
          <cell r="DJ1268">
            <v>0</v>
          </cell>
          <cell r="DK1268">
            <v>0</v>
          </cell>
          <cell r="DL1268">
            <v>0</v>
          </cell>
          <cell r="DM1268">
            <v>0</v>
          </cell>
          <cell r="DN1268">
            <v>0</v>
          </cell>
          <cell r="DO1268">
            <v>0</v>
          </cell>
          <cell r="DP1268">
            <v>0</v>
          </cell>
          <cell r="DQ1268">
            <v>0</v>
          </cell>
          <cell r="DR1268">
            <v>0</v>
          </cell>
          <cell r="DS1268">
            <v>0</v>
          </cell>
          <cell r="DT1268">
            <v>0</v>
          </cell>
          <cell r="DU1268">
            <v>0</v>
          </cell>
          <cell r="DV1268">
            <v>0</v>
          </cell>
          <cell r="DW1268">
            <v>0</v>
          </cell>
          <cell r="DX1268">
            <v>0</v>
          </cell>
          <cell r="DY1268">
            <v>0</v>
          </cell>
          <cell r="DZ1268">
            <v>0</v>
          </cell>
          <cell r="EA1268">
            <v>0</v>
          </cell>
          <cell r="EB1268">
            <v>0</v>
          </cell>
          <cell r="EC1268">
            <v>0</v>
          </cell>
          <cell r="ED1268">
            <v>0</v>
          </cell>
          <cell r="EE1268">
            <v>0</v>
          </cell>
          <cell r="EF1268">
            <v>0</v>
          </cell>
          <cell r="EG1268">
            <v>0</v>
          </cell>
          <cell r="EH1268">
            <v>0</v>
          </cell>
          <cell r="EI1268">
            <v>0</v>
          </cell>
          <cell r="EJ1268">
            <v>0</v>
          </cell>
          <cell r="EK1268">
            <v>0</v>
          </cell>
          <cell r="EL1268">
            <v>0</v>
          </cell>
          <cell r="EM1268">
            <v>0</v>
          </cell>
          <cell r="EN1268">
            <v>0</v>
          </cell>
          <cell r="EO1268">
            <v>0</v>
          </cell>
          <cell r="EP1268">
            <v>0</v>
          </cell>
          <cell r="EQ1268">
            <v>0</v>
          </cell>
          <cell r="ER1268">
            <v>0</v>
          </cell>
          <cell r="ES1268">
            <v>0</v>
          </cell>
          <cell r="ET1268">
            <v>0</v>
          </cell>
          <cell r="EU1268">
            <v>0</v>
          </cell>
          <cell r="EV1268">
            <v>0</v>
          </cell>
          <cell r="EW1268">
            <v>0</v>
          </cell>
          <cell r="EX1268">
            <v>0</v>
          </cell>
          <cell r="EY1268">
            <v>0</v>
          </cell>
          <cell r="EZ1268">
            <v>0</v>
          </cell>
          <cell r="FA1268">
            <v>0</v>
          </cell>
          <cell r="FB1268">
            <v>0</v>
          </cell>
          <cell r="FC1268">
            <v>0</v>
          </cell>
          <cell r="FD1268">
            <v>0</v>
          </cell>
          <cell r="FE1268">
            <v>0</v>
          </cell>
          <cell r="FF1268">
            <v>0</v>
          </cell>
          <cell r="FG1268">
            <v>0</v>
          </cell>
          <cell r="FH1268">
            <v>0</v>
          </cell>
          <cell r="FI1268">
            <v>0</v>
          </cell>
          <cell r="FJ1268">
            <v>0</v>
          </cell>
          <cell r="FK1268">
            <v>0</v>
          </cell>
          <cell r="FL1268">
            <v>0</v>
          </cell>
          <cell r="FM1268">
            <v>0</v>
          </cell>
          <cell r="FN1268">
            <v>0</v>
          </cell>
          <cell r="FO1268">
            <v>0</v>
          </cell>
          <cell r="FP1268">
            <v>0</v>
          </cell>
          <cell r="FQ1268">
            <v>0</v>
          </cell>
          <cell r="FR1268">
            <v>0</v>
          </cell>
          <cell r="FS1268">
            <v>0</v>
          </cell>
          <cell r="FT1268">
            <v>0</v>
          </cell>
          <cell r="FU1268">
            <v>0</v>
          </cell>
          <cell r="FV1268">
            <v>0</v>
          </cell>
          <cell r="FW1268">
            <v>0</v>
          </cell>
          <cell r="FX1268">
            <v>0</v>
          </cell>
          <cell r="FY1268">
            <v>0</v>
          </cell>
          <cell r="FZ1268">
            <v>0</v>
          </cell>
          <cell r="GA1268">
            <v>0</v>
          </cell>
          <cell r="GB1268">
            <v>0</v>
          </cell>
          <cell r="GC1268">
            <v>0</v>
          </cell>
          <cell r="GD1268">
            <v>0</v>
          </cell>
          <cell r="GE1268">
            <v>0</v>
          </cell>
          <cell r="GF1268">
            <v>0</v>
          </cell>
          <cell r="GG1268">
            <v>0</v>
          </cell>
          <cell r="GH1268">
            <v>0</v>
          </cell>
          <cell r="GI1268">
            <v>0</v>
          </cell>
          <cell r="GJ1268">
            <v>0</v>
          </cell>
          <cell r="GK1268">
            <v>0</v>
          </cell>
          <cell r="GL1268">
            <v>0</v>
          </cell>
          <cell r="GM1268">
            <v>0</v>
          </cell>
          <cell r="GN1268">
            <v>0</v>
          </cell>
          <cell r="GO1268">
            <v>0</v>
          </cell>
          <cell r="GP1268">
            <v>0</v>
          </cell>
          <cell r="GQ1268">
            <v>0</v>
          </cell>
          <cell r="GR1268">
            <v>0</v>
          </cell>
          <cell r="GS1268">
            <v>0</v>
          </cell>
          <cell r="GT1268">
            <v>0</v>
          </cell>
          <cell r="GU1268">
            <v>0</v>
          </cell>
          <cell r="GV1268">
            <v>0</v>
          </cell>
          <cell r="GW1268">
            <v>0</v>
          </cell>
          <cell r="GX1268">
            <v>0</v>
          </cell>
          <cell r="GY1268">
            <v>0</v>
          </cell>
          <cell r="GZ1268">
            <v>0</v>
          </cell>
          <cell r="HA1268">
            <v>0</v>
          </cell>
          <cell r="HB1268">
            <v>0</v>
          </cell>
          <cell r="HC1268">
            <v>0</v>
          </cell>
          <cell r="HD1268">
            <v>0</v>
          </cell>
          <cell r="HE1268">
            <v>0</v>
          </cell>
          <cell r="HF1268">
            <v>0</v>
          </cell>
          <cell r="HG1268">
            <v>0</v>
          </cell>
          <cell r="HH1268">
            <v>0</v>
          </cell>
          <cell r="HI1268">
            <v>0</v>
          </cell>
          <cell r="HJ1268">
            <v>0</v>
          </cell>
          <cell r="HK1268">
            <v>0</v>
          </cell>
          <cell r="HL1268">
            <v>0</v>
          </cell>
          <cell r="HM1268">
            <v>0</v>
          </cell>
          <cell r="HN1268">
            <v>0</v>
          </cell>
          <cell r="HO1268">
            <v>0</v>
          </cell>
          <cell r="HP1268">
            <v>0</v>
          </cell>
          <cell r="HQ1268">
            <v>0</v>
          </cell>
          <cell r="HR1268">
            <v>0</v>
          </cell>
          <cell r="HS1268">
            <v>0</v>
          </cell>
          <cell r="HT1268">
            <v>0</v>
          </cell>
          <cell r="HU1268">
            <v>0</v>
          </cell>
          <cell r="HV1268">
            <v>0</v>
          </cell>
          <cell r="HW1268">
            <v>0</v>
          </cell>
          <cell r="HX1268">
            <v>0</v>
          </cell>
          <cell r="HY1268">
            <v>0</v>
          </cell>
          <cell r="HZ1268">
            <v>0</v>
          </cell>
          <cell r="IA1268">
            <v>0</v>
          </cell>
          <cell r="IB1268">
            <v>0</v>
          </cell>
          <cell r="IC1268">
            <v>0</v>
          </cell>
          <cell r="ID1268">
            <v>0</v>
          </cell>
          <cell r="IE1268">
            <v>0</v>
          </cell>
          <cell r="IF1268">
            <v>0</v>
          </cell>
          <cell r="IG1268">
            <v>0</v>
          </cell>
          <cell r="IH1268">
            <v>0</v>
          </cell>
          <cell r="II1268">
            <v>0</v>
          </cell>
          <cell r="IJ1268">
            <v>0</v>
          </cell>
          <cell r="IK1268">
            <v>0</v>
          </cell>
          <cell r="IL1268">
            <v>0</v>
          </cell>
          <cell r="IM1268">
            <v>0</v>
          </cell>
          <cell r="IN1268">
            <v>0</v>
          </cell>
          <cell r="IO1268">
            <v>0</v>
          </cell>
          <cell r="IP1268">
            <v>0</v>
          </cell>
          <cell r="IQ1268">
            <v>0</v>
          </cell>
          <cell r="IR1268">
            <v>0</v>
          </cell>
          <cell r="IS1268">
            <v>0</v>
          </cell>
          <cell r="IT1268">
            <v>0</v>
          </cell>
          <cell r="IU1268">
            <v>0</v>
          </cell>
          <cell r="IV1268">
            <v>0</v>
          </cell>
          <cell r="IW1268">
            <v>0</v>
          </cell>
          <cell r="IX1268">
            <v>0</v>
          </cell>
          <cell r="IY1268">
            <v>0</v>
          </cell>
          <cell r="IZ1268">
            <v>0</v>
          </cell>
          <cell r="JA1268">
            <v>0</v>
          </cell>
          <cell r="JB1268">
            <v>0</v>
          </cell>
          <cell r="JC1268">
            <v>0</v>
          </cell>
          <cell r="JD1268">
            <v>0</v>
          </cell>
          <cell r="JE1268">
            <v>0</v>
          </cell>
          <cell r="JF1268">
            <v>0</v>
          </cell>
          <cell r="JG1268">
            <v>0</v>
          </cell>
          <cell r="JH1268">
            <v>0</v>
          </cell>
          <cell r="JI1268">
            <v>0</v>
          </cell>
          <cell r="JJ1268">
            <v>0</v>
          </cell>
          <cell r="JK1268">
            <v>0</v>
          </cell>
          <cell r="JL1268">
            <v>0</v>
          </cell>
          <cell r="JM1268">
            <v>0</v>
          </cell>
          <cell r="JN1268">
            <v>0</v>
          </cell>
          <cell r="JO1268">
            <v>0</v>
          </cell>
          <cell r="JP1268">
            <v>0</v>
          </cell>
          <cell r="JQ1268">
            <v>0</v>
          </cell>
        </row>
        <row r="1270">
          <cell r="D1270" t="str">
            <v>GCV.EX.BDG._._24.JimBridger 1</v>
          </cell>
          <cell r="F1270">
            <v>-409.56561925000278</v>
          </cell>
          <cell r="G1270">
            <v>-303.2426254600141</v>
          </cell>
          <cell r="H1270">
            <v>-295.45481848002237</v>
          </cell>
          <cell r="I1270">
            <v>197.03121072002978</v>
          </cell>
          <cell r="J1270">
            <v>-422.35104048997164</v>
          </cell>
          <cell r="K1270">
            <v>45.387935710023157</v>
          </cell>
          <cell r="L1270">
            <v>-1187.6630640999792</v>
          </cell>
          <cell r="M1270">
            <v>-185.98160112001642</v>
          </cell>
          <cell r="N1270">
            <v>-353.50854095998511</v>
          </cell>
          <cell r="O1270">
            <v>-903.72593529999722</v>
          </cell>
          <cell r="P1270">
            <v>24.746796960000211</v>
          </cell>
          <cell r="Q1270">
            <v>-144.83273493999968</v>
          </cell>
          <cell r="R1270">
            <v>-2689.1725538700121</v>
          </cell>
          <cell r="S1270">
            <v>-349.8512895599988</v>
          </cell>
          <cell r="T1270">
            <v>-407.25680079000085</v>
          </cell>
          <cell r="U1270">
            <v>865.441790639994</v>
          </cell>
          <cell r="V1270">
            <v>-567.07545093999943</v>
          </cell>
          <cell r="W1270">
            <v>-258.71693703999335</v>
          </cell>
          <cell r="X1270">
            <v>-460.36354664999817</v>
          </cell>
          <cell r="Y1270">
            <v>76.45929728000192</v>
          </cell>
          <cell r="Z1270">
            <v>305.40399655001966</v>
          </cell>
          <cell r="AA1270">
            <v>-1149.9630569800065</v>
          </cell>
          <cell r="AB1270">
            <v>-952.84704149000027</v>
          </cell>
          <cell r="AC1270">
            <v>193.51871309000126</v>
          </cell>
          <cell r="AD1270">
            <v>16.077772020002158</v>
          </cell>
          <cell r="AE1270">
            <v>-3463.9168515499914</v>
          </cell>
          <cell r="AF1270">
            <v>-141.65243507999821</v>
          </cell>
          <cell r="AG1270">
            <v>-254.66858540999965</v>
          </cell>
          <cell r="AH1270">
            <v>233.65201440000237</v>
          </cell>
          <cell r="AI1270">
            <v>-823.97982245998719</v>
          </cell>
          <cell r="AJ1270">
            <v>214.94869627000298</v>
          </cell>
          <cell r="AK1270">
            <v>-1412.9637485100029</v>
          </cell>
          <cell r="AL1270">
            <v>63.271143850004592</v>
          </cell>
          <cell r="AM1270">
            <v>272.96034963002603</v>
          </cell>
          <cell r="AN1270">
            <v>-579.4035866600243</v>
          </cell>
          <cell r="AO1270">
            <v>199.82828789000268</v>
          </cell>
          <cell r="AP1270">
            <v>-492.23764758999823</v>
          </cell>
          <cell r="AQ1270">
            <v>-743.67151788000047</v>
          </cell>
          <cell r="AR1270">
            <v>-1844.4282825699775</v>
          </cell>
          <cell r="AS1270">
            <v>-60.403054350001185</v>
          </cell>
          <cell r="AT1270">
            <v>-44.573750910003582</v>
          </cell>
          <cell r="AU1270">
            <v>-9.1748722100001032</v>
          </cell>
          <cell r="AV1270">
            <v>-33.988896129998466</v>
          </cell>
          <cell r="AW1270">
            <v>-1073.4586124499983</v>
          </cell>
          <cell r="AX1270">
            <v>666.81082328999946</v>
          </cell>
          <cell r="AY1270">
            <v>149.00716443999409</v>
          </cell>
          <cell r="AZ1270">
            <v>-1182.758293010018</v>
          </cell>
          <cell r="BA1270">
            <v>-526.16389584001445</v>
          </cell>
          <cell r="BB1270">
            <v>567.66507889999957</v>
          </cell>
          <cell r="BC1270">
            <v>-67.136625209997874</v>
          </cell>
          <cell r="BD1270">
            <v>-230.25334908999139</v>
          </cell>
          <cell r="BE1270">
            <v>-2522.5497865796788</v>
          </cell>
          <cell r="BF1270">
            <v>-324.52356913000403</v>
          </cell>
          <cell r="BG1270">
            <v>-207.10575966999022</v>
          </cell>
          <cell r="BH1270">
            <v>-234.12923914000567</v>
          </cell>
          <cell r="BI1270">
            <v>-246.27562074000889</v>
          </cell>
          <cell r="BJ1270">
            <v>-192.14988687999721</v>
          </cell>
          <cell r="BK1270">
            <v>-71.026496470003622</v>
          </cell>
          <cell r="BL1270">
            <v>-265.20846367999911</v>
          </cell>
          <cell r="BM1270">
            <v>-311.36427600999014</v>
          </cell>
          <cell r="BN1270">
            <v>-135.49622099998669</v>
          </cell>
          <cell r="BO1270">
            <v>-88.840865320002194</v>
          </cell>
          <cell r="BP1270">
            <v>-309.38038553000661</v>
          </cell>
          <cell r="BQ1270">
            <v>-137.04900301000453</v>
          </cell>
          <cell r="BR1270">
            <v>-1973.0905981399119</v>
          </cell>
          <cell r="BS1270">
            <v>-186.01895245999185</v>
          </cell>
          <cell r="BT1270">
            <v>-298.09744863001106</v>
          </cell>
          <cell r="BU1270">
            <v>-163.81439597000281</v>
          </cell>
          <cell r="BV1270">
            <v>-3.7579685699965921</v>
          </cell>
          <cell r="BW1270">
            <v>-178.74341017999541</v>
          </cell>
          <cell r="BX1270">
            <v>-381.12975123000069</v>
          </cell>
          <cell r="BY1270">
            <v>-79.636611030000495</v>
          </cell>
          <cell r="BZ1270">
            <v>-160.14693440998963</v>
          </cell>
          <cell r="CA1270">
            <v>-120.80994498000655</v>
          </cell>
          <cell r="CB1270">
            <v>-25.550958340005309</v>
          </cell>
          <cell r="CC1270">
            <v>-426.0332827799939</v>
          </cell>
          <cell r="CD1270">
            <v>50.649060440002359</v>
          </cell>
          <cell r="CE1270">
            <v>-3022.2105607297271</v>
          </cell>
          <cell r="CF1270">
            <v>-507.11210282998218</v>
          </cell>
          <cell r="CG1270">
            <v>-357.76896059000865</v>
          </cell>
          <cell r="CH1270">
            <v>-272.1851648600059</v>
          </cell>
          <cell r="CI1270">
            <v>-123.48310047000996</v>
          </cell>
          <cell r="CJ1270">
            <v>-196.81380140000692</v>
          </cell>
          <cell r="CK1270">
            <v>-481.22017616000812</v>
          </cell>
          <cell r="CL1270">
            <v>-120.18438871001126</v>
          </cell>
          <cell r="CM1270">
            <v>-332.73443522999878</v>
          </cell>
          <cell r="CN1270">
            <v>-162.24796592000348</v>
          </cell>
          <cell r="CO1270">
            <v>-93.090601470004913</v>
          </cell>
          <cell r="CP1270">
            <v>-278.60724539999501</v>
          </cell>
          <cell r="CQ1270">
            <v>-96.762617689993931</v>
          </cell>
          <cell r="CR1270">
            <v>-2955.3778613001341</v>
          </cell>
          <cell r="CS1270">
            <v>-183.96235563998925</v>
          </cell>
          <cell r="CT1270">
            <v>-196.88294663000852</v>
          </cell>
          <cell r="CU1270">
            <v>-121.68897485000343</v>
          </cell>
          <cell r="CV1270">
            <v>-55.920276990000275</v>
          </cell>
          <cell r="CW1270">
            <v>-475.46707533000881</v>
          </cell>
          <cell r="CX1270">
            <v>-202.68508406000183</v>
          </cell>
          <cell r="CY1270">
            <v>-154.04931493001641</v>
          </cell>
          <cell r="CZ1270">
            <v>-303.69305542999064</v>
          </cell>
          <cell r="DA1270">
            <v>-402.39125033000164</v>
          </cell>
          <cell r="DB1270">
            <v>-226.15238438000233</v>
          </cell>
          <cell r="DC1270">
            <v>-530.23903779000102</v>
          </cell>
          <cell r="DD1270">
            <v>-102.24610494000081</v>
          </cell>
          <cell r="DE1270">
            <v>-2460.9623013399541</v>
          </cell>
          <cell r="DF1270">
            <v>-350.39895711000281</v>
          </cell>
          <cell r="DG1270">
            <v>-259.9103111600125</v>
          </cell>
          <cell r="DH1270">
            <v>-165.97306373000174</v>
          </cell>
          <cell r="DI1270">
            <v>-90.779320760000701</v>
          </cell>
          <cell r="DJ1270">
            <v>-309.61613695999768</v>
          </cell>
          <cell r="DK1270">
            <v>-170.60839028000191</v>
          </cell>
          <cell r="DL1270">
            <v>-37.552574150002329</v>
          </cell>
          <cell r="DM1270">
            <v>-80.090148019997287</v>
          </cell>
          <cell r="DN1270">
            <v>-125.5414661699906</v>
          </cell>
          <cell r="DO1270">
            <v>-409.62909634999596</v>
          </cell>
          <cell r="DP1270">
            <v>-458.46277865998854</v>
          </cell>
          <cell r="DQ1270">
            <v>-2.4000579900020966</v>
          </cell>
          <cell r="DR1270">
            <v>167.05321938020643</v>
          </cell>
          <cell r="DS1270">
            <v>-66.718978849996347</v>
          </cell>
          <cell r="DT1270">
            <v>155.18026572999952</v>
          </cell>
          <cell r="DU1270">
            <v>2.4675173800060293</v>
          </cell>
          <cell r="DV1270">
            <v>-6.3699990278109908E-6</v>
          </cell>
          <cell r="DW1270">
            <v>-0.70650118999765255</v>
          </cell>
          <cell r="DX1270">
            <v>66.077185629990709</v>
          </cell>
          <cell r="DY1270">
            <v>-162.7247708599898</v>
          </cell>
          <cell r="DZ1270">
            <v>41.185224820001167</v>
          </cell>
          <cell r="EA1270">
            <v>87.3626744600042</v>
          </cell>
          <cell r="EB1270">
            <v>-18.599180810007965</v>
          </cell>
          <cell r="EC1270">
            <v>63.529720100006671</v>
          </cell>
          <cell r="ED1270">
            <v>6.9340007030405104E-5</v>
          </cell>
          <cell r="EE1270">
            <v>492.55786651012022</v>
          </cell>
          <cell r="EF1270">
            <v>81.943373889989743</v>
          </cell>
          <cell r="EG1270">
            <v>291.19987944002787</v>
          </cell>
          <cell r="EH1270">
            <v>-16.460308119996625</v>
          </cell>
          <cell r="EI1270">
            <v>20.649091070001305</v>
          </cell>
          <cell r="EJ1270">
            <v>0.95891733000462409</v>
          </cell>
          <cell r="EK1270">
            <v>8.3455621500033885</v>
          </cell>
          <cell r="EL1270">
            <v>46.746149949998653</v>
          </cell>
          <cell r="EM1270">
            <v>9.6850798800005578</v>
          </cell>
          <cell r="EN1270">
            <v>1.7156276899986551</v>
          </cell>
          <cell r="EO1270">
            <v>0.48774108999896271</v>
          </cell>
          <cell r="EP1270">
            <v>80.879266520008969</v>
          </cell>
          <cell r="EQ1270">
            <v>-33.592514379997738</v>
          </cell>
          <cell r="ER1270">
            <v>380.55533545976505</v>
          </cell>
          <cell r="ES1270">
            <v>9.3589128699968569</v>
          </cell>
          <cell r="ET1270">
            <v>31.398782939999364</v>
          </cell>
          <cell r="EU1270">
            <v>1.2633861600043019</v>
          </cell>
          <cell r="EV1270">
            <v>2.2140323300045566</v>
          </cell>
          <cell r="EW1270">
            <v>100.2785108800017</v>
          </cell>
          <cell r="EX1270">
            <v>-3.5330769200008945</v>
          </cell>
          <cell r="EY1270">
            <v>133.26152379001724</v>
          </cell>
          <cell r="EZ1270">
            <v>15.262804170008167</v>
          </cell>
          <cell r="FA1270">
            <v>21.429484570006025</v>
          </cell>
          <cell r="FB1270">
            <v>0.81399000000055821</v>
          </cell>
          <cell r="FC1270">
            <v>8.5521753699576948</v>
          </cell>
          <cell r="FD1270">
            <v>60.254809300000488</v>
          </cell>
          <cell r="FE1270">
            <v>214.05608009011485</v>
          </cell>
          <cell r="FF1270">
            <v>13.652164629995241</v>
          </cell>
          <cell r="FG1270">
            <v>2.6238112300197827</v>
          </cell>
          <cell r="FH1270">
            <v>104.89328308000404</v>
          </cell>
          <cell r="FI1270">
            <v>28.323760869998296</v>
          </cell>
          <cell r="FJ1270">
            <v>-40.338119979995099</v>
          </cell>
          <cell r="FK1270">
            <v>101.54375614000128</v>
          </cell>
          <cell r="FL1270">
            <v>4.3141380500019295</v>
          </cell>
          <cell r="FM1270">
            <v>4.1388976099988213</v>
          </cell>
          <cell r="FN1270">
            <v>0.52771860999200726</v>
          </cell>
          <cell r="FO1270">
            <v>-12.088493960000051</v>
          </cell>
          <cell r="FP1270">
            <v>16.209161889986717</v>
          </cell>
          <cell r="FQ1270">
            <v>-9.7439980799972545</v>
          </cell>
          <cell r="FR1270">
            <v>132.54837566992501</v>
          </cell>
          <cell r="FS1270">
            <v>124.55812267999136</v>
          </cell>
          <cell r="FT1270">
            <v>218.19204889000684</v>
          </cell>
          <cell r="FU1270">
            <v>0.40232337999987067</v>
          </cell>
          <cell r="FV1270">
            <v>-170.38580156999888</v>
          </cell>
          <cell r="FW1270">
            <v>-16.263445180000417</v>
          </cell>
          <cell r="FX1270">
            <v>3.0942977300037455</v>
          </cell>
          <cell r="FY1270">
            <v>0.94209983999462565</v>
          </cell>
          <cell r="FZ1270">
            <v>-32.941164239993668</v>
          </cell>
          <cell r="GA1270">
            <v>0.22508156000549207</v>
          </cell>
          <cell r="GB1270">
            <v>1.8993099999988772</v>
          </cell>
          <cell r="GC1270">
            <v>-3.8166725100018084</v>
          </cell>
          <cell r="GD1270">
            <v>6.6421750899899052</v>
          </cell>
          <cell r="GE1270">
            <v>-506.12197148008272</v>
          </cell>
          <cell r="GF1270">
            <v>-40.960289490001742</v>
          </cell>
          <cell r="GG1270">
            <v>-38.707022870003129</v>
          </cell>
          <cell r="GH1270">
            <v>27.401171509998676</v>
          </cell>
          <cell r="GI1270">
            <v>-85.994671559999915</v>
          </cell>
          <cell r="GJ1270">
            <v>1.0613520900005824</v>
          </cell>
          <cell r="GK1270">
            <v>-58.125262220004515</v>
          </cell>
          <cell r="GL1270">
            <v>11.765641940000933</v>
          </cell>
          <cell r="GM1270">
            <v>25.282314919997589</v>
          </cell>
          <cell r="GN1270">
            <v>-78.863733940001111</v>
          </cell>
          <cell r="GO1270">
            <v>-225.55118739000136</v>
          </cell>
          <cell r="GP1270">
            <v>4.8348976400156971</v>
          </cell>
          <cell r="GQ1270">
            <v>-48.265182110015303</v>
          </cell>
          <cell r="GR1270">
            <v>309.67987936991267</v>
          </cell>
          <cell r="GS1270">
            <v>168.79212494000967</v>
          </cell>
          <cell r="GT1270">
            <v>64.588755750039127</v>
          </cell>
          <cell r="GU1270">
            <v>-73.055602420012292</v>
          </cell>
          <cell r="GV1270">
            <v>-88.167331380000178</v>
          </cell>
          <cell r="GW1270">
            <v>2.2976937899984478</v>
          </cell>
          <cell r="GX1270">
            <v>158.70004356999925</v>
          </cell>
          <cell r="GY1270">
            <v>16.84476946000359</v>
          </cell>
          <cell r="GZ1270">
            <v>14.084094910009298</v>
          </cell>
          <cell r="HA1270">
            <v>87.150615610000386</v>
          </cell>
          <cell r="HB1270">
            <v>-71.004665110001952</v>
          </cell>
          <cell r="HC1270">
            <v>17.461565090052318</v>
          </cell>
          <cell r="HD1270">
            <v>11.987815159998718</v>
          </cell>
          <cell r="HE1270">
            <v>140.62354724993929</v>
          </cell>
          <cell r="HF1270">
            <v>5.8120681900036288</v>
          </cell>
          <cell r="HG1270">
            <v>13.579352549975738</v>
          </cell>
          <cell r="HH1270">
            <v>-54.349333190002653</v>
          </cell>
          <cell r="HI1270">
            <v>25.232301119996919</v>
          </cell>
          <cell r="HJ1270">
            <v>1.2426794399980281</v>
          </cell>
          <cell r="HK1270">
            <v>2.5857541200057312</v>
          </cell>
          <cell r="HL1270">
            <v>113.02983481003321</v>
          </cell>
          <cell r="HM1270">
            <v>16.172263139989809</v>
          </cell>
          <cell r="HN1270">
            <v>9.3873294200020609</v>
          </cell>
          <cell r="HO1270">
            <v>1.6279800000011164</v>
          </cell>
          <cell r="HP1270">
            <v>3.4881536399625475</v>
          </cell>
          <cell r="HQ1270">
            <v>2.8151640100259101</v>
          </cell>
          <cell r="HR1270">
            <v>506.67117863998283</v>
          </cell>
          <cell r="HS1270">
            <v>13.389863679985865</v>
          </cell>
          <cell r="HT1270">
            <v>12.000111660017865</v>
          </cell>
          <cell r="HU1270">
            <v>3.5400068499875488</v>
          </cell>
          <cell r="HV1270">
            <v>167.87814863000312</v>
          </cell>
          <cell r="HW1270">
            <v>19.376285799999096</v>
          </cell>
          <cell r="HX1270">
            <v>-3.2978475499985507</v>
          </cell>
          <cell r="HY1270">
            <v>48.645225930013112</v>
          </cell>
          <cell r="HZ1270">
            <v>14.903354300025967</v>
          </cell>
          <cell r="IA1270">
            <v>202.58920691999083</v>
          </cell>
          <cell r="IB1270">
            <v>1.3566499999978987</v>
          </cell>
          <cell r="IC1270">
            <v>11.377763260010397</v>
          </cell>
          <cell r="ID1270">
            <v>14.912409159966046</v>
          </cell>
          <cell r="IE1270">
            <v>143.97413589002099</v>
          </cell>
          <cell r="IF1270">
            <v>17.557108740016702</v>
          </cell>
          <cell r="IG1270">
            <v>49.069222830003127</v>
          </cell>
          <cell r="IH1270">
            <v>3.0524609799977043</v>
          </cell>
          <cell r="II1270">
            <v>10.271330000000034</v>
          </cell>
          <cell r="IJ1270">
            <v>-8.6920630001259269E-2</v>
          </cell>
          <cell r="IK1270">
            <v>-67.900635739995778</v>
          </cell>
          <cell r="IL1270">
            <v>7.2565391799871577</v>
          </cell>
          <cell r="IM1270">
            <v>18.297500070009846</v>
          </cell>
          <cell r="IN1270">
            <v>84.229118779992859</v>
          </cell>
          <cell r="IO1270">
            <v>2.8706594500017673</v>
          </cell>
          <cell r="IP1270">
            <v>9.2575775000004796</v>
          </cell>
          <cell r="IQ1270">
            <v>10.100174729974242</v>
          </cell>
          <cell r="IR1270">
            <v>-1061.2495901399525</v>
          </cell>
          <cell r="IS1270">
            <v>-90.941051450019586</v>
          </cell>
          <cell r="IT1270">
            <v>2.5232409400050528</v>
          </cell>
          <cell r="IU1270">
            <v>-239.28101524999511</v>
          </cell>
          <cell r="IV1270">
            <v>16.629957060000379</v>
          </cell>
          <cell r="IW1270">
            <v>-317.29502395999975</v>
          </cell>
          <cell r="IX1270">
            <v>1.7718946099994355</v>
          </cell>
          <cell r="IY1270">
            <v>-41.269171389998519</v>
          </cell>
          <cell r="IZ1270">
            <v>-272.15055271000892</v>
          </cell>
          <cell r="JA1270">
            <v>-219.69261043000733</v>
          </cell>
          <cell r="JB1270">
            <v>8.4302845299989713</v>
          </cell>
          <cell r="JC1270">
            <v>11.917154480004683</v>
          </cell>
          <cell r="JD1270">
            <v>78.107303429991589</v>
          </cell>
          <cell r="JE1270">
            <v>0</v>
          </cell>
          <cell r="JF1270">
            <v>0</v>
          </cell>
          <cell r="JG1270">
            <v>0</v>
          </cell>
          <cell r="JH1270">
            <v>0</v>
          </cell>
          <cell r="JI1270">
            <v>0</v>
          </cell>
          <cell r="JJ1270">
            <v>0</v>
          </cell>
          <cell r="JK1270">
            <v>0</v>
          </cell>
          <cell r="JL1270">
            <v>0</v>
          </cell>
          <cell r="JM1270">
            <v>0</v>
          </cell>
          <cell r="JN1270">
            <v>0</v>
          </cell>
          <cell r="JO1270">
            <v>0</v>
          </cell>
          <cell r="JP1270">
            <v>0</v>
          </cell>
          <cell r="JQ1270">
            <v>0</v>
          </cell>
        </row>
        <row r="1271">
          <cell r="D1271" t="str">
            <v>GCV.EX.BDG._._24.JimBridger 1 OR</v>
          </cell>
          <cell r="F1271">
            <v>-109.39579404998221</v>
          </cell>
          <cell r="G1271">
            <v>-16.429974190003122</v>
          </cell>
          <cell r="H1271">
            <v>-14.094302009994863</v>
          </cell>
          <cell r="I1271">
            <v>-659.4819839700067</v>
          </cell>
          <cell r="J1271">
            <v>216.82059531999403</v>
          </cell>
          <cell r="K1271">
            <v>-502.48062214000311</v>
          </cell>
          <cell r="L1271">
            <v>470.98005233000731</v>
          </cell>
          <cell r="M1271">
            <v>-669.26524488000723</v>
          </cell>
          <cell r="N1271">
            <v>-235.11836987999777</v>
          </cell>
          <cell r="O1271">
            <v>923.42898202000106</v>
          </cell>
          <cell r="P1271">
            <v>-144.30887131000054</v>
          </cell>
          <cell r="Q1271">
            <v>-69.262889370000266</v>
          </cell>
          <cell r="R1271">
            <v>-3186.2103076900239</v>
          </cell>
          <cell r="S1271">
            <v>120.97995161000017</v>
          </cell>
          <cell r="T1271">
            <v>91.62867949000065</v>
          </cell>
          <cell r="U1271">
            <v>-1529.6681820499998</v>
          </cell>
          <cell r="V1271">
            <v>25.849510630003351</v>
          </cell>
          <cell r="W1271">
            <v>23.888589419999334</v>
          </cell>
          <cell r="X1271">
            <v>-383.44043541000428</v>
          </cell>
          <cell r="Y1271">
            <v>-101.68549161999908</v>
          </cell>
          <cell r="Z1271">
            <v>-1117.1341786900011</v>
          </cell>
          <cell r="AA1271">
            <v>-165.08361343999968</v>
          </cell>
          <cell r="AB1271">
            <v>564.39780183000039</v>
          </cell>
          <cell r="AC1271">
            <v>-355.85703810000086</v>
          </cell>
          <cell r="AD1271">
            <v>-360.08590136000112</v>
          </cell>
          <cell r="AE1271">
            <v>-1753.0878438900399</v>
          </cell>
          <cell r="AF1271">
            <v>-37.196471310000106</v>
          </cell>
          <cell r="AG1271">
            <v>-145.77849244999743</v>
          </cell>
          <cell r="AH1271">
            <v>-389.88739476999945</v>
          </cell>
          <cell r="AI1271">
            <v>319.32316486999662</v>
          </cell>
          <cell r="AJ1271">
            <v>-540.74959285000659</v>
          </cell>
          <cell r="AK1271">
            <v>457.94928595000238</v>
          </cell>
          <cell r="AL1271">
            <v>-118.52809510000043</v>
          </cell>
          <cell r="AM1271">
            <v>-1168.4275809000064</v>
          </cell>
          <cell r="AN1271">
            <v>16.890250459997333</v>
          </cell>
          <cell r="AO1271">
            <v>-502.27109348999966</v>
          </cell>
          <cell r="AP1271">
            <v>331.71968881000157</v>
          </cell>
          <cell r="AQ1271">
            <v>23.868486889996348</v>
          </cell>
          <cell r="AR1271">
            <v>-1806.1856613900018</v>
          </cell>
          <cell r="AS1271">
            <v>-349.05977422000069</v>
          </cell>
          <cell r="AT1271">
            <v>-8.1701018800013117</v>
          </cell>
          <cell r="AU1271">
            <v>0</v>
          </cell>
          <cell r="AV1271">
            <v>-31.50123080999947</v>
          </cell>
          <cell r="AW1271">
            <v>644.67672441999912</v>
          </cell>
          <cell r="AX1271">
            <v>-1154.5927282499997</v>
          </cell>
          <cell r="AY1271">
            <v>-135.01150893000158</v>
          </cell>
          <cell r="AZ1271">
            <v>232.5893858399977</v>
          </cell>
          <cell r="BA1271">
            <v>-121.41555592999794</v>
          </cell>
          <cell r="BB1271">
            <v>-755.27766323000014</v>
          </cell>
          <cell r="BC1271">
            <v>22.576590419999775</v>
          </cell>
          <cell r="BD1271">
            <v>-150.99979881999934</v>
          </cell>
          <cell r="BE1271">
            <v>-768.62532038000063</v>
          </cell>
          <cell r="BF1271">
            <v>0</v>
          </cell>
          <cell r="BG1271">
            <v>-154.09538264000093</v>
          </cell>
          <cell r="BH1271">
            <v>-111.08779371000037</v>
          </cell>
          <cell r="BI1271">
            <v>0</v>
          </cell>
          <cell r="BJ1271">
            <v>0</v>
          </cell>
          <cell r="BK1271">
            <v>0</v>
          </cell>
          <cell r="BL1271">
            <v>-75.063719709999532</v>
          </cell>
          <cell r="BM1271">
            <v>-221.82551092999711</v>
          </cell>
          <cell r="BN1271">
            <v>-82.390625109999746</v>
          </cell>
          <cell r="BO1271">
            <v>-6.8661500699998896</v>
          </cell>
          <cell r="BP1271">
            <v>-70.446372989999645</v>
          </cell>
          <cell r="BQ1271">
            <v>-46.849765219999881</v>
          </cell>
          <cell r="BR1271">
            <v>-517.80526267000823</v>
          </cell>
          <cell r="BS1271">
            <v>-99.506339139999909</v>
          </cell>
          <cell r="BT1271">
            <v>120.37616035999963</v>
          </cell>
          <cell r="BU1271">
            <v>-10</v>
          </cell>
          <cell r="BV1271">
            <v>-128.4534711199999</v>
          </cell>
          <cell r="BW1271">
            <v>-25.36592515000001</v>
          </cell>
          <cell r="BX1271">
            <v>-140.73984098999972</v>
          </cell>
          <cell r="BY1271">
            <v>5.0388667799961695</v>
          </cell>
          <cell r="BZ1271">
            <v>-213.50032454999746</v>
          </cell>
          <cell r="CA1271">
            <v>-25.654388859999017</v>
          </cell>
          <cell r="CB1271">
            <v>0</v>
          </cell>
          <cell r="CC1271">
            <v>0</v>
          </cell>
          <cell r="CD1271">
            <v>0</v>
          </cell>
          <cell r="CE1271">
            <v>-926.49410886999976</v>
          </cell>
          <cell r="CF1271">
            <v>-109.31228354000041</v>
          </cell>
          <cell r="CG1271">
            <v>-357.91313334999995</v>
          </cell>
          <cell r="CH1271">
            <v>-21.611721609998312</v>
          </cell>
          <cell r="CI1271">
            <v>0</v>
          </cell>
          <cell r="CJ1271">
            <v>0</v>
          </cell>
          <cell r="CK1271">
            <v>0</v>
          </cell>
          <cell r="CL1271">
            <v>0.80663215999993554</v>
          </cell>
          <cell r="CM1271">
            <v>-210.90501424999457</v>
          </cell>
          <cell r="CN1271">
            <v>-117.50096338000367</v>
          </cell>
          <cell r="CO1271">
            <v>-3.6808438599999818</v>
          </cell>
          <cell r="CP1271">
            <v>-72.933061090001502</v>
          </cell>
          <cell r="CQ1271">
            <v>-33.443719949999831</v>
          </cell>
          <cell r="CR1271">
            <v>-668.72230309998849</v>
          </cell>
          <cell r="CS1271">
            <v>-25.365925160000188</v>
          </cell>
          <cell r="CT1271">
            <v>-145.20188873999905</v>
          </cell>
          <cell r="CU1271">
            <v>-25.886711609999111</v>
          </cell>
          <cell r="CV1271">
            <v>0</v>
          </cell>
          <cell r="CW1271">
            <v>0</v>
          </cell>
          <cell r="CX1271">
            <v>0</v>
          </cell>
          <cell r="CY1271">
            <v>3.8047685100009403</v>
          </cell>
          <cell r="CZ1271">
            <v>-157.84614821000287</v>
          </cell>
          <cell r="DA1271">
            <v>-156.85163281000132</v>
          </cell>
          <cell r="DB1271">
            <v>-30.593748500000004</v>
          </cell>
          <cell r="DC1271">
            <v>-121.87448890999985</v>
          </cell>
          <cell r="DD1271">
            <v>-8.9065276699993774</v>
          </cell>
          <cell r="DE1271">
            <v>-571.02351898000052</v>
          </cell>
          <cell r="DF1271">
            <v>0</v>
          </cell>
          <cell r="DG1271">
            <v>-11.289548390001073</v>
          </cell>
          <cell r="DH1271">
            <v>-108.22133869000027</v>
          </cell>
          <cell r="DI1271">
            <v>-15.681402150000054</v>
          </cell>
          <cell r="DJ1271">
            <v>0</v>
          </cell>
          <cell r="DK1271">
            <v>-15.781315119999988</v>
          </cell>
          <cell r="DL1271">
            <v>-8.6410021699985009</v>
          </cell>
          <cell r="DM1271">
            <v>-66.866636360002303</v>
          </cell>
          <cell r="DN1271">
            <v>-136.9217393100007</v>
          </cell>
          <cell r="DO1271">
            <v>-12.66044415999977</v>
          </cell>
          <cell r="DP1271">
            <v>-194.96009263000087</v>
          </cell>
          <cell r="DQ1271">
            <v>0</v>
          </cell>
          <cell r="DR1271">
            <v>0</v>
          </cell>
          <cell r="DS1271">
            <v>0</v>
          </cell>
          <cell r="DT1271">
            <v>0</v>
          </cell>
          <cell r="DU1271">
            <v>0</v>
          </cell>
          <cell r="DV1271">
            <v>0</v>
          </cell>
          <cell r="DW1271">
            <v>0</v>
          </cell>
          <cell r="DX1271">
            <v>0</v>
          </cell>
          <cell r="DY1271">
            <v>0</v>
          </cell>
          <cell r="DZ1271">
            <v>0</v>
          </cell>
          <cell r="EA1271">
            <v>0</v>
          </cell>
          <cell r="EB1271">
            <v>0</v>
          </cell>
          <cell r="EC1271">
            <v>0</v>
          </cell>
          <cell r="ED1271">
            <v>0</v>
          </cell>
          <cell r="EE1271">
            <v>0</v>
          </cell>
          <cell r="EF1271">
            <v>0</v>
          </cell>
          <cell r="EG1271">
            <v>0</v>
          </cell>
          <cell r="EH1271">
            <v>0</v>
          </cell>
          <cell r="EI1271">
            <v>0</v>
          </cell>
          <cell r="EJ1271">
            <v>0</v>
          </cell>
          <cell r="EK1271">
            <v>0</v>
          </cell>
          <cell r="EL1271">
            <v>0</v>
          </cell>
          <cell r="EM1271">
            <v>0</v>
          </cell>
          <cell r="EN1271">
            <v>0</v>
          </cell>
          <cell r="EO1271">
            <v>0</v>
          </cell>
          <cell r="EP1271">
            <v>0</v>
          </cell>
          <cell r="EQ1271">
            <v>0</v>
          </cell>
          <cell r="ER1271">
            <v>0</v>
          </cell>
          <cell r="ES1271">
            <v>0</v>
          </cell>
          <cell r="ET1271">
            <v>0</v>
          </cell>
          <cell r="EU1271">
            <v>0</v>
          </cell>
          <cell r="EV1271">
            <v>0</v>
          </cell>
          <cell r="EW1271">
            <v>0</v>
          </cell>
          <cell r="EX1271">
            <v>0</v>
          </cell>
          <cell r="EY1271">
            <v>0</v>
          </cell>
          <cell r="EZ1271">
            <v>0</v>
          </cell>
          <cell r="FA1271">
            <v>0</v>
          </cell>
          <cell r="FB1271">
            <v>0</v>
          </cell>
          <cell r="FC1271">
            <v>0</v>
          </cell>
          <cell r="FD1271">
            <v>0</v>
          </cell>
          <cell r="FE1271">
            <v>0</v>
          </cell>
          <cell r="FF1271">
            <v>0</v>
          </cell>
          <cell r="FG1271">
            <v>0</v>
          </cell>
          <cell r="FH1271">
            <v>0</v>
          </cell>
          <cell r="FI1271">
            <v>0</v>
          </cell>
          <cell r="FJ1271">
            <v>0</v>
          </cell>
          <cell r="FK1271">
            <v>0</v>
          </cell>
          <cell r="FL1271">
            <v>0</v>
          </cell>
          <cell r="FM1271">
            <v>0</v>
          </cell>
          <cell r="FN1271">
            <v>0</v>
          </cell>
          <cell r="FO1271">
            <v>0</v>
          </cell>
          <cell r="FP1271">
            <v>0</v>
          </cell>
          <cell r="FQ1271">
            <v>0</v>
          </cell>
          <cell r="FR1271">
            <v>0</v>
          </cell>
          <cell r="FS1271">
            <v>0</v>
          </cell>
          <cell r="FT1271">
            <v>0</v>
          </cell>
          <cell r="FU1271">
            <v>0</v>
          </cell>
          <cell r="FV1271">
            <v>0</v>
          </cell>
          <cell r="FW1271">
            <v>0</v>
          </cell>
          <cell r="FX1271">
            <v>0</v>
          </cell>
          <cell r="FY1271">
            <v>0</v>
          </cell>
          <cell r="FZ1271">
            <v>0</v>
          </cell>
          <cell r="GA1271">
            <v>0</v>
          </cell>
          <cell r="GB1271">
            <v>0</v>
          </cell>
          <cell r="GC1271">
            <v>0</v>
          </cell>
          <cell r="GD1271">
            <v>0</v>
          </cell>
          <cell r="GE1271">
            <v>0</v>
          </cell>
          <cell r="GF1271">
            <v>0</v>
          </cell>
          <cell r="GG1271">
            <v>0</v>
          </cell>
          <cell r="GH1271">
            <v>0</v>
          </cell>
          <cell r="GI1271">
            <v>0</v>
          </cell>
          <cell r="GJ1271">
            <v>0</v>
          </cell>
          <cell r="GK1271">
            <v>0</v>
          </cell>
          <cell r="GL1271">
            <v>0</v>
          </cell>
          <cell r="GM1271">
            <v>0</v>
          </cell>
          <cell r="GN1271">
            <v>0</v>
          </cell>
          <cell r="GO1271">
            <v>0</v>
          </cell>
          <cell r="GP1271">
            <v>0</v>
          </cell>
          <cell r="GQ1271">
            <v>0</v>
          </cell>
          <cell r="GR1271">
            <v>0</v>
          </cell>
          <cell r="GS1271">
            <v>0</v>
          </cell>
          <cell r="GT1271">
            <v>0</v>
          </cell>
          <cell r="GU1271">
            <v>0</v>
          </cell>
          <cell r="GV1271">
            <v>0</v>
          </cell>
          <cell r="GW1271">
            <v>0</v>
          </cell>
          <cell r="GX1271">
            <v>0</v>
          </cell>
          <cell r="GY1271">
            <v>0</v>
          </cell>
          <cell r="GZ1271">
            <v>0</v>
          </cell>
          <cell r="HA1271">
            <v>0</v>
          </cell>
          <cell r="HB1271">
            <v>0</v>
          </cell>
          <cell r="HC1271">
            <v>0</v>
          </cell>
          <cell r="HD1271">
            <v>0</v>
          </cell>
          <cell r="HE1271">
            <v>0</v>
          </cell>
          <cell r="HF1271">
            <v>0</v>
          </cell>
          <cell r="HG1271">
            <v>0</v>
          </cell>
          <cell r="HH1271">
            <v>0</v>
          </cell>
          <cell r="HI1271">
            <v>0</v>
          </cell>
          <cell r="HJ1271">
            <v>0</v>
          </cell>
          <cell r="HK1271">
            <v>0</v>
          </cell>
          <cell r="HL1271">
            <v>0</v>
          </cell>
          <cell r="HM1271">
            <v>0</v>
          </cell>
          <cell r="HN1271">
            <v>0</v>
          </cell>
          <cell r="HO1271">
            <v>0</v>
          </cell>
          <cell r="HP1271">
            <v>0</v>
          </cell>
          <cell r="HQ1271">
            <v>0</v>
          </cell>
          <cell r="HR1271">
            <v>0</v>
          </cell>
          <cell r="HS1271">
            <v>0</v>
          </cell>
          <cell r="HT1271">
            <v>0</v>
          </cell>
          <cell r="HU1271">
            <v>0</v>
          </cell>
          <cell r="HV1271">
            <v>0</v>
          </cell>
          <cell r="HW1271">
            <v>0</v>
          </cell>
          <cell r="HX1271">
            <v>0</v>
          </cell>
          <cell r="HY1271">
            <v>0</v>
          </cell>
          <cell r="HZ1271">
            <v>0</v>
          </cell>
          <cell r="IA1271">
            <v>0</v>
          </cell>
          <cell r="IB1271">
            <v>0</v>
          </cell>
          <cell r="IC1271">
            <v>0</v>
          </cell>
          <cell r="ID1271">
            <v>0</v>
          </cell>
          <cell r="IE1271">
            <v>0</v>
          </cell>
          <cell r="IF1271">
            <v>0</v>
          </cell>
          <cell r="IG1271">
            <v>0</v>
          </cell>
          <cell r="IH1271">
            <v>0</v>
          </cell>
          <cell r="II1271">
            <v>0</v>
          </cell>
          <cell r="IJ1271">
            <v>0</v>
          </cell>
          <cell r="IK1271">
            <v>0</v>
          </cell>
          <cell r="IL1271">
            <v>0</v>
          </cell>
          <cell r="IM1271">
            <v>0</v>
          </cell>
          <cell r="IN1271">
            <v>0</v>
          </cell>
          <cell r="IO1271">
            <v>0</v>
          </cell>
          <cell r="IP1271">
            <v>0</v>
          </cell>
          <cell r="IQ1271">
            <v>0</v>
          </cell>
          <cell r="IR1271">
            <v>0</v>
          </cell>
          <cell r="IS1271">
            <v>0</v>
          </cell>
          <cell r="IT1271">
            <v>0</v>
          </cell>
          <cell r="IU1271">
            <v>0</v>
          </cell>
          <cell r="IV1271">
            <v>0</v>
          </cell>
          <cell r="IW1271">
            <v>0</v>
          </cell>
          <cell r="IX1271">
            <v>0</v>
          </cell>
          <cell r="IY1271">
            <v>0</v>
          </cell>
          <cell r="IZ1271">
            <v>0</v>
          </cell>
          <cell r="JA1271">
            <v>0</v>
          </cell>
          <cell r="JB1271">
            <v>0</v>
          </cell>
          <cell r="JC1271">
            <v>0</v>
          </cell>
          <cell r="JD1271">
            <v>0</v>
          </cell>
          <cell r="JE1271">
            <v>0</v>
          </cell>
          <cell r="JF1271">
            <v>0</v>
          </cell>
          <cell r="JG1271">
            <v>0</v>
          </cell>
          <cell r="JH1271">
            <v>0</v>
          </cell>
          <cell r="JI1271">
            <v>0</v>
          </cell>
          <cell r="JJ1271">
            <v>0</v>
          </cell>
          <cell r="JK1271">
            <v>0</v>
          </cell>
          <cell r="JL1271">
            <v>0</v>
          </cell>
          <cell r="JM1271">
            <v>0</v>
          </cell>
          <cell r="JN1271">
            <v>0</v>
          </cell>
          <cell r="JO1271">
            <v>0</v>
          </cell>
          <cell r="JP1271">
            <v>0</v>
          </cell>
          <cell r="JQ1271">
            <v>0</v>
          </cell>
        </row>
        <row r="1272">
          <cell r="D1272" t="str">
            <v>GCV.EX.BDG._._24.JimBridger 2</v>
          </cell>
          <cell r="F1272">
            <v>401.66886501002591</v>
          </cell>
          <cell r="G1272">
            <v>-79.468219860020326</v>
          </cell>
          <cell r="H1272">
            <v>195.58926088002045</v>
          </cell>
          <cell r="I1272">
            <v>-313.80406196998956</v>
          </cell>
          <cell r="J1272">
            <v>-278.86685868998757</v>
          </cell>
          <cell r="K1272">
            <v>-872.99221747000411</v>
          </cell>
          <cell r="L1272">
            <v>-495.22993714999757</v>
          </cell>
          <cell r="M1272">
            <v>-907.49256672000047</v>
          </cell>
          <cell r="N1272">
            <v>-343.88036687999556</v>
          </cell>
          <cell r="O1272">
            <v>933.03907220999827</v>
          </cell>
          <cell r="P1272">
            <v>-118.79969497000002</v>
          </cell>
          <cell r="Q1272">
            <v>-44.689871559999972</v>
          </cell>
          <cell r="R1272">
            <v>-2925.6764266000246</v>
          </cell>
          <cell r="S1272">
            <v>-10.662983739999987</v>
          </cell>
          <cell r="T1272">
            <v>-137.60800667000035</v>
          </cell>
          <cell r="U1272">
            <v>25.359859750002215</v>
          </cell>
          <cell r="V1272">
            <v>-472.52975928001979</v>
          </cell>
          <cell r="W1272">
            <v>-846.66012508999847</v>
          </cell>
          <cell r="X1272">
            <v>-347.93434784999772</v>
          </cell>
          <cell r="Y1272">
            <v>20.671377999999095</v>
          </cell>
          <cell r="Z1272">
            <v>-532.48451005999959</v>
          </cell>
          <cell r="AA1272">
            <v>-274.02504913000121</v>
          </cell>
          <cell r="AB1272">
            <v>-36.422452630002226</v>
          </cell>
          <cell r="AC1272">
            <v>-211.24507704999905</v>
          </cell>
          <cell r="AD1272">
            <v>-102.13535284999989</v>
          </cell>
          <cell r="AE1272">
            <v>-3239.6191958399722</v>
          </cell>
          <cell r="AF1272">
            <v>-85.61213411000017</v>
          </cell>
          <cell r="AG1272">
            <v>-266.93259810999916</v>
          </cell>
          <cell r="AH1272">
            <v>-244.69821982999838</v>
          </cell>
          <cell r="AI1272">
            <v>-189.15548220000073</v>
          </cell>
          <cell r="AJ1272">
            <v>-266.17586732999916</v>
          </cell>
          <cell r="AK1272">
            <v>-302.9086360099991</v>
          </cell>
          <cell r="AL1272">
            <v>-53.71374403000118</v>
          </cell>
          <cell r="AM1272">
            <v>-529.53306931001134</v>
          </cell>
          <cell r="AN1272">
            <v>-898.42628688000332</v>
          </cell>
          <cell r="AO1272">
            <v>-116.85215185999914</v>
          </cell>
          <cell r="AP1272">
            <v>-83.468257189999349</v>
          </cell>
          <cell r="AQ1272">
            <v>-202.14274898000076</v>
          </cell>
          <cell r="AR1272">
            <v>-2803.1106421400327</v>
          </cell>
          <cell r="AS1272">
            <v>-69.943939800001317</v>
          </cell>
          <cell r="AT1272">
            <v>-157.42694892000145</v>
          </cell>
          <cell r="AU1272">
            <v>-524.42425376999017</v>
          </cell>
          <cell r="AV1272">
            <v>-189.95088907999525</v>
          </cell>
          <cell r="AW1272">
            <v>-154.7572585199996</v>
          </cell>
          <cell r="AX1272">
            <v>-15.548566379999556</v>
          </cell>
          <cell r="AY1272">
            <v>0.16003391999765881</v>
          </cell>
          <cell r="AZ1272">
            <v>-345.05650863999472</v>
          </cell>
          <cell r="BA1272">
            <v>-262.34934816000168</v>
          </cell>
          <cell r="BB1272">
            <v>12.582848969999759</v>
          </cell>
          <cell r="BC1272">
            <v>-680.69523149999804</v>
          </cell>
          <cell r="BD1272">
            <v>-415.70058026000333</v>
          </cell>
          <cell r="BE1272">
            <v>-2479.6273923598928</v>
          </cell>
          <cell r="BF1272">
            <v>-182.08462579999832</v>
          </cell>
          <cell r="BG1272">
            <v>-156.69486076999601</v>
          </cell>
          <cell r="BH1272">
            <v>-334.00057056000514</v>
          </cell>
          <cell r="BI1272">
            <v>-110.04401542000414</v>
          </cell>
          <cell r="BJ1272">
            <v>-33.350492360001226</v>
          </cell>
          <cell r="BK1272">
            <v>-325.8231697600022</v>
          </cell>
          <cell r="BL1272">
            <v>-365.02778553000098</v>
          </cell>
          <cell r="BM1272">
            <v>-332.03976098996645</v>
          </cell>
          <cell r="BN1272">
            <v>-258.32190093000827</v>
          </cell>
          <cell r="BO1272">
            <v>-46.861254409997855</v>
          </cell>
          <cell r="BP1272">
            <v>-195.79972802000702</v>
          </cell>
          <cell r="BQ1272">
            <v>-139.57922781000525</v>
          </cell>
          <cell r="BR1272">
            <v>-2792.0761767699732</v>
          </cell>
          <cell r="BS1272">
            <v>-253.49707786000727</v>
          </cell>
          <cell r="BT1272">
            <v>-168.16025756000454</v>
          </cell>
          <cell r="BU1272">
            <v>-125.83405559998937</v>
          </cell>
          <cell r="BV1272">
            <v>-242.54590329000348</v>
          </cell>
          <cell r="BW1272">
            <v>-404.52822142999503</v>
          </cell>
          <cell r="BX1272">
            <v>-513.64218343999892</v>
          </cell>
          <cell r="BY1272">
            <v>-91.272984159993939</v>
          </cell>
          <cell r="BZ1272">
            <v>-306.83677283997531</v>
          </cell>
          <cell r="CA1272">
            <v>-113.4143517499906</v>
          </cell>
          <cell r="CB1272">
            <v>-319.28232087000106</v>
          </cell>
          <cell r="CC1272">
            <v>-241.34816247002163</v>
          </cell>
          <cell r="CD1272">
            <v>-11.713885500001197</v>
          </cell>
          <cell r="CE1272">
            <v>-3172.4174997200025</v>
          </cell>
          <cell r="CF1272">
            <v>-269.91943573000754</v>
          </cell>
          <cell r="CG1272">
            <v>-375.4268799099882</v>
          </cell>
          <cell r="CH1272">
            <v>-118.76413836999564</v>
          </cell>
          <cell r="CI1272">
            <v>-35.800581309998961</v>
          </cell>
          <cell r="CJ1272">
            <v>-386.64768874999936</v>
          </cell>
          <cell r="CK1272">
            <v>-723.37434991999908</v>
          </cell>
          <cell r="CL1272">
            <v>-54.770228359979228</v>
          </cell>
          <cell r="CM1272">
            <v>-617.27561181997589</v>
          </cell>
          <cell r="CN1272">
            <v>-176.51566024000931</v>
          </cell>
          <cell r="CO1272">
            <v>-202.3930588300027</v>
          </cell>
          <cell r="CP1272">
            <v>-173.47991093001474</v>
          </cell>
          <cell r="CQ1272">
            <v>-38.049955550013692</v>
          </cell>
          <cell r="CR1272">
            <v>-2528.4964694100199</v>
          </cell>
          <cell r="CS1272">
            <v>-226.17086482000013</v>
          </cell>
          <cell r="CT1272">
            <v>-269.22826450000139</v>
          </cell>
          <cell r="CU1272">
            <v>-300.9220287600001</v>
          </cell>
          <cell r="CV1272">
            <v>0</v>
          </cell>
          <cell r="CW1272">
            <v>-283.2820891299998</v>
          </cell>
          <cell r="CX1272">
            <v>-433.06194438999955</v>
          </cell>
          <cell r="CY1272">
            <v>-61.588693709993095</v>
          </cell>
          <cell r="CZ1272">
            <v>-455.90198196000711</v>
          </cell>
          <cell r="DA1272">
            <v>-173.83740005000436</v>
          </cell>
          <cell r="DB1272">
            <v>-13.597425470001326</v>
          </cell>
          <cell r="DC1272">
            <v>-295.06759901998157</v>
          </cell>
          <cell r="DD1272">
            <v>-15.838177600002382</v>
          </cell>
          <cell r="DE1272">
            <v>-2738.9089865599526</v>
          </cell>
          <cell r="DF1272">
            <v>-284.41375371000322</v>
          </cell>
          <cell r="DG1272">
            <v>-341.59504010000092</v>
          </cell>
          <cell r="DH1272">
            <v>-161.94675664999522</v>
          </cell>
          <cell r="DI1272">
            <v>-223.6247487699984</v>
          </cell>
          <cell r="DJ1272">
            <v>-331.16644457000075</v>
          </cell>
          <cell r="DK1272">
            <v>-228.63652413000091</v>
          </cell>
          <cell r="DL1272">
            <v>-93.962575120007386</v>
          </cell>
          <cell r="DM1272">
            <v>-448.16743160998158</v>
          </cell>
          <cell r="DN1272">
            <v>-231.66364530999272</v>
          </cell>
          <cell r="DO1272">
            <v>-52.371907609998743</v>
          </cell>
          <cell r="DP1272">
            <v>-367.95498354000301</v>
          </cell>
          <cell r="DQ1272">
            <v>26.594824559993867</v>
          </cell>
          <cell r="DR1272">
            <v>50.017030999995768</v>
          </cell>
          <cell r="DS1272">
            <v>-87.208340450000833</v>
          </cell>
          <cell r="DT1272">
            <v>7.5369944999984</v>
          </cell>
          <cell r="DU1272">
            <v>11.047105169993301</v>
          </cell>
          <cell r="DV1272">
            <v>-48.974099060000299</v>
          </cell>
          <cell r="DW1272">
            <v>-35.273986629999854</v>
          </cell>
          <cell r="DX1272">
            <v>-9.7173337400017772</v>
          </cell>
          <cell r="DY1272">
            <v>8.8130000222008675E-5</v>
          </cell>
          <cell r="DZ1272">
            <v>9.2050002422183752E-5</v>
          </cell>
          <cell r="EA1272">
            <v>-0.11757528001180617</v>
          </cell>
          <cell r="EB1272">
            <v>44.538061850003942</v>
          </cell>
          <cell r="EC1272">
            <v>168.20461713999248</v>
          </cell>
          <cell r="ED1272">
            <v>-1.8592680004076101E-2</v>
          </cell>
          <cell r="EE1272">
            <v>264.79792957002064</v>
          </cell>
          <cell r="EF1272">
            <v>43.695214069994108</v>
          </cell>
          <cell r="EG1272">
            <v>-17.822138999996241</v>
          </cell>
          <cell r="EH1272">
            <v>150.73878695999883</v>
          </cell>
          <cell r="EI1272">
            <v>-16.220582179999838</v>
          </cell>
          <cell r="EJ1272">
            <v>-7.7582264599986956</v>
          </cell>
          <cell r="EK1272">
            <v>20.42314234999867</v>
          </cell>
          <cell r="EL1272">
            <v>58.859260860008362</v>
          </cell>
          <cell r="EM1272">
            <v>4.9761060500022722</v>
          </cell>
          <cell r="EN1272">
            <v>9.1736898600138375</v>
          </cell>
          <cell r="EO1272">
            <v>0.9699827100002949</v>
          </cell>
          <cell r="EP1272">
            <v>-13.488608059997205</v>
          </cell>
          <cell r="EQ1272">
            <v>31.251302410004428</v>
          </cell>
          <cell r="ER1272">
            <v>227.9248007699498</v>
          </cell>
          <cell r="ES1272">
            <v>88.244734499996412</v>
          </cell>
          <cell r="ET1272">
            <v>13.421195280003303</v>
          </cell>
          <cell r="EU1272">
            <v>3.7982693699959782</v>
          </cell>
          <cell r="EV1272">
            <v>-46.613435529998242</v>
          </cell>
          <cell r="EW1272">
            <v>-23.0700187500006</v>
          </cell>
          <cell r="EX1272">
            <v>23.850906530002248</v>
          </cell>
          <cell r="EY1272">
            <v>134.68307463000383</v>
          </cell>
          <cell r="EZ1272">
            <v>12.211498200020287</v>
          </cell>
          <cell r="FA1272">
            <v>1.7800213499940583</v>
          </cell>
          <cell r="FB1272">
            <v>3.6761310399997456</v>
          </cell>
          <cell r="FC1272">
            <v>11.189388260027044</v>
          </cell>
          <cell r="FD1272">
            <v>4.7530358899966814</v>
          </cell>
          <cell r="FE1272">
            <v>-179.07268143998226</v>
          </cell>
          <cell r="FF1272">
            <v>-32.052830789998552</v>
          </cell>
          <cell r="FG1272">
            <v>-175.97313744000712</v>
          </cell>
          <cell r="FH1272">
            <v>98.952840919995651</v>
          </cell>
          <cell r="FI1272">
            <v>1.1148415800000748</v>
          </cell>
          <cell r="FJ1272">
            <v>0.9840616500005126</v>
          </cell>
          <cell r="FK1272">
            <v>-30.609935599999517</v>
          </cell>
          <cell r="FL1272">
            <v>5.3477993299893569</v>
          </cell>
          <cell r="FM1272">
            <v>5.718191799998749</v>
          </cell>
          <cell r="FN1272">
            <v>-55.284848220020649</v>
          </cell>
          <cell r="FO1272">
            <v>-8.1627307499984454</v>
          </cell>
          <cell r="FP1272">
            <v>10.087163409989444</v>
          </cell>
          <cell r="FQ1272">
            <v>0.80590266999934101</v>
          </cell>
          <cell r="FR1272">
            <v>77.683941449970007</v>
          </cell>
          <cell r="FS1272">
            <v>8.4356269499985501</v>
          </cell>
          <cell r="FT1272">
            <v>1.8812734999955865</v>
          </cell>
          <cell r="FU1272">
            <v>-13.916845529995044</v>
          </cell>
          <cell r="FV1272">
            <v>2.1111253199997009</v>
          </cell>
          <cell r="FW1272">
            <v>1.3748458600007325</v>
          </cell>
          <cell r="FX1272">
            <v>79.150782089998756</v>
          </cell>
          <cell r="FY1272">
            <v>17.88744184000825</v>
          </cell>
          <cell r="FZ1272">
            <v>-42.567326970005524</v>
          </cell>
          <cell r="GA1272">
            <v>5.3987411499911104</v>
          </cell>
          <cell r="GB1272">
            <v>1.3185156199997436</v>
          </cell>
          <cell r="GC1272">
            <v>-8.8555263999878662</v>
          </cell>
          <cell r="GD1272">
            <v>25.465288020001026</v>
          </cell>
          <cell r="GE1272">
            <v>184.1379815399996</v>
          </cell>
          <cell r="GF1272">
            <v>7.3970531199993275</v>
          </cell>
          <cell r="GG1272">
            <v>34.692066219999106</v>
          </cell>
          <cell r="GH1272">
            <v>40.744861259991012</v>
          </cell>
          <cell r="GI1272">
            <v>0.34106314000018756</v>
          </cell>
          <cell r="GJ1272">
            <v>1.0158949399992707</v>
          </cell>
          <cell r="GK1272">
            <v>12.16235689000132</v>
          </cell>
          <cell r="GL1272">
            <v>48.523835330008296</v>
          </cell>
          <cell r="GM1272">
            <v>5.5297589599940693</v>
          </cell>
          <cell r="GN1272">
            <v>10.424801100001787</v>
          </cell>
          <cell r="GO1272">
            <v>26.859894360000908</v>
          </cell>
          <cell r="GP1272">
            <v>26.015548260002106</v>
          </cell>
          <cell r="GQ1272">
            <v>-29.569152039992332</v>
          </cell>
          <cell r="GR1272">
            <v>-295.12898844998563</v>
          </cell>
          <cell r="GS1272">
            <v>31.467757350001193</v>
          </cell>
          <cell r="GT1272">
            <v>-30.05563468998298</v>
          </cell>
          <cell r="GU1272">
            <v>-497.46979306999856</v>
          </cell>
          <cell r="GV1272">
            <v>0.45266000000083295</v>
          </cell>
          <cell r="GW1272">
            <v>0.45477046000269183</v>
          </cell>
          <cell r="GX1272">
            <v>2.8538505599972268</v>
          </cell>
          <cell r="GY1272">
            <v>7.1422206000097503</v>
          </cell>
          <cell r="GZ1272">
            <v>9.2118051300058141</v>
          </cell>
          <cell r="HA1272">
            <v>6.0877443600038532</v>
          </cell>
          <cell r="HB1272">
            <v>12.586327719998735</v>
          </cell>
          <cell r="HC1272">
            <v>139.02374405000592</v>
          </cell>
          <cell r="HD1272">
            <v>23.115559079997183</v>
          </cell>
          <cell r="HE1272">
            <v>218.53722800995456</v>
          </cell>
          <cell r="HF1272">
            <v>14.071560010008398</v>
          </cell>
          <cell r="HG1272">
            <v>11.489303920003294</v>
          </cell>
          <cell r="HH1272">
            <v>70.25430297999992</v>
          </cell>
          <cell r="HI1272">
            <v>13.191163459999188</v>
          </cell>
          <cell r="HJ1272">
            <v>4.1503432699973928</v>
          </cell>
          <cell r="HK1272">
            <v>47.885906690004049</v>
          </cell>
          <cell r="HL1272">
            <v>5.3012460199970519</v>
          </cell>
          <cell r="HM1272">
            <v>10.357688200005214</v>
          </cell>
          <cell r="HN1272">
            <v>6.8691046300082235</v>
          </cell>
          <cell r="HO1272">
            <v>6.8796379799987335</v>
          </cell>
          <cell r="HP1272">
            <v>12.385830320010427</v>
          </cell>
          <cell r="HQ1272">
            <v>15.701140529992699</v>
          </cell>
          <cell r="HR1272">
            <v>-344.20940926996991</v>
          </cell>
          <cell r="HS1272">
            <v>13.060053629989852</v>
          </cell>
          <cell r="HT1272">
            <v>-281.99033830000553</v>
          </cell>
          <cell r="HU1272">
            <v>-1.0309378100009781</v>
          </cell>
          <cell r="HV1272">
            <v>0</v>
          </cell>
          <cell r="HW1272">
            <v>1.3965487499990559</v>
          </cell>
          <cell r="HX1272">
            <v>-143.32693778999965</v>
          </cell>
          <cell r="HY1272">
            <v>4.2212333400020725</v>
          </cell>
          <cell r="HZ1272">
            <v>12.002876290018321</v>
          </cell>
          <cell r="IA1272">
            <v>3.569220100005623</v>
          </cell>
          <cell r="IB1272">
            <v>0.93680891000076372</v>
          </cell>
          <cell r="IC1272">
            <v>30.744021400008933</v>
          </cell>
          <cell r="ID1272">
            <v>16.208042210011627</v>
          </cell>
          <cell r="IE1272">
            <v>84.330010080011562</v>
          </cell>
          <cell r="IF1272">
            <v>15.944840230033151</v>
          </cell>
          <cell r="IG1272">
            <v>20.272927069992875</v>
          </cell>
          <cell r="IH1272">
            <v>-11.448484490007104</v>
          </cell>
          <cell r="II1272">
            <v>26.440264689999822</v>
          </cell>
          <cell r="IJ1272">
            <v>-1.4292622200009646</v>
          </cell>
          <cell r="IK1272">
            <v>2.8833712299929175</v>
          </cell>
          <cell r="IL1272">
            <v>-17.270779309990758</v>
          </cell>
          <cell r="IM1272">
            <v>14.124826869985554</v>
          </cell>
          <cell r="IN1272">
            <v>2.2244860699938727</v>
          </cell>
          <cell r="IO1272">
            <v>0.82659343000159424</v>
          </cell>
          <cell r="IP1272">
            <v>20.805975800001761</v>
          </cell>
          <cell r="IQ1272">
            <v>10.955250710001565</v>
          </cell>
          <cell r="IR1272">
            <v>-447.95635120000225</v>
          </cell>
          <cell r="IS1272">
            <v>-274.09393184001965</v>
          </cell>
          <cell r="IT1272">
            <v>8.2000256100072875</v>
          </cell>
          <cell r="IU1272">
            <v>-4.25296626999625</v>
          </cell>
          <cell r="IV1272">
            <v>16.201267610000741</v>
          </cell>
          <cell r="IW1272">
            <v>0</v>
          </cell>
          <cell r="IX1272">
            <v>31.280886540000211</v>
          </cell>
          <cell r="IY1272">
            <v>8.0091500499984249</v>
          </cell>
          <cell r="IZ1272">
            <v>-55.280790740020166</v>
          </cell>
          <cell r="JA1272">
            <v>-120.20343704999686</v>
          </cell>
          <cell r="JB1272">
            <v>57.033168229999774</v>
          </cell>
          <cell r="JC1272">
            <v>5.8703166999621317</v>
          </cell>
          <cell r="JD1272">
            <v>-120.72004003997426</v>
          </cell>
          <cell r="JE1272">
            <v>0</v>
          </cell>
          <cell r="JF1272">
            <v>0</v>
          </cell>
          <cell r="JG1272">
            <v>0</v>
          </cell>
          <cell r="JH1272">
            <v>0</v>
          </cell>
          <cell r="JI1272">
            <v>0</v>
          </cell>
          <cell r="JJ1272">
            <v>0</v>
          </cell>
          <cell r="JK1272">
            <v>0</v>
          </cell>
          <cell r="JL1272">
            <v>0</v>
          </cell>
          <cell r="JM1272">
            <v>0</v>
          </cell>
          <cell r="JN1272">
            <v>0</v>
          </cell>
          <cell r="JO1272">
            <v>0</v>
          </cell>
          <cell r="JP1272">
            <v>0</v>
          </cell>
          <cell r="JQ1272">
            <v>0</v>
          </cell>
        </row>
        <row r="1273">
          <cell r="D1273" t="str">
            <v>GCV.EX.BDG._._24.JimBridger 2 OR</v>
          </cell>
          <cell r="F1273">
            <v>-23.373162579999189</v>
          </cell>
          <cell r="G1273">
            <v>88.855171630006225</v>
          </cell>
          <cell r="H1273">
            <v>-132.16378760998487</v>
          </cell>
          <cell r="I1273">
            <v>-46.244182849997742</v>
          </cell>
          <cell r="J1273">
            <v>-24.879956500000844</v>
          </cell>
          <cell r="K1273">
            <v>-180.36114041000292</v>
          </cell>
          <cell r="L1273">
            <v>-34.712347869997757</v>
          </cell>
          <cell r="M1273">
            <v>-152.72465865000049</v>
          </cell>
          <cell r="N1273">
            <v>-50.033094639999035</v>
          </cell>
          <cell r="O1273">
            <v>-288.47838571000011</v>
          </cell>
          <cell r="P1273">
            <v>-31.489882589999752</v>
          </cell>
          <cell r="Q1273">
            <v>0</v>
          </cell>
          <cell r="R1273">
            <v>-837.32513689999178</v>
          </cell>
          <cell r="S1273">
            <v>-1.9480652400000054</v>
          </cell>
          <cell r="T1273">
            <v>-3.3812272299999222</v>
          </cell>
          <cell r="U1273">
            <v>-118.16295758999968</v>
          </cell>
          <cell r="V1273">
            <v>-375.4066699899995</v>
          </cell>
          <cell r="W1273">
            <v>7.5182272099991678</v>
          </cell>
          <cell r="X1273">
            <v>-54.120886919998156</v>
          </cell>
          <cell r="Y1273">
            <v>-2.1955399997750646E-3</v>
          </cell>
          <cell r="Z1273">
            <v>-263.05628362999778</v>
          </cell>
          <cell r="AA1273">
            <v>-42.592726549999952</v>
          </cell>
          <cell r="AB1273">
            <v>26.803156080000008</v>
          </cell>
          <cell r="AC1273">
            <v>-12.975507500000049</v>
          </cell>
          <cell r="AD1273">
            <v>0</v>
          </cell>
          <cell r="AE1273">
            <v>-949.30664770999283</v>
          </cell>
          <cell r="AF1273">
            <v>-53.805055149999987</v>
          </cell>
          <cell r="AG1273">
            <v>-20.937616719999824</v>
          </cell>
          <cell r="AH1273">
            <v>-5.4425688800001808</v>
          </cell>
          <cell r="AI1273">
            <v>0</v>
          </cell>
          <cell r="AJ1273">
            <v>-163.30329110000093</v>
          </cell>
          <cell r="AK1273">
            <v>-11.747056770000654</v>
          </cell>
          <cell r="AL1273">
            <v>0</v>
          </cell>
          <cell r="AM1273">
            <v>-240.68653026000175</v>
          </cell>
          <cell r="AN1273">
            <v>-82.23254173999976</v>
          </cell>
          <cell r="AO1273">
            <v>-171.86510881000049</v>
          </cell>
          <cell r="AP1273">
            <v>-179.28687827999966</v>
          </cell>
          <cell r="AQ1273">
            <v>-20</v>
          </cell>
          <cell r="AR1273">
            <v>-1060.2549794000079</v>
          </cell>
          <cell r="AS1273">
            <v>-176.10167392999983</v>
          </cell>
          <cell r="AT1273">
            <v>-0.3442253700004585</v>
          </cell>
          <cell r="AU1273">
            <v>-85.882763199999317</v>
          </cell>
          <cell r="AV1273">
            <v>-7.6287035199975435</v>
          </cell>
          <cell r="AW1273">
            <v>-10.603752640000039</v>
          </cell>
          <cell r="AX1273">
            <v>0</v>
          </cell>
          <cell r="AY1273">
            <v>0</v>
          </cell>
          <cell r="AZ1273">
            <v>-134.23815264000041</v>
          </cell>
          <cell r="BA1273">
            <v>-389.14813302999755</v>
          </cell>
          <cell r="BB1273">
            <v>-13.751690059999873</v>
          </cell>
          <cell r="BC1273">
            <v>-232.55588500999966</v>
          </cell>
          <cell r="BD1273">
            <v>-10.000000000000909</v>
          </cell>
          <cell r="BE1273">
            <v>-350.39518141999724</v>
          </cell>
          <cell r="BF1273">
            <v>-154.46509000000015</v>
          </cell>
          <cell r="BG1273">
            <v>-67.520049499999459</v>
          </cell>
          <cell r="BH1273">
            <v>91.767351419999954</v>
          </cell>
          <cell r="BI1273">
            <v>-1.2557945799994741</v>
          </cell>
          <cell r="BJ1273">
            <v>0</v>
          </cell>
          <cell r="BK1273">
            <v>0</v>
          </cell>
          <cell r="BL1273">
            <v>-89.031811619999644</v>
          </cell>
          <cell r="BM1273">
            <v>-45.726015629998074</v>
          </cell>
          <cell r="BN1273">
            <v>2.2596080499997697</v>
          </cell>
          <cell r="BO1273">
            <v>-26.898340030000014</v>
          </cell>
          <cell r="BP1273">
            <v>-59.525039529999958</v>
          </cell>
          <cell r="BQ1273">
            <v>0</v>
          </cell>
          <cell r="BR1273">
            <v>-406.77302183999564</v>
          </cell>
          <cell r="BS1273">
            <v>0</v>
          </cell>
          <cell r="BT1273">
            <v>74.333700940000426</v>
          </cell>
          <cell r="BU1273">
            <v>-20</v>
          </cell>
          <cell r="BV1273">
            <v>0</v>
          </cell>
          <cell r="BW1273">
            <v>0</v>
          </cell>
          <cell r="BX1273">
            <v>-97.906382649999841</v>
          </cell>
          <cell r="BY1273">
            <v>35.529032399997959</v>
          </cell>
          <cell r="BZ1273">
            <v>-203.25569336999797</v>
          </cell>
          <cell r="CA1273">
            <v>-182.60302172999945</v>
          </cell>
          <cell r="CB1273">
            <v>0</v>
          </cell>
          <cell r="CC1273">
            <v>-15.207911039999999</v>
          </cell>
          <cell r="CD1273">
            <v>2.3372536100000616</v>
          </cell>
          <cell r="CE1273">
            <v>-904.32895719000953</v>
          </cell>
          <cell r="CF1273">
            <v>-13.573943099999951</v>
          </cell>
          <cell r="CG1273">
            <v>-12.387249870000232</v>
          </cell>
          <cell r="CH1273">
            <v>-321.28283955999996</v>
          </cell>
          <cell r="CI1273">
            <v>0</v>
          </cell>
          <cell r="CJ1273">
            <v>0</v>
          </cell>
          <cell r="CK1273">
            <v>-15.207911039999999</v>
          </cell>
          <cell r="CL1273">
            <v>-28.604949439999473</v>
          </cell>
          <cell r="CM1273">
            <v>-142.67389679999906</v>
          </cell>
          <cell r="CN1273">
            <v>-207.1501430599983</v>
          </cell>
          <cell r="CO1273">
            <v>-13.057572329999971</v>
          </cell>
          <cell r="CP1273">
            <v>-150.39545199000167</v>
          </cell>
          <cell r="CQ1273">
            <v>5.0000000001091394E-3</v>
          </cell>
          <cell r="CR1273">
            <v>-258.81972761000361</v>
          </cell>
          <cell r="CS1273">
            <v>-10</v>
          </cell>
          <cell r="CT1273">
            <v>-2.7318113000001176</v>
          </cell>
          <cell r="CU1273">
            <v>0</v>
          </cell>
          <cell r="CV1273">
            <v>-28.68830509999998</v>
          </cell>
          <cell r="CW1273">
            <v>0</v>
          </cell>
          <cell r="CX1273">
            <v>-20.338332739999942</v>
          </cell>
          <cell r="CY1273">
            <v>60.630101699998704</v>
          </cell>
          <cell r="CZ1273">
            <v>-166.84001700999943</v>
          </cell>
          <cell r="DA1273">
            <v>-52.48526438999761</v>
          </cell>
          <cell r="DB1273">
            <v>-10</v>
          </cell>
          <cell r="DC1273">
            <v>-56.87263510000048</v>
          </cell>
          <cell r="DD1273">
            <v>28.506536330000017</v>
          </cell>
          <cell r="DE1273">
            <v>-582.44408145001216</v>
          </cell>
          <cell r="DF1273">
            <v>-115.59092752000015</v>
          </cell>
          <cell r="DG1273">
            <v>-140.22492387999955</v>
          </cell>
          <cell r="DH1273">
            <v>-20</v>
          </cell>
          <cell r="DI1273">
            <v>-15.742607529999987</v>
          </cell>
          <cell r="DJ1273">
            <v>0</v>
          </cell>
          <cell r="DK1273">
            <v>-13.818587879999995</v>
          </cell>
          <cell r="DL1273">
            <v>-28.877729130000262</v>
          </cell>
          <cell r="DM1273">
            <v>-77.540045949997875</v>
          </cell>
          <cell r="DN1273">
            <v>-61.017735269999321</v>
          </cell>
          <cell r="DO1273">
            <v>-43.414167720000478</v>
          </cell>
          <cell r="DP1273">
            <v>-58.426914720000241</v>
          </cell>
          <cell r="DQ1273">
            <v>-7.7904418499992971</v>
          </cell>
          <cell r="DR1273">
            <v>0</v>
          </cell>
          <cell r="DS1273">
            <v>0</v>
          </cell>
          <cell r="DT1273">
            <v>0</v>
          </cell>
          <cell r="DU1273">
            <v>0</v>
          </cell>
          <cell r="DV1273">
            <v>0</v>
          </cell>
          <cell r="DW1273">
            <v>0</v>
          </cell>
          <cell r="DX1273">
            <v>0</v>
          </cell>
          <cell r="DY1273">
            <v>0</v>
          </cell>
          <cell r="DZ1273">
            <v>0</v>
          </cell>
          <cell r="EA1273">
            <v>0</v>
          </cell>
          <cell r="EB1273">
            <v>0</v>
          </cell>
          <cell r="EC1273">
            <v>0</v>
          </cell>
          <cell r="ED1273">
            <v>0</v>
          </cell>
          <cell r="EE1273">
            <v>0</v>
          </cell>
          <cell r="EF1273">
            <v>0</v>
          </cell>
          <cell r="EG1273">
            <v>0</v>
          </cell>
          <cell r="EH1273">
            <v>0</v>
          </cell>
          <cell r="EI1273">
            <v>0</v>
          </cell>
          <cell r="EJ1273">
            <v>0</v>
          </cell>
          <cell r="EK1273">
            <v>0</v>
          </cell>
          <cell r="EL1273">
            <v>0</v>
          </cell>
          <cell r="EM1273">
            <v>0</v>
          </cell>
          <cell r="EN1273">
            <v>0</v>
          </cell>
          <cell r="EO1273">
            <v>0</v>
          </cell>
          <cell r="EP1273">
            <v>0</v>
          </cell>
          <cell r="EQ1273">
            <v>0</v>
          </cell>
          <cell r="ER1273">
            <v>0</v>
          </cell>
          <cell r="ES1273">
            <v>0</v>
          </cell>
          <cell r="ET1273">
            <v>0</v>
          </cell>
          <cell r="EU1273">
            <v>0</v>
          </cell>
          <cell r="EV1273">
            <v>0</v>
          </cell>
          <cell r="EW1273">
            <v>0</v>
          </cell>
          <cell r="EX1273">
            <v>0</v>
          </cell>
          <cell r="EY1273">
            <v>0</v>
          </cell>
          <cell r="EZ1273">
            <v>0</v>
          </cell>
          <cell r="FA1273">
            <v>0</v>
          </cell>
          <cell r="FB1273">
            <v>0</v>
          </cell>
          <cell r="FC1273">
            <v>0</v>
          </cell>
          <cell r="FD1273">
            <v>0</v>
          </cell>
          <cell r="FE1273">
            <v>0</v>
          </cell>
          <cell r="FF1273">
            <v>0</v>
          </cell>
          <cell r="FG1273">
            <v>0</v>
          </cell>
          <cell r="FH1273">
            <v>0</v>
          </cell>
          <cell r="FI1273">
            <v>0</v>
          </cell>
          <cell r="FJ1273">
            <v>0</v>
          </cell>
          <cell r="FK1273">
            <v>0</v>
          </cell>
          <cell r="FL1273">
            <v>0</v>
          </cell>
          <cell r="FM1273">
            <v>0</v>
          </cell>
          <cell r="FN1273">
            <v>0</v>
          </cell>
          <cell r="FO1273">
            <v>0</v>
          </cell>
          <cell r="FP1273">
            <v>0</v>
          </cell>
          <cell r="FQ1273">
            <v>0</v>
          </cell>
          <cell r="FR1273">
            <v>0</v>
          </cell>
          <cell r="FS1273">
            <v>0</v>
          </cell>
          <cell r="FT1273">
            <v>0</v>
          </cell>
          <cell r="FU1273">
            <v>0</v>
          </cell>
          <cell r="FV1273">
            <v>0</v>
          </cell>
          <cell r="FW1273">
            <v>0</v>
          </cell>
          <cell r="FX1273">
            <v>0</v>
          </cell>
          <cell r="FY1273">
            <v>0</v>
          </cell>
          <cell r="FZ1273">
            <v>0</v>
          </cell>
          <cell r="GA1273">
            <v>0</v>
          </cell>
          <cell r="GB1273">
            <v>0</v>
          </cell>
          <cell r="GC1273">
            <v>0</v>
          </cell>
          <cell r="GD1273">
            <v>0</v>
          </cell>
          <cell r="GE1273">
            <v>0</v>
          </cell>
          <cell r="GF1273">
            <v>0</v>
          </cell>
          <cell r="GG1273">
            <v>0</v>
          </cell>
          <cell r="GH1273">
            <v>0</v>
          </cell>
          <cell r="GI1273">
            <v>0</v>
          </cell>
          <cell r="GJ1273">
            <v>0</v>
          </cell>
          <cell r="GK1273">
            <v>0</v>
          </cell>
          <cell r="GL1273">
            <v>0</v>
          </cell>
          <cell r="GM1273">
            <v>0</v>
          </cell>
          <cell r="GN1273">
            <v>0</v>
          </cell>
          <cell r="GO1273">
            <v>0</v>
          </cell>
          <cell r="GP1273">
            <v>0</v>
          </cell>
          <cell r="GQ1273">
            <v>0</v>
          </cell>
          <cell r="GR1273">
            <v>0</v>
          </cell>
          <cell r="GS1273">
            <v>0</v>
          </cell>
          <cell r="GT1273">
            <v>0</v>
          </cell>
          <cell r="GU1273">
            <v>0</v>
          </cell>
          <cell r="GV1273">
            <v>0</v>
          </cell>
          <cell r="GW1273">
            <v>0</v>
          </cell>
          <cell r="GX1273">
            <v>0</v>
          </cell>
          <cell r="GY1273">
            <v>0</v>
          </cell>
          <cell r="GZ1273">
            <v>0</v>
          </cell>
          <cell r="HA1273">
            <v>0</v>
          </cell>
          <cell r="HB1273">
            <v>0</v>
          </cell>
          <cell r="HC1273">
            <v>0</v>
          </cell>
          <cell r="HD1273">
            <v>0</v>
          </cell>
          <cell r="HE1273">
            <v>0</v>
          </cell>
          <cell r="HF1273">
            <v>0</v>
          </cell>
          <cell r="HG1273">
            <v>0</v>
          </cell>
          <cell r="HH1273">
            <v>0</v>
          </cell>
          <cell r="HI1273">
            <v>0</v>
          </cell>
          <cell r="HJ1273">
            <v>0</v>
          </cell>
          <cell r="HK1273">
            <v>0</v>
          </cell>
          <cell r="HL1273">
            <v>0</v>
          </cell>
          <cell r="HM1273">
            <v>0</v>
          </cell>
          <cell r="HN1273">
            <v>0</v>
          </cell>
          <cell r="HO1273">
            <v>0</v>
          </cell>
          <cell r="HP1273">
            <v>0</v>
          </cell>
          <cell r="HQ1273">
            <v>0</v>
          </cell>
          <cell r="HR1273">
            <v>0</v>
          </cell>
          <cell r="HS1273">
            <v>0</v>
          </cell>
          <cell r="HT1273">
            <v>0</v>
          </cell>
          <cell r="HU1273">
            <v>0</v>
          </cell>
          <cell r="HV1273">
            <v>0</v>
          </cell>
          <cell r="HW1273">
            <v>0</v>
          </cell>
          <cell r="HX1273">
            <v>0</v>
          </cell>
          <cell r="HY1273">
            <v>0</v>
          </cell>
          <cell r="HZ1273">
            <v>0</v>
          </cell>
          <cell r="IA1273">
            <v>0</v>
          </cell>
          <cell r="IB1273">
            <v>0</v>
          </cell>
          <cell r="IC1273">
            <v>0</v>
          </cell>
          <cell r="ID1273">
            <v>0</v>
          </cell>
          <cell r="IE1273">
            <v>0</v>
          </cell>
          <cell r="IF1273">
            <v>0</v>
          </cell>
          <cell r="IG1273">
            <v>0</v>
          </cell>
          <cell r="IH1273">
            <v>0</v>
          </cell>
          <cell r="II1273">
            <v>0</v>
          </cell>
          <cell r="IJ1273">
            <v>0</v>
          </cell>
          <cell r="IK1273">
            <v>0</v>
          </cell>
          <cell r="IL1273">
            <v>0</v>
          </cell>
          <cell r="IM1273">
            <v>0</v>
          </cell>
          <cell r="IN1273">
            <v>0</v>
          </cell>
          <cell r="IO1273">
            <v>0</v>
          </cell>
          <cell r="IP1273">
            <v>0</v>
          </cell>
          <cell r="IQ1273">
            <v>0</v>
          </cell>
          <cell r="IR1273">
            <v>0</v>
          </cell>
          <cell r="IS1273">
            <v>0</v>
          </cell>
          <cell r="IT1273">
            <v>0</v>
          </cell>
          <cell r="IU1273">
            <v>0</v>
          </cell>
          <cell r="IV1273">
            <v>0</v>
          </cell>
          <cell r="IW1273">
            <v>0</v>
          </cell>
          <cell r="IX1273">
            <v>0</v>
          </cell>
          <cell r="IY1273">
            <v>0</v>
          </cell>
          <cell r="IZ1273">
            <v>0</v>
          </cell>
          <cell r="JA1273">
            <v>0</v>
          </cell>
          <cell r="JB1273">
            <v>0</v>
          </cell>
          <cell r="JC1273">
            <v>0</v>
          </cell>
          <cell r="JD1273">
            <v>0</v>
          </cell>
          <cell r="JE1273">
            <v>0</v>
          </cell>
          <cell r="JF1273">
            <v>0</v>
          </cell>
          <cell r="JG1273">
            <v>0</v>
          </cell>
          <cell r="JH1273">
            <v>0</v>
          </cell>
          <cell r="JI1273">
            <v>0</v>
          </cell>
          <cell r="JJ1273">
            <v>0</v>
          </cell>
          <cell r="JK1273">
            <v>0</v>
          </cell>
          <cell r="JL1273">
            <v>0</v>
          </cell>
          <cell r="JM1273">
            <v>0</v>
          </cell>
          <cell r="JN1273">
            <v>0</v>
          </cell>
          <cell r="JO1273">
            <v>0</v>
          </cell>
          <cell r="JP1273">
            <v>0</v>
          </cell>
          <cell r="JQ1273">
            <v>0</v>
          </cell>
        </row>
        <row r="1274">
          <cell r="D1274" t="str">
            <v>GCV.EX.NTN._.___.Naughton 3</v>
          </cell>
          <cell r="F1274">
            <v>40.403916290000211</v>
          </cell>
          <cell r="G1274">
            <v>-154.04097576000277</v>
          </cell>
          <cell r="H1274">
            <v>-675.49123354000039</v>
          </cell>
          <cell r="I1274">
            <v>-45.750151109998114</v>
          </cell>
          <cell r="J1274">
            <v>-70.763966509999591</v>
          </cell>
          <cell r="K1274">
            <v>-145.95544458999211</v>
          </cell>
          <cell r="L1274">
            <v>-621.39411690999987</v>
          </cell>
          <cell r="M1274">
            <v>-246.60677266999846</v>
          </cell>
          <cell r="N1274">
            <v>-393.96117056001094</v>
          </cell>
          <cell r="O1274">
            <v>-921.92189918999065</v>
          </cell>
          <cell r="P1274">
            <v>-223.30353755999931</v>
          </cell>
          <cell r="Q1274">
            <v>-101.14983325000048</v>
          </cell>
          <cell r="R1274">
            <v>-1473.9233301600325</v>
          </cell>
          <cell r="S1274">
            <v>-78.422835569999734</v>
          </cell>
          <cell r="T1274">
            <v>-7.4508518499987986</v>
          </cell>
          <cell r="U1274">
            <v>53.716165270001511</v>
          </cell>
          <cell r="V1274">
            <v>-196.09971747000236</v>
          </cell>
          <cell r="W1274">
            <v>-71.818385990016395</v>
          </cell>
          <cell r="X1274">
            <v>-580.44901020999168</v>
          </cell>
          <cell r="Y1274">
            <v>-65.593402019996574</v>
          </cell>
          <cell r="Z1274">
            <v>-214.27831701999094</v>
          </cell>
          <cell r="AA1274">
            <v>-390.03221627999665</v>
          </cell>
          <cell r="AB1274">
            <v>65.613968400000886</v>
          </cell>
          <cell r="AC1274">
            <v>-167.8539470400101</v>
          </cell>
          <cell r="AD1274">
            <v>178.74521961999744</v>
          </cell>
          <cell r="AE1274">
            <v>-2303.3201873599319</v>
          </cell>
          <cell r="AF1274">
            <v>-55.150807739999436</v>
          </cell>
          <cell r="AG1274">
            <v>-205.15144586000133</v>
          </cell>
          <cell r="AH1274">
            <v>-138.1804320500014</v>
          </cell>
          <cell r="AI1274">
            <v>-238.35165221999341</v>
          </cell>
          <cell r="AJ1274">
            <v>-332.39523912998266</v>
          </cell>
          <cell r="AK1274">
            <v>-83.041480950003461</v>
          </cell>
          <cell r="AL1274">
            <v>-103.88201115999982</v>
          </cell>
          <cell r="AM1274">
            <v>-383.98365941999509</v>
          </cell>
          <cell r="AN1274">
            <v>-397.97923618000641</v>
          </cell>
          <cell r="AO1274">
            <v>-7.4167537699977402</v>
          </cell>
          <cell r="AP1274">
            <v>-224.44551256000341</v>
          </cell>
          <cell r="AQ1274">
            <v>-133.34195632000046</v>
          </cell>
          <cell r="AR1274">
            <v>-1816.4378978499735</v>
          </cell>
          <cell r="AS1274">
            <v>-53.724540189998152</v>
          </cell>
          <cell r="AT1274">
            <v>-324.05209206999643</v>
          </cell>
          <cell r="AU1274">
            <v>-129.23329375998583</v>
          </cell>
          <cell r="AV1274">
            <v>0</v>
          </cell>
          <cell r="AW1274">
            <v>88.595925329998863</v>
          </cell>
          <cell r="AX1274">
            <v>-166.60709367999971</v>
          </cell>
          <cell r="AY1274">
            <v>-31.748775499996555</v>
          </cell>
          <cell r="AZ1274">
            <v>-655.19471517000056</v>
          </cell>
          <cell r="BA1274">
            <v>-248.61599275000845</v>
          </cell>
          <cell r="BB1274">
            <v>-153.83048063999922</v>
          </cell>
          <cell r="BC1274">
            <v>-21.394126269995468</v>
          </cell>
          <cell r="BD1274">
            <v>-120.6327131500002</v>
          </cell>
          <cell r="BE1274">
            <v>-1606.9889138499275</v>
          </cell>
          <cell r="BF1274">
            <v>-165.0602230800032</v>
          </cell>
          <cell r="BG1274">
            <v>-352.79998826998781</v>
          </cell>
          <cell r="BH1274">
            <v>-296.08108689999062</v>
          </cell>
          <cell r="BI1274">
            <v>-38.697763100011798</v>
          </cell>
          <cell r="BJ1274">
            <v>-76.931068049994792</v>
          </cell>
          <cell r="BK1274">
            <v>-38.143124100002751</v>
          </cell>
          <cell r="BL1274">
            <v>-306.70859623998695</v>
          </cell>
          <cell r="BM1274">
            <v>-136.38741511997068</v>
          </cell>
          <cell r="BN1274">
            <v>23.290545009978814</v>
          </cell>
          <cell r="BO1274">
            <v>-118.24398167000254</v>
          </cell>
          <cell r="BP1274">
            <v>-39.477288469999621</v>
          </cell>
          <cell r="BQ1274">
            <v>-61.748923859995557</v>
          </cell>
          <cell r="BR1274">
            <v>-2075.4168559800019</v>
          </cell>
          <cell r="BS1274">
            <v>-170.43800709999414</v>
          </cell>
          <cell r="BT1274">
            <v>-631.53069814999981</v>
          </cell>
          <cell r="BU1274">
            <v>60.274734040009207</v>
          </cell>
          <cell r="BV1274">
            <v>-67.165988679997099</v>
          </cell>
          <cell r="BW1274">
            <v>-99.972008939999796</v>
          </cell>
          <cell r="BX1274">
            <v>-171.08618222000223</v>
          </cell>
          <cell r="BY1274">
            <v>115.85808805000852</v>
          </cell>
          <cell r="BZ1274">
            <v>-246.90769925000495</v>
          </cell>
          <cell r="CA1274">
            <v>-82.394475899985991</v>
          </cell>
          <cell r="CB1274">
            <v>-349.65695563999907</v>
          </cell>
          <cell r="CC1274">
            <v>-388.32684241000243</v>
          </cell>
          <cell r="CD1274">
            <v>-44.070819779997692</v>
          </cell>
          <cell r="CE1274">
            <v>-1780.3782737900037</v>
          </cell>
          <cell r="CF1274">
            <v>-180.44596098999864</v>
          </cell>
          <cell r="CG1274">
            <v>54.159671260000323</v>
          </cell>
          <cell r="CH1274">
            <v>-121.26082967999901</v>
          </cell>
          <cell r="CI1274">
            <v>-22.755623469998682</v>
          </cell>
          <cell r="CJ1274">
            <v>-30</v>
          </cell>
          <cell r="CK1274">
            <v>-434.4031962400004</v>
          </cell>
          <cell r="CL1274">
            <v>11.707299199995759</v>
          </cell>
          <cell r="CM1274">
            <v>-379.97885386998678</v>
          </cell>
          <cell r="CN1274">
            <v>-91.96947186000034</v>
          </cell>
          <cell r="CO1274">
            <v>-149.98423157999969</v>
          </cell>
          <cell r="CP1274">
            <v>-473.71959560999676</v>
          </cell>
          <cell r="CQ1274">
            <v>38.272519050002302</v>
          </cell>
          <cell r="CR1274">
            <v>-1287.7989703600178</v>
          </cell>
          <cell r="CS1274">
            <v>-77.909929250001369</v>
          </cell>
          <cell r="CT1274">
            <v>-43.660462529995129</v>
          </cell>
          <cell r="CU1274">
            <v>109.75854764999895</v>
          </cell>
          <cell r="CV1274">
            <v>-134.52257378000104</v>
          </cell>
          <cell r="CW1274">
            <v>0</v>
          </cell>
          <cell r="CX1274">
            <v>-65.9776631299992</v>
          </cell>
          <cell r="CY1274">
            <v>-110.69502566000301</v>
          </cell>
          <cell r="CZ1274">
            <v>-279.04553930000111</v>
          </cell>
          <cell r="DA1274">
            <v>-192.11029328000222</v>
          </cell>
          <cell r="DB1274">
            <v>-133.26139202000013</v>
          </cell>
          <cell r="DC1274">
            <v>-336.08746787999553</v>
          </cell>
          <cell r="DD1274">
            <v>-24.287171179999859</v>
          </cell>
          <cell r="DE1274">
            <v>-1293.8357035400113</v>
          </cell>
          <cell r="DF1274">
            <v>-12.598832820000098</v>
          </cell>
          <cell r="DG1274">
            <v>-121.62067505000232</v>
          </cell>
          <cell r="DH1274">
            <v>-1.2684914300007222</v>
          </cell>
          <cell r="DI1274">
            <v>-151.33927228999892</v>
          </cell>
          <cell r="DJ1274">
            <v>-133.14383988000191</v>
          </cell>
          <cell r="DK1274">
            <v>-62.642395200000465</v>
          </cell>
          <cell r="DL1274">
            <v>-98.188781379994907</v>
          </cell>
          <cell r="DM1274">
            <v>-255.79037449999305</v>
          </cell>
          <cell r="DN1274">
            <v>-216.84796054999242</v>
          </cell>
          <cell r="DO1274">
            <v>-154.3745098899999</v>
          </cell>
          <cell r="DP1274">
            <v>-111.66331070999513</v>
          </cell>
          <cell r="DQ1274">
            <v>25.642740159997629</v>
          </cell>
          <cell r="DR1274">
            <v>-232.41161310995813</v>
          </cell>
          <cell r="DS1274">
            <v>-0.4676944100028777</v>
          </cell>
          <cell r="DT1274">
            <v>31.603149139999005</v>
          </cell>
          <cell r="DU1274">
            <v>21.077198750001116</v>
          </cell>
          <cell r="DV1274">
            <v>0</v>
          </cell>
          <cell r="DW1274">
            <v>-32.681297090000044</v>
          </cell>
          <cell r="DX1274">
            <v>-208.40953812000043</v>
          </cell>
          <cell r="DY1274">
            <v>2.1962000027997419E-4</v>
          </cell>
          <cell r="DZ1274">
            <v>-112.70290638998267</v>
          </cell>
          <cell r="EA1274">
            <v>6.9863243399922794</v>
          </cell>
          <cell r="EB1274">
            <v>20.390968100000464</v>
          </cell>
          <cell r="EC1274">
            <v>35.663007970011677</v>
          </cell>
          <cell r="ED1274">
            <v>6.1289549800021632</v>
          </cell>
          <cell r="EE1274">
            <v>-218.59095955005614</v>
          </cell>
          <cell r="EF1274">
            <v>22.914623540000321</v>
          </cell>
          <cell r="EG1274">
            <v>25.222956020006677</v>
          </cell>
          <cell r="EH1274">
            <v>1.3120604600044317</v>
          </cell>
          <cell r="EI1274">
            <v>20.672848219999651</v>
          </cell>
          <cell r="EJ1274">
            <v>-4.3997170000238839E-2</v>
          </cell>
          <cell r="EK1274">
            <v>-264.44437479000044</v>
          </cell>
          <cell r="EL1274">
            <v>-56.76591651000308</v>
          </cell>
          <cell r="EM1274">
            <v>7.8494878199853702</v>
          </cell>
          <cell r="EN1274">
            <v>2.2070372300004237</v>
          </cell>
          <cell r="EO1274">
            <v>0.20163920999993934</v>
          </cell>
          <cell r="EP1274">
            <v>28.227105220001249</v>
          </cell>
          <cell r="EQ1274">
            <v>-5.944428799997695</v>
          </cell>
          <cell r="ER1274">
            <v>-356.63350615996751</v>
          </cell>
          <cell r="ES1274">
            <v>-133.69286483000178</v>
          </cell>
          <cell r="ET1274">
            <v>-54.36769761999858</v>
          </cell>
          <cell r="EU1274">
            <v>0.69561892000274383</v>
          </cell>
          <cell r="EV1274">
            <v>0</v>
          </cell>
          <cell r="EW1274">
            <v>1.2455623600017134</v>
          </cell>
          <cell r="EX1274">
            <v>3.7996248199997353</v>
          </cell>
          <cell r="EY1274">
            <v>-155.67988690999846</v>
          </cell>
          <cell r="EZ1274">
            <v>-41.096031449997099</v>
          </cell>
          <cell r="FA1274">
            <v>16.259017630000017</v>
          </cell>
          <cell r="FB1274">
            <v>2.4946599300001253</v>
          </cell>
          <cell r="FC1274">
            <v>-9.8312973600041005</v>
          </cell>
          <cell r="FD1274">
            <v>13.539788349997252</v>
          </cell>
          <cell r="FE1274">
            <v>144.7834826100152</v>
          </cell>
          <cell r="FF1274">
            <v>3.5271692900005291</v>
          </cell>
          <cell r="FG1274">
            <v>3.1858659996942151E-2</v>
          </cell>
          <cell r="FH1274">
            <v>-7.7782929300010437</v>
          </cell>
          <cell r="FI1274">
            <v>-3.7926977400002215</v>
          </cell>
          <cell r="FJ1274">
            <v>-147.90271917999962</v>
          </cell>
          <cell r="FK1274">
            <v>-1.2593274699997892</v>
          </cell>
          <cell r="FL1274">
            <v>99.70137706999958</v>
          </cell>
          <cell r="FM1274">
            <v>160.71466524000061</v>
          </cell>
          <cell r="FN1274">
            <v>61.442086130002281</v>
          </cell>
          <cell r="FO1274">
            <v>-43.090407910000067</v>
          </cell>
          <cell r="FP1274">
            <v>-15.485237009994307</v>
          </cell>
          <cell r="FQ1274">
            <v>38.675008459995297</v>
          </cell>
          <cell r="FR1274">
            <v>183.8874177900143</v>
          </cell>
          <cell r="FS1274">
            <v>4.1351583199993911</v>
          </cell>
          <cell r="FT1274">
            <v>34.467144940001162</v>
          </cell>
          <cell r="FU1274">
            <v>29.954995299995062</v>
          </cell>
          <cell r="FV1274">
            <v>0</v>
          </cell>
          <cell r="FW1274">
            <v>0.75327364999998281</v>
          </cell>
          <cell r="FX1274">
            <v>0</v>
          </cell>
          <cell r="FY1274">
            <v>3.7616153099988878</v>
          </cell>
          <cell r="FZ1274">
            <v>174.14539246000641</v>
          </cell>
          <cell r="GA1274">
            <v>-61.11255011999674</v>
          </cell>
          <cell r="GB1274">
            <v>0.38101602000006096</v>
          </cell>
          <cell r="GC1274">
            <v>-5.7876157199971203</v>
          </cell>
          <cell r="GD1274">
            <v>3.1889876300047035</v>
          </cell>
          <cell r="GE1274">
            <v>-185.72173286002362</v>
          </cell>
          <cell r="GF1274">
            <v>2.6424025800006348</v>
          </cell>
          <cell r="GG1274">
            <v>4.9706341899945983</v>
          </cell>
          <cell r="GH1274">
            <v>3.5921068399984506</v>
          </cell>
          <cell r="GI1274">
            <v>1.1986064299999271</v>
          </cell>
          <cell r="GJ1274">
            <v>-19.728669999999966</v>
          </cell>
          <cell r="GK1274">
            <v>0.54266000000097847</v>
          </cell>
          <cell r="GL1274">
            <v>-1.2208217900006275</v>
          </cell>
          <cell r="GM1274">
            <v>4.0156761500002176</v>
          </cell>
          <cell r="GN1274">
            <v>-18.117228039995098</v>
          </cell>
          <cell r="GO1274">
            <v>20.266562439999689</v>
          </cell>
          <cell r="GP1274">
            <v>-193.69384305000131</v>
          </cell>
          <cell r="GQ1274">
            <v>9.8101813899884291</v>
          </cell>
          <cell r="GR1274">
            <v>97.053683439997258</v>
          </cell>
          <cell r="GS1274">
            <v>0.57850596000207588</v>
          </cell>
          <cell r="GT1274">
            <v>42.37710946000152</v>
          </cell>
          <cell r="GU1274">
            <v>-22.553125039998122</v>
          </cell>
          <cell r="GV1274">
            <v>-6.0460185100000672</v>
          </cell>
          <cell r="GW1274">
            <v>0</v>
          </cell>
          <cell r="GX1274">
            <v>0</v>
          </cell>
          <cell r="GY1274">
            <v>31.013016380002227</v>
          </cell>
          <cell r="GZ1274">
            <v>6.2814382099968498</v>
          </cell>
          <cell r="HA1274">
            <v>-5.4649789995892206E-2</v>
          </cell>
          <cell r="HB1274">
            <v>0.27133000000003449</v>
          </cell>
          <cell r="HC1274">
            <v>-1.4982427700015251</v>
          </cell>
          <cell r="HD1274">
            <v>46.68431953999243</v>
          </cell>
          <cell r="HE1274">
            <v>57.274894539965317</v>
          </cell>
          <cell r="HF1274">
            <v>7.7594910200023151</v>
          </cell>
          <cell r="HG1274">
            <v>-5.8470485299985739</v>
          </cell>
          <cell r="HH1274">
            <v>44.795354239999142</v>
          </cell>
          <cell r="HI1274">
            <v>20.45146910999938</v>
          </cell>
          <cell r="HJ1274">
            <v>8.9210577800004103</v>
          </cell>
          <cell r="HK1274">
            <v>1.3446443200009526</v>
          </cell>
          <cell r="HL1274">
            <v>3.518862810000428</v>
          </cell>
          <cell r="HM1274">
            <v>-50.119879819998459</v>
          </cell>
          <cell r="HN1274">
            <v>1.9256939599981706</v>
          </cell>
          <cell r="HO1274">
            <v>1.0044079599992983</v>
          </cell>
          <cell r="HP1274">
            <v>9.1873553600089508</v>
          </cell>
          <cell r="HQ1274">
            <v>14.333486329982406</v>
          </cell>
          <cell r="HR1274">
            <v>97.386981170042418</v>
          </cell>
          <cell r="HS1274">
            <v>9.6432992900008685</v>
          </cell>
          <cell r="HT1274">
            <v>6.1747546400038118</v>
          </cell>
          <cell r="HU1274">
            <v>-89.792250689999491</v>
          </cell>
          <cell r="HV1274">
            <v>0.27133000000048924</v>
          </cell>
          <cell r="HW1274">
            <v>0.88813413000025321</v>
          </cell>
          <cell r="HX1274">
            <v>0.44316055000126653</v>
          </cell>
          <cell r="HY1274">
            <v>10.495211030000064</v>
          </cell>
          <cell r="HZ1274">
            <v>2.6724894600047264</v>
          </cell>
          <cell r="IA1274">
            <v>101.15908031999061</v>
          </cell>
          <cell r="IB1274">
            <v>0.33733345000109694</v>
          </cell>
          <cell r="IC1274">
            <v>53.901038960015285</v>
          </cell>
          <cell r="ID1274">
            <v>1.1934000300097978</v>
          </cell>
          <cell r="IE1274">
            <v>-400.89848618995165</v>
          </cell>
          <cell r="IF1274">
            <v>7.7520870200023637</v>
          </cell>
          <cell r="IG1274">
            <v>3.2108898100050283</v>
          </cell>
          <cell r="IH1274">
            <v>-15.838633030001802</v>
          </cell>
          <cell r="II1274">
            <v>0</v>
          </cell>
          <cell r="IJ1274">
            <v>1.0934396099999049</v>
          </cell>
          <cell r="IK1274">
            <v>-369.98449105999953</v>
          </cell>
          <cell r="IL1274">
            <v>-46.267015240002365</v>
          </cell>
          <cell r="IM1274">
            <v>4.643220919999294</v>
          </cell>
          <cell r="IN1274">
            <v>2.1659302900043258</v>
          </cell>
          <cell r="IO1274">
            <v>3.9968271100001402</v>
          </cell>
          <cell r="IP1274">
            <v>4.0952010399996652</v>
          </cell>
          <cell r="IQ1274">
            <v>4.2340573400069843</v>
          </cell>
          <cell r="IR1274">
            <v>56.362755370006198</v>
          </cell>
          <cell r="IS1274">
            <v>-219.33737164000195</v>
          </cell>
          <cell r="IT1274">
            <v>182.88973314001487</v>
          </cell>
          <cell r="IU1274">
            <v>-48.704846750000797</v>
          </cell>
          <cell r="IV1274">
            <v>0</v>
          </cell>
          <cell r="IW1274">
            <v>-27.245937809999987</v>
          </cell>
          <cell r="IX1274">
            <v>0</v>
          </cell>
          <cell r="IY1274">
            <v>150.34111811000912</v>
          </cell>
          <cell r="IZ1274">
            <v>33.776314190006815</v>
          </cell>
          <cell r="JA1274">
            <v>-30.294667079997453</v>
          </cell>
          <cell r="JB1274">
            <v>0</v>
          </cell>
          <cell r="JC1274">
            <v>7.2805357100078254</v>
          </cell>
          <cell r="JD1274">
            <v>7.6578774999870802</v>
          </cell>
          <cell r="JE1274">
            <v>0</v>
          </cell>
          <cell r="JF1274">
            <v>0</v>
          </cell>
          <cell r="JG1274">
            <v>0</v>
          </cell>
          <cell r="JH1274">
            <v>0</v>
          </cell>
          <cell r="JI1274">
            <v>0</v>
          </cell>
          <cell r="JJ1274">
            <v>0</v>
          </cell>
          <cell r="JK1274">
            <v>0</v>
          </cell>
          <cell r="JL1274">
            <v>0</v>
          </cell>
          <cell r="JM1274">
            <v>0</v>
          </cell>
          <cell r="JN1274">
            <v>0</v>
          </cell>
          <cell r="JO1274">
            <v>0</v>
          </cell>
          <cell r="JP1274">
            <v>0</v>
          </cell>
          <cell r="JQ1274">
            <v>0</v>
          </cell>
        </row>
        <row r="1275">
          <cell r="D1275" t="str">
            <v>GCV.EX.NTN._.___.Naughton 3 OR</v>
          </cell>
          <cell r="F1275">
            <v>-7.0635637700000871</v>
          </cell>
          <cell r="G1275">
            <v>-31.306550260000222</v>
          </cell>
          <cell r="H1275">
            <v>-11.998714870000185</v>
          </cell>
          <cell r="I1275">
            <v>-94.037203109994152</v>
          </cell>
          <cell r="J1275">
            <v>-19.427291599997261</v>
          </cell>
          <cell r="K1275">
            <v>-45.642808889999287</v>
          </cell>
          <cell r="L1275">
            <v>-159.10830262000127</v>
          </cell>
          <cell r="M1275">
            <v>-95.514044220002688</v>
          </cell>
          <cell r="N1275">
            <v>-48.389081099998293</v>
          </cell>
          <cell r="O1275">
            <v>153.6080453500017</v>
          </cell>
          <cell r="P1275">
            <v>-18.258547980000458</v>
          </cell>
          <cell r="Q1275">
            <v>39.924283790000118</v>
          </cell>
          <cell r="R1275">
            <v>-694.02605865000805</v>
          </cell>
          <cell r="S1275">
            <v>-8.5444070299997747</v>
          </cell>
          <cell r="T1275">
            <v>-1.0759263499999179</v>
          </cell>
          <cell r="U1275">
            <v>-20.401819019999493</v>
          </cell>
          <cell r="V1275">
            <v>-195.35663081999883</v>
          </cell>
          <cell r="W1275">
            <v>-12.238513529999182</v>
          </cell>
          <cell r="X1275">
            <v>-114.66921894000097</v>
          </cell>
          <cell r="Y1275">
            <v>41.493659030000345</v>
          </cell>
          <cell r="Z1275">
            <v>-151.20869759999732</v>
          </cell>
          <cell r="AA1275">
            <v>-172.60789233000014</v>
          </cell>
          <cell r="AB1275">
            <v>20.283996809998825</v>
          </cell>
          <cell r="AC1275">
            <v>-18.311909949999063</v>
          </cell>
          <cell r="AD1275">
            <v>-61.388698920000024</v>
          </cell>
          <cell r="AE1275">
            <v>-1076.0829488500021</v>
          </cell>
          <cell r="AF1275">
            <v>-7.0357951799999228</v>
          </cell>
          <cell r="AG1275">
            <v>-59.168301169999722</v>
          </cell>
          <cell r="AH1275">
            <v>-41.810525880000569</v>
          </cell>
          <cell r="AI1275">
            <v>-316.64470747999985</v>
          </cell>
          <cell r="AJ1275">
            <v>-414.6037967100001</v>
          </cell>
          <cell r="AK1275">
            <v>-31.226463619998867</v>
          </cell>
          <cell r="AL1275">
            <v>8.286529420000079</v>
          </cell>
          <cell r="AM1275">
            <v>-241.90839202000097</v>
          </cell>
          <cell r="AN1275">
            <v>6.0760493500001758</v>
          </cell>
          <cell r="AO1275">
            <v>61.367141339999762</v>
          </cell>
          <cell r="AP1275">
            <v>17.306113889999324</v>
          </cell>
          <cell r="AQ1275">
            <v>-56.720800790000794</v>
          </cell>
          <cell r="AR1275">
            <v>-638.39291469999444</v>
          </cell>
          <cell r="AS1275">
            <v>-58.015951989999849</v>
          </cell>
          <cell r="AT1275">
            <v>-54.565200020000702</v>
          </cell>
          <cell r="AU1275">
            <v>-72.126363350002066</v>
          </cell>
          <cell r="AV1275">
            <v>0</v>
          </cell>
          <cell r="AW1275">
            <v>-16.650277260000166</v>
          </cell>
          <cell r="AX1275">
            <v>-0.85826371000007384</v>
          </cell>
          <cell r="AY1275">
            <v>41.453104429999257</v>
          </cell>
          <cell r="AZ1275">
            <v>-187.30681424999966</v>
          </cell>
          <cell r="BA1275">
            <v>-85.548226530000647</v>
          </cell>
          <cell r="BB1275">
            <v>-20.795707649999713</v>
          </cell>
          <cell r="BC1275">
            <v>-33.659747979998428</v>
          </cell>
          <cell r="BD1275">
            <v>-150.31946639000034</v>
          </cell>
          <cell r="BE1275">
            <v>-271.0300700299922</v>
          </cell>
          <cell r="BF1275">
            <v>0</v>
          </cell>
          <cell r="BG1275">
            <v>-30.339827229999173</v>
          </cell>
          <cell r="BH1275">
            <v>-26.263352349999877</v>
          </cell>
          <cell r="BI1275">
            <v>-5.6033189799995853</v>
          </cell>
          <cell r="BJ1275">
            <v>-10</v>
          </cell>
          <cell r="BK1275">
            <v>11.411576269999841</v>
          </cell>
          <cell r="BL1275">
            <v>-35.743489429999499</v>
          </cell>
          <cell r="BM1275">
            <v>-112.50922177000029</v>
          </cell>
          <cell r="BN1275">
            <v>-30.406413170000178</v>
          </cell>
          <cell r="BO1275">
            <v>-11.437778430000037</v>
          </cell>
          <cell r="BP1275">
            <v>-20.138244939999936</v>
          </cell>
          <cell r="BQ1275">
            <v>0</v>
          </cell>
          <cell r="BR1275">
            <v>-450.22896301000583</v>
          </cell>
          <cell r="BS1275">
            <v>-0.61752283999987867</v>
          </cell>
          <cell r="BT1275">
            <v>-42.292329500000506</v>
          </cell>
          <cell r="BU1275">
            <v>-72.097261190000154</v>
          </cell>
          <cell r="BV1275">
            <v>-74.059324729999844</v>
          </cell>
          <cell r="BW1275">
            <v>6.9047193399999856</v>
          </cell>
          <cell r="BX1275">
            <v>-87.816261230000237</v>
          </cell>
          <cell r="BY1275">
            <v>0</v>
          </cell>
          <cell r="BZ1275">
            <v>-115.04956662000041</v>
          </cell>
          <cell r="CA1275">
            <v>-10.278256020000299</v>
          </cell>
          <cell r="CB1275">
            <v>5.645411490000015</v>
          </cell>
          <cell r="CC1275">
            <v>-60.568571710000469</v>
          </cell>
          <cell r="CD1275">
            <v>0</v>
          </cell>
          <cell r="CE1275">
            <v>8.1825960899999934</v>
          </cell>
          <cell r="CF1275">
            <v>0</v>
          </cell>
          <cell r="CG1275">
            <v>0</v>
          </cell>
          <cell r="CH1275">
            <v>0</v>
          </cell>
          <cell r="CI1275">
            <v>0</v>
          </cell>
          <cell r="CJ1275">
            <v>0</v>
          </cell>
          <cell r="CK1275">
            <v>16.509275129999999</v>
          </cell>
          <cell r="CL1275">
            <v>0</v>
          </cell>
          <cell r="CM1275">
            <v>-8.3266790400000037</v>
          </cell>
          <cell r="CN1275">
            <v>0</v>
          </cell>
          <cell r="CO1275">
            <v>0</v>
          </cell>
          <cell r="CP1275">
            <v>0</v>
          </cell>
          <cell r="CQ1275">
            <v>0</v>
          </cell>
          <cell r="CR1275">
            <v>0</v>
          </cell>
          <cell r="CS1275">
            <v>0</v>
          </cell>
          <cell r="CT1275">
            <v>0</v>
          </cell>
          <cell r="CU1275">
            <v>0</v>
          </cell>
          <cell r="CV1275">
            <v>0</v>
          </cell>
          <cell r="CW1275">
            <v>0</v>
          </cell>
          <cell r="CX1275">
            <v>0</v>
          </cell>
          <cell r="CY1275">
            <v>0</v>
          </cell>
          <cell r="CZ1275">
            <v>0</v>
          </cell>
          <cell r="DA1275">
            <v>0</v>
          </cell>
          <cell r="DB1275">
            <v>0</v>
          </cell>
          <cell r="DC1275">
            <v>0</v>
          </cell>
          <cell r="DD1275">
            <v>0</v>
          </cell>
          <cell r="DE1275">
            <v>-1.1907518499999696</v>
          </cell>
          <cell r="DF1275">
            <v>0</v>
          </cell>
          <cell r="DG1275">
            <v>0</v>
          </cell>
          <cell r="DH1275">
            <v>0</v>
          </cell>
          <cell r="DI1275">
            <v>-1.1907518499999981</v>
          </cell>
          <cell r="DJ1275">
            <v>0</v>
          </cell>
          <cell r="DK1275">
            <v>0</v>
          </cell>
          <cell r="DL1275">
            <v>0</v>
          </cell>
          <cell r="DM1275">
            <v>0</v>
          </cell>
          <cell r="DN1275">
            <v>0</v>
          </cell>
          <cell r="DO1275">
            <v>0</v>
          </cell>
          <cell r="DP1275">
            <v>0</v>
          </cell>
          <cell r="DQ1275">
            <v>0</v>
          </cell>
          <cell r="DR1275">
            <v>0</v>
          </cell>
          <cell r="DS1275">
            <v>0</v>
          </cell>
          <cell r="DT1275">
            <v>0</v>
          </cell>
          <cell r="DU1275">
            <v>0</v>
          </cell>
          <cell r="DV1275">
            <v>0</v>
          </cell>
          <cell r="DW1275">
            <v>0</v>
          </cell>
          <cell r="DX1275">
            <v>0</v>
          </cell>
          <cell r="DY1275">
            <v>0</v>
          </cell>
          <cell r="DZ1275">
            <v>0</v>
          </cell>
          <cell r="EA1275">
            <v>0</v>
          </cell>
          <cell r="EB1275">
            <v>0</v>
          </cell>
          <cell r="EC1275">
            <v>0</v>
          </cell>
          <cell r="ED1275">
            <v>0</v>
          </cell>
          <cell r="EE1275">
            <v>0</v>
          </cell>
          <cell r="EF1275">
            <v>0</v>
          </cell>
          <cell r="EG1275">
            <v>0</v>
          </cell>
          <cell r="EH1275">
            <v>0</v>
          </cell>
          <cell r="EI1275">
            <v>0</v>
          </cell>
          <cell r="EJ1275">
            <v>0</v>
          </cell>
          <cell r="EK1275">
            <v>0</v>
          </cell>
          <cell r="EL1275">
            <v>0</v>
          </cell>
          <cell r="EM1275">
            <v>0</v>
          </cell>
          <cell r="EN1275">
            <v>0</v>
          </cell>
          <cell r="EO1275">
            <v>0</v>
          </cell>
          <cell r="EP1275">
            <v>0</v>
          </cell>
          <cell r="EQ1275">
            <v>0</v>
          </cell>
          <cell r="ER1275">
            <v>0</v>
          </cell>
          <cell r="ES1275">
            <v>0</v>
          </cell>
          <cell r="ET1275">
            <v>0</v>
          </cell>
          <cell r="EU1275">
            <v>0</v>
          </cell>
          <cell r="EV1275">
            <v>0</v>
          </cell>
          <cell r="EW1275">
            <v>0</v>
          </cell>
          <cell r="EX1275">
            <v>0</v>
          </cell>
          <cell r="EY1275">
            <v>0</v>
          </cell>
          <cell r="EZ1275">
            <v>0</v>
          </cell>
          <cell r="FA1275">
            <v>0</v>
          </cell>
          <cell r="FB1275">
            <v>0</v>
          </cell>
          <cell r="FC1275">
            <v>0</v>
          </cell>
          <cell r="FD1275">
            <v>0</v>
          </cell>
          <cell r="FE1275">
            <v>0</v>
          </cell>
          <cell r="FF1275">
            <v>0</v>
          </cell>
          <cell r="FG1275">
            <v>0</v>
          </cell>
          <cell r="FH1275">
            <v>0</v>
          </cell>
          <cell r="FI1275">
            <v>0</v>
          </cell>
          <cell r="FJ1275">
            <v>0</v>
          </cell>
          <cell r="FK1275">
            <v>0</v>
          </cell>
          <cell r="FL1275">
            <v>0</v>
          </cell>
          <cell r="FM1275">
            <v>0</v>
          </cell>
          <cell r="FN1275">
            <v>0</v>
          </cell>
          <cell r="FO1275">
            <v>0</v>
          </cell>
          <cell r="FP1275">
            <v>0</v>
          </cell>
          <cell r="FQ1275">
            <v>0</v>
          </cell>
          <cell r="FR1275">
            <v>0</v>
          </cell>
          <cell r="FS1275">
            <v>0</v>
          </cell>
          <cell r="FT1275">
            <v>0</v>
          </cell>
          <cell r="FU1275">
            <v>0</v>
          </cell>
          <cell r="FV1275">
            <v>0</v>
          </cell>
          <cell r="FW1275">
            <v>0</v>
          </cell>
          <cell r="FX1275">
            <v>0</v>
          </cell>
          <cell r="FY1275">
            <v>0</v>
          </cell>
          <cell r="FZ1275">
            <v>0</v>
          </cell>
          <cell r="GA1275">
            <v>0</v>
          </cell>
          <cell r="GB1275">
            <v>0</v>
          </cell>
          <cell r="GC1275">
            <v>0</v>
          </cell>
          <cell r="GD1275">
            <v>0</v>
          </cell>
          <cell r="GE1275">
            <v>0</v>
          </cell>
          <cell r="GF1275">
            <v>0</v>
          </cell>
          <cell r="GG1275">
            <v>0</v>
          </cell>
          <cell r="GH1275">
            <v>0</v>
          </cell>
          <cell r="GI1275">
            <v>0</v>
          </cell>
          <cell r="GJ1275">
            <v>0</v>
          </cell>
          <cell r="GK1275">
            <v>0</v>
          </cell>
          <cell r="GL1275">
            <v>0</v>
          </cell>
          <cell r="GM1275">
            <v>0</v>
          </cell>
          <cell r="GN1275">
            <v>0</v>
          </cell>
          <cell r="GO1275">
            <v>0</v>
          </cell>
          <cell r="GP1275">
            <v>0</v>
          </cell>
          <cell r="GQ1275">
            <v>0</v>
          </cell>
          <cell r="GR1275">
            <v>0</v>
          </cell>
          <cell r="GS1275">
            <v>0</v>
          </cell>
          <cell r="GT1275">
            <v>0</v>
          </cell>
          <cell r="GU1275">
            <v>0</v>
          </cell>
          <cell r="GV1275">
            <v>0</v>
          </cell>
          <cell r="GW1275">
            <v>0</v>
          </cell>
          <cell r="GX1275">
            <v>0</v>
          </cell>
          <cell r="GY1275">
            <v>0</v>
          </cell>
          <cell r="GZ1275">
            <v>0</v>
          </cell>
          <cell r="HA1275">
            <v>0</v>
          </cell>
          <cell r="HB1275">
            <v>0</v>
          </cell>
          <cell r="HC1275">
            <v>0</v>
          </cell>
          <cell r="HD1275">
            <v>0</v>
          </cell>
          <cell r="HE1275">
            <v>0</v>
          </cell>
          <cell r="HF1275">
            <v>0</v>
          </cell>
          <cell r="HG1275">
            <v>0</v>
          </cell>
          <cell r="HH1275">
            <v>0</v>
          </cell>
          <cell r="HI1275">
            <v>0</v>
          </cell>
          <cell r="HJ1275">
            <v>0</v>
          </cell>
          <cell r="HK1275">
            <v>0</v>
          </cell>
          <cell r="HL1275">
            <v>0</v>
          </cell>
          <cell r="HM1275">
            <v>0</v>
          </cell>
          <cell r="HN1275">
            <v>0</v>
          </cell>
          <cell r="HO1275">
            <v>0</v>
          </cell>
          <cell r="HP1275">
            <v>0</v>
          </cell>
          <cell r="HQ1275">
            <v>0</v>
          </cell>
          <cell r="HR1275">
            <v>0</v>
          </cell>
          <cell r="HS1275">
            <v>0</v>
          </cell>
          <cell r="HT1275">
            <v>0</v>
          </cell>
          <cell r="HU1275">
            <v>0</v>
          </cell>
          <cell r="HV1275">
            <v>0</v>
          </cell>
          <cell r="HW1275">
            <v>0</v>
          </cell>
          <cell r="HX1275">
            <v>0</v>
          </cell>
          <cell r="HY1275">
            <v>0</v>
          </cell>
          <cell r="HZ1275">
            <v>0</v>
          </cell>
          <cell r="IA1275">
            <v>0</v>
          </cell>
          <cell r="IB1275">
            <v>0</v>
          </cell>
          <cell r="IC1275">
            <v>0</v>
          </cell>
          <cell r="ID1275">
            <v>0</v>
          </cell>
          <cell r="IE1275">
            <v>0</v>
          </cell>
          <cell r="IF1275">
            <v>0</v>
          </cell>
          <cell r="IG1275">
            <v>0</v>
          </cell>
          <cell r="IH1275">
            <v>0</v>
          </cell>
          <cell r="II1275">
            <v>0</v>
          </cell>
          <cell r="IJ1275">
            <v>0</v>
          </cell>
          <cell r="IK1275">
            <v>0</v>
          </cell>
          <cell r="IL1275">
            <v>0</v>
          </cell>
          <cell r="IM1275">
            <v>0</v>
          </cell>
          <cell r="IN1275">
            <v>0</v>
          </cell>
          <cell r="IO1275">
            <v>0</v>
          </cell>
          <cell r="IP1275">
            <v>0</v>
          </cell>
          <cell r="IQ1275">
            <v>0</v>
          </cell>
          <cell r="IR1275">
            <v>0</v>
          </cell>
          <cell r="IS1275">
            <v>0</v>
          </cell>
          <cell r="IT1275">
            <v>0</v>
          </cell>
          <cell r="IU1275">
            <v>0</v>
          </cell>
          <cell r="IV1275">
            <v>0</v>
          </cell>
          <cell r="IW1275">
            <v>0</v>
          </cell>
          <cell r="IX1275">
            <v>0</v>
          </cell>
          <cell r="IY1275">
            <v>0</v>
          </cell>
          <cell r="IZ1275">
            <v>0</v>
          </cell>
          <cell r="JA1275">
            <v>0</v>
          </cell>
          <cell r="JB1275">
            <v>0</v>
          </cell>
          <cell r="JC1275">
            <v>0</v>
          </cell>
          <cell r="JD1275">
            <v>0</v>
          </cell>
          <cell r="JE1275">
            <v>0</v>
          </cell>
          <cell r="JF1275">
            <v>0</v>
          </cell>
          <cell r="JG1275">
            <v>0</v>
          </cell>
          <cell r="JH1275">
            <v>0</v>
          </cell>
          <cell r="JI1275">
            <v>0</v>
          </cell>
          <cell r="JJ1275">
            <v>0</v>
          </cell>
          <cell r="JK1275">
            <v>0</v>
          </cell>
          <cell r="JL1275">
            <v>0</v>
          </cell>
          <cell r="JM1275">
            <v>0</v>
          </cell>
          <cell r="JN1275">
            <v>0</v>
          </cell>
          <cell r="JO1275">
            <v>0</v>
          </cell>
          <cell r="JP1275">
            <v>0</v>
          </cell>
          <cell r="JQ1275">
            <v>0</v>
          </cell>
        </row>
        <row r="1276">
          <cell r="D1276" t="str">
            <v>GCV.EX.NTN._._26.Naughton 1</v>
          </cell>
          <cell r="F1276">
            <v>-1.3404599999999878E-3</v>
          </cell>
          <cell r="G1276">
            <v>-5.0937479999999979E-2</v>
          </cell>
          <cell r="H1276">
            <v>0</v>
          </cell>
          <cell r="I1276">
            <v>0</v>
          </cell>
          <cell r="J1276">
            <v>-70.537281389995769</v>
          </cell>
          <cell r="K1276">
            <v>-82.534519280001405</v>
          </cell>
          <cell r="L1276">
            <v>-198.16596569999092</v>
          </cell>
          <cell r="M1276">
            <v>-471.47310188002302</v>
          </cell>
          <cell r="N1276">
            <v>-218.89921628999582</v>
          </cell>
          <cell r="O1276">
            <v>159.7490430900034</v>
          </cell>
          <cell r="P1276">
            <v>-132.5750814999974</v>
          </cell>
          <cell r="Q1276">
            <v>17.496883140000136</v>
          </cell>
          <cell r="R1276">
            <v>-1041.0946371999744</v>
          </cell>
          <cell r="S1276">
            <v>2.511826280000605</v>
          </cell>
          <cell r="T1276">
            <v>-121.84050626999669</v>
          </cell>
          <cell r="U1276">
            <v>40.023516140005086</v>
          </cell>
          <cell r="V1276">
            <v>-3.6497536900023988</v>
          </cell>
          <cell r="W1276">
            <v>-286.26039452999976</v>
          </cell>
          <cell r="X1276">
            <v>-323.7772094399952</v>
          </cell>
          <cell r="Y1276">
            <v>-96.845492480002576</v>
          </cell>
          <cell r="Z1276">
            <v>-161.22749823999766</v>
          </cell>
          <cell r="AA1276">
            <v>-124.32307789001061</v>
          </cell>
          <cell r="AB1276">
            <v>7.4600570700022217</v>
          </cell>
          <cell r="AC1276">
            <v>30.728359749997253</v>
          </cell>
          <cell r="AD1276">
            <v>-3.8944638999964809</v>
          </cell>
          <cell r="AE1276">
            <v>-2054.226201190002</v>
          </cell>
          <cell r="AF1276">
            <v>-180.22625754000001</v>
          </cell>
          <cell r="AG1276">
            <v>-86.433357440000691</v>
          </cell>
          <cell r="AH1276">
            <v>-73.251976680003281</v>
          </cell>
          <cell r="AI1276">
            <v>-198.38816573000076</v>
          </cell>
          <cell r="AJ1276">
            <v>-144.67701157999545</v>
          </cell>
          <cell r="AK1276">
            <v>-182.51974794999842</v>
          </cell>
          <cell r="AL1276">
            <v>35.585000340000988</v>
          </cell>
          <cell r="AM1276">
            <v>-443.35975165999844</v>
          </cell>
          <cell r="AN1276">
            <v>-114.10616464999839</v>
          </cell>
          <cell r="AO1276">
            <v>-211.31258107000394</v>
          </cell>
          <cell r="AP1276">
            <v>63.737197500002367</v>
          </cell>
          <cell r="AQ1276">
            <v>-519.27338473000054</v>
          </cell>
          <cell r="AR1276">
            <v>-1775.5289893499576</v>
          </cell>
          <cell r="AS1276">
            <v>-145.73301042000276</v>
          </cell>
          <cell r="AT1276">
            <v>-177.59882732000551</v>
          </cell>
          <cell r="AU1276">
            <v>-80.276583980008581</v>
          </cell>
          <cell r="AV1276">
            <v>-243.05428454000139</v>
          </cell>
          <cell r="AW1276">
            <v>-50.772506760000397</v>
          </cell>
          <cell r="AX1276">
            <v>-330.14775663999899</v>
          </cell>
          <cell r="AY1276">
            <v>29.491221890006273</v>
          </cell>
          <cell r="AZ1276">
            <v>-264.57303819002118</v>
          </cell>
          <cell r="BA1276">
            <v>-211.4847925499962</v>
          </cell>
          <cell r="BB1276">
            <v>-126.635052550002</v>
          </cell>
          <cell r="BC1276">
            <v>-112.22853844999918</v>
          </cell>
          <cell r="BD1276">
            <v>-62.515819840002223</v>
          </cell>
          <cell r="BE1276">
            <v>-1272.9583508499782</v>
          </cell>
          <cell r="BF1276">
            <v>-116.90718325000489</v>
          </cell>
          <cell r="BG1276">
            <v>-111.96103638000204</v>
          </cell>
          <cell r="BH1276">
            <v>-53.609112030004326</v>
          </cell>
          <cell r="BI1276">
            <v>-0.63959659999818541</v>
          </cell>
          <cell r="BJ1276">
            <v>-11.760372169997936</v>
          </cell>
          <cell r="BK1276">
            <v>-46.194383349997224</v>
          </cell>
          <cell r="BL1276">
            <v>-218.25640153999848</v>
          </cell>
          <cell r="BM1276">
            <v>-163.3994673499983</v>
          </cell>
          <cell r="BN1276">
            <v>-199.40422141999443</v>
          </cell>
          <cell r="BO1276">
            <v>-243.29294791000211</v>
          </cell>
          <cell r="BP1276">
            <v>7.605963559999509</v>
          </cell>
          <cell r="BQ1276">
            <v>-115.13959240999975</v>
          </cell>
          <cell r="BR1276">
            <v>-971.95778838003753</v>
          </cell>
          <cell r="BS1276">
            <v>-107.50072031000309</v>
          </cell>
          <cell r="BT1276">
            <v>-43.939628859996446</v>
          </cell>
          <cell r="BU1276">
            <v>16.942488099997718</v>
          </cell>
          <cell r="BV1276">
            <v>0</v>
          </cell>
          <cell r="BW1276">
            <v>-25.193444980002823</v>
          </cell>
          <cell r="BX1276">
            <v>-215.32725740000024</v>
          </cell>
          <cell r="BY1276">
            <v>-31.017943970000488</v>
          </cell>
          <cell r="BZ1276">
            <v>-172.66915485001664</v>
          </cell>
          <cell r="CA1276">
            <v>-81.176980349999212</v>
          </cell>
          <cell r="CB1276">
            <v>-28.119673699999112</v>
          </cell>
          <cell r="CC1276">
            <v>-291.49129246000666</v>
          </cell>
          <cell r="CD1276">
            <v>7.5358203999967373</v>
          </cell>
          <cell r="CE1276">
            <v>-1202.7959555599955</v>
          </cell>
          <cell r="CF1276">
            <v>-159.52296428999398</v>
          </cell>
          <cell r="CG1276">
            <v>-101.1826258200017</v>
          </cell>
          <cell r="CH1276">
            <v>-75.458804379992216</v>
          </cell>
          <cell r="CI1276">
            <v>-63.365762240000549</v>
          </cell>
          <cell r="CJ1276">
            <v>-22.723841049999464</v>
          </cell>
          <cell r="CK1276">
            <v>-180.25278978999995</v>
          </cell>
          <cell r="CL1276">
            <v>-112.64072046001093</v>
          </cell>
          <cell r="CM1276">
            <v>-180.06322155999806</v>
          </cell>
          <cell r="CN1276">
            <v>-35.194139690003794</v>
          </cell>
          <cell r="CO1276">
            <v>-44.856388610001886</v>
          </cell>
          <cell r="CP1276">
            <v>-206.41299206999611</v>
          </cell>
          <cell r="CQ1276">
            <v>-21.121705600002315</v>
          </cell>
          <cell r="CR1276">
            <v>-770.83239293994848</v>
          </cell>
          <cell r="CS1276">
            <v>-153.65596826999536</v>
          </cell>
          <cell r="CT1276">
            <v>66.534851379998145</v>
          </cell>
          <cell r="CU1276">
            <v>-2.7427173100004438</v>
          </cell>
          <cell r="CV1276">
            <v>-7.0067862299983972</v>
          </cell>
          <cell r="CW1276">
            <v>-79.214787160000924</v>
          </cell>
          <cell r="CX1276">
            <v>-89.836497709995456</v>
          </cell>
          <cell r="CY1276">
            <v>-76.053425669997523</v>
          </cell>
          <cell r="CZ1276">
            <v>-200.50379528999474</v>
          </cell>
          <cell r="DA1276">
            <v>50.758759600001213</v>
          </cell>
          <cell r="DB1276">
            <v>-43.733438630002638</v>
          </cell>
          <cell r="DC1276">
            <v>-219.91963439999745</v>
          </cell>
          <cell r="DD1276">
            <v>-15.458953249999468</v>
          </cell>
          <cell r="DE1276">
            <v>-1126.816010229988</v>
          </cell>
          <cell r="DF1276">
            <v>-210.15821547000814</v>
          </cell>
          <cell r="DG1276">
            <v>-117.91232326999307</v>
          </cell>
          <cell r="DH1276">
            <v>-16.406714450000436</v>
          </cell>
          <cell r="DI1276">
            <v>-99.935049489999074</v>
          </cell>
          <cell r="DJ1276">
            <v>-184.34326766000049</v>
          </cell>
          <cell r="DK1276">
            <v>-74.931355089996941</v>
          </cell>
          <cell r="DL1276">
            <v>-16.922484349997831</v>
          </cell>
          <cell r="DM1276">
            <v>-100.1878987799937</v>
          </cell>
          <cell r="DN1276">
            <v>-76.909709949999524</v>
          </cell>
          <cell r="DO1276">
            <v>-76.457480670000223</v>
          </cell>
          <cell r="DP1276">
            <v>-68.518367889995716</v>
          </cell>
          <cell r="DQ1276">
            <v>-84.133143160001055</v>
          </cell>
          <cell r="DR1276">
            <v>154.94314008997753</v>
          </cell>
          <cell r="DS1276">
            <v>35.114964129999862</v>
          </cell>
          <cell r="DT1276">
            <v>7.0630142299996805</v>
          </cell>
          <cell r="DU1276">
            <v>2.0345420800003922</v>
          </cell>
          <cell r="DV1276">
            <v>3.7800000427523628E-6</v>
          </cell>
          <cell r="DW1276">
            <v>-1.2069362500005809</v>
          </cell>
          <cell r="DX1276">
            <v>-4.595303750000312</v>
          </cell>
          <cell r="DY1276">
            <v>5.7776799985731486E-3</v>
          </cell>
          <cell r="DZ1276">
            <v>2.5270004698541015E-5</v>
          </cell>
          <cell r="EA1276">
            <v>5.4579999414272606E-5</v>
          </cell>
          <cell r="EB1276">
            <v>4.9099999159807339E-6</v>
          </cell>
          <cell r="EC1276">
            <v>116.54489292000653</v>
          </cell>
          <cell r="ED1276">
            <v>-1.7899490001582308E-2</v>
          </cell>
          <cell r="EE1276">
            <v>-52.22722184000304</v>
          </cell>
          <cell r="EF1276">
            <v>0</v>
          </cell>
          <cell r="EG1276">
            <v>0</v>
          </cell>
          <cell r="EH1276">
            <v>0</v>
          </cell>
          <cell r="EI1276">
            <v>0</v>
          </cell>
          <cell r="EJ1276">
            <v>3.2631291300003795</v>
          </cell>
          <cell r="EK1276">
            <v>12.900362119999045</v>
          </cell>
          <cell r="EL1276">
            <v>-41.427478220000921</v>
          </cell>
          <cell r="EM1276">
            <v>4.917015299994091</v>
          </cell>
          <cell r="EN1276">
            <v>0.57578563000424765</v>
          </cell>
          <cell r="EO1276">
            <v>-0.13938158999917505</v>
          </cell>
          <cell r="EP1276">
            <v>-40.593879799995193</v>
          </cell>
          <cell r="EQ1276">
            <v>8.2772255900054006</v>
          </cell>
          <cell r="ER1276">
            <v>-44.679010150022805</v>
          </cell>
          <cell r="ES1276">
            <v>19.876481489998696</v>
          </cell>
          <cell r="ET1276">
            <v>2.5936716599971987</v>
          </cell>
          <cell r="EU1276">
            <v>4.1390967500010447</v>
          </cell>
          <cell r="EV1276">
            <v>34.83257113000036</v>
          </cell>
          <cell r="EW1276">
            <v>-42.959290829998281</v>
          </cell>
          <cell r="EX1276">
            <v>-97.043166750003365</v>
          </cell>
          <cell r="EY1276">
            <v>17.913069570004154</v>
          </cell>
          <cell r="EZ1276">
            <v>4.8351932999939891</v>
          </cell>
          <cell r="FA1276">
            <v>4.3572139699936088</v>
          </cell>
          <cell r="FB1276">
            <v>1.0908453800002462</v>
          </cell>
          <cell r="FC1276">
            <v>4.7171164499995939</v>
          </cell>
          <cell r="FD1276">
            <v>0.96818772999904468</v>
          </cell>
          <cell r="FE1276">
            <v>137.46080618002452</v>
          </cell>
          <cell r="FF1276">
            <v>14.237568900000042</v>
          </cell>
          <cell r="FG1276">
            <v>70.846657710004365</v>
          </cell>
          <cell r="FH1276">
            <v>-0.75410470999486279</v>
          </cell>
          <cell r="FI1276">
            <v>-3.9628846100004012</v>
          </cell>
          <cell r="FJ1276">
            <v>1.3149787700012894</v>
          </cell>
          <cell r="FK1276">
            <v>2.9369146399985766</v>
          </cell>
          <cell r="FL1276">
            <v>18.23464229000092</v>
          </cell>
          <cell r="FM1276">
            <v>15.892283630004385</v>
          </cell>
          <cell r="FN1276">
            <v>1.0361451799981296</v>
          </cell>
          <cell r="FO1276">
            <v>8.1443358099995748</v>
          </cell>
          <cell r="FP1276">
            <v>19.654349460004596</v>
          </cell>
          <cell r="FQ1276">
            <v>-10.120080889999372</v>
          </cell>
          <cell r="FR1276">
            <v>-199.54036051000003</v>
          </cell>
          <cell r="FS1276">
            <v>2.7839779800015094</v>
          </cell>
          <cell r="FT1276">
            <v>-72.272214080010599</v>
          </cell>
          <cell r="FU1276">
            <v>1.1306144199988921</v>
          </cell>
          <cell r="FV1276">
            <v>-121.18212209000194</v>
          </cell>
          <cell r="FW1276">
            <v>0.16265831000055186</v>
          </cell>
          <cell r="FX1276">
            <v>-28.448814479996145</v>
          </cell>
          <cell r="FY1276">
            <v>3.1090006499980518</v>
          </cell>
          <cell r="FZ1276">
            <v>31.785513919996447</v>
          </cell>
          <cell r="GA1276">
            <v>0.47808821999933571</v>
          </cell>
          <cell r="GB1276">
            <v>0.27783668000029138</v>
          </cell>
          <cell r="GC1276">
            <v>-18.153247830014152</v>
          </cell>
          <cell r="GD1276">
            <v>0.78834778999953414</v>
          </cell>
          <cell r="GE1276">
            <v>9.3356660000011971E-2</v>
          </cell>
          <cell r="GF1276">
            <v>0</v>
          </cell>
          <cell r="GG1276">
            <v>0</v>
          </cell>
          <cell r="GH1276">
            <v>0</v>
          </cell>
          <cell r="GI1276">
            <v>0</v>
          </cell>
          <cell r="GJ1276">
            <v>0</v>
          </cell>
          <cell r="GK1276">
            <v>0</v>
          </cell>
          <cell r="GL1276">
            <v>0</v>
          </cell>
          <cell r="GM1276">
            <v>0</v>
          </cell>
          <cell r="GN1276">
            <v>0</v>
          </cell>
          <cell r="GO1276">
            <v>9.3356660000000424E-2</v>
          </cell>
          <cell r="GP1276">
            <v>0</v>
          </cell>
          <cell r="GQ1276">
            <v>0</v>
          </cell>
          <cell r="GR1276">
            <v>0.30201963999996906</v>
          </cell>
          <cell r="GS1276">
            <v>0</v>
          </cell>
          <cell r="GT1276">
            <v>0</v>
          </cell>
          <cell r="GU1276">
            <v>0</v>
          </cell>
          <cell r="GV1276">
            <v>0</v>
          </cell>
          <cell r="GW1276">
            <v>0</v>
          </cell>
          <cell r="GX1276">
            <v>0.20333466000000033</v>
          </cell>
          <cell r="GY1276">
            <v>0</v>
          </cell>
          <cell r="GZ1276">
            <v>9.7302739999999943E-2</v>
          </cell>
          <cell r="HA1276">
            <v>0</v>
          </cell>
          <cell r="HB1276">
            <v>0</v>
          </cell>
          <cell r="HC1276">
            <v>1.3822399999980917E-3</v>
          </cell>
          <cell r="HD1276">
            <v>0</v>
          </cell>
          <cell r="HE1276">
            <v>1.7202049999980318E-2</v>
          </cell>
          <cell r="HF1276">
            <v>2.3323449999999468E-2</v>
          </cell>
          <cell r="HG1276">
            <v>0</v>
          </cell>
          <cell r="HH1276">
            <v>0</v>
          </cell>
          <cell r="HI1276">
            <v>0</v>
          </cell>
          <cell r="HJ1276">
            <v>-6.1214000000000546E-3</v>
          </cell>
          <cell r="HK1276">
            <v>0</v>
          </cell>
          <cell r="HL1276">
            <v>0</v>
          </cell>
          <cell r="HM1276">
            <v>0</v>
          </cell>
          <cell r="HN1276">
            <v>0</v>
          </cell>
          <cell r="HO1276">
            <v>0</v>
          </cell>
          <cell r="HP1276">
            <v>0</v>
          </cell>
          <cell r="HQ1276">
            <v>0</v>
          </cell>
          <cell r="HR1276">
            <v>0.16758224000000155</v>
          </cell>
          <cell r="HS1276">
            <v>0</v>
          </cell>
          <cell r="HT1276">
            <v>0</v>
          </cell>
          <cell r="HU1276">
            <v>0</v>
          </cell>
          <cell r="HV1276">
            <v>0</v>
          </cell>
          <cell r="HW1276">
            <v>7.2600000000000886E-2</v>
          </cell>
          <cell r="HX1276">
            <v>0</v>
          </cell>
          <cell r="HY1276">
            <v>0</v>
          </cell>
          <cell r="HZ1276">
            <v>0</v>
          </cell>
          <cell r="IA1276">
            <v>9.3600000000002126E-2</v>
          </cell>
          <cell r="IB1276">
            <v>0</v>
          </cell>
          <cell r="IC1276">
            <v>1.3822399999945389E-3</v>
          </cell>
          <cell r="ID1276">
            <v>0</v>
          </cell>
          <cell r="IE1276">
            <v>-0.20837499999998954</v>
          </cell>
          <cell r="IF1276">
            <v>0</v>
          </cell>
          <cell r="IG1276">
            <v>0</v>
          </cell>
          <cell r="IH1276">
            <v>0</v>
          </cell>
          <cell r="II1276">
            <v>0</v>
          </cell>
          <cell r="IJ1276">
            <v>-0.2083750000000002</v>
          </cell>
          <cell r="IK1276">
            <v>0</v>
          </cell>
          <cell r="IL1276">
            <v>0</v>
          </cell>
          <cell r="IM1276">
            <v>0</v>
          </cell>
          <cell r="IN1276">
            <v>0</v>
          </cell>
          <cell r="IO1276">
            <v>0</v>
          </cell>
          <cell r="IP1276">
            <v>0</v>
          </cell>
          <cell r="IQ1276">
            <v>0</v>
          </cell>
          <cell r="IR1276">
            <v>0</v>
          </cell>
          <cell r="IS1276">
            <v>0</v>
          </cell>
          <cell r="IT1276">
            <v>0</v>
          </cell>
          <cell r="IU1276">
            <v>0</v>
          </cell>
          <cell r="IV1276">
            <v>0</v>
          </cell>
          <cell r="IW1276">
            <v>0</v>
          </cell>
          <cell r="IX1276">
            <v>0</v>
          </cell>
          <cell r="IY1276">
            <v>0</v>
          </cell>
          <cell r="IZ1276">
            <v>0</v>
          </cell>
          <cell r="JA1276">
            <v>-9.3599999999998573E-2</v>
          </cell>
          <cell r="JB1276">
            <v>9.3600000000001238E-2</v>
          </cell>
          <cell r="JC1276">
            <v>0</v>
          </cell>
          <cell r="JD1276">
            <v>0</v>
          </cell>
          <cell r="JE1276">
            <v>0</v>
          </cell>
          <cell r="JF1276">
            <v>0</v>
          </cell>
          <cell r="JG1276">
            <v>0</v>
          </cell>
          <cell r="JH1276">
            <v>0</v>
          </cell>
          <cell r="JI1276">
            <v>0</v>
          </cell>
          <cell r="JJ1276">
            <v>0</v>
          </cell>
          <cell r="JK1276">
            <v>0</v>
          </cell>
          <cell r="JL1276">
            <v>0</v>
          </cell>
          <cell r="JM1276">
            <v>0</v>
          </cell>
          <cell r="JN1276">
            <v>0</v>
          </cell>
          <cell r="JO1276">
            <v>0</v>
          </cell>
          <cell r="JP1276">
            <v>0</v>
          </cell>
          <cell r="JQ1276">
            <v>0</v>
          </cell>
        </row>
        <row r="1277">
          <cell r="D1277" t="str">
            <v>GCV.EX.NTN._._26.Naughton 1 OR</v>
          </cell>
          <cell r="F1277">
            <v>0</v>
          </cell>
          <cell r="G1277">
            <v>0</v>
          </cell>
          <cell r="H1277">
            <v>0</v>
          </cell>
          <cell r="I1277">
            <v>0</v>
          </cell>
          <cell r="J1277">
            <v>14.247406519998549</v>
          </cell>
          <cell r="K1277">
            <v>-45.265261099999407</v>
          </cell>
          <cell r="L1277">
            <v>-186.37108173000161</v>
          </cell>
          <cell r="M1277">
            <v>-138.16650438999932</v>
          </cell>
          <cell r="N1277">
            <v>183.27615067000261</v>
          </cell>
          <cell r="O1277">
            <v>-15.84107196000059</v>
          </cell>
          <cell r="P1277">
            <v>-119.56769068999893</v>
          </cell>
          <cell r="Q1277">
            <v>-5.5709335999999894</v>
          </cell>
          <cell r="R1277">
            <v>-737.92681799001002</v>
          </cell>
          <cell r="S1277">
            <v>-58.278489820000232</v>
          </cell>
          <cell r="T1277">
            <v>9.9113623399998687</v>
          </cell>
          <cell r="U1277">
            <v>-59.800292980000449</v>
          </cell>
          <cell r="V1277">
            <v>-48.62312619000113</v>
          </cell>
          <cell r="W1277">
            <v>-100.76686963000429</v>
          </cell>
          <cell r="X1277">
            <v>-161.3656257099974</v>
          </cell>
          <cell r="Y1277">
            <v>85.115993599999456</v>
          </cell>
          <cell r="Z1277">
            <v>-58.95304436999686</v>
          </cell>
          <cell r="AA1277">
            <v>-141.12882756000181</v>
          </cell>
          <cell r="AB1277">
            <v>-15.053817870000785</v>
          </cell>
          <cell r="AC1277">
            <v>-89.270831759998146</v>
          </cell>
          <cell r="AD1277">
            <v>-99.713248040000508</v>
          </cell>
          <cell r="AE1277">
            <v>-445.17941097001312</v>
          </cell>
          <cell r="AF1277">
            <v>19.195393510000031</v>
          </cell>
          <cell r="AG1277">
            <v>-49.463162080000075</v>
          </cell>
          <cell r="AH1277">
            <v>-49.965055770000617</v>
          </cell>
          <cell r="AI1277">
            <v>-54.594557300000815</v>
          </cell>
          <cell r="AJ1277">
            <v>-68.630779690000054</v>
          </cell>
          <cell r="AK1277">
            <v>0.29967748000035499</v>
          </cell>
          <cell r="AL1277">
            <v>-29.614800000000287</v>
          </cell>
          <cell r="AM1277">
            <v>42.4539314499998</v>
          </cell>
          <cell r="AN1277">
            <v>-290.28966549999859</v>
          </cell>
          <cell r="AO1277">
            <v>84.400112270001046</v>
          </cell>
          <cell r="AP1277">
            <v>-79.057784610000454</v>
          </cell>
          <cell r="AQ1277">
            <v>30.087279270000181</v>
          </cell>
          <cell r="AR1277">
            <v>-440.79843461999553</v>
          </cell>
          <cell r="AS1277">
            <v>21.747437150000223</v>
          </cell>
          <cell r="AT1277">
            <v>-71.965989389999777</v>
          </cell>
          <cell r="AU1277">
            <v>-113.06943728999977</v>
          </cell>
          <cell r="AV1277">
            <v>48.819497360000241</v>
          </cell>
          <cell r="AW1277">
            <v>-111.21806802000037</v>
          </cell>
          <cell r="AX1277">
            <v>-75.033845880000172</v>
          </cell>
          <cell r="AY1277">
            <v>-35.143451210000421</v>
          </cell>
          <cell r="AZ1277">
            <v>35.99179623999953</v>
          </cell>
          <cell r="BA1277">
            <v>1.3792338900002505</v>
          </cell>
          <cell r="BB1277">
            <v>-47.75676010999905</v>
          </cell>
          <cell r="BC1277">
            <v>-70.709009780000088</v>
          </cell>
          <cell r="BD1277">
            <v>-23.839837580000676</v>
          </cell>
          <cell r="BE1277">
            <v>-332.78259624999555</v>
          </cell>
          <cell r="BF1277">
            <v>-14.452193189999889</v>
          </cell>
          <cell r="BG1277">
            <v>-9.4900366499991833</v>
          </cell>
          <cell r="BH1277">
            <v>-53.796644249999645</v>
          </cell>
          <cell r="BI1277">
            <v>-4.5125337400002081</v>
          </cell>
          <cell r="BJ1277">
            <v>-8.5373142500000085</v>
          </cell>
          <cell r="BK1277">
            <v>-9.1960045000001855</v>
          </cell>
          <cell r="BL1277">
            <v>-151.18980234999935</v>
          </cell>
          <cell r="BM1277">
            <v>-38.695281330000398</v>
          </cell>
          <cell r="BN1277">
            <v>-43.383697009999651</v>
          </cell>
          <cell r="BO1277">
            <v>-11.456380539999941</v>
          </cell>
          <cell r="BP1277">
            <v>17.503426670000067</v>
          </cell>
          <cell r="BQ1277">
            <v>-5.5761351099999956</v>
          </cell>
          <cell r="BR1277">
            <v>-285.97343040999476</v>
          </cell>
          <cell r="BS1277">
            <v>-1.0960003100001359</v>
          </cell>
          <cell r="BT1277">
            <v>-28.943229880000672</v>
          </cell>
          <cell r="BU1277">
            <v>2.2607293599999139</v>
          </cell>
          <cell r="BV1277">
            <v>0</v>
          </cell>
          <cell r="BW1277">
            <v>-8.9913012499999923</v>
          </cell>
          <cell r="BX1277">
            <v>-20</v>
          </cell>
          <cell r="BY1277">
            <v>-0.37852333999853727</v>
          </cell>
          <cell r="BZ1277">
            <v>-146.28200875000039</v>
          </cell>
          <cell r="CA1277">
            <v>-20.470005449999917</v>
          </cell>
          <cell r="CB1277">
            <v>-17.729535800000008</v>
          </cell>
          <cell r="CC1277">
            <v>-44.343554989999802</v>
          </cell>
          <cell r="CD1277">
            <v>0</v>
          </cell>
          <cell r="CE1277">
            <v>9.5708640800000069</v>
          </cell>
          <cell r="CF1277">
            <v>0</v>
          </cell>
          <cell r="CG1277">
            <v>0</v>
          </cell>
          <cell r="CH1277">
            <v>0</v>
          </cell>
          <cell r="CI1277">
            <v>0</v>
          </cell>
          <cell r="CJ1277">
            <v>0</v>
          </cell>
          <cell r="CK1277">
            <v>9.5708640799999998</v>
          </cell>
          <cell r="CL1277">
            <v>0</v>
          </cell>
          <cell r="CM1277">
            <v>0</v>
          </cell>
          <cell r="CN1277">
            <v>0</v>
          </cell>
          <cell r="CO1277">
            <v>0</v>
          </cell>
          <cell r="CP1277">
            <v>0</v>
          </cell>
          <cell r="CQ1277">
            <v>0</v>
          </cell>
          <cell r="CR1277">
            <v>5.8709924599999823</v>
          </cell>
          <cell r="CS1277">
            <v>0</v>
          </cell>
          <cell r="CT1277">
            <v>0</v>
          </cell>
          <cell r="CU1277">
            <v>0</v>
          </cell>
          <cell r="CV1277">
            <v>0</v>
          </cell>
          <cell r="CW1277">
            <v>0</v>
          </cell>
          <cell r="CX1277">
            <v>0</v>
          </cell>
          <cell r="CY1277">
            <v>-1.0382830000001064E-2</v>
          </cell>
          <cell r="CZ1277">
            <v>0</v>
          </cell>
          <cell r="DA1277">
            <v>5.8813752900000003</v>
          </cell>
          <cell r="DB1277">
            <v>0</v>
          </cell>
          <cell r="DC1277">
            <v>0</v>
          </cell>
          <cell r="DD1277">
            <v>0</v>
          </cell>
          <cell r="DE1277">
            <v>5.1764903899999695</v>
          </cell>
          <cell r="DF1277">
            <v>0</v>
          </cell>
          <cell r="DG1277">
            <v>0</v>
          </cell>
          <cell r="DH1277">
            <v>0</v>
          </cell>
          <cell r="DI1277">
            <v>0</v>
          </cell>
          <cell r="DJ1277">
            <v>5.176490390000005</v>
          </cell>
          <cell r="DK1277">
            <v>0</v>
          </cell>
          <cell r="DL1277">
            <v>0</v>
          </cell>
          <cell r="DM1277">
            <v>0</v>
          </cell>
          <cell r="DN1277">
            <v>0</v>
          </cell>
          <cell r="DO1277">
            <v>0</v>
          </cell>
          <cell r="DP1277">
            <v>0</v>
          </cell>
          <cell r="DQ1277">
            <v>0</v>
          </cell>
          <cell r="DR1277">
            <v>0</v>
          </cell>
          <cell r="DS1277">
            <v>0</v>
          </cell>
          <cell r="DT1277">
            <v>0</v>
          </cell>
          <cell r="DU1277">
            <v>0</v>
          </cell>
          <cell r="DV1277">
            <v>0</v>
          </cell>
          <cell r="DW1277">
            <v>0</v>
          </cell>
          <cell r="DX1277">
            <v>0</v>
          </cell>
          <cell r="DY1277">
            <v>0</v>
          </cell>
          <cell r="DZ1277">
            <v>0</v>
          </cell>
          <cell r="EA1277">
            <v>0</v>
          </cell>
          <cell r="EB1277">
            <v>0</v>
          </cell>
          <cell r="EC1277">
            <v>0</v>
          </cell>
          <cell r="ED1277">
            <v>0</v>
          </cell>
          <cell r="EE1277">
            <v>0</v>
          </cell>
          <cell r="EF1277">
            <v>0</v>
          </cell>
          <cell r="EG1277">
            <v>0</v>
          </cell>
          <cell r="EH1277">
            <v>0</v>
          </cell>
          <cell r="EI1277">
            <v>0</v>
          </cell>
          <cell r="EJ1277">
            <v>0</v>
          </cell>
          <cell r="EK1277">
            <v>0</v>
          </cell>
          <cell r="EL1277">
            <v>0</v>
          </cell>
          <cell r="EM1277">
            <v>0</v>
          </cell>
          <cell r="EN1277">
            <v>0</v>
          </cell>
          <cell r="EO1277">
            <v>0</v>
          </cell>
          <cell r="EP1277">
            <v>0</v>
          </cell>
          <cell r="EQ1277">
            <v>0</v>
          </cell>
          <cell r="ER1277">
            <v>0</v>
          </cell>
          <cell r="ES1277">
            <v>0</v>
          </cell>
          <cell r="ET1277">
            <v>0</v>
          </cell>
          <cell r="EU1277">
            <v>0</v>
          </cell>
          <cell r="EV1277">
            <v>0</v>
          </cell>
          <cell r="EW1277">
            <v>0</v>
          </cell>
          <cell r="EX1277">
            <v>0</v>
          </cell>
          <cell r="EY1277">
            <v>0</v>
          </cell>
          <cell r="EZ1277">
            <v>0</v>
          </cell>
          <cell r="FA1277">
            <v>0</v>
          </cell>
          <cell r="FB1277">
            <v>0</v>
          </cell>
          <cell r="FC1277">
            <v>0</v>
          </cell>
          <cell r="FD1277">
            <v>0</v>
          </cell>
          <cell r="FE1277">
            <v>0</v>
          </cell>
          <cell r="FF1277">
            <v>0</v>
          </cell>
          <cell r="FG1277">
            <v>0</v>
          </cell>
          <cell r="FH1277">
            <v>0</v>
          </cell>
          <cell r="FI1277">
            <v>0</v>
          </cell>
          <cell r="FJ1277">
            <v>0</v>
          </cell>
          <cell r="FK1277">
            <v>0</v>
          </cell>
          <cell r="FL1277">
            <v>0</v>
          </cell>
          <cell r="FM1277">
            <v>0</v>
          </cell>
          <cell r="FN1277">
            <v>0</v>
          </cell>
          <cell r="FO1277">
            <v>0</v>
          </cell>
          <cell r="FP1277">
            <v>0</v>
          </cell>
          <cell r="FQ1277">
            <v>0</v>
          </cell>
          <cell r="FR1277">
            <v>0</v>
          </cell>
          <cell r="FS1277">
            <v>0</v>
          </cell>
          <cell r="FT1277">
            <v>0</v>
          </cell>
          <cell r="FU1277">
            <v>0</v>
          </cell>
          <cell r="FV1277">
            <v>0</v>
          </cell>
          <cell r="FW1277">
            <v>0</v>
          </cell>
          <cell r="FX1277">
            <v>0</v>
          </cell>
          <cell r="FY1277">
            <v>0</v>
          </cell>
          <cell r="FZ1277">
            <v>0</v>
          </cell>
          <cell r="GA1277">
            <v>0</v>
          </cell>
          <cell r="GB1277">
            <v>0</v>
          </cell>
          <cell r="GC1277">
            <v>0</v>
          </cell>
          <cell r="GD1277">
            <v>0</v>
          </cell>
          <cell r="GE1277">
            <v>0</v>
          </cell>
          <cell r="GF1277">
            <v>0</v>
          </cell>
          <cell r="GG1277">
            <v>0</v>
          </cell>
          <cell r="GH1277">
            <v>0</v>
          </cell>
          <cell r="GI1277">
            <v>0</v>
          </cell>
          <cell r="GJ1277">
            <v>0</v>
          </cell>
          <cell r="GK1277">
            <v>0</v>
          </cell>
          <cell r="GL1277">
            <v>0</v>
          </cell>
          <cell r="GM1277">
            <v>0</v>
          </cell>
          <cell r="GN1277">
            <v>0</v>
          </cell>
          <cell r="GO1277">
            <v>0</v>
          </cell>
          <cell r="GP1277">
            <v>0</v>
          </cell>
          <cell r="GQ1277">
            <v>0</v>
          </cell>
          <cell r="GR1277">
            <v>0</v>
          </cell>
          <cell r="GS1277">
            <v>0</v>
          </cell>
          <cell r="GT1277">
            <v>0</v>
          </cell>
          <cell r="GU1277">
            <v>0</v>
          </cell>
          <cell r="GV1277">
            <v>0</v>
          </cell>
          <cell r="GW1277">
            <v>0</v>
          </cell>
          <cell r="GX1277">
            <v>0</v>
          </cell>
          <cell r="GY1277">
            <v>0</v>
          </cell>
          <cell r="GZ1277">
            <v>0</v>
          </cell>
          <cell r="HA1277">
            <v>0</v>
          </cell>
          <cell r="HB1277">
            <v>0</v>
          </cell>
          <cell r="HC1277">
            <v>0</v>
          </cell>
          <cell r="HD1277">
            <v>0</v>
          </cell>
          <cell r="HE1277">
            <v>0</v>
          </cell>
          <cell r="HF1277">
            <v>0</v>
          </cell>
          <cell r="HG1277">
            <v>0</v>
          </cell>
          <cell r="HH1277">
            <v>0</v>
          </cell>
          <cell r="HI1277">
            <v>0</v>
          </cell>
          <cell r="HJ1277">
            <v>0</v>
          </cell>
          <cell r="HK1277">
            <v>0</v>
          </cell>
          <cell r="HL1277">
            <v>0</v>
          </cell>
          <cell r="HM1277">
            <v>0</v>
          </cell>
          <cell r="HN1277">
            <v>0</v>
          </cell>
          <cell r="HO1277">
            <v>0</v>
          </cell>
          <cell r="HP1277">
            <v>0</v>
          </cell>
          <cell r="HQ1277">
            <v>0</v>
          </cell>
          <cell r="HR1277">
            <v>0</v>
          </cell>
          <cell r="HS1277">
            <v>0</v>
          </cell>
          <cell r="HT1277">
            <v>0</v>
          </cell>
          <cell r="HU1277">
            <v>0</v>
          </cell>
          <cell r="HV1277">
            <v>0</v>
          </cell>
          <cell r="HW1277">
            <v>0</v>
          </cell>
          <cell r="HX1277">
            <v>0</v>
          </cell>
          <cell r="HY1277">
            <v>0</v>
          </cell>
          <cell r="HZ1277">
            <v>0</v>
          </cell>
          <cell r="IA1277">
            <v>0</v>
          </cell>
          <cell r="IB1277">
            <v>0</v>
          </cell>
          <cell r="IC1277">
            <v>0</v>
          </cell>
          <cell r="ID1277">
            <v>0</v>
          </cell>
          <cell r="IE1277">
            <v>0</v>
          </cell>
          <cell r="IF1277">
            <v>0</v>
          </cell>
          <cell r="IG1277">
            <v>0</v>
          </cell>
          <cell r="IH1277">
            <v>0</v>
          </cell>
          <cell r="II1277">
            <v>0</v>
          </cell>
          <cell r="IJ1277">
            <v>0</v>
          </cell>
          <cell r="IK1277">
            <v>0</v>
          </cell>
          <cell r="IL1277">
            <v>0</v>
          </cell>
          <cell r="IM1277">
            <v>0</v>
          </cell>
          <cell r="IN1277">
            <v>0</v>
          </cell>
          <cell r="IO1277">
            <v>0</v>
          </cell>
          <cell r="IP1277">
            <v>0</v>
          </cell>
          <cell r="IQ1277">
            <v>0</v>
          </cell>
          <cell r="IR1277">
            <v>0</v>
          </cell>
          <cell r="IS1277">
            <v>0</v>
          </cell>
          <cell r="IT1277">
            <v>0</v>
          </cell>
          <cell r="IU1277">
            <v>0</v>
          </cell>
          <cell r="IV1277">
            <v>0</v>
          </cell>
          <cell r="IW1277">
            <v>0</v>
          </cell>
          <cell r="IX1277">
            <v>0</v>
          </cell>
          <cell r="IY1277">
            <v>0</v>
          </cell>
          <cell r="IZ1277">
            <v>0</v>
          </cell>
          <cell r="JA1277">
            <v>0</v>
          </cell>
          <cell r="JB1277">
            <v>0</v>
          </cell>
          <cell r="JC1277">
            <v>0</v>
          </cell>
          <cell r="JD1277">
            <v>0</v>
          </cell>
          <cell r="JE1277">
            <v>0</v>
          </cell>
          <cell r="JF1277">
            <v>0</v>
          </cell>
          <cell r="JG1277">
            <v>0</v>
          </cell>
          <cell r="JH1277">
            <v>0</v>
          </cell>
          <cell r="JI1277">
            <v>0</v>
          </cell>
          <cell r="JJ1277">
            <v>0</v>
          </cell>
          <cell r="JK1277">
            <v>0</v>
          </cell>
          <cell r="JL1277">
            <v>0</v>
          </cell>
          <cell r="JM1277">
            <v>0</v>
          </cell>
          <cell r="JN1277">
            <v>0</v>
          </cell>
          <cell r="JO1277">
            <v>0</v>
          </cell>
          <cell r="JP1277">
            <v>0</v>
          </cell>
          <cell r="JQ1277">
            <v>0</v>
          </cell>
        </row>
        <row r="1278">
          <cell r="D1278" t="str">
            <v>GCV.EX.NTN._._26.Naughton 2</v>
          </cell>
          <cell r="F1278">
            <v>-3.0284459999999958E-2</v>
          </cell>
          <cell r="G1278">
            <v>-0.13091981000000175</v>
          </cell>
          <cell r="H1278">
            <v>-3.0036230000002107E-2</v>
          </cell>
          <cell r="I1278">
            <v>0</v>
          </cell>
          <cell r="J1278">
            <v>-90.700821449994692</v>
          </cell>
          <cell r="K1278">
            <v>-369.53765592999844</v>
          </cell>
          <cell r="L1278">
            <v>-320.80238411000028</v>
          </cell>
          <cell r="M1278">
            <v>-47.43842443000176</v>
          </cell>
          <cell r="N1278">
            <v>-66.620253919998504</v>
          </cell>
          <cell r="O1278">
            <v>-38.050104669997381</v>
          </cell>
          <cell r="P1278">
            <v>-90.659397899999021</v>
          </cell>
          <cell r="Q1278">
            <v>-35.632442139999512</v>
          </cell>
          <cell r="R1278">
            <v>-1713.6212291599659</v>
          </cell>
          <cell r="S1278">
            <v>-69.177990260000115</v>
          </cell>
          <cell r="T1278">
            <v>30.696608490001381</v>
          </cell>
          <cell r="U1278">
            <v>-187.40965801000129</v>
          </cell>
          <cell r="V1278">
            <v>-25.68356656999822</v>
          </cell>
          <cell r="W1278">
            <v>-43.465927640005248</v>
          </cell>
          <cell r="X1278">
            <v>-163.51991148000889</v>
          </cell>
          <cell r="Y1278">
            <v>-6.2810328500017931</v>
          </cell>
          <cell r="Z1278">
            <v>-175.18649269999878</v>
          </cell>
          <cell r="AA1278">
            <v>-353.58319896999819</v>
          </cell>
          <cell r="AB1278">
            <v>-22.700643189999028</v>
          </cell>
          <cell r="AC1278">
            <v>-371.46057134999683</v>
          </cell>
          <cell r="AD1278">
            <v>-325.8488446299998</v>
          </cell>
          <cell r="AE1278">
            <v>-1893.5198576200055</v>
          </cell>
          <cell r="AF1278">
            <v>-8.4173645500004568</v>
          </cell>
          <cell r="AG1278">
            <v>-98.782389369995144</v>
          </cell>
          <cell r="AH1278">
            <v>-140.73301211000216</v>
          </cell>
          <cell r="AI1278">
            <v>-104.69053789999452</v>
          </cell>
          <cell r="AJ1278">
            <v>-127.18405510999946</v>
          </cell>
          <cell r="AK1278">
            <v>-571.33212863999688</v>
          </cell>
          <cell r="AL1278">
            <v>-63.854447169998821</v>
          </cell>
          <cell r="AM1278">
            <v>-227.85971029999928</v>
          </cell>
          <cell r="AN1278">
            <v>-178.36225099999865</v>
          </cell>
          <cell r="AO1278">
            <v>-239.44865140999536</v>
          </cell>
          <cell r="AP1278">
            <v>-111.32682261000082</v>
          </cell>
          <cell r="AQ1278">
            <v>-21.528487450001194</v>
          </cell>
          <cell r="AR1278">
            <v>-189.32295776001411</v>
          </cell>
          <cell r="AS1278">
            <v>26.665286839999681</v>
          </cell>
          <cell r="AT1278">
            <v>147.64454737999768</v>
          </cell>
          <cell r="AU1278">
            <v>7.9316472099926614</v>
          </cell>
          <cell r="AV1278">
            <v>349.81847917999767</v>
          </cell>
          <cell r="AW1278">
            <v>-196.69120745999953</v>
          </cell>
          <cell r="AX1278">
            <v>111.61863149999954</v>
          </cell>
          <cell r="AY1278">
            <v>-26.445072030004667</v>
          </cell>
          <cell r="AZ1278">
            <v>-154.14460420000069</v>
          </cell>
          <cell r="BA1278">
            <v>51.209466130001601</v>
          </cell>
          <cell r="BB1278">
            <v>-89.035429069999736</v>
          </cell>
          <cell r="BC1278">
            <v>-209.72145692000049</v>
          </cell>
          <cell r="BD1278">
            <v>-208.17324631999873</v>
          </cell>
          <cell r="BE1278">
            <v>-1164.4392605400644</v>
          </cell>
          <cell r="BF1278">
            <v>-226.2762420300005</v>
          </cell>
          <cell r="BG1278">
            <v>-20.409953970003698</v>
          </cell>
          <cell r="BH1278">
            <v>-157.30470478000643</v>
          </cell>
          <cell r="BI1278">
            <v>0</v>
          </cell>
          <cell r="BJ1278">
            <v>-28.04459389999829</v>
          </cell>
          <cell r="BK1278">
            <v>-151.39617968999664</v>
          </cell>
          <cell r="BL1278">
            <v>-296.46037719000742</v>
          </cell>
          <cell r="BM1278">
            <v>-119.29918431999613</v>
          </cell>
          <cell r="BN1278">
            <v>-77.466749229995912</v>
          </cell>
          <cell r="BO1278">
            <v>-84.918850609998117</v>
          </cell>
          <cell r="BP1278">
            <v>-83.623925650001183</v>
          </cell>
          <cell r="BQ1278">
            <v>80.761500830001751</v>
          </cell>
          <cell r="BR1278">
            <v>-1132.734523720108</v>
          </cell>
          <cell r="BS1278">
            <v>-126.83621502000096</v>
          </cell>
          <cell r="BT1278">
            <v>-84.740844360003393</v>
          </cell>
          <cell r="BU1278">
            <v>-49.187985109998408</v>
          </cell>
          <cell r="BV1278">
            <v>-32.135433860001285</v>
          </cell>
          <cell r="BW1278">
            <v>-96.153201270000864</v>
          </cell>
          <cell r="BX1278">
            <v>-202.62375335999968</v>
          </cell>
          <cell r="BY1278">
            <v>25.477416940004332</v>
          </cell>
          <cell r="BZ1278">
            <v>-316.02129029001662</v>
          </cell>
          <cell r="CA1278">
            <v>12.619263719996525</v>
          </cell>
          <cell r="CB1278">
            <v>-87.394297929999084</v>
          </cell>
          <cell r="CC1278">
            <v>-126.32989498000825</v>
          </cell>
          <cell r="CD1278">
            <v>-49.408288200000243</v>
          </cell>
          <cell r="CE1278">
            <v>-102.42656603000069</v>
          </cell>
          <cell r="CF1278">
            <v>-4.4026736499995422</v>
          </cell>
          <cell r="CG1278">
            <v>-52.887256610003533</v>
          </cell>
          <cell r="CH1278">
            <v>-80.074337819999982</v>
          </cell>
          <cell r="CI1278">
            <v>-11.97829812000009</v>
          </cell>
          <cell r="CJ1278">
            <v>-40.48937791000003</v>
          </cell>
          <cell r="CK1278">
            <v>101.45789294999986</v>
          </cell>
          <cell r="CL1278">
            <v>-30.819959439999366</v>
          </cell>
          <cell r="CM1278">
            <v>-0.74062590999938038</v>
          </cell>
          <cell r="CN1278">
            <v>-52.114320690001477</v>
          </cell>
          <cell r="CO1278">
            <v>-56.360875200000009</v>
          </cell>
          <cell r="CP1278">
            <v>126.90612721999969</v>
          </cell>
          <cell r="CQ1278">
            <v>-0.92286084999977902</v>
          </cell>
          <cell r="CR1278">
            <v>-178.14764957000443</v>
          </cell>
          <cell r="CS1278">
            <v>-0.13501166000037301</v>
          </cell>
          <cell r="CT1278">
            <v>26.361914940003771</v>
          </cell>
          <cell r="CU1278">
            <v>-114.42749923999872</v>
          </cell>
          <cell r="CV1278">
            <v>-73.520896200000607</v>
          </cell>
          <cell r="CW1278">
            <v>1.2832146299997476</v>
          </cell>
          <cell r="CX1278">
            <v>-51.304032130000451</v>
          </cell>
          <cell r="CY1278">
            <v>-10.063047980000192</v>
          </cell>
          <cell r="CZ1278">
            <v>9.4487000799999805</v>
          </cell>
          <cell r="DA1278">
            <v>27.870209979999345</v>
          </cell>
          <cell r="DB1278">
            <v>0</v>
          </cell>
          <cell r="DC1278">
            <v>5.4088206600008562</v>
          </cell>
          <cell r="DD1278">
            <v>0.92997735000017201</v>
          </cell>
          <cell r="DE1278">
            <v>-233.88322443998914</v>
          </cell>
          <cell r="DF1278">
            <v>-81.330431500000486</v>
          </cell>
          <cell r="DG1278">
            <v>-6.3074238799999875</v>
          </cell>
          <cell r="DH1278">
            <v>-0.42214509999939764</v>
          </cell>
          <cell r="DI1278">
            <v>-0.11997033999999962</v>
          </cell>
          <cell r="DJ1278">
            <v>3.8679897500001061</v>
          </cell>
          <cell r="DK1278">
            <v>-44.369688549999864</v>
          </cell>
          <cell r="DL1278">
            <v>61.779187430000093</v>
          </cell>
          <cell r="DM1278">
            <v>0</v>
          </cell>
          <cell r="DN1278">
            <v>-85.011652400000457</v>
          </cell>
          <cell r="DO1278">
            <v>14.947471759999985</v>
          </cell>
          <cell r="DP1278">
            <v>-91.916561610000826</v>
          </cell>
          <cell r="DQ1278">
            <v>-5</v>
          </cell>
          <cell r="DR1278">
            <v>370.45175290999759</v>
          </cell>
          <cell r="DS1278">
            <v>3.2299994927598163E-6</v>
          </cell>
          <cell r="DT1278">
            <v>-35.685702570001013</v>
          </cell>
          <cell r="DU1278">
            <v>-1.174694719999934</v>
          </cell>
          <cell r="DV1278">
            <v>-1.4400000054592965E-6</v>
          </cell>
          <cell r="DW1278">
            <v>-6.5180305699996097</v>
          </cell>
          <cell r="DX1278">
            <v>171.32056510999973</v>
          </cell>
          <cell r="DY1278">
            <v>-59.528634429999329</v>
          </cell>
          <cell r="DZ1278">
            <v>157.85457546000004</v>
          </cell>
          <cell r="EA1278">
            <v>-6.8862944699994841</v>
          </cell>
          <cell r="EB1278">
            <v>1.1789450399999168</v>
          </cell>
          <cell r="EC1278">
            <v>0.20002693999867915</v>
          </cell>
          <cell r="ED1278">
            <v>149.69099533000008</v>
          </cell>
          <cell r="EE1278">
            <v>87.537081559989019</v>
          </cell>
          <cell r="EF1278">
            <v>-30.52742416000001</v>
          </cell>
          <cell r="EG1278">
            <v>76.692341429999942</v>
          </cell>
          <cell r="EH1278">
            <v>-43.301437480000459</v>
          </cell>
          <cell r="EI1278">
            <v>-0.22550942999987456</v>
          </cell>
          <cell r="EJ1278">
            <v>1.2002723099999457</v>
          </cell>
          <cell r="EK1278">
            <v>80.626610889999938</v>
          </cell>
          <cell r="EL1278">
            <v>8.1071568900006241</v>
          </cell>
          <cell r="EM1278">
            <v>0.66913345999995499</v>
          </cell>
          <cell r="EN1278">
            <v>-1.4827970000624191E-2</v>
          </cell>
          <cell r="EO1278">
            <v>0</v>
          </cell>
          <cell r="EP1278">
            <v>-6.2023344700010057</v>
          </cell>
          <cell r="EQ1278">
            <v>0.5131000899996252</v>
          </cell>
          <cell r="ER1278">
            <v>175.59214004000387</v>
          </cell>
          <cell r="ES1278">
            <v>-17.064328260000366</v>
          </cell>
          <cell r="ET1278">
            <v>19.423729490001278</v>
          </cell>
          <cell r="EU1278">
            <v>-0.19274324999969394</v>
          </cell>
          <cell r="EV1278">
            <v>134.62335651999911</v>
          </cell>
          <cell r="EW1278">
            <v>2.1079999987705378E-4</v>
          </cell>
          <cell r="EX1278">
            <v>15.849767039999733</v>
          </cell>
          <cell r="EY1278">
            <v>9.7466509299997597</v>
          </cell>
          <cell r="EZ1278">
            <v>10.516075230000752</v>
          </cell>
          <cell r="FA1278">
            <v>0.69303482000032091</v>
          </cell>
          <cell r="FB1278">
            <v>-2.0694690000027549E-2</v>
          </cell>
          <cell r="FC1278">
            <v>3.1103097799996249</v>
          </cell>
          <cell r="FD1278">
            <v>-1.0932283699999061</v>
          </cell>
          <cell r="FE1278">
            <v>-154.57116618999862</v>
          </cell>
          <cell r="FF1278">
            <v>8.812582000018665E-2</v>
          </cell>
          <cell r="FG1278">
            <v>3.6490447599971958</v>
          </cell>
          <cell r="FH1278">
            <v>8.1341328699991209</v>
          </cell>
          <cell r="FI1278">
            <v>0</v>
          </cell>
          <cell r="FJ1278">
            <v>9.2727204600001869</v>
          </cell>
          <cell r="FK1278">
            <v>0.26600008000002617</v>
          </cell>
          <cell r="FL1278">
            <v>-166.70328797000002</v>
          </cell>
          <cell r="FM1278">
            <v>0.99241599999959362</v>
          </cell>
          <cell r="FN1278">
            <v>0.57377198999984103</v>
          </cell>
          <cell r="FO1278">
            <v>-7.0387203400000544</v>
          </cell>
          <cell r="FP1278">
            <v>3.7754989599980036</v>
          </cell>
          <cell r="FQ1278">
            <v>-7.5808688200004326</v>
          </cell>
          <cell r="FR1278">
            <v>50.737582050001947</v>
          </cell>
          <cell r="FS1278">
            <v>-0.55626244000018232</v>
          </cell>
          <cell r="FT1278">
            <v>-27.961831969998457</v>
          </cell>
          <cell r="FU1278">
            <v>-1.7521999899995535</v>
          </cell>
          <cell r="FV1278">
            <v>1.4610129499999402</v>
          </cell>
          <cell r="FW1278">
            <v>0.85100640000001704</v>
          </cell>
          <cell r="FX1278">
            <v>0.38022197000009328</v>
          </cell>
          <cell r="FY1278">
            <v>0.15671600000086983</v>
          </cell>
          <cell r="FZ1278">
            <v>1.2053188000002137</v>
          </cell>
          <cell r="GA1278">
            <v>70.692461370001183</v>
          </cell>
          <cell r="GB1278">
            <v>-0.10545953000001873</v>
          </cell>
          <cell r="GC1278">
            <v>6.5093956400014577</v>
          </cell>
          <cell r="GD1278">
            <v>-0.14279715000020587</v>
          </cell>
          <cell r="GE1278">
            <v>359.59417206002399</v>
          </cell>
          <cell r="GF1278">
            <v>-21.707883830000355</v>
          </cell>
          <cell r="GG1278">
            <v>51.842743410001276</v>
          </cell>
          <cell r="GH1278">
            <v>1.6512967400003618</v>
          </cell>
          <cell r="GI1278">
            <v>8.0663416700003836</v>
          </cell>
          <cell r="GJ1278">
            <v>2.0381670700003269</v>
          </cell>
          <cell r="GK1278">
            <v>20.008953080000083</v>
          </cell>
          <cell r="GL1278">
            <v>98.183842849999564</v>
          </cell>
          <cell r="GM1278">
            <v>0.74304054000003816</v>
          </cell>
          <cell r="GN1278">
            <v>13.606679230002555</v>
          </cell>
          <cell r="GO1278">
            <v>-12.494084270000258</v>
          </cell>
          <cell r="GP1278">
            <v>182.99827059000199</v>
          </cell>
          <cell r="GQ1278">
            <v>14.656804979999833</v>
          </cell>
          <cell r="GR1278">
            <v>-396.60651082999539</v>
          </cell>
          <cell r="GS1278">
            <v>2.3738772300021083</v>
          </cell>
          <cell r="GT1278">
            <v>-4.68508049999582</v>
          </cell>
          <cell r="GU1278">
            <v>66.921487080000588</v>
          </cell>
          <cell r="GV1278">
            <v>1.0968818699998337</v>
          </cell>
          <cell r="GW1278">
            <v>-177.73918244000015</v>
          </cell>
          <cell r="GX1278">
            <v>8.3127014600004259</v>
          </cell>
          <cell r="GY1278">
            <v>-108.05170951000036</v>
          </cell>
          <cell r="GZ1278">
            <v>17.549923919999969</v>
          </cell>
          <cell r="HA1278">
            <v>-19.234018810002453</v>
          </cell>
          <cell r="HB1278">
            <v>-133.24685105000071</v>
          </cell>
          <cell r="HC1278">
            <v>-15.826889199997822</v>
          </cell>
          <cell r="HD1278">
            <v>-34.077650879999965</v>
          </cell>
          <cell r="HE1278">
            <v>-18.824684089995571</v>
          </cell>
          <cell r="HF1278">
            <v>2.6342760000261478E-2</v>
          </cell>
          <cell r="HG1278">
            <v>-61.178570689997287</v>
          </cell>
          <cell r="HH1278">
            <v>17.288757799999985</v>
          </cell>
          <cell r="HI1278">
            <v>0</v>
          </cell>
          <cell r="HJ1278">
            <v>0.4981395199997678</v>
          </cell>
          <cell r="HK1278">
            <v>1.4925121300002502</v>
          </cell>
          <cell r="HL1278">
            <v>1.0814639099999113</v>
          </cell>
          <cell r="HM1278">
            <v>21.80163980000043</v>
          </cell>
          <cell r="HN1278">
            <v>0.33705569999983709</v>
          </cell>
          <cell r="HO1278">
            <v>1.5779954599997836</v>
          </cell>
          <cell r="HP1278">
            <v>1.980207460001111</v>
          </cell>
          <cell r="HQ1278">
            <v>-3.7302279399991676</v>
          </cell>
          <cell r="HR1278">
            <v>35.746944389989949</v>
          </cell>
          <cell r="HS1278">
            <v>-1.868083610001122</v>
          </cell>
          <cell r="HT1278">
            <v>-23.204782760003582</v>
          </cell>
          <cell r="HU1278">
            <v>66.18666070999916</v>
          </cell>
          <cell r="HV1278">
            <v>-0.22452889000032883</v>
          </cell>
          <cell r="HW1278">
            <v>20.477893870000116</v>
          </cell>
          <cell r="HX1278">
            <v>-8.9136369998414011E-2</v>
          </cell>
          <cell r="HY1278">
            <v>-1.2189791499986313</v>
          </cell>
          <cell r="HZ1278">
            <v>0.10704021000037756</v>
          </cell>
          <cell r="IA1278">
            <v>3.0985587800005305</v>
          </cell>
          <cell r="IB1278">
            <v>-4.4108800004778459E-3</v>
          </cell>
          <cell r="IC1278">
            <v>-26.679550789998757</v>
          </cell>
          <cell r="ID1278">
            <v>-0.83373672999823611</v>
          </cell>
          <cell r="IE1278">
            <v>143.91015905000677</v>
          </cell>
          <cell r="IF1278">
            <v>0.4827870899989648</v>
          </cell>
          <cell r="IG1278">
            <v>7.1718341300002066</v>
          </cell>
          <cell r="IH1278">
            <v>14.191935920000105</v>
          </cell>
          <cell r="II1278">
            <v>-0.68328343000007408</v>
          </cell>
          <cell r="IJ1278">
            <v>0</v>
          </cell>
          <cell r="IK1278">
            <v>64.891423510001005</v>
          </cell>
          <cell r="IL1278">
            <v>6.6373248599975341</v>
          </cell>
          <cell r="IM1278">
            <v>4.6101005500004248</v>
          </cell>
          <cell r="IN1278">
            <v>36.103871210000761</v>
          </cell>
          <cell r="IO1278">
            <v>4.50946415000044</v>
          </cell>
          <cell r="IP1278">
            <v>1.2899271299993416</v>
          </cell>
          <cell r="IQ1278">
            <v>4.7047739300032845</v>
          </cell>
          <cell r="IR1278">
            <v>-74.707109229973867</v>
          </cell>
          <cell r="IS1278">
            <v>13.437048160003542</v>
          </cell>
          <cell r="IT1278">
            <v>-21.592718190000596</v>
          </cell>
          <cell r="IU1278">
            <v>0.4234187900001416</v>
          </cell>
          <cell r="IV1278">
            <v>0</v>
          </cell>
          <cell r="IW1278">
            <v>26.035660000000007</v>
          </cell>
          <cell r="IX1278">
            <v>0.38022197999998752</v>
          </cell>
          <cell r="IY1278">
            <v>4.2870366299976013</v>
          </cell>
          <cell r="IZ1278">
            <v>-58.315146359999972</v>
          </cell>
          <cell r="JA1278">
            <v>5.3998192399994878</v>
          </cell>
          <cell r="JB1278">
            <v>0.17141891000028409</v>
          </cell>
          <cell r="JC1278">
            <v>2.1461085699993419</v>
          </cell>
          <cell r="JD1278">
            <v>-47.079976959998021</v>
          </cell>
          <cell r="JE1278">
            <v>0</v>
          </cell>
          <cell r="JF1278">
            <v>0</v>
          </cell>
          <cell r="JG1278">
            <v>0</v>
          </cell>
          <cell r="JH1278">
            <v>0</v>
          </cell>
          <cell r="JI1278">
            <v>0</v>
          </cell>
          <cell r="JJ1278">
            <v>0</v>
          </cell>
          <cell r="JK1278">
            <v>0</v>
          </cell>
          <cell r="JL1278">
            <v>0</v>
          </cell>
          <cell r="JM1278">
            <v>0</v>
          </cell>
          <cell r="JN1278">
            <v>0</v>
          </cell>
          <cell r="JO1278">
            <v>0</v>
          </cell>
          <cell r="JP1278">
            <v>0</v>
          </cell>
          <cell r="JQ1278">
            <v>0</v>
          </cell>
        </row>
        <row r="1279">
          <cell r="D1279" t="str">
            <v>GCV.EX.NTN._._26.Naughton 2 OR</v>
          </cell>
          <cell r="F1279">
            <v>0</v>
          </cell>
          <cell r="G1279">
            <v>0</v>
          </cell>
          <cell r="H1279">
            <v>0</v>
          </cell>
          <cell r="I1279">
            <v>0</v>
          </cell>
          <cell r="J1279">
            <v>-9.440665780002746</v>
          </cell>
          <cell r="K1279">
            <v>-8.3882873000002292</v>
          </cell>
          <cell r="L1279">
            <v>-267.19625540999914</v>
          </cell>
          <cell r="M1279">
            <v>-160.32414677999805</v>
          </cell>
          <cell r="N1279">
            <v>-167.85090049999781</v>
          </cell>
          <cell r="O1279">
            <v>-1.1445080000157759E-2</v>
          </cell>
          <cell r="P1279">
            <v>-182.69862889999968</v>
          </cell>
          <cell r="Q1279">
            <v>-109.43717895999998</v>
          </cell>
          <cell r="R1279">
            <v>226.22920998001064</v>
          </cell>
          <cell r="S1279">
            <v>-9.4812143999997716</v>
          </cell>
          <cell r="T1279">
            <v>-149.57958435000091</v>
          </cell>
          <cell r="U1279">
            <v>64.74248617000012</v>
          </cell>
          <cell r="V1279">
            <v>49.314142749999519</v>
          </cell>
          <cell r="W1279">
            <v>-111.7608617199985</v>
          </cell>
          <cell r="X1279">
            <v>46.132910029999948</v>
          </cell>
          <cell r="Y1279">
            <v>-10.79168350999953</v>
          </cell>
          <cell r="Z1279">
            <v>-140.98933259999922</v>
          </cell>
          <cell r="AA1279">
            <v>285.33760399999937</v>
          </cell>
          <cell r="AB1279">
            <v>28.895717360001072</v>
          </cell>
          <cell r="AC1279">
            <v>164.36512313999947</v>
          </cell>
          <cell r="AD1279">
            <v>10.043903109999974</v>
          </cell>
          <cell r="AE1279">
            <v>-1043.1260812100008</v>
          </cell>
          <cell r="AF1279">
            <v>-20.880438080000431</v>
          </cell>
          <cell r="AG1279">
            <v>-45.425442999999177</v>
          </cell>
          <cell r="AH1279">
            <v>18.131862380000712</v>
          </cell>
          <cell r="AI1279">
            <v>-275.13175607999619</v>
          </cell>
          <cell r="AJ1279">
            <v>-140.51140622000094</v>
          </cell>
          <cell r="AK1279">
            <v>12.861077939999632</v>
          </cell>
          <cell r="AL1279">
            <v>44.850133369999639</v>
          </cell>
          <cell r="AM1279">
            <v>-107.52639637999891</v>
          </cell>
          <cell r="AN1279">
            <v>-369.9727951900004</v>
          </cell>
          <cell r="AO1279">
            <v>45.617679980000503</v>
          </cell>
          <cell r="AP1279">
            <v>-100.40613178000058</v>
          </cell>
          <cell r="AQ1279">
            <v>-104.73246814999948</v>
          </cell>
          <cell r="AR1279">
            <v>-735.68660676001309</v>
          </cell>
          <cell r="AS1279">
            <v>-97.886785600001076</v>
          </cell>
          <cell r="AT1279">
            <v>-88.753372760001184</v>
          </cell>
          <cell r="AU1279">
            <v>-36.782675259999451</v>
          </cell>
          <cell r="AV1279">
            <v>-356.86008000000038</v>
          </cell>
          <cell r="AW1279">
            <v>27.634075880000637</v>
          </cell>
          <cell r="AX1279">
            <v>-153.6928454399997</v>
          </cell>
          <cell r="AY1279">
            <v>27.275413690001187</v>
          </cell>
          <cell r="AZ1279">
            <v>-27.115987980000682</v>
          </cell>
          <cell r="BA1279">
            <v>-238.8800540200009</v>
          </cell>
          <cell r="BB1279">
            <v>106.67150263999997</v>
          </cell>
          <cell r="BC1279">
            <v>79.834022969998841</v>
          </cell>
          <cell r="BD1279">
            <v>22.870179119999193</v>
          </cell>
          <cell r="BE1279">
            <v>-240.78234363000593</v>
          </cell>
          <cell r="BF1279">
            <v>-0.98948523000012756</v>
          </cell>
          <cell r="BG1279">
            <v>-81.626136900001711</v>
          </cell>
          <cell r="BH1279">
            <v>3.7690194400000792</v>
          </cell>
          <cell r="BI1279">
            <v>0</v>
          </cell>
          <cell r="BJ1279">
            <v>0</v>
          </cell>
          <cell r="BK1279">
            <v>0</v>
          </cell>
          <cell r="BL1279">
            <v>-61.032666669999799</v>
          </cell>
          <cell r="BM1279">
            <v>-55.418429910000214</v>
          </cell>
          <cell r="BN1279">
            <v>-31.499929999999949</v>
          </cell>
          <cell r="BO1279">
            <v>0</v>
          </cell>
          <cell r="BP1279">
            <v>-13.984714360000055</v>
          </cell>
          <cell r="BQ1279">
            <v>0</v>
          </cell>
          <cell r="BR1279">
            <v>-378.2417499400035</v>
          </cell>
          <cell r="BS1279">
            <v>-20.622897839999951</v>
          </cell>
          <cell r="BT1279">
            <v>-41.061322579999796</v>
          </cell>
          <cell r="BU1279">
            <v>-40.049054929999784</v>
          </cell>
          <cell r="BV1279">
            <v>-10</v>
          </cell>
          <cell r="BW1279">
            <v>0</v>
          </cell>
          <cell r="BX1279">
            <v>-79.770188530000041</v>
          </cell>
          <cell r="BY1279">
            <v>-25.19015907999983</v>
          </cell>
          <cell r="BZ1279">
            <v>-136.02505556000051</v>
          </cell>
          <cell r="CA1279">
            <v>-12.696362599999702</v>
          </cell>
          <cell r="CB1279">
            <v>0</v>
          </cell>
          <cell r="CC1279">
            <v>-15.60530679999988</v>
          </cell>
          <cell r="CD1279">
            <v>2.778597980000086</v>
          </cell>
          <cell r="CE1279">
            <v>0</v>
          </cell>
          <cell r="CF1279">
            <v>0</v>
          </cell>
          <cell r="CG1279">
            <v>0</v>
          </cell>
          <cell r="CH1279">
            <v>0</v>
          </cell>
          <cell r="CI1279">
            <v>0</v>
          </cell>
          <cell r="CJ1279">
            <v>0</v>
          </cell>
          <cell r="CK1279">
            <v>0</v>
          </cell>
          <cell r="CL1279">
            <v>0</v>
          </cell>
          <cell r="CM1279">
            <v>0</v>
          </cell>
          <cell r="CN1279">
            <v>0</v>
          </cell>
          <cell r="CO1279">
            <v>0</v>
          </cell>
          <cell r="CP1279">
            <v>0</v>
          </cell>
          <cell r="CQ1279">
            <v>0</v>
          </cell>
          <cell r="CR1279">
            <v>0</v>
          </cell>
          <cell r="CS1279">
            <v>0</v>
          </cell>
          <cell r="CT1279">
            <v>0</v>
          </cell>
          <cell r="CU1279">
            <v>0</v>
          </cell>
          <cell r="CV1279">
            <v>0</v>
          </cell>
          <cell r="CW1279">
            <v>0</v>
          </cell>
          <cell r="CX1279">
            <v>0</v>
          </cell>
          <cell r="CY1279">
            <v>0</v>
          </cell>
          <cell r="CZ1279">
            <v>0</v>
          </cell>
          <cell r="DA1279">
            <v>0</v>
          </cell>
          <cell r="DB1279">
            <v>0</v>
          </cell>
          <cell r="DC1279">
            <v>0</v>
          </cell>
          <cell r="DD1279">
            <v>0</v>
          </cell>
          <cell r="DE1279">
            <v>-8.9785399300000037</v>
          </cell>
          <cell r="DF1279">
            <v>0</v>
          </cell>
          <cell r="DG1279">
            <v>0</v>
          </cell>
          <cell r="DH1279">
            <v>0</v>
          </cell>
          <cell r="DI1279">
            <v>0</v>
          </cell>
          <cell r="DJ1279">
            <v>-8.9785399300000037</v>
          </cell>
          <cell r="DK1279">
            <v>0</v>
          </cell>
          <cell r="DL1279">
            <v>0</v>
          </cell>
          <cell r="DM1279">
            <v>0</v>
          </cell>
          <cell r="DN1279">
            <v>0</v>
          </cell>
          <cell r="DO1279">
            <v>0</v>
          </cell>
          <cell r="DP1279">
            <v>0</v>
          </cell>
          <cell r="DQ1279">
            <v>0</v>
          </cell>
          <cell r="DR1279">
            <v>0</v>
          </cell>
          <cell r="DS1279">
            <v>0</v>
          </cell>
          <cell r="DT1279">
            <v>0</v>
          </cell>
          <cell r="DU1279">
            <v>0</v>
          </cell>
          <cell r="DV1279">
            <v>0</v>
          </cell>
          <cell r="DW1279">
            <v>0</v>
          </cell>
          <cell r="DX1279">
            <v>0</v>
          </cell>
          <cell r="DY1279">
            <v>0</v>
          </cell>
          <cell r="DZ1279">
            <v>0</v>
          </cell>
          <cell r="EA1279">
            <v>0</v>
          </cell>
          <cell r="EB1279">
            <v>0</v>
          </cell>
          <cell r="EC1279">
            <v>0</v>
          </cell>
          <cell r="ED1279">
            <v>0</v>
          </cell>
          <cell r="EE1279">
            <v>0</v>
          </cell>
          <cell r="EF1279">
            <v>0</v>
          </cell>
          <cell r="EG1279">
            <v>0</v>
          </cell>
          <cell r="EH1279">
            <v>0</v>
          </cell>
          <cell r="EI1279">
            <v>0</v>
          </cell>
          <cell r="EJ1279">
            <v>0</v>
          </cell>
          <cell r="EK1279">
            <v>0</v>
          </cell>
          <cell r="EL1279">
            <v>0</v>
          </cell>
          <cell r="EM1279">
            <v>0</v>
          </cell>
          <cell r="EN1279">
            <v>0</v>
          </cell>
          <cell r="EO1279">
            <v>0</v>
          </cell>
          <cell r="EP1279">
            <v>0</v>
          </cell>
          <cell r="EQ1279">
            <v>0</v>
          </cell>
          <cell r="ER1279">
            <v>0</v>
          </cell>
          <cell r="ES1279">
            <v>0</v>
          </cell>
          <cell r="ET1279">
            <v>0</v>
          </cell>
          <cell r="EU1279">
            <v>0</v>
          </cell>
          <cell r="EV1279">
            <v>0</v>
          </cell>
          <cell r="EW1279">
            <v>0</v>
          </cell>
          <cell r="EX1279">
            <v>0</v>
          </cell>
          <cell r="EY1279">
            <v>0</v>
          </cell>
          <cell r="EZ1279">
            <v>0</v>
          </cell>
          <cell r="FA1279">
            <v>0</v>
          </cell>
          <cell r="FB1279">
            <v>0</v>
          </cell>
          <cell r="FC1279">
            <v>0</v>
          </cell>
          <cell r="FD1279">
            <v>0</v>
          </cell>
          <cell r="FE1279">
            <v>0</v>
          </cell>
          <cell r="FF1279">
            <v>0</v>
          </cell>
          <cell r="FG1279">
            <v>0</v>
          </cell>
          <cell r="FH1279">
            <v>0</v>
          </cell>
          <cell r="FI1279">
            <v>0</v>
          </cell>
          <cell r="FJ1279">
            <v>0</v>
          </cell>
          <cell r="FK1279">
            <v>0</v>
          </cell>
          <cell r="FL1279">
            <v>0</v>
          </cell>
          <cell r="FM1279">
            <v>0</v>
          </cell>
          <cell r="FN1279">
            <v>0</v>
          </cell>
          <cell r="FO1279">
            <v>0</v>
          </cell>
          <cell r="FP1279">
            <v>0</v>
          </cell>
          <cell r="FQ1279">
            <v>0</v>
          </cell>
          <cell r="FR1279">
            <v>0</v>
          </cell>
          <cell r="FS1279">
            <v>0</v>
          </cell>
          <cell r="FT1279">
            <v>0</v>
          </cell>
          <cell r="FU1279">
            <v>0</v>
          </cell>
          <cell r="FV1279">
            <v>0</v>
          </cell>
          <cell r="FW1279">
            <v>0</v>
          </cell>
          <cell r="FX1279">
            <v>0</v>
          </cell>
          <cell r="FY1279">
            <v>0</v>
          </cell>
          <cell r="FZ1279">
            <v>0</v>
          </cell>
          <cell r="GA1279">
            <v>0</v>
          </cell>
          <cell r="GB1279">
            <v>0</v>
          </cell>
          <cell r="GC1279">
            <v>0</v>
          </cell>
          <cell r="GD1279">
            <v>0</v>
          </cell>
          <cell r="GE1279">
            <v>0</v>
          </cell>
          <cell r="GF1279">
            <v>0</v>
          </cell>
          <cell r="GG1279">
            <v>0</v>
          </cell>
          <cell r="GH1279">
            <v>0</v>
          </cell>
          <cell r="GI1279">
            <v>0</v>
          </cell>
          <cell r="GJ1279">
            <v>0</v>
          </cell>
          <cell r="GK1279">
            <v>0</v>
          </cell>
          <cell r="GL1279">
            <v>0</v>
          </cell>
          <cell r="GM1279">
            <v>0</v>
          </cell>
          <cell r="GN1279">
            <v>0</v>
          </cell>
          <cell r="GO1279">
            <v>0</v>
          </cell>
          <cell r="GP1279">
            <v>0</v>
          </cell>
          <cell r="GQ1279">
            <v>0</v>
          </cell>
          <cell r="GR1279">
            <v>0</v>
          </cell>
          <cell r="GS1279">
            <v>0</v>
          </cell>
          <cell r="GT1279">
            <v>0</v>
          </cell>
          <cell r="GU1279">
            <v>0</v>
          </cell>
          <cell r="GV1279">
            <v>0</v>
          </cell>
          <cell r="GW1279">
            <v>0</v>
          </cell>
          <cell r="GX1279">
            <v>0</v>
          </cell>
          <cell r="GY1279">
            <v>0</v>
          </cell>
          <cell r="GZ1279">
            <v>0</v>
          </cell>
          <cell r="HA1279">
            <v>0</v>
          </cell>
          <cell r="HB1279">
            <v>0</v>
          </cell>
          <cell r="HC1279">
            <v>0</v>
          </cell>
          <cell r="HD1279">
            <v>0</v>
          </cell>
          <cell r="HE1279">
            <v>0</v>
          </cell>
          <cell r="HF1279">
            <v>0</v>
          </cell>
          <cell r="HG1279">
            <v>0</v>
          </cell>
          <cell r="HH1279">
            <v>0</v>
          </cell>
          <cell r="HI1279">
            <v>0</v>
          </cell>
          <cell r="HJ1279">
            <v>0</v>
          </cell>
          <cell r="HK1279">
            <v>0</v>
          </cell>
          <cell r="HL1279">
            <v>0</v>
          </cell>
          <cell r="HM1279">
            <v>0</v>
          </cell>
          <cell r="HN1279">
            <v>0</v>
          </cell>
          <cell r="HO1279">
            <v>0</v>
          </cell>
          <cell r="HP1279">
            <v>0</v>
          </cell>
          <cell r="HQ1279">
            <v>0</v>
          </cell>
          <cell r="HR1279">
            <v>0</v>
          </cell>
          <cell r="HS1279">
            <v>0</v>
          </cell>
          <cell r="HT1279">
            <v>0</v>
          </cell>
          <cell r="HU1279">
            <v>0</v>
          </cell>
          <cell r="HV1279">
            <v>0</v>
          </cell>
          <cell r="HW1279">
            <v>0</v>
          </cell>
          <cell r="HX1279">
            <v>0</v>
          </cell>
          <cell r="HY1279">
            <v>0</v>
          </cell>
          <cell r="HZ1279">
            <v>0</v>
          </cell>
          <cell r="IA1279">
            <v>0</v>
          </cell>
          <cell r="IB1279">
            <v>0</v>
          </cell>
          <cell r="IC1279">
            <v>0</v>
          </cell>
          <cell r="ID1279">
            <v>0</v>
          </cell>
          <cell r="IE1279">
            <v>0</v>
          </cell>
          <cell r="IF1279">
            <v>0</v>
          </cell>
          <cell r="IG1279">
            <v>0</v>
          </cell>
          <cell r="IH1279">
            <v>0</v>
          </cell>
          <cell r="II1279">
            <v>0</v>
          </cell>
          <cell r="IJ1279">
            <v>0</v>
          </cell>
          <cell r="IK1279">
            <v>0</v>
          </cell>
          <cell r="IL1279">
            <v>0</v>
          </cell>
          <cell r="IM1279">
            <v>0</v>
          </cell>
          <cell r="IN1279">
            <v>0</v>
          </cell>
          <cell r="IO1279">
            <v>0</v>
          </cell>
          <cell r="IP1279">
            <v>0</v>
          </cell>
          <cell r="IQ1279">
            <v>0</v>
          </cell>
          <cell r="IR1279">
            <v>0</v>
          </cell>
          <cell r="IS1279">
            <v>0</v>
          </cell>
          <cell r="IT1279">
            <v>0</v>
          </cell>
          <cell r="IU1279">
            <v>0</v>
          </cell>
          <cell r="IV1279">
            <v>0</v>
          </cell>
          <cell r="IW1279">
            <v>0</v>
          </cell>
          <cell r="IX1279">
            <v>0</v>
          </cell>
          <cell r="IY1279">
            <v>0</v>
          </cell>
          <cell r="IZ1279">
            <v>0</v>
          </cell>
          <cell r="JA1279">
            <v>0</v>
          </cell>
          <cell r="JB1279">
            <v>0</v>
          </cell>
          <cell r="JC1279">
            <v>0</v>
          </cell>
          <cell r="JD1279">
            <v>0</v>
          </cell>
          <cell r="JE1279">
            <v>0</v>
          </cell>
          <cell r="JF1279">
            <v>0</v>
          </cell>
          <cell r="JG1279">
            <v>0</v>
          </cell>
          <cell r="JH1279">
            <v>0</v>
          </cell>
          <cell r="JI1279">
            <v>0</v>
          </cell>
          <cell r="JJ1279">
            <v>0</v>
          </cell>
          <cell r="JK1279">
            <v>0</v>
          </cell>
          <cell r="JL1279">
            <v>0</v>
          </cell>
          <cell r="JM1279">
            <v>0</v>
          </cell>
          <cell r="JN1279">
            <v>0</v>
          </cell>
          <cell r="JO1279">
            <v>0</v>
          </cell>
          <cell r="JP1279">
            <v>0</v>
          </cell>
          <cell r="JQ1279">
            <v>0</v>
          </cell>
        </row>
        <row r="1280">
          <cell r="D1280" t="str">
            <v>GCV.EX.WSF._.___.Gadsby 1</v>
          </cell>
          <cell r="F1280">
            <v>0</v>
          </cell>
          <cell r="G1280">
            <v>0</v>
          </cell>
          <cell r="H1280">
            <v>-49.184721049999894</v>
          </cell>
          <cell r="I1280">
            <v>12.357250620000286</v>
          </cell>
          <cell r="J1280">
            <v>-5.0322950000008859E-2</v>
          </cell>
          <cell r="K1280">
            <v>-9.8508938700000499</v>
          </cell>
          <cell r="L1280">
            <v>-4.3569099199996799</v>
          </cell>
          <cell r="M1280">
            <v>-63.603621169999542</v>
          </cell>
          <cell r="N1280">
            <v>-10.750287949999972</v>
          </cell>
          <cell r="O1280">
            <v>0</v>
          </cell>
          <cell r="P1280">
            <v>0</v>
          </cell>
          <cell r="Q1280">
            <v>0</v>
          </cell>
          <cell r="R1280">
            <v>-61.418890289999581</v>
          </cell>
          <cell r="S1280">
            <v>0</v>
          </cell>
          <cell r="T1280">
            <v>0</v>
          </cell>
          <cell r="U1280">
            <v>0</v>
          </cell>
          <cell r="V1280">
            <v>-3.5628046900000072</v>
          </cell>
          <cell r="W1280">
            <v>0</v>
          </cell>
          <cell r="X1280">
            <v>-1.0025210299999685</v>
          </cell>
          <cell r="Y1280">
            <v>0</v>
          </cell>
          <cell r="Z1280">
            <v>-32.947002070000053</v>
          </cell>
          <cell r="AA1280">
            <v>-13.9065625</v>
          </cell>
          <cell r="AB1280">
            <v>-10</v>
          </cell>
          <cell r="AC1280">
            <v>0</v>
          </cell>
          <cell r="AD1280">
            <v>0</v>
          </cell>
          <cell r="AE1280">
            <v>-36.152087879999954</v>
          </cell>
          <cell r="AF1280">
            <v>0</v>
          </cell>
          <cell r="AG1280">
            <v>0</v>
          </cell>
          <cell r="AH1280">
            <v>0</v>
          </cell>
          <cell r="AI1280">
            <v>0</v>
          </cell>
          <cell r="AJ1280">
            <v>0</v>
          </cell>
          <cell r="AK1280">
            <v>0.30025770000000307</v>
          </cell>
          <cell r="AL1280">
            <v>0</v>
          </cell>
          <cell r="AM1280">
            <v>-26.682273239999972</v>
          </cell>
          <cell r="AN1280">
            <v>0</v>
          </cell>
          <cell r="AO1280">
            <v>-9.7700723400000005</v>
          </cell>
          <cell r="AP1280">
            <v>0</v>
          </cell>
          <cell r="AQ1280">
            <v>0</v>
          </cell>
          <cell r="AR1280">
            <v>-95.42693853999981</v>
          </cell>
          <cell r="AS1280">
            <v>0</v>
          </cell>
          <cell r="AT1280">
            <v>0</v>
          </cell>
          <cell r="AU1280">
            <v>-56.475752569999997</v>
          </cell>
          <cell r="AV1280">
            <v>0</v>
          </cell>
          <cell r="AW1280">
            <v>0</v>
          </cell>
          <cell r="AX1280">
            <v>0</v>
          </cell>
          <cell r="AY1280">
            <v>0</v>
          </cell>
          <cell r="AZ1280">
            <v>-25.044623469999806</v>
          </cell>
          <cell r="BA1280">
            <v>-13.9065625</v>
          </cell>
          <cell r="BB1280">
            <v>0</v>
          </cell>
          <cell r="BC1280">
            <v>0</v>
          </cell>
          <cell r="BD1280">
            <v>0</v>
          </cell>
          <cell r="BE1280">
            <v>-126.48531671000001</v>
          </cell>
          <cell r="BF1280">
            <v>0</v>
          </cell>
          <cell r="BG1280">
            <v>-23.882348860000093</v>
          </cell>
          <cell r="BH1280">
            <v>0</v>
          </cell>
          <cell r="BI1280">
            <v>0</v>
          </cell>
          <cell r="BJ1280">
            <v>0</v>
          </cell>
          <cell r="BK1280">
            <v>0</v>
          </cell>
          <cell r="BL1280">
            <v>0</v>
          </cell>
          <cell r="BM1280">
            <v>-92.602967849999914</v>
          </cell>
          <cell r="BN1280">
            <v>-10</v>
          </cell>
          <cell r="BO1280">
            <v>0</v>
          </cell>
          <cell r="BP1280">
            <v>0</v>
          </cell>
          <cell r="BQ1280">
            <v>0</v>
          </cell>
          <cell r="BR1280">
            <v>-130.73935259999962</v>
          </cell>
          <cell r="BS1280">
            <v>0</v>
          </cell>
          <cell r="BT1280">
            <v>0</v>
          </cell>
          <cell r="BU1280">
            <v>0</v>
          </cell>
          <cell r="BV1280">
            <v>0</v>
          </cell>
          <cell r="BW1280">
            <v>0</v>
          </cell>
          <cell r="BX1280">
            <v>0</v>
          </cell>
          <cell r="BY1280">
            <v>0</v>
          </cell>
          <cell r="BZ1280">
            <v>-54.505686219999916</v>
          </cell>
          <cell r="CA1280">
            <v>-76.233666380000045</v>
          </cell>
          <cell r="CB1280">
            <v>0</v>
          </cell>
          <cell r="CC1280">
            <v>0</v>
          </cell>
          <cell r="CD1280">
            <v>0</v>
          </cell>
          <cell r="CE1280">
            <v>-46.923595519998344</v>
          </cell>
          <cell r="CF1280">
            <v>0</v>
          </cell>
          <cell r="CG1280">
            <v>0</v>
          </cell>
          <cell r="CH1280">
            <v>0</v>
          </cell>
          <cell r="CI1280">
            <v>0</v>
          </cell>
          <cell r="CJ1280">
            <v>0</v>
          </cell>
          <cell r="CK1280">
            <v>0</v>
          </cell>
          <cell r="CL1280">
            <v>0</v>
          </cell>
          <cell r="CM1280">
            <v>-26.177078299998357</v>
          </cell>
          <cell r="CN1280">
            <v>-20.746517219999532</v>
          </cell>
          <cell r="CO1280">
            <v>0</v>
          </cell>
          <cell r="CP1280">
            <v>0</v>
          </cell>
          <cell r="CQ1280">
            <v>0</v>
          </cell>
          <cell r="CR1280">
            <v>-128.24265869999908</v>
          </cell>
          <cell r="CS1280">
            <v>0</v>
          </cell>
          <cell r="CT1280">
            <v>-5.8306645899999694</v>
          </cell>
          <cell r="CU1280">
            <v>0</v>
          </cell>
          <cell r="CV1280">
            <v>0</v>
          </cell>
          <cell r="CW1280">
            <v>0</v>
          </cell>
          <cell r="CX1280">
            <v>0</v>
          </cell>
          <cell r="CY1280">
            <v>0</v>
          </cell>
          <cell r="CZ1280">
            <v>-36.045099239999217</v>
          </cell>
          <cell r="DA1280">
            <v>-86.366894869999896</v>
          </cell>
          <cell r="DB1280">
            <v>0</v>
          </cell>
          <cell r="DC1280">
            <v>0</v>
          </cell>
          <cell r="DD1280">
            <v>0</v>
          </cell>
          <cell r="DE1280">
            <v>-564.22603243000049</v>
          </cell>
          <cell r="DF1280">
            <v>0</v>
          </cell>
          <cell r="DG1280">
            <v>-67.275629440000102</v>
          </cell>
          <cell r="DH1280">
            <v>0</v>
          </cell>
          <cell r="DI1280">
            <v>0</v>
          </cell>
          <cell r="DJ1280">
            <v>0</v>
          </cell>
          <cell r="DK1280">
            <v>0</v>
          </cell>
          <cell r="DL1280">
            <v>0</v>
          </cell>
          <cell r="DM1280">
            <v>-192.29762342999993</v>
          </cell>
          <cell r="DN1280">
            <v>-298.55752037000047</v>
          </cell>
          <cell r="DO1280">
            <v>0</v>
          </cell>
          <cell r="DP1280">
            <v>-6.0952591900000357</v>
          </cell>
          <cell r="DQ1280">
            <v>0</v>
          </cell>
          <cell r="DR1280">
            <v>-8.1393337499976042</v>
          </cell>
          <cell r="DS1280">
            <v>0</v>
          </cell>
          <cell r="DT1280">
            <v>-8.1393786700009514</v>
          </cell>
          <cell r="DU1280">
            <v>9.5699999747012043E-6</v>
          </cell>
          <cell r="DV1280">
            <v>0</v>
          </cell>
          <cell r="DW1280">
            <v>0</v>
          </cell>
          <cell r="DX1280">
            <v>0</v>
          </cell>
          <cell r="DY1280">
            <v>0</v>
          </cell>
          <cell r="DZ1280">
            <v>5.4100000852486119E-6</v>
          </cell>
          <cell r="EA1280">
            <v>0</v>
          </cell>
          <cell r="EB1280">
            <v>0</v>
          </cell>
          <cell r="EC1280">
            <v>2.9939999990347133E-5</v>
          </cell>
          <cell r="ED1280">
            <v>0</v>
          </cell>
          <cell r="EE1280">
            <v>-1.478567860000112</v>
          </cell>
          <cell r="EF1280">
            <v>0</v>
          </cell>
          <cell r="EG1280">
            <v>0.27133000000003449</v>
          </cell>
          <cell r="EH1280">
            <v>0.6486567600000086</v>
          </cell>
          <cell r="EI1280">
            <v>0</v>
          </cell>
          <cell r="EJ1280">
            <v>0</v>
          </cell>
          <cell r="EK1280">
            <v>0</v>
          </cell>
          <cell r="EL1280">
            <v>0</v>
          </cell>
          <cell r="EM1280">
            <v>-4.6211774499997773</v>
          </cell>
          <cell r="EN1280">
            <v>0.42053512000029514</v>
          </cell>
          <cell r="EO1280">
            <v>0</v>
          </cell>
          <cell r="EP1280">
            <v>1.802087709999995</v>
          </cell>
          <cell r="EQ1280">
            <v>0</v>
          </cell>
          <cell r="ER1280">
            <v>2.8518971599987708</v>
          </cell>
          <cell r="ES1280">
            <v>0</v>
          </cell>
          <cell r="ET1280">
            <v>0</v>
          </cell>
          <cell r="EU1280">
            <v>0</v>
          </cell>
          <cell r="EV1280">
            <v>0</v>
          </cell>
          <cell r="EW1280">
            <v>0</v>
          </cell>
          <cell r="EX1280">
            <v>0</v>
          </cell>
          <cell r="EY1280">
            <v>1.9800901199999998</v>
          </cell>
          <cell r="EZ1280">
            <v>0.87180703999911202</v>
          </cell>
          <cell r="FA1280">
            <v>0</v>
          </cell>
          <cell r="FB1280">
            <v>0</v>
          </cell>
          <cell r="FC1280">
            <v>0</v>
          </cell>
          <cell r="FD1280">
            <v>0</v>
          </cell>
          <cell r="FE1280">
            <v>13.66349511000044</v>
          </cell>
          <cell r="FF1280">
            <v>0</v>
          </cell>
          <cell r="FG1280">
            <v>0</v>
          </cell>
          <cell r="FH1280">
            <v>0</v>
          </cell>
          <cell r="FI1280">
            <v>0</v>
          </cell>
          <cell r="FJ1280">
            <v>0</v>
          </cell>
          <cell r="FK1280">
            <v>0</v>
          </cell>
          <cell r="FL1280">
            <v>1.6150553700001069</v>
          </cell>
          <cell r="FM1280">
            <v>1.1913167600005181</v>
          </cell>
          <cell r="FN1280">
            <v>10.90278490999998</v>
          </cell>
          <cell r="FO1280">
            <v>0</v>
          </cell>
          <cell r="FP1280">
            <v>-4.5661929999937456E-2</v>
          </cell>
          <cell r="FQ1280">
            <v>0</v>
          </cell>
          <cell r="FR1280">
            <v>6.7179643399995257</v>
          </cell>
          <cell r="FS1280">
            <v>0</v>
          </cell>
          <cell r="FT1280">
            <v>4.8617007600000761</v>
          </cell>
          <cell r="FU1280">
            <v>0</v>
          </cell>
          <cell r="FV1280">
            <v>0</v>
          </cell>
          <cell r="FW1280">
            <v>0</v>
          </cell>
          <cell r="FX1280">
            <v>0</v>
          </cell>
          <cell r="FY1280">
            <v>0</v>
          </cell>
          <cell r="FZ1280">
            <v>0</v>
          </cell>
          <cell r="GA1280">
            <v>0</v>
          </cell>
          <cell r="GB1280">
            <v>0</v>
          </cell>
          <cell r="GC1280">
            <v>0.37732676000041465</v>
          </cell>
          <cell r="GD1280">
            <v>1.4789368200001718</v>
          </cell>
          <cell r="GE1280">
            <v>2.6279946100003144</v>
          </cell>
          <cell r="GF1280">
            <v>0</v>
          </cell>
          <cell r="GG1280">
            <v>0.42202235000013388</v>
          </cell>
          <cell r="GH1280">
            <v>0</v>
          </cell>
          <cell r="GI1280">
            <v>0</v>
          </cell>
          <cell r="GJ1280">
            <v>0</v>
          </cell>
          <cell r="GK1280">
            <v>0</v>
          </cell>
          <cell r="GL1280">
            <v>0</v>
          </cell>
          <cell r="GM1280">
            <v>0.27132999999957974</v>
          </cell>
          <cell r="GN1280">
            <v>0</v>
          </cell>
          <cell r="GO1280">
            <v>0</v>
          </cell>
          <cell r="GP1280">
            <v>1.9346422600000324</v>
          </cell>
          <cell r="GQ1280">
            <v>0</v>
          </cell>
          <cell r="GR1280">
            <v>71.541098820000116</v>
          </cell>
          <cell r="GS1280">
            <v>0</v>
          </cell>
          <cell r="GT1280">
            <v>0</v>
          </cell>
          <cell r="GU1280">
            <v>0</v>
          </cell>
          <cell r="GV1280">
            <v>0</v>
          </cell>
          <cell r="GW1280">
            <v>0</v>
          </cell>
          <cell r="GX1280">
            <v>0</v>
          </cell>
          <cell r="GY1280">
            <v>0</v>
          </cell>
          <cell r="GZ1280">
            <v>0.36687906999941333</v>
          </cell>
          <cell r="HA1280">
            <v>0</v>
          </cell>
          <cell r="HB1280">
            <v>0</v>
          </cell>
          <cell r="HC1280">
            <v>0.3773267599999599</v>
          </cell>
          <cell r="HD1280">
            <v>70.796892990000003</v>
          </cell>
          <cell r="HE1280">
            <v>2.3138277900015964</v>
          </cell>
          <cell r="HF1280">
            <v>1.7426600000000008</v>
          </cell>
          <cell r="HG1280">
            <v>0.54265999999961423</v>
          </cell>
          <cell r="HH1280">
            <v>0</v>
          </cell>
          <cell r="HI1280">
            <v>0</v>
          </cell>
          <cell r="HJ1280">
            <v>0</v>
          </cell>
          <cell r="HK1280">
            <v>0.37732675999998833</v>
          </cell>
          <cell r="HL1280">
            <v>-0.95068046999995204</v>
          </cell>
          <cell r="HM1280">
            <v>0.36687906999986808</v>
          </cell>
          <cell r="HN1280">
            <v>-0.14234433000024183</v>
          </cell>
          <cell r="HO1280">
            <v>0</v>
          </cell>
          <cell r="HP1280">
            <v>0.3773267599999599</v>
          </cell>
          <cell r="HQ1280">
            <v>0</v>
          </cell>
          <cell r="HR1280">
            <v>61.775117949999185</v>
          </cell>
          <cell r="HS1280">
            <v>59.559879890000047</v>
          </cell>
          <cell r="HT1280">
            <v>0.38571224000043003</v>
          </cell>
          <cell r="HU1280">
            <v>0</v>
          </cell>
          <cell r="HV1280">
            <v>0</v>
          </cell>
          <cell r="HW1280">
            <v>0</v>
          </cell>
          <cell r="HX1280">
            <v>0</v>
          </cell>
          <cell r="HY1280">
            <v>0.3773267599999599</v>
          </cell>
          <cell r="HZ1280">
            <v>0</v>
          </cell>
          <cell r="IA1280">
            <v>0.27132999999980711</v>
          </cell>
          <cell r="IB1280">
            <v>0</v>
          </cell>
          <cell r="IC1280">
            <v>0.36687905999951909</v>
          </cell>
          <cell r="ID1280">
            <v>0.81399000000010346</v>
          </cell>
          <cell r="IE1280">
            <v>7.7930660000056378</v>
          </cell>
          <cell r="IF1280">
            <v>0</v>
          </cell>
          <cell r="IG1280">
            <v>0</v>
          </cell>
          <cell r="IH1280">
            <v>0</v>
          </cell>
          <cell r="II1280">
            <v>0</v>
          </cell>
          <cell r="IJ1280">
            <v>0</v>
          </cell>
          <cell r="IK1280">
            <v>0</v>
          </cell>
          <cell r="IL1280">
            <v>3.7168173300001399</v>
          </cell>
          <cell r="IM1280">
            <v>0.63820905999909883</v>
          </cell>
          <cell r="IN1280">
            <v>2.84896499999968</v>
          </cell>
          <cell r="IO1280">
            <v>0</v>
          </cell>
          <cell r="IP1280">
            <v>0</v>
          </cell>
          <cell r="IQ1280">
            <v>0.58907461000126204</v>
          </cell>
          <cell r="IR1280">
            <v>-75.88749125999675</v>
          </cell>
          <cell r="IS1280">
            <v>0</v>
          </cell>
          <cell r="IT1280">
            <v>-78.889560179999535</v>
          </cell>
          <cell r="IU1280">
            <v>0.37732676000000076</v>
          </cell>
          <cell r="IV1280">
            <v>0</v>
          </cell>
          <cell r="IW1280">
            <v>0</v>
          </cell>
          <cell r="IX1280">
            <v>2.9846299999999815</v>
          </cell>
          <cell r="IY1280">
            <v>1.9146272000000408</v>
          </cell>
          <cell r="IZ1280">
            <v>1.2973135199990793</v>
          </cell>
          <cell r="JA1280">
            <v>0.74420582999982798</v>
          </cell>
          <cell r="JB1280">
            <v>0</v>
          </cell>
          <cell r="JC1280">
            <v>0</v>
          </cell>
          <cell r="JD1280">
            <v>-4.3160343899999134</v>
          </cell>
          <cell r="JE1280">
            <v>0</v>
          </cell>
          <cell r="JF1280">
            <v>0</v>
          </cell>
          <cell r="JG1280">
            <v>0</v>
          </cell>
          <cell r="JH1280">
            <v>0</v>
          </cell>
          <cell r="JI1280">
            <v>0</v>
          </cell>
          <cell r="JJ1280">
            <v>0</v>
          </cell>
          <cell r="JK1280">
            <v>0</v>
          </cell>
          <cell r="JL1280">
            <v>0</v>
          </cell>
          <cell r="JM1280">
            <v>0</v>
          </cell>
          <cell r="JN1280">
            <v>0</v>
          </cell>
          <cell r="JO1280">
            <v>0</v>
          </cell>
          <cell r="JP1280">
            <v>0</v>
          </cell>
          <cell r="JQ1280">
            <v>0</v>
          </cell>
        </row>
        <row r="1281">
          <cell r="D1281" t="str">
            <v>GCV.EX.WSF._.___.Gadsby 1 OR</v>
          </cell>
          <cell r="F1281">
            <v>0</v>
          </cell>
          <cell r="G1281">
            <v>-6.9484593599999585</v>
          </cell>
          <cell r="H1281">
            <v>-0.12223038000001907</v>
          </cell>
          <cell r="I1281">
            <v>-2.0346699599999738</v>
          </cell>
          <cell r="J1281">
            <v>-6.3684714600001371</v>
          </cell>
          <cell r="K1281">
            <v>-0.91324155000006613</v>
          </cell>
          <cell r="L1281">
            <v>-4.5389470900000219</v>
          </cell>
          <cell r="M1281">
            <v>-7.7999864600000137</v>
          </cell>
          <cell r="N1281">
            <v>0</v>
          </cell>
          <cell r="O1281">
            <v>0</v>
          </cell>
          <cell r="P1281">
            <v>0</v>
          </cell>
          <cell r="Q1281">
            <v>0</v>
          </cell>
          <cell r="R1281">
            <v>0</v>
          </cell>
          <cell r="S1281">
            <v>0</v>
          </cell>
          <cell r="T1281">
            <v>0</v>
          </cell>
          <cell r="U1281">
            <v>0</v>
          </cell>
          <cell r="V1281">
            <v>0</v>
          </cell>
          <cell r="W1281">
            <v>0</v>
          </cell>
          <cell r="X1281">
            <v>0</v>
          </cell>
          <cell r="Y1281">
            <v>0</v>
          </cell>
          <cell r="Z1281">
            <v>0</v>
          </cell>
          <cell r="AA1281">
            <v>0</v>
          </cell>
          <cell r="AB1281">
            <v>0</v>
          </cell>
          <cell r="AC1281">
            <v>0</v>
          </cell>
          <cell r="AD1281">
            <v>0</v>
          </cell>
          <cell r="AE1281">
            <v>-13.46009612000006</v>
          </cell>
          <cell r="AF1281">
            <v>0</v>
          </cell>
          <cell r="AG1281">
            <v>0</v>
          </cell>
          <cell r="AH1281">
            <v>0</v>
          </cell>
          <cell r="AI1281">
            <v>0</v>
          </cell>
          <cell r="AJ1281">
            <v>0</v>
          </cell>
          <cell r="AK1281">
            <v>0</v>
          </cell>
          <cell r="AL1281">
            <v>0</v>
          </cell>
          <cell r="AM1281">
            <v>-9.3523423900000466</v>
          </cell>
          <cell r="AN1281">
            <v>0</v>
          </cell>
          <cell r="AO1281">
            <v>-4.1077537299999989</v>
          </cell>
          <cell r="AP1281">
            <v>0</v>
          </cell>
          <cell r="AQ1281">
            <v>0</v>
          </cell>
          <cell r="AR1281">
            <v>-51.639848529999995</v>
          </cell>
          <cell r="AS1281">
            <v>0</v>
          </cell>
          <cell r="AT1281">
            <v>0</v>
          </cell>
          <cell r="AU1281">
            <v>0</v>
          </cell>
          <cell r="AV1281">
            <v>0</v>
          </cell>
          <cell r="AW1281">
            <v>0</v>
          </cell>
          <cell r="AX1281">
            <v>0</v>
          </cell>
          <cell r="AY1281">
            <v>0</v>
          </cell>
          <cell r="AZ1281">
            <v>-51.639848529999995</v>
          </cell>
          <cell r="BA1281">
            <v>0</v>
          </cell>
          <cell r="BB1281">
            <v>0</v>
          </cell>
          <cell r="BC1281">
            <v>0</v>
          </cell>
          <cell r="BD1281">
            <v>0</v>
          </cell>
          <cell r="BE1281">
            <v>0</v>
          </cell>
          <cell r="BF1281">
            <v>0</v>
          </cell>
          <cell r="BG1281">
            <v>0</v>
          </cell>
          <cell r="BH1281">
            <v>0</v>
          </cell>
          <cell r="BI1281">
            <v>0</v>
          </cell>
          <cell r="BJ1281">
            <v>0</v>
          </cell>
          <cell r="BK1281">
            <v>0</v>
          </cell>
          <cell r="BL1281">
            <v>0</v>
          </cell>
          <cell r="BM1281">
            <v>0</v>
          </cell>
          <cell r="BN1281">
            <v>0</v>
          </cell>
          <cell r="BO1281">
            <v>0</v>
          </cell>
          <cell r="BP1281">
            <v>0</v>
          </cell>
          <cell r="BQ1281">
            <v>0</v>
          </cell>
          <cell r="BR1281">
            <v>0</v>
          </cell>
          <cell r="BS1281">
            <v>0</v>
          </cell>
          <cell r="BT1281">
            <v>0</v>
          </cell>
          <cell r="BU1281">
            <v>0</v>
          </cell>
          <cell r="BV1281">
            <v>0</v>
          </cell>
          <cell r="BW1281">
            <v>0</v>
          </cell>
          <cell r="BX1281">
            <v>0</v>
          </cell>
          <cell r="BY1281">
            <v>0</v>
          </cell>
          <cell r="BZ1281">
            <v>0</v>
          </cell>
          <cell r="CA1281">
            <v>0</v>
          </cell>
          <cell r="CB1281">
            <v>0</v>
          </cell>
          <cell r="CC1281">
            <v>0</v>
          </cell>
          <cell r="CD1281">
            <v>0</v>
          </cell>
          <cell r="CE1281">
            <v>0</v>
          </cell>
          <cell r="CF1281">
            <v>0</v>
          </cell>
          <cell r="CG1281">
            <v>0</v>
          </cell>
          <cell r="CH1281">
            <v>0</v>
          </cell>
          <cell r="CI1281">
            <v>0</v>
          </cell>
          <cell r="CJ1281">
            <v>0</v>
          </cell>
          <cell r="CK1281">
            <v>0</v>
          </cell>
          <cell r="CL1281">
            <v>0</v>
          </cell>
          <cell r="CM1281">
            <v>0</v>
          </cell>
          <cell r="CN1281">
            <v>0</v>
          </cell>
          <cell r="CO1281">
            <v>0</v>
          </cell>
          <cell r="CP1281">
            <v>0</v>
          </cell>
          <cell r="CQ1281">
            <v>0</v>
          </cell>
          <cell r="CR1281">
            <v>-53.532997029999933</v>
          </cell>
          <cell r="CS1281">
            <v>0</v>
          </cell>
          <cell r="CT1281">
            <v>0</v>
          </cell>
          <cell r="CU1281">
            <v>0</v>
          </cell>
          <cell r="CV1281">
            <v>0</v>
          </cell>
          <cell r="CW1281">
            <v>0</v>
          </cell>
          <cell r="CX1281">
            <v>0</v>
          </cell>
          <cell r="CY1281">
            <v>0</v>
          </cell>
          <cell r="CZ1281">
            <v>0</v>
          </cell>
          <cell r="DA1281">
            <v>-53.53299702999999</v>
          </cell>
          <cell r="DB1281">
            <v>0</v>
          </cell>
          <cell r="DC1281">
            <v>0</v>
          </cell>
          <cell r="DD1281">
            <v>0</v>
          </cell>
          <cell r="DE1281">
            <v>-22.322406969999975</v>
          </cell>
          <cell r="DF1281">
            <v>0</v>
          </cell>
          <cell r="DG1281">
            <v>-5.9832069699999977</v>
          </cell>
          <cell r="DH1281">
            <v>0</v>
          </cell>
          <cell r="DI1281">
            <v>0</v>
          </cell>
          <cell r="DJ1281">
            <v>0</v>
          </cell>
          <cell r="DK1281">
            <v>0</v>
          </cell>
          <cell r="DL1281">
            <v>0</v>
          </cell>
          <cell r="DM1281">
            <v>-16.339199999999892</v>
          </cell>
          <cell r="DN1281">
            <v>0</v>
          </cell>
          <cell r="DO1281">
            <v>0</v>
          </cell>
          <cell r="DP1281">
            <v>0</v>
          </cell>
          <cell r="DQ1281">
            <v>0</v>
          </cell>
          <cell r="DR1281">
            <v>0</v>
          </cell>
          <cell r="DS1281">
            <v>0</v>
          </cell>
          <cell r="DT1281">
            <v>0</v>
          </cell>
          <cell r="DU1281">
            <v>0</v>
          </cell>
          <cell r="DV1281">
            <v>0</v>
          </cell>
          <cell r="DW1281">
            <v>0</v>
          </cell>
          <cell r="DX1281">
            <v>0</v>
          </cell>
          <cell r="DY1281">
            <v>0</v>
          </cell>
          <cell r="DZ1281">
            <v>0</v>
          </cell>
          <cell r="EA1281">
            <v>0</v>
          </cell>
          <cell r="EB1281">
            <v>0</v>
          </cell>
          <cell r="EC1281">
            <v>0</v>
          </cell>
          <cell r="ED1281">
            <v>0</v>
          </cell>
          <cell r="EE1281">
            <v>0</v>
          </cell>
          <cell r="EF1281">
            <v>0</v>
          </cell>
          <cell r="EG1281">
            <v>0</v>
          </cell>
          <cell r="EH1281">
            <v>0</v>
          </cell>
          <cell r="EI1281">
            <v>0</v>
          </cell>
          <cell r="EJ1281">
            <v>0</v>
          </cell>
          <cell r="EK1281">
            <v>0</v>
          </cell>
          <cell r="EL1281">
            <v>0</v>
          </cell>
          <cell r="EM1281">
            <v>0</v>
          </cell>
          <cell r="EN1281">
            <v>0</v>
          </cell>
          <cell r="EO1281">
            <v>0</v>
          </cell>
          <cell r="EP1281">
            <v>0</v>
          </cell>
          <cell r="EQ1281">
            <v>0</v>
          </cell>
          <cell r="ER1281">
            <v>0</v>
          </cell>
          <cell r="ES1281">
            <v>0</v>
          </cell>
          <cell r="ET1281">
            <v>0</v>
          </cell>
          <cell r="EU1281">
            <v>0</v>
          </cell>
          <cell r="EV1281">
            <v>0</v>
          </cell>
          <cell r="EW1281">
            <v>0</v>
          </cell>
          <cell r="EX1281">
            <v>0</v>
          </cell>
          <cell r="EY1281">
            <v>0</v>
          </cell>
          <cell r="EZ1281">
            <v>0</v>
          </cell>
          <cell r="FA1281">
            <v>0</v>
          </cell>
          <cell r="FB1281">
            <v>0</v>
          </cell>
          <cell r="FC1281">
            <v>0</v>
          </cell>
          <cell r="FD1281">
            <v>0</v>
          </cell>
          <cell r="FE1281">
            <v>0</v>
          </cell>
          <cell r="FF1281">
            <v>0</v>
          </cell>
          <cell r="FG1281">
            <v>0</v>
          </cell>
          <cell r="FH1281">
            <v>0</v>
          </cell>
          <cell r="FI1281">
            <v>0</v>
          </cell>
          <cell r="FJ1281">
            <v>0</v>
          </cell>
          <cell r="FK1281">
            <v>0</v>
          </cell>
          <cell r="FL1281">
            <v>0</v>
          </cell>
          <cell r="FM1281">
            <v>0</v>
          </cell>
          <cell r="FN1281">
            <v>0</v>
          </cell>
          <cell r="FO1281">
            <v>0</v>
          </cell>
          <cell r="FP1281">
            <v>0</v>
          </cell>
          <cell r="FQ1281">
            <v>0</v>
          </cell>
          <cell r="FR1281">
            <v>0</v>
          </cell>
          <cell r="FS1281">
            <v>0</v>
          </cell>
          <cell r="FT1281">
            <v>0</v>
          </cell>
          <cell r="FU1281">
            <v>0</v>
          </cell>
          <cell r="FV1281">
            <v>0</v>
          </cell>
          <cell r="FW1281">
            <v>0</v>
          </cell>
          <cell r="FX1281">
            <v>0</v>
          </cell>
          <cell r="FY1281">
            <v>0</v>
          </cell>
          <cell r="FZ1281">
            <v>0</v>
          </cell>
          <cell r="GA1281">
            <v>0</v>
          </cell>
          <cell r="GB1281">
            <v>0</v>
          </cell>
          <cell r="GC1281">
            <v>0</v>
          </cell>
          <cell r="GD1281">
            <v>0</v>
          </cell>
          <cell r="GE1281">
            <v>0</v>
          </cell>
          <cell r="GF1281">
            <v>0</v>
          </cell>
          <cell r="GG1281">
            <v>0</v>
          </cell>
          <cell r="GH1281">
            <v>0</v>
          </cell>
          <cell r="GI1281">
            <v>0</v>
          </cell>
          <cell r="GJ1281">
            <v>0</v>
          </cell>
          <cell r="GK1281">
            <v>0</v>
          </cell>
          <cell r="GL1281">
            <v>0</v>
          </cell>
          <cell r="GM1281">
            <v>0</v>
          </cell>
          <cell r="GN1281">
            <v>0</v>
          </cell>
          <cell r="GO1281">
            <v>0</v>
          </cell>
          <cell r="GP1281">
            <v>0</v>
          </cell>
          <cell r="GQ1281">
            <v>0</v>
          </cell>
          <cell r="GR1281">
            <v>0</v>
          </cell>
          <cell r="GS1281">
            <v>0</v>
          </cell>
          <cell r="GT1281">
            <v>0</v>
          </cell>
          <cell r="GU1281">
            <v>0</v>
          </cell>
          <cell r="GV1281">
            <v>0</v>
          </cell>
          <cell r="GW1281">
            <v>0</v>
          </cell>
          <cell r="GX1281">
            <v>0</v>
          </cell>
          <cell r="GY1281">
            <v>0</v>
          </cell>
          <cell r="GZ1281">
            <v>0</v>
          </cell>
          <cell r="HA1281">
            <v>0</v>
          </cell>
          <cell r="HB1281">
            <v>0</v>
          </cell>
          <cell r="HC1281">
            <v>0</v>
          </cell>
          <cell r="HD1281">
            <v>0</v>
          </cell>
          <cell r="HE1281">
            <v>0</v>
          </cell>
          <cell r="HF1281">
            <v>0</v>
          </cell>
          <cell r="HG1281">
            <v>0</v>
          </cell>
          <cell r="HH1281">
            <v>0</v>
          </cell>
          <cell r="HI1281">
            <v>0</v>
          </cell>
          <cell r="HJ1281">
            <v>0</v>
          </cell>
          <cell r="HK1281">
            <v>0</v>
          </cell>
          <cell r="HL1281">
            <v>0</v>
          </cell>
          <cell r="HM1281">
            <v>0</v>
          </cell>
          <cell r="HN1281">
            <v>0</v>
          </cell>
          <cell r="HO1281">
            <v>0</v>
          </cell>
          <cell r="HP1281">
            <v>0</v>
          </cell>
          <cell r="HQ1281">
            <v>0</v>
          </cell>
          <cell r="HR1281">
            <v>0</v>
          </cell>
          <cell r="HS1281">
            <v>0</v>
          </cell>
          <cell r="HT1281">
            <v>0</v>
          </cell>
          <cell r="HU1281">
            <v>0</v>
          </cell>
          <cell r="HV1281">
            <v>0</v>
          </cell>
          <cell r="HW1281">
            <v>0</v>
          </cell>
          <cell r="HX1281">
            <v>0</v>
          </cell>
          <cell r="HY1281">
            <v>0</v>
          </cell>
          <cell r="HZ1281">
            <v>0</v>
          </cell>
          <cell r="IA1281">
            <v>0</v>
          </cell>
          <cell r="IB1281">
            <v>0</v>
          </cell>
          <cell r="IC1281">
            <v>0</v>
          </cell>
          <cell r="ID1281">
            <v>0</v>
          </cell>
          <cell r="IE1281">
            <v>0</v>
          </cell>
          <cell r="IF1281">
            <v>0</v>
          </cell>
          <cell r="IG1281">
            <v>0</v>
          </cell>
          <cell r="IH1281">
            <v>0</v>
          </cell>
          <cell r="II1281">
            <v>0</v>
          </cell>
          <cell r="IJ1281">
            <v>0</v>
          </cell>
          <cell r="IK1281">
            <v>0</v>
          </cell>
          <cell r="IL1281">
            <v>0</v>
          </cell>
          <cell r="IM1281">
            <v>0</v>
          </cell>
          <cell r="IN1281">
            <v>0</v>
          </cell>
          <cell r="IO1281">
            <v>0</v>
          </cell>
          <cell r="IP1281">
            <v>0</v>
          </cell>
          <cell r="IQ1281">
            <v>0</v>
          </cell>
          <cell r="IR1281">
            <v>0</v>
          </cell>
          <cell r="IS1281">
            <v>0</v>
          </cell>
          <cell r="IT1281">
            <v>0</v>
          </cell>
          <cell r="IU1281">
            <v>0</v>
          </cell>
          <cell r="IV1281">
            <v>0</v>
          </cell>
          <cell r="IW1281">
            <v>0</v>
          </cell>
          <cell r="IX1281">
            <v>0</v>
          </cell>
          <cell r="IY1281">
            <v>0</v>
          </cell>
          <cell r="IZ1281">
            <v>0</v>
          </cell>
          <cell r="JA1281">
            <v>0</v>
          </cell>
          <cell r="JB1281">
            <v>0</v>
          </cell>
          <cell r="JC1281">
            <v>0</v>
          </cell>
          <cell r="JD1281">
            <v>0</v>
          </cell>
          <cell r="JE1281">
            <v>0</v>
          </cell>
          <cell r="JF1281">
            <v>0</v>
          </cell>
          <cell r="JG1281">
            <v>0</v>
          </cell>
          <cell r="JH1281">
            <v>0</v>
          </cell>
          <cell r="JI1281">
            <v>0</v>
          </cell>
          <cell r="JJ1281">
            <v>0</v>
          </cell>
          <cell r="JK1281">
            <v>0</v>
          </cell>
          <cell r="JL1281">
            <v>0</v>
          </cell>
          <cell r="JM1281">
            <v>0</v>
          </cell>
          <cell r="JN1281">
            <v>0</v>
          </cell>
          <cell r="JO1281">
            <v>0</v>
          </cell>
          <cell r="JP1281">
            <v>0</v>
          </cell>
          <cell r="JQ1281">
            <v>0</v>
          </cell>
        </row>
        <row r="1282">
          <cell r="D1282" t="str">
            <v>GCV.EX.WSF._.___.Gadsby 2</v>
          </cell>
          <cell r="F1282">
            <v>18.857108120000007</v>
          </cell>
          <cell r="G1282">
            <v>13.9820744499998</v>
          </cell>
          <cell r="H1282">
            <v>-24.739556920000268</v>
          </cell>
          <cell r="I1282">
            <v>-66.711614899998494</v>
          </cell>
          <cell r="J1282">
            <v>-41.247960549999334</v>
          </cell>
          <cell r="K1282">
            <v>-5.3403380500001276</v>
          </cell>
          <cell r="L1282">
            <v>-22.270364799999925</v>
          </cell>
          <cell r="M1282">
            <v>-17.794373659999565</v>
          </cell>
          <cell r="N1282">
            <v>-15.787310760000082</v>
          </cell>
          <cell r="O1282">
            <v>-1.4031110999999896</v>
          </cell>
          <cell r="P1282">
            <v>0</v>
          </cell>
          <cell r="Q1282">
            <v>0</v>
          </cell>
          <cell r="R1282">
            <v>-9.2302726200005054</v>
          </cell>
          <cell r="S1282">
            <v>0</v>
          </cell>
          <cell r="T1282">
            <v>0</v>
          </cell>
          <cell r="U1282">
            <v>-8.1508233400000023</v>
          </cell>
          <cell r="V1282">
            <v>0</v>
          </cell>
          <cell r="W1282">
            <v>-0.28084806000003937</v>
          </cell>
          <cell r="X1282">
            <v>10.239759959999958</v>
          </cell>
          <cell r="Y1282">
            <v>-1.4847485299999335</v>
          </cell>
          <cell r="Z1282">
            <v>-9.5536126500001046</v>
          </cell>
          <cell r="AA1282">
            <v>0</v>
          </cell>
          <cell r="AB1282">
            <v>0</v>
          </cell>
          <cell r="AC1282">
            <v>0</v>
          </cell>
          <cell r="AD1282">
            <v>0</v>
          </cell>
          <cell r="AE1282">
            <v>-78.709612659999948</v>
          </cell>
          <cell r="AF1282">
            <v>0</v>
          </cell>
          <cell r="AG1282">
            <v>0</v>
          </cell>
          <cell r="AH1282">
            <v>0</v>
          </cell>
          <cell r="AI1282">
            <v>0</v>
          </cell>
          <cell r="AJ1282">
            <v>0</v>
          </cell>
          <cell r="AK1282">
            <v>0</v>
          </cell>
          <cell r="AL1282">
            <v>0</v>
          </cell>
          <cell r="AM1282">
            <v>-34.848003969999809</v>
          </cell>
          <cell r="AN1282">
            <v>0</v>
          </cell>
          <cell r="AO1282">
            <v>-43.861608689999997</v>
          </cell>
          <cell r="AP1282">
            <v>0</v>
          </cell>
          <cell r="AQ1282">
            <v>0</v>
          </cell>
          <cell r="AR1282">
            <v>-1.2708406799997647</v>
          </cell>
          <cell r="AS1282">
            <v>0</v>
          </cell>
          <cell r="AT1282">
            <v>0</v>
          </cell>
          <cell r="AU1282">
            <v>0</v>
          </cell>
          <cell r="AV1282">
            <v>0</v>
          </cell>
          <cell r="AW1282">
            <v>0</v>
          </cell>
          <cell r="AX1282">
            <v>0</v>
          </cell>
          <cell r="AY1282">
            <v>0.67777547000002869</v>
          </cell>
          <cell r="AZ1282">
            <v>-1.9486161499999071</v>
          </cell>
          <cell r="BA1282">
            <v>0</v>
          </cell>
          <cell r="BB1282">
            <v>0</v>
          </cell>
          <cell r="BC1282">
            <v>0</v>
          </cell>
          <cell r="BD1282">
            <v>0</v>
          </cell>
          <cell r="BE1282">
            <v>-107.97787035999863</v>
          </cell>
          <cell r="BF1282">
            <v>0</v>
          </cell>
          <cell r="BG1282">
            <v>-26.217346650000309</v>
          </cell>
          <cell r="BH1282">
            <v>0</v>
          </cell>
          <cell r="BI1282">
            <v>0</v>
          </cell>
          <cell r="BJ1282">
            <v>0</v>
          </cell>
          <cell r="BK1282">
            <v>0</v>
          </cell>
          <cell r="BL1282">
            <v>0</v>
          </cell>
          <cell r="BM1282">
            <v>-57.188857760000246</v>
          </cell>
          <cell r="BN1282">
            <v>-24.571665949999954</v>
          </cell>
          <cell r="BO1282">
            <v>0</v>
          </cell>
          <cell r="BP1282">
            <v>0</v>
          </cell>
          <cell r="BQ1282">
            <v>0</v>
          </cell>
          <cell r="BR1282">
            <v>-185.49025402000007</v>
          </cell>
          <cell r="BS1282">
            <v>0</v>
          </cell>
          <cell r="BT1282">
            <v>0</v>
          </cell>
          <cell r="BU1282">
            <v>0</v>
          </cell>
          <cell r="BV1282">
            <v>0</v>
          </cell>
          <cell r="BW1282">
            <v>0</v>
          </cell>
          <cell r="BX1282">
            <v>0</v>
          </cell>
          <cell r="BY1282">
            <v>0</v>
          </cell>
          <cell r="BZ1282">
            <v>-23.954195289999916</v>
          </cell>
          <cell r="CA1282">
            <v>-161.53605873000004</v>
          </cell>
          <cell r="CB1282">
            <v>0</v>
          </cell>
          <cell r="CC1282">
            <v>0</v>
          </cell>
          <cell r="CD1282">
            <v>0</v>
          </cell>
          <cell r="CE1282">
            <v>-84.438030690000232</v>
          </cell>
          <cell r="CF1282">
            <v>0</v>
          </cell>
          <cell r="CG1282">
            <v>0</v>
          </cell>
          <cell r="CH1282">
            <v>0</v>
          </cell>
          <cell r="CI1282">
            <v>0</v>
          </cell>
          <cell r="CJ1282">
            <v>0</v>
          </cell>
          <cell r="CK1282">
            <v>0</v>
          </cell>
          <cell r="CL1282">
            <v>26.43723725000018</v>
          </cell>
          <cell r="CM1282">
            <v>-75.084518519999619</v>
          </cell>
          <cell r="CN1282">
            <v>-30.000000000000455</v>
          </cell>
          <cell r="CO1282">
            <v>0</v>
          </cell>
          <cell r="CP1282">
            <v>-5.7907494199999974</v>
          </cell>
          <cell r="CQ1282">
            <v>0</v>
          </cell>
          <cell r="CR1282">
            <v>-341.12857658999928</v>
          </cell>
          <cell r="CS1282">
            <v>0</v>
          </cell>
          <cell r="CT1282">
            <v>-93.867406420000179</v>
          </cell>
          <cell r="CU1282">
            <v>0</v>
          </cell>
          <cell r="CV1282">
            <v>0</v>
          </cell>
          <cell r="CW1282">
            <v>0</v>
          </cell>
          <cell r="CX1282">
            <v>0</v>
          </cell>
          <cell r="CY1282">
            <v>0</v>
          </cell>
          <cell r="CZ1282">
            <v>-25.074439899999561</v>
          </cell>
          <cell r="DA1282">
            <v>-212.18673026999977</v>
          </cell>
          <cell r="DB1282">
            <v>0</v>
          </cell>
          <cell r="DC1282">
            <v>-10</v>
          </cell>
          <cell r="DD1282">
            <v>0</v>
          </cell>
          <cell r="DE1282">
            <v>-137.84262310000122</v>
          </cell>
          <cell r="DF1282">
            <v>0</v>
          </cell>
          <cell r="DG1282">
            <v>2.6306729999760137E-2</v>
          </cell>
          <cell r="DH1282">
            <v>0</v>
          </cell>
          <cell r="DI1282">
            <v>0</v>
          </cell>
          <cell r="DJ1282">
            <v>0</v>
          </cell>
          <cell r="DK1282">
            <v>0</v>
          </cell>
          <cell r="DL1282">
            <v>0</v>
          </cell>
          <cell r="DM1282">
            <v>-27.378134329999739</v>
          </cell>
          <cell r="DN1282">
            <v>-18.836515850000069</v>
          </cell>
          <cell r="DO1282">
            <v>-5.6545328500000096</v>
          </cell>
          <cell r="DP1282">
            <v>-85.999746800000139</v>
          </cell>
          <cell r="DQ1282">
            <v>0</v>
          </cell>
          <cell r="DR1282">
            <v>44.821138010000141</v>
          </cell>
          <cell r="DS1282">
            <v>3.8999985463306075E-7</v>
          </cell>
          <cell r="DT1282">
            <v>0</v>
          </cell>
          <cell r="DU1282">
            <v>3.7440000141941709E-5</v>
          </cell>
          <cell r="DV1282">
            <v>0</v>
          </cell>
          <cell r="DW1282">
            <v>0</v>
          </cell>
          <cell r="DX1282">
            <v>0</v>
          </cell>
          <cell r="DY1282">
            <v>0</v>
          </cell>
          <cell r="DZ1282">
            <v>44.82106653000119</v>
          </cell>
          <cell r="EA1282">
            <v>5.1299994083819911E-6</v>
          </cell>
          <cell r="EB1282">
            <v>0</v>
          </cell>
          <cell r="EC1282">
            <v>4.0000002172746463E-6</v>
          </cell>
          <cell r="ED1282">
            <v>2.4520000010852527E-5</v>
          </cell>
          <cell r="EE1282">
            <v>7.5835104500001762</v>
          </cell>
          <cell r="EF1282">
            <v>0</v>
          </cell>
          <cell r="EG1282">
            <v>15.547820290000345</v>
          </cell>
          <cell r="EH1282">
            <v>0.69993701999999303</v>
          </cell>
          <cell r="EI1282">
            <v>0</v>
          </cell>
          <cell r="EJ1282">
            <v>0</v>
          </cell>
          <cell r="EK1282">
            <v>0.54266000000006898</v>
          </cell>
          <cell r="EL1282">
            <v>0</v>
          </cell>
          <cell r="EM1282">
            <v>-9.2069068599994353</v>
          </cell>
          <cell r="EN1282">
            <v>0</v>
          </cell>
          <cell r="EO1282">
            <v>0</v>
          </cell>
          <cell r="EP1282">
            <v>0</v>
          </cell>
          <cell r="EQ1282">
            <v>0</v>
          </cell>
          <cell r="ER1282">
            <v>-50.009308629998486</v>
          </cell>
          <cell r="ES1282">
            <v>0</v>
          </cell>
          <cell r="ET1282">
            <v>-51.427665239999897</v>
          </cell>
          <cell r="EU1282">
            <v>0</v>
          </cell>
          <cell r="EV1282">
            <v>0</v>
          </cell>
          <cell r="EW1282">
            <v>0</v>
          </cell>
          <cell r="EX1282">
            <v>0</v>
          </cell>
          <cell r="EY1282">
            <v>0</v>
          </cell>
          <cell r="EZ1282">
            <v>0</v>
          </cell>
          <cell r="FA1282">
            <v>0</v>
          </cell>
          <cell r="FB1282">
            <v>0</v>
          </cell>
          <cell r="FC1282">
            <v>0.98974957999985236</v>
          </cell>
          <cell r="FD1282">
            <v>0.42860702999999489</v>
          </cell>
          <cell r="FE1282">
            <v>5.3280968199997005</v>
          </cell>
          <cell r="FF1282">
            <v>0</v>
          </cell>
          <cell r="FG1282">
            <v>0</v>
          </cell>
          <cell r="FH1282">
            <v>0</v>
          </cell>
          <cell r="FI1282">
            <v>0</v>
          </cell>
          <cell r="FJ1282">
            <v>0</v>
          </cell>
          <cell r="FK1282">
            <v>0</v>
          </cell>
          <cell r="FL1282">
            <v>0</v>
          </cell>
          <cell r="FM1282">
            <v>0</v>
          </cell>
          <cell r="FN1282">
            <v>1.4067909300001702</v>
          </cell>
          <cell r="FO1282">
            <v>0</v>
          </cell>
          <cell r="FP1282">
            <v>3.9213058899999851</v>
          </cell>
          <cell r="FQ1282">
            <v>0</v>
          </cell>
          <cell r="FR1282">
            <v>10.989319140004227</v>
          </cell>
          <cell r="FS1282">
            <v>1.8407380599999215</v>
          </cell>
          <cell r="FT1282">
            <v>0.54266000000097847</v>
          </cell>
          <cell r="FU1282">
            <v>0</v>
          </cell>
          <cell r="FV1282">
            <v>0</v>
          </cell>
          <cell r="FW1282">
            <v>0</v>
          </cell>
          <cell r="FX1282">
            <v>0</v>
          </cell>
          <cell r="FY1282">
            <v>1.9204285800001344</v>
          </cell>
          <cell r="FZ1282">
            <v>-0.27633117999994283</v>
          </cell>
          <cell r="GA1282">
            <v>5.7668810000000121</v>
          </cell>
          <cell r="GB1282">
            <v>0</v>
          </cell>
          <cell r="GC1282">
            <v>0</v>
          </cell>
          <cell r="GD1282">
            <v>1.1949426799999401</v>
          </cell>
          <cell r="GE1282">
            <v>1.8959883700008504</v>
          </cell>
          <cell r="GF1282">
            <v>0</v>
          </cell>
          <cell r="GG1282">
            <v>0</v>
          </cell>
          <cell r="GH1282">
            <v>0.27132999999997764</v>
          </cell>
          <cell r="GI1282">
            <v>0</v>
          </cell>
          <cell r="GJ1282">
            <v>0</v>
          </cell>
          <cell r="GK1282">
            <v>0</v>
          </cell>
          <cell r="GL1282">
            <v>0</v>
          </cell>
          <cell r="GM1282">
            <v>0.38206133999983649</v>
          </cell>
          <cell r="GN1282">
            <v>1.2425970299998426</v>
          </cell>
          <cell r="GO1282">
            <v>0</v>
          </cell>
          <cell r="GP1282">
            <v>0</v>
          </cell>
          <cell r="GQ1282">
            <v>0</v>
          </cell>
          <cell r="GR1282">
            <v>-57.380480780000653</v>
          </cell>
          <cell r="GS1282">
            <v>0</v>
          </cell>
          <cell r="GT1282">
            <v>0</v>
          </cell>
          <cell r="GU1282">
            <v>0</v>
          </cell>
          <cell r="GV1282">
            <v>0</v>
          </cell>
          <cell r="GW1282">
            <v>0</v>
          </cell>
          <cell r="GX1282">
            <v>0</v>
          </cell>
          <cell r="GY1282">
            <v>-29.292917819999843</v>
          </cell>
          <cell r="GZ1282">
            <v>0.27132999999957974</v>
          </cell>
          <cell r="HA1282">
            <v>0.27133000000048924</v>
          </cell>
          <cell r="HB1282">
            <v>0</v>
          </cell>
          <cell r="HC1282">
            <v>-29.715542959999993</v>
          </cell>
          <cell r="HD1282">
            <v>1.0853199999999106</v>
          </cell>
          <cell r="HE1282">
            <v>14.182001479999599</v>
          </cell>
          <cell r="HF1282">
            <v>0</v>
          </cell>
          <cell r="HG1282">
            <v>0.69993702000010671</v>
          </cell>
          <cell r="HH1282">
            <v>0</v>
          </cell>
          <cell r="HI1282">
            <v>0</v>
          </cell>
          <cell r="HJ1282">
            <v>0</v>
          </cell>
          <cell r="HK1282">
            <v>0</v>
          </cell>
          <cell r="HL1282">
            <v>0.27132999999980711</v>
          </cell>
          <cell r="HM1282">
            <v>6.2412746199997855</v>
          </cell>
          <cell r="HN1282">
            <v>3.4368466700000226</v>
          </cell>
          <cell r="HO1282">
            <v>0</v>
          </cell>
          <cell r="HP1282">
            <v>0.65339133999987098</v>
          </cell>
          <cell r="HQ1282">
            <v>2.8792218299997785</v>
          </cell>
          <cell r="HR1282">
            <v>-21.378866000002745</v>
          </cell>
          <cell r="HS1282">
            <v>2.4497795899999346</v>
          </cell>
          <cell r="HT1282">
            <v>-26.851322359999358</v>
          </cell>
          <cell r="HU1282">
            <v>0</v>
          </cell>
          <cell r="HV1282">
            <v>0</v>
          </cell>
          <cell r="HW1282">
            <v>0</v>
          </cell>
          <cell r="HX1282">
            <v>0</v>
          </cell>
          <cell r="HY1282">
            <v>0</v>
          </cell>
          <cell r="HZ1282">
            <v>0.27132999999957974</v>
          </cell>
          <cell r="IA1282">
            <v>1.6693483900007777</v>
          </cell>
          <cell r="IB1282">
            <v>0</v>
          </cell>
          <cell r="IC1282">
            <v>0</v>
          </cell>
          <cell r="ID1282">
            <v>1.0819983800006412</v>
          </cell>
          <cell r="IE1282">
            <v>2.2755983599927276</v>
          </cell>
          <cell r="IF1282">
            <v>0</v>
          </cell>
          <cell r="IG1282">
            <v>0.80821701999775541</v>
          </cell>
          <cell r="IH1282">
            <v>0</v>
          </cell>
          <cell r="II1282">
            <v>0</v>
          </cell>
          <cell r="IJ1282">
            <v>0</v>
          </cell>
          <cell r="IK1282">
            <v>0</v>
          </cell>
          <cell r="IL1282">
            <v>0.38206134000029124</v>
          </cell>
          <cell r="IM1282">
            <v>0</v>
          </cell>
          <cell r="IN1282">
            <v>0.81399000000010346</v>
          </cell>
          <cell r="IO1282">
            <v>0</v>
          </cell>
          <cell r="IP1282">
            <v>0</v>
          </cell>
          <cell r="IQ1282">
            <v>0.27132999999957974</v>
          </cell>
          <cell r="IR1282">
            <v>49.882665970002563</v>
          </cell>
          <cell r="IS1282">
            <v>2.0785503299998709</v>
          </cell>
          <cell r="IT1282">
            <v>3.7798133799997231</v>
          </cell>
          <cell r="IU1282">
            <v>0</v>
          </cell>
          <cell r="IV1282">
            <v>0</v>
          </cell>
          <cell r="IW1282">
            <v>0</v>
          </cell>
          <cell r="IX1282">
            <v>0</v>
          </cell>
          <cell r="IY1282">
            <v>0.42860702000007223</v>
          </cell>
          <cell r="IZ1282">
            <v>0.65339134000078047</v>
          </cell>
          <cell r="JA1282">
            <v>40.457109860000401</v>
          </cell>
          <cell r="JB1282">
            <v>0</v>
          </cell>
          <cell r="JC1282">
            <v>0</v>
          </cell>
          <cell r="JD1282">
            <v>2.4851940400003514</v>
          </cell>
          <cell r="JE1282">
            <v>0</v>
          </cell>
          <cell r="JF1282">
            <v>0</v>
          </cell>
          <cell r="JG1282">
            <v>0</v>
          </cell>
          <cell r="JH1282">
            <v>0</v>
          </cell>
          <cell r="JI1282">
            <v>0</v>
          </cell>
          <cell r="JJ1282">
            <v>0</v>
          </cell>
          <cell r="JK1282">
            <v>0</v>
          </cell>
          <cell r="JL1282">
            <v>0</v>
          </cell>
          <cell r="JM1282">
            <v>0</v>
          </cell>
          <cell r="JN1282">
            <v>0</v>
          </cell>
          <cell r="JO1282">
            <v>0</v>
          </cell>
          <cell r="JP1282">
            <v>0</v>
          </cell>
          <cell r="JQ1282">
            <v>0</v>
          </cell>
        </row>
        <row r="1283">
          <cell r="D1283" t="str">
            <v>GCV.EX.WSF._.___.Gadsby 2 OR</v>
          </cell>
          <cell r="F1283">
            <v>-33.199500139999998</v>
          </cell>
          <cell r="G1283">
            <v>-1.0532927000001564</v>
          </cell>
          <cell r="H1283">
            <v>-0.22748524999997244</v>
          </cell>
          <cell r="I1283">
            <v>-44.217844560000458</v>
          </cell>
          <cell r="J1283">
            <v>1.2049635799999123</v>
          </cell>
          <cell r="K1283">
            <v>3.4580891199999542</v>
          </cell>
          <cell r="L1283">
            <v>-5.8610402100001693</v>
          </cell>
          <cell r="M1283">
            <v>-1.7187602500000594</v>
          </cell>
          <cell r="N1283">
            <v>10.445904090000028</v>
          </cell>
          <cell r="O1283">
            <v>0</v>
          </cell>
          <cell r="P1283">
            <v>0</v>
          </cell>
          <cell r="Q1283">
            <v>0</v>
          </cell>
          <cell r="R1283">
            <v>-48.631613139999899</v>
          </cell>
          <cell r="S1283">
            <v>0</v>
          </cell>
          <cell r="T1283">
            <v>0</v>
          </cell>
          <cell r="U1283">
            <v>-18.09363218</v>
          </cell>
          <cell r="V1283">
            <v>0</v>
          </cell>
          <cell r="W1283">
            <v>0</v>
          </cell>
          <cell r="X1283">
            <v>2.4431970400000154</v>
          </cell>
          <cell r="Y1283">
            <v>5.5913596499999869</v>
          </cell>
          <cell r="Z1283">
            <v>-22.776015909999956</v>
          </cell>
          <cell r="AA1283">
            <v>-15.796521739999996</v>
          </cell>
          <cell r="AB1283">
            <v>0</v>
          </cell>
          <cell r="AC1283">
            <v>0</v>
          </cell>
          <cell r="AD1283">
            <v>0</v>
          </cell>
          <cell r="AE1283">
            <v>-7.2454468800000313</v>
          </cell>
          <cell r="AF1283">
            <v>0</v>
          </cell>
          <cell r="AG1283">
            <v>0</v>
          </cell>
          <cell r="AH1283">
            <v>0</v>
          </cell>
          <cell r="AI1283">
            <v>0</v>
          </cell>
          <cell r="AJ1283">
            <v>0</v>
          </cell>
          <cell r="AK1283">
            <v>0</v>
          </cell>
          <cell r="AL1283">
            <v>0</v>
          </cell>
          <cell r="AM1283">
            <v>20.581231919999993</v>
          </cell>
          <cell r="AN1283">
            <v>0</v>
          </cell>
          <cell r="AO1283">
            <v>-27.8266788</v>
          </cell>
          <cell r="AP1283">
            <v>0</v>
          </cell>
          <cell r="AQ1283">
            <v>0</v>
          </cell>
          <cell r="AR1283">
            <v>-80.673778800000036</v>
          </cell>
          <cell r="AS1283">
            <v>0</v>
          </cell>
          <cell r="AT1283">
            <v>0</v>
          </cell>
          <cell r="AU1283">
            <v>0</v>
          </cell>
          <cell r="AV1283">
            <v>0</v>
          </cell>
          <cell r="AW1283">
            <v>0</v>
          </cell>
          <cell r="AX1283">
            <v>0</v>
          </cell>
          <cell r="AY1283">
            <v>0</v>
          </cell>
          <cell r="AZ1283">
            <v>-80.673778800000036</v>
          </cell>
          <cell r="BA1283">
            <v>0</v>
          </cell>
          <cell r="BB1283">
            <v>0</v>
          </cell>
          <cell r="BC1283">
            <v>0</v>
          </cell>
          <cell r="BD1283">
            <v>0</v>
          </cell>
          <cell r="BE1283">
            <v>-2.2659121200000527</v>
          </cell>
          <cell r="BF1283">
            <v>0</v>
          </cell>
          <cell r="BG1283">
            <v>0</v>
          </cell>
          <cell r="BH1283">
            <v>0</v>
          </cell>
          <cell r="BI1283">
            <v>0</v>
          </cell>
          <cell r="BJ1283">
            <v>0</v>
          </cell>
          <cell r="BK1283">
            <v>0</v>
          </cell>
          <cell r="BL1283">
            <v>0</v>
          </cell>
          <cell r="BM1283">
            <v>-2.2659121199999959</v>
          </cell>
          <cell r="BN1283">
            <v>0</v>
          </cell>
          <cell r="BO1283">
            <v>0</v>
          </cell>
          <cell r="BP1283">
            <v>0</v>
          </cell>
          <cell r="BQ1283">
            <v>0</v>
          </cell>
          <cell r="BR1283">
            <v>0</v>
          </cell>
          <cell r="BS1283">
            <v>0</v>
          </cell>
          <cell r="BT1283">
            <v>0</v>
          </cell>
          <cell r="BU1283">
            <v>0</v>
          </cell>
          <cell r="BV1283">
            <v>0</v>
          </cell>
          <cell r="BW1283">
            <v>0</v>
          </cell>
          <cell r="BX1283">
            <v>0</v>
          </cell>
          <cell r="BY1283">
            <v>0</v>
          </cell>
          <cell r="BZ1283">
            <v>0</v>
          </cell>
          <cell r="CA1283">
            <v>0</v>
          </cell>
          <cell r="CB1283">
            <v>0</v>
          </cell>
          <cell r="CC1283">
            <v>0</v>
          </cell>
          <cell r="CD1283">
            <v>0</v>
          </cell>
          <cell r="CE1283">
            <v>-228.49597126000026</v>
          </cell>
          <cell r="CF1283">
            <v>0</v>
          </cell>
          <cell r="CG1283">
            <v>0</v>
          </cell>
          <cell r="CH1283">
            <v>0</v>
          </cell>
          <cell r="CI1283">
            <v>0</v>
          </cell>
          <cell r="CJ1283">
            <v>0</v>
          </cell>
          <cell r="CK1283">
            <v>0</v>
          </cell>
          <cell r="CL1283">
            <v>0</v>
          </cell>
          <cell r="CM1283">
            <v>-15.447146810000277</v>
          </cell>
          <cell r="CN1283">
            <v>-213.04882444999993</v>
          </cell>
          <cell r="CO1283">
            <v>0</v>
          </cell>
          <cell r="CP1283">
            <v>0</v>
          </cell>
          <cell r="CQ1283">
            <v>0</v>
          </cell>
          <cell r="CR1283">
            <v>-10</v>
          </cell>
          <cell r="CS1283">
            <v>0</v>
          </cell>
          <cell r="CT1283">
            <v>0</v>
          </cell>
          <cell r="CU1283">
            <v>0</v>
          </cell>
          <cell r="CV1283">
            <v>0</v>
          </cell>
          <cell r="CW1283">
            <v>0</v>
          </cell>
          <cell r="CX1283">
            <v>0</v>
          </cell>
          <cell r="CY1283">
            <v>0</v>
          </cell>
          <cell r="CZ1283">
            <v>0</v>
          </cell>
          <cell r="DA1283">
            <v>-10</v>
          </cell>
          <cell r="DB1283">
            <v>0</v>
          </cell>
          <cell r="DC1283">
            <v>0</v>
          </cell>
          <cell r="DD1283">
            <v>0</v>
          </cell>
          <cell r="DE1283">
            <v>-21.426591669999652</v>
          </cell>
          <cell r="DF1283">
            <v>0</v>
          </cell>
          <cell r="DG1283">
            <v>0</v>
          </cell>
          <cell r="DH1283">
            <v>0</v>
          </cell>
          <cell r="DI1283">
            <v>0</v>
          </cell>
          <cell r="DJ1283">
            <v>0</v>
          </cell>
          <cell r="DK1283">
            <v>0</v>
          </cell>
          <cell r="DL1283">
            <v>0</v>
          </cell>
          <cell r="DM1283">
            <v>-3.8108916700000464</v>
          </cell>
          <cell r="DN1283">
            <v>-17.615699999999947</v>
          </cell>
          <cell r="DO1283">
            <v>0</v>
          </cell>
          <cell r="DP1283">
            <v>0</v>
          </cell>
          <cell r="DQ1283">
            <v>0</v>
          </cell>
          <cell r="DR1283">
            <v>0</v>
          </cell>
          <cell r="DS1283">
            <v>0</v>
          </cell>
          <cell r="DT1283">
            <v>0</v>
          </cell>
          <cell r="DU1283">
            <v>0</v>
          </cell>
          <cell r="DV1283">
            <v>0</v>
          </cell>
          <cell r="DW1283">
            <v>0</v>
          </cell>
          <cell r="DX1283">
            <v>0</v>
          </cell>
          <cell r="DY1283">
            <v>0</v>
          </cell>
          <cell r="DZ1283">
            <v>0</v>
          </cell>
          <cell r="EA1283">
            <v>0</v>
          </cell>
          <cell r="EB1283">
            <v>0</v>
          </cell>
          <cell r="EC1283">
            <v>0</v>
          </cell>
          <cell r="ED1283">
            <v>0</v>
          </cell>
          <cell r="EE1283">
            <v>0</v>
          </cell>
          <cell r="EF1283">
            <v>0</v>
          </cell>
          <cell r="EG1283">
            <v>0</v>
          </cell>
          <cell r="EH1283">
            <v>0</v>
          </cell>
          <cell r="EI1283">
            <v>0</v>
          </cell>
          <cell r="EJ1283">
            <v>0</v>
          </cell>
          <cell r="EK1283">
            <v>0</v>
          </cell>
          <cell r="EL1283">
            <v>0</v>
          </cell>
          <cell r="EM1283">
            <v>0</v>
          </cell>
          <cell r="EN1283">
            <v>0</v>
          </cell>
          <cell r="EO1283">
            <v>0</v>
          </cell>
          <cell r="EP1283">
            <v>0</v>
          </cell>
          <cell r="EQ1283">
            <v>0</v>
          </cell>
          <cell r="ER1283">
            <v>0</v>
          </cell>
          <cell r="ES1283">
            <v>0</v>
          </cell>
          <cell r="ET1283">
            <v>0</v>
          </cell>
          <cell r="EU1283">
            <v>0</v>
          </cell>
          <cell r="EV1283">
            <v>0</v>
          </cell>
          <cell r="EW1283">
            <v>0</v>
          </cell>
          <cell r="EX1283">
            <v>0</v>
          </cell>
          <cell r="EY1283">
            <v>0</v>
          </cell>
          <cell r="EZ1283">
            <v>0</v>
          </cell>
          <cell r="FA1283">
            <v>0</v>
          </cell>
          <cell r="FB1283">
            <v>0</v>
          </cell>
          <cell r="FC1283">
            <v>0</v>
          </cell>
          <cell r="FD1283">
            <v>0</v>
          </cell>
          <cell r="FE1283">
            <v>0</v>
          </cell>
          <cell r="FF1283">
            <v>0</v>
          </cell>
          <cell r="FG1283">
            <v>0</v>
          </cell>
          <cell r="FH1283">
            <v>0</v>
          </cell>
          <cell r="FI1283">
            <v>0</v>
          </cell>
          <cell r="FJ1283">
            <v>0</v>
          </cell>
          <cell r="FK1283">
            <v>0</v>
          </cell>
          <cell r="FL1283">
            <v>0</v>
          </cell>
          <cell r="FM1283">
            <v>0</v>
          </cell>
          <cell r="FN1283">
            <v>0</v>
          </cell>
          <cell r="FO1283">
            <v>0</v>
          </cell>
          <cell r="FP1283">
            <v>0</v>
          </cell>
          <cell r="FQ1283">
            <v>0</v>
          </cell>
          <cell r="FR1283">
            <v>0</v>
          </cell>
          <cell r="FS1283">
            <v>0</v>
          </cell>
          <cell r="FT1283">
            <v>0</v>
          </cell>
          <cell r="FU1283">
            <v>0</v>
          </cell>
          <cell r="FV1283">
            <v>0</v>
          </cell>
          <cell r="FW1283">
            <v>0</v>
          </cell>
          <cell r="FX1283">
            <v>0</v>
          </cell>
          <cell r="FY1283">
            <v>0</v>
          </cell>
          <cell r="FZ1283">
            <v>0</v>
          </cell>
          <cell r="GA1283">
            <v>0</v>
          </cell>
          <cell r="GB1283">
            <v>0</v>
          </cell>
          <cell r="GC1283">
            <v>0</v>
          </cell>
          <cell r="GD1283">
            <v>0</v>
          </cell>
          <cell r="GE1283">
            <v>0</v>
          </cell>
          <cell r="GF1283">
            <v>0</v>
          </cell>
          <cell r="GG1283">
            <v>0</v>
          </cell>
          <cell r="GH1283">
            <v>0</v>
          </cell>
          <cell r="GI1283">
            <v>0</v>
          </cell>
          <cell r="GJ1283">
            <v>0</v>
          </cell>
          <cell r="GK1283">
            <v>0</v>
          </cell>
          <cell r="GL1283">
            <v>0</v>
          </cell>
          <cell r="GM1283">
            <v>0</v>
          </cell>
          <cell r="GN1283">
            <v>0</v>
          </cell>
          <cell r="GO1283">
            <v>0</v>
          </cell>
          <cell r="GP1283">
            <v>0</v>
          </cell>
          <cell r="GQ1283">
            <v>0</v>
          </cell>
          <cell r="GR1283">
            <v>0</v>
          </cell>
          <cell r="GS1283">
            <v>0</v>
          </cell>
          <cell r="GT1283">
            <v>0</v>
          </cell>
          <cell r="GU1283">
            <v>0</v>
          </cell>
          <cell r="GV1283">
            <v>0</v>
          </cell>
          <cell r="GW1283">
            <v>0</v>
          </cell>
          <cell r="GX1283">
            <v>0</v>
          </cell>
          <cell r="GY1283">
            <v>0</v>
          </cell>
          <cell r="GZ1283">
            <v>0</v>
          </cell>
          <cell r="HA1283">
            <v>0</v>
          </cell>
          <cell r="HB1283">
            <v>0</v>
          </cell>
          <cell r="HC1283">
            <v>0</v>
          </cell>
          <cell r="HD1283">
            <v>0</v>
          </cell>
          <cell r="HE1283">
            <v>0</v>
          </cell>
          <cell r="HF1283">
            <v>0</v>
          </cell>
          <cell r="HG1283">
            <v>0</v>
          </cell>
          <cell r="HH1283">
            <v>0</v>
          </cell>
          <cell r="HI1283">
            <v>0</v>
          </cell>
          <cell r="HJ1283">
            <v>0</v>
          </cell>
          <cell r="HK1283">
            <v>0</v>
          </cell>
          <cell r="HL1283">
            <v>0</v>
          </cell>
          <cell r="HM1283">
            <v>0</v>
          </cell>
          <cell r="HN1283">
            <v>0</v>
          </cell>
          <cell r="HO1283">
            <v>0</v>
          </cell>
          <cell r="HP1283">
            <v>0</v>
          </cell>
          <cell r="HQ1283">
            <v>0</v>
          </cell>
          <cell r="HR1283">
            <v>0</v>
          </cell>
          <cell r="HS1283">
            <v>0</v>
          </cell>
          <cell r="HT1283">
            <v>0</v>
          </cell>
          <cell r="HU1283">
            <v>0</v>
          </cell>
          <cell r="HV1283">
            <v>0</v>
          </cell>
          <cell r="HW1283">
            <v>0</v>
          </cell>
          <cell r="HX1283">
            <v>0</v>
          </cell>
          <cell r="HY1283">
            <v>0</v>
          </cell>
          <cell r="HZ1283">
            <v>0</v>
          </cell>
          <cell r="IA1283">
            <v>0</v>
          </cell>
          <cell r="IB1283">
            <v>0</v>
          </cell>
          <cell r="IC1283">
            <v>0</v>
          </cell>
          <cell r="ID1283">
            <v>0</v>
          </cell>
          <cell r="IE1283">
            <v>0</v>
          </cell>
          <cell r="IF1283">
            <v>0</v>
          </cell>
          <cell r="IG1283">
            <v>0</v>
          </cell>
          <cell r="IH1283">
            <v>0</v>
          </cell>
          <cell r="II1283">
            <v>0</v>
          </cell>
          <cell r="IJ1283">
            <v>0</v>
          </cell>
          <cell r="IK1283">
            <v>0</v>
          </cell>
          <cell r="IL1283">
            <v>0</v>
          </cell>
          <cell r="IM1283">
            <v>0</v>
          </cell>
          <cell r="IN1283">
            <v>0</v>
          </cell>
          <cell r="IO1283">
            <v>0</v>
          </cell>
          <cell r="IP1283">
            <v>0</v>
          </cell>
          <cell r="IQ1283">
            <v>0</v>
          </cell>
          <cell r="IR1283">
            <v>0</v>
          </cell>
          <cell r="IS1283">
            <v>0</v>
          </cell>
          <cell r="IT1283">
            <v>0</v>
          </cell>
          <cell r="IU1283">
            <v>0</v>
          </cell>
          <cell r="IV1283">
            <v>0</v>
          </cell>
          <cell r="IW1283">
            <v>0</v>
          </cell>
          <cell r="IX1283">
            <v>0</v>
          </cell>
          <cell r="IY1283">
            <v>0</v>
          </cell>
          <cell r="IZ1283">
            <v>0</v>
          </cell>
          <cell r="JA1283">
            <v>0</v>
          </cell>
          <cell r="JB1283">
            <v>0</v>
          </cell>
          <cell r="JC1283">
            <v>0</v>
          </cell>
          <cell r="JD1283">
            <v>0</v>
          </cell>
          <cell r="JE1283">
            <v>0</v>
          </cell>
          <cell r="JF1283">
            <v>0</v>
          </cell>
          <cell r="JG1283">
            <v>0</v>
          </cell>
          <cell r="JH1283">
            <v>0</v>
          </cell>
          <cell r="JI1283">
            <v>0</v>
          </cell>
          <cell r="JJ1283">
            <v>0</v>
          </cell>
          <cell r="JK1283">
            <v>0</v>
          </cell>
          <cell r="JL1283">
            <v>0</v>
          </cell>
          <cell r="JM1283">
            <v>0</v>
          </cell>
          <cell r="JN1283">
            <v>0</v>
          </cell>
          <cell r="JO1283">
            <v>0</v>
          </cell>
          <cell r="JP1283">
            <v>0</v>
          </cell>
          <cell r="JQ1283">
            <v>0</v>
          </cell>
        </row>
        <row r="1284">
          <cell r="D1284" t="str">
            <v>GCV.EX.WSF._.___.Gadsby 3</v>
          </cell>
          <cell r="F1284">
            <v>-24.067710910000642</v>
          </cell>
          <cell r="G1284">
            <v>-62.462473789999422</v>
          </cell>
          <cell r="H1284">
            <v>14.672570059999998</v>
          </cell>
          <cell r="I1284">
            <v>-43.34871148000002</v>
          </cell>
          <cell r="J1284">
            <v>-116.30984438999621</v>
          </cell>
          <cell r="K1284">
            <v>49.187944889999926</v>
          </cell>
          <cell r="L1284">
            <v>-21.602614050000739</v>
          </cell>
          <cell r="M1284">
            <v>23.177319959998385</v>
          </cell>
          <cell r="N1284">
            <v>-334.00544485</v>
          </cell>
          <cell r="O1284">
            <v>38.683833429999822</v>
          </cell>
          <cell r="P1284">
            <v>11.317562810000027</v>
          </cell>
          <cell r="Q1284">
            <v>-5.390223449999894</v>
          </cell>
          <cell r="R1284">
            <v>-10.173877769993851</v>
          </cell>
          <cell r="S1284">
            <v>-3.2768454400002156</v>
          </cell>
          <cell r="T1284">
            <v>-27.413329689999955</v>
          </cell>
          <cell r="U1284">
            <v>22.555381670000088</v>
          </cell>
          <cell r="V1284">
            <v>-36.404863450000448</v>
          </cell>
          <cell r="W1284">
            <v>27.045647290000488</v>
          </cell>
          <cell r="X1284">
            <v>13.508220790000451</v>
          </cell>
          <cell r="Y1284">
            <v>-28.829519529999743</v>
          </cell>
          <cell r="Z1284">
            <v>-28.761934209999708</v>
          </cell>
          <cell r="AA1284">
            <v>-12.011317370000029</v>
          </cell>
          <cell r="AB1284">
            <v>-6.4002522499995393</v>
          </cell>
          <cell r="AC1284">
            <v>34.673466930000131</v>
          </cell>
          <cell r="AD1284">
            <v>35.141467489999968</v>
          </cell>
          <cell r="AE1284">
            <v>-282.64770487000169</v>
          </cell>
          <cell r="AF1284">
            <v>-21.219547059999968</v>
          </cell>
          <cell r="AG1284">
            <v>-107.52355974</v>
          </cell>
          <cell r="AH1284">
            <v>-11.082957240000042</v>
          </cell>
          <cell r="AI1284">
            <v>-22.630014580000079</v>
          </cell>
          <cell r="AJ1284">
            <v>1.9199002500000049</v>
          </cell>
          <cell r="AK1284">
            <v>-4.0632348799999249</v>
          </cell>
          <cell r="AL1284">
            <v>0</v>
          </cell>
          <cell r="AM1284">
            <v>-88.022630120000031</v>
          </cell>
          <cell r="AN1284">
            <v>-45.454396480000014</v>
          </cell>
          <cell r="AO1284">
            <v>0</v>
          </cell>
          <cell r="AP1284">
            <v>15.428734980000002</v>
          </cell>
          <cell r="AQ1284">
            <v>0</v>
          </cell>
          <cell r="AR1284">
            <v>-547.25234890999855</v>
          </cell>
          <cell r="AS1284">
            <v>-10.784513129999965</v>
          </cell>
          <cell r="AT1284">
            <v>-168.93185465000079</v>
          </cell>
          <cell r="AU1284">
            <v>-79.616910999999163</v>
          </cell>
          <cell r="AV1284">
            <v>-4.2557669700001952</v>
          </cell>
          <cell r="AW1284">
            <v>0</v>
          </cell>
          <cell r="AX1284">
            <v>-26.304512119999998</v>
          </cell>
          <cell r="AY1284">
            <v>26.678850000000693</v>
          </cell>
          <cell r="AZ1284">
            <v>-64.896758889999546</v>
          </cell>
          <cell r="BA1284">
            <v>-226.86038342999996</v>
          </cell>
          <cell r="BB1284">
            <v>0</v>
          </cell>
          <cell r="BC1284">
            <v>0</v>
          </cell>
          <cell r="BD1284">
            <v>7.7195012800000029</v>
          </cell>
          <cell r="BE1284">
            <v>-718.2112155900104</v>
          </cell>
          <cell r="BF1284">
            <v>-45.347428190000755</v>
          </cell>
          <cell r="BG1284">
            <v>-10</v>
          </cell>
          <cell r="BH1284">
            <v>-111.35123819</v>
          </cell>
          <cell r="BI1284">
            <v>-37.881444730000112</v>
          </cell>
          <cell r="BJ1284">
            <v>-7.8340749399999936</v>
          </cell>
          <cell r="BK1284">
            <v>-26.310447359999671</v>
          </cell>
          <cell r="BL1284">
            <v>-258.07021095000073</v>
          </cell>
          <cell r="BM1284">
            <v>-114.34138720000192</v>
          </cell>
          <cell r="BN1284">
            <v>-34.682448139999906</v>
          </cell>
          <cell r="BO1284">
            <v>-20</v>
          </cell>
          <cell r="BP1284">
            <v>-52.39253589000009</v>
          </cell>
          <cell r="BQ1284">
            <v>0</v>
          </cell>
          <cell r="BR1284">
            <v>-580.76226519001648</v>
          </cell>
          <cell r="BS1284">
            <v>-10.000000000000227</v>
          </cell>
          <cell r="BT1284">
            <v>12.335884420000184</v>
          </cell>
          <cell r="BU1284">
            <v>0</v>
          </cell>
          <cell r="BV1284">
            <v>-60.290346370000407</v>
          </cell>
          <cell r="BW1284">
            <v>-28.650043630000255</v>
          </cell>
          <cell r="BX1284">
            <v>-94.133184549998987</v>
          </cell>
          <cell r="BY1284">
            <v>0</v>
          </cell>
          <cell r="BZ1284">
            <v>-41.410770350001258</v>
          </cell>
          <cell r="CA1284">
            <v>-195.54163326999878</v>
          </cell>
          <cell r="CB1284">
            <v>-79.672553660000176</v>
          </cell>
          <cell r="CC1284">
            <v>-78.399617779999517</v>
          </cell>
          <cell r="CD1284">
            <v>-5</v>
          </cell>
          <cell r="CE1284">
            <v>-478.24829200000386</v>
          </cell>
          <cell r="CF1284">
            <v>0</v>
          </cell>
          <cell r="CG1284">
            <v>-8.940192140000363</v>
          </cell>
          <cell r="CH1284">
            <v>-123.25415894999878</v>
          </cell>
          <cell r="CI1284">
            <v>-27.808413110000174</v>
          </cell>
          <cell r="CJ1284">
            <v>0</v>
          </cell>
          <cell r="CK1284">
            <v>-97.392535880000196</v>
          </cell>
          <cell r="CL1284">
            <v>19.105976450000526</v>
          </cell>
          <cell r="CM1284">
            <v>-96.711352260001149</v>
          </cell>
          <cell r="CN1284">
            <v>-6.4389852500007692</v>
          </cell>
          <cell r="CO1284">
            <v>-33.58137148999981</v>
          </cell>
          <cell r="CP1284">
            <v>-42.392535890001454</v>
          </cell>
          <cell r="CQ1284">
            <v>-60.834723480000321</v>
          </cell>
          <cell r="CR1284">
            <v>-525.12913190001564</v>
          </cell>
          <cell r="CS1284">
            <v>-21.116290349999872</v>
          </cell>
          <cell r="CT1284">
            <v>-77.82115153000268</v>
          </cell>
          <cell r="CU1284">
            <v>-0.39175957000043127</v>
          </cell>
          <cell r="CV1284">
            <v>-49.707709760000171</v>
          </cell>
          <cell r="CW1284">
            <v>-20.024546599999979</v>
          </cell>
          <cell r="CX1284">
            <v>0</v>
          </cell>
          <cell r="CY1284">
            <v>20.90338944999894</v>
          </cell>
          <cell r="CZ1284">
            <v>-209.01471126000979</v>
          </cell>
          <cell r="DA1284">
            <v>-51.302342999999382</v>
          </cell>
          <cell r="DB1284">
            <v>-52.392535879999969</v>
          </cell>
          <cell r="DC1284">
            <v>-60.207343489998493</v>
          </cell>
          <cell r="DD1284">
            <v>-4.054129909999574</v>
          </cell>
          <cell r="DE1284">
            <v>-495.48115855001379</v>
          </cell>
          <cell r="DF1284">
            <v>0</v>
          </cell>
          <cell r="DG1284">
            <v>-58.224206730003061</v>
          </cell>
          <cell r="DH1284">
            <v>-84.734140450001178</v>
          </cell>
          <cell r="DI1284">
            <v>-5.5761865499998748</v>
          </cell>
          <cell r="DJ1284">
            <v>0</v>
          </cell>
          <cell r="DK1284">
            <v>-46.10320956999999</v>
          </cell>
          <cell r="DL1284">
            <v>-28.11650974999975</v>
          </cell>
          <cell r="DM1284">
            <v>-35.976108659997408</v>
          </cell>
          <cell r="DN1284">
            <v>-202.35452434999934</v>
          </cell>
          <cell r="DO1284">
            <v>-10</v>
          </cell>
          <cell r="DP1284">
            <v>-24.396272490002048</v>
          </cell>
          <cell r="DQ1284">
            <v>0</v>
          </cell>
          <cell r="DR1284">
            <v>-19.274856159987394</v>
          </cell>
          <cell r="DS1284">
            <v>7.1500007834401913E-6</v>
          </cell>
          <cell r="DT1284">
            <v>2.9240000003483146E-5</v>
          </cell>
          <cell r="DU1284">
            <v>-24.903186200000164</v>
          </cell>
          <cell r="DV1284">
            <v>2.4359999770240393E-5</v>
          </cell>
          <cell r="DW1284">
            <v>0</v>
          </cell>
          <cell r="DX1284">
            <v>0</v>
          </cell>
          <cell r="DY1284">
            <v>1.2459999197744764E-5</v>
          </cell>
          <cell r="DZ1284">
            <v>3.7170000723563135E-5</v>
          </cell>
          <cell r="EA1284">
            <v>1.6959998902166262E-5</v>
          </cell>
          <cell r="EB1284">
            <v>5.1630569699996158</v>
          </cell>
          <cell r="EC1284">
            <v>1.7390000721206889E-5</v>
          </cell>
          <cell r="ED1284">
            <v>0.46512834000077419</v>
          </cell>
          <cell r="EE1284">
            <v>-209.86354925000342</v>
          </cell>
          <cell r="EF1284">
            <v>2.1137021200001982</v>
          </cell>
          <cell r="EG1284">
            <v>-254.13907463000032</v>
          </cell>
          <cell r="EH1284">
            <v>0.78066620999999259</v>
          </cell>
          <cell r="EI1284">
            <v>0</v>
          </cell>
          <cell r="EJ1284">
            <v>0.33624667000000841</v>
          </cell>
          <cell r="EK1284">
            <v>20.586944240000776</v>
          </cell>
          <cell r="EL1284">
            <v>1.2289884899992103</v>
          </cell>
          <cell r="EM1284">
            <v>16.603564500001085</v>
          </cell>
          <cell r="EN1284">
            <v>1.392048400000931</v>
          </cell>
          <cell r="EO1284">
            <v>0.54265999999995529</v>
          </cell>
          <cell r="EP1284">
            <v>0.69070474999944054</v>
          </cell>
          <cell r="EQ1284">
            <v>0</v>
          </cell>
          <cell r="ER1284">
            <v>-13.666264859988587</v>
          </cell>
          <cell r="ES1284">
            <v>9.7558009999829665E-2</v>
          </cell>
          <cell r="ET1284">
            <v>0.81010222999975667</v>
          </cell>
          <cell r="EU1284">
            <v>-48.850467720000779</v>
          </cell>
          <cell r="EV1284">
            <v>14.405188400000043</v>
          </cell>
          <cell r="EW1284">
            <v>15.633050630000014</v>
          </cell>
          <cell r="EX1284">
            <v>8.4301319999980251E-2</v>
          </cell>
          <cell r="EY1284">
            <v>0.3228206699996008</v>
          </cell>
          <cell r="EZ1284">
            <v>3.0491029400000116</v>
          </cell>
          <cell r="FA1284">
            <v>0</v>
          </cell>
          <cell r="FB1284">
            <v>0.10986333000005288</v>
          </cell>
          <cell r="FC1284">
            <v>0.34939465999923414</v>
          </cell>
          <cell r="FD1284">
            <v>0.3228206699996008</v>
          </cell>
          <cell r="FE1284">
            <v>66.179216420016019</v>
          </cell>
          <cell r="FF1284">
            <v>6.932736660000046</v>
          </cell>
          <cell r="FG1284">
            <v>5.9218007800009218</v>
          </cell>
          <cell r="FH1284">
            <v>0.32282067000051029</v>
          </cell>
          <cell r="FI1284">
            <v>0</v>
          </cell>
          <cell r="FJ1284">
            <v>0</v>
          </cell>
          <cell r="FK1284">
            <v>0</v>
          </cell>
          <cell r="FL1284">
            <v>0.87917333000041253</v>
          </cell>
          <cell r="FM1284">
            <v>2.5165757699996902</v>
          </cell>
          <cell r="FN1284">
            <v>1.2002476899997419</v>
          </cell>
          <cell r="FO1284">
            <v>0.34807097000066278</v>
          </cell>
          <cell r="FP1284">
            <v>1.6606282499997178</v>
          </cell>
          <cell r="FQ1284">
            <v>46.397162299998854</v>
          </cell>
          <cell r="FR1284">
            <v>-145.71751675002452</v>
          </cell>
          <cell r="FS1284">
            <v>5.0490509500004919</v>
          </cell>
          <cell r="FT1284">
            <v>-122.56731697000214</v>
          </cell>
          <cell r="FU1284">
            <v>0.60757667999951082</v>
          </cell>
          <cell r="FV1284">
            <v>1.7161910000027092E-2</v>
          </cell>
          <cell r="FW1284">
            <v>0</v>
          </cell>
          <cell r="FX1284">
            <v>1.05998397999997</v>
          </cell>
          <cell r="FY1284">
            <v>1.9369240199994238</v>
          </cell>
          <cell r="FZ1284">
            <v>-15.135869110001295</v>
          </cell>
          <cell r="GA1284">
            <v>1.0032603799991193</v>
          </cell>
          <cell r="GB1284">
            <v>0.60757668000002241</v>
          </cell>
          <cell r="GC1284">
            <v>-19.885679770000934</v>
          </cell>
          <cell r="GD1284">
            <v>1.5898145000001023</v>
          </cell>
          <cell r="GE1284">
            <v>3.0458949399981066</v>
          </cell>
          <cell r="GF1284">
            <v>0.81399000000010346</v>
          </cell>
          <cell r="GG1284">
            <v>-1.4639007599998877</v>
          </cell>
          <cell r="GH1284">
            <v>0.21266053999988799</v>
          </cell>
          <cell r="GI1284">
            <v>0</v>
          </cell>
          <cell r="GJ1284">
            <v>0</v>
          </cell>
          <cell r="GK1284">
            <v>0</v>
          </cell>
          <cell r="GL1284">
            <v>0.86548066999966977</v>
          </cell>
          <cell r="GM1284">
            <v>0.27132999999957974</v>
          </cell>
          <cell r="GN1284">
            <v>1.3441719799993734</v>
          </cell>
          <cell r="GO1284">
            <v>0</v>
          </cell>
          <cell r="GP1284">
            <v>0.12325583999972878</v>
          </cell>
          <cell r="GQ1284">
            <v>0.87890667000010581</v>
          </cell>
          <cell r="GR1284">
            <v>12.911361259990372</v>
          </cell>
          <cell r="GS1284">
            <v>6.3217075600023236</v>
          </cell>
          <cell r="GT1284">
            <v>3.0951888600011443</v>
          </cell>
          <cell r="GU1284">
            <v>-9.4395306399997025</v>
          </cell>
          <cell r="GV1284">
            <v>0.60757666999995763</v>
          </cell>
          <cell r="GW1284">
            <v>0</v>
          </cell>
          <cell r="GX1284">
            <v>0.59415067000009003</v>
          </cell>
          <cell r="GY1284">
            <v>0.59415066999827104</v>
          </cell>
          <cell r="GZ1284">
            <v>0.59415067000009003</v>
          </cell>
          <cell r="HA1284">
            <v>2.235556669998914</v>
          </cell>
          <cell r="HB1284">
            <v>0</v>
          </cell>
          <cell r="HC1284">
            <v>3.7409021399998892</v>
          </cell>
          <cell r="HD1284">
            <v>4.5675079900001947</v>
          </cell>
          <cell r="HE1284">
            <v>-43.447568230010802</v>
          </cell>
          <cell r="HF1284">
            <v>6.0850279799997224</v>
          </cell>
          <cell r="HG1284">
            <v>2.603325420001056</v>
          </cell>
          <cell r="HH1284">
            <v>0.60757666999870708</v>
          </cell>
          <cell r="HI1284">
            <v>0.93039733999989949</v>
          </cell>
          <cell r="HJ1284">
            <v>0.21207078000003321</v>
          </cell>
          <cell r="HK1284">
            <v>0</v>
          </cell>
          <cell r="HL1284">
            <v>-16.511481110000204</v>
          </cell>
          <cell r="HM1284">
            <v>1.0271492600004422</v>
          </cell>
          <cell r="HN1284">
            <v>0.27132999999867025</v>
          </cell>
          <cell r="HO1284">
            <v>-69.434901210000021</v>
          </cell>
          <cell r="HP1284">
            <v>30.490606639999896</v>
          </cell>
          <cell r="HQ1284">
            <v>0.27133000000048924</v>
          </cell>
          <cell r="HR1284">
            <v>182.59036663998268</v>
          </cell>
          <cell r="HS1284">
            <v>5.1423930799992377</v>
          </cell>
          <cell r="HT1284">
            <v>170.3970067099981</v>
          </cell>
          <cell r="HU1284">
            <v>0.87890668000090955</v>
          </cell>
          <cell r="HV1284">
            <v>0.27132999999980711</v>
          </cell>
          <cell r="HW1284">
            <v>0</v>
          </cell>
          <cell r="HX1284">
            <v>0.60757667000007132</v>
          </cell>
          <cell r="HY1284">
            <v>0.3228206699996008</v>
          </cell>
          <cell r="HZ1284">
            <v>2.5852293700008886</v>
          </cell>
          <cell r="IA1284">
            <v>1.2045026800024061</v>
          </cell>
          <cell r="IB1284">
            <v>0</v>
          </cell>
          <cell r="IC1284">
            <v>1.1502366799995798</v>
          </cell>
          <cell r="ID1284">
            <v>3.0364100000042527E-2</v>
          </cell>
          <cell r="IE1284">
            <v>69.748862640015432</v>
          </cell>
          <cell r="IF1284">
            <v>5.936386979998133</v>
          </cell>
          <cell r="IG1284">
            <v>67.576357770001778</v>
          </cell>
          <cell r="IH1284">
            <v>3.3095641299996714</v>
          </cell>
          <cell r="II1284">
            <v>0</v>
          </cell>
          <cell r="IJ1284">
            <v>0</v>
          </cell>
          <cell r="IK1284">
            <v>41.788043050000397</v>
          </cell>
          <cell r="IL1284">
            <v>-54.008042259998547</v>
          </cell>
          <cell r="IM1284">
            <v>0.54266000000097847</v>
          </cell>
          <cell r="IN1284">
            <v>0</v>
          </cell>
          <cell r="IO1284">
            <v>0</v>
          </cell>
          <cell r="IP1284">
            <v>3.2866084500019497</v>
          </cell>
          <cell r="IQ1284">
            <v>1.3172845200006122</v>
          </cell>
          <cell r="IR1284">
            <v>173.13414960999216</v>
          </cell>
          <cell r="IS1284">
            <v>-69.335596960001567</v>
          </cell>
          <cell r="IT1284">
            <v>145.9443236799998</v>
          </cell>
          <cell r="IU1284">
            <v>0.27132999999980711</v>
          </cell>
          <cell r="IV1284">
            <v>0</v>
          </cell>
          <cell r="IW1284">
            <v>0</v>
          </cell>
          <cell r="IX1284">
            <v>-0.34259095000015805</v>
          </cell>
          <cell r="IY1284">
            <v>1.5719296800007214</v>
          </cell>
          <cell r="IZ1284">
            <v>90.256647010000961</v>
          </cell>
          <cell r="JA1284">
            <v>0</v>
          </cell>
          <cell r="JB1284">
            <v>0</v>
          </cell>
          <cell r="JC1284">
            <v>1.9370543399982125</v>
          </cell>
          <cell r="JD1284">
            <v>2.8310528099991643</v>
          </cell>
          <cell r="JE1284">
            <v>0</v>
          </cell>
          <cell r="JF1284">
            <v>0</v>
          </cell>
          <cell r="JG1284">
            <v>0</v>
          </cell>
          <cell r="JH1284">
            <v>0</v>
          </cell>
          <cell r="JI1284">
            <v>0</v>
          </cell>
          <cell r="JJ1284">
            <v>0</v>
          </cell>
          <cell r="JK1284">
            <v>0</v>
          </cell>
          <cell r="JL1284">
            <v>0</v>
          </cell>
          <cell r="JM1284">
            <v>0</v>
          </cell>
          <cell r="JN1284">
            <v>0</v>
          </cell>
          <cell r="JO1284">
            <v>0</v>
          </cell>
          <cell r="JP1284">
            <v>0</v>
          </cell>
          <cell r="JQ1284">
            <v>0</v>
          </cell>
        </row>
        <row r="1285">
          <cell r="D1285" t="str">
            <v>GCV.EX.WSF._.___.Gadsby 3 OR</v>
          </cell>
          <cell r="F1285">
            <v>12.725880770000003</v>
          </cell>
          <cell r="G1285">
            <v>16.483895670000265</v>
          </cell>
          <cell r="H1285">
            <v>-36.323766449999937</v>
          </cell>
          <cell r="I1285">
            <v>-32.352970280000136</v>
          </cell>
          <cell r="J1285">
            <v>-107.53110197000024</v>
          </cell>
          <cell r="K1285">
            <v>-26.550020910000285</v>
          </cell>
          <cell r="L1285">
            <v>-24.913399189999836</v>
          </cell>
          <cell r="M1285">
            <v>-33.72316931000114</v>
          </cell>
          <cell r="N1285">
            <v>185.41649803999985</v>
          </cell>
          <cell r="O1285">
            <v>-16.292874910000023</v>
          </cell>
          <cell r="P1285">
            <v>30.886947389999989</v>
          </cell>
          <cell r="Q1285">
            <v>4.2808523199999513</v>
          </cell>
          <cell r="R1285">
            <v>-13.654720950002229</v>
          </cell>
          <cell r="S1285">
            <v>6.8974718399999801</v>
          </cell>
          <cell r="T1285">
            <v>-12.398979840000038</v>
          </cell>
          <cell r="U1285">
            <v>-27.28994917</v>
          </cell>
          <cell r="V1285">
            <v>-5.5671857700000373</v>
          </cell>
          <cell r="W1285">
            <v>9.1556375700001809</v>
          </cell>
          <cell r="X1285">
            <v>-17.734819529999982</v>
          </cell>
          <cell r="Y1285">
            <v>34.429992889999767</v>
          </cell>
          <cell r="Z1285">
            <v>0.12492450000013378</v>
          </cell>
          <cell r="AA1285">
            <v>9.1508078200000114</v>
          </cell>
          <cell r="AB1285">
            <v>-17.771827120000012</v>
          </cell>
          <cell r="AC1285">
            <v>-31.429504160000022</v>
          </cell>
          <cell r="AD1285">
            <v>38.778710019999949</v>
          </cell>
          <cell r="AE1285">
            <v>110.39893820999941</v>
          </cell>
          <cell r="AF1285">
            <v>37.214195169999982</v>
          </cell>
          <cell r="AG1285">
            <v>60.695641149999972</v>
          </cell>
          <cell r="AH1285">
            <v>0.80268205000001558</v>
          </cell>
          <cell r="AI1285">
            <v>26.678850000000011</v>
          </cell>
          <cell r="AJ1285">
            <v>0</v>
          </cell>
          <cell r="AK1285">
            <v>-0.27033315000002744</v>
          </cell>
          <cell r="AL1285">
            <v>0</v>
          </cell>
          <cell r="AM1285">
            <v>-60.678500029999896</v>
          </cell>
          <cell r="AN1285">
            <v>33.06186060000001</v>
          </cell>
          <cell r="AO1285">
            <v>0</v>
          </cell>
          <cell r="AP1285">
            <v>12.894542420000004</v>
          </cell>
          <cell r="AQ1285">
            <v>0</v>
          </cell>
          <cell r="AR1285">
            <v>67.900406689999727</v>
          </cell>
          <cell r="AS1285">
            <v>11.912454919999988</v>
          </cell>
          <cell r="AT1285">
            <v>70.509051810000074</v>
          </cell>
          <cell r="AU1285">
            <v>42.708776030000081</v>
          </cell>
          <cell r="AV1285">
            <v>0</v>
          </cell>
          <cell r="AW1285">
            <v>0</v>
          </cell>
          <cell r="AX1285">
            <v>0</v>
          </cell>
          <cell r="AY1285">
            <v>-26.678849999999898</v>
          </cell>
          <cell r="AZ1285">
            <v>-26.678850000000239</v>
          </cell>
          <cell r="BA1285">
            <v>-6.3830106000000342</v>
          </cell>
          <cell r="BB1285">
            <v>0</v>
          </cell>
          <cell r="BC1285">
            <v>0</v>
          </cell>
          <cell r="BD1285">
            <v>2.5108345299999968</v>
          </cell>
          <cell r="BE1285">
            <v>-67.67878109000003</v>
          </cell>
          <cell r="BF1285">
            <v>0</v>
          </cell>
          <cell r="BG1285">
            <v>-29.329858860000058</v>
          </cell>
          <cell r="BH1285">
            <v>0</v>
          </cell>
          <cell r="BI1285">
            <v>-0.33606874000000175</v>
          </cell>
          <cell r="BJ1285">
            <v>0</v>
          </cell>
          <cell r="BK1285">
            <v>-1.0589755699999728</v>
          </cell>
          <cell r="BL1285">
            <v>-36.953877920000082</v>
          </cell>
          <cell r="BM1285">
            <v>0</v>
          </cell>
          <cell r="BN1285">
            <v>0</v>
          </cell>
          <cell r="BO1285">
            <v>0</v>
          </cell>
          <cell r="BP1285">
            <v>0</v>
          </cell>
          <cell r="BQ1285">
            <v>0</v>
          </cell>
          <cell r="BR1285">
            <v>-285.67812805999984</v>
          </cell>
          <cell r="BS1285">
            <v>0</v>
          </cell>
          <cell r="BT1285">
            <v>0</v>
          </cell>
          <cell r="BU1285">
            <v>-7.3743287300000304</v>
          </cell>
          <cell r="BV1285">
            <v>0</v>
          </cell>
          <cell r="BW1285">
            <v>0</v>
          </cell>
          <cell r="BX1285">
            <v>0</v>
          </cell>
          <cell r="BY1285">
            <v>-18.149069560000044</v>
          </cell>
          <cell r="BZ1285">
            <v>-160.54815884999925</v>
          </cell>
          <cell r="CA1285">
            <v>-99.606570919999967</v>
          </cell>
          <cell r="CB1285">
            <v>0</v>
          </cell>
          <cell r="CC1285">
            <v>0</v>
          </cell>
          <cell r="CD1285">
            <v>0</v>
          </cell>
          <cell r="CE1285">
            <v>-106.52192653999919</v>
          </cell>
          <cell r="CF1285">
            <v>-2.9073843099999976</v>
          </cell>
          <cell r="CG1285">
            <v>0</v>
          </cell>
          <cell r="CH1285">
            <v>0</v>
          </cell>
          <cell r="CI1285">
            <v>0</v>
          </cell>
          <cell r="CJ1285">
            <v>0</v>
          </cell>
          <cell r="CK1285">
            <v>0</v>
          </cell>
          <cell r="CL1285">
            <v>0</v>
          </cell>
          <cell r="CM1285">
            <v>-49.016284680000354</v>
          </cell>
          <cell r="CN1285">
            <v>-10.000000000000227</v>
          </cell>
          <cell r="CO1285">
            <v>0</v>
          </cell>
          <cell r="CP1285">
            <v>-44.598257550000085</v>
          </cell>
          <cell r="CQ1285">
            <v>0</v>
          </cell>
          <cell r="CR1285">
            <v>-53.483483820000401</v>
          </cell>
          <cell r="CS1285">
            <v>0</v>
          </cell>
          <cell r="CT1285">
            <v>-6.5364304800002628</v>
          </cell>
          <cell r="CU1285">
            <v>0</v>
          </cell>
          <cell r="CV1285">
            <v>0</v>
          </cell>
          <cell r="CW1285">
            <v>0</v>
          </cell>
          <cell r="CX1285">
            <v>0</v>
          </cell>
          <cell r="CY1285">
            <v>-5</v>
          </cell>
          <cell r="CZ1285">
            <v>-41.947053339999911</v>
          </cell>
          <cell r="DA1285">
            <v>0</v>
          </cell>
          <cell r="DB1285">
            <v>0</v>
          </cell>
          <cell r="DC1285">
            <v>0</v>
          </cell>
          <cell r="DD1285">
            <v>0</v>
          </cell>
          <cell r="DE1285">
            <v>-58.282035409998571</v>
          </cell>
          <cell r="DF1285">
            <v>0</v>
          </cell>
          <cell r="DG1285">
            <v>-12.00104693000003</v>
          </cell>
          <cell r="DH1285">
            <v>0</v>
          </cell>
          <cell r="DI1285">
            <v>0</v>
          </cell>
          <cell r="DJ1285">
            <v>0</v>
          </cell>
          <cell r="DK1285">
            <v>0</v>
          </cell>
          <cell r="DL1285">
            <v>0</v>
          </cell>
          <cell r="DM1285">
            <v>-17.245654349999768</v>
          </cell>
          <cell r="DN1285">
            <v>-29.035334130000138</v>
          </cell>
          <cell r="DO1285">
            <v>0</v>
          </cell>
          <cell r="DP1285">
            <v>0</v>
          </cell>
          <cell r="DQ1285">
            <v>0</v>
          </cell>
          <cell r="DR1285">
            <v>0</v>
          </cell>
          <cell r="DS1285">
            <v>0</v>
          </cell>
          <cell r="DT1285">
            <v>0</v>
          </cell>
          <cell r="DU1285">
            <v>0</v>
          </cell>
          <cell r="DV1285">
            <v>0</v>
          </cell>
          <cell r="DW1285">
            <v>0</v>
          </cell>
          <cell r="DX1285">
            <v>0</v>
          </cell>
          <cell r="DY1285">
            <v>0</v>
          </cell>
          <cell r="DZ1285">
            <v>0</v>
          </cell>
          <cell r="EA1285">
            <v>0</v>
          </cell>
          <cell r="EB1285">
            <v>0</v>
          </cell>
          <cell r="EC1285">
            <v>0</v>
          </cell>
          <cell r="ED1285">
            <v>0</v>
          </cell>
          <cell r="EE1285">
            <v>0</v>
          </cell>
          <cell r="EF1285">
            <v>0</v>
          </cell>
          <cell r="EG1285">
            <v>0</v>
          </cell>
          <cell r="EH1285">
            <v>0</v>
          </cell>
          <cell r="EI1285">
            <v>0</v>
          </cell>
          <cell r="EJ1285">
            <v>0</v>
          </cell>
          <cell r="EK1285">
            <v>0</v>
          </cell>
          <cell r="EL1285">
            <v>0</v>
          </cell>
          <cell r="EM1285">
            <v>0</v>
          </cell>
          <cell r="EN1285">
            <v>0</v>
          </cell>
          <cell r="EO1285">
            <v>0</v>
          </cell>
          <cell r="EP1285">
            <v>0</v>
          </cell>
          <cell r="EQ1285">
            <v>0</v>
          </cell>
          <cell r="ER1285">
            <v>0</v>
          </cell>
          <cell r="ES1285">
            <v>0</v>
          </cell>
          <cell r="ET1285">
            <v>0</v>
          </cell>
          <cell r="EU1285">
            <v>0</v>
          </cell>
          <cell r="EV1285">
            <v>0</v>
          </cell>
          <cell r="EW1285">
            <v>0</v>
          </cell>
          <cell r="EX1285">
            <v>0</v>
          </cell>
          <cell r="EY1285">
            <v>0</v>
          </cell>
          <cell r="EZ1285">
            <v>0</v>
          </cell>
          <cell r="FA1285">
            <v>0</v>
          </cell>
          <cell r="FB1285">
            <v>0</v>
          </cell>
          <cell r="FC1285">
            <v>0</v>
          </cell>
          <cell r="FD1285">
            <v>0</v>
          </cell>
          <cell r="FE1285">
            <v>0</v>
          </cell>
          <cell r="FF1285">
            <v>0</v>
          </cell>
          <cell r="FG1285">
            <v>0</v>
          </cell>
          <cell r="FH1285">
            <v>0</v>
          </cell>
          <cell r="FI1285">
            <v>0</v>
          </cell>
          <cell r="FJ1285">
            <v>0</v>
          </cell>
          <cell r="FK1285">
            <v>0</v>
          </cell>
          <cell r="FL1285">
            <v>0</v>
          </cell>
          <cell r="FM1285">
            <v>0</v>
          </cell>
          <cell r="FN1285">
            <v>0</v>
          </cell>
          <cell r="FO1285">
            <v>0</v>
          </cell>
          <cell r="FP1285">
            <v>0</v>
          </cell>
          <cell r="FQ1285">
            <v>0</v>
          </cell>
          <cell r="FR1285">
            <v>0</v>
          </cell>
          <cell r="FS1285">
            <v>0</v>
          </cell>
          <cell r="FT1285">
            <v>0</v>
          </cell>
          <cell r="FU1285">
            <v>0</v>
          </cell>
          <cell r="FV1285">
            <v>0</v>
          </cell>
          <cell r="FW1285">
            <v>0</v>
          </cell>
          <cell r="FX1285">
            <v>0</v>
          </cell>
          <cell r="FY1285">
            <v>0</v>
          </cell>
          <cell r="FZ1285">
            <v>0</v>
          </cell>
          <cell r="GA1285">
            <v>0</v>
          </cell>
          <cell r="GB1285">
            <v>0</v>
          </cell>
          <cell r="GC1285">
            <v>0</v>
          </cell>
          <cell r="GD1285">
            <v>0</v>
          </cell>
          <cell r="GE1285">
            <v>0</v>
          </cell>
          <cell r="GF1285">
            <v>0</v>
          </cell>
          <cell r="GG1285">
            <v>0</v>
          </cell>
          <cell r="GH1285">
            <v>0</v>
          </cell>
          <cell r="GI1285">
            <v>0</v>
          </cell>
          <cell r="GJ1285">
            <v>0</v>
          </cell>
          <cell r="GK1285">
            <v>0</v>
          </cell>
          <cell r="GL1285">
            <v>0</v>
          </cell>
          <cell r="GM1285">
            <v>0</v>
          </cell>
          <cell r="GN1285">
            <v>0</v>
          </cell>
          <cell r="GO1285">
            <v>0</v>
          </cell>
          <cell r="GP1285">
            <v>0</v>
          </cell>
          <cell r="GQ1285">
            <v>0</v>
          </cell>
          <cell r="GR1285">
            <v>0</v>
          </cell>
          <cell r="GS1285">
            <v>0</v>
          </cell>
          <cell r="GT1285">
            <v>0</v>
          </cell>
          <cell r="GU1285">
            <v>0</v>
          </cell>
          <cell r="GV1285">
            <v>0</v>
          </cell>
          <cell r="GW1285">
            <v>0</v>
          </cell>
          <cell r="GX1285">
            <v>0</v>
          </cell>
          <cell r="GY1285">
            <v>0</v>
          </cell>
          <cell r="GZ1285">
            <v>0</v>
          </cell>
          <cell r="HA1285">
            <v>0</v>
          </cell>
          <cell r="HB1285">
            <v>0</v>
          </cell>
          <cell r="HC1285">
            <v>0</v>
          </cell>
          <cell r="HD1285">
            <v>0</v>
          </cell>
          <cell r="HE1285">
            <v>0</v>
          </cell>
          <cell r="HF1285">
            <v>0</v>
          </cell>
          <cell r="HG1285">
            <v>0</v>
          </cell>
          <cell r="HH1285">
            <v>0</v>
          </cell>
          <cell r="HI1285">
            <v>0</v>
          </cell>
          <cell r="HJ1285">
            <v>0</v>
          </cell>
          <cell r="HK1285">
            <v>0</v>
          </cell>
          <cell r="HL1285">
            <v>0</v>
          </cell>
          <cell r="HM1285">
            <v>0</v>
          </cell>
          <cell r="HN1285">
            <v>0</v>
          </cell>
          <cell r="HO1285">
            <v>0</v>
          </cell>
          <cell r="HP1285">
            <v>0</v>
          </cell>
          <cell r="HQ1285">
            <v>0</v>
          </cell>
          <cell r="HR1285">
            <v>0</v>
          </cell>
          <cell r="HS1285">
            <v>0</v>
          </cell>
          <cell r="HT1285">
            <v>0</v>
          </cell>
          <cell r="HU1285">
            <v>0</v>
          </cell>
          <cell r="HV1285">
            <v>0</v>
          </cell>
          <cell r="HW1285">
            <v>0</v>
          </cell>
          <cell r="HX1285">
            <v>0</v>
          </cell>
          <cell r="HY1285">
            <v>0</v>
          </cell>
          <cell r="HZ1285">
            <v>0</v>
          </cell>
          <cell r="IA1285">
            <v>0</v>
          </cell>
          <cell r="IB1285">
            <v>0</v>
          </cell>
          <cell r="IC1285">
            <v>0</v>
          </cell>
          <cell r="ID1285">
            <v>0</v>
          </cell>
          <cell r="IE1285">
            <v>0</v>
          </cell>
          <cell r="IF1285">
            <v>0</v>
          </cell>
          <cell r="IG1285">
            <v>0</v>
          </cell>
          <cell r="IH1285">
            <v>0</v>
          </cell>
          <cell r="II1285">
            <v>0</v>
          </cell>
          <cell r="IJ1285">
            <v>0</v>
          </cell>
          <cell r="IK1285">
            <v>0</v>
          </cell>
          <cell r="IL1285">
            <v>0</v>
          </cell>
          <cell r="IM1285">
            <v>0</v>
          </cell>
          <cell r="IN1285">
            <v>0</v>
          </cell>
          <cell r="IO1285">
            <v>0</v>
          </cell>
          <cell r="IP1285">
            <v>0</v>
          </cell>
          <cell r="IQ1285">
            <v>0</v>
          </cell>
          <cell r="IR1285">
            <v>0</v>
          </cell>
          <cell r="IS1285">
            <v>0</v>
          </cell>
          <cell r="IT1285">
            <v>0</v>
          </cell>
          <cell r="IU1285">
            <v>0</v>
          </cell>
          <cell r="IV1285">
            <v>0</v>
          </cell>
          <cell r="IW1285">
            <v>0</v>
          </cell>
          <cell r="IX1285">
            <v>0</v>
          </cell>
          <cell r="IY1285">
            <v>0</v>
          </cell>
          <cell r="IZ1285">
            <v>0</v>
          </cell>
          <cell r="JA1285">
            <v>0</v>
          </cell>
          <cell r="JB1285">
            <v>0</v>
          </cell>
          <cell r="JC1285">
            <v>0</v>
          </cell>
          <cell r="JD1285">
            <v>0</v>
          </cell>
          <cell r="JE1285">
            <v>0</v>
          </cell>
          <cell r="JF1285">
            <v>0</v>
          </cell>
          <cell r="JG1285">
            <v>0</v>
          </cell>
          <cell r="JH1285">
            <v>0</v>
          </cell>
          <cell r="JI1285">
            <v>0</v>
          </cell>
          <cell r="JJ1285">
            <v>0</v>
          </cell>
          <cell r="JK1285">
            <v>0</v>
          </cell>
          <cell r="JL1285">
            <v>0</v>
          </cell>
          <cell r="JM1285">
            <v>0</v>
          </cell>
          <cell r="JN1285">
            <v>0</v>
          </cell>
          <cell r="JO1285">
            <v>0</v>
          </cell>
          <cell r="JP1285">
            <v>0</v>
          </cell>
          <cell r="JQ1285">
            <v>0</v>
          </cell>
        </row>
        <row r="1286">
          <cell r="D1286" t="str">
            <v>GCV.EX.DJW._._29.DaveJohnston 1</v>
          </cell>
          <cell r="F1286">
            <v>0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0</v>
          </cell>
          <cell r="R1286">
            <v>0</v>
          </cell>
          <cell r="S1286">
            <v>0</v>
          </cell>
          <cell r="T1286">
            <v>0</v>
          </cell>
          <cell r="U1286">
            <v>0</v>
          </cell>
          <cell r="V1286">
            <v>0</v>
          </cell>
          <cell r="W1286">
            <v>0</v>
          </cell>
          <cell r="X1286">
            <v>0</v>
          </cell>
          <cell r="Y1286">
            <v>0</v>
          </cell>
          <cell r="Z1286">
            <v>0</v>
          </cell>
          <cell r="AA1286">
            <v>0</v>
          </cell>
          <cell r="AB1286">
            <v>0</v>
          </cell>
          <cell r="AC1286">
            <v>0</v>
          </cell>
          <cell r="AD1286">
            <v>0</v>
          </cell>
          <cell r="AE1286">
            <v>-0.24128280999999951</v>
          </cell>
          <cell r="AF1286">
            <v>0</v>
          </cell>
          <cell r="AG1286">
            <v>-0.23458051000000002</v>
          </cell>
          <cell r="AH1286">
            <v>0</v>
          </cell>
          <cell r="AI1286">
            <v>0</v>
          </cell>
          <cell r="AJ1286">
            <v>0</v>
          </cell>
          <cell r="AK1286">
            <v>0</v>
          </cell>
          <cell r="AL1286">
            <v>0</v>
          </cell>
          <cell r="AM1286">
            <v>0</v>
          </cell>
          <cell r="AN1286">
            <v>0</v>
          </cell>
          <cell r="AO1286">
            <v>0</v>
          </cell>
          <cell r="AP1286">
            <v>0</v>
          </cell>
          <cell r="AQ1286">
            <v>-6.7022999999997168E-3</v>
          </cell>
          <cell r="AR1286">
            <v>-202.45679349999955</v>
          </cell>
          <cell r="AS1286">
            <v>0</v>
          </cell>
          <cell r="AT1286">
            <v>0</v>
          </cell>
          <cell r="AU1286">
            <v>0</v>
          </cell>
          <cell r="AV1286">
            <v>0</v>
          </cell>
          <cell r="AW1286">
            <v>0</v>
          </cell>
          <cell r="AX1286">
            <v>-21.681691220000005</v>
          </cell>
          <cell r="AY1286">
            <v>0</v>
          </cell>
          <cell r="AZ1286">
            <v>-91.562857129999429</v>
          </cell>
          <cell r="BA1286">
            <v>-64.785900879999872</v>
          </cell>
          <cell r="BB1286">
            <v>-47.253527730000016</v>
          </cell>
          <cell r="BC1286">
            <v>-10.94860261000008</v>
          </cell>
          <cell r="BD1286">
            <v>33.775786070000095</v>
          </cell>
          <cell r="BE1286">
            <v>-1086.7569569000116</v>
          </cell>
          <cell r="BF1286">
            <v>-9.694912899999963</v>
          </cell>
          <cell r="BG1286">
            <v>-38.626809030000004</v>
          </cell>
          <cell r="BH1286">
            <v>-215.4435952799995</v>
          </cell>
          <cell r="BI1286">
            <v>0</v>
          </cell>
          <cell r="BJ1286">
            <v>0</v>
          </cell>
          <cell r="BK1286">
            <v>0</v>
          </cell>
          <cell r="BL1286">
            <v>-330.06032440000217</v>
          </cell>
          <cell r="BM1286">
            <v>-86.823054380001849</v>
          </cell>
          <cell r="BN1286">
            <v>-174.35373530000015</v>
          </cell>
          <cell r="BO1286">
            <v>-17.291926259999968</v>
          </cell>
          <cell r="BP1286">
            <v>-65.434496679999484</v>
          </cell>
          <cell r="BQ1286">
            <v>-149.02810267000041</v>
          </cell>
          <cell r="BR1286">
            <v>-724.15244087002065</v>
          </cell>
          <cell r="BS1286">
            <v>-119.55559410000001</v>
          </cell>
          <cell r="BT1286">
            <v>-10.918032210001002</v>
          </cell>
          <cell r="BU1286">
            <v>0</v>
          </cell>
          <cell r="BV1286">
            <v>-36.211201460000098</v>
          </cell>
          <cell r="BW1286">
            <v>-12.488796020000109</v>
          </cell>
          <cell r="BX1286">
            <v>-66.116453140000431</v>
          </cell>
          <cell r="BY1286">
            <v>-10.000000000001819</v>
          </cell>
          <cell r="BZ1286">
            <v>-123.25240345000202</v>
          </cell>
          <cell r="CA1286">
            <v>-151.54824593000376</v>
          </cell>
          <cell r="CB1286">
            <v>-69.413718110000445</v>
          </cell>
          <cell r="CC1286">
            <v>-124.64799644999948</v>
          </cell>
          <cell r="CD1286">
            <v>0</v>
          </cell>
          <cell r="CE1286">
            <v>-678.77641477998986</v>
          </cell>
          <cell r="CF1286">
            <v>-20.000000000000455</v>
          </cell>
          <cell r="CG1286">
            <v>-122.75807107999935</v>
          </cell>
          <cell r="CH1286">
            <v>-2.2062678100000994</v>
          </cell>
          <cell r="CI1286">
            <v>0</v>
          </cell>
          <cell r="CJ1286">
            <v>-17.399559179999983</v>
          </cell>
          <cell r="CK1286">
            <v>-67.090024310000217</v>
          </cell>
          <cell r="CL1286">
            <v>20.71630826999899</v>
          </cell>
          <cell r="CM1286">
            <v>-176.27380720000292</v>
          </cell>
          <cell r="CN1286">
            <v>-16.709892520002541</v>
          </cell>
          <cell r="CO1286">
            <v>-13.773064250000061</v>
          </cell>
          <cell r="CP1286">
            <v>-190.11193224999806</v>
          </cell>
          <cell r="CQ1286">
            <v>-73.170104450002327</v>
          </cell>
          <cell r="CR1286">
            <v>-168.7191759999987</v>
          </cell>
          <cell r="CS1286">
            <v>0</v>
          </cell>
          <cell r="CT1286">
            <v>119.50694243999897</v>
          </cell>
          <cell r="CU1286">
            <v>-35.399057759999778</v>
          </cell>
          <cell r="CV1286">
            <v>-16.375598509999918</v>
          </cell>
          <cell r="CW1286">
            <v>0</v>
          </cell>
          <cell r="CX1286">
            <v>-52.403608989999839</v>
          </cell>
          <cell r="CY1286">
            <v>98.053345680000348</v>
          </cell>
          <cell r="CZ1286">
            <v>-115.66122211000038</v>
          </cell>
          <cell r="DA1286">
            <v>-41.188681670000733</v>
          </cell>
          <cell r="DB1286">
            <v>-32.07869259999984</v>
          </cell>
          <cell r="DC1286">
            <v>-82.26364852000188</v>
          </cell>
          <cell r="DD1286">
            <v>-10.908953959999053</v>
          </cell>
          <cell r="DE1286">
            <v>-806.99683182999433</v>
          </cell>
          <cell r="DF1286">
            <v>-68.633688130000337</v>
          </cell>
          <cell r="DG1286">
            <v>-190.00574287999916</v>
          </cell>
          <cell r="DH1286">
            <v>-102.25665748000119</v>
          </cell>
          <cell r="DI1286">
            <v>-5.2732513200000994</v>
          </cell>
          <cell r="DJ1286">
            <v>0</v>
          </cell>
          <cell r="DK1286">
            <v>-122.8788131299998</v>
          </cell>
          <cell r="DL1286">
            <v>1.0328309500018804</v>
          </cell>
          <cell r="DM1286">
            <v>-238.10153290999915</v>
          </cell>
          <cell r="DN1286">
            <v>-15.570201789998464</v>
          </cell>
          <cell r="DO1286">
            <v>20.200897889999396</v>
          </cell>
          <cell r="DP1286">
            <v>-76.235132339999836</v>
          </cell>
          <cell r="DQ1286">
            <v>-9.275540690001435</v>
          </cell>
          <cell r="DR1286">
            <v>16.586644229988451</v>
          </cell>
          <cell r="DS1286">
            <v>3.8201377200020943</v>
          </cell>
          <cell r="DT1286">
            <v>3.4319999031140469E-5</v>
          </cell>
          <cell r="DU1286">
            <v>0.62676007000027312</v>
          </cell>
          <cell r="DV1286">
            <v>-2.310375999968528E-2</v>
          </cell>
          <cell r="DW1286">
            <v>0</v>
          </cell>
          <cell r="DX1286">
            <v>-0.40194767999992109</v>
          </cell>
          <cell r="DY1286">
            <v>12.099442130001989</v>
          </cell>
          <cell r="DZ1286">
            <v>4.2809995647985488E-5</v>
          </cell>
          <cell r="EA1286">
            <v>8.0000008892966434E-6</v>
          </cell>
          <cell r="EB1286">
            <v>0</v>
          </cell>
          <cell r="EC1286">
            <v>2.3560000045108609E-5</v>
          </cell>
          <cell r="ED1286">
            <v>0.46524705999763682</v>
          </cell>
          <cell r="EE1286">
            <v>82.230621909991896</v>
          </cell>
          <cell r="EF1286">
            <v>0.76876832999914768</v>
          </cell>
          <cell r="EG1286">
            <v>62.254375059999802</v>
          </cell>
          <cell r="EH1286">
            <v>0.54266000000006898</v>
          </cell>
          <cell r="EI1286">
            <v>0.27047136000032879</v>
          </cell>
          <cell r="EJ1286">
            <v>0</v>
          </cell>
          <cell r="EK1286">
            <v>0</v>
          </cell>
          <cell r="EL1286">
            <v>3.7624019800005044</v>
          </cell>
          <cell r="EM1286">
            <v>-4.3114915100013604</v>
          </cell>
          <cell r="EN1286">
            <v>1.976832859998467</v>
          </cell>
          <cell r="EO1286">
            <v>0</v>
          </cell>
          <cell r="EP1286">
            <v>9.461789170000884</v>
          </cell>
          <cell r="EQ1286">
            <v>7.5048146599992833</v>
          </cell>
          <cell r="ER1286">
            <v>22.556387990000076</v>
          </cell>
          <cell r="ES1286">
            <v>7.3554407999999967</v>
          </cell>
          <cell r="ET1286">
            <v>0.54265999999915948</v>
          </cell>
          <cell r="EU1286">
            <v>0.53907379999964178</v>
          </cell>
          <cell r="EV1286">
            <v>0</v>
          </cell>
          <cell r="EW1286">
            <v>0</v>
          </cell>
          <cell r="EX1286">
            <v>0</v>
          </cell>
          <cell r="EY1286">
            <v>0.88867301000118459</v>
          </cell>
          <cell r="EZ1286">
            <v>6.7700685299987526</v>
          </cell>
          <cell r="FA1286">
            <v>1.0915374600026553</v>
          </cell>
          <cell r="FB1286">
            <v>3.2107383299997991</v>
          </cell>
          <cell r="FC1286">
            <v>1.8868660599964642</v>
          </cell>
          <cell r="FD1286">
            <v>0.27133000000048924</v>
          </cell>
          <cell r="FE1286">
            <v>-4.5738944099866785</v>
          </cell>
          <cell r="FF1286">
            <v>2.8593901900003402</v>
          </cell>
          <cell r="FG1286">
            <v>2.1816633199996431</v>
          </cell>
          <cell r="FH1286">
            <v>0</v>
          </cell>
          <cell r="FI1286">
            <v>0</v>
          </cell>
          <cell r="FJ1286">
            <v>0</v>
          </cell>
          <cell r="FK1286">
            <v>0</v>
          </cell>
          <cell r="FL1286">
            <v>0.67290841999965778</v>
          </cell>
          <cell r="FM1286">
            <v>0.73290123000151652</v>
          </cell>
          <cell r="FN1286">
            <v>0.7055075799999031</v>
          </cell>
          <cell r="FO1286">
            <v>-17.453227159999869</v>
          </cell>
          <cell r="FP1286">
            <v>-8.372478229999615</v>
          </cell>
          <cell r="FQ1286">
            <v>14.099440240000149</v>
          </cell>
          <cell r="FR1286">
            <v>111.26466300999164</v>
          </cell>
          <cell r="FS1286">
            <v>1.1877942900000562</v>
          </cell>
          <cell r="FT1286">
            <v>0.56426463000025251</v>
          </cell>
          <cell r="FU1286">
            <v>0.81452673000057985</v>
          </cell>
          <cell r="FV1286">
            <v>0</v>
          </cell>
          <cell r="FW1286">
            <v>0</v>
          </cell>
          <cell r="FX1286">
            <v>0.56293901000003643</v>
          </cell>
          <cell r="FY1286">
            <v>1.0683301200006099</v>
          </cell>
          <cell r="FZ1286">
            <v>1.1191295600001467</v>
          </cell>
          <cell r="GA1286">
            <v>0.65930320999905234</v>
          </cell>
          <cell r="GB1286">
            <v>0</v>
          </cell>
          <cell r="GC1286">
            <v>92.249100250000993</v>
          </cell>
          <cell r="GD1286">
            <v>13.039275210001506</v>
          </cell>
          <cell r="GE1286">
            <v>0.20700000000000074</v>
          </cell>
          <cell r="GF1286">
            <v>0</v>
          </cell>
          <cell r="GG1286">
            <v>0</v>
          </cell>
          <cell r="GH1286">
            <v>0</v>
          </cell>
          <cell r="GI1286">
            <v>0</v>
          </cell>
          <cell r="GJ1286">
            <v>0</v>
          </cell>
          <cell r="GK1286">
            <v>0</v>
          </cell>
          <cell r="GL1286">
            <v>0</v>
          </cell>
          <cell r="GM1286">
            <v>0</v>
          </cell>
          <cell r="GN1286">
            <v>0</v>
          </cell>
          <cell r="GO1286">
            <v>0</v>
          </cell>
          <cell r="GP1286">
            <v>0</v>
          </cell>
          <cell r="GQ1286">
            <v>0.20700000000000074</v>
          </cell>
          <cell r="GR1286">
            <v>0</v>
          </cell>
          <cell r="GS1286">
            <v>0</v>
          </cell>
          <cell r="GT1286">
            <v>0</v>
          </cell>
          <cell r="GU1286">
            <v>0</v>
          </cell>
          <cell r="GV1286">
            <v>0</v>
          </cell>
          <cell r="GW1286">
            <v>0</v>
          </cell>
          <cell r="GX1286">
            <v>0</v>
          </cell>
          <cell r="GY1286">
            <v>0</v>
          </cell>
          <cell r="GZ1286">
            <v>0</v>
          </cell>
          <cell r="HA1286">
            <v>0</v>
          </cell>
          <cell r="HB1286">
            <v>0</v>
          </cell>
          <cell r="HC1286">
            <v>0</v>
          </cell>
          <cell r="HD1286">
            <v>0</v>
          </cell>
          <cell r="HE1286">
            <v>0</v>
          </cell>
          <cell r="HF1286">
            <v>0</v>
          </cell>
          <cell r="HG1286">
            <v>0</v>
          </cell>
          <cell r="HH1286">
            <v>0</v>
          </cell>
          <cell r="HI1286">
            <v>0</v>
          </cell>
          <cell r="HJ1286">
            <v>0</v>
          </cell>
          <cell r="HK1286">
            <v>0</v>
          </cell>
          <cell r="HL1286">
            <v>0</v>
          </cell>
          <cell r="HM1286">
            <v>0</v>
          </cell>
          <cell r="HN1286">
            <v>0</v>
          </cell>
          <cell r="HO1286">
            <v>0</v>
          </cell>
          <cell r="HP1286">
            <v>0</v>
          </cell>
          <cell r="HQ1286">
            <v>0</v>
          </cell>
          <cell r="HR1286">
            <v>0.17999999999999972</v>
          </cell>
          <cell r="HS1286">
            <v>0</v>
          </cell>
          <cell r="HT1286">
            <v>0</v>
          </cell>
          <cell r="HU1286">
            <v>0</v>
          </cell>
          <cell r="HV1286">
            <v>0</v>
          </cell>
          <cell r="HW1286">
            <v>0</v>
          </cell>
          <cell r="HX1286">
            <v>0</v>
          </cell>
          <cell r="HY1286">
            <v>0</v>
          </cell>
          <cell r="HZ1286">
            <v>0</v>
          </cell>
          <cell r="IA1286">
            <v>0</v>
          </cell>
          <cell r="IB1286">
            <v>0</v>
          </cell>
          <cell r="IC1286">
            <v>0.17999999999999972</v>
          </cell>
          <cell r="ID1286">
            <v>0</v>
          </cell>
          <cell r="IE1286">
            <v>-0.14399999999999835</v>
          </cell>
          <cell r="IF1286">
            <v>0</v>
          </cell>
          <cell r="IG1286">
            <v>0</v>
          </cell>
          <cell r="IH1286">
            <v>0</v>
          </cell>
          <cell r="II1286">
            <v>0</v>
          </cell>
          <cell r="IJ1286">
            <v>0</v>
          </cell>
          <cell r="IK1286">
            <v>0</v>
          </cell>
          <cell r="IL1286">
            <v>0</v>
          </cell>
          <cell r="IM1286">
            <v>0</v>
          </cell>
          <cell r="IN1286">
            <v>0</v>
          </cell>
          <cell r="IO1286">
            <v>0</v>
          </cell>
          <cell r="IP1286">
            <v>-0.14400000000000013</v>
          </cell>
          <cell r="IQ1286">
            <v>0</v>
          </cell>
          <cell r="IR1286">
            <v>2.6743420000002516E-2</v>
          </cell>
          <cell r="IS1286">
            <v>0</v>
          </cell>
          <cell r="IT1286">
            <v>0</v>
          </cell>
          <cell r="IU1286">
            <v>0</v>
          </cell>
          <cell r="IV1286">
            <v>0</v>
          </cell>
          <cell r="IW1286">
            <v>0</v>
          </cell>
          <cell r="IX1286">
            <v>0</v>
          </cell>
          <cell r="IY1286">
            <v>0</v>
          </cell>
          <cell r="IZ1286">
            <v>0</v>
          </cell>
          <cell r="JA1286">
            <v>2.6743419999999851E-2</v>
          </cell>
          <cell r="JB1286">
            <v>0</v>
          </cell>
          <cell r="JC1286">
            <v>0</v>
          </cell>
          <cell r="JD1286">
            <v>0</v>
          </cell>
          <cell r="JE1286">
            <v>0</v>
          </cell>
          <cell r="JF1286">
            <v>0</v>
          </cell>
          <cell r="JG1286">
            <v>0</v>
          </cell>
          <cell r="JH1286">
            <v>0</v>
          </cell>
          <cell r="JI1286">
            <v>0</v>
          </cell>
          <cell r="JJ1286">
            <v>0</v>
          </cell>
          <cell r="JK1286">
            <v>0</v>
          </cell>
          <cell r="JL1286">
            <v>0</v>
          </cell>
          <cell r="JM1286">
            <v>0</v>
          </cell>
          <cell r="JN1286">
            <v>0</v>
          </cell>
          <cell r="JO1286">
            <v>0</v>
          </cell>
          <cell r="JP1286">
            <v>0</v>
          </cell>
          <cell r="JQ1286">
            <v>0</v>
          </cell>
        </row>
        <row r="1287">
          <cell r="D1287" t="str">
            <v>GCV.EX.DJW._._29.DaveJohnston 2</v>
          </cell>
          <cell r="F1287">
            <v>0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0</v>
          </cell>
          <cell r="R1287">
            <v>0</v>
          </cell>
          <cell r="S1287">
            <v>0</v>
          </cell>
          <cell r="T1287">
            <v>0</v>
          </cell>
          <cell r="U1287">
            <v>0</v>
          </cell>
          <cell r="V1287">
            <v>0</v>
          </cell>
          <cell r="W1287">
            <v>0</v>
          </cell>
          <cell r="X1287">
            <v>0</v>
          </cell>
          <cell r="Y1287">
            <v>0</v>
          </cell>
          <cell r="Z1287">
            <v>0</v>
          </cell>
          <cell r="AA1287">
            <v>0</v>
          </cell>
          <cell r="AB1287">
            <v>0</v>
          </cell>
          <cell r="AC1287">
            <v>0</v>
          </cell>
          <cell r="AD1287">
            <v>0</v>
          </cell>
          <cell r="AE1287">
            <v>0</v>
          </cell>
          <cell r="AF1287">
            <v>0</v>
          </cell>
          <cell r="AG1287">
            <v>0</v>
          </cell>
          <cell r="AH1287">
            <v>0</v>
          </cell>
          <cell r="AI1287">
            <v>0</v>
          </cell>
          <cell r="AJ1287">
            <v>0</v>
          </cell>
          <cell r="AK1287">
            <v>0</v>
          </cell>
          <cell r="AL1287">
            <v>0</v>
          </cell>
          <cell r="AM1287">
            <v>0</v>
          </cell>
          <cell r="AN1287">
            <v>0</v>
          </cell>
          <cell r="AO1287">
            <v>0</v>
          </cell>
          <cell r="AP1287">
            <v>0</v>
          </cell>
          <cell r="AQ1287">
            <v>0</v>
          </cell>
          <cell r="AR1287">
            <v>-441.65200885000195</v>
          </cell>
          <cell r="AS1287">
            <v>0</v>
          </cell>
          <cell r="AT1287">
            <v>0</v>
          </cell>
          <cell r="AU1287">
            <v>0</v>
          </cell>
          <cell r="AV1287">
            <v>-7.1044379999999796E-2</v>
          </cell>
          <cell r="AW1287">
            <v>-0.88477967000000035</v>
          </cell>
          <cell r="AX1287">
            <v>0</v>
          </cell>
          <cell r="AY1287">
            <v>0</v>
          </cell>
          <cell r="AZ1287">
            <v>-215.81754308000018</v>
          </cell>
          <cell r="BA1287">
            <v>-106.25989174999995</v>
          </cell>
          <cell r="BB1287">
            <v>-35.230566299999992</v>
          </cell>
          <cell r="BC1287">
            <v>-45.742411519999905</v>
          </cell>
          <cell r="BD1287">
            <v>-37.645772150000539</v>
          </cell>
          <cell r="BE1287">
            <v>-525.43847326000105</v>
          </cell>
          <cell r="BF1287">
            <v>-5.6121686599994973</v>
          </cell>
          <cell r="BG1287">
            <v>-21.430196250003064</v>
          </cell>
          <cell r="BH1287">
            <v>-24.0129462900004</v>
          </cell>
          <cell r="BI1287">
            <v>0</v>
          </cell>
          <cell r="BJ1287">
            <v>1.3472807899997861</v>
          </cell>
          <cell r="BK1287">
            <v>0</v>
          </cell>
          <cell r="BL1287">
            <v>-136.67018224999811</v>
          </cell>
          <cell r="BM1287">
            <v>-165.88602191000246</v>
          </cell>
          <cell r="BN1287">
            <v>-78.121834440000384</v>
          </cell>
          <cell r="BO1287">
            <v>-14.583852519999937</v>
          </cell>
          <cell r="BP1287">
            <v>0.44720854999968651</v>
          </cell>
          <cell r="BQ1287">
            <v>-80.915760279999631</v>
          </cell>
          <cell r="BR1287">
            <v>-454.67285602999618</v>
          </cell>
          <cell r="BS1287">
            <v>-76.730121600000075</v>
          </cell>
          <cell r="BT1287">
            <v>-30.100099090001095</v>
          </cell>
          <cell r="BU1287">
            <v>-30</v>
          </cell>
          <cell r="BV1287">
            <v>-20</v>
          </cell>
          <cell r="BW1287">
            <v>-74.747032109999054</v>
          </cell>
          <cell r="BX1287">
            <v>-17.49176419000014</v>
          </cell>
          <cell r="BY1287">
            <v>-10.392743940003129</v>
          </cell>
          <cell r="BZ1287">
            <v>-93.921930020002037</v>
          </cell>
          <cell r="CA1287">
            <v>-10.097935960000541</v>
          </cell>
          <cell r="CB1287">
            <v>-10</v>
          </cell>
          <cell r="CC1287">
            <v>-76.191229119998752</v>
          </cell>
          <cell r="CD1287">
            <v>-4.9999999999990905</v>
          </cell>
          <cell r="CE1287">
            <v>-707.42821522000304</v>
          </cell>
          <cell r="CF1287">
            <v>-118.22012761000042</v>
          </cell>
          <cell r="CG1287">
            <v>-311.38564788000076</v>
          </cell>
          <cell r="CH1287">
            <v>-23.381385689999661</v>
          </cell>
          <cell r="CI1287">
            <v>0</v>
          </cell>
          <cell r="CJ1287">
            <v>-2.6004408099999523</v>
          </cell>
          <cell r="CK1287">
            <v>-125.02737194000019</v>
          </cell>
          <cell r="CL1287">
            <v>62.14687061999939</v>
          </cell>
          <cell r="CM1287">
            <v>-66.249748649996036</v>
          </cell>
          <cell r="CN1287">
            <v>-72.294261799999731</v>
          </cell>
          <cell r="CO1287">
            <v>0</v>
          </cell>
          <cell r="CP1287">
            <v>-40.416712430000189</v>
          </cell>
          <cell r="CQ1287">
            <v>-9.9993890300029307</v>
          </cell>
          <cell r="CR1287">
            <v>-582.62694988999283</v>
          </cell>
          <cell r="CS1287">
            <v>-151.1301156100003</v>
          </cell>
          <cell r="CT1287">
            <v>-20.684338389999539</v>
          </cell>
          <cell r="CU1287">
            <v>-11.784366270000646</v>
          </cell>
          <cell r="CV1287">
            <v>-33.068423039999516</v>
          </cell>
          <cell r="CW1287">
            <v>0</v>
          </cell>
          <cell r="CX1287">
            <v>-58.17780072000005</v>
          </cell>
          <cell r="CY1287">
            <v>-55.681460729998435</v>
          </cell>
          <cell r="CZ1287">
            <v>-84.993086619997484</v>
          </cell>
          <cell r="DA1287">
            <v>-47.04224892000093</v>
          </cell>
          <cell r="DB1287">
            <v>24.603861809999898</v>
          </cell>
          <cell r="DC1287">
            <v>-138.85713082999973</v>
          </cell>
          <cell r="DD1287">
            <v>-5.8118405700006406</v>
          </cell>
          <cell r="DE1287">
            <v>-346.91524687000492</v>
          </cell>
          <cell r="DF1287">
            <v>-3.553527550000581</v>
          </cell>
          <cell r="DG1287">
            <v>-25.978094280002551</v>
          </cell>
          <cell r="DH1287">
            <v>-12.506278699999712</v>
          </cell>
          <cell r="DI1287">
            <v>-29.826123080000343</v>
          </cell>
          <cell r="DJ1287">
            <v>94.656224239999972</v>
          </cell>
          <cell r="DK1287">
            <v>-8.0612767999998596</v>
          </cell>
          <cell r="DL1287">
            <v>-12.697522239999671</v>
          </cell>
          <cell r="DM1287">
            <v>-175.20833914000104</v>
          </cell>
          <cell r="DN1287">
            <v>-61.527990540002065</v>
          </cell>
          <cell r="DO1287">
            <v>0</v>
          </cell>
          <cell r="DP1287">
            <v>-159.80730103000315</v>
          </cell>
          <cell r="DQ1287">
            <v>47.594982249998793</v>
          </cell>
          <cell r="DR1287">
            <v>19.857223620012519</v>
          </cell>
          <cell r="DS1287">
            <v>3.0053952000034769</v>
          </cell>
          <cell r="DT1287">
            <v>-28.052343039998959</v>
          </cell>
          <cell r="DU1287">
            <v>27.621689499999775</v>
          </cell>
          <cell r="DV1287">
            <v>1.9300000531075057E-6</v>
          </cell>
          <cell r="DW1287">
            <v>0</v>
          </cell>
          <cell r="DX1287">
            <v>0</v>
          </cell>
          <cell r="DY1287">
            <v>-2.958118859998649</v>
          </cell>
          <cell r="DZ1287">
            <v>7.9999990703072399E-6</v>
          </cell>
          <cell r="EA1287">
            <v>0</v>
          </cell>
          <cell r="EB1287">
            <v>20.240575689999787</v>
          </cell>
          <cell r="EC1287">
            <v>7.7700005931546912E-6</v>
          </cell>
          <cell r="ED1287">
            <v>7.4299987318227068E-6</v>
          </cell>
          <cell r="EE1287">
            <v>93.974008039978798</v>
          </cell>
          <cell r="EF1287">
            <v>4.5245709600003465</v>
          </cell>
          <cell r="EG1287">
            <v>47.616866599999412</v>
          </cell>
          <cell r="EH1287">
            <v>-0.83178262999990693</v>
          </cell>
          <cell r="EI1287">
            <v>6.5903100999998969</v>
          </cell>
          <cell r="EJ1287">
            <v>1.0208099500000003</v>
          </cell>
          <cell r="EK1287">
            <v>9.030121949999284</v>
          </cell>
          <cell r="EL1287">
            <v>0.73528170999907161</v>
          </cell>
          <cell r="EM1287">
            <v>9.4167829499983782</v>
          </cell>
          <cell r="EN1287">
            <v>0.76463549999971292</v>
          </cell>
          <cell r="EO1287">
            <v>0</v>
          </cell>
          <cell r="EP1287">
            <v>3.04351811000015</v>
          </cell>
          <cell r="EQ1287">
            <v>12.062892840000131</v>
          </cell>
          <cell r="ER1287">
            <v>67.66703237000911</v>
          </cell>
          <cell r="ES1287">
            <v>-15.445471250000082</v>
          </cell>
          <cell r="ET1287">
            <v>9.5567282699994394</v>
          </cell>
          <cell r="EU1287">
            <v>0</v>
          </cell>
          <cell r="EV1287">
            <v>19.730532800000219</v>
          </cell>
          <cell r="EW1287">
            <v>0</v>
          </cell>
          <cell r="EX1287">
            <v>-14.146303979999971</v>
          </cell>
          <cell r="EY1287">
            <v>27.492763159998503</v>
          </cell>
          <cell r="EZ1287">
            <v>1.3878043900003831</v>
          </cell>
          <cell r="FA1287">
            <v>0.94811988999936148</v>
          </cell>
          <cell r="FB1287">
            <v>0.27133000000026186</v>
          </cell>
          <cell r="FC1287">
            <v>2.6729328099991108</v>
          </cell>
          <cell r="FD1287">
            <v>35.198596280000856</v>
          </cell>
          <cell r="FE1287">
            <v>7.5583286000037333</v>
          </cell>
          <cell r="FF1287">
            <v>0.27132999999867025</v>
          </cell>
          <cell r="FG1287">
            <v>1.4704152900012559</v>
          </cell>
          <cell r="FH1287">
            <v>-4.7086244900001475</v>
          </cell>
          <cell r="FI1287">
            <v>0</v>
          </cell>
          <cell r="FJ1287">
            <v>0</v>
          </cell>
          <cell r="FK1287">
            <v>0</v>
          </cell>
          <cell r="FL1287">
            <v>-0.19241004000014073</v>
          </cell>
          <cell r="FM1287">
            <v>2.5448082000002614</v>
          </cell>
          <cell r="FN1287">
            <v>3.4415699999954086E-2</v>
          </cell>
          <cell r="FO1287">
            <v>0.54266000000006898</v>
          </cell>
          <cell r="FP1287">
            <v>7.1242424600059167</v>
          </cell>
          <cell r="FQ1287">
            <v>0.4714914799988037</v>
          </cell>
          <cell r="FR1287">
            <v>-12.847700659986003</v>
          </cell>
          <cell r="FS1287">
            <v>1.2838207300001159</v>
          </cell>
          <cell r="FT1287">
            <v>20.727495769999223</v>
          </cell>
          <cell r="FU1287">
            <v>2.3219303800015041</v>
          </cell>
          <cell r="FV1287">
            <v>0</v>
          </cell>
          <cell r="FW1287">
            <v>0</v>
          </cell>
          <cell r="FX1287">
            <v>0.79871624999998403</v>
          </cell>
          <cell r="FY1287">
            <v>0</v>
          </cell>
          <cell r="FZ1287">
            <v>-26.295374889999948</v>
          </cell>
          <cell r="GA1287">
            <v>2.4422982199985199</v>
          </cell>
          <cell r="GB1287">
            <v>0</v>
          </cell>
          <cell r="GC1287">
            <v>-14.892045130000042</v>
          </cell>
          <cell r="GD1287">
            <v>0.76545801000065694</v>
          </cell>
          <cell r="GE1287">
            <v>-56.552268450002884</v>
          </cell>
          <cell r="GF1287">
            <v>-2.3010978299994349</v>
          </cell>
          <cell r="GG1287">
            <v>1.7044793300010497</v>
          </cell>
          <cell r="GH1287">
            <v>1.5441376500002661</v>
          </cell>
          <cell r="GI1287">
            <v>0</v>
          </cell>
          <cell r="GJ1287">
            <v>0</v>
          </cell>
          <cell r="GK1287">
            <v>1.5345078899999862</v>
          </cell>
          <cell r="GL1287">
            <v>-84.423769500000162</v>
          </cell>
          <cell r="GM1287">
            <v>0.81398999999873922</v>
          </cell>
          <cell r="GN1287">
            <v>1.8993099999997867</v>
          </cell>
          <cell r="GO1287">
            <v>0</v>
          </cell>
          <cell r="GP1287">
            <v>7.6052468599991698</v>
          </cell>
          <cell r="GQ1287">
            <v>15.070927149999989</v>
          </cell>
          <cell r="GR1287">
            <v>64.923055780018331</v>
          </cell>
          <cell r="GS1287">
            <v>37.09062141999857</v>
          </cell>
          <cell r="GT1287">
            <v>0.77690779000113253</v>
          </cell>
          <cell r="GU1287">
            <v>29.265324419999956</v>
          </cell>
          <cell r="GV1287">
            <v>1.3256604400000924</v>
          </cell>
          <cell r="GW1287">
            <v>0.47149146999981895</v>
          </cell>
          <cell r="GX1287">
            <v>0.49668621000000712</v>
          </cell>
          <cell r="GY1287">
            <v>1.0251721600006931</v>
          </cell>
          <cell r="GZ1287">
            <v>1.0851465600026131</v>
          </cell>
          <cell r="HA1287">
            <v>0.41978383000059694</v>
          </cell>
          <cell r="HB1287">
            <v>23.339765519999986</v>
          </cell>
          <cell r="HC1287">
            <v>2.7886106600017229</v>
          </cell>
          <cell r="HD1287">
            <v>-33.16211469999871</v>
          </cell>
          <cell r="HE1287">
            <v>-44.041536529999576</v>
          </cell>
          <cell r="HF1287">
            <v>1.0281843699995079</v>
          </cell>
          <cell r="HG1287">
            <v>-54.180629830001635</v>
          </cell>
          <cell r="HH1287">
            <v>0.27133000000048924</v>
          </cell>
          <cell r="HI1287">
            <v>0.54266000000004055</v>
          </cell>
          <cell r="HJ1287">
            <v>0</v>
          </cell>
          <cell r="HK1287">
            <v>0.54266000000001213</v>
          </cell>
          <cell r="HL1287">
            <v>0.39840733999881195</v>
          </cell>
          <cell r="HM1287">
            <v>1.7843404400009604</v>
          </cell>
          <cell r="HN1287">
            <v>1.8993099999997867</v>
          </cell>
          <cell r="HO1287">
            <v>0.27133000000003449</v>
          </cell>
          <cell r="HP1287">
            <v>1.639097840001341</v>
          </cell>
          <cell r="HQ1287">
            <v>1.7617733099996258</v>
          </cell>
          <cell r="HR1287">
            <v>-20.495787860010751</v>
          </cell>
          <cell r="HS1287">
            <v>2.4010145199990802</v>
          </cell>
          <cell r="HT1287">
            <v>-26.682067120000283</v>
          </cell>
          <cell r="HU1287">
            <v>4.8206108799995491</v>
          </cell>
          <cell r="HV1287">
            <v>1.0581387000001996</v>
          </cell>
          <cell r="HW1287">
            <v>0</v>
          </cell>
          <cell r="HX1287">
            <v>3.1042099999467609E-3</v>
          </cell>
          <cell r="HY1287">
            <v>0.81399000000146771</v>
          </cell>
          <cell r="HZ1287">
            <v>0</v>
          </cell>
          <cell r="IA1287">
            <v>1.1284847699989768</v>
          </cell>
          <cell r="IB1287">
            <v>0</v>
          </cell>
          <cell r="IC1287">
            <v>-5.617689380000229</v>
          </cell>
          <cell r="ID1287">
            <v>1.5786255600014556</v>
          </cell>
          <cell r="IE1287">
            <v>0</v>
          </cell>
          <cell r="IF1287">
            <v>0</v>
          </cell>
          <cell r="IG1287">
            <v>0</v>
          </cell>
          <cell r="IH1287">
            <v>0</v>
          </cell>
          <cell r="II1287">
            <v>0</v>
          </cell>
          <cell r="IJ1287">
            <v>0</v>
          </cell>
          <cell r="IK1287">
            <v>0</v>
          </cell>
          <cell r="IL1287">
            <v>0</v>
          </cell>
          <cell r="IM1287">
            <v>0</v>
          </cell>
          <cell r="IN1287">
            <v>0</v>
          </cell>
          <cell r="IO1287">
            <v>0</v>
          </cell>
          <cell r="IP1287">
            <v>0</v>
          </cell>
          <cell r="IQ1287">
            <v>0</v>
          </cell>
          <cell r="IR1287">
            <v>0</v>
          </cell>
          <cell r="IS1287">
            <v>0</v>
          </cell>
          <cell r="IT1287">
            <v>0</v>
          </cell>
          <cell r="IU1287">
            <v>0</v>
          </cell>
          <cell r="IV1287">
            <v>0</v>
          </cell>
          <cell r="IW1287">
            <v>0</v>
          </cell>
          <cell r="IX1287">
            <v>0</v>
          </cell>
          <cell r="IY1287">
            <v>0</v>
          </cell>
          <cell r="IZ1287">
            <v>0</v>
          </cell>
          <cell r="JA1287">
            <v>0</v>
          </cell>
          <cell r="JB1287">
            <v>0</v>
          </cell>
          <cell r="JC1287">
            <v>0</v>
          </cell>
          <cell r="JD1287">
            <v>0</v>
          </cell>
          <cell r="JE1287">
            <v>0</v>
          </cell>
          <cell r="JF1287">
            <v>0</v>
          </cell>
          <cell r="JG1287">
            <v>0</v>
          </cell>
          <cell r="JH1287">
            <v>0</v>
          </cell>
          <cell r="JI1287">
            <v>0</v>
          </cell>
          <cell r="JJ1287">
            <v>0</v>
          </cell>
          <cell r="JK1287">
            <v>0</v>
          </cell>
          <cell r="JL1287">
            <v>0</v>
          </cell>
          <cell r="JM1287">
            <v>0</v>
          </cell>
          <cell r="JN1287">
            <v>0</v>
          </cell>
          <cell r="JO1287">
            <v>0</v>
          </cell>
          <cell r="JP1287">
            <v>0</v>
          </cell>
          <cell r="JQ1287">
            <v>0</v>
          </cell>
        </row>
        <row r="1288">
          <cell r="D1288" t="str">
            <v>GCV.EX.DJW._._29.DaveJohnston 1 OR</v>
          </cell>
          <cell r="F1288">
            <v>0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0</v>
          </cell>
          <cell r="R1288">
            <v>0</v>
          </cell>
          <cell r="S1288">
            <v>0</v>
          </cell>
          <cell r="T1288">
            <v>0</v>
          </cell>
          <cell r="U1288">
            <v>0</v>
          </cell>
          <cell r="V1288">
            <v>0</v>
          </cell>
          <cell r="W1288">
            <v>0</v>
          </cell>
          <cell r="X1288">
            <v>0</v>
          </cell>
          <cell r="Y1288">
            <v>0</v>
          </cell>
          <cell r="Z1288">
            <v>0</v>
          </cell>
          <cell r="AA1288">
            <v>0</v>
          </cell>
          <cell r="AB1288">
            <v>0</v>
          </cell>
          <cell r="AC1288">
            <v>0</v>
          </cell>
          <cell r="AD1288">
            <v>0</v>
          </cell>
          <cell r="AE1288">
            <v>0</v>
          </cell>
          <cell r="AF1288">
            <v>0</v>
          </cell>
          <cell r="AG1288">
            <v>0</v>
          </cell>
          <cell r="AH1288">
            <v>0</v>
          </cell>
          <cell r="AI1288">
            <v>0</v>
          </cell>
          <cell r="AJ1288">
            <v>0</v>
          </cell>
          <cell r="AK1288">
            <v>0</v>
          </cell>
          <cell r="AL1288">
            <v>0</v>
          </cell>
          <cell r="AM1288">
            <v>0</v>
          </cell>
          <cell r="AN1288">
            <v>0</v>
          </cell>
          <cell r="AO1288">
            <v>0</v>
          </cell>
          <cell r="AP1288">
            <v>0</v>
          </cell>
          <cell r="AQ1288">
            <v>0</v>
          </cell>
          <cell r="AR1288">
            <v>-42.025201899999047</v>
          </cell>
          <cell r="AS1288">
            <v>0</v>
          </cell>
          <cell r="AT1288">
            <v>0</v>
          </cell>
          <cell r="AU1288">
            <v>0</v>
          </cell>
          <cell r="AV1288">
            <v>0</v>
          </cell>
          <cell r="AW1288">
            <v>0</v>
          </cell>
          <cell r="AX1288">
            <v>0</v>
          </cell>
          <cell r="AY1288">
            <v>0</v>
          </cell>
          <cell r="AZ1288">
            <v>-21.428561729999274</v>
          </cell>
          <cell r="BA1288">
            <v>-16.028909509999835</v>
          </cell>
          <cell r="BB1288">
            <v>0</v>
          </cell>
          <cell r="BC1288">
            <v>0</v>
          </cell>
          <cell r="BD1288">
            <v>-4.567730660000052</v>
          </cell>
          <cell r="BE1288">
            <v>-30.328860409999834</v>
          </cell>
          <cell r="BF1288">
            <v>-6.390195360000007</v>
          </cell>
          <cell r="BG1288">
            <v>-7.2497298200000841</v>
          </cell>
          <cell r="BH1288">
            <v>0</v>
          </cell>
          <cell r="BI1288">
            <v>1.4958462099999679</v>
          </cell>
          <cell r="BJ1288">
            <v>0</v>
          </cell>
          <cell r="BK1288">
            <v>0</v>
          </cell>
          <cell r="BL1288">
            <v>0</v>
          </cell>
          <cell r="BM1288">
            <v>-8.1847814400000516</v>
          </cell>
          <cell r="BN1288">
            <v>-10</v>
          </cell>
          <cell r="BO1288">
            <v>0</v>
          </cell>
          <cell r="BP1288">
            <v>0</v>
          </cell>
          <cell r="BQ1288">
            <v>0</v>
          </cell>
          <cell r="BR1288">
            <v>-60.665482450000127</v>
          </cell>
          <cell r="BS1288">
            <v>-2.9085329299999998</v>
          </cell>
          <cell r="BT1288">
            <v>24.804532649999942</v>
          </cell>
          <cell r="BU1288">
            <v>0</v>
          </cell>
          <cell r="BV1288">
            <v>0</v>
          </cell>
          <cell r="BW1288">
            <v>0</v>
          </cell>
          <cell r="BX1288">
            <v>0</v>
          </cell>
          <cell r="BY1288">
            <v>-13.58509330000004</v>
          </cell>
          <cell r="BZ1288">
            <v>-50.549400000000333</v>
          </cell>
          <cell r="CA1288">
            <v>-8.4269888700000593</v>
          </cell>
          <cell r="CB1288">
            <v>-10</v>
          </cell>
          <cell r="CC1288">
            <v>0</v>
          </cell>
          <cell r="CD1288">
            <v>0</v>
          </cell>
          <cell r="CE1288">
            <v>-255.8926561799999</v>
          </cell>
          <cell r="CF1288">
            <v>0</v>
          </cell>
          <cell r="CG1288">
            <v>8.3480831499998658</v>
          </cell>
          <cell r="CH1288">
            <v>0</v>
          </cell>
          <cell r="CI1288">
            <v>0</v>
          </cell>
          <cell r="CJ1288">
            <v>0</v>
          </cell>
          <cell r="CK1288">
            <v>0</v>
          </cell>
          <cell r="CL1288">
            <v>-68.022672829999919</v>
          </cell>
          <cell r="CM1288">
            <v>-19.632796989999861</v>
          </cell>
          <cell r="CN1288">
            <v>-102.60329661999981</v>
          </cell>
          <cell r="CO1288">
            <v>0</v>
          </cell>
          <cell r="CP1288">
            <v>-38.147758009999961</v>
          </cell>
          <cell r="CQ1288">
            <v>-35.834214879999877</v>
          </cell>
          <cell r="CR1288">
            <v>-108.22842571000183</v>
          </cell>
          <cell r="CS1288">
            <v>0</v>
          </cell>
          <cell r="CT1288">
            <v>-57.582596640000247</v>
          </cell>
          <cell r="CU1288">
            <v>0</v>
          </cell>
          <cell r="CV1288">
            <v>0</v>
          </cell>
          <cell r="CW1288">
            <v>0</v>
          </cell>
          <cell r="CX1288">
            <v>0</v>
          </cell>
          <cell r="CY1288">
            <v>6.5138209199999437</v>
          </cell>
          <cell r="CZ1288">
            <v>-33.415260880000005</v>
          </cell>
          <cell r="DA1288">
            <v>0</v>
          </cell>
          <cell r="DB1288">
            <v>-13.888087440000001</v>
          </cell>
          <cell r="DC1288">
            <v>0</v>
          </cell>
          <cell r="DD1288">
            <v>-9.8563016699999935</v>
          </cell>
          <cell r="DE1288">
            <v>-67.072077119999449</v>
          </cell>
          <cell r="DF1288">
            <v>0</v>
          </cell>
          <cell r="DG1288">
            <v>-42.256677480000235</v>
          </cell>
          <cell r="DH1288">
            <v>-19.658800159999942</v>
          </cell>
          <cell r="DI1288">
            <v>0</v>
          </cell>
          <cell r="DJ1288">
            <v>0</v>
          </cell>
          <cell r="DK1288">
            <v>0</v>
          </cell>
          <cell r="DL1288">
            <v>24.508799999999837</v>
          </cell>
          <cell r="DM1288">
            <v>0</v>
          </cell>
          <cell r="DN1288">
            <v>-22.47088795000036</v>
          </cell>
          <cell r="DO1288">
            <v>0</v>
          </cell>
          <cell r="DP1288">
            <v>-7.1945115299997724</v>
          </cell>
          <cell r="DQ1288">
            <v>0</v>
          </cell>
          <cell r="DR1288">
            <v>0</v>
          </cell>
          <cell r="DS1288">
            <v>0</v>
          </cell>
          <cell r="DT1288">
            <v>0</v>
          </cell>
          <cell r="DU1288">
            <v>0</v>
          </cell>
          <cell r="DV1288">
            <v>0</v>
          </cell>
          <cell r="DW1288">
            <v>0</v>
          </cell>
          <cell r="DX1288">
            <v>0</v>
          </cell>
          <cell r="DY1288">
            <v>0</v>
          </cell>
          <cell r="DZ1288">
            <v>0</v>
          </cell>
          <cell r="EA1288">
            <v>0</v>
          </cell>
          <cell r="EB1288">
            <v>0</v>
          </cell>
          <cell r="EC1288">
            <v>0</v>
          </cell>
          <cell r="ED1288">
            <v>0</v>
          </cell>
          <cell r="EE1288">
            <v>0</v>
          </cell>
          <cell r="EF1288">
            <v>0</v>
          </cell>
          <cell r="EG1288">
            <v>0</v>
          </cell>
          <cell r="EH1288">
            <v>0</v>
          </cell>
          <cell r="EI1288">
            <v>0</v>
          </cell>
          <cell r="EJ1288">
            <v>0</v>
          </cell>
          <cell r="EK1288">
            <v>0</v>
          </cell>
          <cell r="EL1288">
            <v>0</v>
          </cell>
          <cell r="EM1288">
            <v>0</v>
          </cell>
          <cell r="EN1288">
            <v>0</v>
          </cell>
          <cell r="EO1288">
            <v>0</v>
          </cell>
          <cell r="EP1288">
            <v>0</v>
          </cell>
          <cell r="EQ1288">
            <v>0</v>
          </cell>
          <cell r="ER1288">
            <v>0</v>
          </cell>
          <cell r="ES1288">
            <v>0</v>
          </cell>
          <cell r="ET1288">
            <v>0</v>
          </cell>
          <cell r="EU1288">
            <v>0</v>
          </cell>
          <cell r="EV1288">
            <v>0</v>
          </cell>
          <cell r="EW1288">
            <v>0</v>
          </cell>
          <cell r="EX1288">
            <v>0</v>
          </cell>
          <cell r="EY1288">
            <v>0</v>
          </cell>
          <cell r="EZ1288">
            <v>0</v>
          </cell>
          <cell r="FA1288">
            <v>0</v>
          </cell>
          <cell r="FB1288">
            <v>0</v>
          </cell>
          <cell r="FC1288">
            <v>0</v>
          </cell>
          <cell r="FD1288">
            <v>0</v>
          </cell>
          <cell r="FE1288">
            <v>0</v>
          </cell>
          <cell r="FF1288">
            <v>0</v>
          </cell>
          <cell r="FG1288">
            <v>0</v>
          </cell>
          <cell r="FH1288">
            <v>0</v>
          </cell>
          <cell r="FI1288">
            <v>0</v>
          </cell>
          <cell r="FJ1288">
            <v>0</v>
          </cell>
          <cell r="FK1288">
            <v>0</v>
          </cell>
          <cell r="FL1288">
            <v>0</v>
          </cell>
          <cell r="FM1288">
            <v>0</v>
          </cell>
          <cell r="FN1288">
            <v>0</v>
          </cell>
          <cell r="FO1288">
            <v>0</v>
          </cell>
          <cell r="FP1288">
            <v>0</v>
          </cell>
          <cell r="FQ1288">
            <v>0</v>
          </cell>
          <cell r="FR1288">
            <v>0</v>
          </cell>
          <cell r="FS1288">
            <v>0</v>
          </cell>
          <cell r="FT1288">
            <v>0</v>
          </cell>
          <cell r="FU1288">
            <v>0</v>
          </cell>
          <cell r="FV1288">
            <v>0</v>
          </cell>
          <cell r="FW1288">
            <v>0</v>
          </cell>
          <cell r="FX1288">
            <v>0</v>
          </cell>
          <cell r="FY1288">
            <v>0</v>
          </cell>
          <cell r="FZ1288">
            <v>0</v>
          </cell>
          <cell r="GA1288">
            <v>0</v>
          </cell>
          <cell r="GB1288">
            <v>0</v>
          </cell>
          <cell r="GC1288">
            <v>0</v>
          </cell>
          <cell r="GD1288">
            <v>0</v>
          </cell>
          <cell r="GE1288">
            <v>0</v>
          </cell>
          <cell r="GF1288">
            <v>0</v>
          </cell>
          <cell r="GG1288">
            <v>0</v>
          </cell>
          <cell r="GH1288">
            <v>0</v>
          </cell>
          <cell r="GI1288">
            <v>0</v>
          </cell>
          <cell r="GJ1288">
            <v>0</v>
          </cell>
          <cell r="GK1288">
            <v>0</v>
          </cell>
          <cell r="GL1288">
            <v>0</v>
          </cell>
          <cell r="GM1288">
            <v>0</v>
          </cell>
          <cell r="GN1288">
            <v>0</v>
          </cell>
          <cell r="GO1288">
            <v>0</v>
          </cell>
          <cell r="GP1288">
            <v>0</v>
          </cell>
          <cell r="GQ1288">
            <v>0</v>
          </cell>
          <cell r="GR1288">
            <v>0</v>
          </cell>
          <cell r="GS1288">
            <v>0</v>
          </cell>
          <cell r="GT1288">
            <v>0</v>
          </cell>
          <cell r="GU1288">
            <v>0</v>
          </cell>
          <cell r="GV1288">
            <v>0</v>
          </cell>
          <cell r="GW1288">
            <v>0</v>
          </cell>
          <cell r="GX1288">
            <v>0</v>
          </cell>
          <cell r="GY1288">
            <v>0</v>
          </cell>
          <cell r="GZ1288">
            <v>0</v>
          </cell>
          <cell r="HA1288">
            <v>0</v>
          </cell>
          <cell r="HB1288">
            <v>0</v>
          </cell>
          <cell r="HC1288">
            <v>0</v>
          </cell>
          <cell r="HD1288">
            <v>0</v>
          </cell>
          <cell r="HE1288">
            <v>0</v>
          </cell>
          <cell r="HF1288">
            <v>0</v>
          </cell>
          <cell r="HG1288">
            <v>0</v>
          </cell>
          <cell r="HH1288">
            <v>0</v>
          </cell>
          <cell r="HI1288">
            <v>0</v>
          </cell>
          <cell r="HJ1288">
            <v>0</v>
          </cell>
          <cell r="HK1288">
            <v>0</v>
          </cell>
          <cell r="HL1288">
            <v>0</v>
          </cell>
          <cell r="HM1288">
            <v>0</v>
          </cell>
          <cell r="HN1288">
            <v>0</v>
          </cell>
          <cell r="HO1288">
            <v>0</v>
          </cell>
          <cell r="HP1288">
            <v>0</v>
          </cell>
          <cell r="HQ1288">
            <v>0</v>
          </cell>
          <cell r="HR1288">
            <v>0</v>
          </cell>
          <cell r="HS1288">
            <v>0</v>
          </cell>
          <cell r="HT1288">
            <v>0</v>
          </cell>
          <cell r="HU1288">
            <v>0</v>
          </cell>
          <cell r="HV1288">
            <v>0</v>
          </cell>
          <cell r="HW1288">
            <v>0</v>
          </cell>
          <cell r="HX1288">
            <v>0</v>
          </cell>
          <cell r="HY1288">
            <v>0</v>
          </cell>
          <cell r="HZ1288">
            <v>0</v>
          </cell>
          <cell r="IA1288">
            <v>0</v>
          </cell>
          <cell r="IB1288">
            <v>0</v>
          </cell>
          <cell r="IC1288">
            <v>0</v>
          </cell>
          <cell r="ID1288">
            <v>0</v>
          </cell>
          <cell r="IE1288">
            <v>0</v>
          </cell>
          <cell r="IF1288">
            <v>0</v>
          </cell>
          <cell r="IG1288">
            <v>0</v>
          </cell>
          <cell r="IH1288">
            <v>0</v>
          </cell>
          <cell r="II1288">
            <v>0</v>
          </cell>
          <cell r="IJ1288">
            <v>0</v>
          </cell>
          <cell r="IK1288">
            <v>0</v>
          </cell>
          <cell r="IL1288">
            <v>0</v>
          </cell>
          <cell r="IM1288">
            <v>0</v>
          </cell>
          <cell r="IN1288">
            <v>0</v>
          </cell>
          <cell r="IO1288">
            <v>0</v>
          </cell>
          <cell r="IP1288">
            <v>0</v>
          </cell>
          <cell r="IQ1288">
            <v>0</v>
          </cell>
          <cell r="IR1288">
            <v>0</v>
          </cell>
          <cell r="IS1288">
            <v>0</v>
          </cell>
          <cell r="IT1288">
            <v>0</v>
          </cell>
          <cell r="IU1288">
            <v>0</v>
          </cell>
          <cell r="IV1288">
            <v>0</v>
          </cell>
          <cell r="IW1288">
            <v>0</v>
          </cell>
          <cell r="IX1288">
            <v>0</v>
          </cell>
          <cell r="IY1288">
            <v>0</v>
          </cell>
          <cell r="IZ1288">
            <v>0</v>
          </cell>
          <cell r="JA1288">
            <v>0</v>
          </cell>
          <cell r="JB1288">
            <v>0</v>
          </cell>
          <cell r="JC1288">
            <v>0</v>
          </cell>
          <cell r="JD1288">
            <v>0</v>
          </cell>
          <cell r="JE1288">
            <v>0</v>
          </cell>
          <cell r="JF1288">
            <v>0</v>
          </cell>
          <cell r="JG1288">
            <v>0</v>
          </cell>
          <cell r="JH1288">
            <v>0</v>
          </cell>
          <cell r="JI1288">
            <v>0</v>
          </cell>
          <cell r="JJ1288">
            <v>0</v>
          </cell>
          <cell r="JK1288">
            <v>0</v>
          </cell>
          <cell r="JL1288">
            <v>0</v>
          </cell>
          <cell r="JM1288">
            <v>0</v>
          </cell>
          <cell r="JN1288">
            <v>0</v>
          </cell>
          <cell r="JO1288">
            <v>0</v>
          </cell>
          <cell r="JP1288">
            <v>0</v>
          </cell>
          <cell r="JQ1288">
            <v>0</v>
          </cell>
        </row>
        <row r="1289">
          <cell r="D1289" t="str">
            <v>GCV.EX.DJW._._29.DaveJohnston 2 OR</v>
          </cell>
          <cell r="F1289">
            <v>0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0</v>
          </cell>
          <cell r="R1289">
            <v>0</v>
          </cell>
          <cell r="S1289">
            <v>0</v>
          </cell>
          <cell r="T1289">
            <v>0</v>
          </cell>
          <cell r="U1289">
            <v>0</v>
          </cell>
          <cell r="V1289">
            <v>0</v>
          </cell>
          <cell r="W1289">
            <v>0</v>
          </cell>
          <cell r="X1289">
            <v>0</v>
          </cell>
          <cell r="Y1289">
            <v>0</v>
          </cell>
          <cell r="Z1289">
            <v>0</v>
          </cell>
          <cell r="AA1289">
            <v>0</v>
          </cell>
          <cell r="AB1289">
            <v>0</v>
          </cell>
          <cell r="AC1289">
            <v>0</v>
          </cell>
          <cell r="AD1289">
            <v>0</v>
          </cell>
          <cell r="AE1289">
            <v>0</v>
          </cell>
          <cell r="AF1289">
            <v>0</v>
          </cell>
          <cell r="AG1289">
            <v>0</v>
          </cell>
          <cell r="AH1289">
            <v>0</v>
          </cell>
          <cell r="AI1289">
            <v>0</v>
          </cell>
          <cell r="AJ1289">
            <v>0</v>
          </cell>
          <cell r="AK1289">
            <v>0</v>
          </cell>
          <cell r="AL1289">
            <v>0</v>
          </cell>
          <cell r="AM1289">
            <v>0</v>
          </cell>
          <cell r="AN1289">
            <v>0</v>
          </cell>
          <cell r="AO1289">
            <v>0</v>
          </cell>
          <cell r="AP1289">
            <v>0</v>
          </cell>
          <cell r="AQ1289">
            <v>0</v>
          </cell>
          <cell r="AR1289">
            <v>-195.94006006999916</v>
          </cell>
          <cell r="AS1289">
            <v>0</v>
          </cell>
          <cell r="AT1289">
            <v>0</v>
          </cell>
          <cell r="AU1289">
            <v>0</v>
          </cell>
          <cell r="AV1289">
            <v>0</v>
          </cell>
          <cell r="AW1289">
            <v>0</v>
          </cell>
          <cell r="AX1289">
            <v>0</v>
          </cell>
          <cell r="AY1289">
            <v>0</v>
          </cell>
          <cell r="AZ1289">
            <v>-10.160380989999794</v>
          </cell>
          <cell r="BA1289">
            <v>-35.514629609999929</v>
          </cell>
          <cell r="BB1289">
            <v>0</v>
          </cell>
          <cell r="BC1289">
            <v>-22.147486509999908</v>
          </cell>
          <cell r="BD1289">
            <v>-128.11756295999999</v>
          </cell>
          <cell r="BE1289">
            <v>-56.597418010000183</v>
          </cell>
          <cell r="BF1289">
            <v>0</v>
          </cell>
          <cell r="BG1289">
            <v>-16.462511259999928</v>
          </cell>
          <cell r="BH1289">
            <v>0</v>
          </cell>
          <cell r="BI1289">
            <v>0</v>
          </cell>
          <cell r="BJ1289">
            <v>0</v>
          </cell>
          <cell r="BK1289">
            <v>0</v>
          </cell>
          <cell r="BL1289">
            <v>-10</v>
          </cell>
          <cell r="BM1289">
            <v>-30.134906750000482</v>
          </cell>
          <cell r="BN1289">
            <v>0</v>
          </cell>
          <cell r="BO1289">
            <v>0</v>
          </cell>
          <cell r="BP1289">
            <v>0</v>
          </cell>
          <cell r="BQ1289">
            <v>0</v>
          </cell>
          <cell r="BR1289">
            <v>-135.93792375999874</v>
          </cell>
          <cell r="BS1289">
            <v>0</v>
          </cell>
          <cell r="BT1289">
            <v>0</v>
          </cell>
          <cell r="BU1289">
            <v>-59.751215269999989</v>
          </cell>
          <cell r="BV1289">
            <v>0</v>
          </cell>
          <cell r="BW1289">
            <v>0</v>
          </cell>
          <cell r="BX1289">
            <v>0</v>
          </cell>
          <cell r="BY1289">
            <v>20</v>
          </cell>
          <cell r="BZ1289">
            <v>-38.193563049999739</v>
          </cell>
          <cell r="CA1289">
            <v>-43.360766179999928</v>
          </cell>
          <cell r="CB1289">
            <v>0</v>
          </cell>
          <cell r="CC1289">
            <v>-14.63237925999988</v>
          </cell>
          <cell r="CD1289">
            <v>0</v>
          </cell>
          <cell r="CE1289">
            <v>-151.9034519400011</v>
          </cell>
          <cell r="CF1289">
            <v>0</v>
          </cell>
          <cell r="CG1289">
            <v>0</v>
          </cell>
          <cell r="CH1289">
            <v>-14.41176611000003</v>
          </cell>
          <cell r="CI1289">
            <v>0</v>
          </cell>
          <cell r="CJ1289">
            <v>0</v>
          </cell>
          <cell r="CK1289">
            <v>0</v>
          </cell>
          <cell r="CL1289">
            <v>-41.98094908999974</v>
          </cell>
          <cell r="CM1289">
            <v>-95.510736740000539</v>
          </cell>
          <cell r="CN1289">
            <v>0</v>
          </cell>
          <cell r="CO1289">
            <v>0</v>
          </cell>
          <cell r="CP1289">
            <v>0</v>
          </cell>
          <cell r="CQ1289">
            <v>0</v>
          </cell>
          <cell r="CR1289">
            <v>-12.618206930001179</v>
          </cell>
          <cell r="CS1289">
            <v>0</v>
          </cell>
          <cell r="CT1289">
            <v>-10.338045689999944</v>
          </cell>
          <cell r="CU1289">
            <v>0</v>
          </cell>
          <cell r="CV1289">
            <v>0</v>
          </cell>
          <cell r="CW1289">
            <v>0</v>
          </cell>
          <cell r="CX1289">
            <v>0</v>
          </cell>
          <cell r="CY1289">
            <v>0</v>
          </cell>
          <cell r="CZ1289">
            <v>-12.663575469999159</v>
          </cell>
          <cell r="DA1289">
            <v>0</v>
          </cell>
          <cell r="DB1289">
            <v>0</v>
          </cell>
          <cell r="DC1289">
            <v>10.383414229999744</v>
          </cell>
          <cell r="DD1289">
            <v>0</v>
          </cell>
          <cell r="DE1289">
            <v>-183.84929346999888</v>
          </cell>
          <cell r="DF1289">
            <v>9.6348780000028E-2</v>
          </cell>
          <cell r="DG1289">
            <v>-95.757157240000197</v>
          </cell>
          <cell r="DH1289">
            <v>-7.7709854000001997</v>
          </cell>
          <cell r="DI1289">
            <v>0</v>
          </cell>
          <cell r="DJ1289">
            <v>0</v>
          </cell>
          <cell r="DK1289">
            <v>0</v>
          </cell>
          <cell r="DL1289">
            <v>-1.3062477299999955</v>
          </cell>
          <cell r="DM1289">
            <v>-8.7970348300004844</v>
          </cell>
          <cell r="DN1289">
            <v>-13.765005940000265</v>
          </cell>
          <cell r="DO1289">
            <v>0</v>
          </cell>
          <cell r="DP1289">
            <v>-56.549211110000215</v>
          </cell>
          <cell r="DQ1289">
            <v>0</v>
          </cell>
          <cell r="DR1289">
            <v>0</v>
          </cell>
          <cell r="DS1289">
            <v>0</v>
          </cell>
          <cell r="DT1289">
            <v>0</v>
          </cell>
          <cell r="DU1289">
            <v>0</v>
          </cell>
          <cell r="DV1289">
            <v>0</v>
          </cell>
          <cell r="DW1289">
            <v>0</v>
          </cell>
          <cell r="DX1289">
            <v>0</v>
          </cell>
          <cell r="DY1289">
            <v>0</v>
          </cell>
          <cell r="DZ1289">
            <v>0</v>
          </cell>
          <cell r="EA1289">
            <v>0</v>
          </cell>
          <cell r="EB1289">
            <v>0</v>
          </cell>
          <cell r="EC1289">
            <v>0</v>
          </cell>
          <cell r="ED1289">
            <v>0</v>
          </cell>
          <cell r="EE1289">
            <v>0</v>
          </cell>
          <cell r="EF1289">
            <v>0</v>
          </cell>
          <cell r="EG1289">
            <v>0</v>
          </cell>
          <cell r="EH1289">
            <v>0</v>
          </cell>
          <cell r="EI1289">
            <v>0</v>
          </cell>
          <cell r="EJ1289">
            <v>0</v>
          </cell>
          <cell r="EK1289">
            <v>0</v>
          </cell>
          <cell r="EL1289">
            <v>0</v>
          </cell>
          <cell r="EM1289">
            <v>0</v>
          </cell>
          <cell r="EN1289">
            <v>0</v>
          </cell>
          <cell r="EO1289">
            <v>0</v>
          </cell>
          <cell r="EP1289">
            <v>0</v>
          </cell>
          <cell r="EQ1289">
            <v>0</v>
          </cell>
          <cell r="ER1289">
            <v>0</v>
          </cell>
          <cell r="ES1289">
            <v>0</v>
          </cell>
          <cell r="ET1289">
            <v>0</v>
          </cell>
          <cell r="EU1289">
            <v>0</v>
          </cell>
          <cell r="EV1289">
            <v>0</v>
          </cell>
          <cell r="EW1289">
            <v>0</v>
          </cell>
          <cell r="EX1289">
            <v>0</v>
          </cell>
          <cell r="EY1289">
            <v>0</v>
          </cell>
          <cell r="EZ1289">
            <v>0</v>
          </cell>
          <cell r="FA1289">
            <v>0</v>
          </cell>
          <cell r="FB1289">
            <v>0</v>
          </cell>
          <cell r="FC1289">
            <v>0</v>
          </cell>
          <cell r="FD1289">
            <v>0</v>
          </cell>
          <cell r="FE1289">
            <v>0</v>
          </cell>
          <cell r="FF1289">
            <v>0</v>
          </cell>
          <cell r="FG1289">
            <v>0</v>
          </cell>
          <cell r="FH1289">
            <v>0</v>
          </cell>
          <cell r="FI1289">
            <v>0</v>
          </cell>
          <cell r="FJ1289">
            <v>0</v>
          </cell>
          <cell r="FK1289">
            <v>0</v>
          </cell>
          <cell r="FL1289">
            <v>0</v>
          </cell>
          <cell r="FM1289">
            <v>0</v>
          </cell>
          <cell r="FN1289">
            <v>0</v>
          </cell>
          <cell r="FO1289">
            <v>0</v>
          </cell>
          <cell r="FP1289">
            <v>0</v>
          </cell>
          <cell r="FQ1289">
            <v>0</v>
          </cell>
          <cell r="FR1289">
            <v>0</v>
          </cell>
          <cell r="FS1289">
            <v>0</v>
          </cell>
          <cell r="FT1289">
            <v>0</v>
          </cell>
          <cell r="FU1289">
            <v>0</v>
          </cell>
          <cell r="FV1289">
            <v>0</v>
          </cell>
          <cell r="FW1289">
            <v>0</v>
          </cell>
          <cell r="FX1289">
            <v>0</v>
          </cell>
          <cell r="FY1289">
            <v>0</v>
          </cell>
          <cell r="FZ1289">
            <v>0</v>
          </cell>
          <cell r="GA1289">
            <v>0</v>
          </cell>
          <cell r="GB1289">
            <v>0</v>
          </cell>
          <cell r="GC1289">
            <v>0</v>
          </cell>
          <cell r="GD1289">
            <v>0</v>
          </cell>
          <cell r="GE1289">
            <v>0</v>
          </cell>
          <cell r="GF1289">
            <v>0</v>
          </cell>
          <cell r="GG1289">
            <v>0</v>
          </cell>
          <cell r="GH1289">
            <v>0</v>
          </cell>
          <cell r="GI1289">
            <v>0</v>
          </cell>
          <cell r="GJ1289">
            <v>0</v>
          </cell>
          <cell r="GK1289">
            <v>0</v>
          </cell>
          <cell r="GL1289">
            <v>0</v>
          </cell>
          <cell r="GM1289">
            <v>0</v>
          </cell>
          <cell r="GN1289">
            <v>0</v>
          </cell>
          <cell r="GO1289">
            <v>0</v>
          </cell>
          <cell r="GP1289">
            <v>0</v>
          </cell>
          <cell r="GQ1289">
            <v>0</v>
          </cell>
          <cell r="GR1289">
            <v>0</v>
          </cell>
          <cell r="GS1289">
            <v>0</v>
          </cell>
          <cell r="GT1289">
            <v>0</v>
          </cell>
          <cell r="GU1289">
            <v>0</v>
          </cell>
          <cell r="GV1289">
            <v>0</v>
          </cell>
          <cell r="GW1289">
            <v>0</v>
          </cell>
          <cell r="GX1289">
            <v>0</v>
          </cell>
          <cell r="GY1289">
            <v>0</v>
          </cell>
          <cell r="GZ1289">
            <v>0</v>
          </cell>
          <cell r="HA1289">
            <v>0</v>
          </cell>
          <cell r="HB1289">
            <v>0</v>
          </cell>
          <cell r="HC1289">
            <v>0</v>
          </cell>
          <cell r="HD1289">
            <v>0</v>
          </cell>
          <cell r="HE1289">
            <v>0</v>
          </cell>
          <cell r="HF1289">
            <v>0</v>
          </cell>
          <cell r="HG1289">
            <v>0</v>
          </cell>
          <cell r="HH1289">
            <v>0</v>
          </cell>
          <cell r="HI1289">
            <v>0</v>
          </cell>
          <cell r="HJ1289">
            <v>0</v>
          </cell>
          <cell r="HK1289">
            <v>0</v>
          </cell>
          <cell r="HL1289">
            <v>0</v>
          </cell>
          <cell r="HM1289">
            <v>0</v>
          </cell>
          <cell r="HN1289">
            <v>0</v>
          </cell>
          <cell r="HO1289">
            <v>0</v>
          </cell>
          <cell r="HP1289">
            <v>0</v>
          </cell>
          <cell r="HQ1289">
            <v>0</v>
          </cell>
          <cell r="HR1289">
            <v>0</v>
          </cell>
          <cell r="HS1289">
            <v>0</v>
          </cell>
          <cell r="HT1289">
            <v>0</v>
          </cell>
          <cell r="HU1289">
            <v>0</v>
          </cell>
          <cell r="HV1289">
            <v>0</v>
          </cell>
          <cell r="HW1289">
            <v>0</v>
          </cell>
          <cell r="HX1289">
            <v>0</v>
          </cell>
          <cell r="HY1289">
            <v>0</v>
          </cell>
          <cell r="HZ1289">
            <v>0</v>
          </cell>
          <cell r="IA1289">
            <v>0</v>
          </cell>
          <cell r="IB1289">
            <v>0</v>
          </cell>
          <cell r="IC1289">
            <v>0</v>
          </cell>
          <cell r="ID1289">
            <v>0</v>
          </cell>
          <cell r="IE1289">
            <v>0</v>
          </cell>
          <cell r="IF1289">
            <v>0</v>
          </cell>
          <cell r="IG1289">
            <v>0</v>
          </cell>
          <cell r="IH1289">
            <v>0</v>
          </cell>
          <cell r="II1289">
            <v>0</v>
          </cell>
          <cell r="IJ1289">
            <v>0</v>
          </cell>
          <cell r="IK1289">
            <v>0</v>
          </cell>
          <cell r="IL1289">
            <v>0</v>
          </cell>
          <cell r="IM1289">
            <v>0</v>
          </cell>
          <cell r="IN1289">
            <v>0</v>
          </cell>
          <cell r="IO1289">
            <v>0</v>
          </cell>
          <cell r="IP1289">
            <v>0</v>
          </cell>
          <cell r="IQ1289">
            <v>0</v>
          </cell>
          <cell r="IR1289">
            <v>0</v>
          </cell>
          <cell r="IS1289">
            <v>0</v>
          </cell>
          <cell r="IT1289">
            <v>0</v>
          </cell>
          <cell r="IU1289">
            <v>0</v>
          </cell>
          <cell r="IV1289">
            <v>0</v>
          </cell>
          <cell r="IW1289">
            <v>0</v>
          </cell>
          <cell r="IX1289">
            <v>0</v>
          </cell>
          <cell r="IY1289">
            <v>0</v>
          </cell>
          <cell r="IZ1289">
            <v>0</v>
          </cell>
          <cell r="JA1289">
            <v>0</v>
          </cell>
          <cell r="JB1289">
            <v>0</v>
          </cell>
          <cell r="JC1289">
            <v>0</v>
          </cell>
          <cell r="JD1289">
            <v>0</v>
          </cell>
          <cell r="JE1289">
            <v>0</v>
          </cell>
          <cell r="JF1289">
            <v>0</v>
          </cell>
          <cell r="JG1289">
            <v>0</v>
          </cell>
          <cell r="JH1289">
            <v>0</v>
          </cell>
          <cell r="JI1289">
            <v>0</v>
          </cell>
          <cell r="JJ1289">
            <v>0</v>
          </cell>
          <cell r="JK1289">
            <v>0</v>
          </cell>
          <cell r="JL1289">
            <v>0</v>
          </cell>
          <cell r="JM1289">
            <v>0</v>
          </cell>
          <cell r="JN1289">
            <v>0</v>
          </cell>
          <cell r="JO1289">
            <v>0</v>
          </cell>
          <cell r="JP1289">
            <v>0</v>
          </cell>
          <cell r="JQ1289">
            <v>0</v>
          </cell>
        </row>
        <row r="1290">
          <cell r="D1290" t="str">
            <v>GCV.EX.BDG._._30.JimBridger 3</v>
          </cell>
          <cell r="F1290">
            <v>0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0</v>
          </cell>
          <cell r="R1290">
            <v>0</v>
          </cell>
          <cell r="S1290">
            <v>0</v>
          </cell>
          <cell r="T1290">
            <v>0</v>
          </cell>
          <cell r="U1290">
            <v>0</v>
          </cell>
          <cell r="V1290">
            <v>0</v>
          </cell>
          <cell r="W1290">
            <v>0</v>
          </cell>
          <cell r="X1290">
            <v>0</v>
          </cell>
          <cell r="Y1290">
            <v>0</v>
          </cell>
          <cell r="Z1290">
            <v>0</v>
          </cell>
          <cell r="AA1290">
            <v>0</v>
          </cell>
          <cell r="AB1290">
            <v>0</v>
          </cell>
          <cell r="AC1290">
            <v>0</v>
          </cell>
          <cell r="AD1290">
            <v>0</v>
          </cell>
          <cell r="AE1290">
            <v>0</v>
          </cell>
          <cell r="AF1290">
            <v>0</v>
          </cell>
          <cell r="AG1290">
            <v>0</v>
          </cell>
          <cell r="AH1290">
            <v>0</v>
          </cell>
          <cell r="AI1290">
            <v>0</v>
          </cell>
          <cell r="AJ1290">
            <v>0</v>
          </cell>
          <cell r="AK1290">
            <v>0</v>
          </cell>
          <cell r="AL1290">
            <v>0</v>
          </cell>
          <cell r="AM1290">
            <v>0</v>
          </cell>
          <cell r="AN1290">
            <v>0</v>
          </cell>
          <cell r="AO1290">
            <v>0</v>
          </cell>
          <cell r="AP1290">
            <v>0</v>
          </cell>
          <cell r="AQ1290">
            <v>0</v>
          </cell>
          <cell r="AR1290">
            <v>0</v>
          </cell>
          <cell r="AS1290">
            <v>0</v>
          </cell>
          <cell r="AT1290">
            <v>0</v>
          </cell>
          <cell r="AU1290">
            <v>0</v>
          </cell>
          <cell r="AV1290">
            <v>0</v>
          </cell>
          <cell r="AW1290">
            <v>0</v>
          </cell>
          <cell r="AX1290">
            <v>0</v>
          </cell>
          <cell r="AY1290">
            <v>0</v>
          </cell>
          <cell r="AZ1290">
            <v>0</v>
          </cell>
          <cell r="BA1290">
            <v>0</v>
          </cell>
          <cell r="BB1290">
            <v>0</v>
          </cell>
          <cell r="BC1290">
            <v>0</v>
          </cell>
          <cell r="BD1290">
            <v>0</v>
          </cell>
          <cell r="BE1290">
            <v>0</v>
          </cell>
          <cell r="BF1290">
            <v>0</v>
          </cell>
          <cell r="BG1290">
            <v>0</v>
          </cell>
          <cell r="BH1290">
            <v>0</v>
          </cell>
          <cell r="BI1290">
            <v>0</v>
          </cell>
          <cell r="BJ1290">
            <v>0</v>
          </cell>
          <cell r="BK1290">
            <v>0</v>
          </cell>
          <cell r="BL1290">
            <v>0</v>
          </cell>
          <cell r="BM1290">
            <v>0</v>
          </cell>
          <cell r="BN1290">
            <v>0</v>
          </cell>
          <cell r="BO1290">
            <v>0</v>
          </cell>
          <cell r="BP1290">
            <v>0</v>
          </cell>
          <cell r="BQ1290">
            <v>0</v>
          </cell>
          <cell r="BR1290">
            <v>-0.12963927000000197</v>
          </cell>
          <cell r="BS1290">
            <v>0</v>
          </cell>
          <cell r="BT1290">
            <v>0</v>
          </cell>
          <cell r="BU1290">
            <v>0</v>
          </cell>
          <cell r="BV1290">
            <v>0</v>
          </cell>
          <cell r="BW1290">
            <v>0</v>
          </cell>
          <cell r="BX1290">
            <v>0</v>
          </cell>
          <cell r="BY1290">
            <v>0</v>
          </cell>
          <cell r="BZ1290">
            <v>-0.10470000000000113</v>
          </cell>
          <cell r="CA1290">
            <v>-2.4939269999999958E-2</v>
          </cell>
          <cell r="CB1290">
            <v>0</v>
          </cell>
          <cell r="CC1290">
            <v>0</v>
          </cell>
          <cell r="CD1290">
            <v>0</v>
          </cell>
          <cell r="CE1290">
            <v>-0.4733991999999958</v>
          </cell>
          <cell r="CF1290">
            <v>0</v>
          </cell>
          <cell r="CG1290">
            <v>0</v>
          </cell>
          <cell r="CH1290">
            <v>0</v>
          </cell>
          <cell r="CI1290">
            <v>0</v>
          </cell>
          <cell r="CJ1290">
            <v>0</v>
          </cell>
          <cell r="CK1290">
            <v>0</v>
          </cell>
          <cell r="CL1290">
            <v>3.3216039999999669E-2</v>
          </cell>
          <cell r="CM1290">
            <v>-0.50661524000000036</v>
          </cell>
          <cell r="CN1290">
            <v>0</v>
          </cell>
          <cell r="CO1290">
            <v>0</v>
          </cell>
          <cell r="CP1290">
            <v>0</v>
          </cell>
          <cell r="CQ1290">
            <v>0</v>
          </cell>
          <cell r="CR1290">
            <v>-0.30756230999999801</v>
          </cell>
          <cell r="CS1290">
            <v>0</v>
          </cell>
          <cell r="CT1290">
            <v>-0.12300295999999999</v>
          </cell>
          <cell r="CU1290">
            <v>0</v>
          </cell>
          <cell r="CV1290">
            <v>0</v>
          </cell>
          <cell r="CW1290">
            <v>0</v>
          </cell>
          <cell r="CX1290">
            <v>0</v>
          </cell>
          <cell r="CY1290">
            <v>0</v>
          </cell>
          <cell r="CZ1290">
            <v>-0.16767458999999896</v>
          </cell>
          <cell r="DA1290">
            <v>0</v>
          </cell>
          <cell r="DB1290">
            <v>0</v>
          </cell>
          <cell r="DC1290">
            <v>-1.6884760000000054E-2</v>
          </cell>
          <cell r="DD1290">
            <v>0</v>
          </cell>
          <cell r="DE1290">
            <v>-0.54006924000000112</v>
          </cell>
          <cell r="DF1290">
            <v>0</v>
          </cell>
          <cell r="DG1290">
            <v>-3.3216039999999225E-2</v>
          </cell>
          <cell r="DH1290">
            <v>-9.6883449999999982E-2</v>
          </cell>
          <cell r="DI1290">
            <v>0</v>
          </cell>
          <cell r="DJ1290">
            <v>0</v>
          </cell>
          <cell r="DK1290">
            <v>0</v>
          </cell>
          <cell r="DL1290">
            <v>0</v>
          </cell>
          <cell r="DM1290">
            <v>-4.1270550000000128E-2</v>
          </cell>
          <cell r="DN1290">
            <v>0</v>
          </cell>
          <cell r="DO1290">
            <v>0</v>
          </cell>
          <cell r="DP1290">
            <v>-0.36869920000000012</v>
          </cell>
          <cell r="DQ1290">
            <v>0</v>
          </cell>
          <cell r="DR1290">
            <v>-2.3266460000002098E-2</v>
          </cell>
          <cell r="DS1290">
            <v>0</v>
          </cell>
          <cell r="DT1290">
            <v>0</v>
          </cell>
          <cell r="DU1290">
            <v>0</v>
          </cell>
          <cell r="DV1290">
            <v>0</v>
          </cell>
          <cell r="DW1290">
            <v>6.4356649999999904E-2</v>
          </cell>
          <cell r="DX1290">
            <v>0</v>
          </cell>
          <cell r="DY1290">
            <v>-8.7623109999999116E-2</v>
          </cell>
          <cell r="DZ1290">
            <v>0</v>
          </cell>
          <cell r="EA1290">
            <v>0</v>
          </cell>
          <cell r="EB1290">
            <v>0</v>
          </cell>
          <cell r="EC1290">
            <v>0</v>
          </cell>
          <cell r="ED1290">
            <v>0</v>
          </cell>
          <cell r="EE1290">
            <v>0.39436134000000322</v>
          </cell>
          <cell r="EF1290">
            <v>0</v>
          </cell>
          <cell r="EG1290">
            <v>0.43355596000000318</v>
          </cell>
          <cell r="EH1290">
            <v>0</v>
          </cell>
          <cell r="EI1290">
            <v>0</v>
          </cell>
          <cell r="EJ1290">
            <v>-3.9194619999999958E-2</v>
          </cell>
          <cell r="EK1290">
            <v>0</v>
          </cell>
          <cell r="EL1290">
            <v>0</v>
          </cell>
          <cell r="EM1290">
            <v>0</v>
          </cell>
          <cell r="EN1290">
            <v>0</v>
          </cell>
          <cell r="EO1290">
            <v>0</v>
          </cell>
          <cell r="EP1290">
            <v>0</v>
          </cell>
          <cell r="EQ1290">
            <v>0</v>
          </cell>
          <cell r="ER1290">
            <v>7.7428449999985105E-2</v>
          </cell>
          <cell r="ES1290">
            <v>0.11064449000000032</v>
          </cell>
          <cell r="ET1290">
            <v>0</v>
          </cell>
          <cell r="EU1290">
            <v>-3.3216040000001001E-2</v>
          </cell>
          <cell r="EV1290">
            <v>0</v>
          </cell>
          <cell r="EW1290">
            <v>0</v>
          </cell>
          <cell r="EX1290">
            <v>0</v>
          </cell>
          <cell r="EY1290">
            <v>0</v>
          </cell>
          <cell r="EZ1290">
            <v>0</v>
          </cell>
          <cell r="FA1290">
            <v>0</v>
          </cell>
          <cell r="FB1290">
            <v>0</v>
          </cell>
          <cell r="FC1290">
            <v>0</v>
          </cell>
          <cell r="FD1290">
            <v>0</v>
          </cell>
          <cell r="FE1290">
            <v>-0.10469999999997981</v>
          </cell>
          <cell r="FF1290">
            <v>0</v>
          </cell>
          <cell r="FG1290">
            <v>0</v>
          </cell>
          <cell r="FH1290">
            <v>-0.10469999999999935</v>
          </cell>
          <cell r="FI1290">
            <v>0</v>
          </cell>
          <cell r="FJ1290">
            <v>0</v>
          </cell>
          <cell r="FK1290">
            <v>0</v>
          </cell>
          <cell r="FL1290">
            <v>0</v>
          </cell>
          <cell r="FM1290">
            <v>0</v>
          </cell>
          <cell r="FN1290">
            <v>0</v>
          </cell>
          <cell r="FO1290">
            <v>0</v>
          </cell>
          <cell r="FP1290">
            <v>0</v>
          </cell>
          <cell r="FQ1290">
            <v>0</v>
          </cell>
          <cell r="FR1290">
            <v>3.9196249999989163E-2</v>
          </cell>
          <cell r="FS1290">
            <v>0</v>
          </cell>
          <cell r="FT1290">
            <v>0</v>
          </cell>
          <cell r="FU1290">
            <v>3.9196249999999822E-2</v>
          </cell>
          <cell r="FV1290">
            <v>0</v>
          </cell>
          <cell r="FW1290">
            <v>0</v>
          </cell>
          <cell r="FX1290">
            <v>0</v>
          </cell>
          <cell r="FY1290">
            <v>0</v>
          </cell>
          <cell r="FZ1290">
            <v>0</v>
          </cell>
          <cell r="GA1290">
            <v>0</v>
          </cell>
          <cell r="GB1290">
            <v>0</v>
          </cell>
          <cell r="GC1290">
            <v>0</v>
          </cell>
          <cell r="GD1290">
            <v>0</v>
          </cell>
          <cell r="GE1290">
            <v>0</v>
          </cell>
          <cell r="GF1290">
            <v>0</v>
          </cell>
          <cell r="GG1290">
            <v>0</v>
          </cell>
          <cell r="GH1290">
            <v>0</v>
          </cell>
          <cell r="GI1290">
            <v>0</v>
          </cell>
          <cell r="GJ1290">
            <v>0</v>
          </cell>
          <cell r="GK1290">
            <v>0</v>
          </cell>
          <cell r="GL1290">
            <v>0</v>
          </cell>
          <cell r="GM1290">
            <v>0</v>
          </cell>
          <cell r="GN1290">
            <v>0</v>
          </cell>
          <cell r="GO1290">
            <v>0</v>
          </cell>
          <cell r="GP1290">
            <v>0</v>
          </cell>
          <cell r="GQ1290">
            <v>0</v>
          </cell>
          <cell r="GR1290">
            <v>-2.2810470000010241E-2</v>
          </cell>
          <cell r="GS1290">
            <v>0</v>
          </cell>
          <cell r="GT1290">
            <v>-0.32885596000000206</v>
          </cell>
          <cell r="GU1290">
            <v>0.31409999999999982</v>
          </cell>
          <cell r="GV1290">
            <v>0</v>
          </cell>
          <cell r="GW1290">
            <v>0</v>
          </cell>
          <cell r="GX1290">
            <v>0</v>
          </cell>
          <cell r="GY1290">
            <v>0</v>
          </cell>
          <cell r="GZ1290">
            <v>-8.0545100000009029E-3</v>
          </cell>
          <cell r="HA1290">
            <v>0</v>
          </cell>
          <cell r="HB1290">
            <v>0</v>
          </cell>
          <cell r="HC1290">
            <v>0</v>
          </cell>
          <cell r="HD1290">
            <v>0</v>
          </cell>
          <cell r="HE1290">
            <v>0</v>
          </cell>
          <cell r="HF1290">
            <v>0</v>
          </cell>
          <cell r="HG1290">
            <v>0</v>
          </cell>
          <cell r="HH1290">
            <v>0</v>
          </cell>
          <cell r="HI1290">
            <v>0</v>
          </cell>
          <cell r="HJ1290">
            <v>0</v>
          </cell>
          <cell r="HK1290">
            <v>0</v>
          </cell>
          <cell r="HL1290">
            <v>0</v>
          </cell>
          <cell r="HM1290">
            <v>0</v>
          </cell>
          <cell r="HN1290">
            <v>0</v>
          </cell>
          <cell r="HO1290">
            <v>0</v>
          </cell>
          <cell r="HP1290">
            <v>0</v>
          </cell>
          <cell r="HQ1290">
            <v>0</v>
          </cell>
          <cell r="HR1290">
            <v>-0.16507394999999292</v>
          </cell>
          <cell r="HS1290">
            <v>0</v>
          </cell>
          <cell r="HT1290">
            <v>3.3216039999999225E-2</v>
          </cell>
          <cell r="HU1290">
            <v>0</v>
          </cell>
          <cell r="HV1290">
            <v>0</v>
          </cell>
          <cell r="HW1290">
            <v>0</v>
          </cell>
          <cell r="HX1290">
            <v>-5.4599200000000181E-2</v>
          </cell>
          <cell r="HY1290">
            <v>0</v>
          </cell>
          <cell r="HZ1290">
            <v>0</v>
          </cell>
          <cell r="IA1290">
            <v>0</v>
          </cell>
          <cell r="IB1290">
            <v>-0.17690682999999999</v>
          </cell>
          <cell r="IC1290">
            <v>3.3216039999999225E-2</v>
          </cell>
          <cell r="ID1290">
            <v>0</v>
          </cell>
          <cell r="IE1290">
            <v>0</v>
          </cell>
          <cell r="IF1290">
            <v>0</v>
          </cell>
          <cell r="IG1290">
            <v>0</v>
          </cell>
          <cell r="IH1290">
            <v>0</v>
          </cell>
          <cell r="II1290">
            <v>0</v>
          </cell>
          <cell r="IJ1290">
            <v>0</v>
          </cell>
          <cell r="IK1290">
            <v>0</v>
          </cell>
          <cell r="IL1290">
            <v>0</v>
          </cell>
          <cell r="IM1290">
            <v>0</v>
          </cell>
          <cell r="IN1290">
            <v>0</v>
          </cell>
          <cell r="IO1290">
            <v>0</v>
          </cell>
          <cell r="IP1290">
            <v>0</v>
          </cell>
          <cell r="IQ1290">
            <v>0</v>
          </cell>
          <cell r="IR1290">
            <v>-0.46950819000001331</v>
          </cell>
          <cell r="IS1290">
            <v>0</v>
          </cell>
          <cell r="IT1290">
            <v>-0.39017405000000061</v>
          </cell>
          <cell r="IU1290">
            <v>0</v>
          </cell>
          <cell r="IV1290">
            <v>0</v>
          </cell>
          <cell r="IW1290">
            <v>0</v>
          </cell>
          <cell r="IX1290">
            <v>0</v>
          </cell>
          <cell r="IY1290">
            <v>0</v>
          </cell>
          <cell r="IZ1290">
            <v>0</v>
          </cell>
          <cell r="JA1290">
            <v>-7.9334139999999831E-2</v>
          </cell>
          <cell r="JB1290">
            <v>0</v>
          </cell>
          <cell r="JC1290">
            <v>0</v>
          </cell>
          <cell r="JD1290">
            <v>0</v>
          </cell>
          <cell r="JE1290">
            <v>0</v>
          </cell>
          <cell r="JF1290">
            <v>0</v>
          </cell>
          <cell r="JG1290">
            <v>0</v>
          </cell>
          <cell r="JH1290">
            <v>0</v>
          </cell>
          <cell r="JI1290">
            <v>0</v>
          </cell>
          <cell r="JJ1290">
            <v>0</v>
          </cell>
          <cell r="JK1290">
            <v>0</v>
          </cell>
          <cell r="JL1290">
            <v>0</v>
          </cell>
          <cell r="JM1290">
            <v>0</v>
          </cell>
          <cell r="JN1290">
            <v>0</v>
          </cell>
          <cell r="JO1290">
            <v>0</v>
          </cell>
          <cell r="JP1290">
            <v>0</v>
          </cell>
          <cell r="JQ1290">
            <v>0</v>
          </cell>
        </row>
        <row r="1291">
          <cell r="D1291" t="str">
            <v>GCV.EX.BDG._._30.JimBridger 4</v>
          </cell>
          <cell r="F1291">
            <v>0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0</v>
          </cell>
          <cell r="R1291">
            <v>0</v>
          </cell>
          <cell r="S1291">
            <v>0</v>
          </cell>
          <cell r="T1291">
            <v>0</v>
          </cell>
          <cell r="U1291">
            <v>0</v>
          </cell>
          <cell r="V1291">
            <v>0</v>
          </cell>
          <cell r="W1291">
            <v>0</v>
          </cell>
          <cell r="X1291">
            <v>0</v>
          </cell>
          <cell r="Y1291">
            <v>0</v>
          </cell>
          <cell r="Z1291">
            <v>0</v>
          </cell>
          <cell r="AA1291">
            <v>0</v>
          </cell>
          <cell r="AB1291">
            <v>0</v>
          </cell>
          <cell r="AC1291">
            <v>0</v>
          </cell>
          <cell r="AD1291">
            <v>0</v>
          </cell>
          <cell r="AE1291">
            <v>0</v>
          </cell>
          <cell r="AF1291">
            <v>0</v>
          </cell>
          <cell r="AG1291">
            <v>0</v>
          </cell>
          <cell r="AH1291">
            <v>0</v>
          </cell>
          <cell r="AI1291">
            <v>0</v>
          </cell>
          <cell r="AJ1291">
            <v>0</v>
          </cell>
          <cell r="AK1291">
            <v>0</v>
          </cell>
          <cell r="AL1291">
            <v>0</v>
          </cell>
          <cell r="AM1291">
            <v>0</v>
          </cell>
          <cell r="AN1291">
            <v>0</v>
          </cell>
          <cell r="AO1291">
            <v>0</v>
          </cell>
          <cell r="AP1291">
            <v>0</v>
          </cell>
          <cell r="AQ1291">
            <v>0</v>
          </cell>
          <cell r="AR1291">
            <v>0</v>
          </cell>
          <cell r="AS1291">
            <v>0</v>
          </cell>
          <cell r="AT1291">
            <v>0</v>
          </cell>
          <cell r="AU1291">
            <v>0</v>
          </cell>
          <cell r="AV1291">
            <v>0</v>
          </cell>
          <cell r="AW1291">
            <v>0</v>
          </cell>
          <cell r="AX1291">
            <v>0</v>
          </cell>
          <cell r="AY1291">
            <v>0</v>
          </cell>
          <cell r="AZ1291">
            <v>0</v>
          </cell>
          <cell r="BA1291">
            <v>0</v>
          </cell>
          <cell r="BB1291">
            <v>0</v>
          </cell>
          <cell r="BC1291">
            <v>0</v>
          </cell>
          <cell r="BD1291">
            <v>0</v>
          </cell>
          <cell r="BE1291">
            <v>-4.4270260000001116E-2</v>
          </cell>
          <cell r="BF1291">
            <v>0</v>
          </cell>
          <cell r="BG1291">
            <v>-4.4270260000000006E-2</v>
          </cell>
          <cell r="BH1291">
            <v>0</v>
          </cell>
          <cell r="BI1291">
            <v>0</v>
          </cell>
          <cell r="BJ1291">
            <v>0</v>
          </cell>
          <cell r="BK1291">
            <v>0</v>
          </cell>
          <cell r="BL1291">
            <v>0</v>
          </cell>
          <cell r="BM1291">
            <v>0</v>
          </cell>
          <cell r="BN1291">
            <v>0</v>
          </cell>
          <cell r="BO1291">
            <v>0</v>
          </cell>
          <cell r="BP1291">
            <v>0</v>
          </cell>
          <cell r="BQ1291">
            <v>0</v>
          </cell>
          <cell r="BR1291">
            <v>-5.6501800000001268E-2</v>
          </cell>
          <cell r="BS1291">
            <v>0</v>
          </cell>
          <cell r="BT1291">
            <v>0</v>
          </cell>
          <cell r="BU1291">
            <v>0</v>
          </cell>
          <cell r="BV1291">
            <v>0</v>
          </cell>
          <cell r="BW1291">
            <v>0</v>
          </cell>
          <cell r="BX1291">
            <v>0</v>
          </cell>
          <cell r="BY1291">
            <v>0</v>
          </cell>
          <cell r="BZ1291">
            <v>-3.2400000000000873E-2</v>
          </cell>
          <cell r="CA1291">
            <v>-2.4101799999999507E-2</v>
          </cell>
          <cell r="CB1291">
            <v>0</v>
          </cell>
          <cell r="CC1291">
            <v>0</v>
          </cell>
          <cell r="CD1291">
            <v>0</v>
          </cell>
          <cell r="CE1291">
            <v>-0.64925327999999638</v>
          </cell>
          <cell r="CF1291">
            <v>0</v>
          </cell>
          <cell r="CG1291">
            <v>4.4270260000000228E-2</v>
          </cell>
          <cell r="CH1291">
            <v>-0.53386489000000004</v>
          </cell>
          <cell r="CI1291">
            <v>0</v>
          </cell>
          <cell r="CJ1291">
            <v>0</v>
          </cell>
          <cell r="CK1291">
            <v>0</v>
          </cell>
          <cell r="CL1291">
            <v>0</v>
          </cell>
          <cell r="CM1291">
            <v>-3.6927939999998216E-2</v>
          </cell>
          <cell r="CN1291">
            <v>-2.4101789999999568E-2</v>
          </cell>
          <cell r="CO1291">
            <v>0</v>
          </cell>
          <cell r="CP1291">
            <v>-9.8628919999999898E-2</v>
          </cell>
          <cell r="CQ1291">
            <v>0</v>
          </cell>
          <cell r="CR1291">
            <v>-6.9689440000004765E-2</v>
          </cell>
          <cell r="CS1291">
            <v>0</v>
          </cell>
          <cell r="CT1291">
            <v>0</v>
          </cell>
          <cell r="CU1291">
            <v>0</v>
          </cell>
          <cell r="CV1291">
            <v>0</v>
          </cell>
          <cell r="CW1291">
            <v>0</v>
          </cell>
          <cell r="CX1291">
            <v>0</v>
          </cell>
          <cell r="CY1291">
            <v>0</v>
          </cell>
          <cell r="CZ1291">
            <v>-6.9689439999999436E-2</v>
          </cell>
          <cell r="DA1291">
            <v>0</v>
          </cell>
          <cell r="DB1291">
            <v>0</v>
          </cell>
          <cell r="DC1291">
            <v>0</v>
          </cell>
          <cell r="DD1291">
            <v>0</v>
          </cell>
          <cell r="DE1291">
            <v>-0.15814247000000137</v>
          </cell>
          <cell r="DF1291">
            <v>0</v>
          </cell>
          <cell r="DG1291">
            <v>-7.4569900000001077E-3</v>
          </cell>
          <cell r="DH1291">
            <v>0</v>
          </cell>
          <cell r="DI1291">
            <v>0</v>
          </cell>
          <cell r="DJ1291">
            <v>0</v>
          </cell>
          <cell r="DK1291">
            <v>0</v>
          </cell>
          <cell r="DL1291">
            <v>0</v>
          </cell>
          <cell r="DM1291">
            <v>-0.15068547999999993</v>
          </cell>
          <cell r="DN1291">
            <v>0</v>
          </cell>
          <cell r="DO1291">
            <v>0</v>
          </cell>
          <cell r="DP1291">
            <v>0</v>
          </cell>
          <cell r="DQ1291">
            <v>0</v>
          </cell>
          <cell r="DR1291">
            <v>0</v>
          </cell>
          <cell r="DS1291">
            <v>0</v>
          </cell>
          <cell r="DT1291">
            <v>0</v>
          </cell>
          <cell r="DU1291">
            <v>0</v>
          </cell>
          <cell r="DV1291">
            <v>0</v>
          </cell>
          <cell r="DW1291">
            <v>0</v>
          </cell>
          <cell r="DX1291">
            <v>0</v>
          </cell>
          <cell r="DY1291">
            <v>0</v>
          </cell>
          <cell r="DZ1291">
            <v>0</v>
          </cell>
          <cell r="EA1291">
            <v>0</v>
          </cell>
          <cell r="EB1291">
            <v>0</v>
          </cell>
          <cell r="EC1291">
            <v>0</v>
          </cell>
          <cell r="ED1291">
            <v>0</v>
          </cell>
          <cell r="EE1291">
            <v>-1.2796245899999974</v>
          </cell>
          <cell r="EF1291">
            <v>0</v>
          </cell>
          <cell r="EG1291">
            <v>0</v>
          </cell>
          <cell r="EH1291">
            <v>-1.2796245899999992</v>
          </cell>
          <cell r="EI1291">
            <v>0</v>
          </cell>
          <cell r="EJ1291">
            <v>0</v>
          </cell>
          <cell r="EK1291">
            <v>0</v>
          </cell>
          <cell r="EL1291">
            <v>0</v>
          </cell>
          <cell r="EM1291">
            <v>0</v>
          </cell>
          <cell r="EN1291">
            <v>0</v>
          </cell>
          <cell r="EO1291">
            <v>0</v>
          </cell>
          <cell r="EP1291">
            <v>0</v>
          </cell>
          <cell r="EQ1291">
            <v>0</v>
          </cell>
          <cell r="ER1291">
            <v>0.5338648899999896</v>
          </cell>
          <cell r="ES1291">
            <v>0</v>
          </cell>
          <cell r="ET1291">
            <v>0</v>
          </cell>
          <cell r="EU1291">
            <v>0</v>
          </cell>
          <cell r="EV1291">
            <v>0</v>
          </cell>
          <cell r="EW1291">
            <v>0</v>
          </cell>
          <cell r="EX1291">
            <v>0.53386489000000004</v>
          </cell>
          <cell r="EY1291">
            <v>0</v>
          </cell>
          <cell r="EZ1291">
            <v>0</v>
          </cell>
          <cell r="FA1291">
            <v>0</v>
          </cell>
          <cell r="FB1291">
            <v>0</v>
          </cell>
          <cell r="FC1291">
            <v>0</v>
          </cell>
          <cell r="FD1291">
            <v>0</v>
          </cell>
          <cell r="FE1291">
            <v>0</v>
          </cell>
          <cell r="FF1291">
            <v>0</v>
          </cell>
          <cell r="FG1291">
            <v>0</v>
          </cell>
          <cell r="FH1291">
            <v>0</v>
          </cell>
          <cell r="FI1291">
            <v>0</v>
          </cell>
          <cell r="FJ1291">
            <v>0</v>
          </cell>
          <cell r="FK1291">
            <v>0</v>
          </cell>
          <cell r="FL1291">
            <v>0</v>
          </cell>
          <cell r="FM1291">
            <v>0</v>
          </cell>
          <cell r="FN1291">
            <v>0</v>
          </cell>
          <cell r="FO1291">
            <v>0</v>
          </cell>
          <cell r="FP1291">
            <v>0</v>
          </cell>
          <cell r="FQ1291">
            <v>0</v>
          </cell>
          <cell r="FR1291">
            <v>0</v>
          </cell>
          <cell r="FS1291">
            <v>0</v>
          </cell>
          <cell r="FT1291">
            <v>0</v>
          </cell>
          <cell r="FU1291">
            <v>0</v>
          </cell>
          <cell r="FV1291">
            <v>0</v>
          </cell>
          <cell r="FW1291">
            <v>0</v>
          </cell>
          <cell r="FX1291">
            <v>0</v>
          </cell>
          <cell r="FY1291">
            <v>0</v>
          </cell>
          <cell r="FZ1291">
            <v>0</v>
          </cell>
          <cell r="GA1291">
            <v>0</v>
          </cell>
          <cell r="GB1291">
            <v>0</v>
          </cell>
          <cell r="GC1291">
            <v>0</v>
          </cell>
          <cell r="GD1291">
            <v>0</v>
          </cell>
          <cell r="GE1291">
            <v>8.9651879999991024E-2</v>
          </cell>
          <cell r="GF1291">
            <v>0</v>
          </cell>
          <cell r="GG1291">
            <v>0</v>
          </cell>
          <cell r="GH1291">
            <v>8.9651879999999906E-2</v>
          </cell>
          <cell r="GI1291">
            <v>0</v>
          </cell>
          <cell r="GJ1291">
            <v>0</v>
          </cell>
          <cell r="GK1291">
            <v>0</v>
          </cell>
          <cell r="GL1291">
            <v>0</v>
          </cell>
          <cell r="GM1291">
            <v>0</v>
          </cell>
          <cell r="GN1291">
            <v>0</v>
          </cell>
          <cell r="GO1291">
            <v>0</v>
          </cell>
          <cell r="GP1291">
            <v>0</v>
          </cell>
          <cell r="GQ1291">
            <v>0</v>
          </cell>
          <cell r="GR1291">
            <v>-0.37716211999999416</v>
          </cell>
          <cell r="GS1291">
            <v>0</v>
          </cell>
          <cell r="GT1291">
            <v>0</v>
          </cell>
          <cell r="GU1291">
            <v>0</v>
          </cell>
          <cell r="GV1291">
            <v>0</v>
          </cell>
          <cell r="GW1291">
            <v>0</v>
          </cell>
          <cell r="GX1291">
            <v>0</v>
          </cell>
          <cell r="GY1291">
            <v>0</v>
          </cell>
          <cell r="GZ1291">
            <v>-0.37716211999999771</v>
          </cell>
          <cell r="HA1291">
            <v>0</v>
          </cell>
          <cell r="HB1291">
            <v>0</v>
          </cell>
          <cell r="HC1291">
            <v>0</v>
          </cell>
          <cell r="HD1291">
            <v>0</v>
          </cell>
          <cell r="HE1291">
            <v>-0.25874903999999788</v>
          </cell>
          <cell r="HF1291">
            <v>0</v>
          </cell>
          <cell r="HG1291">
            <v>-0.63179999999999836</v>
          </cell>
          <cell r="HH1291">
            <v>0.33192458999999985</v>
          </cell>
          <cell r="HI1291">
            <v>0</v>
          </cell>
          <cell r="HJ1291">
            <v>0</v>
          </cell>
          <cell r="HK1291">
            <v>4.112637000000019E-2</v>
          </cell>
          <cell r="HL1291">
            <v>0</v>
          </cell>
          <cell r="HM1291">
            <v>0</v>
          </cell>
          <cell r="HN1291">
            <v>0</v>
          </cell>
          <cell r="HO1291">
            <v>0</v>
          </cell>
          <cell r="HP1291">
            <v>0</v>
          </cell>
          <cell r="HQ1291">
            <v>0</v>
          </cell>
          <cell r="HR1291">
            <v>-0.32326489000001857</v>
          </cell>
          <cell r="HS1291">
            <v>0</v>
          </cell>
          <cell r="HT1291">
            <v>0</v>
          </cell>
          <cell r="HU1291">
            <v>-0.3232648900000008</v>
          </cell>
          <cell r="HV1291">
            <v>0</v>
          </cell>
          <cell r="HW1291">
            <v>0</v>
          </cell>
          <cell r="HX1291">
            <v>0</v>
          </cell>
          <cell r="HY1291">
            <v>0</v>
          </cell>
          <cell r="HZ1291">
            <v>0</v>
          </cell>
          <cell r="IA1291">
            <v>0</v>
          </cell>
          <cell r="IB1291">
            <v>0</v>
          </cell>
          <cell r="IC1291">
            <v>0</v>
          </cell>
          <cell r="ID1291">
            <v>0</v>
          </cell>
          <cell r="IE1291">
            <v>0</v>
          </cell>
          <cell r="IF1291">
            <v>0</v>
          </cell>
          <cell r="IG1291">
            <v>0</v>
          </cell>
          <cell r="IH1291">
            <v>0</v>
          </cell>
          <cell r="II1291">
            <v>0</v>
          </cell>
          <cell r="IJ1291">
            <v>0</v>
          </cell>
          <cell r="IK1291">
            <v>0</v>
          </cell>
          <cell r="IL1291">
            <v>0</v>
          </cell>
          <cell r="IM1291">
            <v>0</v>
          </cell>
          <cell r="IN1291">
            <v>0</v>
          </cell>
          <cell r="IO1291">
            <v>0</v>
          </cell>
          <cell r="IP1291">
            <v>0</v>
          </cell>
          <cell r="IQ1291">
            <v>0</v>
          </cell>
          <cell r="IR1291">
            <v>4.1058599999999501E-2</v>
          </cell>
          <cell r="IS1291">
            <v>0</v>
          </cell>
          <cell r="IT1291">
            <v>0</v>
          </cell>
          <cell r="IU1291">
            <v>0</v>
          </cell>
          <cell r="IV1291">
            <v>0</v>
          </cell>
          <cell r="IW1291">
            <v>0</v>
          </cell>
          <cell r="IX1291">
            <v>0</v>
          </cell>
          <cell r="IY1291">
            <v>0</v>
          </cell>
          <cell r="IZ1291">
            <v>0</v>
          </cell>
          <cell r="JA1291">
            <v>4.1058600000001277E-2</v>
          </cell>
          <cell r="JB1291">
            <v>0</v>
          </cell>
          <cell r="JC1291">
            <v>0</v>
          </cell>
          <cell r="JD1291">
            <v>0</v>
          </cell>
          <cell r="JE1291">
            <v>0</v>
          </cell>
          <cell r="JF1291">
            <v>0</v>
          </cell>
          <cell r="JG1291">
            <v>0</v>
          </cell>
          <cell r="JH1291">
            <v>0</v>
          </cell>
          <cell r="JI1291">
            <v>0</v>
          </cell>
          <cell r="JJ1291">
            <v>0</v>
          </cell>
          <cell r="JK1291">
            <v>0</v>
          </cell>
          <cell r="JL1291">
            <v>0</v>
          </cell>
          <cell r="JM1291">
            <v>0</v>
          </cell>
          <cell r="JN1291">
            <v>0</v>
          </cell>
          <cell r="JO1291">
            <v>0</v>
          </cell>
          <cell r="JP1291">
            <v>0</v>
          </cell>
          <cell r="JQ1291">
            <v>0</v>
          </cell>
        </row>
        <row r="1292">
          <cell r="D1292" t="str">
            <v>GCV.EX.DJW._._30.DaveJohnston 4</v>
          </cell>
          <cell r="F1292">
            <v>0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0</v>
          </cell>
          <cell r="R1292">
            <v>0</v>
          </cell>
          <cell r="S1292">
            <v>0</v>
          </cell>
          <cell r="T1292">
            <v>0</v>
          </cell>
          <cell r="U1292">
            <v>0</v>
          </cell>
          <cell r="V1292">
            <v>0</v>
          </cell>
          <cell r="W1292">
            <v>0</v>
          </cell>
          <cell r="X1292">
            <v>0</v>
          </cell>
          <cell r="Y1292">
            <v>0</v>
          </cell>
          <cell r="Z1292">
            <v>0</v>
          </cell>
          <cell r="AA1292">
            <v>0</v>
          </cell>
          <cell r="AB1292">
            <v>0</v>
          </cell>
          <cell r="AC1292">
            <v>0</v>
          </cell>
          <cell r="AD1292">
            <v>0</v>
          </cell>
          <cell r="AE1292">
            <v>0</v>
          </cell>
          <cell r="AF1292">
            <v>0</v>
          </cell>
          <cell r="AG1292">
            <v>0</v>
          </cell>
          <cell r="AH1292">
            <v>0</v>
          </cell>
          <cell r="AI1292">
            <v>0</v>
          </cell>
          <cell r="AJ1292">
            <v>0</v>
          </cell>
          <cell r="AK1292">
            <v>0</v>
          </cell>
          <cell r="AL1292">
            <v>0</v>
          </cell>
          <cell r="AM1292">
            <v>0</v>
          </cell>
          <cell r="AN1292">
            <v>0</v>
          </cell>
          <cell r="AO1292">
            <v>0</v>
          </cell>
          <cell r="AP1292">
            <v>0</v>
          </cell>
          <cell r="AQ1292">
            <v>0</v>
          </cell>
          <cell r="AR1292">
            <v>0</v>
          </cell>
          <cell r="AS1292">
            <v>0</v>
          </cell>
          <cell r="AT1292">
            <v>0</v>
          </cell>
          <cell r="AU1292">
            <v>0</v>
          </cell>
          <cell r="AV1292">
            <v>0</v>
          </cell>
          <cell r="AW1292">
            <v>0</v>
          </cell>
          <cell r="AX1292">
            <v>0</v>
          </cell>
          <cell r="AY1292">
            <v>0</v>
          </cell>
          <cell r="AZ1292">
            <v>0</v>
          </cell>
          <cell r="BA1292">
            <v>0</v>
          </cell>
          <cell r="BB1292">
            <v>0</v>
          </cell>
          <cell r="BC1292">
            <v>0</v>
          </cell>
          <cell r="BD1292">
            <v>0</v>
          </cell>
          <cell r="BE1292">
            <v>0</v>
          </cell>
          <cell r="BF1292">
            <v>0</v>
          </cell>
          <cell r="BG1292">
            <v>0</v>
          </cell>
          <cell r="BH1292">
            <v>0</v>
          </cell>
          <cell r="BI1292">
            <v>0</v>
          </cell>
          <cell r="BJ1292">
            <v>0</v>
          </cell>
          <cell r="BK1292">
            <v>0</v>
          </cell>
          <cell r="BL1292">
            <v>0</v>
          </cell>
          <cell r="BM1292">
            <v>0</v>
          </cell>
          <cell r="BN1292">
            <v>0</v>
          </cell>
          <cell r="BO1292">
            <v>0</v>
          </cell>
          <cell r="BP1292">
            <v>0</v>
          </cell>
          <cell r="BQ1292">
            <v>0</v>
          </cell>
          <cell r="BR1292">
            <v>-0.47460082999999997</v>
          </cell>
          <cell r="BS1292">
            <v>-0.29856068000000008</v>
          </cell>
          <cell r="BT1292">
            <v>-9.8999999999999755E-2</v>
          </cell>
          <cell r="BU1292">
            <v>0</v>
          </cell>
          <cell r="BV1292">
            <v>0</v>
          </cell>
          <cell r="BW1292">
            <v>0</v>
          </cell>
          <cell r="BX1292">
            <v>0</v>
          </cell>
          <cell r="BY1292">
            <v>0</v>
          </cell>
          <cell r="BZ1292">
            <v>-7.7040149999999974E-2</v>
          </cell>
          <cell r="CA1292">
            <v>0</v>
          </cell>
          <cell r="CB1292">
            <v>0</v>
          </cell>
          <cell r="CC1292">
            <v>0</v>
          </cell>
          <cell r="CD1292">
            <v>0</v>
          </cell>
          <cell r="CE1292">
            <v>0</v>
          </cell>
          <cell r="CF1292">
            <v>0</v>
          </cell>
          <cell r="CG1292">
            <v>0</v>
          </cell>
          <cell r="CH1292">
            <v>0</v>
          </cell>
          <cell r="CI1292">
            <v>0</v>
          </cell>
          <cell r="CJ1292">
            <v>0</v>
          </cell>
          <cell r="CK1292">
            <v>0</v>
          </cell>
          <cell r="CL1292">
            <v>0</v>
          </cell>
          <cell r="CM1292">
            <v>0</v>
          </cell>
          <cell r="CN1292">
            <v>0</v>
          </cell>
          <cell r="CO1292">
            <v>0</v>
          </cell>
          <cell r="CP1292">
            <v>0</v>
          </cell>
          <cell r="CQ1292">
            <v>0</v>
          </cell>
          <cell r="CR1292">
            <v>-1.000000082740371E-8</v>
          </cell>
          <cell r="CS1292">
            <v>0</v>
          </cell>
          <cell r="CT1292">
            <v>-9.9999999392252903E-9</v>
          </cell>
          <cell r="CU1292">
            <v>0</v>
          </cell>
          <cell r="CV1292">
            <v>0</v>
          </cell>
          <cell r="CW1292">
            <v>0</v>
          </cell>
          <cell r="CX1292">
            <v>0</v>
          </cell>
          <cell r="CY1292">
            <v>0</v>
          </cell>
          <cell r="CZ1292">
            <v>0</v>
          </cell>
          <cell r="DA1292">
            <v>0</v>
          </cell>
          <cell r="DB1292">
            <v>0</v>
          </cell>
          <cell r="DC1292">
            <v>0</v>
          </cell>
          <cell r="DD1292">
            <v>0</v>
          </cell>
          <cell r="DE1292">
            <v>-0.39599998999999997</v>
          </cell>
          <cell r="DF1292">
            <v>0</v>
          </cell>
          <cell r="DG1292">
            <v>0</v>
          </cell>
          <cell r="DH1292">
            <v>0</v>
          </cell>
          <cell r="DI1292">
            <v>0</v>
          </cell>
          <cell r="DJ1292">
            <v>0</v>
          </cell>
          <cell r="DK1292">
            <v>0</v>
          </cell>
          <cell r="DL1292">
            <v>0</v>
          </cell>
          <cell r="DM1292">
            <v>0</v>
          </cell>
          <cell r="DN1292">
            <v>0</v>
          </cell>
          <cell r="DO1292">
            <v>-0.39599999000000019</v>
          </cell>
          <cell r="DP1292">
            <v>0</v>
          </cell>
          <cell r="DQ1292">
            <v>0</v>
          </cell>
          <cell r="DR1292">
            <v>-9.2572040000007405E-2</v>
          </cell>
          <cell r="DS1292">
            <v>6.4279599999998993E-3</v>
          </cell>
          <cell r="DT1292">
            <v>0</v>
          </cell>
          <cell r="DU1292">
            <v>0</v>
          </cell>
          <cell r="DV1292">
            <v>0</v>
          </cell>
          <cell r="DW1292">
            <v>0</v>
          </cell>
          <cell r="DX1292">
            <v>0</v>
          </cell>
          <cell r="DY1292">
            <v>0</v>
          </cell>
          <cell r="DZ1292">
            <v>0</v>
          </cell>
          <cell r="EA1292">
            <v>0</v>
          </cell>
          <cell r="EB1292">
            <v>-9.9000000000000199E-2</v>
          </cell>
          <cell r="EC1292">
            <v>0</v>
          </cell>
          <cell r="ED1292">
            <v>0</v>
          </cell>
          <cell r="EE1292">
            <v>0</v>
          </cell>
          <cell r="EF1292">
            <v>0</v>
          </cell>
          <cell r="EG1292">
            <v>0</v>
          </cell>
          <cell r="EH1292">
            <v>0</v>
          </cell>
          <cell r="EI1292">
            <v>0</v>
          </cell>
          <cell r="EJ1292">
            <v>0</v>
          </cell>
          <cell r="EK1292">
            <v>0</v>
          </cell>
          <cell r="EL1292">
            <v>0</v>
          </cell>
          <cell r="EM1292">
            <v>0</v>
          </cell>
          <cell r="EN1292">
            <v>0</v>
          </cell>
          <cell r="EO1292">
            <v>0</v>
          </cell>
          <cell r="EP1292">
            <v>0</v>
          </cell>
          <cell r="EQ1292">
            <v>0</v>
          </cell>
          <cell r="ER1292">
            <v>-5.6670330000002878E-2</v>
          </cell>
          <cell r="ES1292">
            <v>0</v>
          </cell>
          <cell r="ET1292">
            <v>0</v>
          </cell>
          <cell r="EU1292">
            <v>0</v>
          </cell>
          <cell r="EV1292">
            <v>0</v>
          </cell>
          <cell r="EW1292">
            <v>0</v>
          </cell>
          <cell r="EX1292">
            <v>0</v>
          </cell>
          <cell r="EY1292">
            <v>-5.6670329999999769E-2</v>
          </cell>
          <cell r="EZ1292">
            <v>0</v>
          </cell>
          <cell r="FA1292">
            <v>0</v>
          </cell>
          <cell r="FB1292">
            <v>0</v>
          </cell>
          <cell r="FC1292">
            <v>0</v>
          </cell>
          <cell r="FD1292">
            <v>0</v>
          </cell>
          <cell r="FE1292">
            <v>0</v>
          </cell>
          <cell r="FF1292">
            <v>0</v>
          </cell>
          <cell r="FG1292">
            <v>0</v>
          </cell>
          <cell r="FH1292">
            <v>0</v>
          </cell>
          <cell r="FI1292">
            <v>0</v>
          </cell>
          <cell r="FJ1292">
            <v>0</v>
          </cell>
          <cell r="FK1292">
            <v>0</v>
          </cell>
          <cell r="FL1292">
            <v>0</v>
          </cell>
          <cell r="FM1292">
            <v>0</v>
          </cell>
          <cell r="FN1292">
            <v>0</v>
          </cell>
          <cell r="FO1292">
            <v>0</v>
          </cell>
          <cell r="FP1292">
            <v>0</v>
          </cell>
          <cell r="FQ1292">
            <v>0</v>
          </cell>
          <cell r="FR1292">
            <v>-4.5449199999936241E-3</v>
          </cell>
          <cell r="FS1292">
            <v>0</v>
          </cell>
          <cell r="FT1292">
            <v>-4.5449199999971768E-3</v>
          </cell>
          <cell r="FU1292">
            <v>0</v>
          </cell>
          <cell r="FV1292">
            <v>0</v>
          </cell>
          <cell r="FW1292">
            <v>0</v>
          </cell>
          <cell r="FX1292">
            <v>0</v>
          </cell>
          <cell r="FY1292">
            <v>0</v>
          </cell>
          <cell r="FZ1292">
            <v>0</v>
          </cell>
          <cell r="GA1292">
            <v>0</v>
          </cell>
          <cell r="GB1292">
            <v>0</v>
          </cell>
          <cell r="GC1292">
            <v>0</v>
          </cell>
          <cell r="GD1292">
            <v>0</v>
          </cell>
          <cell r="GE1292">
            <v>0</v>
          </cell>
          <cell r="GF1292">
            <v>0</v>
          </cell>
          <cell r="GG1292">
            <v>0</v>
          </cell>
          <cell r="GH1292">
            <v>0</v>
          </cell>
          <cell r="GI1292">
            <v>0</v>
          </cell>
          <cell r="GJ1292">
            <v>0</v>
          </cell>
          <cell r="GK1292">
            <v>0</v>
          </cell>
          <cell r="GL1292">
            <v>0</v>
          </cell>
          <cell r="GM1292">
            <v>0</v>
          </cell>
          <cell r="GN1292">
            <v>0</v>
          </cell>
          <cell r="GO1292">
            <v>0</v>
          </cell>
          <cell r="GP1292">
            <v>0</v>
          </cell>
          <cell r="GQ1292">
            <v>0</v>
          </cell>
          <cell r="GR1292">
            <v>0</v>
          </cell>
          <cell r="GS1292">
            <v>0</v>
          </cell>
          <cell r="GT1292">
            <v>0</v>
          </cell>
          <cell r="GU1292">
            <v>0</v>
          </cell>
          <cell r="GV1292">
            <v>0</v>
          </cell>
          <cell r="GW1292">
            <v>0</v>
          </cell>
          <cell r="GX1292">
            <v>0</v>
          </cell>
          <cell r="GY1292">
            <v>0</v>
          </cell>
          <cell r="GZ1292">
            <v>0</v>
          </cell>
          <cell r="HA1292">
            <v>0</v>
          </cell>
          <cell r="HB1292">
            <v>0</v>
          </cell>
          <cell r="HC1292">
            <v>0</v>
          </cell>
          <cell r="HD1292">
            <v>0</v>
          </cell>
          <cell r="HE1292">
            <v>0</v>
          </cell>
          <cell r="HF1292">
            <v>0</v>
          </cell>
          <cell r="HG1292">
            <v>0</v>
          </cell>
          <cell r="HH1292">
            <v>0</v>
          </cell>
          <cell r="HI1292">
            <v>0</v>
          </cell>
          <cell r="HJ1292">
            <v>0</v>
          </cell>
          <cell r="HK1292">
            <v>0</v>
          </cell>
          <cell r="HL1292">
            <v>0</v>
          </cell>
          <cell r="HM1292">
            <v>0</v>
          </cell>
          <cell r="HN1292">
            <v>0</v>
          </cell>
          <cell r="HO1292">
            <v>0</v>
          </cell>
          <cell r="HP1292">
            <v>0</v>
          </cell>
          <cell r="HQ1292">
            <v>0</v>
          </cell>
          <cell r="HR1292">
            <v>0</v>
          </cell>
          <cell r="HS1292">
            <v>0</v>
          </cell>
          <cell r="HT1292">
            <v>0</v>
          </cell>
          <cell r="HU1292">
            <v>0</v>
          </cell>
          <cell r="HV1292">
            <v>0</v>
          </cell>
          <cell r="HW1292">
            <v>0</v>
          </cell>
          <cell r="HX1292">
            <v>0</v>
          </cell>
          <cell r="HY1292">
            <v>0</v>
          </cell>
          <cell r="HZ1292">
            <v>0</v>
          </cell>
          <cell r="IA1292">
            <v>0</v>
          </cell>
          <cell r="IB1292">
            <v>0</v>
          </cell>
          <cell r="IC1292">
            <v>0</v>
          </cell>
          <cell r="ID1292">
            <v>0</v>
          </cell>
          <cell r="IE1292">
            <v>0</v>
          </cell>
          <cell r="IF1292">
            <v>0</v>
          </cell>
          <cell r="IG1292">
            <v>0</v>
          </cell>
          <cell r="IH1292">
            <v>0</v>
          </cell>
          <cell r="II1292">
            <v>0</v>
          </cell>
          <cell r="IJ1292">
            <v>0</v>
          </cell>
          <cell r="IK1292">
            <v>0</v>
          </cell>
          <cell r="IL1292">
            <v>0</v>
          </cell>
          <cell r="IM1292">
            <v>0</v>
          </cell>
          <cell r="IN1292">
            <v>0</v>
          </cell>
          <cell r="IO1292">
            <v>0</v>
          </cell>
          <cell r="IP1292">
            <v>0</v>
          </cell>
          <cell r="IQ1292">
            <v>0</v>
          </cell>
          <cell r="IR1292">
            <v>-0.40398863999999435</v>
          </cell>
          <cell r="IS1292">
            <v>0</v>
          </cell>
          <cell r="IT1292">
            <v>-0.49656067999999998</v>
          </cell>
          <cell r="IU1292">
            <v>0</v>
          </cell>
          <cell r="IV1292">
            <v>0</v>
          </cell>
          <cell r="IW1292">
            <v>0</v>
          </cell>
          <cell r="IX1292">
            <v>0</v>
          </cell>
          <cell r="IY1292">
            <v>0</v>
          </cell>
          <cell r="IZ1292">
            <v>0</v>
          </cell>
          <cell r="JA1292">
            <v>0</v>
          </cell>
          <cell r="JB1292">
            <v>0</v>
          </cell>
          <cell r="JC1292">
            <v>9.2572039999998523E-2</v>
          </cell>
          <cell r="JD1292">
            <v>0</v>
          </cell>
          <cell r="JE1292">
            <v>0</v>
          </cell>
          <cell r="JF1292">
            <v>0</v>
          </cell>
          <cell r="JG1292">
            <v>0</v>
          </cell>
          <cell r="JH1292">
            <v>0</v>
          </cell>
          <cell r="JI1292">
            <v>0</v>
          </cell>
          <cell r="JJ1292">
            <v>0</v>
          </cell>
          <cell r="JK1292">
            <v>0</v>
          </cell>
          <cell r="JL1292">
            <v>0</v>
          </cell>
          <cell r="JM1292">
            <v>0</v>
          </cell>
          <cell r="JN1292">
            <v>0</v>
          </cell>
          <cell r="JO1292">
            <v>0</v>
          </cell>
          <cell r="JP1292">
            <v>0</v>
          </cell>
          <cell r="JQ1292">
            <v>0</v>
          </cell>
        </row>
        <row r="1293">
          <cell r="D1293" t="str">
            <v>GCC.EX.CHE._.___.Chehalis</v>
          </cell>
          <cell r="F1293">
            <v>-630.58711260999553</v>
          </cell>
          <cell r="G1293">
            <v>-200.38252879999345</v>
          </cell>
          <cell r="H1293">
            <v>-323.24948105993099</v>
          </cell>
          <cell r="I1293">
            <v>-167.25347964998218</v>
          </cell>
          <cell r="J1293">
            <v>-363.94199029996525</v>
          </cell>
          <cell r="K1293">
            <v>-37.437109599995892</v>
          </cell>
          <cell r="L1293">
            <v>-42.833554859971628</v>
          </cell>
          <cell r="M1293">
            <v>0</v>
          </cell>
          <cell r="N1293">
            <v>-44.291714470018633</v>
          </cell>
          <cell r="O1293">
            <v>-279.77209491000394</v>
          </cell>
          <cell r="P1293">
            <v>-125.87580201996025</v>
          </cell>
          <cell r="Q1293">
            <v>-554.16122545002145</v>
          </cell>
          <cell r="R1293">
            <v>-1334.5973920207471</v>
          </cell>
          <cell r="S1293">
            <v>97.792600560002029</v>
          </cell>
          <cell r="T1293">
            <v>-281.48380884999642</v>
          </cell>
          <cell r="U1293">
            <v>-504.19768583998666</v>
          </cell>
          <cell r="V1293">
            <v>-108.39303067998844</v>
          </cell>
          <cell r="W1293">
            <v>-35.846736119987327</v>
          </cell>
          <cell r="X1293">
            <v>-166.75841059989762</v>
          </cell>
          <cell r="Y1293">
            <v>411.44952683994779</v>
          </cell>
          <cell r="Z1293">
            <v>0</v>
          </cell>
          <cell r="AA1293">
            <v>-79.027376280049793</v>
          </cell>
          <cell r="AB1293">
            <v>-371.78384336997988</v>
          </cell>
          <cell r="AC1293">
            <v>-137.10904191003647</v>
          </cell>
          <cell r="AD1293">
            <v>-159.23958577003214</v>
          </cell>
          <cell r="AE1293">
            <v>-4255.4387895697728</v>
          </cell>
          <cell r="AF1293">
            <v>-337.44752191999578</v>
          </cell>
          <cell r="AG1293">
            <v>-607.17472818999522</v>
          </cell>
          <cell r="AH1293">
            <v>-689.46085204996052</v>
          </cell>
          <cell r="AI1293">
            <v>-64.69531730003655</v>
          </cell>
          <cell r="AJ1293">
            <v>-66.3219368099235</v>
          </cell>
          <cell r="AK1293">
            <v>-744.51769255002728</v>
          </cell>
          <cell r="AL1293">
            <v>49.73512764996849</v>
          </cell>
          <cell r="AM1293">
            <v>-14.473780000000261</v>
          </cell>
          <cell r="AN1293">
            <v>-272.27943105995655</v>
          </cell>
          <cell r="AO1293">
            <v>-60.717874360008864</v>
          </cell>
          <cell r="AP1293">
            <v>-623.57336577001843</v>
          </cell>
          <cell r="AQ1293">
            <v>-824.51141721001477</v>
          </cell>
          <cell r="AR1293">
            <v>-5158.6593091399409</v>
          </cell>
          <cell r="AS1293">
            <v>-244.99202195999533</v>
          </cell>
          <cell r="AT1293">
            <v>-1017.2876389300145</v>
          </cell>
          <cell r="AU1293">
            <v>-1105.8285722000001</v>
          </cell>
          <cell r="AV1293">
            <v>-740.06051681996905</v>
          </cell>
          <cell r="AW1293">
            <v>-67.897733139980119</v>
          </cell>
          <cell r="AX1293">
            <v>-522.20185472001322</v>
          </cell>
          <cell r="AY1293">
            <v>77.18571690004319</v>
          </cell>
          <cell r="AZ1293">
            <v>-136.17840014002286</v>
          </cell>
          <cell r="BA1293">
            <v>-154.59787386999233</v>
          </cell>
          <cell r="BB1293">
            <v>-371.59562229999574</v>
          </cell>
          <cell r="BC1293">
            <v>-566.28444281997508</v>
          </cell>
          <cell r="BD1293">
            <v>-308.92034914001124</v>
          </cell>
          <cell r="BE1293">
            <v>-5302.7343953800155</v>
          </cell>
          <cell r="BF1293">
            <v>-110.04687552999894</v>
          </cell>
          <cell r="BG1293">
            <v>-528.40153999999529</v>
          </cell>
          <cell r="BH1293">
            <v>-204.26709223000944</v>
          </cell>
          <cell r="BI1293">
            <v>0</v>
          </cell>
          <cell r="BJ1293">
            <v>0</v>
          </cell>
          <cell r="BK1293">
            <v>-522.08004794000044</v>
          </cell>
          <cell r="BL1293">
            <v>-469.50880843005143</v>
          </cell>
          <cell r="BM1293">
            <v>-945.01333483002963</v>
          </cell>
          <cell r="BN1293">
            <v>-936.90244421000534</v>
          </cell>
          <cell r="BO1293">
            <v>-212.44568633000017</v>
          </cell>
          <cell r="BP1293">
            <v>-865.37972558000547</v>
          </cell>
          <cell r="BQ1293">
            <v>-508.68884030000481</v>
          </cell>
          <cell r="BR1293">
            <v>-3121.676580610103</v>
          </cell>
          <cell r="BS1293">
            <v>-10.043000000001484</v>
          </cell>
          <cell r="BT1293">
            <v>-209.64717584000027</v>
          </cell>
          <cell r="BU1293">
            <v>-862.25030702000367</v>
          </cell>
          <cell r="BV1293">
            <v>0</v>
          </cell>
          <cell r="BW1293">
            <v>0</v>
          </cell>
          <cell r="BX1293">
            <v>-14.933030030006194</v>
          </cell>
          <cell r="BY1293">
            <v>157.75182228998165</v>
          </cell>
          <cell r="BZ1293">
            <v>-718.32742999002221</v>
          </cell>
          <cell r="CA1293">
            <v>-1252.1932939700055</v>
          </cell>
          <cell r="CB1293">
            <v>0</v>
          </cell>
          <cell r="CC1293">
            <v>-343.43608307999966</v>
          </cell>
          <cell r="CD1293">
            <v>131.40191703000164</v>
          </cell>
          <cell r="CE1293">
            <v>-3208.764693789999</v>
          </cell>
          <cell r="CF1293">
            <v>-616.0717761900014</v>
          </cell>
          <cell r="CG1293">
            <v>-743.27887278000708</v>
          </cell>
          <cell r="CH1293">
            <v>-154.17796163001913</v>
          </cell>
          <cell r="CI1293">
            <v>0</v>
          </cell>
          <cell r="CJ1293">
            <v>0</v>
          </cell>
          <cell r="CK1293">
            <v>-203.65904365999813</v>
          </cell>
          <cell r="CL1293">
            <v>337.72822692996124</v>
          </cell>
          <cell r="CM1293">
            <v>-229.46224360004999</v>
          </cell>
          <cell r="CN1293">
            <v>-797.08237855002517</v>
          </cell>
          <cell r="CO1293">
            <v>-33.464855840000382</v>
          </cell>
          <cell r="CP1293">
            <v>-1078.6807337499922</v>
          </cell>
          <cell r="CQ1293">
            <v>309.38494527999137</v>
          </cell>
          <cell r="CR1293">
            <v>-3006.4706956598675</v>
          </cell>
          <cell r="CS1293">
            <v>-203.42022481000458</v>
          </cell>
          <cell r="CT1293">
            <v>-554.25781674997415</v>
          </cell>
          <cell r="CU1293">
            <v>-533.83235972998955</v>
          </cell>
          <cell r="CV1293">
            <v>0</v>
          </cell>
          <cell r="CW1293">
            <v>0</v>
          </cell>
          <cell r="CX1293">
            <v>-852.06928419999895</v>
          </cell>
          <cell r="CY1293">
            <v>276.83826096000848</v>
          </cell>
          <cell r="CZ1293">
            <v>-1074.5813009600388</v>
          </cell>
          <cell r="DA1293">
            <v>-231.0538321199856</v>
          </cell>
          <cell r="DB1293">
            <v>-10.000000000000909</v>
          </cell>
          <cell r="DC1293">
            <v>-570.18307045000256</v>
          </cell>
          <cell r="DD1293">
            <v>746.08893239998724</v>
          </cell>
          <cell r="DE1293">
            <v>-2692.1082201902755</v>
          </cell>
          <cell r="DF1293">
            <v>-617.09221739001077</v>
          </cell>
          <cell r="DG1293">
            <v>-710.55379323002126</v>
          </cell>
          <cell r="DH1293">
            <v>-585.10747550999804</v>
          </cell>
          <cell r="DI1293">
            <v>0</v>
          </cell>
          <cell r="DJ1293">
            <v>0</v>
          </cell>
          <cell r="DK1293">
            <v>-449.41418431000056</v>
          </cell>
          <cell r="DL1293">
            <v>169.9871153300046</v>
          </cell>
          <cell r="DM1293">
            <v>-416.3353326600045</v>
          </cell>
          <cell r="DN1293">
            <v>-433.94410979001259</v>
          </cell>
          <cell r="DO1293">
            <v>-63.725910070000282</v>
          </cell>
          <cell r="DP1293">
            <v>-369.51906275999499</v>
          </cell>
          <cell r="DQ1293">
            <v>783.5967501999985</v>
          </cell>
          <cell r="DR1293">
            <v>-18.511062509962358</v>
          </cell>
          <cell r="DS1293">
            <v>1.1098002141807228E-4</v>
          </cell>
          <cell r="DT1293">
            <v>23.413349640002707</v>
          </cell>
          <cell r="DU1293">
            <v>-30.325427320029121</v>
          </cell>
          <cell r="DV1293">
            <v>0</v>
          </cell>
          <cell r="DW1293">
            <v>0</v>
          </cell>
          <cell r="DX1293">
            <v>1.7047000073944218E-4</v>
          </cell>
          <cell r="DY1293">
            <v>1.8151002586819232E-4</v>
          </cell>
          <cell r="DZ1293">
            <v>9.9670025520026684E-5</v>
          </cell>
          <cell r="EA1293">
            <v>-1.0327116199914599</v>
          </cell>
          <cell r="EB1293">
            <v>0</v>
          </cell>
          <cell r="EC1293">
            <v>1.5169000835157931E-4</v>
          </cell>
          <cell r="ED1293">
            <v>-10.566987529993639</v>
          </cell>
          <cell r="EE1293">
            <v>77.10978768998757</v>
          </cell>
          <cell r="EF1293">
            <v>-92.084068590003881</v>
          </cell>
          <cell r="EG1293">
            <v>-269.07801713002846</v>
          </cell>
          <cell r="EH1293">
            <v>-34.753847380008665</v>
          </cell>
          <cell r="EI1293">
            <v>0</v>
          </cell>
          <cell r="EJ1293">
            <v>0</v>
          </cell>
          <cell r="EK1293">
            <v>-9.0202086500012228</v>
          </cell>
          <cell r="EL1293">
            <v>259.64829107999685</v>
          </cell>
          <cell r="EM1293">
            <v>72.127453839988448</v>
          </cell>
          <cell r="EN1293">
            <v>0.22842111001955345</v>
          </cell>
          <cell r="EO1293">
            <v>-30.470634220000647</v>
          </cell>
          <cell r="EP1293">
            <v>16.529678000006243</v>
          </cell>
          <cell r="EQ1293">
            <v>163.9827196299957</v>
          </cell>
          <cell r="ER1293">
            <v>163.25686320010573</v>
          </cell>
          <cell r="ES1293">
            <v>223.45082958000421</v>
          </cell>
          <cell r="ET1293">
            <v>-166.17350487000658</v>
          </cell>
          <cell r="EU1293">
            <v>8.106564569985494</v>
          </cell>
          <cell r="EV1293">
            <v>0</v>
          </cell>
          <cell r="EW1293">
            <v>0</v>
          </cell>
          <cell r="EX1293">
            <v>3.0729400300024281</v>
          </cell>
          <cell r="EY1293">
            <v>32.995174750001752</v>
          </cell>
          <cell r="EZ1293">
            <v>17.111281709978357</v>
          </cell>
          <cell r="FA1293">
            <v>18.489023620000808</v>
          </cell>
          <cell r="FB1293">
            <v>0</v>
          </cell>
          <cell r="FC1293">
            <v>-6.5957727899658494</v>
          </cell>
          <cell r="FD1293">
            <v>32.800326600008702</v>
          </cell>
          <cell r="FE1293">
            <v>-58.030406789970584</v>
          </cell>
          <cell r="FF1293">
            <v>16.960594620017218</v>
          </cell>
          <cell r="FG1293">
            <v>-113.53888355997333</v>
          </cell>
          <cell r="FH1293">
            <v>58.345022660010727</v>
          </cell>
          <cell r="FI1293">
            <v>0</v>
          </cell>
          <cell r="FJ1293">
            <v>0</v>
          </cell>
          <cell r="FK1293">
            <v>10.365163189999294</v>
          </cell>
          <cell r="FL1293">
            <v>35.398058140010107</v>
          </cell>
          <cell r="FM1293">
            <v>14.530132890009554</v>
          </cell>
          <cell r="FN1293">
            <v>92.49256272999628</v>
          </cell>
          <cell r="FO1293">
            <v>0</v>
          </cell>
          <cell r="FP1293">
            <v>18.893349670019234</v>
          </cell>
          <cell r="FQ1293">
            <v>-191.47640713001601</v>
          </cell>
          <cell r="FR1293">
            <v>421.25107249000575</v>
          </cell>
          <cell r="FS1293">
            <v>-39.169990319976932</v>
          </cell>
          <cell r="FT1293">
            <v>8.0163042099738959</v>
          </cell>
          <cell r="FU1293">
            <v>16.68450875999406</v>
          </cell>
          <cell r="FV1293">
            <v>0</v>
          </cell>
          <cell r="FW1293">
            <v>0</v>
          </cell>
          <cell r="FX1293">
            <v>0</v>
          </cell>
          <cell r="FY1293">
            <v>11.916388460012968</v>
          </cell>
          <cell r="FZ1293">
            <v>275.84972763000405</v>
          </cell>
          <cell r="GA1293">
            <v>17.95127859999775</v>
          </cell>
          <cell r="GB1293">
            <v>0</v>
          </cell>
          <cell r="GC1293">
            <v>273.47819095000159</v>
          </cell>
          <cell r="GD1293">
            <v>-143.47533579998708</v>
          </cell>
          <cell r="GE1293">
            <v>-15.823157339938916</v>
          </cell>
          <cell r="GF1293">
            <v>-54.365671350002231</v>
          </cell>
          <cell r="GG1293">
            <v>-303.41244604000531</v>
          </cell>
          <cell r="GH1293">
            <v>231.76255549999769</v>
          </cell>
          <cell r="GI1293">
            <v>0</v>
          </cell>
          <cell r="GJ1293">
            <v>0</v>
          </cell>
          <cell r="GK1293">
            <v>0</v>
          </cell>
          <cell r="GL1293">
            <v>19.332151099995826</v>
          </cell>
          <cell r="GM1293">
            <v>2.1695286300091539</v>
          </cell>
          <cell r="GN1293">
            <v>0</v>
          </cell>
          <cell r="GO1293">
            <v>-12.041670009999507</v>
          </cell>
          <cell r="GP1293">
            <v>68.575696000043536</v>
          </cell>
          <cell r="GQ1293">
            <v>32.156698830003734</v>
          </cell>
          <cell r="GR1293">
            <v>-453.57406308990903</v>
          </cell>
          <cell r="GS1293">
            <v>7.0921924900321756</v>
          </cell>
          <cell r="GT1293">
            <v>-286.20541411996237</v>
          </cell>
          <cell r="GU1293">
            <v>-198.89719933000742</v>
          </cell>
          <cell r="GV1293">
            <v>0</v>
          </cell>
          <cell r="GW1293">
            <v>0</v>
          </cell>
          <cell r="GX1293">
            <v>6.0082562099996721</v>
          </cell>
          <cell r="GY1293">
            <v>16.213900510003441</v>
          </cell>
          <cell r="GZ1293">
            <v>-13.761508530020365</v>
          </cell>
          <cell r="HA1293">
            <v>13.982965570008673</v>
          </cell>
          <cell r="HB1293">
            <v>-6.0771822300011991</v>
          </cell>
          <cell r="HC1293">
            <v>27.516636220010696</v>
          </cell>
          <cell r="HD1293">
            <v>-19.446709880008711</v>
          </cell>
          <cell r="HE1293">
            <v>257.27435041987337</v>
          </cell>
          <cell r="HF1293">
            <v>99.282963120029308</v>
          </cell>
          <cell r="HG1293">
            <v>-66.592806790024042</v>
          </cell>
          <cell r="HH1293">
            <v>-47.760512640001252</v>
          </cell>
          <cell r="HI1293">
            <v>0</v>
          </cell>
          <cell r="HJ1293">
            <v>0</v>
          </cell>
          <cell r="HK1293">
            <v>2.118179100000134</v>
          </cell>
          <cell r="HL1293">
            <v>-37.918324929996743</v>
          </cell>
          <cell r="HM1293">
            <v>27.416619589974289</v>
          </cell>
          <cell r="HN1293">
            <v>3.1518001400036155</v>
          </cell>
          <cell r="HO1293">
            <v>0</v>
          </cell>
          <cell r="HP1293">
            <v>249.52395493999938</v>
          </cell>
          <cell r="HQ1293">
            <v>28.052477889956208</v>
          </cell>
          <cell r="HR1293">
            <v>-364.88281090999953</v>
          </cell>
          <cell r="HS1293">
            <v>15.456483090034453</v>
          </cell>
          <cell r="HT1293">
            <v>-532.84397390001686</v>
          </cell>
          <cell r="HU1293">
            <v>150.49133505999635</v>
          </cell>
          <cell r="HV1293">
            <v>0</v>
          </cell>
          <cell r="HW1293">
            <v>0</v>
          </cell>
          <cell r="HX1293">
            <v>-147.69191849999697</v>
          </cell>
          <cell r="HY1293">
            <v>8.9614448699867353</v>
          </cell>
          <cell r="HZ1293">
            <v>20.657704039986129</v>
          </cell>
          <cell r="IA1293">
            <v>41.981589989998611</v>
          </cell>
          <cell r="IB1293">
            <v>0</v>
          </cell>
          <cell r="IC1293">
            <v>55.893778650002787</v>
          </cell>
          <cell r="ID1293">
            <v>22.210745789983775</v>
          </cell>
          <cell r="IE1293">
            <v>461.13186952029355</v>
          </cell>
          <cell r="IF1293">
            <v>9.7462216000421904</v>
          </cell>
          <cell r="IG1293">
            <v>-211.71193277000566</v>
          </cell>
          <cell r="IH1293">
            <v>481.32245364999108</v>
          </cell>
          <cell r="II1293">
            <v>0</v>
          </cell>
          <cell r="IJ1293">
            <v>0</v>
          </cell>
          <cell r="IK1293">
            <v>15.259758109998074</v>
          </cell>
          <cell r="IL1293">
            <v>18.693096679999144</v>
          </cell>
          <cell r="IM1293">
            <v>9.1694242800003849</v>
          </cell>
          <cell r="IN1293">
            <v>85.851538400005666</v>
          </cell>
          <cell r="IO1293">
            <v>0</v>
          </cell>
          <cell r="IP1293">
            <v>24.664085100026568</v>
          </cell>
          <cell r="IQ1293">
            <v>28.137224470003275</v>
          </cell>
          <cell r="IR1293">
            <v>131.8240112401545</v>
          </cell>
          <cell r="IS1293">
            <v>655.26675525002065</v>
          </cell>
          <cell r="IT1293">
            <v>-334.87659382002312</v>
          </cell>
          <cell r="IU1293">
            <v>6.6975515300146071</v>
          </cell>
          <cell r="IV1293">
            <v>0</v>
          </cell>
          <cell r="IW1293">
            <v>0</v>
          </cell>
          <cell r="IX1293">
            <v>3.7226979900005972</v>
          </cell>
          <cell r="IY1293">
            <v>8.7566852299933089</v>
          </cell>
          <cell r="IZ1293">
            <v>-49.017835890015704</v>
          </cell>
          <cell r="JA1293">
            <v>4.0078020100045251</v>
          </cell>
          <cell r="JB1293">
            <v>0</v>
          </cell>
          <cell r="JC1293">
            <v>27.635036430030596</v>
          </cell>
          <cell r="JD1293">
            <v>-190.36808749000193</v>
          </cell>
          <cell r="JE1293">
            <v>0</v>
          </cell>
          <cell r="JF1293">
            <v>0</v>
          </cell>
          <cell r="JG1293">
            <v>0</v>
          </cell>
          <cell r="JH1293">
            <v>0</v>
          </cell>
          <cell r="JI1293">
            <v>0</v>
          </cell>
          <cell r="JJ1293">
            <v>0</v>
          </cell>
          <cell r="JK1293">
            <v>0</v>
          </cell>
          <cell r="JL1293">
            <v>0</v>
          </cell>
          <cell r="JM1293">
            <v>0</v>
          </cell>
          <cell r="JN1293">
            <v>0</v>
          </cell>
          <cell r="JO1293">
            <v>0</v>
          </cell>
          <cell r="JP1293">
            <v>0</v>
          </cell>
          <cell r="JQ1293">
            <v>0</v>
          </cell>
        </row>
        <row r="1294">
          <cell r="D1294" t="str">
            <v>GCC.EX.CLV._.___.Currant Creek</v>
          </cell>
          <cell r="F1294">
            <v>-1745.7680473999862</v>
          </cell>
          <cell r="G1294">
            <v>-403.27653453001403</v>
          </cell>
          <cell r="H1294">
            <v>-409.48052784005995</v>
          </cell>
          <cell r="I1294">
            <v>-72.208667110011447</v>
          </cell>
          <cell r="J1294">
            <v>-67.182264539995231</v>
          </cell>
          <cell r="K1294">
            <v>-662.39324197999667</v>
          </cell>
          <cell r="L1294">
            <v>-85.783013189939084</v>
          </cell>
          <cell r="M1294">
            <v>-94.000431020045653</v>
          </cell>
          <cell r="N1294">
            <v>-154.86427737984923</v>
          </cell>
          <cell r="O1294">
            <v>-587.88717178997467</v>
          </cell>
          <cell r="P1294">
            <v>-900.28641988000891</v>
          </cell>
          <cell r="Q1294">
            <v>-263.656218980017</v>
          </cell>
          <cell r="R1294">
            <v>-8568.5162225896493</v>
          </cell>
          <cell r="S1294">
            <v>-1065.2873991500237</v>
          </cell>
          <cell r="T1294">
            <v>-528.74410039001668</v>
          </cell>
          <cell r="U1294">
            <v>-756.01263673996436</v>
          </cell>
          <cell r="V1294">
            <v>-688.66399257999728</v>
          </cell>
          <cell r="W1294">
            <v>-635.81903579001664</v>
          </cell>
          <cell r="X1294">
            <v>-602.43253964991891</v>
          </cell>
          <cell r="Y1294">
            <v>-344.10921694996068</v>
          </cell>
          <cell r="Z1294">
            <v>-244.10789305000799</v>
          </cell>
          <cell r="AA1294">
            <v>-802.08441005003988</v>
          </cell>
          <cell r="AB1294">
            <v>-980.98952623995137</v>
          </cell>
          <cell r="AC1294">
            <v>-200.45659891000832</v>
          </cell>
          <cell r="AD1294">
            <v>-1719.8088730899908</v>
          </cell>
          <cell r="AE1294">
            <v>-3516.8133138401899</v>
          </cell>
          <cell r="AF1294">
            <v>451.31075838999823</v>
          </cell>
          <cell r="AG1294">
            <v>-434.11782635000418</v>
          </cell>
          <cell r="AH1294">
            <v>-326.01164064000477</v>
          </cell>
          <cell r="AI1294">
            <v>-486.17100963997655</v>
          </cell>
          <cell r="AJ1294">
            <v>-34.980748830013908</v>
          </cell>
          <cell r="AK1294">
            <v>-547.79055058999802</v>
          </cell>
          <cell r="AL1294">
            <v>-618.91833853998105</v>
          </cell>
          <cell r="AM1294">
            <v>-102.24450716999127</v>
          </cell>
          <cell r="AN1294">
            <v>-47.478730890026782</v>
          </cell>
          <cell r="AO1294">
            <v>-878.73066510002536</v>
          </cell>
          <cell r="AP1294">
            <v>-1205.5465426099981</v>
          </cell>
          <cell r="AQ1294">
            <v>713.86648812997737</v>
          </cell>
          <cell r="AR1294">
            <v>-4868.1117464597337</v>
          </cell>
          <cell r="AS1294">
            <v>-631.65677595001762</v>
          </cell>
          <cell r="AT1294">
            <v>-324.14378102004412</v>
          </cell>
          <cell r="AU1294">
            <v>-543.31094478999148</v>
          </cell>
          <cell r="AV1294">
            <v>-262.60671408001508</v>
          </cell>
          <cell r="AW1294">
            <v>-294.3041779200139</v>
          </cell>
          <cell r="AX1294">
            <v>-513.08543370998814</v>
          </cell>
          <cell r="AY1294">
            <v>99.516084399947431</v>
          </cell>
          <cell r="AZ1294">
            <v>-374.94300835000467</v>
          </cell>
          <cell r="BA1294">
            <v>-718.85259920996032</v>
          </cell>
          <cell r="BB1294">
            <v>-215.23395476998121</v>
          </cell>
          <cell r="BC1294">
            <v>-1279.0083594600001</v>
          </cell>
          <cell r="BD1294">
            <v>189.51791840000078</v>
          </cell>
          <cell r="BE1294">
            <v>-3503.5197753999382</v>
          </cell>
          <cell r="BF1294">
            <v>-79.039715240010992</v>
          </cell>
          <cell r="BG1294">
            <v>-267.76524390999111</v>
          </cell>
          <cell r="BH1294">
            <v>-435.29164494006545</v>
          </cell>
          <cell r="BI1294">
            <v>-10.666056480025873</v>
          </cell>
          <cell r="BJ1294">
            <v>-532.81897778998245</v>
          </cell>
          <cell r="BK1294">
            <v>-204.21393075003289</v>
          </cell>
          <cell r="BL1294">
            <v>-181.82015677000163</v>
          </cell>
          <cell r="BM1294">
            <v>-297.78021451993845</v>
          </cell>
          <cell r="BN1294">
            <v>-20.023262709990377</v>
          </cell>
          <cell r="BO1294">
            <v>-518.0675400000182</v>
          </cell>
          <cell r="BP1294">
            <v>-244.69221303003724</v>
          </cell>
          <cell r="BQ1294">
            <v>-711.34081925995997</v>
          </cell>
          <cell r="BR1294">
            <v>-2320.066550440155</v>
          </cell>
          <cell r="BS1294">
            <v>-194.80181112000719</v>
          </cell>
          <cell r="BT1294">
            <v>-93.095344560017111</v>
          </cell>
          <cell r="BU1294">
            <v>-129.35990259001846</v>
          </cell>
          <cell r="BV1294">
            <v>-335.91344217000005</v>
          </cell>
          <cell r="BW1294">
            <v>0</v>
          </cell>
          <cell r="BX1294">
            <v>-67.963374269980704</v>
          </cell>
          <cell r="BY1294">
            <v>-132.00331966005615</v>
          </cell>
          <cell r="BZ1294">
            <v>-121.53372956003295</v>
          </cell>
          <cell r="CA1294">
            <v>-128.9950116200489</v>
          </cell>
          <cell r="CB1294">
            <v>-810.87313153001014</v>
          </cell>
          <cell r="CC1294">
            <v>-154.69449916004669</v>
          </cell>
          <cell r="CD1294">
            <v>-150.83298420000938</v>
          </cell>
          <cell r="CE1294">
            <v>-3491.5904659000225</v>
          </cell>
          <cell r="CF1294">
            <v>-312.08427070998005</v>
          </cell>
          <cell r="CG1294">
            <v>-108.48526090002269</v>
          </cell>
          <cell r="CH1294">
            <v>-465.71280742998351</v>
          </cell>
          <cell r="CI1294">
            <v>-256.23381369000708</v>
          </cell>
          <cell r="CJ1294">
            <v>-701.82063274999382</v>
          </cell>
          <cell r="CK1294">
            <v>-186.10195684997598</v>
          </cell>
          <cell r="CL1294">
            <v>-58.378627549973316</v>
          </cell>
          <cell r="CM1294">
            <v>-73.962004869885277</v>
          </cell>
          <cell r="CN1294">
            <v>-25.813431919988943</v>
          </cell>
          <cell r="CO1294">
            <v>-806.79917478002608</v>
          </cell>
          <cell r="CP1294">
            <v>-461.92425191999064</v>
          </cell>
          <cell r="CQ1294">
            <v>-34.274232530035079</v>
          </cell>
          <cell r="CR1294">
            <v>-3462.4906567591242</v>
          </cell>
          <cell r="CS1294">
            <v>-760.95573442996829</v>
          </cell>
          <cell r="CT1294">
            <v>-221.3737387600122</v>
          </cell>
          <cell r="CU1294">
            <v>-170.14790853997692</v>
          </cell>
          <cell r="CV1294">
            <v>-256.49445353000192</v>
          </cell>
          <cell r="CW1294">
            <v>-134.24282502997085</v>
          </cell>
          <cell r="CX1294">
            <v>-195.76254240001435</v>
          </cell>
          <cell r="CY1294">
            <v>-11.870504049991723</v>
          </cell>
          <cell r="CZ1294">
            <v>-47.146026539965533</v>
          </cell>
          <cell r="DA1294">
            <v>-997.3005707100092</v>
          </cell>
          <cell r="DB1294">
            <v>-454.85217147998628</v>
          </cell>
          <cell r="DC1294">
            <v>-347.29158848000225</v>
          </cell>
          <cell r="DD1294">
            <v>134.94740719001857</v>
          </cell>
          <cell r="DE1294">
            <v>-3451.3100164509378</v>
          </cell>
          <cell r="DF1294">
            <v>-691.57643860002281</v>
          </cell>
          <cell r="DG1294">
            <v>-65.55604937003227</v>
          </cell>
          <cell r="DH1294">
            <v>-450.6999895600311</v>
          </cell>
          <cell r="DI1294">
            <v>-183.32496096999967</v>
          </cell>
          <cell r="DJ1294">
            <v>-239.14963600001647</v>
          </cell>
          <cell r="DK1294">
            <v>-379.57117089003441</v>
          </cell>
          <cell r="DL1294">
            <v>-120.89795582997613</v>
          </cell>
          <cell r="DM1294">
            <v>-181.75962307996815</v>
          </cell>
          <cell r="DN1294">
            <v>-20.220936369994888</v>
          </cell>
          <cell r="DO1294">
            <v>-492.97252720006509</v>
          </cell>
          <cell r="DP1294">
            <v>-529.64977777004242</v>
          </cell>
          <cell r="DQ1294">
            <v>-95.930950809968635</v>
          </cell>
          <cell r="DR1294">
            <v>-296.27442440018058</v>
          </cell>
          <cell r="DS1294">
            <v>189.49843744002283</v>
          </cell>
          <cell r="DT1294">
            <v>-72.787791870010551</v>
          </cell>
          <cell r="DU1294">
            <v>11.992601559992181</v>
          </cell>
          <cell r="DV1294">
            <v>1.3000098988413811E-6</v>
          </cell>
          <cell r="DW1294">
            <v>-87.163639239995973</v>
          </cell>
          <cell r="DX1294">
            <v>-15.327781979984138</v>
          </cell>
          <cell r="DY1294">
            <v>-86.408731190080289</v>
          </cell>
          <cell r="DZ1294">
            <v>-57.228284380049445</v>
          </cell>
          <cell r="EA1294">
            <v>11.333519110019552</v>
          </cell>
          <cell r="EB1294">
            <v>-278.88481707000756</v>
          </cell>
          <cell r="EC1294">
            <v>-7.1793371899984777</v>
          </cell>
          <cell r="ED1294">
            <v>95.881399110046914</v>
          </cell>
          <cell r="EE1294">
            <v>-1028.9519861997105</v>
          </cell>
          <cell r="EF1294">
            <v>-224.16413793998072</v>
          </cell>
          <cell r="EG1294">
            <v>-12.085249590018066</v>
          </cell>
          <cell r="EH1294">
            <v>-213.68415750001441</v>
          </cell>
          <cell r="EI1294">
            <v>7.7245646200026385</v>
          </cell>
          <cell r="EJ1294">
            <v>-190.42015777000051</v>
          </cell>
          <cell r="EK1294">
            <v>45.19058730994584</v>
          </cell>
          <cell r="EL1294">
            <v>-41.994702950003557</v>
          </cell>
          <cell r="EM1294">
            <v>-30.021118610020494</v>
          </cell>
          <cell r="EN1294">
            <v>-190.68473608995555</v>
          </cell>
          <cell r="EO1294">
            <v>-9.0044231500069145</v>
          </cell>
          <cell r="EP1294">
            <v>-177.91080936000799</v>
          </cell>
          <cell r="EQ1294">
            <v>8.1023548300145194</v>
          </cell>
          <cell r="ER1294">
            <v>-86.138585550244898</v>
          </cell>
          <cell r="ES1294">
            <v>23.358390069915913</v>
          </cell>
          <cell r="ET1294">
            <v>-187.25088551000226</v>
          </cell>
          <cell r="EU1294">
            <v>-269.01589046002482</v>
          </cell>
          <cell r="EV1294">
            <v>0.27133000000321772</v>
          </cell>
          <cell r="EW1294">
            <v>-3.6864665799657814</v>
          </cell>
          <cell r="EX1294">
            <v>-21.433934590051649</v>
          </cell>
          <cell r="EY1294">
            <v>-19.05287862001569</v>
          </cell>
          <cell r="EZ1294">
            <v>4.1631719700526446</v>
          </cell>
          <cell r="FA1294">
            <v>49.998406909988262</v>
          </cell>
          <cell r="FB1294">
            <v>26.751644329997362</v>
          </cell>
          <cell r="FC1294">
            <v>64.741853979969164</v>
          </cell>
          <cell r="FD1294">
            <v>245.01667295003426</v>
          </cell>
          <cell r="FE1294">
            <v>-188.49321345984936</v>
          </cell>
          <cell r="FF1294">
            <v>0.44417364997207187</v>
          </cell>
          <cell r="FG1294">
            <v>-57.853102179971756</v>
          </cell>
          <cell r="FH1294">
            <v>-363.70338237003307</v>
          </cell>
          <cell r="FI1294">
            <v>17.578195010006311</v>
          </cell>
          <cell r="FJ1294">
            <v>94.852515760008828</v>
          </cell>
          <cell r="FK1294">
            <v>146.20988710003439</v>
          </cell>
          <cell r="FL1294">
            <v>6.5550555800145958</v>
          </cell>
          <cell r="FM1294">
            <v>-6.1076982599915937</v>
          </cell>
          <cell r="FN1294">
            <v>-237.99723305000225</v>
          </cell>
          <cell r="FO1294">
            <v>18.269402069985517</v>
          </cell>
          <cell r="FP1294">
            <v>14.399320949945832</v>
          </cell>
          <cell r="FQ1294">
            <v>178.85965227999259</v>
          </cell>
          <cell r="FR1294">
            <v>-174.20869552041404</v>
          </cell>
          <cell r="FS1294">
            <v>10.63766641006805</v>
          </cell>
          <cell r="FT1294">
            <v>-70.945192960003624</v>
          </cell>
          <cell r="FU1294">
            <v>-94.113531960028922</v>
          </cell>
          <cell r="FV1294">
            <v>18.824375950003741</v>
          </cell>
          <cell r="FW1294">
            <v>6.1164633099979255</v>
          </cell>
          <cell r="FX1294">
            <v>49.138260229985463</v>
          </cell>
          <cell r="FY1294">
            <v>10.654748610017123</v>
          </cell>
          <cell r="FZ1294">
            <v>-65.009729540004628</v>
          </cell>
          <cell r="GA1294">
            <v>64.239032189972932</v>
          </cell>
          <cell r="GB1294">
            <v>57.176026369997999</v>
          </cell>
          <cell r="GC1294">
            <v>-171.77769802001421</v>
          </cell>
          <cell r="GD1294">
            <v>10.850883889943361</v>
          </cell>
          <cell r="GE1294">
            <v>-702.5690017901361</v>
          </cell>
          <cell r="GF1294">
            <v>442.12257957999827</v>
          </cell>
          <cell r="GG1294">
            <v>-50.153600540070329</v>
          </cell>
          <cell r="GH1294">
            <v>5.1608060500002466</v>
          </cell>
          <cell r="GI1294">
            <v>49.077160339991678</v>
          </cell>
          <cell r="GJ1294">
            <v>0.30081416000030003</v>
          </cell>
          <cell r="GK1294">
            <v>-66.921769299980951</v>
          </cell>
          <cell r="GL1294">
            <v>-661.75296416989295</v>
          </cell>
          <cell r="GM1294">
            <v>78.965113269921858</v>
          </cell>
          <cell r="GN1294">
            <v>1.1461474800016731</v>
          </cell>
          <cell r="GO1294">
            <v>-373.70685574000527</v>
          </cell>
          <cell r="GP1294">
            <v>18.539985379960854</v>
          </cell>
          <cell r="GQ1294">
            <v>-145.34641829988686</v>
          </cell>
          <cell r="GR1294">
            <v>-426.40549163008109</v>
          </cell>
          <cell r="GS1294">
            <v>-10.530630360008217</v>
          </cell>
          <cell r="GT1294">
            <v>-182.76966798998183</v>
          </cell>
          <cell r="GU1294">
            <v>-70.709250209998572</v>
          </cell>
          <cell r="GV1294">
            <v>-304.67112114000338</v>
          </cell>
          <cell r="GW1294">
            <v>0</v>
          </cell>
          <cell r="GX1294">
            <v>254.31589110000641</v>
          </cell>
          <cell r="GY1294">
            <v>6.4984558799769729</v>
          </cell>
          <cell r="GZ1294">
            <v>42.771812130056787</v>
          </cell>
          <cell r="HA1294">
            <v>-294.90948562999256</v>
          </cell>
          <cell r="HB1294">
            <v>101.07941478004795</v>
          </cell>
          <cell r="HC1294">
            <v>22.5351281100302</v>
          </cell>
          <cell r="HD1294">
            <v>9.9839616999961436</v>
          </cell>
          <cell r="HE1294">
            <v>-2707.3559501799755</v>
          </cell>
          <cell r="HF1294">
            <v>23.68860069004586</v>
          </cell>
          <cell r="HG1294">
            <v>-22.435900819953531</v>
          </cell>
          <cell r="HH1294">
            <v>-279.16824985996936</v>
          </cell>
          <cell r="HI1294">
            <v>-478.69721025000035</v>
          </cell>
          <cell r="HJ1294">
            <v>179.56777895000414</v>
          </cell>
          <cell r="HK1294">
            <v>-497.75633548997575</v>
          </cell>
          <cell r="HL1294">
            <v>327.35893051000312</v>
          </cell>
          <cell r="HM1294">
            <v>2.1224526800215244</v>
          </cell>
          <cell r="HN1294">
            <v>-1614.24870440003</v>
          </cell>
          <cell r="HO1294">
            <v>-378.99953127998742</v>
          </cell>
          <cell r="HP1294">
            <v>11.373863629938569</v>
          </cell>
          <cell r="HQ1294">
            <v>19.838355460087769</v>
          </cell>
          <cell r="HR1294">
            <v>-575.97667826991528</v>
          </cell>
          <cell r="HS1294">
            <v>43.814070890075527</v>
          </cell>
          <cell r="HT1294">
            <v>32.196192530042026</v>
          </cell>
          <cell r="HU1294">
            <v>-50.202925129997311</v>
          </cell>
          <cell r="HV1294">
            <v>-100.10244618999423</v>
          </cell>
          <cell r="HW1294">
            <v>-367.10703425999964</v>
          </cell>
          <cell r="HX1294">
            <v>-460.49156453998876</v>
          </cell>
          <cell r="HY1294">
            <v>126.42034655000316</v>
          </cell>
          <cell r="HZ1294">
            <v>7.6902870598132722</v>
          </cell>
          <cell r="IA1294">
            <v>466.57232370003476</v>
          </cell>
          <cell r="IB1294">
            <v>-298.15079914001399</v>
          </cell>
          <cell r="IC1294">
            <v>11.603705519984942</v>
          </cell>
          <cell r="ID1294">
            <v>11.781164739979431</v>
          </cell>
          <cell r="IE1294">
            <v>-1059.7475106096826</v>
          </cell>
          <cell r="IF1294">
            <v>9.8299391898908652</v>
          </cell>
          <cell r="IG1294">
            <v>-1.00896314997226</v>
          </cell>
          <cell r="IH1294">
            <v>-68.838136799982749</v>
          </cell>
          <cell r="II1294">
            <v>166.12681879999582</v>
          </cell>
          <cell r="IJ1294">
            <v>-79.391518919990631</v>
          </cell>
          <cell r="IK1294">
            <v>-310.12798534001922</v>
          </cell>
          <cell r="IL1294">
            <v>-176.85718110000016</v>
          </cell>
          <cell r="IM1294">
            <v>-9.4104507900192402</v>
          </cell>
          <cell r="IN1294">
            <v>-408.87900323997019</v>
          </cell>
          <cell r="IO1294">
            <v>-193.41765649995068</v>
          </cell>
          <cell r="IP1294">
            <v>1.3249311599647626</v>
          </cell>
          <cell r="IQ1294">
            <v>10.901696079934482</v>
          </cell>
          <cell r="IR1294">
            <v>-1633.9126245700754</v>
          </cell>
          <cell r="IS1294">
            <v>23.580400749924593</v>
          </cell>
          <cell r="IT1294">
            <v>38.647809339920059</v>
          </cell>
          <cell r="IU1294">
            <v>-74.333451499958755</v>
          </cell>
          <cell r="IV1294">
            <v>-15.901241520012263</v>
          </cell>
          <cell r="IW1294">
            <v>-19.209626169998955</v>
          </cell>
          <cell r="IX1294">
            <v>-224.2164929099672</v>
          </cell>
          <cell r="IY1294">
            <v>-308.56716650002636</v>
          </cell>
          <cell r="IZ1294">
            <v>-472.66818894993048</v>
          </cell>
          <cell r="JA1294">
            <v>-128.68624620002811</v>
          </cell>
          <cell r="JB1294">
            <v>-472.06448263999482</v>
          </cell>
          <cell r="JC1294">
            <v>1.4674296799348667</v>
          </cell>
          <cell r="JD1294">
            <v>18.038632050040178</v>
          </cell>
          <cell r="JE1294">
            <v>0</v>
          </cell>
          <cell r="JF1294">
            <v>0</v>
          </cell>
          <cell r="JG1294">
            <v>0</v>
          </cell>
          <cell r="JH1294">
            <v>0</v>
          </cell>
          <cell r="JI1294">
            <v>0</v>
          </cell>
          <cell r="JJ1294">
            <v>0</v>
          </cell>
          <cell r="JK1294">
            <v>0</v>
          </cell>
          <cell r="JL1294">
            <v>0</v>
          </cell>
          <cell r="JM1294">
            <v>0</v>
          </cell>
          <cell r="JN1294">
            <v>0</v>
          </cell>
          <cell r="JO1294">
            <v>0</v>
          </cell>
          <cell r="JP1294">
            <v>0</v>
          </cell>
          <cell r="JQ1294">
            <v>0</v>
          </cell>
        </row>
        <row r="1295">
          <cell r="D1295" t="str">
            <v>GCC.EX.CLV._.___.Currant Creek OR</v>
          </cell>
          <cell r="F1295">
            <v>1109.9596038300006</v>
          </cell>
          <cell r="G1295">
            <v>44.352082650002558</v>
          </cell>
          <cell r="H1295">
            <v>-354.38424465998833</v>
          </cell>
          <cell r="I1295">
            <v>-19.925645880000957</v>
          </cell>
          <cell r="J1295">
            <v>7.8733190600032685</v>
          </cell>
          <cell r="K1295">
            <v>-32.082111399999121</v>
          </cell>
          <cell r="L1295">
            <v>-406.38978738999867</v>
          </cell>
          <cell r="M1295">
            <v>-5.4674949899927014</v>
          </cell>
          <cell r="N1295">
            <v>-48.534117179995519</v>
          </cell>
          <cell r="O1295">
            <v>-543.38526456002</v>
          </cell>
          <cell r="P1295">
            <v>-498.19186691999857</v>
          </cell>
          <cell r="Q1295">
            <v>-445.16529058000015</v>
          </cell>
          <cell r="R1295">
            <v>-2874.8570765800541</v>
          </cell>
          <cell r="S1295">
            <v>-192.00147647000267</v>
          </cell>
          <cell r="T1295">
            <v>-781.94185045000631</v>
          </cell>
          <cell r="U1295">
            <v>-393.22569491001195</v>
          </cell>
          <cell r="V1295">
            <v>-124.31270401999791</v>
          </cell>
          <cell r="W1295">
            <v>-46.524848999993992</v>
          </cell>
          <cell r="X1295">
            <v>-33.689744720002636</v>
          </cell>
          <cell r="Y1295">
            <v>338.77805098998942</v>
          </cell>
          <cell r="Z1295">
            <v>-36.97741176999989</v>
          </cell>
          <cell r="AA1295">
            <v>-54.024286979998578</v>
          </cell>
          <cell r="AB1295">
            <v>-408.12471424999239</v>
          </cell>
          <cell r="AC1295">
            <v>-683.02886862999731</v>
          </cell>
          <cell r="AD1295">
            <v>-459.78352636998898</v>
          </cell>
          <cell r="AE1295">
            <v>-3984.2866758797318</v>
          </cell>
          <cell r="AF1295">
            <v>-1319.0284627200017</v>
          </cell>
          <cell r="AG1295">
            <v>76.460453040010179</v>
          </cell>
          <cell r="AH1295">
            <v>-60.008679859995027</v>
          </cell>
          <cell r="AI1295">
            <v>-35.002143890007574</v>
          </cell>
          <cell r="AJ1295">
            <v>-118.51112401999126</v>
          </cell>
          <cell r="AK1295">
            <v>-193.42160465000052</v>
          </cell>
          <cell r="AL1295">
            <v>-23.409541359986179</v>
          </cell>
          <cell r="AM1295">
            <v>-10.489548739991733</v>
          </cell>
          <cell r="AN1295">
            <v>-16.987293220023275</v>
          </cell>
          <cell r="AO1295">
            <v>-1001.7949280499888</v>
          </cell>
          <cell r="AP1295">
            <v>-288.13957731999835</v>
          </cell>
          <cell r="AQ1295">
            <v>-993.95422508999764</v>
          </cell>
          <cell r="AR1295">
            <v>-3224.1564541999251</v>
          </cell>
          <cell r="AS1295">
            <v>-513.57006328998978</v>
          </cell>
          <cell r="AT1295">
            <v>-316.01809085999412</v>
          </cell>
          <cell r="AU1295">
            <v>-3.9698633099978906</v>
          </cell>
          <cell r="AV1295">
            <v>-711.40999098000248</v>
          </cell>
          <cell r="AW1295">
            <v>0</v>
          </cell>
          <cell r="AX1295">
            <v>-226.83178728000348</v>
          </cell>
          <cell r="AY1295">
            <v>-60.397970530000748</v>
          </cell>
          <cell r="AZ1295">
            <v>-55.815459020013805</v>
          </cell>
          <cell r="BA1295">
            <v>-58.128604430006817</v>
          </cell>
          <cell r="BB1295">
            <v>-117.39462366999578</v>
          </cell>
          <cell r="BC1295">
            <v>-84.704638599992904</v>
          </cell>
          <cell r="BD1295">
            <v>-1075.9153622300073</v>
          </cell>
          <cell r="BE1295">
            <v>-2865.1482346298872</v>
          </cell>
          <cell r="BF1295">
            <v>-257.29771618999803</v>
          </cell>
          <cell r="BG1295">
            <v>-35.218191880005179</v>
          </cell>
          <cell r="BH1295">
            <v>-425.53595588999815</v>
          </cell>
          <cell r="BI1295">
            <v>-88.07104879999315</v>
          </cell>
          <cell r="BJ1295">
            <v>0</v>
          </cell>
          <cell r="BK1295">
            <v>-1.8891370800010918</v>
          </cell>
          <cell r="BL1295">
            <v>-282.55458871999872</v>
          </cell>
          <cell r="BM1295">
            <v>-11.233766639998066</v>
          </cell>
          <cell r="BN1295">
            <v>-342.41292983999301</v>
          </cell>
          <cell r="BO1295">
            <v>-405.15876260999994</v>
          </cell>
          <cell r="BP1295">
            <v>-490.21761644000071</v>
          </cell>
          <cell r="BQ1295">
            <v>-525.55852053999843</v>
          </cell>
          <cell r="BR1295">
            <v>-897.38057649001712</v>
          </cell>
          <cell r="BS1295">
            <v>-455.24530435000634</v>
          </cell>
          <cell r="BT1295">
            <v>0</v>
          </cell>
          <cell r="BU1295">
            <v>-254.50429569000335</v>
          </cell>
          <cell r="BV1295">
            <v>0</v>
          </cell>
          <cell r="BW1295">
            <v>0</v>
          </cell>
          <cell r="BX1295">
            <v>-282.43645560000004</v>
          </cell>
          <cell r="BY1295">
            <v>-22.722045529997558</v>
          </cell>
          <cell r="BZ1295">
            <v>-77.392605080007343</v>
          </cell>
          <cell r="CA1295">
            <v>-25.076171599997906</v>
          </cell>
          <cell r="CB1295">
            <v>-174.07109480999861</v>
          </cell>
          <cell r="CC1295">
            <v>-30.000000000007276</v>
          </cell>
          <cell r="CD1295">
            <v>424.06739616999403</v>
          </cell>
          <cell r="CE1295">
            <v>-1908.560513429984</v>
          </cell>
          <cell r="CF1295">
            <v>-44.483645179992891</v>
          </cell>
          <cell r="CG1295">
            <v>0</v>
          </cell>
          <cell r="CH1295">
            <v>-10</v>
          </cell>
          <cell r="CI1295">
            <v>0</v>
          </cell>
          <cell r="CJ1295">
            <v>0</v>
          </cell>
          <cell r="CK1295">
            <v>-9.999999999996362</v>
          </cell>
          <cell r="CL1295">
            <v>-5</v>
          </cell>
          <cell r="CM1295">
            <v>-224.84148101000756</v>
          </cell>
          <cell r="CN1295">
            <v>-236.1318653000053</v>
          </cell>
          <cell r="CO1295">
            <v>-664.94606265999755</v>
          </cell>
          <cell r="CP1295">
            <v>-648.26018657000532</v>
          </cell>
          <cell r="CQ1295">
            <v>-64.897272709997196</v>
          </cell>
          <cell r="CR1295">
            <v>-861.55090902000666</v>
          </cell>
          <cell r="CS1295">
            <v>-525.77790064999135</v>
          </cell>
          <cell r="CT1295">
            <v>-41.19683350998821</v>
          </cell>
          <cell r="CU1295">
            <v>-102.54963860999851</v>
          </cell>
          <cell r="CV1295">
            <v>-69.741697409998778</v>
          </cell>
          <cell r="CW1295">
            <v>0</v>
          </cell>
          <cell r="CX1295">
            <v>0</v>
          </cell>
          <cell r="CY1295">
            <v>-20.819700480002211</v>
          </cell>
          <cell r="CZ1295">
            <v>-23.030027439992409</v>
          </cell>
          <cell r="DA1295">
            <v>-49.714490910002496</v>
          </cell>
          <cell r="DB1295">
            <v>0</v>
          </cell>
          <cell r="DC1295">
            <v>-19.6219694600004</v>
          </cell>
          <cell r="DD1295">
            <v>-9.0986505500040948</v>
          </cell>
          <cell r="DE1295">
            <v>-2553.768757929909</v>
          </cell>
          <cell r="DF1295">
            <v>-109.99999999999272</v>
          </cell>
          <cell r="DG1295">
            <v>-16.329907500003173</v>
          </cell>
          <cell r="DH1295">
            <v>-98.341264909999154</v>
          </cell>
          <cell r="DI1295">
            <v>-1043.5238419800007</v>
          </cell>
          <cell r="DJ1295">
            <v>0</v>
          </cell>
          <cell r="DK1295">
            <v>-526.54171003000374</v>
          </cell>
          <cell r="DL1295">
            <v>-4.9999999999854481</v>
          </cell>
          <cell r="DM1295">
            <v>-79.899278309982037</v>
          </cell>
          <cell r="DN1295">
            <v>-57.462692070010235</v>
          </cell>
          <cell r="DO1295">
            <v>-400.4680257100008</v>
          </cell>
          <cell r="DP1295">
            <v>-211.2020374200074</v>
          </cell>
          <cell r="DQ1295">
            <v>-4.999999999992724</v>
          </cell>
          <cell r="DR1295">
            <v>-1471.8238394600339</v>
          </cell>
          <cell r="DS1295">
            <v>-203.16970725000283</v>
          </cell>
          <cell r="DT1295">
            <v>-1276.9566271599979</v>
          </cell>
          <cell r="DU1295">
            <v>0.50513045998377493</v>
          </cell>
          <cell r="DV1295">
            <v>0</v>
          </cell>
          <cell r="DW1295">
            <v>0</v>
          </cell>
          <cell r="DX1295">
            <v>-2.4199980543926358E-6</v>
          </cell>
          <cell r="DY1295">
            <v>9.9898898042738438E-9</v>
          </cell>
          <cell r="DZ1295">
            <v>-3.9900041883811355E-6</v>
          </cell>
          <cell r="EA1295">
            <v>4.0000013541430235E-6</v>
          </cell>
          <cell r="EB1295">
            <v>4.3793053700028395</v>
          </cell>
          <cell r="EC1295">
            <v>-7.0999521994963288E-7</v>
          </cell>
          <cell r="ED1295">
            <v>3.4180622299973038</v>
          </cell>
          <cell r="EE1295">
            <v>257.71953376999591</v>
          </cell>
          <cell r="EF1295">
            <v>274.54954883000028</v>
          </cell>
          <cell r="EG1295">
            <v>-3.1323540009907447E-2</v>
          </cell>
          <cell r="EH1295">
            <v>0</v>
          </cell>
          <cell r="EI1295">
            <v>0</v>
          </cell>
          <cell r="EJ1295">
            <v>-1.4016764599982707</v>
          </cell>
          <cell r="EK1295">
            <v>-7.5441584399959538</v>
          </cell>
          <cell r="EL1295">
            <v>2.1268321900060982</v>
          </cell>
          <cell r="EM1295">
            <v>2.0008883439004421E-8</v>
          </cell>
          <cell r="EN1295">
            <v>5.406426770008693</v>
          </cell>
          <cell r="EO1295">
            <v>0</v>
          </cell>
          <cell r="EP1295">
            <v>0</v>
          </cell>
          <cell r="EQ1295">
            <v>-15.386115600012999</v>
          </cell>
          <cell r="ER1295">
            <v>-2.0023435354232788E-8</v>
          </cell>
          <cell r="ES1295">
            <v>0</v>
          </cell>
          <cell r="ET1295">
            <v>0</v>
          </cell>
          <cell r="EU1295">
            <v>16.828616369999509</v>
          </cell>
          <cell r="EV1295">
            <v>-16.828616369995871</v>
          </cell>
          <cell r="EW1295">
            <v>0</v>
          </cell>
          <cell r="EX1295">
            <v>-2.9998773243278265E-8</v>
          </cell>
          <cell r="EY1295">
            <v>0.27132999000241398</v>
          </cell>
          <cell r="EZ1295">
            <v>-0.27132997999433428</v>
          </cell>
          <cell r="FA1295">
            <v>0</v>
          </cell>
          <cell r="FB1295">
            <v>-1.9997969502583146E-8</v>
          </cell>
          <cell r="FC1295">
            <v>1.0000803740695119E-8</v>
          </cell>
          <cell r="FD1295">
            <v>1.0004441719502211E-8</v>
          </cell>
          <cell r="FE1295">
            <v>4.8954506200097967</v>
          </cell>
          <cell r="FF1295">
            <v>-9.9935277830809355E-9</v>
          </cell>
          <cell r="FG1295">
            <v>0</v>
          </cell>
          <cell r="FH1295">
            <v>0</v>
          </cell>
          <cell r="FI1295">
            <v>1.0000803740695119E-8</v>
          </cell>
          <cell r="FJ1295">
            <v>0</v>
          </cell>
          <cell r="FK1295">
            <v>1.0000803740695119E-8</v>
          </cell>
          <cell r="FL1295">
            <v>9.0876812700007576</v>
          </cell>
          <cell r="FM1295">
            <v>-4.8952274700059206</v>
          </cell>
          <cell r="FN1295">
            <v>1.0100139000041963</v>
          </cell>
          <cell r="FO1295">
            <v>9.998984751291573E-9</v>
          </cell>
          <cell r="FP1295">
            <v>0</v>
          </cell>
          <cell r="FQ1295">
            <v>-0.30701709999993909</v>
          </cell>
          <cell r="FR1295">
            <v>5.999754648655653E-8</v>
          </cell>
          <cell r="FS1295">
            <v>1.0000803740695119E-8</v>
          </cell>
          <cell r="FT1295">
            <v>-4.9247497800006386</v>
          </cell>
          <cell r="FU1295">
            <v>4.9247497899996233</v>
          </cell>
          <cell r="FV1295">
            <v>1.0000803740695119E-8</v>
          </cell>
          <cell r="FW1295">
            <v>0</v>
          </cell>
          <cell r="FX1295">
            <v>0</v>
          </cell>
          <cell r="FY1295">
            <v>1.0000803740695119E-8</v>
          </cell>
          <cell r="FZ1295">
            <v>0</v>
          </cell>
          <cell r="GA1295">
            <v>0</v>
          </cell>
          <cell r="GB1295">
            <v>0</v>
          </cell>
          <cell r="GC1295">
            <v>2.0001607481390238E-8</v>
          </cell>
          <cell r="GD1295">
            <v>0</v>
          </cell>
          <cell r="GE1295">
            <v>0</v>
          </cell>
          <cell r="GF1295">
            <v>0</v>
          </cell>
          <cell r="GG1295">
            <v>0</v>
          </cell>
          <cell r="GH1295">
            <v>0</v>
          </cell>
          <cell r="GI1295">
            <v>0</v>
          </cell>
          <cell r="GJ1295">
            <v>0</v>
          </cell>
          <cell r="GK1295">
            <v>0</v>
          </cell>
          <cell r="GL1295">
            <v>0</v>
          </cell>
          <cell r="GM1295">
            <v>0</v>
          </cell>
          <cell r="GN1295">
            <v>0</v>
          </cell>
          <cell r="GO1295">
            <v>0</v>
          </cell>
          <cell r="GP1295">
            <v>0</v>
          </cell>
          <cell r="GQ1295">
            <v>0</v>
          </cell>
          <cell r="GR1295">
            <v>0</v>
          </cell>
          <cell r="GS1295">
            <v>0</v>
          </cell>
          <cell r="GT1295">
            <v>0</v>
          </cell>
          <cell r="GU1295">
            <v>0</v>
          </cell>
          <cell r="GV1295">
            <v>0</v>
          </cell>
          <cell r="GW1295">
            <v>0</v>
          </cell>
          <cell r="GX1295">
            <v>0</v>
          </cell>
          <cell r="GY1295">
            <v>0</v>
          </cell>
          <cell r="GZ1295">
            <v>0</v>
          </cell>
          <cell r="HA1295">
            <v>0</v>
          </cell>
          <cell r="HB1295">
            <v>0</v>
          </cell>
          <cell r="HC1295">
            <v>0</v>
          </cell>
          <cell r="HD1295">
            <v>0</v>
          </cell>
          <cell r="HE1295">
            <v>0</v>
          </cell>
          <cell r="HF1295">
            <v>0</v>
          </cell>
          <cell r="HG1295">
            <v>0</v>
          </cell>
          <cell r="HH1295">
            <v>0</v>
          </cell>
          <cell r="HI1295">
            <v>0</v>
          </cell>
          <cell r="HJ1295">
            <v>0</v>
          </cell>
          <cell r="HK1295">
            <v>0</v>
          </cell>
          <cell r="HL1295">
            <v>0</v>
          </cell>
          <cell r="HM1295">
            <v>0</v>
          </cell>
          <cell r="HN1295">
            <v>0</v>
          </cell>
          <cell r="HO1295">
            <v>0</v>
          </cell>
          <cell r="HP1295">
            <v>0</v>
          </cell>
          <cell r="HQ1295">
            <v>0</v>
          </cell>
          <cell r="HR1295">
            <v>0</v>
          </cell>
          <cell r="HS1295">
            <v>0</v>
          </cell>
          <cell r="HT1295">
            <v>0</v>
          </cell>
          <cell r="HU1295">
            <v>0</v>
          </cell>
          <cell r="HV1295">
            <v>0</v>
          </cell>
          <cell r="HW1295">
            <v>0</v>
          </cell>
          <cell r="HX1295">
            <v>0</v>
          </cell>
          <cell r="HY1295">
            <v>0</v>
          </cell>
          <cell r="HZ1295">
            <v>0</v>
          </cell>
          <cell r="IA1295">
            <v>0</v>
          </cell>
          <cell r="IB1295">
            <v>0</v>
          </cell>
          <cell r="IC1295">
            <v>0</v>
          </cell>
          <cell r="ID1295">
            <v>0</v>
          </cell>
          <cell r="IE1295">
            <v>0</v>
          </cell>
          <cell r="IF1295">
            <v>0</v>
          </cell>
          <cell r="IG1295">
            <v>0</v>
          </cell>
          <cell r="IH1295">
            <v>0</v>
          </cell>
          <cell r="II1295">
            <v>0</v>
          </cell>
          <cell r="IJ1295">
            <v>0</v>
          </cell>
          <cell r="IK1295">
            <v>0</v>
          </cell>
          <cell r="IL1295">
            <v>0</v>
          </cell>
          <cell r="IM1295">
            <v>0</v>
          </cell>
          <cell r="IN1295">
            <v>0</v>
          </cell>
          <cell r="IO1295">
            <v>0</v>
          </cell>
          <cell r="IP1295">
            <v>0</v>
          </cell>
          <cell r="IQ1295">
            <v>0</v>
          </cell>
          <cell r="IR1295">
            <v>0</v>
          </cell>
          <cell r="IS1295">
            <v>0</v>
          </cell>
          <cell r="IT1295">
            <v>0</v>
          </cell>
          <cell r="IU1295">
            <v>0</v>
          </cell>
          <cell r="IV1295">
            <v>0</v>
          </cell>
          <cell r="IW1295">
            <v>0</v>
          </cell>
          <cell r="IX1295">
            <v>0</v>
          </cell>
          <cell r="IY1295">
            <v>0</v>
          </cell>
          <cell r="IZ1295">
            <v>0</v>
          </cell>
          <cell r="JA1295">
            <v>0</v>
          </cell>
          <cell r="JB1295">
            <v>0</v>
          </cell>
          <cell r="JC1295">
            <v>0</v>
          </cell>
          <cell r="JD1295">
            <v>0</v>
          </cell>
          <cell r="JE1295">
            <v>0</v>
          </cell>
          <cell r="JF1295">
            <v>0</v>
          </cell>
          <cell r="JG1295">
            <v>0</v>
          </cell>
          <cell r="JH1295">
            <v>0</v>
          </cell>
          <cell r="JI1295">
            <v>0</v>
          </cell>
          <cell r="JJ1295">
            <v>0</v>
          </cell>
          <cell r="JK1295">
            <v>0</v>
          </cell>
          <cell r="JL1295">
            <v>0</v>
          </cell>
          <cell r="JM1295">
            <v>0</v>
          </cell>
          <cell r="JN1295">
            <v>0</v>
          </cell>
          <cell r="JO1295">
            <v>0</v>
          </cell>
          <cell r="JP1295">
            <v>0</v>
          </cell>
          <cell r="JQ1295">
            <v>0</v>
          </cell>
        </row>
        <row r="1296">
          <cell r="D1296" t="str">
            <v>GCC.EX.MCN._.___.Hermiston</v>
          </cell>
          <cell r="F1296">
            <v>-285.57524235997698</v>
          </cell>
          <cell r="G1296">
            <v>-59.365274239993596</v>
          </cell>
          <cell r="H1296">
            <v>-5.1062272899944219</v>
          </cell>
          <cell r="I1296">
            <v>-186.1315450000111</v>
          </cell>
          <cell r="J1296">
            <v>-158.37450902997807</v>
          </cell>
          <cell r="K1296">
            <v>-29.002973419992486</v>
          </cell>
          <cell r="L1296">
            <v>-34.52152951998869</v>
          </cell>
          <cell r="M1296">
            <v>-5.0726635000028182</v>
          </cell>
          <cell r="N1296">
            <v>1.1784974400070496</v>
          </cell>
          <cell r="O1296">
            <v>-67.157933939975919</v>
          </cell>
          <cell r="P1296">
            <v>-40.814852559997234</v>
          </cell>
          <cell r="Q1296">
            <v>-27.338805250023142</v>
          </cell>
          <cell r="R1296">
            <v>-1356.9472267201636</v>
          </cell>
          <cell r="S1296">
            <v>-465.60889032999694</v>
          </cell>
          <cell r="T1296">
            <v>-121.33275183998921</v>
          </cell>
          <cell r="U1296">
            <v>-47.03791954999906</v>
          </cell>
          <cell r="V1296">
            <v>-422.62397769000381</v>
          </cell>
          <cell r="W1296">
            <v>-123.20108195998182</v>
          </cell>
          <cell r="X1296">
            <v>-191.8006073099823</v>
          </cell>
          <cell r="Y1296">
            <v>13.53933914998197</v>
          </cell>
          <cell r="Z1296">
            <v>0</v>
          </cell>
          <cell r="AA1296">
            <v>2.0000000000145519</v>
          </cell>
          <cell r="AB1296">
            <v>55.026594199996907</v>
          </cell>
          <cell r="AC1296">
            <v>53.048747289984021</v>
          </cell>
          <cell r="AD1296">
            <v>-108.95667867998418</v>
          </cell>
          <cell r="AE1296">
            <v>-1833.5838173900265</v>
          </cell>
          <cell r="AF1296">
            <v>-36.544347499992</v>
          </cell>
          <cell r="AG1296">
            <v>-92.225709219987039</v>
          </cell>
          <cell r="AH1296">
            <v>-39.758599940003478</v>
          </cell>
          <cell r="AI1296">
            <v>-94.733311219984898</v>
          </cell>
          <cell r="AJ1296">
            <v>-189.31487768000807</v>
          </cell>
          <cell r="AK1296">
            <v>-95.876151760006906</v>
          </cell>
          <cell r="AL1296">
            <v>0</v>
          </cell>
          <cell r="AM1296">
            <v>-51.52201249000791</v>
          </cell>
          <cell r="AN1296">
            <v>-48.4209265299869</v>
          </cell>
          <cell r="AO1296">
            <v>-677.24526809999952</v>
          </cell>
          <cell r="AP1296">
            <v>-238.52291590999812</v>
          </cell>
          <cell r="AQ1296">
            <v>-269.41969703999348</v>
          </cell>
          <cell r="AR1296">
            <v>-1297.9686300898902</v>
          </cell>
          <cell r="AS1296">
            <v>-95.56976100000611</v>
          </cell>
          <cell r="AT1296">
            <v>-38.11235532000137</v>
          </cell>
          <cell r="AU1296">
            <v>-25.827522490013507</v>
          </cell>
          <cell r="AV1296">
            <v>-105.87889402000292</v>
          </cell>
          <cell r="AW1296">
            <v>-229.82854079999379</v>
          </cell>
          <cell r="AX1296">
            <v>-240.45836042000155</v>
          </cell>
          <cell r="AY1296">
            <v>-126.46249596000416</v>
          </cell>
          <cell r="AZ1296">
            <v>-20.029766970008495</v>
          </cell>
          <cell r="BA1296">
            <v>0</v>
          </cell>
          <cell r="BB1296">
            <v>-169.73939913999857</v>
          </cell>
          <cell r="BC1296">
            <v>-10.000000000014552</v>
          </cell>
          <cell r="BD1296">
            <v>-236.06153396998707</v>
          </cell>
          <cell r="BE1296">
            <v>-1087.6030925901141</v>
          </cell>
          <cell r="BF1296">
            <v>-9.9999999900028342</v>
          </cell>
          <cell r="BG1296">
            <v>-98.02116410000599</v>
          </cell>
          <cell r="BH1296">
            <v>-265.10579472999962</v>
          </cell>
          <cell r="BI1296">
            <v>-52.768958580025355</v>
          </cell>
          <cell r="BJ1296">
            <v>-10.000000000014552</v>
          </cell>
          <cell r="BK1296">
            <v>-76.290848140008166</v>
          </cell>
          <cell r="BL1296">
            <v>0</v>
          </cell>
          <cell r="BM1296">
            <v>-9.9999999999854481</v>
          </cell>
          <cell r="BN1296">
            <v>-143.97492305001651</v>
          </cell>
          <cell r="BO1296">
            <v>-37.508266930002719</v>
          </cell>
          <cell r="BP1296">
            <v>-315.66974775999552</v>
          </cell>
          <cell r="BQ1296">
            <v>-68.263389310013736</v>
          </cell>
          <cell r="BR1296">
            <v>-1461.7559127400164</v>
          </cell>
          <cell r="BS1296">
            <v>264.27216795999266</v>
          </cell>
          <cell r="BT1296">
            <v>-445.96462584999244</v>
          </cell>
          <cell r="BU1296">
            <v>-159.76000497999485</v>
          </cell>
          <cell r="BV1296">
            <v>-327.31868458002282</v>
          </cell>
          <cell r="BW1296">
            <v>-206.56466142000863</v>
          </cell>
          <cell r="BX1296">
            <v>-75.164363249990856</v>
          </cell>
          <cell r="BY1296">
            <v>0</v>
          </cell>
          <cell r="BZ1296">
            <v>14.61039472000266</v>
          </cell>
          <cell r="CA1296">
            <v>0</v>
          </cell>
          <cell r="CB1296">
            <v>58.681630410021171</v>
          </cell>
          <cell r="CC1296">
            <v>-584.54776575000142</v>
          </cell>
          <cell r="CD1296">
            <v>0</v>
          </cell>
          <cell r="CE1296">
            <v>-527.11739668995142</v>
          </cell>
          <cell r="CF1296">
            <v>0</v>
          </cell>
          <cell r="CG1296">
            <v>0</v>
          </cell>
          <cell r="CH1296">
            <v>-180.06512106000446</v>
          </cell>
          <cell r="CI1296">
            <v>-77.445507960001123</v>
          </cell>
          <cell r="CJ1296">
            <v>-91.959663879999425</v>
          </cell>
          <cell r="CK1296">
            <v>-190.79917317000218</v>
          </cell>
          <cell r="CL1296">
            <v>0</v>
          </cell>
          <cell r="CM1296">
            <v>0</v>
          </cell>
          <cell r="CN1296">
            <v>3.1520693799975561</v>
          </cell>
          <cell r="CO1296">
            <v>0</v>
          </cell>
          <cell r="CP1296">
            <v>0</v>
          </cell>
          <cell r="CQ1296">
            <v>9.9999999999854481</v>
          </cell>
          <cell r="CR1296">
            <v>-537.49412159994245</v>
          </cell>
          <cell r="CS1296">
            <v>-3.4217491399904247</v>
          </cell>
          <cell r="CT1296">
            <v>-215.10460250999313</v>
          </cell>
          <cell r="CU1296">
            <v>3.1835473600076512</v>
          </cell>
          <cell r="CV1296">
            <v>-96.029291989994817</v>
          </cell>
          <cell r="CW1296">
            <v>-230.46673912002007</v>
          </cell>
          <cell r="CX1296">
            <v>67.596747930001584</v>
          </cell>
          <cell r="CY1296">
            <v>-57.815140599996084</v>
          </cell>
          <cell r="CZ1296">
            <v>10.612140550001641</v>
          </cell>
          <cell r="DA1296">
            <v>0</v>
          </cell>
          <cell r="DB1296">
            <v>-16.049034079987905</v>
          </cell>
          <cell r="DC1296">
            <v>0</v>
          </cell>
          <cell r="DD1296">
            <v>0</v>
          </cell>
          <cell r="DE1296">
            <v>-208.00202099001035</v>
          </cell>
          <cell r="DF1296">
            <v>0</v>
          </cell>
          <cell r="DG1296">
            <v>0</v>
          </cell>
          <cell r="DH1296">
            <v>-43.640344580009696</v>
          </cell>
          <cell r="DI1296">
            <v>-8.3338937200023793</v>
          </cell>
          <cell r="DJ1296">
            <v>-107.89260202999867</v>
          </cell>
          <cell r="DK1296">
            <v>-20</v>
          </cell>
          <cell r="DL1296">
            <v>-6.1573035699839238</v>
          </cell>
          <cell r="DM1296">
            <v>0</v>
          </cell>
          <cell r="DN1296">
            <v>-13.489352699980373</v>
          </cell>
          <cell r="DO1296">
            <v>-12.716629059999832</v>
          </cell>
          <cell r="DP1296">
            <v>0</v>
          </cell>
          <cell r="DQ1296">
            <v>4.2281046700081788</v>
          </cell>
          <cell r="DR1296">
            <v>-106.95129664009437</v>
          </cell>
          <cell r="DS1296">
            <v>0.97205984001629986</v>
          </cell>
          <cell r="DT1296">
            <v>9.9505589998443611E-2</v>
          </cell>
          <cell r="DU1296">
            <v>7.4453491100139217</v>
          </cell>
          <cell r="DV1296">
            <v>0</v>
          </cell>
          <cell r="DW1296">
            <v>22.592645519980579</v>
          </cell>
          <cell r="DX1296">
            <v>-143.5525558499794</v>
          </cell>
          <cell r="DY1296">
            <v>-8.3949684700201033</v>
          </cell>
          <cell r="DZ1296">
            <v>0</v>
          </cell>
          <cell r="EA1296">
            <v>0</v>
          </cell>
          <cell r="EB1296">
            <v>38.959344700007932</v>
          </cell>
          <cell r="EC1296">
            <v>0</v>
          </cell>
          <cell r="ED1296">
            <v>-25.072677079981077</v>
          </cell>
          <cell r="EE1296">
            <v>798.28700624033809</v>
          </cell>
          <cell r="EF1296">
            <v>151.43002753998735</v>
          </cell>
          <cell r="EG1296">
            <v>-3.2830082199943718</v>
          </cell>
          <cell r="EH1296">
            <v>0.78074863001529593</v>
          </cell>
          <cell r="EI1296">
            <v>42.011707389996445</v>
          </cell>
          <cell r="EJ1296">
            <v>-99.720391379989451</v>
          </cell>
          <cell r="EK1296">
            <v>-65.853000960007193</v>
          </cell>
          <cell r="EL1296">
            <v>113.21002817001136</v>
          </cell>
          <cell r="EM1296">
            <v>0</v>
          </cell>
          <cell r="EN1296">
            <v>594.40606346001732</v>
          </cell>
          <cell r="EO1296">
            <v>65.304831610003021</v>
          </cell>
          <cell r="EP1296">
            <v>0</v>
          </cell>
          <cell r="EQ1296">
            <v>0</v>
          </cell>
          <cell r="ER1296">
            <v>-566.24892954016104</v>
          </cell>
          <cell r="ES1296">
            <v>-27.125777930006734</v>
          </cell>
          <cell r="ET1296">
            <v>-9.8084697000012966</v>
          </cell>
          <cell r="EU1296">
            <v>62.617590479989303</v>
          </cell>
          <cell r="EV1296">
            <v>-64.323108509997837</v>
          </cell>
          <cell r="EW1296">
            <v>-264.59885255999689</v>
          </cell>
          <cell r="EX1296">
            <v>-46.313307190008345</v>
          </cell>
          <cell r="EY1296">
            <v>0</v>
          </cell>
          <cell r="EZ1296">
            <v>0</v>
          </cell>
          <cell r="FA1296">
            <v>0</v>
          </cell>
          <cell r="FB1296">
            <v>-104.73614218999865</v>
          </cell>
          <cell r="FC1296">
            <v>0</v>
          </cell>
          <cell r="FD1296">
            <v>-111.96086193999508</v>
          </cell>
          <cell r="FE1296">
            <v>-135.73367527988739</v>
          </cell>
          <cell r="FF1296">
            <v>0</v>
          </cell>
          <cell r="FG1296">
            <v>-76.288296239988995</v>
          </cell>
          <cell r="FH1296">
            <v>-6.0522946699929889</v>
          </cell>
          <cell r="FI1296">
            <v>177.753319620002</v>
          </cell>
          <cell r="FJ1296">
            <v>-87.370565910023288</v>
          </cell>
          <cell r="FK1296">
            <v>-158.3180797000241</v>
          </cell>
          <cell r="FL1296">
            <v>1.6570031000010204</v>
          </cell>
          <cell r="FM1296">
            <v>0</v>
          </cell>
          <cell r="FN1296">
            <v>8.7729187599907164</v>
          </cell>
          <cell r="FO1296">
            <v>4.1123197599999912</v>
          </cell>
          <cell r="FP1296">
            <v>0</v>
          </cell>
          <cell r="FQ1296">
            <v>0</v>
          </cell>
          <cell r="FR1296">
            <v>-648.76425744988956</v>
          </cell>
          <cell r="FS1296">
            <v>-9.7128848399734125</v>
          </cell>
          <cell r="FT1296">
            <v>123.17015396001807</v>
          </cell>
          <cell r="FU1296">
            <v>0.42605112001183443</v>
          </cell>
          <cell r="FV1296">
            <v>-17.857624739997846</v>
          </cell>
          <cell r="FW1296">
            <v>-120.4826118999772</v>
          </cell>
          <cell r="FX1296">
            <v>-414.18763002000924</v>
          </cell>
          <cell r="FY1296">
            <v>-111.81335598000442</v>
          </cell>
          <cell r="FZ1296">
            <v>-25.32161788000667</v>
          </cell>
          <cell r="GA1296">
            <v>-178.49002629000461</v>
          </cell>
          <cell r="GB1296">
            <v>166.35870715000783</v>
          </cell>
          <cell r="GC1296">
            <v>0</v>
          </cell>
          <cell r="GD1296">
            <v>-60.853418030019384</v>
          </cell>
          <cell r="GE1296">
            <v>-1317.9185765301809</v>
          </cell>
          <cell r="GF1296">
            <v>-665.95452651000232</v>
          </cell>
          <cell r="GG1296">
            <v>-5.5153739100060193</v>
          </cell>
          <cell r="GH1296">
            <v>-44.599016410022159</v>
          </cell>
          <cell r="GI1296">
            <v>-283.20295298998826</v>
          </cell>
          <cell r="GJ1296">
            <v>-47.621821720007574</v>
          </cell>
          <cell r="GK1296">
            <v>60.565715680000721</v>
          </cell>
          <cell r="GL1296">
            <v>-41.798945779999485</v>
          </cell>
          <cell r="GM1296">
            <v>-19.728670000011334</v>
          </cell>
          <cell r="GN1296">
            <v>-84.012881520000519</v>
          </cell>
          <cell r="GO1296">
            <v>-186.05010336999112</v>
          </cell>
          <cell r="GP1296">
            <v>0</v>
          </cell>
          <cell r="GQ1296">
            <v>0</v>
          </cell>
          <cell r="GR1296">
            <v>-525.88650760985911</v>
          </cell>
          <cell r="GS1296">
            <v>0.17496632997062989</v>
          </cell>
          <cell r="GT1296">
            <v>-76.753898429989931</v>
          </cell>
          <cell r="GU1296">
            <v>-6.2338106799870729</v>
          </cell>
          <cell r="GV1296">
            <v>-125.9761537299928</v>
          </cell>
          <cell r="GW1296">
            <v>-4.8879836900014197</v>
          </cell>
          <cell r="GX1296">
            <v>-158.36967082000047</v>
          </cell>
          <cell r="GY1296">
            <v>-30</v>
          </cell>
          <cell r="GZ1296">
            <v>0</v>
          </cell>
          <cell r="HA1296">
            <v>0</v>
          </cell>
          <cell r="HB1296">
            <v>-3.8660073900100542</v>
          </cell>
          <cell r="HC1296">
            <v>-0.12041273002978414</v>
          </cell>
          <cell r="HD1296">
            <v>-119.85353647000738</v>
          </cell>
          <cell r="HE1296">
            <v>1340.7740977201611</v>
          </cell>
          <cell r="HF1296">
            <v>0</v>
          </cell>
          <cell r="HG1296">
            <v>-13.89901767000265</v>
          </cell>
          <cell r="HH1296">
            <v>-57.356380109980819</v>
          </cell>
          <cell r="HI1296">
            <v>-50.05553673999384</v>
          </cell>
          <cell r="HJ1296">
            <v>1725.2518455300306</v>
          </cell>
          <cell r="HK1296">
            <v>-81.52842863999831</v>
          </cell>
          <cell r="HL1296">
            <v>-44.658630860008998</v>
          </cell>
          <cell r="HM1296">
            <v>0</v>
          </cell>
          <cell r="HN1296">
            <v>-84.77779428998474</v>
          </cell>
          <cell r="HO1296">
            <v>-52.201959500001976</v>
          </cell>
          <cell r="HP1296">
            <v>0</v>
          </cell>
          <cell r="HQ1296">
            <v>0</v>
          </cell>
          <cell r="HR1296">
            <v>-533.95212912978604</v>
          </cell>
          <cell r="HS1296">
            <v>-18.607626000011805</v>
          </cell>
          <cell r="HT1296">
            <v>-11.435367770012817</v>
          </cell>
          <cell r="HU1296">
            <v>-75.642281990018091</v>
          </cell>
          <cell r="HV1296">
            <v>-135.49659882001288</v>
          </cell>
          <cell r="HW1296">
            <v>-79.999999999985448</v>
          </cell>
          <cell r="HX1296">
            <v>-108.32112527999561</v>
          </cell>
          <cell r="HY1296">
            <v>-57.235147499974119</v>
          </cell>
          <cell r="HZ1296">
            <v>0</v>
          </cell>
          <cell r="IA1296">
            <v>-17.558114569983445</v>
          </cell>
          <cell r="IB1296">
            <v>-29.655867200010107</v>
          </cell>
          <cell r="IC1296">
            <v>0</v>
          </cell>
          <cell r="ID1296">
            <v>0</v>
          </cell>
          <cell r="IE1296">
            <v>-814.47576114023104</v>
          </cell>
          <cell r="IF1296">
            <v>-4.6533494500035886</v>
          </cell>
          <cell r="IG1296">
            <v>-13.74684033000085</v>
          </cell>
          <cell r="IH1296">
            <v>-159.36135593001381</v>
          </cell>
          <cell r="II1296">
            <v>-327.37990452999657</v>
          </cell>
          <cell r="IJ1296">
            <v>-109.82015744000091</v>
          </cell>
          <cell r="IK1296">
            <v>0</v>
          </cell>
          <cell r="IL1296">
            <v>-38.685468559997389</v>
          </cell>
          <cell r="IM1296">
            <v>-60.292010850011138</v>
          </cell>
          <cell r="IN1296">
            <v>-84.505311990011251</v>
          </cell>
          <cell r="IO1296">
            <v>-16.031362059991807</v>
          </cell>
          <cell r="IP1296">
            <v>0</v>
          </cell>
          <cell r="IQ1296">
            <v>0</v>
          </cell>
          <cell r="IR1296">
            <v>-711.7203033901751</v>
          </cell>
          <cell r="IS1296">
            <v>0</v>
          </cell>
          <cell r="IT1296">
            <v>-13.434128299995791</v>
          </cell>
          <cell r="IU1296">
            <v>-48.274925620004069</v>
          </cell>
          <cell r="IV1296">
            <v>-166.88967146999494</v>
          </cell>
          <cell r="IW1296">
            <v>-213.36748084999272</v>
          </cell>
          <cell r="IX1296">
            <v>-321.26614909002092</v>
          </cell>
          <cell r="IY1296">
            <v>-4.8257617400086019</v>
          </cell>
          <cell r="IZ1296">
            <v>-1.536843729991233</v>
          </cell>
          <cell r="JA1296">
            <v>-60.527256530011073</v>
          </cell>
          <cell r="JB1296">
            <v>118.40191394000431</v>
          </cell>
          <cell r="JC1296">
            <v>0</v>
          </cell>
          <cell r="JD1296">
            <v>0</v>
          </cell>
          <cell r="JE1296">
            <v>0</v>
          </cell>
          <cell r="JF1296">
            <v>0</v>
          </cell>
          <cell r="JG1296">
            <v>0</v>
          </cell>
          <cell r="JH1296">
            <v>0</v>
          </cell>
          <cell r="JI1296">
            <v>0</v>
          </cell>
          <cell r="JJ1296">
            <v>0</v>
          </cell>
          <cell r="JK1296">
            <v>0</v>
          </cell>
          <cell r="JL1296">
            <v>0</v>
          </cell>
          <cell r="JM1296">
            <v>0</v>
          </cell>
          <cell r="JN1296">
            <v>0</v>
          </cell>
          <cell r="JO1296">
            <v>0</v>
          </cell>
          <cell r="JP1296">
            <v>0</v>
          </cell>
          <cell r="JQ1296">
            <v>0</v>
          </cell>
        </row>
        <row r="1297">
          <cell r="D1297" t="str">
            <v>GCC.EX.MCN._.___.Hermiston OR</v>
          </cell>
          <cell r="F1297">
            <v>-214.02338939000765</v>
          </cell>
          <cell r="G1297">
            <v>-18.29498042000705</v>
          </cell>
          <cell r="H1297">
            <v>-129.76018544999897</v>
          </cell>
          <cell r="I1297">
            <v>-9.8707264000076975</v>
          </cell>
          <cell r="J1297">
            <v>-36.896848170003068</v>
          </cell>
          <cell r="K1297">
            <v>5.2125092700007372</v>
          </cell>
          <cell r="L1297">
            <v>14.645873610003036</v>
          </cell>
          <cell r="M1297">
            <v>0</v>
          </cell>
          <cell r="N1297">
            <v>-7.0979593600059161</v>
          </cell>
          <cell r="O1297">
            <v>-5.9222748299944215</v>
          </cell>
          <cell r="P1297">
            <v>-4.6869126300007338</v>
          </cell>
          <cell r="Q1297">
            <v>8.6753925599987269</v>
          </cell>
          <cell r="R1297">
            <v>-112.18020100996364</v>
          </cell>
          <cell r="S1297">
            <v>-15.558616139998776</v>
          </cell>
          <cell r="T1297">
            <v>5.9879737099981867</v>
          </cell>
          <cell r="U1297">
            <v>-21.606630129994301</v>
          </cell>
          <cell r="V1297">
            <v>-1.8867611399946327</v>
          </cell>
          <cell r="W1297">
            <v>-109.89851196999371</v>
          </cell>
          <cell r="X1297">
            <v>34.094359150003584</v>
          </cell>
          <cell r="Y1297">
            <v>5.1131399499936379</v>
          </cell>
          <cell r="Z1297">
            <v>0</v>
          </cell>
          <cell r="AA1297">
            <v>4.6844830900008674</v>
          </cell>
          <cell r="AB1297">
            <v>8.4862197399925208</v>
          </cell>
          <cell r="AC1297">
            <v>2.1089807199969073</v>
          </cell>
          <cell r="AD1297">
            <v>-23.704837989993393</v>
          </cell>
          <cell r="AE1297">
            <v>-165.73788265010808</v>
          </cell>
          <cell r="AF1297">
            <v>12.03882675999921</v>
          </cell>
          <cell r="AG1297">
            <v>-3.4061441100020602</v>
          </cell>
          <cell r="AH1297">
            <v>3.9219568900043669</v>
          </cell>
          <cell r="AI1297">
            <v>-181.65982579000047</v>
          </cell>
          <cell r="AJ1297">
            <v>-16.006981339996855</v>
          </cell>
          <cell r="AK1297">
            <v>-22.223517760001414</v>
          </cell>
          <cell r="AL1297">
            <v>8.7875277499988442</v>
          </cell>
          <cell r="AM1297">
            <v>0</v>
          </cell>
          <cell r="AN1297">
            <v>8.7501333000036539</v>
          </cell>
          <cell r="AO1297">
            <v>12.717366700002458</v>
          </cell>
          <cell r="AP1297">
            <v>11.299774950006395</v>
          </cell>
          <cell r="AQ1297">
            <v>4.2999999997846317E-2</v>
          </cell>
          <cell r="AR1297">
            <v>-495.75023273006082</v>
          </cell>
          <cell r="AS1297">
            <v>-5.3191489399978309</v>
          </cell>
          <cell r="AT1297">
            <v>0</v>
          </cell>
          <cell r="AU1297">
            <v>-33.849901739999041</v>
          </cell>
          <cell r="AV1297">
            <v>-69.740199999996548</v>
          </cell>
          <cell r="AW1297">
            <v>-10.303031750005175</v>
          </cell>
          <cell r="AX1297">
            <v>-8.8830743100043037</v>
          </cell>
          <cell r="AY1297">
            <v>10</v>
          </cell>
          <cell r="AZ1297">
            <v>-7.1130901799988351</v>
          </cell>
          <cell r="BA1297">
            <v>-20</v>
          </cell>
          <cell r="BB1297">
            <v>0</v>
          </cell>
          <cell r="BC1297">
            <v>-206.21323274000315</v>
          </cell>
          <cell r="BD1297">
            <v>-144.32855307000136</v>
          </cell>
          <cell r="BE1297">
            <v>-935.41309421008918</v>
          </cell>
          <cell r="BF1297">
            <v>-20.090306590002001</v>
          </cell>
          <cell r="BG1297">
            <v>0</v>
          </cell>
          <cell r="BH1297">
            <v>0</v>
          </cell>
          <cell r="BI1297">
            <v>-4.3563262999996368</v>
          </cell>
          <cell r="BJ1297">
            <v>0</v>
          </cell>
          <cell r="BK1297">
            <v>-8.1108629200025462</v>
          </cell>
          <cell r="BL1297">
            <v>-18.703710910005611</v>
          </cell>
          <cell r="BM1297">
            <v>-10.000000000007276</v>
          </cell>
          <cell r="BN1297">
            <v>-358.24999788999776</v>
          </cell>
          <cell r="BO1297">
            <v>-137.98700933000146</v>
          </cell>
          <cell r="BP1297">
            <v>-238.93947001999913</v>
          </cell>
          <cell r="BQ1297">
            <v>-138.975410250001</v>
          </cell>
          <cell r="BR1297">
            <v>-995.7187416300294</v>
          </cell>
          <cell r="BS1297">
            <v>-192.36514523000005</v>
          </cell>
          <cell r="BT1297">
            <v>-249.95901131999926</v>
          </cell>
          <cell r="BU1297">
            <v>-125.87535168999966</v>
          </cell>
          <cell r="BV1297">
            <v>-153.2162110199979</v>
          </cell>
          <cell r="BW1297">
            <v>-18.263903579998441</v>
          </cell>
          <cell r="BX1297">
            <v>-23.424539459996595</v>
          </cell>
          <cell r="BY1297">
            <v>-69.251748739996401</v>
          </cell>
          <cell r="BZ1297">
            <v>-98.188958710001316</v>
          </cell>
          <cell r="CA1297">
            <v>-2.1400940499988792</v>
          </cell>
          <cell r="CB1297">
            <v>-420.1476454700005</v>
          </cell>
          <cell r="CC1297">
            <v>355.13597228999788</v>
          </cell>
          <cell r="CD1297">
            <v>1.9778953499990166</v>
          </cell>
          <cell r="CE1297">
            <v>-351.21961923997151</v>
          </cell>
          <cell r="CF1297">
            <v>-8.9672333799971966</v>
          </cell>
          <cell r="CG1297">
            <v>-71.214017890000832</v>
          </cell>
          <cell r="CH1297">
            <v>-10</v>
          </cell>
          <cell r="CI1297">
            <v>0</v>
          </cell>
          <cell r="CJ1297">
            <v>12.259086329999263</v>
          </cell>
          <cell r="CK1297">
            <v>-162.04889999999796</v>
          </cell>
          <cell r="CL1297">
            <v>4.6331212500008405</v>
          </cell>
          <cell r="CM1297">
            <v>0.78499110999837285</v>
          </cell>
          <cell r="CN1297">
            <v>-116.66666665999219</v>
          </cell>
          <cell r="CO1297">
            <v>0</v>
          </cell>
          <cell r="CP1297">
            <v>0</v>
          </cell>
          <cell r="CQ1297">
            <v>0</v>
          </cell>
          <cell r="CR1297">
            <v>-538.16620620002504</v>
          </cell>
          <cell r="CS1297">
            <v>-3.469402610004181</v>
          </cell>
          <cell r="CT1297">
            <v>-104.17385724999986</v>
          </cell>
          <cell r="CU1297">
            <v>6.3670946999991429</v>
          </cell>
          <cell r="CV1297">
            <v>-108.02266572000008</v>
          </cell>
          <cell r="CW1297">
            <v>-27.419080610001402</v>
          </cell>
          <cell r="CX1297">
            <v>-240.95350280999992</v>
          </cell>
          <cell r="CY1297">
            <v>0</v>
          </cell>
          <cell r="CZ1297">
            <v>-10</v>
          </cell>
          <cell r="DA1297">
            <v>-4.44262145999528</v>
          </cell>
          <cell r="DB1297">
            <v>-251.39399140000023</v>
          </cell>
          <cell r="DC1297">
            <v>0</v>
          </cell>
          <cell r="DD1297">
            <v>205.34182095999859</v>
          </cell>
          <cell r="DE1297">
            <v>-865.82057067996357</v>
          </cell>
          <cell r="DF1297">
            <v>0</v>
          </cell>
          <cell r="DG1297">
            <v>-225.52290811000421</v>
          </cell>
          <cell r="DH1297">
            <v>-260.03656944999602</v>
          </cell>
          <cell r="DI1297">
            <v>0</v>
          </cell>
          <cell r="DJ1297">
            <v>0</v>
          </cell>
          <cell r="DK1297">
            <v>-55.029751300000498</v>
          </cell>
          <cell r="DL1297">
            <v>5</v>
          </cell>
          <cell r="DM1297">
            <v>-27.165314660000149</v>
          </cell>
          <cell r="DN1297">
            <v>0</v>
          </cell>
          <cell r="DO1297">
            <v>-303.06602716000089</v>
          </cell>
          <cell r="DP1297">
            <v>0</v>
          </cell>
          <cell r="DQ1297">
            <v>0</v>
          </cell>
          <cell r="DR1297">
            <v>-175.76516957004787</v>
          </cell>
          <cell r="DS1297">
            <v>-10.972059769992484</v>
          </cell>
          <cell r="DT1297">
            <v>7.7020009484840557E-5</v>
          </cell>
          <cell r="DU1297">
            <v>-3.3560295500064967</v>
          </cell>
          <cell r="DV1297">
            <v>0</v>
          </cell>
          <cell r="DW1297">
            <v>-54.822320139996009</v>
          </cell>
          <cell r="DX1297">
            <v>-4.2770412399913766</v>
          </cell>
          <cell r="DY1297">
            <v>-8.1142379000157234</v>
          </cell>
          <cell r="DZ1297">
            <v>0</v>
          </cell>
          <cell r="EA1297">
            <v>0</v>
          </cell>
          <cell r="EB1297">
            <v>0</v>
          </cell>
          <cell r="EC1297">
            <v>0</v>
          </cell>
          <cell r="ED1297">
            <v>-94.223557989986148</v>
          </cell>
          <cell r="EE1297">
            <v>-138.7241036699852</v>
          </cell>
          <cell r="EF1297">
            <v>-10.75007595000352</v>
          </cell>
          <cell r="EG1297">
            <v>-10.500968790001934</v>
          </cell>
          <cell r="EH1297">
            <v>0</v>
          </cell>
          <cell r="EI1297">
            <v>-0.17666336000183946</v>
          </cell>
          <cell r="EJ1297">
            <v>-43.568005020002602</v>
          </cell>
          <cell r="EK1297">
            <v>-7.0949972199996409</v>
          </cell>
          <cell r="EL1297">
            <v>-10.030926749997889</v>
          </cell>
          <cell r="EM1297">
            <v>0</v>
          </cell>
          <cell r="EN1297">
            <v>-11.318650620007247</v>
          </cell>
          <cell r="EO1297">
            <v>-45.283815959999629</v>
          </cell>
          <cell r="EP1297">
            <v>0</v>
          </cell>
          <cell r="EQ1297">
            <v>0</v>
          </cell>
          <cell r="ER1297">
            <v>-76.435836869990453</v>
          </cell>
          <cell r="ES1297">
            <v>10.000000029987859</v>
          </cell>
          <cell r="ET1297">
            <v>-10</v>
          </cell>
          <cell r="EU1297">
            <v>0</v>
          </cell>
          <cell r="EV1297">
            <v>-15.776167350002652</v>
          </cell>
          <cell r="EW1297">
            <v>-10.251324919998297</v>
          </cell>
          <cell r="EX1297">
            <v>-50.408344629991916</v>
          </cell>
          <cell r="EY1297">
            <v>0</v>
          </cell>
          <cell r="EZ1297">
            <v>0</v>
          </cell>
          <cell r="FA1297">
            <v>0</v>
          </cell>
          <cell r="FB1297">
            <v>0</v>
          </cell>
          <cell r="FC1297">
            <v>6.6556091800011927</v>
          </cell>
          <cell r="FD1297">
            <v>-6.6556091799975547</v>
          </cell>
          <cell r="FE1297">
            <v>1.1761919499840587</v>
          </cell>
          <cell r="FF1297">
            <v>0</v>
          </cell>
          <cell r="FG1297">
            <v>9.9971657618880272E-9</v>
          </cell>
          <cell r="FH1297">
            <v>0</v>
          </cell>
          <cell r="FI1297">
            <v>0</v>
          </cell>
          <cell r="FJ1297">
            <v>-5.3357280100026401</v>
          </cell>
          <cell r="FK1297">
            <v>-1.0000803740695119E-8</v>
          </cell>
          <cell r="FL1297">
            <v>8.6960969998472137E-2</v>
          </cell>
          <cell r="FM1297">
            <v>-8.6960990000079619E-2</v>
          </cell>
          <cell r="FN1297">
            <v>-1.9997969502583146E-8</v>
          </cell>
          <cell r="FO1297">
            <v>0</v>
          </cell>
          <cell r="FP1297">
            <v>0</v>
          </cell>
          <cell r="FQ1297">
            <v>6.5119199999971897</v>
          </cell>
          <cell r="FR1297">
            <v>256.71018267000909</v>
          </cell>
          <cell r="FS1297">
            <v>0</v>
          </cell>
          <cell r="FT1297">
            <v>0</v>
          </cell>
          <cell r="FU1297">
            <v>1.8492749099968933</v>
          </cell>
          <cell r="FV1297">
            <v>0</v>
          </cell>
          <cell r="FW1297">
            <v>0</v>
          </cell>
          <cell r="FX1297">
            <v>254.86090775000048</v>
          </cell>
          <cell r="FY1297">
            <v>0</v>
          </cell>
          <cell r="FZ1297">
            <v>0</v>
          </cell>
          <cell r="GA1297">
            <v>0</v>
          </cell>
          <cell r="GB1297">
            <v>0</v>
          </cell>
          <cell r="GC1297">
            <v>9.998984751291573E-9</v>
          </cell>
          <cell r="GD1297">
            <v>0</v>
          </cell>
          <cell r="GE1297">
            <v>0</v>
          </cell>
          <cell r="GF1297">
            <v>0</v>
          </cell>
          <cell r="GG1297">
            <v>0</v>
          </cell>
          <cell r="GH1297">
            <v>0</v>
          </cell>
          <cell r="GI1297">
            <v>0</v>
          </cell>
          <cell r="GJ1297">
            <v>0</v>
          </cell>
          <cell r="GK1297">
            <v>0</v>
          </cell>
          <cell r="GL1297">
            <v>0</v>
          </cell>
          <cell r="GM1297">
            <v>0</v>
          </cell>
          <cell r="GN1297">
            <v>0</v>
          </cell>
          <cell r="GO1297">
            <v>0</v>
          </cell>
          <cell r="GP1297">
            <v>0</v>
          </cell>
          <cell r="GQ1297">
            <v>0</v>
          </cell>
          <cell r="GR1297">
            <v>0</v>
          </cell>
          <cell r="GS1297">
            <v>0</v>
          </cell>
          <cell r="GT1297">
            <v>0</v>
          </cell>
          <cell r="GU1297">
            <v>0</v>
          </cell>
          <cell r="GV1297">
            <v>0</v>
          </cell>
          <cell r="GW1297">
            <v>0</v>
          </cell>
          <cell r="GX1297">
            <v>0</v>
          </cell>
          <cell r="GY1297">
            <v>0</v>
          </cell>
          <cell r="GZ1297">
            <v>0</v>
          </cell>
          <cell r="HA1297">
            <v>0</v>
          </cell>
          <cell r="HB1297">
            <v>0</v>
          </cell>
          <cell r="HC1297">
            <v>0</v>
          </cell>
          <cell r="HD1297">
            <v>0</v>
          </cell>
          <cell r="HE1297">
            <v>0</v>
          </cell>
          <cell r="HF1297">
            <v>0</v>
          </cell>
          <cell r="HG1297">
            <v>0</v>
          </cell>
          <cell r="HH1297">
            <v>0</v>
          </cell>
          <cell r="HI1297">
            <v>0</v>
          </cell>
          <cell r="HJ1297">
            <v>0</v>
          </cell>
          <cell r="HK1297">
            <v>0</v>
          </cell>
          <cell r="HL1297">
            <v>0</v>
          </cell>
          <cell r="HM1297">
            <v>0</v>
          </cell>
          <cell r="HN1297">
            <v>0</v>
          </cell>
          <cell r="HO1297">
            <v>0</v>
          </cell>
          <cell r="HP1297">
            <v>0</v>
          </cell>
          <cell r="HQ1297">
            <v>0</v>
          </cell>
          <cell r="HR1297">
            <v>0</v>
          </cell>
          <cell r="HS1297">
            <v>0</v>
          </cell>
          <cell r="HT1297">
            <v>0</v>
          </cell>
          <cell r="HU1297">
            <v>0</v>
          </cell>
          <cell r="HV1297">
            <v>0</v>
          </cell>
          <cell r="HW1297">
            <v>0</v>
          </cell>
          <cell r="HX1297">
            <v>0</v>
          </cell>
          <cell r="HY1297">
            <v>0</v>
          </cell>
          <cell r="HZ1297">
            <v>0</v>
          </cell>
          <cell r="IA1297">
            <v>0</v>
          </cell>
          <cell r="IB1297">
            <v>0</v>
          </cell>
          <cell r="IC1297">
            <v>0</v>
          </cell>
          <cell r="ID1297">
            <v>0</v>
          </cell>
          <cell r="IE1297">
            <v>0</v>
          </cell>
          <cell r="IF1297">
            <v>0</v>
          </cell>
          <cell r="IG1297">
            <v>0</v>
          </cell>
          <cell r="IH1297">
            <v>0</v>
          </cell>
          <cell r="II1297">
            <v>0</v>
          </cell>
          <cell r="IJ1297">
            <v>0</v>
          </cell>
          <cell r="IK1297">
            <v>0</v>
          </cell>
          <cell r="IL1297">
            <v>0</v>
          </cell>
          <cell r="IM1297">
            <v>0</v>
          </cell>
          <cell r="IN1297">
            <v>0</v>
          </cell>
          <cell r="IO1297">
            <v>0</v>
          </cell>
          <cell r="IP1297">
            <v>0</v>
          </cell>
          <cell r="IQ1297">
            <v>0</v>
          </cell>
          <cell r="IR1297">
            <v>0</v>
          </cell>
          <cell r="IS1297">
            <v>0</v>
          </cell>
          <cell r="IT1297">
            <v>0</v>
          </cell>
          <cell r="IU1297">
            <v>0</v>
          </cell>
          <cell r="IV1297">
            <v>0</v>
          </cell>
          <cell r="IW1297">
            <v>0</v>
          </cell>
          <cell r="IX1297">
            <v>0</v>
          </cell>
          <cell r="IY1297">
            <v>0</v>
          </cell>
          <cell r="IZ1297">
            <v>0</v>
          </cell>
          <cell r="JA1297">
            <v>0</v>
          </cell>
          <cell r="JB1297">
            <v>0</v>
          </cell>
          <cell r="JC1297">
            <v>0</v>
          </cell>
          <cell r="JD1297">
            <v>0</v>
          </cell>
          <cell r="JE1297">
            <v>0</v>
          </cell>
          <cell r="JF1297">
            <v>0</v>
          </cell>
          <cell r="JG1297">
            <v>0</v>
          </cell>
          <cell r="JH1297">
            <v>0</v>
          </cell>
          <cell r="JI1297">
            <v>0</v>
          </cell>
          <cell r="JJ1297">
            <v>0</v>
          </cell>
          <cell r="JK1297">
            <v>0</v>
          </cell>
          <cell r="JL1297">
            <v>0</v>
          </cell>
          <cell r="JM1297">
            <v>0</v>
          </cell>
          <cell r="JN1297">
            <v>0</v>
          </cell>
          <cell r="JO1297">
            <v>0</v>
          </cell>
          <cell r="JP1297">
            <v>0</v>
          </cell>
          <cell r="JQ1297">
            <v>0</v>
          </cell>
        </row>
        <row r="1298">
          <cell r="D1298" t="str">
            <v>GCC.EX.WSF._.___.Lake_Side_1</v>
          </cell>
          <cell r="F1298">
            <v>-8.7083076199999141</v>
          </cell>
          <cell r="G1298">
            <v>-1821.6014233000169</v>
          </cell>
          <cell r="H1298">
            <v>-673.24249857000541</v>
          </cell>
          <cell r="I1298">
            <v>-100.60337823003647</v>
          </cell>
          <cell r="J1298">
            <v>-159.46468195010675</v>
          </cell>
          <cell r="K1298">
            <v>-759.00652024999727</v>
          </cell>
          <cell r="L1298">
            <v>-232.06640410999535</v>
          </cell>
          <cell r="M1298">
            <v>-42.140976749942638</v>
          </cell>
          <cell r="N1298">
            <v>-10.62235064007109</v>
          </cell>
          <cell r="O1298">
            <v>-1375.521969769994</v>
          </cell>
          <cell r="P1298">
            <v>-483.68977381003788</v>
          </cell>
          <cell r="Q1298">
            <v>-63.078650169976754</v>
          </cell>
          <cell r="R1298">
            <v>-4794.2272686103825</v>
          </cell>
          <cell r="S1298">
            <v>-1145.3962782400195</v>
          </cell>
          <cell r="T1298">
            <v>-638.57223252001859</v>
          </cell>
          <cell r="U1298">
            <v>204.85799067998596</v>
          </cell>
          <cell r="V1298">
            <v>-804.04692155000521</v>
          </cell>
          <cell r="W1298">
            <v>-16.056872220040532</v>
          </cell>
          <cell r="X1298">
            <v>-94.279836640023859</v>
          </cell>
          <cell r="Y1298">
            <v>-630.13665929000126</v>
          </cell>
          <cell r="Z1298">
            <v>-37.535549660038669</v>
          </cell>
          <cell r="AA1298">
            <v>-317.30524277998484</v>
          </cell>
          <cell r="AB1298">
            <v>-838.0014485399879</v>
          </cell>
          <cell r="AC1298">
            <v>-869.67838296998525</v>
          </cell>
          <cell r="AD1298">
            <v>391.92416511999909</v>
          </cell>
          <cell r="AE1298">
            <v>-5476.3926091399044</v>
          </cell>
          <cell r="AF1298">
            <v>-664.86866649000149</v>
          </cell>
          <cell r="AG1298">
            <v>-496.40765631999238</v>
          </cell>
          <cell r="AH1298">
            <v>-563.58469257000252</v>
          </cell>
          <cell r="AI1298">
            <v>-350.65635929995915</v>
          </cell>
          <cell r="AJ1298">
            <v>-189.08873591001611</v>
          </cell>
          <cell r="AK1298">
            <v>-395.2202973600215</v>
          </cell>
          <cell r="AL1298">
            <v>341.71280404998106</v>
          </cell>
          <cell r="AM1298">
            <v>-136.05787338002119</v>
          </cell>
          <cell r="AN1298">
            <v>-418.25612049998017</v>
          </cell>
          <cell r="AO1298">
            <v>-721.83971538001788</v>
          </cell>
          <cell r="AP1298">
            <v>-644.59543978999136</v>
          </cell>
          <cell r="AQ1298">
            <v>-1237.5298561899981</v>
          </cell>
          <cell r="AR1298">
            <v>-3900.5452716902364</v>
          </cell>
          <cell r="AS1298">
            <v>221.74087316001533</v>
          </cell>
          <cell r="AT1298">
            <v>-129.77043139000307</v>
          </cell>
          <cell r="AU1298">
            <v>-585.19651723001152</v>
          </cell>
          <cell r="AV1298">
            <v>-660.74659715000598</v>
          </cell>
          <cell r="AW1298">
            <v>-122.17309127998305</v>
          </cell>
          <cell r="AX1298">
            <v>-296.85250325998641</v>
          </cell>
          <cell r="AY1298">
            <v>-21.682844169990858</v>
          </cell>
          <cell r="AZ1298">
            <v>-416.03364407009212</v>
          </cell>
          <cell r="BA1298">
            <v>-700.1852662100282</v>
          </cell>
          <cell r="BB1298">
            <v>-197.28993409001851</v>
          </cell>
          <cell r="BC1298">
            <v>-262.64040832003229</v>
          </cell>
          <cell r="BD1298">
            <v>-729.71490768002695</v>
          </cell>
          <cell r="BE1298">
            <v>-4582.6683704494499</v>
          </cell>
          <cell r="BF1298">
            <v>-956.43815173002076</v>
          </cell>
          <cell r="BG1298">
            <v>-371.37429842998972</v>
          </cell>
          <cell r="BH1298">
            <v>196.37471553002251</v>
          </cell>
          <cell r="BI1298">
            <v>0</v>
          </cell>
          <cell r="BJ1298">
            <v>-660.54008072997385</v>
          </cell>
          <cell r="BK1298">
            <v>-72.959403079992626</v>
          </cell>
          <cell r="BL1298">
            <v>-174.21916388999671</v>
          </cell>
          <cell r="BM1298">
            <v>-184.68655829993077</v>
          </cell>
          <cell r="BN1298">
            <v>-762.45802658001776</v>
          </cell>
          <cell r="BO1298">
            <v>-948.16223336997791</v>
          </cell>
          <cell r="BP1298">
            <v>-443.13592190001509</v>
          </cell>
          <cell r="BQ1298">
            <v>-205.06924796995008</v>
          </cell>
          <cell r="BR1298">
            <v>-3116.8776173200458</v>
          </cell>
          <cell r="BS1298">
            <v>-921.75432914000703</v>
          </cell>
          <cell r="BT1298">
            <v>-368.74926901000435</v>
          </cell>
          <cell r="BU1298">
            <v>-222.52914460000466</v>
          </cell>
          <cell r="BV1298">
            <v>-145.37291265999374</v>
          </cell>
          <cell r="BW1298">
            <v>-637.66109164003865</v>
          </cell>
          <cell r="BX1298">
            <v>-267.6926434099878</v>
          </cell>
          <cell r="BY1298">
            <v>-30.896203400014201</v>
          </cell>
          <cell r="BZ1298">
            <v>8.1721476799575612</v>
          </cell>
          <cell r="CA1298">
            <v>-261.28014465002343</v>
          </cell>
          <cell r="CB1298">
            <v>-287.25832322001224</v>
          </cell>
          <cell r="CC1298">
            <v>-294.59079859999474</v>
          </cell>
          <cell r="CD1298">
            <v>312.73509532999014</v>
          </cell>
          <cell r="CE1298">
            <v>-1695.3770006299019</v>
          </cell>
          <cell r="CF1298">
            <v>-664.93887636996806</v>
          </cell>
          <cell r="CG1298">
            <v>-59.59443274998921</v>
          </cell>
          <cell r="CH1298">
            <v>-153.08052146999398</v>
          </cell>
          <cell r="CI1298">
            <v>-214.13423945000977</v>
          </cell>
          <cell r="CJ1298">
            <v>-259.10440834998735</v>
          </cell>
          <cell r="CK1298">
            <v>304.41768829998909</v>
          </cell>
          <cell r="CL1298">
            <v>-131.57950036000693</v>
          </cell>
          <cell r="CM1298">
            <v>14.847039130050689</v>
          </cell>
          <cell r="CN1298">
            <v>-313.72241696997662</v>
          </cell>
          <cell r="CO1298">
            <v>-158.87969033999252</v>
          </cell>
          <cell r="CP1298">
            <v>-253.47108947997913</v>
          </cell>
          <cell r="CQ1298">
            <v>193.86344747996191</v>
          </cell>
          <cell r="CR1298">
            <v>-3902.7544715292752</v>
          </cell>
          <cell r="CS1298">
            <v>-125.17138678999618</v>
          </cell>
          <cell r="CT1298">
            <v>-336.39219956999295</v>
          </cell>
          <cell r="CU1298">
            <v>-586.11687684000935</v>
          </cell>
          <cell r="CV1298">
            <v>-412.54902355000377</v>
          </cell>
          <cell r="CW1298">
            <v>-695.29770526997163</v>
          </cell>
          <cell r="CX1298">
            <v>-147.36853229999542</v>
          </cell>
          <cell r="CY1298">
            <v>-112.61603365998599</v>
          </cell>
          <cell r="CZ1298">
            <v>-166.22946524998406</v>
          </cell>
          <cell r="DA1298">
            <v>0</v>
          </cell>
          <cell r="DB1298">
            <v>-792.14665152996895</v>
          </cell>
          <cell r="DC1298">
            <v>-556.27348390000407</v>
          </cell>
          <cell r="DD1298">
            <v>27.406887129938696</v>
          </cell>
          <cell r="DE1298">
            <v>-2528.2193163698539</v>
          </cell>
          <cell r="DF1298">
            <v>-74.454859199991915</v>
          </cell>
          <cell r="DG1298">
            <v>-208.1577708000259</v>
          </cell>
          <cell r="DH1298">
            <v>-321.55364475998795</v>
          </cell>
          <cell r="DI1298">
            <v>-251.55835592001677</v>
          </cell>
          <cell r="DJ1298">
            <v>-248.73832186998334</v>
          </cell>
          <cell r="DK1298">
            <v>-43.738420140012749</v>
          </cell>
          <cell r="DL1298">
            <v>-106.45307583999238</v>
          </cell>
          <cell r="DM1298">
            <v>-228.73017184005585</v>
          </cell>
          <cell r="DN1298">
            <v>-67.842709199961973</v>
          </cell>
          <cell r="DO1298">
            <v>-943.14505602000281</v>
          </cell>
          <cell r="DP1298">
            <v>-18.899919250048697</v>
          </cell>
          <cell r="DQ1298">
            <v>-14.947011529933661</v>
          </cell>
          <cell r="DR1298">
            <v>-142.76195967011154</v>
          </cell>
          <cell r="DS1298">
            <v>-58.011249470000621</v>
          </cell>
          <cell r="DT1298">
            <v>890.44932860997505</v>
          </cell>
          <cell r="DU1298">
            <v>-146.48666584998136</v>
          </cell>
          <cell r="DV1298">
            <v>0</v>
          </cell>
          <cell r="DW1298">
            <v>5.2169998525641859E-5</v>
          </cell>
          <cell r="DX1298">
            <v>1.481200015405193E-4</v>
          </cell>
          <cell r="DY1298">
            <v>-176.49576756998431</v>
          </cell>
          <cell r="DZ1298">
            <v>36.380024890066124</v>
          </cell>
          <cell r="EA1298">
            <v>-117.59929548003129</v>
          </cell>
          <cell r="EB1298">
            <v>-215.6634230799682</v>
          </cell>
          <cell r="EC1298">
            <v>-50.945959270000458</v>
          </cell>
          <cell r="ED1298">
            <v>-304.38915273998282</v>
          </cell>
          <cell r="EE1298">
            <v>-1563.6338803502731</v>
          </cell>
          <cell r="EF1298">
            <v>-16.240391349972924</v>
          </cell>
          <cell r="EG1298">
            <v>-302.20956074001151</v>
          </cell>
          <cell r="EH1298">
            <v>-129.23648932998185</v>
          </cell>
          <cell r="EI1298">
            <v>25.147909649997018</v>
          </cell>
          <cell r="EJ1298">
            <v>-71.166412239996134</v>
          </cell>
          <cell r="EK1298">
            <v>-141.4259162999806</v>
          </cell>
          <cell r="EL1298">
            <v>-9.8141692100325599</v>
          </cell>
          <cell r="EM1298">
            <v>-165.94662214000709</v>
          </cell>
          <cell r="EN1298">
            <v>-425.46879840997281</v>
          </cell>
          <cell r="EO1298">
            <v>-93.391961410001386</v>
          </cell>
          <cell r="EP1298">
            <v>-79.148291080084164</v>
          </cell>
          <cell r="EQ1298">
            <v>-154.73317778998171</v>
          </cell>
          <cell r="ER1298">
            <v>-2198.9091214598157</v>
          </cell>
          <cell r="ES1298">
            <v>107.2139967699768</v>
          </cell>
          <cell r="ET1298">
            <v>-52.53119092999259</v>
          </cell>
          <cell r="EU1298">
            <v>-36.506945809989702</v>
          </cell>
          <cell r="EV1298">
            <v>-246.30179188000329</v>
          </cell>
          <cell r="EW1298">
            <v>-139.3818370999652</v>
          </cell>
          <cell r="EX1298">
            <v>-121.96454956001253</v>
          </cell>
          <cell r="EY1298">
            <v>-208.21673327998724</v>
          </cell>
          <cell r="EZ1298">
            <v>-65.31205728003988</v>
          </cell>
          <cell r="FA1298">
            <v>-585.39367599994875</v>
          </cell>
          <cell r="FB1298">
            <v>14.195538769970881</v>
          </cell>
          <cell r="FC1298">
            <v>-350.70009204995586</v>
          </cell>
          <cell r="FD1298">
            <v>-514.00978311011568</v>
          </cell>
          <cell r="FE1298">
            <v>2375.5036065201275</v>
          </cell>
          <cell r="FF1298">
            <v>4012.1524887599517</v>
          </cell>
          <cell r="FG1298">
            <v>-24.398032840050291</v>
          </cell>
          <cell r="FH1298">
            <v>-161.82808689001831</v>
          </cell>
          <cell r="FI1298">
            <v>-184.88978643999144</v>
          </cell>
          <cell r="FJ1298">
            <v>-70.131422620004741</v>
          </cell>
          <cell r="FK1298">
            <v>-341.22190197998862</v>
          </cell>
          <cell r="FL1298">
            <v>-62.194412379991263</v>
          </cell>
          <cell r="FM1298">
            <v>3.8125673300237395</v>
          </cell>
          <cell r="FN1298">
            <v>-137.94388019997859</v>
          </cell>
          <cell r="FO1298">
            <v>-271.24412427996867</v>
          </cell>
          <cell r="FP1298">
            <v>-70.182427319989074</v>
          </cell>
          <cell r="FQ1298">
            <v>-316.42737461999059</v>
          </cell>
          <cell r="FR1298">
            <v>-1876.4397183400579</v>
          </cell>
          <cell r="FS1298">
            <v>-6.5129270499455743</v>
          </cell>
          <cell r="FT1298">
            <v>-356.20601557998452</v>
          </cell>
          <cell r="FU1298">
            <v>-139.40141215999029</v>
          </cell>
          <cell r="FV1298">
            <v>4.0030947599880164</v>
          </cell>
          <cell r="FW1298">
            <v>6.3953719999990426</v>
          </cell>
          <cell r="FX1298">
            <v>-17.507033159999992</v>
          </cell>
          <cell r="FY1298">
            <v>103.36983509003767</v>
          </cell>
          <cell r="FZ1298">
            <v>1.0853200000128709</v>
          </cell>
          <cell r="GA1298">
            <v>-547.7883990300179</v>
          </cell>
          <cell r="GB1298">
            <v>-359.58379538003646</v>
          </cell>
          <cell r="GC1298">
            <v>-489.50037620996591</v>
          </cell>
          <cell r="GD1298">
            <v>-74.793381619965658</v>
          </cell>
          <cell r="GE1298">
            <v>-559.68200189992785</v>
          </cell>
          <cell r="GF1298">
            <v>-64.726969929994084</v>
          </cell>
          <cell r="GG1298">
            <v>-190.14728820003802</v>
          </cell>
          <cell r="GH1298">
            <v>-82.080266980046872</v>
          </cell>
          <cell r="GI1298">
            <v>-236.98077213000215</v>
          </cell>
          <cell r="GJ1298">
            <v>6.5801258799911011</v>
          </cell>
          <cell r="GK1298">
            <v>-8.0900368499933393</v>
          </cell>
          <cell r="GL1298">
            <v>-72.045781489985529</v>
          </cell>
          <cell r="GM1298">
            <v>-51.504014769860078</v>
          </cell>
          <cell r="GN1298">
            <v>4.1974872499995399</v>
          </cell>
          <cell r="GO1298">
            <v>30.545815409961506</v>
          </cell>
          <cell r="GP1298">
            <v>-248.83827819995349</v>
          </cell>
          <cell r="GQ1298">
            <v>353.40797811001539</v>
          </cell>
          <cell r="GR1298">
            <v>-1140.7434295797721</v>
          </cell>
          <cell r="GS1298">
            <v>62.631853220111225</v>
          </cell>
          <cell r="GT1298">
            <v>41.553734270040877</v>
          </cell>
          <cell r="GU1298">
            <v>-8.2517269699892495</v>
          </cell>
          <cell r="GV1298">
            <v>0.27133000000139873</v>
          </cell>
          <cell r="GW1298">
            <v>14.395807559994864</v>
          </cell>
          <cell r="GX1298">
            <v>-88.82910661000642</v>
          </cell>
          <cell r="GY1298">
            <v>10.746178360044723</v>
          </cell>
          <cell r="GZ1298">
            <v>-100.64635136019206</v>
          </cell>
          <cell r="HA1298">
            <v>-145.89576072001364</v>
          </cell>
          <cell r="HB1298">
            <v>-641.56612059999316</v>
          </cell>
          <cell r="HC1298">
            <v>-47.009157070016954</v>
          </cell>
          <cell r="HD1298">
            <v>-238.14410965994466</v>
          </cell>
          <cell r="HE1298">
            <v>-1723.2743508499116</v>
          </cell>
          <cell r="HF1298">
            <v>-10.321924460004084</v>
          </cell>
          <cell r="HG1298">
            <v>-114.95277254999382</v>
          </cell>
          <cell r="HH1298">
            <v>-102.5794759200362</v>
          </cell>
          <cell r="HI1298">
            <v>-391.41389185000298</v>
          </cell>
          <cell r="HJ1298">
            <v>-67.529316950007342</v>
          </cell>
          <cell r="HK1298">
            <v>-117.72967051999876</v>
          </cell>
          <cell r="HL1298">
            <v>-691.59376855997834</v>
          </cell>
          <cell r="HM1298">
            <v>-8.9127999963238835E-2</v>
          </cell>
          <cell r="HN1298">
            <v>-12.690114769997308</v>
          </cell>
          <cell r="HO1298">
            <v>-85.402106329973321</v>
          </cell>
          <cell r="HP1298">
            <v>-99.547149709949736</v>
          </cell>
          <cell r="HQ1298">
            <v>-29.425031229911838</v>
          </cell>
          <cell r="HR1298">
            <v>-1398.1549795698375</v>
          </cell>
          <cell r="HS1298">
            <v>-109.87233909993665</v>
          </cell>
          <cell r="HT1298">
            <v>-156.3326368900016</v>
          </cell>
          <cell r="HU1298">
            <v>618.3639116200211</v>
          </cell>
          <cell r="HV1298">
            <v>-23.704687149991514</v>
          </cell>
          <cell r="HW1298">
            <v>-534.19818612998642</v>
          </cell>
          <cell r="HX1298">
            <v>182.1984561200079</v>
          </cell>
          <cell r="HY1298">
            <v>-507.56003022001823</v>
          </cell>
          <cell r="HZ1298">
            <v>-59.081935970112681</v>
          </cell>
          <cell r="IA1298">
            <v>-612.97192680003354</v>
          </cell>
          <cell r="IB1298">
            <v>-99.871135349967517</v>
          </cell>
          <cell r="IC1298">
            <v>-96.073637540102936</v>
          </cell>
          <cell r="ID1298">
            <v>0.9491678400663659</v>
          </cell>
          <cell r="IE1298">
            <v>-1571.5608029398136</v>
          </cell>
          <cell r="IF1298">
            <v>-27.770898410177324</v>
          </cell>
          <cell r="IG1298">
            <v>-39.597429569927044</v>
          </cell>
          <cell r="IH1298">
            <v>-162.54986406996613</v>
          </cell>
          <cell r="II1298">
            <v>-656.28944455998135</v>
          </cell>
          <cell r="IJ1298">
            <v>-76.413025410023693</v>
          </cell>
          <cell r="IK1298">
            <v>-318.78740733001905</v>
          </cell>
          <cell r="IL1298">
            <v>-59.060256429947913</v>
          </cell>
          <cell r="IM1298">
            <v>-72.327470850083046</v>
          </cell>
          <cell r="IN1298">
            <v>-138.68038212001557</v>
          </cell>
          <cell r="IO1298">
            <v>-3.3389472000126261</v>
          </cell>
          <cell r="IP1298">
            <v>-16.924253400007728</v>
          </cell>
          <cell r="IQ1298">
            <v>0.17857640999136493</v>
          </cell>
          <cell r="IR1298">
            <v>-814.8282635207288</v>
          </cell>
          <cell r="IS1298">
            <v>-5.6623838801169768</v>
          </cell>
          <cell r="IT1298">
            <v>-27.472869959950913</v>
          </cell>
          <cell r="IU1298">
            <v>-224.83566972997505</v>
          </cell>
          <cell r="IV1298">
            <v>-502.11060736000218</v>
          </cell>
          <cell r="IW1298">
            <v>3.3667471699998259</v>
          </cell>
          <cell r="IX1298">
            <v>-3.1392463599913754</v>
          </cell>
          <cell r="IY1298">
            <v>-67.318494170031045</v>
          </cell>
          <cell r="IZ1298">
            <v>-60.303413310146425</v>
          </cell>
          <cell r="JA1298">
            <v>138.56503054004861</v>
          </cell>
          <cell r="JB1298">
            <v>-1.8329984199808678</v>
          </cell>
          <cell r="JC1298">
            <v>-24.645243230042979</v>
          </cell>
          <cell r="JD1298">
            <v>-39.439114809967577</v>
          </cell>
          <cell r="JE1298">
            <v>0</v>
          </cell>
          <cell r="JF1298">
            <v>0</v>
          </cell>
          <cell r="JG1298">
            <v>0</v>
          </cell>
          <cell r="JH1298">
            <v>0</v>
          </cell>
          <cell r="JI1298">
            <v>0</v>
          </cell>
          <cell r="JJ1298">
            <v>0</v>
          </cell>
          <cell r="JK1298">
            <v>0</v>
          </cell>
          <cell r="JL1298">
            <v>0</v>
          </cell>
          <cell r="JM1298">
            <v>0</v>
          </cell>
          <cell r="JN1298">
            <v>0</v>
          </cell>
          <cell r="JO1298">
            <v>0</v>
          </cell>
          <cell r="JP1298">
            <v>0</v>
          </cell>
          <cell r="JQ1298">
            <v>0</v>
          </cell>
        </row>
        <row r="1299">
          <cell r="D1299" t="str">
            <v>GCC.EX.WSF._.___.Lake_Side_1 OR</v>
          </cell>
          <cell r="F1299">
            <v>-23.043521400000003</v>
          </cell>
          <cell r="G1299">
            <v>-101.53324297999643</v>
          </cell>
          <cell r="H1299">
            <v>-60.232327770005213</v>
          </cell>
          <cell r="I1299">
            <v>-38.199517630011542</v>
          </cell>
          <cell r="J1299">
            <v>-39.939623020007275</v>
          </cell>
          <cell r="K1299">
            <v>-135.48545790999924</v>
          </cell>
          <cell r="L1299">
            <v>2.0082211700064363</v>
          </cell>
          <cell r="M1299">
            <v>-49.00098091000109</v>
          </cell>
          <cell r="N1299">
            <v>-141.6882096699992</v>
          </cell>
          <cell r="O1299">
            <v>-44.504575890001433</v>
          </cell>
          <cell r="P1299">
            <v>-942.20887143998698</v>
          </cell>
          <cell r="Q1299">
            <v>4.8256911600001331</v>
          </cell>
          <cell r="R1299">
            <v>-1466.3722963100299</v>
          </cell>
          <cell r="S1299">
            <v>-22.660486829998263</v>
          </cell>
          <cell r="T1299">
            <v>-185.5906288799888</v>
          </cell>
          <cell r="U1299">
            <v>-159.43966612000077</v>
          </cell>
          <cell r="V1299">
            <v>-16.330227769984049</v>
          </cell>
          <cell r="W1299">
            <v>-70.071962259986321</v>
          </cell>
          <cell r="X1299">
            <v>4.4805599100072868</v>
          </cell>
          <cell r="Y1299">
            <v>28.085400899988599</v>
          </cell>
          <cell r="Z1299">
            <v>-9.72855203000654</v>
          </cell>
          <cell r="AA1299">
            <v>-160.55756274999294</v>
          </cell>
          <cell r="AB1299">
            <v>-548.21750080001948</v>
          </cell>
          <cell r="AC1299">
            <v>-358.81342330999905</v>
          </cell>
          <cell r="AD1299">
            <v>32.471753630001331</v>
          </cell>
          <cell r="AE1299">
            <v>-1233.3492583499756</v>
          </cell>
          <cell r="AF1299">
            <v>-262.01380623999285</v>
          </cell>
          <cell r="AG1299">
            <v>177.56943609000882</v>
          </cell>
          <cell r="AH1299">
            <v>-197.19084096999723</v>
          </cell>
          <cell r="AI1299">
            <v>-355.49361759000021</v>
          </cell>
          <cell r="AJ1299">
            <v>1.1800636999978451</v>
          </cell>
          <cell r="AK1299">
            <v>-21.646763220000139</v>
          </cell>
          <cell r="AL1299">
            <v>1.8153090400155634</v>
          </cell>
          <cell r="AM1299">
            <v>0</v>
          </cell>
          <cell r="AN1299">
            <v>-64.064857460019994</v>
          </cell>
          <cell r="AO1299">
            <v>-135.02359562000493</v>
          </cell>
          <cell r="AP1299">
            <v>-76.74212841001281</v>
          </cell>
          <cell r="AQ1299">
            <v>-301.73845767000603</v>
          </cell>
          <cell r="AR1299">
            <v>-3613.3454392000567</v>
          </cell>
          <cell r="AS1299">
            <v>-725.67512402000284</v>
          </cell>
          <cell r="AT1299">
            <v>4.8911729500032379</v>
          </cell>
          <cell r="AU1299">
            <v>-1023.6709089900032</v>
          </cell>
          <cell r="AV1299">
            <v>-345.66388809999989</v>
          </cell>
          <cell r="AW1299">
            <v>-18.698176449997845</v>
          </cell>
          <cell r="AX1299">
            <v>-202.45299096000235</v>
          </cell>
          <cell r="AY1299">
            <v>-19.692532180008129</v>
          </cell>
          <cell r="AZ1299">
            <v>0</v>
          </cell>
          <cell r="BA1299">
            <v>-30.994020000012824</v>
          </cell>
          <cell r="BB1299">
            <v>-352.80709527000363</v>
          </cell>
          <cell r="BC1299">
            <v>-525.47749173999182</v>
          </cell>
          <cell r="BD1299">
            <v>-373.10438444000465</v>
          </cell>
          <cell r="BE1299">
            <v>-2379.0452855299809</v>
          </cell>
          <cell r="BF1299">
            <v>-354.27065026000128</v>
          </cell>
          <cell r="BG1299">
            <v>-1.2476852100080578</v>
          </cell>
          <cell r="BH1299">
            <v>-91.502929169997515</v>
          </cell>
          <cell r="BI1299">
            <v>0</v>
          </cell>
          <cell r="BJ1299">
            <v>0</v>
          </cell>
          <cell r="BK1299">
            <v>-325.86592178000046</v>
          </cell>
          <cell r="BL1299">
            <v>-150.26850505999755</v>
          </cell>
          <cell r="BM1299">
            <v>0</v>
          </cell>
          <cell r="BN1299">
            <v>-510.13376826001331</v>
          </cell>
          <cell r="BO1299">
            <v>-46.898735690000649</v>
          </cell>
          <cell r="BP1299">
            <v>-838.85709010000573</v>
          </cell>
          <cell r="BQ1299">
            <v>-60.000000000007276</v>
          </cell>
          <cell r="BR1299">
            <v>-1616.4618051201105</v>
          </cell>
          <cell r="BS1299">
            <v>-290.29731898001046</v>
          </cell>
          <cell r="BT1299">
            <v>-152.52853995999612</v>
          </cell>
          <cell r="BU1299">
            <v>0</v>
          </cell>
          <cell r="BV1299">
            <v>0</v>
          </cell>
          <cell r="BW1299">
            <v>-196.67889908000143</v>
          </cell>
          <cell r="BX1299">
            <v>-10</v>
          </cell>
          <cell r="BY1299">
            <v>-10.107152339995082</v>
          </cell>
          <cell r="BZ1299">
            <v>-456.53845143999206</v>
          </cell>
          <cell r="CA1299">
            <v>-389.40943239000626</v>
          </cell>
          <cell r="CB1299">
            <v>0</v>
          </cell>
          <cell r="CC1299">
            <v>-17.815999999998894</v>
          </cell>
          <cell r="CD1299">
            <v>-93.086010929997428</v>
          </cell>
          <cell r="CE1299">
            <v>-2032.221089639992</v>
          </cell>
          <cell r="CF1299">
            <v>-614.13005272999726</v>
          </cell>
          <cell r="CG1299">
            <v>-79.999999999992724</v>
          </cell>
          <cell r="CH1299">
            <v>-158.8348818700033</v>
          </cell>
          <cell r="CI1299">
            <v>0</v>
          </cell>
          <cell r="CJ1299">
            <v>0</v>
          </cell>
          <cell r="CK1299">
            <v>0</v>
          </cell>
          <cell r="CL1299">
            <v>-201.2236930099898</v>
          </cell>
          <cell r="CM1299">
            <v>-17.305365870022797</v>
          </cell>
          <cell r="CN1299">
            <v>-39.500996909991954</v>
          </cell>
          <cell r="CO1299">
            <v>-704.47334544999831</v>
          </cell>
          <cell r="CP1299">
            <v>-159.91032290000294</v>
          </cell>
          <cell r="CQ1299">
            <v>-56.842430899996543</v>
          </cell>
          <cell r="CR1299">
            <v>-1294.3565973899094</v>
          </cell>
          <cell r="CS1299">
            <v>-204.71001756999613</v>
          </cell>
          <cell r="CT1299">
            <v>-9.999999999992724</v>
          </cell>
          <cell r="CU1299">
            <v>-142.96799999999712</v>
          </cell>
          <cell r="CV1299">
            <v>-127.43522464000034</v>
          </cell>
          <cell r="CW1299">
            <v>0</v>
          </cell>
          <cell r="CX1299">
            <v>-194.84871539000051</v>
          </cell>
          <cell r="CY1299">
            <v>-35.116279070003657</v>
          </cell>
          <cell r="CZ1299">
            <v>-1.4666369299811777</v>
          </cell>
          <cell r="DA1299">
            <v>0</v>
          </cell>
          <cell r="DB1299">
            <v>-567.43636363999758</v>
          </cell>
          <cell r="DC1299">
            <v>-10.375360149992048</v>
          </cell>
          <cell r="DD1299">
            <v>0</v>
          </cell>
          <cell r="DE1299">
            <v>-1625.8454286000342</v>
          </cell>
          <cell r="DF1299">
            <v>-235.95420364999882</v>
          </cell>
          <cell r="DG1299">
            <v>-245.17171977000544</v>
          </cell>
          <cell r="DH1299">
            <v>0</v>
          </cell>
          <cell r="DI1299">
            <v>0</v>
          </cell>
          <cell r="DJ1299">
            <v>0</v>
          </cell>
          <cell r="DK1299">
            <v>0</v>
          </cell>
          <cell r="DL1299">
            <v>-71.435293170012301</v>
          </cell>
          <cell r="DM1299">
            <v>-145.4965300699987</v>
          </cell>
          <cell r="DN1299">
            <v>-5.375085220010078</v>
          </cell>
          <cell r="DO1299">
            <v>-629.85140427999795</v>
          </cell>
          <cell r="DP1299">
            <v>-279.0376261400088</v>
          </cell>
          <cell r="DQ1299">
            <v>-13.523566300005768</v>
          </cell>
          <cell r="DR1299">
            <v>-35.773906030051876</v>
          </cell>
          <cell r="DS1299">
            <v>0</v>
          </cell>
          <cell r="DT1299">
            <v>0</v>
          </cell>
          <cell r="DU1299">
            <v>1.8829999316949397E-4</v>
          </cell>
          <cell r="DV1299">
            <v>0</v>
          </cell>
          <cell r="DW1299">
            <v>0</v>
          </cell>
          <cell r="DX1299">
            <v>0</v>
          </cell>
          <cell r="DY1299">
            <v>-9.9898898042738438E-9</v>
          </cell>
          <cell r="DZ1299">
            <v>1.5899931895546615E-6</v>
          </cell>
          <cell r="EA1299">
            <v>-1.6000049072317779E-6</v>
          </cell>
          <cell r="EB1299">
            <v>-29.040825390002283</v>
          </cell>
          <cell r="EC1299">
            <v>-9.9898898042738438E-9</v>
          </cell>
          <cell r="ED1299">
            <v>-6.7332689100003336</v>
          </cell>
          <cell r="EE1299">
            <v>-9.5452774099539965</v>
          </cell>
          <cell r="EF1299">
            <v>-224.20888349999586</v>
          </cell>
          <cell r="EG1299">
            <v>224.20888351000758</v>
          </cell>
          <cell r="EH1299">
            <v>2.1706400000039139</v>
          </cell>
          <cell r="EI1299">
            <v>3.1846077800000785</v>
          </cell>
          <cell r="EJ1299">
            <v>4.8391332200008037</v>
          </cell>
          <cell r="EK1299">
            <v>34.424130259998492</v>
          </cell>
          <cell r="EL1299">
            <v>-77.977682780001487</v>
          </cell>
          <cell r="EM1299">
            <v>0</v>
          </cell>
          <cell r="EN1299">
            <v>-9.9971657618880272E-9</v>
          </cell>
          <cell r="EO1299">
            <v>23.813894110000547</v>
          </cell>
          <cell r="EP1299">
            <v>4.6626283300065552</v>
          </cell>
          <cell r="EQ1299">
            <v>-4.6626283299992792</v>
          </cell>
          <cell r="ER1299">
            <v>-3.0006049200892448E-8</v>
          </cell>
          <cell r="ES1299">
            <v>-2.0001607481390238E-8</v>
          </cell>
          <cell r="ET1299">
            <v>1.0000803740695119E-8</v>
          </cell>
          <cell r="EU1299">
            <v>2.0001607481390238E-8</v>
          </cell>
          <cell r="EV1299">
            <v>0</v>
          </cell>
          <cell r="EW1299">
            <v>0</v>
          </cell>
          <cell r="EX1299">
            <v>0</v>
          </cell>
          <cell r="EY1299">
            <v>0.2679680500041286</v>
          </cell>
          <cell r="EZ1299">
            <v>-4.0607800001453143E-2</v>
          </cell>
          <cell r="FA1299">
            <v>-0.2273602600034792</v>
          </cell>
          <cell r="FB1299">
            <v>0</v>
          </cell>
          <cell r="FC1299">
            <v>-0.18354420000468963</v>
          </cell>
          <cell r="FD1299">
            <v>0.18354416999864043</v>
          </cell>
          <cell r="FE1299">
            <v>-49.956160249974346</v>
          </cell>
          <cell r="FF1299">
            <v>0</v>
          </cell>
          <cell r="FG1299">
            <v>0</v>
          </cell>
          <cell r="FH1299">
            <v>0</v>
          </cell>
          <cell r="FI1299">
            <v>0</v>
          </cell>
          <cell r="FJ1299">
            <v>-49.815288480001982</v>
          </cell>
          <cell r="FK1299">
            <v>-9.998984751291573E-9</v>
          </cell>
          <cell r="FL1299">
            <v>0</v>
          </cell>
          <cell r="FM1299">
            <v>9.9935277830809355E-9</v>
          </cell>
          <cell r="FN1299">
            <v>-1.0000803740695119E-8</v>
          </cell>
          <cell r="FO1299">
            <v>0</v>
          </cell>
          <cell r="FP1299">
            <v>0.1098700699985784</v>
          </cell>
          <cell r="FQ1299">
            <v>-0.25074183000106132</v>
          </cell>
          <cell r="FR1299">
            <v>2.9976945370435715E-8</v>
          </cell>
          <cell r="FS1299">
            <v>0</v>
          </cell>
          <cell r="FT1299">
            <v>-9.998984751291573E-9</v>
          </cell>
          <cell r="FU1299">
            <v>0</v>
          </cell>
          <cell r="FV1299">
            <v>0</v>
          </cell>
          <cell r="FW1299">
            <v>0</v>
          </cell>
          <cell r="FX1299">
            <v>0</v>
          </cell>
          <cell r="FY1299">
            <v>0</v>
          </cell>
          <cell r="FZ1299">
            <v>9.998984751291573E-9</v>
          </cell>
          <cell r="GA1299">
            <v>0</v>
          </cell>
          <cell r="GB1299">
            <v>0</v>
          </cell>
          <cell r="GC1299">
            <v>1.9999788491986692E-8</v>
          </cell>
          <cell r="GD1299">
            <v>1.0000803740695119E-8</v>
          </cell>
          <cell r="GE1299">
            <v>0</v>
          </cell>
          <cell r="GF1299">
            <v>0</v>
          </cell>
          <cell r="GG1299">
            <v>0</v>
          </cell>
          <cell r="GH1299">
            <v>0</v>
          </cell>
          <cell r="GI1299">
            <v>0</v>
          </cell>
          <cell r="GJ1299">
            <v>0</v>
          </cell>
          <cell r="GK1299">
            <v>0</v>
          </cell>
          <cell r="GL1299">
            <v>0</v>
          </cell>
          <cell r="GM1299">
            <v>0</v>
          </cell>
          <cell r="GN1299">
            <v>0</v>
          </cell>
          <cell r="GO1299">
            <v>0</v>
          </cell>
          <cell r="GP1299">
            <v>0</v>
          </cell>
          <cell r="GQ1299">
            <v>0</v>
          </cell>
          <cell r="GR1299">
            <v>0</v>
          </cell>
          <cell r="GS1299">
            <v>0</v>
          </cell>
          <cell r="GT1299">
            <v>0</v>
          </cell>
          <cell r="GU1299">
            <v>0</v>
          </cell>
          <cell r="GV1299">
            <v>0</v>
          </cell>
          <cell r="GW1299">
            <v>0</v>
          </cell>
          <cell r="GX1299">
            <v>0</v>
          </cell>
          <cell r="GY1299">
            <v>0</v>
          </cell>
          <cell r="GZ1299">
            <v>0</v>
          </cell>
          <cell r="HA1299">
            <v>0</v>
          </cell>
          <cell r="HB1299">
            <v>0</v>
          </cell>
          <cell r="HC1299">
            <v>0</v>
          </cell>
          <cell r="HD1299">
            <v>0</v>
          </cell>
          <cell r="HE1299">
            <v>0</v>
          </cell>
          <cell r="HF1299">
            <v>0</v>
          </cell>
          <cell r="HG1299">
            <v>0</v>
          </cell>
          <cell r="HH1299">
            <v>0</v>
          </cell>
          <cell r="HI1299">
            <v>0</v>
          </cell>
          <cell r="HJ1299">
            <v>0</v>
          </cell>
          <cell r="HK1299">
            <v>0</v>
          </cell>
          <cell r="HL1299">
            <v>0</v>
          </cell>
          <cell r="HM1299">
            <v>0</v>
          </cell>
          <cell r="HN1299">
            <v>0</v>
          </cell>
          <cell r="HO1299">
            <v>0</v>
          </cell>
          <cell r="HP1299">
            <v>0</v>
          </cell>
          <cell r="HQ1299">
            <v>0</v>
          </cell>
          <cell r="HR1299">
            <v>0</v>
          </cell>
          <cell r="HS1299">
            <v>0</v>
          </cell>
          <cell r="HT1299">
            <v>0</v>
          </cell>
          <cell r="HU1299">
            <v>0</v>
          </cell>
          <cell r="HV1299">
            <v>0</v>
          </cell>
          <cell r="HW1299">
            <v>0</v>
          </cell>
          <cell r="HX1299">
            <v>0</v>
          </cell>
          <cell r="HY1299">
            <v>0</v>
          </cell>
          <cell r="HZ1299">
            <v>0</v>
          </cell>
          <cell r="IA1299">
            <v>0</v>
          </cell>
          <cell r="IB1299">
            <v>0</v>
          </cell>
          <cell r="IC1299">
            <v>0</v>
          </cell>
          <cell r="ID1299">
            <v>0</v>
          </cell>
          <cell r="IE1299">
            <v>0</v>
          </cell>
          <cell r="IF1299">
            <v>0</v>
          </cell>
          <cell r="IG1299">
            <v>0</v>
          </cell>
          <cell r="IH1299">
            <v>0</v>
          </cell>
          <cell r="II1299">
            <v>0</v>
          </cell>
          <cell r="IJ1299">
            <v>0</v>
          </cell>
          <cell r="IK1299">
            <v>0</v>
          </cell>
          <cell r="IL1299">
            <v>0</v>
          </cell>
          <cell r="IM1299">
            <v>0</v>
          </cell>
          <cell r="IN1299">
            <v>0</v>
          </cell>
          <cell r="IO1299">
            <v>0</v>
          </cell>
          <cell r="IP1299">
            <v>0</v>
          </cell>
          <cell r="IQ1299">
            <v>0</v>
          </cell>
          <cell r="IR1299">
            <v>0</v>
          </cell>
          <cell r="IS1299">
            <v>0</v>
          </cell>
          <cell r="IT1299">
            <v>0</v>
          </cell>
          <cell r="IU1299">
            <v>0</v>
          </cell>
          <cell r="IV1299">
            <v>0</v>
          </cell>
          <cell r="IW1299">
            <v>0</v>
          </cell>
          <cell r="IX1299">
            <v>0</v>
          </cell>
          <cell r="IY1299">
            <v>0</v>
          </cell>
          <cell r="IZ1299">
            <v>0</v>
          </cell>
          <cell r="JA1299">
            <v>0</v>
          </cell>
          <cell r="JB1299">
            <v>0</v>
          </cell>
          <cell r="JC1299">
            <v>0</v>
          </cell>
          <cell r="JD1299">
            <v>0</v>
          </cell>
          <cell r="JE1299">
            <v>0</v>
          </cell>
          <cell r="JF1299">
            <v>0</v>
          </cell>
          <cell r="JG1299">
            <v>0</v>
          </cell>
          <cell r="JH1299">
            <v>0</v>
          </cell>
          <cell r="JI1299">
            <v>0</v>
          </cell>
          <cell r="JJ1299">
            <v>0</v>
          </cell>
          <cell r="JK1299">
            <v>0</v>
          </cell>
          <cell r="JL1299">
            <v>0</v>
          </cell>
          <cell r="JM1299">
            <v>0</v>
          </cell>
          <cell r="JN1299">
            <v>0</v>
          </cell>
          <cell r="JO1299">
            <v>0</v>
          </cell>
          <cell r="JP1299">
            <v>0</v>
          </cell>
          <cell r="JQ1299">
            <v>0</v>
          </cell>
        </row>
        <row r="1300">
          <cell r="D1300" t="str">
            <v>GCC.EX.WSF._.___.Lake_Side_2</v>
          </cell>
          <cell r="F1300">
            <v>-383.70859340999596</v>
          </cell>
          <cell r="G1300">
            <v>-175.35126198999933</v>
          </cell>
          <cell r="H1300">
            <v>-661.48767048001173</v>
          </cell>
          <cell r="I1300">
            <v>-186.75828810009989</v>
          </cell>
          <cell r="J1300">
            <v>-88.850488919997588</v>
          </cell>
          <cell r="K1300">
            <v>-171.69362392002949</v>
          </cell>
          <cell r="L1300">
            <v>-159.27612047008006</v>
          </cell>
          <cell r="M1300">
            <v>-177.03401987999678</v>
          </cell>
          <cell r="N1300">
            <v>-115.53168207994895</v>
          </cell>
          <cell r="O1300">
            <v>-393.39782258009654</v>
          </cell>
          <cell r="P1300">
            <v>-311.41371276997961</v>
          </cell>
          <cell r="Q1300">
            <v>-918.91497415999766</v>
          </cell>
          <cell r="R1300">
            <v>-3970.3176814499311</v>
          </cell>
          <cell r="S1300">
            <v>-1176.5726356700179</v>
          </cell>
          <cell r="T1300">
            <v>-1110.2377161999757</v>
          </cell>
          <cell r="U1300">
            <v>147.88632558000972</v>
          </cell>
          <cell r="V1300">
            <v>-228.43349307004246</v>
          </cell>
          <cell r="W1300">
            <v>-199.31654495999101</v>
          </cell>
          <cell r="X1300">
            <v>-404.1204918200383</v>
          </cell>
          <cell r="Y1300">
            <v>-370.44288929001777</v>
          </cell>
          <cell r="Z1300">
            <v>-236.41823850991204</v>
          </cell>
          <cell r="AA1300">
            <v>-264.80109068006277</v>
          </cell>
          <cell r="AB1300">
            <v>-594.73303433001274</v>
          </cell>
          <cell r="AC1300">
            <v>-514.24252357997466</v>
          </cell>
          <cell r="AD1300">
            <v>981.114651079959</v>
          </cell>
          <cell r="AE1300">
            <v>-9203.1081236992031</v>
          </cell>
          <cell r="AF1300">
            <v>-1387.5265337399906</v>
          </cell>
          <cell r="AG1300">
            <v>-1274.995767490007</v>
          </cell>
          <cell r="AH1300">
            <v>-305.44915297001717</v>
          </cell>
          <cell r="AI1300">
            <v>15.62611404999916</v>
          </cell>
          <cell r="AJ1300">
            <v>-310.42060173997015</v>
          </cell>
          <cell r="AK1300">
            <v>-268.18634993000887</v>
          </cell>
          <cell r="AL1300">
            <v>-131.50757570000133</v>
          </cell>
          <cell r="AM1300">
            <v>-357.84942032996332</v>
          </cell>
          <cell r="AN1300">
            <v>-302.73575144994538</v>
          </cell>
          <cell r="AO1300">
            <v>-917.18182800000068</v>
          </cell>
          <cell r="AP1300">
            <v>-302.96142224996584</v>
          </cell>
          <cell r="AQ1300">
            <v>-3659.9198341500305</v>
          </cell>
          <cell r="AR1300">
            <v>-5452.4873663806356</v>
          </cell>
          <cell r="AS1300">
            <v>-877.5431271000125</v>
          </cell>
          <cell r="AT1300">
            <v>-448.9009611599904</v>
          </cell>
          <cell r="AU1300">
            <v>-205.4490473199985</v>
          </cell>
          <cell r="AV1300">
            <v>-271.83741895001731</v>
          </cell>
          <cell r="AW1300">
            <v>-132.95210549001058</v>
          </cell>
          <cell r="AX1300">
            <v>-272.62279978999868</v>
          </cell>
          <cell r="AY1300">
            <v>-171.46814761997666</v>
          </cell>
          <cell r="AZ1300">
            <v>-565.26523665996501</v>
          </cell>
          <cell r="BA1300">
            <v>-356.00127449998399</v>
          </cell>
          <cell r="BB1300">
            <v>-932.67286690010224</v>
          </cell>
          <cell r="BC1300">
            <v>-562.52795835008146</v>
          </cell>
          <cell r="BD1300">
            <v>-655.2464225400181</v>
          </cell>
          <cell r="BE1300">
            <v>-2346.3613907299004</v>
          </cell>
          <cell r="BF1300">
            <v>-283.66138324001804</v>
          </cell>
          <cell r="BG1300">
            <v>-255.84336565004196</v>
          </cell>
          <cell r="BH1300">
            <v>-114.77787265999359</v>
          </cell>
          <cell r="BI1300">
            <v>-65.725164529983886</v>
          </cell>
          <cell r="BJ1300">
            <v>-56.064941669988912</v>
          </cell>
          <cell r="BK1300">
            <v>-73.453435620001983</v>
          </cell>
          <cell r="BL1300">
            <v>-319.8754680500133</v>
          </cell>
          <cell r="BM1300">
            <v>-158.00785962003283</v>
          </cell>
          <cell r="BN1300">
            <v>-127.17147889995249</v>
          </cell>
          <cell r="BO1300">
            <v>-406.27483788997051</v>
          </cell>
          <cell r="BP1300">
            <v>-23.802732789976289</v>
          </cell>
          <cell r="BQ1300">
            <v>-461.70285010995576</v>
          </cell>
          <cell r="BR1300">
            <v>-2504.0218812697567</v>
          </cell>
          <cell r="BS1300">
            <v>-175.27829886996187</v>
          </cell>
          <cell r="BT1300">
            <v>-385.72270092999679</v>
          </cell>
          <cell r="BU1300">
            <v>284.51863245997811</v>
          </cell>
          <cell r="BV1300">
            <v>-196.84286100001191</v>
          </cell>
          <cell r="BW1300">
            <v>-112.40978692000499</v>
          </cell>
          <cell r="BX1300">
            <v>-698.26838677999331</v>
          </cell>
          <cell r="BY1300">
            <v>-42.900432570022531</v>
          </cell>
          <cell r="BZ1300">
            <v>-10</v>
          </cell>
          <cell r="CA1300">
            <v>-257.65593514000648</v>
          </cell>
          <cell r="CB1300">
            <v>-341.53434159999597</v>
          </cell>
          <cell r="CC1300">
            <v>-466.75080236996291</v>
          </cell>
          <cell r="CD1300">
            <v>-101.17696755001089</v>
          </cell>
          <cell r="CE1300">
            <v>-2742.8457188201137</v>
          </cell>
          <cell r="CF1300">
            <v>-398.55206034996081</v>
          </cell>
          <cell r="CG1300">
            <v>-274.97796403997927</v>
          </cell>
          <cell r="CH1300">
            <v>-325.77710728003876</v>
          </cell>
          <cell r="CI1300">
            <v>-37.126644540025154</v>
          </cell>
          <cell r="CJ1300">
            <v>-144.78140957001597</v>
          </cell>
          <cell r="CK1300">
            <v>-651.58145330002299</v>
          </cell>
          <cell r="CL1300">
            <v>-3.33371859008912</v>
          </cell>
          <cell r="CM1300">
            <v>0</v>
          </cell>
          <cell r="CN1300">
            <v>-246.2524213900324</v>
          </cell>
          <cell r="CO1300">
            <v>-332.17064949995256</v>
          </cell>
          <cell r="CP1300">
            <v>-244.83469808002701</v>
          </cell>
          <cell r="CQ1300">
            <v>-83.457592180056963</v>
          </cell>
          <cell r="CR1300">
            <v>-2012.9837290905416</v>
          </cell>
          <cell r="CS1300">
            <v>-156.27709281002171</v>
          </cell>
          <cell r="CT1300">
            <v>-179.53956381999888</v>
          </cell>
          <cell r="CU1300">
            <v>-148.77945077000186</v>
          </cell>
          <cell r="CV1300">
            <v>-444.79022125998745</v>
          </cell>
          <cell r="CW1300">
            <v>-39.803071699978318</v>
          </cell>
          <cell r="CX1300">
            <v>-240.62103612002102</v>
          </cell>
          <cell r="CY1300">
            <v>-14.736761350010056</v>
          </cell>
          <cell r="CZ1300">
            <v>-10</v>
          </cell>
          <cell r="DA1300">
            <v>2.4404843199881725</v>
          </cell>
          <cell r="DB1300">
            <v>-78.617671120009618</v>
          </cell>
          <cell r="DC1300">
            <v>-465.66020728996955</v>
          </cell>
          <cell r="DD1300">
            <v>-236.59913717000745</v>
          </cell>
          <cell r="DE1300">
            <v>-2330.3549872599542</v>
          </cell>
          <cell r="DF1300">
            <v>-418.2661861400702</v>
          </cell>
          <cell r="DG1300">
            <v>-108.38081330998102</v>
          </cell>
          <cell r="DH1300">
            <v>-101.01958828000352</v>
          </cell>
          <cell r="DI1300">
            <v>0</v>
          </cell>
          <cell r="DJ1300">
            <v>-49.82831704000273</v>
          </cell>
          <cell r="DK1300">
            <v>-479.6405184600153</v>
          </cell>
          <cell r="DL1300">
            <v>-39.778327190084383</v>
          </cell>
          <cell r="DM1300">
            <v>-72.187195009901188</v>
          </cell>
          <cell r="DN1300">
            <v>-89.475970939965919</v>
          </cell>
          <cell r="DO1300">
            <v>-389.42241833999287</v>
          </cell>
          <cell r="DP1300">
            <v>-523.3555208198959</v>
          </cell>
          <cell r="DQ1300">
            <v>-59.000131729990244</v>
          </cell>
          <cell r="DR1300">
            <v>-676.33748803008348</v>
          </cell>
          <cell r="DS1300">
            <v>-147.26232008996885</v>
          </cell>
          <cell r="DT1300">
            <v>-117.08619914000155</v>
          </cell>
          <cell r="DU1300">
            <v>-45.928601060033543</v>
          </cell>
          <cell r="DV1300">
            <v>-68.301393099973211</v>
          </cell>
          <cell r="DW1300">
            <v>8.4445129992673174E-2</v>
          </cell>
          <cell r="DX1300">
            <v>-176.10054434000631</v>
          </cell>
          <cell r="DY1300">
            <v>-322.65965507004876</v>
          </cell>
          <cell r="DZ1300">
            <v>-7.9602923100464977</v>
          </cell>
          <cell r="EA1300">
            <v>-56.798894699953962</v>
          </cell>
          <cell r="EB1300">
            <v>59.042782189993886</v>
          </cell>
          <cell r="EC1300">
            <v>214.99932242016075</v>
          </cell>
          <cell r="ED1300">
            <v>-8.366137959936168</v>
          </cell>
          <cell r="EE1300">
            <v>-54.95477010961622</v>
          </cell>
          <cell r="EF1300">
            <v>-326.2811017500353</v>
          </cell>
          <cell r="EG1300">
            <v>-55.654108339978848</v>
          </cell>
          <cell r="EH1300">
            <v>72.566829500050517</v>
          </cell>
          <cell r="EI1300">
            <v>75.173384939989774</v>
          </cell>
          <cell r="EJ1300">
            <v>13.270867069993983</v>
          </cell>
          <cell r="EK1300">
            <v>-92.332113200012827</v>
          </cell>
          <cell r="EL1300">
            <v>-103.81839271995705</v>
          </cell>
          <cell r="EM1300">
            <v>35.43629012000747</v>
          </cell>
          <cell r="EN1300">
            <v>1076.6647967999743</v>
          </cell>
          <cell r="EO1300">
            <v>-322.63113227998838</v>
          </cell>
          <cell r="EP1300">
            <v>-216.78064025001368</v>
          </cell>
          <cell r="EQ1300">
            <v>-210.56945000012638</v>
          </cell>
          <cell r="ER1300">
            <v>-725.45290943933651</v>
          </cell>
          <cell r="ES1300">
            <v>-52.985874790058006</v>
          </cell>
          <cell r="ET1300">
            <v>-124.23353481001686</v>
          </cell>
          <cell r="EU1300">
            <v>-68.017212360020494</v>
          </cell>
          <cell r="EV1300">
            <v>-60.861632999993162</v>
          </cell>
          <cell r="EW1300">
            <v>-9.3183475999830989</v>
          </cell>
          <cell r="EX1300">
            <v>-46.699955670017516</v>
          </cell>
          <cell r="EY1300">
            <v>1.1388223399990238</v>
          </cell>
          <cell r="EZ1300">
            <v>-31.040033029974438</v>
          </cell>
          <cell r="FA1300">
            <v>-290.10525257996051</v>
          </cell>
          <cell r="FB1300">
            <v>-131.17087073004222</v>
          </cell>
          <cell r="FC1300">
            <v>-60.175141279993113</v>
          </cell>
          <cell r="FD1300">
            <v>148.01612407003995</v>
          </cell>
          <cell r="FE1300">
            <v>-1788.060745050665</v>
          </cell>
          <cell r="FF1300">
            <v>-1385.5279043000191</v>
          </cell>
          <cell r="FG1300">
            <v>-44.651486930029932</v>
          </cell>
          <cell r="FH1300">
            <v>-41.94573336999747</v>
          </cell>
          <cell r="FI1300">
            <v>18.110257400025148</v>
          </cell>
          <cell r="FJ1300">
            <v>-21.964373699986027</v>
          </cell>
          <cell r="FK1300">
            <v>-163.00586296003894</v>
          </cell>
          <cell r="FL1300">
            <v>4.1589924900326878</v>
          </cell>
          <cell r="FM1300">
            <v>-19.424567810026929</v>
          </cell>
          <cell r="FN1300">
            <v>-116.10911625000881</v>
          </cell>
          <cell r="FO1300">
            <v>41.097106989996973</v>
          </cell>
          <cell r="FP1300">
            <v>-79.162751450028736</v>
          </cell>
          <cell r="FQ1300">
            <v>20.364694839983713</v>
          </cell>
          <cell r="FR1300">
            <v>-1083.5975231197663</v>
          </cell>
          <cell r="FS1300">
            <v>-46.951505079981871</v>
          </cell>
          <cell r="FT1300">
            <v>-76.309546980046434</v>
          </cell>
          <cell r="FU1300">
            <v>27.12695906998124</v>
          </cell>
          <cell r="FV1300">
            <v>-8.1514018500020029</v>
          </cell>
          <cell r="FW1300">
            <v>-10.945394970010966</v>
          </cell>
          <cell r="FX1300">
            <v>-221.06639438000275</v>
          </cell>
          <cell r="FY1300">
            <v>-263.67619167000521</v>
          </cell>
          <cell r="FZ1300">
            <v>-265.26974052010337</v>
          </cell>
          <cell r="GA1300">
            <v>-275.36681171998498</v>
          </cell>
          <cell r="GB1300">
            <v>-19.191802639979869</v>
          </cell>
          <cell r="GC1300">
            <v>-20.496761409915052</v>
          </cell>
          <cell r="GD1300">
            <v>96.701069029979408</v>
          </cell>
          <cell r="GE1300">
            <v>-779.17191377002746</v>
          </cell>
          <cell r="GF1300">
            <v>-416.26049234007951</v>
          </cell>
          <cell r="GG1300">
            <v>-211.68803318991559</v>
          </cell>
          <cell r="GH1300">
            <v>-12.969818380021024</v>
          </cell>
          <cell r="GI1300">
            <v>-93.061710479960311</v>
          </cell>
          <cell r="GJ1300">
            <v>27.645248259999789</v>
          </cell>
          <cell r="GK1300">
            <v>-237.98086296994006</v>
          </cell>
          <cell r="GL1300">
            <v>73.255879639997147</v>
          </cell>
          <cell r="GM1300">
            <v>-10.782553820055909</v>
          </cell>
          <cell r="GN1300">
            <v>80.639243089943193</v>
          </cell>
          <cell r="GO1300">
            <v>40.060920169955352</v>
          </cell>
          <cell r="GP1300">
            <v>-92.849142290069722</v>
          </cell>
          <cell r="GQ1300">
            <v>74.819408540031873</v>
          </cell>
          <cell r="GR1300">
            <v>678.48368264036253</v>
          </cell>
          <cell r="GS1300">
            <v>779.62200985004893</v>
          </cell>
          <cell r="GT1300">
            <v>-66.37251112004742</v>
          </cell>
          <cell r="GU1300">
            <v>148.74605934997089</v>
          </cell>
          <cell r="GV1300">
            <v>-26.26194458999089</v>
          </cell>
          <cell r="GW1300">
            <v>64.880893709967495</v>
          </cell>
          <cell r="GX1300">
            <v>-137.60694941005204</v>
          </cell>
          <cell r="GY1300">
            <v>-2.9022312500746921</v>
          </cell>
          <cell r="GZ1300">
            <v>-21.132856429903768</v>
          </cell>
          <cell r="HA1300">
            <v>-252.38554185000248</v>
          </cell>
          <cell r="HB1300">
            <v>211.40322982997168</v>
          </cell>
          <cell r="HC1300">
            <v>-127.3751920099603</v>
          </cell>
          <cell r="HD1300">
            <v>107.86871656001313</v>
          </cell>
          <cell r="HE1300">
            <v>-479.21354144951329</v>
          </cell>
          <cell r="HF1300">
            <v>-285.33103480999125</v>
          </cell>
          <cell r="HG1300">
            <v>-124.67075545998523</v>
          </cell>
          <cell r="HH1300">
            <v>5.4107486300054006</v>
          </cell>
          <cell r="HI1300">
            <v>-413.49403621000238</v>
          </cell>
          <cell r="HJ1300">
            <v>-18.051131529995473</v>
          </cell>
          <cell r="HK1300">
            <v>288.94834485001047</v>
          </cell>
          <cell r="HL1300">
            <v>40.992586490116082</v>
          </cell>
          <cell r="HM1300">
            <v>209.67889616003959</v>
          </cell>
          <cell r="HN1300">
            <v>-2.5457867500372231</v>
          </cell>
          <cell r="HO1300">
            <v>21.008547999983421</v>
          </cell>
          <cell r="HP1300">
            <v>-218.27894099004334</v>
          </cell>
          <cell r="HQ1300">
            <v>17.11902016995009</v>
          </cell>
          <cell r="HR1300">
            <v>-702.35644213994965</v>
          </cell>
          <cell r="HS1300">
            <v>-121.44030569010647</v>
          </cell>
          <cell r="HT1300">
            <v>-306.03211139002815</v>
          </cell>
          <cell r="HU1300">
            <v>-210.34229857992614</v>
          </cell>
          <cell r="HV1300">
            <v>2.1910608800535556</v>
          </cell>
          <cell r="HW1300">
            <v>-42.86922115998459</v>
          </cell>
          <cell r="HX1300">
            <v>245.58330333000049</v>
          </cell>
          <cell r="HY1300">
            <v>-85.701618919963948</v>
          </cell>
          <cell r="HZ1300">
            <v>6.3817945200135</v>
          </cell>
          <cell r="IA1300">
            <v>42.989027250150684</v>
          </cell>
          <cell r="IB1300">
            <v>-151.33776473996113</v>
          </cell>
          <cell r="IC1300">
            <v>-111.86547191004502</v>
          </cell>
          <cell r="ID1300">
            <v>30.087164270051289</v>
          </cell>
          <cell r="IE1300">
            <v>130.50806345976889</v>
          </cell>
          <cell r="IF1300">
            <v>-144.61523099988699</v>
          </cell>
          <cell r="IG1300">
            <v>233.90571297006682</v>
          </cell>
          <cell r="IH1300">
            <v>-101.15829145995667</v>
          </cell>
          <cell r="II1300">
            <v>194.2976961399545</v>
          </cell>
          <cell r="IJ1300">
            <v>-55.400401860009879</v>
          </cell>
          <cell r="IK1300">
            <v>31.54117788997246</v>
          </cell>
          <cell r="IL1300">
            <v>300.90096694009844</v>
          </cell>
          <cell r="IM1300">
            <v>13.21828839997761</v>
          </cell>
          <cell r="IN1300">
            <v>-20.216640920029022</v>
          </cell>
          <cell r="IO1300">
            <v>-233.37723558003199</v>
          </cell>
          <cell r="IP1300">
            <v>-112.95292752003297</v>
          </cell>
          <cell r="IQ1300">
            <v>24.364949460083153</v>
          </cell>
          <cell r="IR1300">
            <v>804.83019602997229</v>
          </cell>
          <cell r="IS1300">
            <v>-164.87921155983349</v>
          </cell>
          <cell r="IT1300">
            <v>128.88256872002967</v>
          </cell>
          <cell r="IU1300">
            <v>226.31561717006844</v>
          </cell>
          <cell r="IV1300">
            <v>0</v>
          </cell>
          <cell r="IW1300">
            <v>5.40793193999707</v>
          </cell>
          <cell r="IX1300">
            <v>57.621559279999929</v>
          </cell>
          <cell r="IY1300">
            <v>277.09913798992056</v>
          </cell>
          <cell r="IZ1300">
            <v>10.830338619998656</v>
          </cell>
          <cell r="JA1300">
            <v>69.827286469924729</v>
          </cell>
          <cell r="JB1300">
            <v>258.77013835997786</v>
          </cell>
          <cell r="JC1300">
            <v>-86.071982000023127</v>
          </cell>
          <cell r="JD1300">
            <v>21.026811040122993</v>
          </cell>
          <cell r="JE1300">
            <v>0</v>
          </cell>
          <cell r="JF1300">
            <v>0</v>
          </cell>
          <cell r="JG1300">
            <v>0</v>
          </cell>
          <cell r="JH1300">
            <v>0</v>
          </cell>
          <cell r="JI1300">
            <v>0</v>
          </cell>
          <cell r="JJ1300">
            <v>0</v>
          </cell>
          <cell r="JK1300">
            <v>0</v>
          </cell>
          <cell r="JL1300">
            <v>0</v>
          </cell>
          <cell r="JM1300">
            <v>0</v>
          </cell>
          <cell r="JN1300">
            <v>0</v>
          </cell>
          <cell r="JO1300">
            <v>0</v>
          </cell>
          <cell r="JP1300">
            <v>0</v>
          </cell>
          <cell r="JQ1300">
            <v>0</v>
          </cell>
        </row>
        <row r="1301">
          <cell r="D1301" t="str">
            <v>GCC.EX.WSF._.___.Lake_Side_2_OR</v>
          </cell>
          <cell r="F1301">
            <v>-9.9894285799996396</v>
          </cell>
          <cell r="G1301">
            <v>-236.49676398999145</v>
          </cell>
          <cell r="H1301">
            <v>-162.49508435999451</v>
          </cell>
          <cell r="I1301">
            <v>69.921486559993355</v>
          </cell>
          <cell r="J1301">
            <v>-220.0634609899862</v>
          </cell>
          <cell r="K1301">
            <v>-106.00392404999002</v>
          </cell>
          <cell r="L1301">
            <v>-36.49984296997718</v>
          </cell>
          <cell r="M1301">
            <v>-7.2162712900026236</v>
          </cell>
          <cell r="N1301">
            <v>-30.932574380000005</v>
          </cell>
          <cell r="O1301">
            <v>-190.18959129000723</v>
          </cell>
          <cell r="P1301">
            <v>-259.59624682998401</v>
          </cell>
          <cell r="Q1301">
            <v>-262.08192277999478</v>
          </cell>
          <cell r="R1301">
            <v>-2800.986823909916</v>
          </cell>
          <cell r="S1301">
            <v>137.37708757998917</v>
          </cell>
          <cell r="T1301">
            <v>452.06029520000448</v>
          </cell>
          <cell r="U1301">
            <v>-61.930066019995138</v>
          </cell>
          <cell r="V1301">
            <v>-13.1363223899898</v>
          </cell>
          <cell r="W1301">
            <v>-92.340277340001194</v>
          </cell>
          <cell r="X1301">
            <v>-96.00429111001722</v>
          </cell>
          <cell r="Y1301">
            <v>-115.14507306000451</v>
          </cell>
          <cell r="Z1301">
            <v>-80.139989290008089</v>
          </cell>
          <cell r="AA1301">
            <v>-52.735745250014588</v>
          </cell>
          <cell r="AB1301">
            <v>218.52308957000787</v>
          </cell>
          <cell r="AC1301">
            <v>-490.95860102999723</v>
          </cell>
          <cell r="AD1301">
            <v>-2606.5569307700061</v>
          </cell>
          <cell r="AE1301">
            <v>-103.52666063979268</v>
          </cell>
          <cell r="AF1301">
            <v>-471.0738009300112</v>
          </cell>
          <cell r="AG1301">
            <v>261.39880305000406</v>
          </cell>
          <cell r="AH1301">
            <v>-367.01902582998446</v>
          </cell>
          <cell r="AI1301">
            <v>0</v>
          </cell>
          <cell r="AJ1301">
            <v>-552.87327771000128</v>
          </cell>
          <cell r="AK1301">
            <v>-114.01635727001121</v>
          </cell>
          <cell r="AL1301">
            <v>-50.02631853998173</v>
          </cell>
          <cell r="AM1301">
            <v>-56.680668460001471</v>
          </cell>
          <cell r="AN1301">
            <v>-490.92111120998743</v>
          </cell>
          <cell r="AO1301">
            <v>-396.73793499999738</v>
          </cell>
          <cell r="AP1301">
            <v>-410.39706136001041</v>
          </cell>
          <cell r="AQ1301">
            <v>2544.8200926200079</v>
          </cell>
          <cell r="AR1301">
            <v>-2311.6227571702329</v>
          </cell>
          <cell r="AS1301">
            <v>-317.52829985001881</v>
          </cell>
          <cell r="AT1301">
            <v>-348.19234687999415</v>
          </cell>
          <cell r="AU1301">
            <v>-585.94073417001346</v>
          </cell>
          <cell r="AV1301">
            <v>-81.41050514998642</v>
          </cell>
          <cell r="AW1301">
            <v>-191.50624423000045</v>
          </cell>
          <cell r="AX1301">
            <v>-266.1296160799975</v>
          </cell>
          <cell r="AY1301">
            <v>1.0868981199892005</v>
          </cell>
          <cell r="AZ1301">
            <v>-47.662521139995079</v>
          </cell>
          <cell r="BA1301">
            <v>72.748364429993671</v>
          </cell>
          <cell r="BB1301">
            <v>-318.76512954000646</v>
          </cell>
          <cell r="BC1301">
            <v>-86.327669580001384</v>
          </cell>
          <cell r="BD1301">
            <v>-141.99495309998747</v>
          </cell>
          <cell r="BE1301">
            <v>-2223.655280420091</v>
          </cell>
          <cell r="BF1301">
            <v>-100</v>
          </cell>
          <cell r="BG1301">
            <v>-20</v>
          </cell>
          <cell r="BH1301">
            <v>-150.00000000000728</v>
          </cell>
          <cell r="BI1301">
            <v>-179.38154270999803</v>
          </cell>
          <cell r="BJ1301">
            <v>-70</v>
          </cell>
          <cell r="BK1301">
            <v>-376.86393623999902</v>
          </cell>
          <cell r="BL1301">
            <v>-31.759579990015482</v>
          </cell>
          <cell r="BM1301">
            <v>-198.55971391999628</v>
          </cell>
          <cell r="BN1301">
            <v>-409.96415785001591</v>
          </cell>
          <cell r="BO1301">
            <v>-16.44071423999776</v>
          </cell>
          <cell r="BP1301">
            <v>-46.78509350999957</v>
          </cell>
          <cell r="BQ1301">
            <v>-623.90054195999255</v>
          </cell>
          <cell r="BR1301">
            <v>-2268.0932415500283</v>
          </cell>
          <cell r="BS1301">
            <v>-444.35842160000175</v>
          </cell>
          <cell r="BT1301">
            <v>-35.08808806000161</v>
          </cell>
          <cell r="BU1301">
            <v>-130.1824396200027</v>
          </cell>
          <cell r="BV1301">
            <v>-139.86175799000011</v>
          </cell>
          <cell r="BW1301">
            <v>-130</v>
          </cell>
          <cell r="BX1301">
            <v>-11.869192749996728</v>
          </cell>
          <cell r="BY1301">
            <v>-48.090883190001477</v>
          </cell>
          <cell r="BZ1301">
            <v>-19.133923369983677</v>
          </cell>
          <cell r="CA1301">
            <v>-442.16916657002002</v>
          </cell>
          <cell r="CB1301">
            <v>-638.2144211699997</v>
          </cell>
          <cell r="CC1301">
            <v>-61.763199690016336</v>
          </cell>
          <cell r="CD1301">
            <v>-167.36174753999512</v>
          </cell>
          <cell r="CE1301">
            <v>-2529.0729704501573</v>
          </cell>
          <cell r="CF1301">
            <v>-209.2503748099989</v>
          </cell>
          <cell r="CG1301">
            <v>-334.91592411999591</v>
          </cell>
          <cell r="CH1301">
            <v>-542.04973016001895</v>
          </cell>
          <cell r="CI1301">
            <v>-70</v>
          </cell>
          <cell r="CJ1301">
            <v>0</v>
          </cell>
          <cell r="CK1301">
            <v>-313.84599899999739</v>
          </cell>
          <cell r="CL1301">
            <v>-30.010806910024257</v>
          </cell>
          <cell r="CM1301">
            <v>-47.622676479979418</v>
          </cell>
          <cell r="CN1301">
            <v>-868.59437685002922</v>
          </cell>
          <cell r="CO1301">
            <v>-16.273146319996158</v>
          </cell>
          <cell r="CP1301">
            <v>-14.63853885998833</v>
          </cell>
          <cell r="CQ1301">
            <v>-81.871396939997794</v>
          </cell>
          <cell r="CR1301">
            <v>-1156.9444311701227</v>
          </cell>
          <cell r="CS1301">
            <v>-715.43880454999453</v>
          </cell>
          <cell r="CT1301">
            <v>-105.89780193999468</v>
          </cell>
          <cell r="CU1301">
            <v>6.7653853099982371</v>
          </cell>
          <cell r="CV1301">
            <v>-36.640000000003056</v>
          </cell>
          <cell r="CW1301">
            <v>0</v>
          </cell>
          <cell r="CX1301">
            <v>-20.43055686000298</v>
          </cell>
          <cell r="CY1301">
            <v>-23.868958040009602</v>
          </cell>
          <cell r="CZ1301">
            <v>-87.530657209994388</v>
          </cell>
          <cell r="DA1301">
            <v>-75.679095359999337</v>
          </cell>
          <cell r="DB1301">
            <v>-39.501873089997389</v>
          </cell>
          <cell r="DC1301">
            <v>-57.465288899984444</v>
          </cell>
          <cell r="DD1301">
            <v>-1.2567805300059263</v>
          </cell>
          <cell r="DE1301">
            <v>-1811.5645336100133</v>
          </cell>
          <cell r="DF1301">
            <v>-578.03440493998642</v>
          </cell>
          <cell r="DG1301">
            <v>-370.80822638998507</v>
          </cell>
          <cell r="DH1301">
            <v>-79.224574990003021</v>
          </cell>
          <cell r="DI1301">
            <v>0</v>
          </cell>
          <cell r="DJ1301">
            <v>0</v>
          </cell>
          <cell r="DK1301">
            <v>-150</v>
          </cell>
          <cell r="DL1301">
            <v>-3.3266651700105285</v>
          </cell>
          <cell r="DM1301">
            <v>-141.81214444998477</v>
          </cell>
          <cell r="DN1301">
            <v>-400.23799265001435</v>
          </cell>
          <cell r="DO1301">
            <v>-21.071281009993982</v>
          </cell>
          <cell r="DP1301">
            <v>-15.392279089996009</v>
          </cell>
          <cell r="DQ1301">
            <v>-51.656964920039172</v>
          </cell>
          <cell r="DR1301">
            <v>-38.046863890020177</v>
          </cell>
          <cell r="DS1301">
            <v>-24.72465010000451</v>
          </cell>
          <cell r="DT1301">
            <v>0</v>
          </cell>
          <cell r="DU1301">
            <v>0</v>
          </cell>
          <cell r="DV1301">
            <v>5.5999989854171872E-5</v>
          </cell>
          <cell r="DW1301">
            <v>-13.322410360004142</v>
          </cell>
          <cell r="DX1301">
            <v>7.66099983593449E-5</v>
          </cell>
          <cell r="DY1301">
            <v>9.9680619314312935E-9</v>
          </cell>
          <cell r="DZ1301">
            <v>0</v>
          </cell>
          <cell r="EA1301">
            <v>6.3949992181733251E-5</v>
          </cell>
          <cell r="EB1301">
            <v>0</v>
          </cell>
          <cell r="EC1301">
            <v>9.9826138466596603E-9</v>
          </cell>
          <cell r="ED1301">
            <v>-9.9971657618880272E-9</v>
          </cell>
          <cell r="EE1301">
            <v>-9.3499167099944316</v>
          </cell>
          <cell r="EF1301">
            <v>2.8308978799832403</v>
          </cell>
          <cell r="EG1301">
            <v>0</v>
          </cell>
          <cell r="EH1301">
            <v>-20.252671430003829</v>
          </cell>
          <cell r="EI1301">
            <v>-4.7954055000009248</v>
          </cell>
          <cell r="EJ1301">
            <v>0</v>
          </cell>
          <cell r="EK1301">
            <v>-9.9971657618880272E-9</v>
          </cell>
          <cell r="EL1301">
            <v>12.867262359999586</v>
          </cell>
          <cell r="EM1301">
            <v>-2.1363129000019399</v>
          </cell>
          <cell r="EN1301">
            <v>2.1363128800076083</v>
          </cell>
          <cell r="EO1301">
            <v>0</v>
          </cell>
          <cell r="EP1301">
            <v>1.0011717677116394E-8</v>
          </cell>
          <cell r="EQ1301">
            <v>0</v>
          </cell>
          <cell r="ER1301">
            <v>-1.9965227693319321E-8</v>
          </cell>
          <cell r="ES1301">
            <v>0</v>
          </cell>
          <cell r="ET1301">
            <v>0</v>
          </cell>
          <cell r="EU1301">
            <v>-1.9382444600050803</v>
          </cell>
          <cell r="EV1301">
            <v>1.9382444599978044</v>
          </cell>
          <cell r="EW1301">
            <v>0</v>
          </cell>
          <cell r="EX1301">
            <v>-9.9971657618880272E-9</v>
          </cell>
          <cell r="EY1301">
            <v>-9.9971657618880272E-9</v>
          </cell>
          <cell r="EZ1301">
            <v>-0.28221427999596926</v>
          </cell>
          <cell r="FA1301">
            <v>0.2822142800068832</v>
          </cell>
          <cell r="FB1301">
            <v>0</v>
          </cell>
          <cell r="FC1301">
            <v>0.6797899800039886</v>
          </cell>
          <cell r="FD1301">
            <v>-0.67978998000035062</v>
          </cell>
          <cell r="FE1301">
            <v>29.794984320004005</v>
          </cell>
          <cell r="FF1301">
            <v>-9.9971657618880272E-9</v>
          </cell>
          <cell r="FG1301">
            <v>0</v>
          </cell>
          <cell r="FH1301">
            <v>0</v>
          </cell>
          <cell r="FI1301">
            <v>22.585843880002358</v>
          </cell>
          <cell r="FJ1301">
            <v>0</v>
          </cell>
          <cell r="FK1301">
            <v>1.6279800000011164</v>
          </cell>
          <cell r="FL1301">
            <v>0</v>
          </cell>
          <cell r="FM1301">
            <v>2.2303989993815776E-2</v>
          </cell>
          <cell r="FN1301">
            <v>-2.2303979996650014E-2</v>
          </cell>
          <cell r="FO1301">
            <v>5.5811604200007423</v>
          </cell>
          <cell r="FP1301">
            <v>9.9971657618880272E-9</v>
          </cell>
          <cell r="FQ1301">
            <v>9.9971657618880272E-9</v>
          </cell>
          <cell r="FR1301">
            <v>3.7986199999868404</v>
          </cell>
          <cell r="FS1301">
            <v>-1.0000803740695119E-8</v>
          </cell>
          <cell r="FT1301">
            <v>0</v>
          </cell>
          <cell r="FU1301">
            <v>1.0000803740695119E-8</v>
          </cell>
          <cell r="FV1301">
            <v>0</v>
          </cell>
          <cell r="FW1301">
            <v>0</v>
          </cell>
          <cell r="FX1301">
            <v>1.8993100099996809</v>
          </cell>
          <cell r="FY1301">
            <v>-1.0000803740695119E-8</v>
          </cell>
          <cell r="FZ1301">
            <v>0</v>
          </cell>
          <cell r="GA1301">
            <v>1.8993099999997867</v>
          </cell>
          <cell r="GB1301">
            <v>0</v>
          </cell>
          <cell r="GC1301">
            <v>0</v>
          </cell>
          <cell r="GD1301">
            <v>0</v>
          </cell>
          <cell r="GE1301">
            <v>0</v>
          </cell>
          <cell r="GF1301">
            <v>0</v>
          </cell>
          <cell r="GG1301">
            <v>0</v>
          </cell>
          <cell r="GH1301">
            <v>0</v>
          </cell>
          <cell r="GI1301">
            <v>0</v>
          </cell>
          <cell r="GJ1301">
            <v>0</v>
          </cell>
          <cell r="GK1301">
            <v>0</v>
          </cell>
          <cell r="GL1301">
            <v>0</v>
          </cell>
          <cell r="GM1301">
            <v>0</v>
          </cell>
          <cell r="GN1301">
            <v>0</v>
          </cell>
          <cell r="GO1301">
            <v>0</v>
          </cell>
          <cell r="GP1301">
            <v>0</v>
          </cell>
          <cell r="GQ1301">
            <v>0</v>
          </cell>
          <cell r="GR1301">
            <v>0</v>
          </cell>
          <cell r="GS1301">
            <v>0</v>
          </cell>
          <cell r="GT1301">
            <v>0</v>
          </cell>
          <cell r="GU1301">
            <v>0</v>
          </cell>
          <cell r="GV1301">
            <v>0</v>
          </cell>
          <cell r="GW1301">
            <v>0</v>
          </cell>
          <cell r="GX1301">
            <v>0</v>
          </cell>
          <cell r="GY1301">
            <v>0</v>
          </cell>
          <cell r="GZ1301">
            <v>0</v>
          </cell>
          <cell r="HA1301">
            <v>0</v>
          </cell>
          <cell r="HB1301">
            <v>0</v>
          </cell>
          <cell r="HC1301">
            <v>0</v>
          </cell>
          <cell r="HD1301">
            <v>0</v>
          </cell>
          <cell r="HE1301">
            <v>0</v>
          </cell>
          <cell r="HF1301">
            <v>0</v>
          </cell>
          <cell r="HG1301">
            <v>0</v>
          </cell>
          <cell r="HH1301">
            <v>0</v>
          </cell>
          <cell r="HI1301">
            <v>0</v>
          </cell>
          <cell r="HJ1301">
            <v>0</v>
          </cell>
          <cell r="HK1301">
            <v>0</v>
          </cell>
          <cell r="HL1301">
            <v>0</v>
          </cell>
          <cell r="HM1301">
            <v>0</v>
          </cell>
          <cell r="HN1301">
            <v>0</v>
          </cell>
          <cell r="HO1301">
            <v>0</v>
          </cell>
          <cell r="HP1301">
            <v>0</v>
          </cell>
          <cell r="HQ1301">
            <v>0</v>
          </cell>
          <cell r="HR1301">
            <v>0</v>
          </cell>
          <cell r="HS1301">
            <v>0</v>
          </cell>
          <cell r="HT1301">
            <v>0</v>
          </cell>
          <cell r="HU1301">
            <v>0</v>
          </cell>
          <cell r="HV1301">
            <v>0</v>
          </cell>
          <cell r="HW1301">
            <v>0</v>
          </cell>
          <cell r="HX1301">
            <v>0</v>
          </cell>
          <cell r="HY1301">
            <v>0</v>
          </cell>
          <cell r="HZ1301">
            <v>0</v>
          </cell>
          <cell r="IA1301">
            <v>0</v>
          </cell>
          <cell r="IB1301">
            <v>0</v>
          </cell>
          <cell r="IC1301">
            <v>0</v>
          </cell>
          <cell r="ID1301">
            <v>0</v>
          </cell>
          <cell r="IE1301">
            <v>0</v>
          </cell>
          <cell r="IF1301">
            <v>0</v>
          </cell>
          <cell r="IG1301">
            <v>0</v>
          </cell>
          <cell r="IH1301">
            <v>0</v>
          </cell>
          <cell r="II1301">
            <v>0</v>
          </cell>
          <cell r="IJ1301">
            <v>0</v>
          </cell>
          <cell r="IK1301">
            <v>0</v>
          </cell>
          <cell r="IL1301">
            <v>0</v>
          </cell>
          <cell r="IM1301">
            <v>0</v>
          </cell>
          <cell r="IN1301">
            <v>0</v>
          </cell>
          <cell r="IO1301">
            <v>0</v>
          </cell>
          <cell r="IP1301">
            <v>0</v>
          </cell>
          <cell r="IQ1301">
            <v>0</v>
          </cell>
          <cell r="IR1301">
            <v>0</v>
          </cell>
          <cell r="IS1301">
            <v>0</v>
          </cell>
          <cell r="IT1301">
            <v>0</v>
          </cell>
          <cell r="IU1301">
            <v>0</v>
          </cell>
          <cell r="IV1301">
            <v>0</v>
          </cell>
          <cell r="IW1301">
            <v>0</v>
          </cell>
          <cell r="IX1301">
            <v>0</v>
          </cell>
          <cell r="IY1301">
            <v>0</v>
          </cell>
          <cell r="IZ1301">
            <v>0</v>
          </cell>
          <cell r="JA1301">
            <v>0</v>
          </cell>
          <cell r="JB1301">
            <v>0</v>
          </cell>
          <cell r="JC1301">
            <v>0</v>
          </cell>
          <cell r="JD1301">
            <v>0</v>
          </cell>
          <cell r="JE1301">
            <v>0</v>
          </cell>
          <cell r="JF1301">
            <v>0</v>
          </cell>
          <cell r="JG1301">
            <v>0</v>
          </cell>
          <cell r="JH1301">
            <v>0</v>
          </cell>
          <cell r="JI1301">
            <v>0</v>
          </cell>
          <cell r="JJ1301">
            <v>0</v>
          </cell>
          <cell r="JK1301">
            <v>0</v>
          </cell>
          <cell r="JL1301">
            <v>0</v>
          </cell>
          <cell r="JM1301">
            <v>0</v>
          </cell>
          <cell r="JN1301">
            <v>0</v>
          </cell>
          <cell r="JO1301">
            <v>0</v>
          </cell>
          <cell r="JP1301">
            <v>0</v>
          </cell>
          <cell r="JQ1301">
            <v>0</v>
          </cell>
        </row>
        <row r="1302">
          <cell r="D1302" t="str">
            <v>GSC.EX.WSF._.___.Gadsby 4</v>
          </cell>
          <cell r="F1302">
            <v>0</v>
          </cell>
          <cell r="G1302">
            <v>3.4136882999998761</v>
          </cell>
          <cell r="H1302">
            <v>0</v>
          </cell>
          <cell r="I1302">
            <v>0.63477519999992182</v>
          </cell>
          <cell r="J1302">
            <v>16.804219670000066</v>
          </cell>
          <cell r="K1302">
            <v>10.434298119999994</v>
          </cell>
          <cell r="L1302">
            <v>-19.996172229999956</v>
          </cell>
          <cell r="M1302">
            <v>-55.485637370000177</v>
          </cell>
          <cell r="N1302">
            <v>0</v>
          </cell>
          <cell r="O1302">
            <v>0</v>
          </cell>
          <cell r="P1302">
            <v>0</v>
          </cell>
          <cell r="Q1302">
            <v>0</v>
          </cell>
          <cell r="R1302">
            <v>-22.241267500000049</v>
          </cell>
          <cell r="S1302">
            <v>0</v>
          </cell>
          <cell r="T1302">
            <v>0</v>
          </cell>
          <cell r="U1302">
            <v>0</v>
          </cell>
          <cell r="V1302">
            <v>0</v>
          </cell>
          <cell r="W1302">
            <v>0</v>
          </cell>
          <cell r="X1302">
            <v>-0.94543339999999887</v>
          </cell>
          <cell r="Y1302">
            <v>0</v>
          </cell>
          <cell r="Z1302">
            <v>-21.295834100000093</v>
          </cell>
          <cell r="AA1302">
            <v>0</v>
          </cell>
          <cell r="AB1302">
            <v>0</v>
          </cell>
          <cell r="AC1302">
            <v>0</v>
          </cell>
          <cell r="AD1302">
            <v>0</v>
          </cell>
          <cell r="AE1302">
            <v>-67.705082039999979</v>
          </cell>
          <cell r="AF1302">
            <v>0</v>
          </cell>
          <cell r="AG1302">
            <v>-62.717844290000002</v>
          </cell>
          <cell r="AH1302">
            <v>0</v>
          </cell>
          <cell r="AI1302">
            <v>0</v>
          </cell>
          <cell r="AJ1302">
            <v>0</v>
          </cell>
          <cell r="AK1302">
            <v>0</v>
          </cell>
          <cell r="AL1302">
            <v>-4.9872377500000198</v>
          </cell>
          <cell r="AM1302">
            <v>0</v>
          </cell>
          <cell r="AN1302">
            <v>0</v>
          </cell>
          <cell r="AO1302">
            <v>0</v>
          </cell>
          <cell r="AP1302">
            <v>0</v>
          </cell>
          <cell r="AQ1302">
            <v>0</v>
          </cell>
          <cell r="AR1302">
            <v>-10.065173940000022</v>
          </cell>
          <cell r="AS1302">
            <v>0</v>
          </cell>
          <cell r="AT1302">
            <v>0</v>
          </cell>
          <cell r="AU1302">
            <v>-6.5173939999965569E-2</v>
          </cell>
          <cell r="AV1302">
            <v>0</v>
          </cell>
          <cell r="AW1302">
            <v>0</v>
          </cell>
          <cell r="AX1302">
            <v>0</v>
          </cell>
          <cell r="AY1302">
            <v>0</v>
          </cell>
          <cell r="AZ1302">
            <v>-10</v>
          </cell>
          <cell r="BA1302">
            <v>0</v>
          </cell>
          <cell r="BB1302">
            <v>0</v>
          </cell>
          <cell r="BC1302">
            <v>0</v>
          </cell>
          <cell r="BD1302">
            <v>0</v>
          </cell>
          <cell r="BE1302">
            <v>-42.0585638499997</v>
          </cell>
          <cell r="BF1302">
            <v>0</v>
          </cell>
          <cell r="BG1302">
            <v>0</v>
          </cell>
          <cell r="BH1302">
            <v>0</v>
          </cell>
          <cell r="BI1302">
            <v>0</v>
          </cell>
          <cell r="BJ1302">
            <v>0</v>
          </cell>
          <cell r="BK1302">
            <v>0</v>
          </cell>
          <cell r="BL1302">
            <v>0</v>
          </cell>
          <cell r="BM1302">
            <v>-32.855809690000115</v>
          </cell>
          <cell r="BN1302">
            <v>-9.2027541599999267</v>
          </cell>
          <cell r="BO1302">
            <v>0</v>
          </cell>
          <cell r="BP1302">
            <v>0</v>
          </cell>
          <cell r="BQ1302">
            <v>0</v>
          </cell>
          <cell r="BR1302">
            <v>-163.83405828999821</v>
          </cell>
          <cell r="BS1302">
            <v>0</v>
          </cell>
          <cell r="BT1302">
            <v>-17.816327889999684</v>
          </cell>
          <cell r="BU1302">
            <v>0</v>
          </cell>
          <cell r="BV1302">
            <v>0</v>
          </cell>
          <cell r="BW1302">
            <v>0</v>
          </cell>
          <cell r="BX1302">
            <v>0</v>
          </cell>
          <cell r="BY1302">
            <v>7.2343617600004109</v>
          </cell>
          <cell r="BZ1302">
            <v>-72.30157675999908</v>
          </cell>
          <cell r="CA1302">
            <v>-9.7185154000003422</v>
          </cell>
          <cell r="CB1302">
            <v>0</v>
          </cell>
          <cell r="CC1302">
            <v>-71.232000000000085</v>
          </cell>
          <cell r="CD1302">
            <v>0</v>
          </cell>
          <cell r="CE1302">
            <v>-291.57662919000359</v>
          </cell>
          <cell r="CF1302">
            <v>0</v>
          </cell>
          <cell r="CG1302">
            <v>0</v>
          </cell>
          <cell r="CH1302">
            <v>0</v>
          </cell>
          <cell r="CI1302">
            <v>0</v>
          </cell>
          <cell r="CJ1302">
            <v>0</v>
          </cell>
          <cell r="CK1302">
            <v>0</v>
          </cell>
          <cell r="CL1302">
            <v>0</v>
          </cell>
          <cell r="CM1302">
            <v>-47.244119810000484</v>
          </cell>
          <cell r="CN1302">
            <v>0</v>
          </cell>
          <cell r="CO1302">
            <v>0</v>
          </cell>
          <cell r="CP1302">
            <v>-244.33250937999992</v>
          </cell>
          <cell r="CQ1302">
            <v>0</v>
          </cell>
          <cell r="CR1302">
            <v>-105.97647828999834</v>
          </cell>
          <cell r="CS1302">
            <v>0</v>
          </cell>
          <cell r="CT1302">
            <v>-23.62833640000008</v>
          </cell>
          <cell r="CU1302">
            <v>-29.788000589999911</v>
          </cell>
          <cell r="CV1302">
            <v>0</v>
          </cell>
          <cell r="CW1302">
            <v>0</v>
          </cell>
          <cell r="CX1302">
            <v>0</v>
          </cell>
          <cell r="CY1302">
            <v>0</v>
          </cell>
          <cell r="CZ1302">
            <v>-10</v>
          </cell>
          <cell r="DA1302">
            <v>-9.9999999999995453</v>
          </cell>
          <cell r="DB1302">
            <v>0</v>
          </cell>
          <cell r="DC1302">
            <v>-32.560141299999941</v>
          </cell>
          <cell r="DD1302">
            <v>0</v>
          </cell>
          <cell r="DE1302">
            <v>-278.31461016999674</v>
          </cell>
          <cell r="DF1302">
            <v>-71.178576000000021</v>
          </cell>
          <cell r="DG1302">
            <v>0</v>
          </cell>
          <cell r="DH1302">
            <v>8.2468244400001822</v>
          </cell>
          <cell r="DI1302">
            <v>0</v>
          </cell>
          <cell r="DJ1302">
            <v>0</v>
          </cell>
          <cell r="DK1302">
            <v>0</v>
          </cell>
          <cell r="DL1302">
            <v>0</v>
          </cell>
          <cell r="DM1302">
            <v>-86.687755549999565</v>
          </cell>
          <cell r="DN1302">
            <v>-64.001326679999693</v>
          </cell>
          <cell r="DO1302">
            <v>-10</v>
          </cell>
          <cell r="DP1302">
            <v>-54.693776380000145</v>
          </cell>
          <cell r="DQ1302">
            <v>0</v>
          </cell>
          <cell r="DR1302">
            <v>-10.650675250002678</v>
          </cell>
          <cell r="DS1302">
            <v>0</v>
          </cell>
          <cell r="DT1302">
            <v>4.7069820000615437E-2</v>
          </cell>
          <cell r="DU1302">
            <v>0</v>
          </cell>
          <cell r="DV1302">
            <v>0</v>
          </cell>
          <cell r="DW1302">
            <v>0</v>
          </cell>
          <cell r="DX1302">
            <v>0</v>
          </cell>
          <cell r="DY1302">
            <v>0</v>
          </cell>
          <cell r="DZ1302">
            <v>0</v>
          </cell>
          <cell r="EA1302">
            <v>1.8669999917619862E-5</v>
          </cell>
          <cell r="EB1302">
            <v>0</v>
          </cell>
          <cell r="EC1302">
            <v>0</v>
          </cell>
          <cell r="ED1302">
            <v>-10.697763740000028</v>
          </cell>
          <cell r="EE1302">
            <v>0.41626487000030465</v>
          </cell>
          <cell r="EF1302">
            <v>0</v>
          </cell>
          <cell r="EG1302">
            <v>0</v>
          </cell>
          <cell r="EH1302">
            <v>0</v>
          </cell>
          <cell r="EI1302">
            <v>0</v>
          </cell>
          <cell r="EJ1302">
            <v>0</v>
          </cell>
          <cell r="EK1302">
            <v>0</v>
          </cell>
          <cell r="EL1302">
            <v>0</v>
          </cell>
          <cell r="EM1302">
            <v>0</v>
          </cell>
          <cell r="EN1302">
            <v>0.41626486999984991</v>
          </cell>
          <cell r="EO1302">
            <v>0</v>
          </cell>
          <cell r="EP1302">
            <v>0</v>
          </cell>
          <cell r="EQ1302">
            <v>0</v>
          </cell>
          <cell r="ER1302">
            <v>-189.2956552100004</v>
          </cell>
          <cell r="ES1302">
            <v>-190.04951272000002</v>
          </cell>
          <cell r="ET1302">
            <v>0</v>
          </cell>
          <cell r="EU1302">
            <v>0</v>
          </cell>
          <cell r="EV1302">
            <v>0</v>
          </cell>
          <cell r="EW1302">
            <v>0</v>
          </cell>
          <cell r="EX1302">
            <v>0</v>
          </cell>
          <cell r="EY1302">
            <v>0</v>
          </cell>
          <cell r="EZ1302">
            <v>1.9427105099994151</v>
          </cell>
          <cell r="FA1302">
            <v>0</v>
          </cell>
          <cell r="FB1302">
            <v>0</v>
          </cell>
          <cell r="FC1302">
            <v>-1.188853000000563</v>
          </cell>
          <cell r="FD1302">
            <v>0</v>
          </cell>
          <cell r="FE1302">
            <v>7.4119151000013517</v>
          </cell>
          <cell r="FF1302">
            <v>0</v>
          </cell>
          <cell r="FG1302">
            <v>4.1749533000001975</v>
          </cell>
          <cell r="FH1302">
            <v>0</v>
          </cell>
          <cell r="FI1302">
            <v>0</v>
          </cell>
          <cell r="FJ1302">
            <v>0</v>
          </cell>
          <cell r="FK1302">
            <v>0</v>
          </cell>
          <cell r="FL1302">
            <v>0</v>
          </cell>
          <cell r="FM1302">
            <v>0</v>
          </cell>
          <cell r="FN1302">
            <v>0</v>
          </cell>
          <cell r="FO1302">
            <v>0</v>
          </cell>
          <cell r="FP1302">
            <v>0</v>
          </cell>
          <cell r="FQ1302">
            <v>3.2369618000000173</v>
          </cell>
          <cell r="FR1302">
            <v>-24.270321299998614</v>
          </cell>
          <cell r="FS1302">
            <v>0</v>
          </cell>
          <cell r="FT1302">
            <v>0.27133000000003449</v>
          </cell>
          <cell r="FU1302">
            <v>-29.788000579999789</v>
          </cell>
          <cell r="FV1302">
            <v>0</v>
          </cell>
          <cell r="FW1302">
            <v>0</v>
          </cell>
          <cell r="FX1302">
            <v>0</v>
          </cell>
          <cell r="FY1302">
            <v>0</v>
          </cell>
          <cell r="FZ1302">
            <v>2.5322204899994176</v>
          </cell>
          <cell r="GA1302">
            <v>0.27133000000003449</v>
          </cell>
          <cell r="GB1302">
            <v>0</v>
          </cell>
          <cell r="GC1302">
            <v>0.27133000000048924</v>
          </cell>
          <cell r="GD1302">
            <v>2.17146879000029</v>
          </cell>
          <cell r="GE1302">
            <v>50.807924900000216</v>
          </cell>
          <cell r="GF1302">
            <v>0</v>
          </cell>
          <cell r="GG1302">
            <v>0</v>
          </cell>
          <cell r="GH1302">
            <v>0.27132999999980711</v>
          </cell>
          <cell r="GI1302">
            <v>0</v>
          </cell>
          <cell r="GJ1302">
            <v>0</v>
          </cell>
          <cell r="GK1302">
            <v>0</v>
          </cell>
          <cell r="GL1302">
            <v>0</v>
          </cell>
          <cell r="GM1302">
            <v>0</v>
          </cell>
          <cell r="GN1302">
            <v>41.13323269999978</v>
          </cell>
          <cell r="GO1302">
            <v>0</v>
          </cell>
          <cell r="GP1302">
            <v>0.27132999999980711</v>
          </cell>
          <cell r="GQ1302">
            <v>9.132032199999685</v>
          </cell>
          <cell r="GR1302">
            <v>8.1219226399989566</v>
          </cell>
          <cell r="GS1302">
            <v>1.9327378499998531</v>
          </cell>
          <cell r="GT1302">
            <v>0</v>
          </cell>
          <cell r="GU1302">
            <v>1.3566500000000019</v>
          </cell>
          <cell r="GV1302">
            <v>0</v>
          </cell>
          <cell r="GW1302">
            <v>0</v>
          </cell>
          <cell r="GX1302">
            <v>0</v>
          </cell>
          <cell r="GY1302">
            <v>0</v>
          </cell>
          <cell r="GZ1302">
            <v>0</v>
          </cell>
          <cell r="HA1302">
            <v>0.69572908000054667</v>
          </cell>
          <cell r="HB1302">
            <v>0</v>
          </cell>
          <cell r="HC1302">
            <v>2.2040678600001229</v>
          </cell>
          <cell r="HD1302">
            <v>1.9327378499997394</v>
          </cell>
          <cell r="HE1302">
            <v>12.684335910002119</v>
          </cell>
          <cell r="HF1302">
            <v>1.3127706400000534</v>
          </cell>
          <cell r="HG1302">
            <v>0.69760840999970242</v>
          </cell>
          <cell r="HH1302">
            <v>0</v>
          </cell>
          <cell r="HI1302">
            <v>0</v>
          </cell>
          <cell r="HJ1302">
            <v>0</v>
          </cell>
          <cell r="HK1302">
            <v>0</v>
          </cell>
          <cell r="HL1302">
            <v>0</v>
          </cell>
          <cell r="HM1302">
            <v>5.7657625000001644</v>
          </cell>
          <cell r="HN1302">
            <v>2.2881643200003055</v>
          </cell>
          <cell r="HO1302">
            <v>0</v>
          </cell>
          <cell r="HP1302">
            <v>0</v>
          </cell>
          <cell r="HQ1302">
            <v>2.6200300400000742</v>
          </cell>
          <cell r="HR1302">
            <v>4.0703726700012339</v>
          </cell>
          <cell r="HS1302">
            <v>0</v>
          </cell>
          <cell r="HT1302">
            <v>0</v>
          </cell>
          <cell r="HU1302">
            <v>0</v>
          </cell>
          <cell r="HV1302">
            <v>0</v>
          </cell>
          <cell r="HW1302">
            <v>0</v>
          </cell>
          <cell r="HX1302">
            <v>0</v>
          </cell>
          <cell r="HY1302">
            <v>0</v>
          </cell>
          <cell r="HZ1302">
            <v>0.36158049000005121</v>
          </cell>
          <cell r="IA1302">
            <v>3.7087921799993637</v>
          </cell>
          <cell r="IB1302">
            <v>0</v>
          </cell>
          <cell r="IC1302">
            <v>0</v>
          </cell>
          <cell r="ID1302">
            <v>0</v>
          </cell>
          <cell r="IE1302">
            <v>-117.39592405999429</v>
          </cell>
          <cell r="IF1302">
            <v>0.54266000000052372</v>
          </cell>
          <cell r="IG1302">
            <v>-120.29503083999862</v>
          </cell>
          <cell r="IH1302">
            <v>0</v>
          </cell>
          <cell r="II1302">
            <v>0</v>
          </cell>
          <cell r="IJ1302">
            <v>0</v>
          </cell>
          <cell r="IK1302">
            <v>0</v>
          </cell>
          <cell r="IL1302">
            <v>0.27132999999957974</v>
          </cell>
          <cell r="IM1302">
            <v>0</v>
          </cell>
          <cell r="IN1302">
            <v>0</v>
          </cell>
          <cell r="IO1302">
            <v>0</v>
          </cell>
          <cell r="IP1302">
            <v>0.27133000000139873</v>
          </cell>
          <cell r="IQ1302">
            <v>1.8137867799996457</v>
          </cell>
          <cell r="IR1302">
            <v>12.966022809996502</v>
          </cell>
          <cell r="IS1302">
            <v>0</v>
          </cell>
          <cell r="IT1302">
            <v>1.6948357000001124</v>
          </cell>
          <cell r="IU1302">
            <v>0</v>
          </cell>
          <cell r="IV1302">
            <v>0</v>
          </cell>
          <cell r="IW1302">
            <v>0</v>
          </cell>
          <cell r="IX1302">
            <v>0.27133000000003449</v>
          </cell>
          <cell r="IY1302">
            <v>0</v>
          </cell>
          <cell r="IZ1302">
            <v>0</v>
          </cell>
          <cell r="JA1302">
            <v>0</v>
          </cell>
          <cell r="JB1302">
            <v>0</v>
          </cell>
          <cell r="JC1302">
            <v>5.7542368599997644</v>
          </cell>
          <cell r="JD1302">
            <v>5.2456202500006839</v>
          </cell>
          <cell r="JE1302">
            <v>0</v>
          </cell>
          <cell r="JF1302">
            <v>0</v>
          </cell>
          <cell r="JG1302">
            <v>0</v>
          </cell>
          <cell r="JH1302">
            <v>0</v>
          </cell>
          <cell r="JI1302">
            <v>0</v>
          </cell>
          <cell r="JJ1302">
            <v>0</v>
          </cell>
          <cell r="JK1302">
            <v>0</v>
          </cell>
          <cell r="JL1302">
            <v>0</v>
          </cell>
          <cell r="JM1302">
            <v>0</v>
          </cell>
          <cell r="JN1302">
            <v>0</v>
          </cell>
          <cell r="JO1302">
            <v>0</v>
          </cell>
          <cell r="JP1302">
            <v>0</v>
          </cell>
          <cell r="JQ1302">
            <v>0</v>
          </cell>
        </row>
        <row r="1303">
          <cell r="D1303" t="str">
            <v>GSC.EX.WSF._.___.Gadsby 4 OR</v>
          </cell>
          <cell r="F1303">
            <v>22.95575822</v>
          </cell>
          <cell r="G1303">
            <v>0.78773940000002085</v>
          </cell>
          <cell r="H1303">
            <v>0</v>
          </cell>
          <cell r="I1303">
            <v>0</v>
          </cell>
          <cell r="J1303">
            <v>5.7644191199999852</v>
          </cell>
          <cell r="K1303">
            <v>0</v>
          </cell>
          <cell r="L1303">
            <v>0.65812333000002354</v>
          </cell>
          <cell r="M1303">
            <v>-0.33395938000001024</v>
          </cell>
          <cell r="N1303">
            <v>0</v>
          </cell>
          <cell r="O1303">
            <v>0</v>
          </cell>
          <cell r="P1303">
            <v>0</v>
          </cell>
          <cell r="Q1303">
            <v>0</v>
          </cell>
          <cell r="R1303">
            <v>-0.57510547000003953</v>
          </cell>
          <cell r="S1303">
            <v>0</v>
          </cell>
          <cell r="T1303">
            <v>0</v>
          </cell>
          <cell r="U1303">
            <v>0</v>
          </cell>
          <cell r="V1303">
            <v>0</v>
          </cell>
          <cell r="W1303">
            <v>0</v>
          </cell>
          <cell r="X1303">
            <v>0</v>
          </cell>
          <cell r="Y1303">
            <v>0</v>
          </cell>
          <cell r="Z1303">
            <v>-0.57510547000003953</v>
          </cell>
          <cell r="AA1303">
            <v>0</v>
          </cell>
          <cell r="AB1303">
            <v>0</v>
          </cell>
          <cell r="AC1303">
            <v>0</v>
          </cell>
          <cell r="AD1303">
            <v>0</v>
          </cell>
          <cell r="AE1303">
            <v>0</v>
          </cell>
          <cell r="AF1303">
            <v>0</v>
          </cell>
          <cell r="AG1303">
            <v>0</v>
          </cell>
          <cell r="AH1303">
            <v>0</v>
          </cell>
          <cell r="AI1303">
            <v>0</v>
          </cell>
          <cell r="AJ1303">
            <v>0</v>
          </cell>
          <cell r="AK1303">
            <v>0</v>
          </cell>
          <cell r="AL1303">
            <v>0</v>
          </cell>
          <cell r="AM1303">
            <v>0</v>
          </cell>
          <cell r="AN1303">
            <v>0</v>
          </cell>
          <cell r="AO1303">
            <v>0</v>
          </cell>
          <cell r="AP1303">
            <v>0</v>
          </cell>
          <cell r="AQ1303">
            <v>0</v>
          </cell>
          <cell r="AR1303">
            <v>-3.4844169699999838</v>
          </cell>
          <cell r="AS1303">
            <v>0</v>
          </cell>
          <cell r="AT1303">
            <v>0</v>
          </cell>
          <cell r="AU1303">
            <v>-3.4844169700000123</v>
          </cell>
          <cell r="AV1303">
            <v>0</v>
          </cell>
          <cell r="AW1303">
            <v>0</v>
          </cell>
          <cell r="AX1303">
            <v>0</v>
          </cell>
          <cell r="AY1303">
            <v>0</v>
          </cell>
          <cell r="AZ1303">
            <v>0</v>
          </cell>
          <cell r="BA1303">
            <v>0</v>
          </cell>
          <cell r="BB1303">
            <v>0</v>
          </cell>
          <cell r="BC1303">
            <v>0</v>
          </cell>
          <cell r="BD1303">
            <v>0</v>
          </cell>
          <cell r="BE1303">
            <v>-17.946087879999936</v>
          </cell>
          <cell r="BF1303">
            <v>0</v>
          </cell>
          <cell r="BG1303">
            <v>0</v>
          </cell>
          <cell r="BH1303">
            <v>0</v>
          </cell>
          <cell r="BI1303">
            <v>0</v>
          </cell>
          <cell r="BJ1303">
            <v>0</v>
          </cell>
          <cell r="BK1303">
            <v>0</v>
          </cell>
          <cell r="BL1303">
            <v>0</v>
          </cell>
          <cell r="BM1303">
            <v>-17.946087879999993</v>
          </cell>
          <cell r="BN1303">
            <v>0</v>
          </cell>
          <cell r="BO1303">
            <v>0</v>
          </cell>
          <cell r="BP1303">
            <v>0</v>
          </cell>
          <cell r="BQ1303">
            <v>0</v>
          </cell>
          <cell r="BR1303">
            <v>0</v>
          </cell>
          <cell r="BS1303">
            <v>0</v>
          </cell>
          <cell r="BT1303">
            <v>0</v>
          </cell>
          <cell r="BU1303">
            <v>0</v>
          </cell>
          <cell r="BV1303">
            <v>0</v>
          </cell>
          <cell r="BW1303">
            <v>0</v>
          </cell>
          <cell r="BX1303">
            <v>0</v>
          </cell>
          <cell r="BY1303">
            <v>0</v>
          </cell>
          <cell r="BZ1303">
            <v>0</v>
          </cell>
          <cell r="CA1303">
            <v>0</v>
          </cell>
          <cell r="CB1303">
            <v>0</v>
          </cell>
          <cell r="CC1303">
            <v>0</v>
          </cell>
          <cell r="CD1303">
            <v>0</v>
          </cell>
          <cell r="CE1303">
            <v>-61.217709130000003</v>
          </cell>
          <cell r="CF1303">
            <v>0</v>
          </cell>
          <cell r="CG1303">
            <v>0</v>
          </cell>
          <cell r="CH1303">
            <v>0</v>
          </cell>
          <cell r="CI1303">
            <v>0</v>
          </cell>
          <cell r="CJ1303">
            <v>0</v>
          </cell>
          <cell r="CK1303">
            <v>0</v>
          </cell>
          <cell r="CL1303">
            <v>0</v>
          </cell>
          <cell r="CM1303">
            <v>-61.217709130000003</v>
          </cell>
          <cell r="CN1303">
            <v>0</v>
          </cell>
          <cell r="CO1303">
            <v>0</v>
          </cell>
          <cell r="CP1303">
            <v>0</v>
          </cell>
          <cell r="CQ1303">
            <v>0</v>
          </cell>
          <cell r="CR1303">
            <v>0</v>
          </cell>
          <cell r="CS1303">
            <v>0</v>
          </cell>
          <cell r="CT1303">
            <v>0</v>
          </cell>
          <cell r="CU1303">
            <v>0</v>
          </cell>
          <cell r="CV1303">
            <v>0</v>
          </cell>
          <cell r="CW1303">
            <v>0</v>
          </cell>
          <cell r="CX1303">
            <v>0</v>
          </cell>
          <cell r="CY1303">
            <v>0</v>
          </cell>
          <cell r="CZ1303">
            <v>0</v>
          </cell>
          <cell r="DA1303">
            <v>0</v>
          </cell>
          <cell r="DB1303">
            <v>0</v>
          </cell>
          <cell r="DC1303">
            <v>0</v>
          </cell>
          <cell r="DD1303">
            <v>0</v>
          </cell>
          <cell r="DE1303">
            <v>-26.560941720000073</v>
          </cell>
          <cell r="DF1303">
            <v>0</v>
          </cell>
          <cell r="DG1303">
            <v>0</v>
          </cell>
          <cell r="DH1303">
            <v>0</v>
          </cell>
          <cell r="DI1303">
            <v>0</v>
          </cell>
          <cell r="DJ1303">
            <v>0</v>
          </cell>
          <cell r="DK1303">
            <v>0</v>
          </cell>
          <cell r="DL1303">
            <v>0</v>
          </cell>
          <cell r="DM1303">
            <v>-26.560941720000073</v>
          </cell>
          <cell r="DN1303">
            <v>0</v>
          </cell>
          <cell r="DO1303">
            <v>0</v>
          </cell>
          <cell r="DP1303">
            <v>0</v>
          </cell>
          <cell r="DQ1303">
            <v>0</v>
          </cell>
          <cell r="DR1303">
            <v>0</v>
          </cell>
          <cell r="DS1303">
            <v>0</v>
          </cell>
          <cell r="DT1303">
            <v>0</v>
          </cell>
          <cell r="DU1303">
            <v>0</v>
          </cell>
          <cell r="DV1303">
            <v>0</v>
          </cell>
          <cell r="DW1303">
            <v>0</v>
          </cell>
          <cell r="DX1303">
            <v>0</v>
          </cell>
          <cell r="DY1303">
            <v>0</v>
          </cell>
          <cell r="DZ1303">
            <v>0</v>
          </cell>
          <cell r="EA1303">
            <v>0</v>
          </cell>
          <cell r="EB1303">
            <v>0</v>
          </cell>
          <cell r="EC1303">
            <v>0</v>
          </cell>
          <cell r="ED1303">
            <v>0</v>
          </cell>
          <cell r="EE1303">
            <v>0</v>
          </cell>
          <cell r="EF1303">
            <v>0</v>
          </cell>
          <cell r="EG1303">
            <v>0</v>
          </cell>
          <cell r="EH1303">
            <v>0</v>
          </cell>
          <cell r="EI1303">
            <v>0</v>
          </cell>
          <cell r="EJ1303">
            <v>0</v>
          </cell>
          <cell r="EK1303">
            <v>0</v>
          </cell>
          <cell r="EL1303">
            <v>0</v>
          </cell>
          <cell r="EM1303">
            <v>0</v>
          </cell>
          <cell r="EN1303">
            <v>0</v>
          </cell>
          <cell r="EO1303">
            <v>0</v>
          </cell>
          <cell r="EP1303">
            <v>0</v>
          </cell>
          <cell r="EQ1303">
            <v>0</v>
          </cell>
          <cell r="ER1303">
            <v>0</v>
          </cell>
          <cell r="ES1303">
            <v>0</v>
          </cell>
          <cell r="ET1303">
            <v>0</v>
          </cell>
          <cell r="EU1303">
            <v>0</v>
          </cell>
          <cell r="EV1303">
            <v>0</v>
          </cell>
          <cell r="EW1303">
            <v>0</v>
          </cell>
          <cell r="EX1303">
            <v>0</v>
          </cell>
          <cell r="EY1303">
            <v>0</v>
          </cell>
          <cell r="EZ1303">
            <v>0</v>
          </cell>
          <cell r="FA1303">
            <v>0</v>
          </cell>
          <cell r="FB1303">
            <v>0</v>
          </cell>
          <cell r="FC1303">
            <v>0</v>
          </cell>
          <cell r="FD1303">
            <v>0</v>
          </cell>
          <cell r="FE1303">
            <v>0</v>
          </cell>
          <cell r="FF1303">
            <v>0</v>
          </cell>
          <cell r="FG1303">
            <v>0</v>
          </cell>
          <cell r="FH1303">
            <v>0</v>
          </cell>
          <cell r="FI1303">
            <v>0</v>
          </cell>
          <cell r="FJ1303">
            <v>0</v>
          </cell>
          <cell r="FK1303">
            <v>0</v>
          </cell>
          <cell r="FL1303">
            <v>0</v>
          </cell>
          <cell r="FM1303">
            <v>0</v>
          </cell>
          <cell r="FN1303">
            <v>0</v>
          </cell>
          <cell r="FO1303">
            <v>0</v>
          </cell>
          <cell r="FP1303">
            <v>0</v>
          </cell>
          <cell r="FQ1303">
            <v>0</v>
          </cell>
          <cell r="FR1303">
            <v>0</v>
          </cell>
          <cell r="FS1303">
            <v>0</v>
          </cell>
          <cell r="FT1303">
            <v>0</v>
          </cell>
          <cell r="FU1303">
            <v>0</v>
          </cell>
          <cell r="FV1303">
            <v>0</v>
          </cell>
          <cell r="FW1303">
            <v>0</v>
          </cell>
          <cell r="FX1303">
            <v>0</v>
          </cell>
          <cell r="FY1303">
            <v>0</v>
          </cell>
          <cell r="FZ1303">
            <v>0</v>
          </cell>
          <cell r="GA1303">
            <v>0</v>
          </cell>
          <cell r="GB1303">
            <v>0</v>
          </cell>
          <cell r="GC1303">
            <v>0</v>
          </cell>
          <cell r="GD1303">
            <v>0</v>
          </cell>
          <cell r="GE1303">
            <v>0</v>
          </cell>
          <cell r="GF1303">
            <v>0</v>
          </cell>
          <cell r="GG1303">
            <v>0</v>
          </cell>
          <cell r="GH1303">
            <v>0</v>
          </cell>
          <cell r="GI1303">
            <v>0</v>
          </cell>
          <cell r="GJ1303">
            <v>0</v>
          </cell>
          <cell r="GK1303">
            <v>0</v>
          </cell>
          <cell r="GL1303">
            <v>0</v>
          </cell>
          <cell r="GM1303">
            <v>0</v>
          </cell>
          <cell r="GN1303">
            <v>0</v>
          </cell>
          <cell r="GO1303">
            <v>0</v>
          </cell>
          <cell r="GP1303">
            <v>0</v>
          </cell>
          <cell r="GQ1303">
            <v>0</v>
          </cell>
          <cell r="GR1303">
            <v>0</v>
          </cell>
          <cell r="GS1303">
            <v>0</v>
          </cell>
          <cell r="GT1303">
            <v>0</v>
          </cell>
          <cell r="GU1303">
            <v>0</v>
          </cell>
          <cell r="GV1303">
            <v>0</v>
          </cell>
          <cell r="GW1303">
            <v>0</v>
          </cell>
          <cell r="GX1303">
            <v>0</v>
          </cell>
          <cell r="GY1303">
            <v>0</v>
          </cell>
          <cell r="GZ1303">
            <v>0</v>
          </cell>
          <cell r="HA1303">
            <v>0</v>
          </cell>
          <cell r="HB1303">
            <v>0</v>
          </cell>
          <cell r="HC1303">
            <v>0</v>
          </cell>
          <cell r="HD1303">
            <v>0</v>
          </cell>
          <cell r="HE1303">
            <v>0</v>
          </cell>
          <cell r="HF1303">
            <v>0</v>
          </cell>
          <cell r="HG1303">
            <v>0</v>
          </cell>
          <cell r="HH1303">
            <v>0</v>
          </cell>
          <cell r="HI1303">
            <v>0</v>
          </cell>
          <cell r="HJ1303">
            <v>0</v>
          </cell>
          <cell r="HK1303">
            <v>0</v>
          </cell>
          <cell r="HL1303">
            <v>0</v>
          </cell>
          <cell r="HM1303">
            <v>0</v>
          </cell>
          <cell r="HN1303">
            <v>0</v>
          </cell>
          <cell r="HO1303">
            <v>0</v>
          </cell>
          <cell r="HP1303">
            <v>0</v>
          </cell>
          <cell r="HQ1303">
            <v>0</v>
          </cell>
          <cell r="HR1303">
            <v>0</v>
          </cell>
          <cell r="HS1303">
            <v>0</v>
          </cell>
          <cell r="HT1303">
            <v>0</v>
          </cell>
          <cell r="HU1303">
            <v>0</v>
          </cell>
          <cell r="HV1303">
            <v>0</v>
          </cell>
          <cell r="HW1303">
            <v>0</v>
          </cell>
          <cell r="HX1303">
            <v>0</v>
          </cell>
          <cell r="HY1303">
            <v>0</v>
          </cell>
          <cell r="HZ1303">
            <v>0</v>
          </cell>
          <cell r="IA1303">
            <v>0</v>
          </cell>
          <cell r="IB1303">
            <v>0</v>
          </cell>
          <cell r="IC1303">
            <v>0</v>
          </cell>
          <cell r="ID1303">
            <v>0</v>
          </cell>
          <cell r="IE1303">
            <v>0</v>
          </cell>
          <cell r="IF1303">
            <v>0</v>
          </cell>
          <cell r="IG1303">
            <v>0</v>
          </cell>
          <cell r="IH1303">
            <v>0</v>
          </cell>
          <cell r="II1303">
            <v>0</v>
          </cell>
          <cell r="IJ1303">
            <v>0</v>
          </cell>
          <cell r="IK1303">
            <v>0</v>
          </cell>
          <cell r="IL1303">
            <v>0</v>
          </cell>
          <cell r="IM1303">
            <v>0</v>
          </cell>
          <cell r="IN1303">
            <v>0</v>
          </cell>
          <cell r="IO1303">
            <v>0</v>
          </cell>
          <cell r="IP1303">
            <v>0</v>
          </cell>
          <cell r="IQ1303">
            <v>0</v>
          </cell>
          <cell r="IR1303">
            <v>0</v>
          </cell>
          <cell r="IS1303">
            <v>0</v>
          </cell>
          <cell r="IT1303">
            <v>0</v>
          </cell>
          <cell r="IU1303">
            <v>0</v>
          </cell>
          <cell r="IV1303">
            <v>0</v>
          </cell>
          <cell r="IW1303">
            <v>0</v>
          </cell>
          <cell r="IX1303">
            <v>0</v>
          </cell>
          <cell r="IY1303">
            <v>0</v>
          </cell>
          <cell r="IZ1303">
            <v>0</v>
          </cell>
          <cell r="JA1303">
            <v>0</v>
          </cell>
          <cell r="JB1303">
            <v>0</v>
          </cell>
          <cell r="JC1303">
            <v>0</v>
          </cell>
          <cell r="JD1303">
            <v>0</v>
          </cell>
          <cell r="JE1303">
            <v>0</v>
          </cell>
          <cell r="JF1303">
            <v>0</v>
          </cell>
          <cell r="JG1303">
            <v>0</v>
          </cell>
          <cell r="JH1303">
            <v>0</v>
          </cell>
          <cell r="JI1303">
            <v>0</v>
          </cell>
          <cell r="JJ1303">
            <v>0</v>
          </cell>
          <cell r="JK1303">
            <v>0</v>
          </cell>
          <cell r="JL1303">
            <v>0</v>
          </cell>
          <cell r="JM1303">
            <v>0</v>
          </cell>
          <cell r="JN1303">
            <v>0</v>
          </cell>
          <cell r="JO1303">
            <v>0</v>
          </cell>
          <cell r="JP1303">
            <v>0</v>
          </cell>
          <cell r="JQ1303">
            <v>0</v>
          </cell>
        </row>
        <row r="1304">
          <cell r="D1304" t="str">
            <v>GSC.EX.WSF._.___.Gadsby 5</v>
          </cell>
          <cell r="F1304">
            <v>0</v>
          </cell>
          <cell r="G1304">
            <v>-51.159209310000051</v>
          </cell>
          <cell r="H1304">
            <v>0</v>
          </cell>
          <cell r="I1304">
            <v>-10.108208749999903</v>
          </cell>
          <cell r="J1304">
            <v>0</v>
          </cell>
          <cell r="K1304">
            <v>0.77349410000002194</v>
          </cell>
          <cell r="L1304">
            <v>-0.64409984999986136</v>
          </cell>
          <cell r="M1304">
            <v>0.52130304999991495</v>
          </cell>
          <cell r="N1304">
            <v>1.7911494999999888</v>
          </cell>
          <cell r="O1304">
            <v>0</v>
          </cell>
          <cell r="P1304">
            <v>0</v>
          </cell>
          <cell r="Q1304">
            <v>0</v>
          </cell>
          <cell r="R1304">
            <v>-75.407033419999607</v>
          </cell>
          <cell r="S1304">
            <v>0</v>
          </cell>
          <cell r="T1304">
            <v>0</v>
          </cell>
          <cell r="U1304">
            <v>0</v>
          </cell>
          <cell r="V1304">
            <v>0</v>
          </cell>
          <cell r="W1304">
            <v>0</v>
          </cell>
          <cell r="X1304">
            <v>0</v>
          </cell>
          <cell r="Y1304">
            <v>0</v>
          </cell>
          <cell r="Z1304">
            <v>-75.407033419999834</v>
          </cell>
          <cell r="AA1304">
            <v>0</v>
          </cell>
          <cell r="AB1304">
            <v>0</v>
          </cell>
          <cell r="AC1304">
            <v>0</v>
          </cell>
          <cell r="AD1304">
            <v>0</v>
          </cell>
          <cell r="AE1304">
            <v>-31.231999999999971</v>
          </cell>
          <cell r="AF1304">
            <v>0</v>
          </cell>
          <cell r="AG1304">
            <v>0</v>
          </cell>
          <cell r="AH1304">
            <v>0</v>
          </cell>
          <cell r="AI1304">
            <v>0</v>
          </cell>
          <cell r="AJ1304">
            <v>0</v>
          </cell>
          <cell r="AK1304">
            <v>0</v>
          </cell>
          <cell r="AL1304">
            <v>0</v>
          </cell>
          <cell r="AM1304">
            <v>-31.231999999999971</v>
          </cell>
          <cell r="AN1304">
            <v>0</v>
          </cell>
          <cell r="AO1304">
            <v>0</v>
          </cell>
          <cell r="AP1304">
            <v>0</v>
          </cell>
          <cell r="AQ1304">
            <v>0</v>
          </cell>
          <cell r="AR1304">
            <v>-133.16389014000015</v>
          </cell>
          <cell r="AS1304">
            <v>0</v>
          </cell>
          <cell r="AT1304">
            <v>0</v>
          </cell>
          <cell r="AU1304">
            <v>0</v>
          </cell>
          <cell r="AV1304">
            <v>0</v>
          </cell>
          <cell r="AW1304">
            <v>0</v>
          </cell>
          <cell r="AX1304">
            <v>0</v>
          </cell>
          <cell r="AY1304">
            <v>0</v>
          </cell>
          <cell r="AZ1304">
            <v>-133.16389014000003</v>
          </cell>
          <cell r="BA1304">
            <v>0</v>
          </cell>
          <cell r="BB1304">
            <v>0</v>
          </cell>
          <cell r="BC1304">
            <v>0</v>
          </cell>
          <cell r="BD1304">
            <v>0</v>
          </cell>
          <cell r="BE1304">
            <v>-271.1346624100006</v>
          </cell>
          <cell r="BF1304">
            <v>0</v>
          </cell>
          <cell r="BG1304">
            <v>0</v>
          </cell>
          <cell r="BH1304">
            <v>0</v>
          </cell>
          <cell r="BI1304">
            <v>0</v>
          </cell>
          <cell r="BJ1304">
            <v>0</v>
          </cell>
          <cell r="BK1304">
            <v>0</v>
          </cell>
          <cell r="BL1304">
            <v>0</v>
          </cell>
          <cell r="BM1304">
            <v>-81.232000000000198</v>
          </cell>
          <cell r="BN1304">
            <v>-189.90266241</v>
          </cell>
          <cell r="BO1304">
            <v>0</v>
          </cell>
          <cell r="BP1304">
            <v>0</v>
          </cell>
          <cell r="BQ1304">
            <v>0</v>
          </cell>
          <cell r="BR1304">
            <v>-92.516827389999889</v>
          </cell>
          <cell r="BS1304">
            <v>0</v>
          </cell>
          <cell r="BT1304">
            <v>0</v>
          </cell>
          <cell r="BU1304">
            <v>0</v>
          </cell>
          <cell r="BV1304">
            <v>0</v>
          </cell>
          <cell r="BW1304">
            <v>0</v>
          </cell>
          <cell r="BX1304">
            <v>0</v>
          </cell>
          <cell r="BY1304">
            <v>0</v>
          </cell>
          <cell r="BZ1304">
            <v>-4.7802890799994202</v>
          </cell>
          <cell r="CA1304">
            <v>-8.7534253100000115</v>
          </cell>
          <cell r="CB1304">
            <v>0</v>
          </cell>
          <cell r="CC1304">
            <v>-78.983112999999989</v>
          </cell>
          <cell r="CD1304">
            <v>0</v>
          </cell>
          <cell r="CE1304">
            <v>123.73728886000208</v>
          </cell>
          <cell r="CF1304">
            <v>0</v>
          </cell>
          <cell r="CG1304">
            <v>0</v>
          </cell>
          <cell r="CH1304">
            <v>0</v>
          </cell>
          <cell r="CI1304">
            <v>0</v>
          </cell>
          <cell r="CJ1304">
            <v>0</v>
          </cell>
          <cell r="CK1304">
            <v>0</v>
          </cell>
          <cell r="CL1304">
            <v>-5</v>
          </cell>
          <cell r="CM1304">
            <v>-36.599704960000054</v>
          </cell>
          <cell r="CN1304">
            <v>-10.379335910000009</v>
          </cell>
          <cell r="CO1304">
            <v>0</v>
          </cell>
          <cell r="CP1304">
            <v>-10</v>
          </cell>
          <cell r="CQ1304">
            <v>185.71632972999998</v>
          </cell>
          <cell r="CR1304">
            <v>-32.544592279999051</v>
          </cell>
          <cell r="CS1304">
            <v>0</v>
          </cell>
          <cell r="CT1304">
            <v>0</v>
          </cell>
          <cell r="CU1304">
            <v>-4.2304286400000137</v>
          </cell>
          <cell r="CV1304">
            <v>0</v>
          </cell>
          <cell r="CW1304">
            <v>0</v>
          </cell>
          <cell r="CX1304">
            <v>0</v>
          </cell>
          <cell r="CY1304">
            <v>0</v>
          </cell>
          <cell r="CZ1304">
            <v>-27.565526119999959</v>
          </cell>
          <cell r="DA1304">
            <v>0</v>
          </cell>
          <cell r="DB1304">
            <v>0</v>
          </cell>
          <cell r="DC1304">
            <v>-0.74863751999987471</v>
          </cell>
          <cell r="DD1304">
            <v>0</v>
          </cell>
          <cell r="DE1304">
            <v>-254.64118342000074</v>
          </cell>
          <cell r="DF1304">
            <v>0</v>
          </cell>
          <cell r="DG1304">
            <v>0</v>
          </cell>
          <cell r="DH1304">
            <v>0</v>
          </cell>
          <cell r="DI1304">
            <v>0</v>
          </cell>
          <cell r="DJ1304">
            <v>0</v>
          </cell>
          <cell r="DK1304">
            <v>0</v>
          </cell>
          <cell r="DL1304">
            <v>8.3606557299997348</v>
          </cell>
          <cell r="DM1304">
            <v>-263.00183915000071</v>
          </cell>
          <cell r="DN1304">
            <v>0</v>
          </cell>
          <cell r="DO1304">
            <v>0</v>
          </cell>
          <cell r="DP1304">
            <v>0</v>
          </cell>
          <cell r="DQ1304">
            <v>0</v>
          </cell>
          <cell r="DR1304">
            <v>1.8373653199996625</v>
          </cell>
          <cell r="DS1304">
            <v>6.0829999711131677E-5</v>
          </cell>
          <cell r="DT1304">
            <v>0</v>
          </cell>
          <cell r="DU1304">
            <v>0</v>
          </cell>
          <cell r="DV1304">
            <v>0</v>
          </cell>
          <cell r="DW1304">
            <v>0</v>
          </cell>
          <cell r="DX1304">
            <v>0</v>
          </cell>
          <cell r="DY1304">
            <v>0</v>
          </cell>
          <cell r="DZ1304">
            <v>4.0000004446483217E-6</v>
          </cell>
          <cell r="EA1304">
            <v>1.8373004899995067</v>
          </cell>
          <cell r="EB1304">
            <v>0</v>
          </cell>
          <cell r="EC1304">
            <v>0</v>
          </cell>
          <cell r="ED1304">
            <v>0</v>
          </cell>
          <cell r="EE1304">
            <v>1.1355613200012158</v>
          </cell>
          <cell r="EF1304">
            <v>0</v>
          </cell>
          <cell r="EG1304">
            <v>0</v>
          </cell>
          <cell r="EH1304">
            <v>0</v>
          </cell>
          <cell r="EI1304">
            <v>0</v>
          </cell>
          <cell r="EJ1304">
            <v>0</v>
          </cell>
          <cell r="EK1304">
            <v>0</v>
          </cell>
          <cell r="EL1304">
            <v>0.86345774000005804</v>
          </cell>
          <cell r="EM1304">
            <v>0</v>
          </cell>
          <cell r="EN1304">
            <v>0.27210358000047563</v>
          </cell>
          <cell r="EO1304">
            <v>0</v>
          </cell>
          <cell r="EP1304">
            <v>0</v>
          </cell>
          <cell r="EQ1304">
            <v>0</v>
          </cell>
          <cell r="ER1304">
            <v>0.69130975999905786</v>
          </cell>
          <cell r="ES1304">
            <v>0</v>
          </cell>
          <cell r="ET1304">
            <v>0</v>
          </cell>
          <cell r="EU1304">
            <v>0</v>
          </cell>
          <cell r="EV1304">
            <v>0</v>
          </cell>
          <cell r="EW1304">
            <v>0</v>
          </cell>
          <cell r="EX1304">
            <v>0</v>
          </cell>
          <cell r="EY1304">
            <v>0</v>
          </cell>
          <cell r="EZ1304">
            <v>0</v>
          </cell>
          <cell r="FA1304">
            <v>0.14864975999989838</v>
          </cell>
          <cell r="FB1304">
            <v>0</v>
          </cell>
          <cell r="FC1304">
            <v>0.27132999999980711</v>
          </cell>
          <cell r="FD1304">
            <v>0.27133000000003449</v>
          </cell>
          <cell r="FE1304">
            <v>6.5219646699988516</v>
          </cell>
          <cell r="FF1304">
            <v>-2.9638554900000074</v>
          </cell>
          <cell r="FG1304">
            <v>2.6946526599999743</v>
          </cell>
          <cell r="FH1304">
            <v>0</v>
          </cell>
          <cell r="FI1304">
            <v>0</v>
          </cell>
          <cell r="FJ1304">
            <v>0</v>
          </cell>
          <cell r="FK1304">
            <v>0</v>
          </cell>
          <cell r="FL1304">
            <v>0</v>
          </cell>
          <cell r="FM1304">
            <v>0</v>
          </cell>
          <cell r="FN1304">
            <v>0</v>
          </cell>
          <cell r="FO1304">
            <v>0</v>
          </cell>
          <cell r="FP1304">
            <v>0</v>
          </cell>
          <cell r="FQ1304">
            <v>6.791167499999915</v>
          </cell>
          <cell r="FR1304">
            <v>4.0621560899999167</v>
          </cell>
          <cell r="FS1304">
            <v>0</v>
          </cell>
          <cell r="FT1304">
            <v>0</v>
          </cell>
          <cell r="FU1304">
            <v>1.0853199999999106</v>
          </cell>
          <cell r="FV1304">
            <v>0</v>
          </cell>
          <cell r="FW1304">
            <v>0</v>
          </cell>
          <cell r="FX1304">
            <v>0</v>
          </cell>
          <cell r="FY1304">
            <v>0</v>
          </cell>
          <cell r="FZ1304">
            <v>0</v>
          </cell>
          <cell r="GA1304">
            <v>0.54266000000006898</v>
          </cell>
          <cell r="GB1304">
            <v>0</v>
          </cell>
          <cell r="GC1304">
            <v>0.27133000000048924</v>
          </cell>
          <cell r="GD1304">
            <v>2.1628460899996753</v>
          </cell>
          <cell r="GE1304">
            <v>26.749984350000886</v>
          </cell>
          <cell r="GF1304">
            <v>0</v>
          </cell>
          <cell r="GG1304">
            <v>23.049548260000051</v>
          </cell>
          <cell r="GH1304">
            <v>0</v>
          </cell>
          <cell r="GI1304">
            <v>0</v>
          </cell>
          <cell r="GJ1304">
            <v>0</v>
          </cell>
          <cell r="GK1304">
            <v>0</v>
          </cell>
          <cell r="GL1304">
            <v>1.1347877499999868</v>
          </cell>
          <cell r="GM1304">
            <v>0</v>
          </cell>
          <cell r="GN1304">
            <v>0.27132999999980711</v>
          </cell>
          <cell r="GO1304">
            <v>0</v>
          </cell>
          <cell r="GP1304">
            <v>0</v>
          </cell>
          <cell r="GQ1304">
            <v>2.294318340000018</v>
          </cell>
          <cell r="GR1304">
            <v>0.55763103000208503</v>
          </cell>
          <cell r="GS1304">
            <v>0</v>
          </cell>
          <cell r="GT1304">
            <v>1.4971029999969687E-2</v>
          </cell>
          <cell r="GU1304">
            <v>0</v>
          </cell>
          <cell r="GV1304">
            <v>0</v>
          </cell>
          <cell r="GW1304">
            <v>0</v>
          </cell>
          <cell r="GX1304">
            <v>0</v>
          </cell>
          <cell r="GY1304">
            <v>0</v>
          </cell>
          <cell r="GZ1304">
            <v>0.27133000000048924</v>
          </cell>
          <cell r="HA1304">
            <v>0.27133000000048924</v>
          </cell>
          <cell r="HB1304">
            <v>0</v>
          </cell>
          <cell r="HC1304">
            <v>0</v>
          </cell>
          <cell r="HD1304">
            <v>0</v>
          </cell>
          <cell r="HE1304">
            <v>7.7607889900027658</v>
          </cell>
          <cell r="HF1304">
            <v>0.27133000000026186</v>
          </cell>
          <cell r="HG1304">
            <v>1.6614078600000539</v>
          </cell>
          <cell r="HH1304">
            <v>0</v>
          </cell>
          <cell r="HI1304">
            <v>0</v>
          </cell>
          <cell r="HJ1304">
            <v>0</v>
          </cell>
          <cell r="HK1304">
            <v>0</v>
          </cell>
          <cell r="HL1304">
            <v>0.63935327999979563</v>
          </cell>
          <cell r="HM1304">
            <v>2.2040678500002286</v>
          </cell>
          <cell r="HN1304">
            <v>0.27133000000003449</v>
          </cell>
          <cell r="HO1304">
            <v>0</v>
          </cell>
          <cell r="HP1304">
            <v>2.7132999999994354</v>
          </cell>
          <cell r="HQ1304">
            <v>0</v>
          </cell>
          <cell r="HR1304">
            <v>-16.846914429999742</v>
          </cell>
          <cell r="HS1304">
            <v>0</v>
          </cell>
          <cell r="HT1304">
            <v>0</v>
          </cell>
          <cell r="HU1304">
            <v>0.27133000000003449</v>
          </cell>
          <cell r="HV1304">
            <v>0</v>
          </cell>
          <cell r="HW1304">
            <v>0</v>
          </cell>
          <cell r="HX1304">
            <v>0</v>
          </cell>
          <cell r="HY1304">
            <v>-21.075926250000066</v>
          </cell>
          <cell r="HZ1304">
            <v>0</v>
          </cell>
          <cell r="IA1304">
            <v>0</v>
          </cell>
          <cell r="IB1304">
            <v>0</v>
          </cell>
          <cell r="IC1304">
            <v>3.957681820000289</v>
          </cell>
          <cell r="ID1304">
            <v>0</v>
          </cell>
          <cell r="IE1304">
            <v>30.455287910001061</v>
          </cell>
          <cell r="IF1304">
            <v>0.27133000000003449</v>
          </cell>
          <cell r="IG1304">
            <v>25.110452460000033</v>
          </cell>
          <cell r="IH1304">
            <v>0</v>
          </cell>
          <cell r="II1304">
            <v>0</v>
          </cell>
          <cell r="IJ1304">
            <v>0</v>
          </cell>
          <cell r="IK1304">
            <v>0</v>
          </cell>
          <cell r="IL1304">
            <v>0.27133000000048924</v>
          </cell>
          <cell r="IM1304">
            <v>4.3078521400002501</v>
          </cell>
          <cell r="IN1304">
            <v>-4.8336689999814553E-2</v>
          </cell>
          <cell r="IO1304">
            <v>0</v>
          </cell>
          <cell r="IP1304">
            <v>0</v>
          </cell>
          <cell r="IQ1304">
            <v>0.54266000000006898</v>
          </cell>
          <cell r="IR1304">
            <v>6.8122989399998914</v>
          </cell>
          <cell r="IS1304">
            <v>0</v>
          </cell>
          <cell r="IT1304">
            <v>0</v>
          </cell>
          <cell r="IU1304">
            <v>0</v>
          </cell>
          <cell r="IV1304">
            <v>0</v>
          </cell>
          <cell r="IW1304">
            <v>0</v>
          </cell>
          <cell r="IX1304">
            <v>0</v>
          </cell>
          <cell r="IY1304">
            <v>1.4061177499997939</v>
          </cell>
          <cell r="IZ1304">
            <v>0.27133000000048924</v>
          </cell>
          <cell r="JA1304">
            <v>0.54266000000006898</v>
          </cell>
          <cell r="JB1304">
            <v>0</v>
          </cell>
          <cell r="JC1304">
            <v>0</v>
          </cell>
          <cell r="JD1304">
            <v>4.5921911899999941</v>
          </cell>
          <cell r="JE1304">
            <v>0</v>
          </cell>
          <cell r="JF1304">
            <v>0</v>
          </cell>
          <cell r="JG1304">
            <v>0</v>
          </cell>
          <cell r="JH1304">
            <v>0</v>
          </cell>
          <cell r="JI1304">
            <v>0</v>
          </cell>
          <cell r="JJ1304">
            <v>0</v>
          </cell>
          <cell r="JK1304">
            <v>0</v>
          </cell>
          <cell r="JL1304">
            <v>0</v>
          </cell>
          <cell r="JM1304">
            <v>0</v>
          </cell>
          <cell r="JN1304">
            <v>0</v>
          </cell>
          <cell r="JO1304">
            <v>0</v>
          </cell>
          <cell r="JP1304">
            <v>0</v>
          </cell>
          <cell r="JQ1304">
            <v>0</v>
          </cell>
        </row>
        <row r="1305">
          <cell r="D1305" t="str">
            <v>GSC.EX.WSF._.___.Gadsby 5 OR</v>
          </cell>
          <cell r="F1305">
            <v>0</v>
          </cell>
          <cell r="G1305">
            <v>0</v>
          </cell>
          <cell r="H1305">
            <v>0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0</v>
          </cell>
          <cell r="R1305">
            <v>-2.0569665799999939</v>
          </cell>
          <cell r="S1305">
            <v>0</v>
          </cell>
          <cell r="T1305">
            <v>0</v>
          </cell>
          <cell r="U1305">
            <v>0</v>
          </cell>
          <cell r="V1305">
            <v>0</v>
          </cell>
          <cell r="W1305">
            <v>0</v>
          </cell>
          <cell r="X1305">
            <v>0</v>
          </cell>
          <cell r="Y1305">
            <v>0</v>
          </cell>
          <cell r="Z1305">
            <v>-2.0569665800000223</v>
          </cell>
          <cell r="AA1305">
            <v>0</v>
          </cell>
          <cell r="AB1305">
            <v>0</v>
          </cell>
          <cell r="AC1305">
            <v>0</v>
          </cell>
          <cell r="AD1305">
            <v>0</v>
          </cell>
          <cell r="AE1305">
            <v>0</v>
          </cell>
          <cell r="AF1305">
            <v>0</v>
          </cell>
          <cell r="AG1305">
            <v>0</v>
          </cell>
          <cell r="AH1305">
            <v>0</v>
          </cell>
          <cell r="AI1305">
            <v>0</v>
          </cell>
          <cell r="AJ1305">
            <v>0</v>
          </cell>
          <cell r="AK1305">
            <v>0</v>
          </cell>
          <cell r="AL1305">
            <v>0</v>
          </cell>
          <cell r="AM1305">
            <v>0</v>
          </cell>
          <cell r="AN1305">
            <v>0</v>
          </cell>
          <cell r="AO1305">
            <v>0</v>
          </cell>
          <cell r="AP1305">
            <v>0</v>
          </cell>
          <cell r="AQ1305">
            <v>0</v>
          </cell>
          <cell r="AR1305">
            <v>-1.0878811299999711</v>
          </cell>
          <cell r="AS1305">
            <v>0</v>
          </cell>
          <cell r="AT1305">
            <v>0</v>
          </cell>
          <cell r="AU1305">
            <v>0</v>
          </cell>
          <cell r="AV1305">
            <v>0</v>
          </cell>
          <cell r="AW1305">
            <v>0</v>
          </cell>
          <cell r="AX1305">
            <v>0</v>
          </cell>
          <cell r="AY1305">
            <v>0</v>
          </cell>
          <cell r="AZ1305">
            <v>-1.0878811299999711</v>
          </cell>
          <cell r="BA1305">
            <v>0</v>
          </cell>
          <cell r="BB1305">
            <v>0</v>
          </cell>
          <cell r="BC1305">
            <v>0</v>
          </cell>
          <cell r="BD1305">
            <v>0</v>
          </cell>
          <cell r="BE1305">
            <v>-5.5877572899999564</v>
          </cell>
          <cell r="BF1305">
            <v>0</v>
          </cell>
          <cell r="BG1305">
            <v>0</v>
          </cell>
          <cell r="BH1305">
            <v>0</v>
          </cell>
          <cell r="BI1305">
            <v>0</v>
          </cell>
          <cell r="BJ1305">
            <v>0</v>
          </cell>
          <cell r="BK1305">
            <v>0</v>
          </cell>
          <cell r="BL1305">
            <v>0</v>
          </cell>
          <cell r="BM1305">
            <v>-5.5877572899999848</v>
          </cell>
          <cell r="BN1305">
            <v>0</v>
          </cell>
          <cell r="BO1305">
            <v>0</v>
          </cell>
          <cell r="BP1305">
            <v>0</v>
          </cell>
          <cell r="BQ1305">
            <v>0</v>
          </cell>
          <cell r="BR1305">
            <v>0</v>
          </cell>
          <cell r="BS1305">
            <v>0</v>
          </cell>
          <cell r="BT1305">
            <v>0</v>
          </cell>
          <cell r="BU1305">
            <v>0</v>
          </cell>
          <cell r="BV1305">
            <v>0</v>
          </cell>
          <cell r="BW1305">
            <v>0</v>
          </cell>
          <cell r="BX1305">
            <v>0</v>
          </cell>
          <cell r="BY1305">
            <v>0</v>
          </cell>
          <cell r="BZ1305">
            <v>0</v>
          </cell>
          <cell r="CA1305">
            <v>0</v>
          </cell>
          <cell r="CB1305">
            <v>0</v>
          </cell>
          <cell r="CC1305">
            <v>0</v>
          </cell>
          <cell r="CD1305">
            <v>0</v>
          </cell>
          <cell r="CE1305">
            <v>-10.211999999999989</v>
          </cell>
          <cell r="CF1305">
            <v>0</v>
          </cell>
          <cell r="CG1305">
            <v>0</v>
          </cell>
          <cell r="CH1305">
            <v>0</v>
          </cell>
          <cell r="CI1305">
            <v>0</v>
          </cell>
          <cell r="CJ1305">
            <v>0</v>
          </cell>
          <cell r="CK1305">
            <v>0</v>
          </cell>
          <cell r="CL1305">
            <v>0</v>
          </cell>
          <cell r="CM1305">
            <v>-10.211999999999989</v>
          </cell>
          <cell r="CN1305">
            <v>0</v>
          </cell>
          <cell r="CO1305">
            <v>0</v>
          </cell>
          <cell r="CP1305">
            <v>0</v>
          </cell>
          <cell r="CQ1305">
            <v>0</v>
          </cell>
          <cell r="CR1305">
            <v>-102.76204193000001</v>
          </cell>
          <cell r="CS1305">
            <v>0</v>
          </cell>
          <cell r="CT1305">
            <v>0</v>
          </cell>
          <cell r="CU1305">
            <v>0</v>
          </cell>
          <cell r="CV1305">
            <v>0</v>
          </cell>
          <cell r="CW1305">
            <v>0</v>
          </cell>
          <cell r="CX1305">
            <v>0</v>
          </cell>
          <cell r="CY1305">
            <v>0</v>
          </cell>
          <cell r="CZ1305">
            <v>0</v>
          </cell>
          <cell r="DA1305">
            <v>-102.76204192999998</v>
          </cell>
          <cell r="DB1305">
            <v>0</v>
          </cell>
          <cell r="DC1305">
            <v>0</v>
          </cell>
          <cell r="DD1305">
            <v>0</v>
          </cell>
          <cell r="DE1305">
            <v>-8.2708260299998528</v>
          </cell>
          <cell r="DF1305">
            <v>0</v>
          </cell>
          <cell r="DG1305">
            <v>0</v>
          </cell>
          <cell r="DH1305">
            <v>0</v>
          </cell>
          <cell r="DI1305">
            <v>0</v>
          </cell>
          <cell r="DJ1305">
            <v>0</v>
          </cell>
          <cell r="DK1305">
            <v>0</v>
          </cell>
          <cell r="DL1305">
            <v>0</v>
          </cell>
          <cell r="DM1305">
            <v>-8.2708260299999665</v>
          </cell>
          <cell r="DN1305">
            <v>0</v>
          </cell>
          <cell r="DO1305">
            <v>0</v>
          </cell>
          <cell r="DP1305">
            <v>0</v>
          </cell>
          <cell r="DQ1305">
            <v>0</v>
          </cell>
          <cell r="DR1305">
            <v>0</v>
          </cell>
          <cell r="DS1305">
            <v>0</v>
          </cell>
          <cell r="DT1305">
            <v>0</v>
          </cell>
          <cell r="DU1305">
            <v>0</v>
          </cell>
          <cell r="DV1305">
            <v>0</v>
          </cell>
          <cell r="DW1305">
            <v>0</v>
          </cell>
          <cell r="DX1305">
            <v>0</v>
          </cell>
          <cell r="DY1305">
            <v>0</v>
          </cell>
          <cell r="DZ1305">
            <v>0</v>
          </cell>
          <cell r="EA1305">
            <v>0</v>
          </cell>
          <cell r="EB1305">
            <v>0</v>
          </cell>
          <cell r="EC1305">
            <v>0</v>
          </cell>
          <cell r="ED1305">
            <v>0</v>
          </cell>
          <cell r="EE1305">
            <v>0</v>
          </cell>
          <cell r="EF1305">
            <v>0</v>
          </cell>
          <cell r="EG1305">
            <v>0</v>
          </cell>
          <cell r="EH1305">
            <v>0</v>
          </cell>
          <cell r="EI1305">
            <v>0</v>
          </cell>
          <cell r="EJ1305">
            <v>0</v>
          </cell>
          <cell r="EK1305">
            <v>0</v>
          </cell>
          <cell r="EL1305">
            <v>0</v>
          </cell>
          <cell r="EM1305">
            <v>0</v>
          </cell>
          <cell r="EN1305">
            <v>0</v>
          </cell>
          <cell r="EO1305">
            <v>0</v>
          </cell>
          <cell r="EP1305">
            <v>0</v>
          </cell>
          <cell r="EQ1305">
            <v>0</v>
          </cell>
          <cell r="ER1305">
            <v>0</v>
          </cell>
          <cell r="ES1305">
            <v>0</v>
          </cell>
          <cell r="ET1305">
            <v>0</v>
          </cell>
          <cell r="EU1305">
            <v>0</v>
          </cell>
          <cell r="EV1305">
            <v>0</v>
          </cell>
          <cell r="EW1305">
            <v>0</v>
          </cell>
          <cell r="EX1305">
            <v>0</v>
          </cell>
          <cell r="EY1305">
            <v>0</v>
          </cell>
          <cell r="EZ1305">
            <v>0</v>
          </cell>
          <cell r="FA1305">
            <v>0</v>
          </cell>
          <cell r="FB1305">
            <v>0</v>
          </cell>
          <cell r="FC1305">
            <v>0</v>
          </cell>
          <cell r="FD1305">
            <v>0</v>
          </cell>
          <cell r="FE1305">
            <v>0</v>
          </cell>
          <cell r="FF1305">
            <v>0</v>
          </cell>
          <cell r="FG1305">
            <v>0</v>
          </cell>
          <cell r="FH1305">
            <v>0</v>
          </cell>
          <cell r="FI1305">
            <v>0</v>
          </cell>
          <cell r="FJ1305">
            <v>0</v>
          </cell>
          <cell r="FK1305">
            <v>0</v>
          </cell>
          <cell r="FL1305">
            <v>0</v>
          </cell>
          <cell r="FM1305">
            <v>0</v>
          </cell>
          <cell r="FN1305">
            <v>0</v>
          </cell>
          <cell r="FO1305">
            <v>0</v>
          </cell>
          <cell r="FP1305">
            <v>0</v>
          </cell>
          <cell r="FQ1305">
            <v>0</v>
          </cell>
          <cell r="FR1305">
            <v>0</v>
          </cell>
          <cell r="FS1305">
            <v>0</v>
          </cell>
          <cell r="FT1305">
            <v>0</v>
          </cell>
          <cell r="FU1305">
            <v>0</v>
          </cell>
          <cell r="FV1305">
            <v>0</v>
          </cell>
          <cell r="FW1305">
            <v>0</v>
          </cell>
          <cell r="FX1305">
            <v>0</v>
          </cell>
          <cell r="FY1305">
            <v>0</v>
          </cell>
          <cell r="FZ1305">
            <v>0</v>
          </cell>
          <cell r="GA1305">
            <v>0</v>
          </cell>
          <cell r="GB1305">
            <v>0</v>
          </cell>
          <cell r="GC1305">
            <v>0</v>
          </cell>
          <cell r="GD1305">
            <v>0</v>
          </cell>
          <cell r="GE1305">
            <v>0</v>
          </cell>
          <cell r="GF1305">
            <v>0</v>
          </cell>
          <cell r="GG1305">
            <v>0</v>
          </cell>
          <cell r="GH1305">
            <v>0</v>
          </cell>
          <cell r="GI1305">
            <v>0</v>
          </cell>
          <cell r="GJ1305">
            <v>0</v>
          </cell>
          <cell r="GK1305">
            <v>0</v>
          </cell>
          <cell r="GL1305">
            <v>0</v>
          </cell>
          <cell r="GM1305">
            <v>0</v>
          </cell>
          <cell r="GN1305">
            <v>0</v>
          </cell>
          <cell r="GO1305">
            <v>0</v>
          </cell>
          <cell r="GP1305">
            <v>0</v>
          </cell>
          <cell r="GQ1305">
            <v>0</v>
          </cell>
          <cell r="GR1305">
            <v>0</v>
          </cell>
          <cell r="GS1305">
            <v>0</v>
          </cell>
          <cell r="GT1305">
            <v>0</v>
          </cell>
          <cell r="GU1305">
            <v>0</v>
          </cell>
          <cell r="GV1305">
            <v>0</v>
          </cell>
          <cell r="GW1305">
            <v>0</v>
          </cell>
          <cell r="GX1305">
            <v>0</v>
          </cell>
          <cell r="GY1305">
            <v>0</v>
          </cell>
          <cell r="GZ1305">
            <v>0</v>
          </cell>
          <cell r="HA1305">
            <v>0</v>
          </cell>
          <cell r="HB1305">
            <v>0</v>
          </cell>
          <cell r="HC1305">
            <v>0</v>
          </cell>
          <cell r="HD1305">
            <v>0</v>
          </cell>
          <cell r="HE1305">
            <v>0</v>
          </cell>
          <cell r="HF1305">
            <v>0</v>
          </cell>
          <cell r="HG1305">
            <v>0</v>
          </cell>
          <cell r="HH1305">
            <v>0</v>
          </cell>
          <cell r="HI1305">
            <v>0</v>
          </cell>
          <cell r="HJ1305">
            <v>0</v>
          </cell>
          <cell r="HK1305">
            <v>0</v>
          </cell>
          <cell r="HL1305">
            <v>0</v>
          </cell>
          <cell r="HM1305">
            <v>0</v>
          </cell>
          <cell r="HN1305">
            <v>0</v>
          </cell>
          <cell r="HO1305">
            <v>0</v>
          </cell>
          <cell r="HP1305">
            <v>0</v>
          </cell>
          <cell r="HQ1305">
            <v>0</v>
          </cell>
          <cell r="HR1305">
            <v>0</v>
          </cell>
          <cell r="HS1305">
            <v>0</v>
          </cell>
          <cell r="HT1305">
            <v>0</v>
          </cell>
          <cell r="HU1305">
            <v>0</v>
          </cell>
          <cell r="HV1305">
            <v>0</v>
          </cell>
          <cell r="HW1305">
            <v>0</v>
          </cell>
          <cell r="HX1305">
            <v>0</v>
          </cell>
          <cell r="HY1305">
            <v>0</v>
          </cell>
          <cell r="HZ1305">
            <v>0</v>
          </cell>
          <cell r="IA1305">
            <v>0</v>
          </cell>
          <cell r="IB1305">
            <v>0</v>
          </cell>
          <cell r="IC1305">
            <v>0</v>
          </cell>
          <cell r="ID1305">
            <v>0</v>
          </cell>
          <cell r="IE1305">
            <v>0</v>
          </cell>
          <cell r="IF1305">
            <v>0</v>
          </cell>
          <cell r="IG1305">
            <v>0</v>
          </cell>
          <cell r="IH1305">
            <v>0</v>
          </cell>
          <cell r="II1305">
            <v>0</v>
          </cell>
          <cell r="IJ1305">
            <v>0</v>
          </cell>
          <cell r="IK1305">
            <v>0</v>
          </cell>
          <cell r="IL1305">
            <v>0</v>
          </cell>
          <cell r="IM1305">
            <v>0</v>
          </cell>
          <cell r="IN1305">
            <v>0</v>
          </cell>
          <cell r="IO1305">
            <v>0</v>
          </cell>
          <cell r="IP1305">
            <v>0</v>
          </cell>
          <cell r="IQ1305">
            <v>0</v>
          </cell>
          <cell r="IR1305">
            <v>0</v>
          </cell>
          <cell r="IS1305">
            <v>0</v>
          </cell>
          <cell r="IT1305">
            <v>0</v>
          </cell>
          <cell r="IU1305">
            <v>0</v>
          </cell>
          <cell r="IV1305">
            <v>0</v>
          </cell>
          <cell r="IW1305">
            <v>0</v>
          </cell>
          <cell r="IX1305">
            <v>0</v>
          </cell>
          <cell r="IY1305">
            <v>0</v>
          </cell>
          <cell r="IZ1305">
            <v>0</v>
          </cell>
          <cell r="JA1305">
            <v>0</v>
          </cell>
          <cell r="JB1305">
            <v>0</v>
          </cell>
          <cell r="JC1305">
            <v>0</v>
          </cell>
          <cell r="JD1305">
            <v>0</v>
          </cell>
          <cell r="JE1305">
            <v>0</v>
          </cell>
          <cell r="JF1305">
            <v>0</v>
          </cell>
          <cell r="JG1305">
            <v>0</v>
          </cell>
          <cell r="JH1305">
            <v>0</v>
          </cell>
          <cell r="JI1305">
            <v>0</v>
          </cell>
          <cell r="JJ1305">
            <v>0</v>
          </cell>
          <cell r="JK1305">
            <v>0</v>
          </cell>
          <cell r="JL1305">
            <v>0</v>
          </cell>
          <cell r="JM1305">
            <v>0</v>
          </cell>
          <cell r="JN1305">
            <v>0</v>
          </cell>
          <cell r="JO1305">
            <v>0</v>
          </cell>
          <cell r="JP1305">
            <v>0</v>
          </cell>
          <cell r="JQ1305">
            <v>0</v>
          </cell>
        </row>
        <row r="1306">
          <cell r="D1306" t="str">
            <v>GSC.EX.WSF._.___.Gadsby 6</v>
          </cell>
          <cell r="F1306">
            <v>0</v>
          </cell>
          <cell r="G1306">
            <v>38.584904439999946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-8.4821570999999949</v>
          </cell>
          <cell r="M1306">
            <v>-6.2693251399998644</v>
          </cell>
          <cell r="N1306">
            <v>-11.641304650000023</v>
          </cell>
          <cell r="O1306">
            <v>0</v>
          </cell>
          <cell r="P1306">
            <v>0</v>
          </cell>
          <cell r="Q1306">
            <v>0</v>
          </cell>
          <cell r="R1306">
            <v>-1.8779206999997768</v>
          </cell>
          <cell r="S1306">
            <v>0</v>
          </cell>
          <cell r="T1306">
            <v>0</v>
          </cell>
          <cell r="U1306">
            <v>0</v>
          </cell>
          <cell r="V1306">
            <v>0</v>
          </cell>
          <cell r="W1306">
            <v>0</v>
          </cell>
          <cell r="X1306">
            <v>0</v>
          </cell>
          <cell r="Y1306">
            <v>0</v>
          </cell>
          <cell r="Z1306">
            <v>-1.8779206999997768</v>
          </cell>
          <cell r="AA1306">
            <v>0</v>
          </cell>
          <cell r="AB1306">
            <v>0</v>
          </cell>
          <cell r="AC1306">
            <v>0</v>
          </cell>
          <cell r="AD1306">
            <v>0</v>
          </cell>
          <cell r="AE1306">
            <v>-10.893573469999865</v>
          </cell>
          <cell r="AF1306">
            <v>0</v>
          </cell>
          <cell r="AG1306">
            <v>0</v>
          </cell>
          <cell r="AH1306">
            <v>0</v>
          </cell>
          <cell r="AI1306">
            <v>0</v>
          </cell>
          <cell r="AJ1306">
            <v>0</v>
          </cell>
          <cell r="AK1306">
            <v>0</v>
          </cell>
          <cell r="AL1306">
            <v>0</v>
          </cell>
          <cell r="AM1306">
            <v>-10.893573469999865</v>
          </cell>
          <cell r="AN1306">
            <v>0</v>
          </cell>
          <cell r="AO1306">
            <v>0</v>
          </cell>
          <cell r="AP1306">
            <v>0</v>
          </cell>
          <cell r="AQ1306">
            <v>0</v>
          </cell>
          <cell r="AR1306">
            <v>-30.399999999999636</v>
          </cell>
          <cell r="AS1306">
            <v>0</v>
          </cell>
          <cell r="AT1306">
            <v>0</v>
          </cell>
          <cell r="AU1306">
            <v>0</v>
          </cell>
          <cell r="AV1306">
            <v>0</v>
          </cell>
          <cell r="AW1306">
            <v>0</v>
          </cell>
          <cell r="AX1306">
            <v>0</v>
          </cell>
          <cell r="AY1306">
            <v>0</v>
          </cell>
          <cell r="AZ1306">
            <v>-30.399999999999864</v>
          </cell>
          <cell r="BA1306">
            <v>0</v>
          </cell>
          <cell r="BB1306">
            <v>0</v>
          </cell>
          <cell r="BC1306">
            <v>0</v>
          </cell>
          <cell r="BD1306">
            <v>0</v>
          </cell>
          <cell r="BE1306">
            <v>-26.198070460000054</v>
          </cell>
          <cell r="BF1306">
            <v>0</v>
          </cell>
          <cell r="BG1306">
            <v>-26.198070460000054</v>
          </cell>
          <cell r="BH1306">
            <v>0</v>
          </cell>
          <cell r="BI1306">
            <v>0</v>
          </cell>
          <cell r="BJ1306">
            <v>0</v>
          </cell>
          <cell r="BK1306">
            <v>0</v>
          </cell>
          <cell r="BL1306">
            <v>0</v>
          </cell>
          <cell r="BM1306">
            <v>0</v>
          </cell>
          <cell r="BN1306">
            <v>0</v>
          </cell>
          <cell r="BO1306">
            <v>0</v>
          </cell>
          <cell r="BP1306">
            <v>0</v>
          </cell>
          <cell r="BQ1306">
            <v>0</v>
          </cell>
          <cell r="BR1306">
            <v>-223.20448290000058</v>
          </cell>
          <cell r="BS1306">
            <v>0</v>
          </cell>
          <cell r="BT1306">
            <v>-136.9454196600002</v>
          </cell>
          <cell r="BU1306">
            <v>7.5457572100000334</v>
          </cell>
          <cell r="BV1306">
            <v>0</v>
          </cell>
          <cell r="BW1306">
            <v>0</v>
          </cell>
          <cell r="BX1306">
            <v>0</v>
          </cell>
          <cell r="BY1306">
            <v>0</v>
          </cell>
          <cell r="BZ1306">
            <v>-92.852714280000328</v>
          </cell>
          <cell r="CA1306">
            <v>-0.95210617000020648</v>
          </cell>
          <cell r="CB1306">
            <v>0</v>
          </cell>
          <cell r="CC1306">
            <v>0</v>
          </cell>
          <cell r="CD1306">
            <v>0</v>
          </cell>
          <cell r="CE1306">
            <v>303.40570663000108</v>
          </cell>
          <cell r="CF1306">
            <v>0</v>
          </cell>
          <cell r="CG1306">
            <v>-29.788000580000016</v>
          </cell>
          <cell r="CH1306">
            <v>0</v>
          </cell>
          <cell r="CI1306">
            <v>0</v>
          </cell>
          <cell r="CJ1306">
            <v>0</v>
          </cell>
          <cell r="CK1306">
            <v>0</v>
          </cell>
          <cell r="CL1306">
            <v>373.04108890999942</v>
          </cell>
          <cell r="CM1306">
            <v>-4.0215199996964657E-3</v>
          </cell>
          <cell r="CN1306">
            <v>0</v>
          </cell>
          <cell r="CO1306">
            <v>0</v>
          </cell>
          <cell r="CP1306">
            <v>-39.843360180000218</v>
          </cell>
          <cell r="CQ1306">
            <v>0</v>
          </cell>
          <cell r="CR1306">
            <v>-194.47117984999932</v>
          </cell>
          <cell r="CS1306">
            <v>0</v>
          </cell>
          <cell r="CT1306">
            <v>-29.788000580000244</v>
          </cell>
          <cell r="CU1306">
            <v>-5.769571349999751</v>
          </cell>
          <cell r="CV1306">
            <v>0</v>
          </cell>
          <cell r="CW1306">
            <v>0</v>
          </cell>
          <cell r="CX1306">
            <v>0</v>
          </cell>
          <cell r="CY1306">
            <v>0</v>
          </cell>
          <cell r="CZ1306">
            <v>-10.675559889999931</v>
          </cell>
          <cell r="DA1306">
            <v>-4.4235052799999721</v>
          </cell>
          <cell r="DB1306">
            <v>0</v>
          </cell>
          <cell r="DC1306">
            <v>-9.2513624800001253</v>
          </cell>
          <cell r="DD1306">
            <v>-134.5631802700002</v>
          </cell>
          <cell r="DE1306">
            <v>-229.84807187000115</v>
          </cell>
          <cell r="DF1306">
            <v>-65.354148800000019</v>
          </cell>
          <cell r="DG1306">
            <v>0</v>
          </cell>
          <cell r="DH1306">
            <v>0</v>
          </cell>
          <cell r="DI1306">
            <v>0</v>
          </cell>
          <cell r="DJ1306">
            <v>0</v>
          </cell>
          <cell r="DK1306">
            <v>0</v>
          </cell>
          <cell r="DL1306">
            <v>0</v>
          </cell>
          <cell r="DM1306">
            <v>-110.11565518999942</v>
          </cell>
          <cell r="DN1306">
            <v>-51.903198650000377</v>
          </cell>
          <cell r="DO1306">
            <v>0</v>
          </cell>
          <cell r="DP1306">
            <v>-2.4750692299999173</v>
          </cell>
          <cell r="DQ1306">
            <v>0</v>
          </cell>
          <cell r="DR1306">
            <v>-4.6920300010242499E-3</v>
          </cell>
          <cell r="DS1306">
            <v>0</v>
          </cell>
          <cell r="DT1306">
            <v>0</v>
          </cell>
          <cell r="DU1306">
            <v>0</v>
          </cell>
          <cell r="DV1306">
            <v>0</v>
          </cell>
          <cell r="DW1306">
            <v>0</v>
          </cell>
          <cell r="DX1306">
            <v>0</v>
          </cell>
          <cell r="DY1306">
            <v>0</v>
          </cell>
          <cell r="DZ1306">
            <v>3.9999995351536199E-6</v>
          </cell>
          <cell r="EA1306">
            <v>1.7999999727180693E-5</v>
          </cell>
          <cell r="EB1306">
            <v>0</v>
          </cell>
          <cell r="EC1306">
            <v>0</v>
          </cell>
          <cell r="ED1306">
            <v>-4.7140299998318369E-3</v>
          </cell>
          <cell r="EE1306">
            <v>0.91168616000140901</v>
          </cell>
          <cell r="EF1306">
            <v>0</v>
          </cell>
          <cell r="EG1306">
            <v>0</v>
          </cell>
          <cell r="EH1306">
            <v>0</v>
          </cell>
          <cell r="EI1306">
            <v>0</v>
          </cell>
          <cell r="EJ1306">
            <v>0</v>
          </cell>
          <cell r="EK1306">
            <v>0</v>
          </cell>
          <cell r="EL1306">
            <v>0</v>
          </cell>
          <cell r="EM1306">
            <v>0.91168616000049951</v>
          </cell>
          <cell r="EN1306">
            <v>0</v>
          </cell>
          <cell r="EO1306">
            <v>0</v>
          </cell>
          <cell r="EP1306">
            <v>0</v>
          </cell>
          <cell r="EQ1306">
            <v>0</v>
          </cell>
          <cell r="ER1306">
            <v>8.1091258300002664</v>
          </cell>
          <cell r="ES1306">
            <v>0</v>
          </cell>
          <cell r="ET1306">
            <v>0.36158049000005121</v>
          </cell>
          <cell r="EU1306">
            <v>0</v>
          </cell>
          <cell r="EV1306">
            <v>0</v>
          </cell>
          <cell r="EW1306">
            <v>0</v>
          </cell>
          <cell r="EX1306">
            <v>0</v>
          </cell>
          <cell r="EY1306">
            <v>2.4570987399999922</v>
          </cell>
          <cell r="EZ1306">
            <v>5.0191165999995064</v>
          </cell>
          <cell r="FA1306">
            <v>0.27133000000048924</v>
          </cell>
          <cell r="FB1306">
            <v>0</v>
          </cell>
          <cell r="FC1306">
            <v>0</v>
          </cell>
          <cell r="FD1306">
            <v>0</v>
          </cell>
          <cell r="FE1306">
            <v>5.7271419399985461</v>
          </cell>
          <cell r="FF1306">
            <v>0</v>
          </cell>
          <cell r="FG1306">
            <v>0</v>
          </cell>
          <cell r="FH1306">
            <v>0</v>
          </cell>
          <cell r="FI1306">
            <v>0</v>
          </cell>
          <cell r="FJ1306">
            <v>0</v>
          </cell>
          <cell r="FK1306">
            <v>0</v>
          </cell>
          <cell r="FL1306">
            <v>1.1040698199999497</v>
          </cell>
          <cell r="FM1306">
            <v>-4.5029200000499259E-3</v>
          </cell>
          <cell r="FN1306">
            <v>2.1521771900002022</v>
          </cell>
          <cell r="FO1306">
            <v>0</v>
          </cell>
          <cell r="FP1306">
            <v>2.4753978499998084</v>
          </cell>
          <cell r="FQ1306">
            <v>0</v>
          </cell>
          <cell r="FR1306">
            <v>0.80891541999881156</v>
          </cell>
          <cell r="FS1306">
            <v>0</v>
          </cell>
          <cell r="FT1306">
            <v>0</v>
          </cell>
          <cell r="FU1306">
            <v>0</v>
          </cell>
          <cell r="FV1306">
            <v>0</v>
          </cell>
          <cell r="FW1306">
            <v>0</v>
          </cell>
          <cell r="FX1306">
            <v>0</v>
          </cell>
          <cell r="FY1306">
            <v>0</v>
          </cell>
          <cell r="FZ1306">
            <v>0.54266000000052372</v>
          </cell>
          <cell r="GA1306">
            <v>0</v>
          </cell>
          <cell r="GB1306">
            <v>0</v>
          </cell>
          <cell r="GC1306">
            <v>0</v>
          </cell>
          <cell r="GD1306">
            <v>0.26625541999965208</v>
          </cell>
          <cell r="GE1306">
            <v>14.472279379999236</v>
          </cell>
          <cell r="GF1306">
            <v>0</v>
          </cell>
          <cell r="GG1306">
            <v>7.4615749999998116</v>
          </cell>
          <cell r="GH1306">
            <v>3.5607178599998406</v>
          </cell>
          <cell r="GI1306">
            <v>0</v>
          </cell>
          <cell r="GJ1306">
            <v>0</v>
          </cell>
          <cell r="GK1306">
            <v>0</v>
          </cell>
          <cell r="GL1306">
            <v>0</v>
          </cell>
          <cell r="GM1306">
            <v>1.2459186600003704</v>
          </cell>
          <cell r="GN1306">
            <v>1.9327378600000884</v>
          </cell>
          <cell r="GO1306">
            <v>0</v>
          </cell>
          <cell r="GP1306">
            <v>0</v>
          </cell>
          <cell r="GQ1306">
            <v>0.27133000000003449</v>
          </cell>
          <cell r="GR1306">
            <v>35.601244779998524</v>
          </cell>
          <cell r="GS1306">
            <v>20.220987640000033</v>
          </cell>
          <cell r="GT1306">
            <v>4.3457892199994603</v>
          </cell>
          <cell r="GU1306">
            <v>0</v>
          </cell>
          <cell r="GV1306">
            <v>0</v>
          </cell>
          <cell r="GW1306">
            <v>0</v>
          </cell>
          <cell r="GX1306">
            <v>0</v>
          </cell>
          <cell r="GY1306">
            <v>0</v>
          </cell>
          <cell r="GZ1306">
            <v>1.9327378599996337</v>
          </cell>
          <cell r="HA1306">
            <v>0.27133000000003449</v>
          </cell>
          <cell r="HB1306">
            <v>0</v>
          </cell>
          <cell r="HC1306">
            <v>8.8304000599996471</v>
          </cell>
          <cell r="HD1306">
            <v>0</v>
          </cell>
          <cell r="HE1306">
            <v>4.226198940003087</v>
          </cell>
          <cell r="HF1306">
            <v>0</v>
          </cell>
          <cell r="HG1306">
            <v>0.25219121999998606</v>
          </cell>
          <cell r="HH1306">
            <v>0</v>
          </cell>
          <cell r="HI1306">
            <v>0</v>
          </cell>
          <cell r="HJ1306">
            <v>0</v>
          </cell>
          <cell r="HK1306">
            <v>0</v>
          </cell>
          <cell r="HL1306">
            <v>0</v>
          </cell>
          <cell r="HM1306">
            <v>1.6614078599995992</v>
          </cell>
          <cell r="HN1306">
            <v>0</v>
          </cell>
          <cell r="HO1306">
            <v>0</v>
          </cell>
          <cell r="HP1306">
            <v>2.2040678600005776</v>
          </cell>
          <cell r="HQ1306">
            <v>0.10853200000019569</v>
          </cell>
          <cell r="HR1306">
            <v>91.500725169997168</v>
          </cell>
          <cell r="HS1306">
            <v>0</v>
          </cell>
          <cell r="HT1306">
            <v>83.158417890000237</v>
          </cell>
          <cell r="HU1306">
            <v>0</v>
          </cell>
          <cell r="HV1306">
            <v>0</v>
          </cell>
          <cell r="HW1306">
            <v>0</v>
          </cell>
          <cell r="HX1306">
            <v>0</v>
          </cell>
          <cell r="HY1306">
            <v>0.27133000000026186</v>
          </cell>
          <cell r="HZ1306">
            <v>3.9222983499994371</v>
          </cell>
          <cell r="IA1306">
            <v>3.6060189300001184</v>
          </cell>
          <cell r="IB1306">
            <v>0</v>
          </cell>
          <cell r="IC1306">
            <v>0.27132999999957974</v>
          </cell>
          <cell r="ID1306">
            <v>0.27133000000003449</v>
          </cell>
          <cell r="IE1306">
            <v>-77.687250900002255</v>
          </cell>
          <cell r="IF1306">
            <v>-2.038522809999904</v>
          </cell>
          <cell r="IG1306">
            <v>2.2027122099998451</v>
          </cell>
          <cell r="IH1306">
            <v>2.8999166500001365</v>
          </cell>
          <cell r="II1306">
            <v>0</v>
          </cell>
          <cell r="IJ1306">
            <v>0</v>
          </cell>
          <cell r="IK1306">
            <v>0</v>
          </cell>
          <cell r="IL1306">
            <v>0.27133000000048924</v>
          </cell>
          <cell r="IM1306">
            <v>0</v>
          </cell>
          <cell r="IN1306">
            <v>0.23256857000023956</v>
          </cell>
          <cell r="IO1306">
            <v>0</v>
          </cell>
          <cell r="IP1306">
            <v>-82.916663369999696</v>
          </cell>
          <cell r="IQ1306">
            <v>1.6614078500006144</v>
          </cell>
          <cell r="IR1306">
            <v>7.4032355299968913</v>
          </cell>
          <cell r="IS1306">
            <v>1.4403252799997972</v>
          </cell>
          <cell r="IT1306">
            <v>2.922735489999468</v>
          </cell>
          <cell r="IU1306">
            <v>0</v>
          </cell>
          <cell r="IV1306">
            <v>0</v>
          </cell>
          <cell r="IW1306">
            <v>0</v>
          </cell>
          <cell r="IX1306">
            <v>0</v>
          </cell>
          <cell r="IY1306">
            <v>0.54266000000006898</v>
          </cell>
          <cell r="IZ1306">
            <v>2.2248365199993714</v>
          </cell>
          <cell r="JA1306">
            <v>0.27267824000000473</v>
          </cell>
          <cell r="JB1306">
            <v>0</v>
          </cell>
          <cell r="JC1306">
            <v>0</v>
          </cell>
          <cell r="JD1306">
            <v>0</v>
          </cell>
          <cell r="JE1306">
            <v>0</v>
          </cell>
          <cell r="JF1306">
            <v>0</v>
          </cell>
          <cell r="JG1306">
            <v>0</v>
          </cell>
          <cell r="JH1306">
            <v>0</v>
          </cell>
          <cell r="JI1306">
            <v>0</v>
          </cell>
          <cell r="JJ1306">
            <v>0</v>
          </cell>
          <cell r="JK1306">
            <v>0</v>
          </cell>
          <cell r="JL1306">
            <v>0</v>
          </cell>
          <cell r="JM1306">
            <v>0</v>
          </cell>
          <cell r="JN1306">
            <v>0</v>
          </cell>
          <cell r="JO1306">
            <v>0</v>
          </cell>
          <cell r="JP1306">
            <v>0</v>
          </cell>
          <cell r="JQ1306">
            <v>0</v>
          </cell>
        </row>
        <row r="1307">
          <cell r="D1307" t="str">
            <v>GSC.EX.WSF._.___.Gadsby 6 OR</v>
          </cell>
          <cell r="F1307">
            <v>0</v>
          </cell>
          <cell r="G1307">
            <v>0</v>
          </cell>
          <cell r="H1307">
            <v>0</v>
          </cell>
          <cell r="I1307">
            <v>1.2426755300000139</v>
          </cell>
          <cell r="J1307">
            <v>0.23689163999998186</v>
          </cell>
          <cell r="K1307">
            <v>0</v>
          </cell>
          <cell r="L1307">
            <v>0</v>
          </cell>
          <cell r="M1307">
            <v>-3.7293484500000886</v>
          </cell>
          <cell r="N1307">
            <v>0</v>
          </cell>
          <cell r="O1307">
            <v>0</v>
          </cell>
          <cell r="P1307">
            <v>0</v>
          </cell>
          <cell r="Q1307">
            <v>0</v>
          </cell>
          <cell r="R1307">
            <v>1.2162664500000346</v>
          </cell>
          <cell r="S1307">
            <v>0</v>
          </cell>
          <cell r="T1307">
            <v>0</v>
          </cell>
          <cell r="U1307">
            <v>0</v>
          </cell>
          <cell r="V1307">
            <v>0</v>
          </cell>
          <cell r="W1307">
            <v>0</v>
          </cell>
          <cell r="X1307">
            <v>0</v>
          </cell>
          <cell r="Y1307">
            <v>2.4204323499999987</v>
          </cell>
          <cell r="Z1307">
            <v>-1.204165899999964</v>
          </cell>
          <cell r="AA1307">
            <v>0</v>
          </cell>
          <cell r="AB1307">
            <v>0</v>
          </cell>
          <cell r="AC1307">
            <v>0</v>
          </cell>
          <cell r="AD1307">
            <v>0</v>
          </cell>
          <cell r="AE1307">
            <v>-48.551023380000004</v>
          </cell>
          <cell r="AF1307">
            <v>0</v>
          </cell>
          <cell r="AG1307">
            <v>0</v>
          </cell>
          <cell r="AH1307">
            <v>0</v>
          </cell>
          <cell r="AI1307">
            <v>0</v>
          </cell>
          <cell r="AJ1307">
            <v>0</v>
          </cell>
          <cell r="AK1307">
            <v>0</v>
          </cell>
          <cell r="AL1307">
            <v>0</v>
          </cell>
          <cell r="AM1307">
            <v>-48.551023380000004</v>
          </cell>
          <cell r="AN1307">
            <v>0</v>
          </cell>
          <cell r="AO1307">
            <v>0</v>
          </cell>
          <cell r="AP1307">
            <v>0</v>
          </cell>
          <cell r="AQ1307">
            <v>0</v>
          </cell>
          <cell r="AR1307">
            <v>-22.737663640000051</v>
          </cell>
          <cell r="AS1307">
            <v>0</v>
          </cell>
          <cell r="AT1307">
            <v>0</v>
          </cell>
          <cell r="AU1307">
            <v>-22.737663640000022</v>
          </cell>
          <cell r="AV1307">
            <v>0</v>
          </cell>
          <cell r="AW1307">
            <v>0</v>
          </cell>
          <cell r="AX1307">
            <v>0</v>
          </cell>
          <cell r="AY1307">
            <v>0</v>
          </cell>
          <cell r="AZ1307">
            <v>0</v>
          </cell>
          <cell r="BA1307">
            <v>0</v>
          </cell>
          <cell r="BB1307">
            <v>0</v>
          </cell>
          <cell r="BC1307">
            <v>0</v>
          </cell>
          <cell r="BD1307">
            <v>0</v>
          </cell>
          <cell r="BE1307">
            <v>-42.775005060000012</v>
          </cell>
          <cell r="BF1307">
            <v>0</v>
          </cell>
          <cell r="BG1307">
            <v>0</v>
          </cell>
          <cell r="BH1307">
            <v>0</v>
          </cell>
          <cell r="BI1307">
            <v>0</v>
          </cell>
          <cell r="BJ1307">
            <v>0</v>
          </cell>
          <cell r="BK1307">
            <v>0</v>
          </cell>
          <cell r="BL1307">
            <v>0</v>
          </cell>
          <cell r="BM1307">
            <v>-42.775005060000012</v>
          </cell>
          <cell r="BN1307">
            <v>0</v>
          </cell>
          <cell r="BO1307">
            <v>0</v>
          </cell>
          <cell r="BP1307">
            <v>0</v>
          </cell>
          <cell r="BQ1307">
            <v>0</v>
          </cell>
          <cell r="BR1307">
            <v>-30.220110050000017</v>
          </cell>
          <cell r="BS1307">
            <v>0</v>
          </cell>
          <cell r="BT1307">
            <v>0</v>
          </cell>
          <cell r="BU1307">
            <v>0</v>
          </cell>
          <cell r="BV1307">
            <v>0</v>
          </cell>
          <cell r="BW1307">
            <v>0</v>
          </cell>
          <cell r="BX1307">
            <v>0</v>
          </cell>
          <cell r="BY1307">
            <v>0</v>
          </cell>
          <cell r="BZ1307">
            <v>-30.22011004999996</v>
          </cell>
          <cell r="CA1307">
            <v>0</v>
          </cell>
          <cell r="CB1307">
            <v>0</v>
          </cell>
          <cell r="CC1307">
            <v>0</v>
          </cell>
          <cell r="CD1307">
            <v>0</v>
          </cell>
          <cell r="CE1307">
            <v>-10.211999999999989</v>
          </cell>
          <cell r="CF1307">
            <v>0</v>
          </cell>
          <cell r="CG1307">
            <v>0</v>
          </cell>
          <cell r="CH1307">
            <v>0</v>
          </cell>
          <cell r="CI1307">
            <v>0</v>
          </cell>
          <cell r="CJ1307">
            <v>0</v>
          </cell>
          <cell r="CK1307">
            <v>0</v>
          </cell>
          <cell r="CL1307">
            <v>0</v>
          </cell>
          <cell r="CM1307">
            <v>-10.211999999999989</v>
          </cell>
          <cell r="CN1307">
            <v>0</v>
          </cell>
          <cell r="CO1307">
            <v>0</v>
          </cell>
          <cell r="CP1307">
            <v>0</v>
          </cell>
          <cell r="CQ1307">
            <v>0</v>
          </cell>
          <cell r="CR1307">
            <v>0</v>
          </cell>
          <cell r="CS1307">
            <v>0</v>
          </cell>
          <cell r="CT1307">
            <v>0</v>
          </cell>
          <cell r="CU1307">
            <v>0</v>
          </cell>
          <cell r="CV1307">
            <v>0</v>
          </cell>
          <cell r="CW1307">
            <v>0</v>
          </cell>
          <cell r="CX1307">
            <v>0</v>
          </cell>
          <cell r="CY1307">
            <v>0</v>
          </cell>
          <cell r="CZ1307">
            <v>0</v>
          </cell>
          <cell r="DA1307">
            <v>0</v>
          </cell>
          <cell r="DB1307">
            <v>0</v>
          </cell>
          <cell r="DC1307">
            <v>0</v>
          </cell>
          <cell r="DD1307">
            <v>0</v>
          </cell>
          <cell r="DE1307">
            <v>-9.0091412500000843</v>
          </cell>
          <cell r="DF1307">
            <v>0</v>
          </cell>
          <cell r="DG1307">
            <v>0</v>
          </cell>
          <cell r="DH1307">
            <v>0</v>
          </cell>
          <cell r="DI1307">
            <v>0</v>
          </cell>
          <cell r="DJ1307">
            <v>0</v>
          </cell>
          <cell r="DK1307">
            <v>0</v>
          </cell>
          <cell r="DL1307">
            <v>0</v>
          </cell>
          <cell r="DM1307">
            <v>-9.0091412500000843</v>
          </cell>
          <cell r="DN1307">
            <v>0</v>
          </cell>
          <cell r="DO1307">
            <v>0</v>
          </cell>
          <cell r="DP1307">
            <v>0</v>
          </cell>
          <cell r="DQ1307">
            <v>0</v>
          </cell>
          <cell r="DR1307">
            <v>0</v>
          </cell>
          <cell r="DS1307">
            <v>0</v>
          </cell>
          <cell r="DT1307">
            <v>0</v>
          </cell>
          <cell r="DU1307">
            <v>0</v>
          </cell>
          <cell r="DV1307">
            <v>0</v>
          </cell>
          <cell r="DW1307">
            <v>0</v>
          </cell>
          <cell r="DX1307">
            <v>0</v>
          </cell>
          <cell r="DY1307">
            <v>0</v>
          </cell>
          <cell r="DZ1307">
            <v>0</v>
          </cell>
          <cell r="EA1307">
            <v>0</v>
          </cell>
          <cell r="EB1307">
            <v>0</v>
          </cell>
          <cell r="EC1307">
            <v>0</v>
          </cell>
          <cell r="ED1307">
            <v>0</v>
          </cell>
          <cell r="EE1307">
            <v>0</v>
          </cell>
          <cell r="EF1307">
            <v>0</v>
          </cell>
          <cell r="EG1307">
            <v>0</v>
          </cell>
          <cell r="EH1307">
            <v>0</v>
          </cell>
          <cell r="EI1307">
            <v>0</v>
          </cell>
          <cell r="EJ1307">
            <v>0</v>
          </cell>
          <cell r="EK1307">
            <v>0</v>
          </cell>
          <cell r="EL1307">
            <v>0</v>
          </cell>
          <cell r="EM1307">
            <v>0</v>
          </cell>
          <cell r="EN1307">
            <v>0</v>
          </cell>
          <cell r="EO1307">
            <v>0</v>
          </cell>
          <cell r="EP1307">
            <v>0</v>
          </cell>
          <cell r="EQ1307">
            <v>0</v>
          </cell>
          <cell r="ER1307">
            <v>0</v>
          </cell>
          <cell r="ES1307">
            <v>0</v>
          </cell>
          <cell r="ET1307">
            <v>0</v>
          </cell>
          <cell r="EU1307">
            <v>0</v>
          </cell>
          <cell r="EV1307">
            <v>0</v>
          </cell>
          <cell r="EW1307">
            <v>0</v>
          </cell>
          <cell r="EX1307">
            <v>0</v>
          </cell>
          <cell r="EY1307">
            <v>0</v>
          </cell>
          <cell r="EZ1307">
            <v>0</v>
          </cell>
          <cell r="FA1307">
            <v>0</v>
          </cell>
          <cell r="FB1307">
            <v>0</v>
          </cell>
          <cell r="FC1307">
            <v>0</v>
          </cell>
          <cell r="FD1307">
            <v>0</v>
          </cell>
          <cell r="FE1307">
            <v>0</v>
          </cell>
          <cell r="FF1307">
            <v>0</v>
          </cell>
          <cell r="FG1307">
            <v>0</v>
          </cell>
          <cell r="FH1307">
            <v>0</v>
          </cell>
          <cell r="FI1307">
            <v>0</v>
          </cell>
          <cell r="FJ1307">
            <v>0</v>
          </cell>
          <cell r="FK1307">
            <v>0</v>
          </cell>
          <cell r="FL1307">
            <v>0</v>
          </cell>
          <cell r="FM1307">
            <v>0</v>
          </cell>
          <cell r="FN1307">
            <v>0</v>
          </cell>
          <cell r="FO1307">
            <v>0</v>
          </cell>
          <cell r="FP1307">
            <v>0</v>
          </cell>
          <cell r="FQ1307">
            <v>0</v>
          </cell>
          <cell r="FR1307">
            <v>0</v>
          </cell>
          <cell r="FS1307">
            <v>0</v>
          </cell>
          <cell r="FT1307">
            <v>0</v>
          </cell>
          <cell r="FU1307">
            <v>0</v>
          </cell>
          <cell r="FV1307">
            <v>0</v>
          </cell>
          <cell r="FW1307">
            <v>0</v>
          </cell>
          <cell r="FX1307">
            <v>0</v>
          </cell>
          <cell r="FY1307">
            <v>0</v>
          </cell>
          <cell r="FZ1307">
            <v>0</v>
          </cell>
          <cell r="GA1307">
            <v>0</v>
          </cell>
          <cell r="GB1307">
            <v>0</v>
          </cell>
          <cell r="GC1307">
            <v>0</v>
          </cell>
          <cell r="GD1307">
            <v>0</v>
          </cell>
          <cell r="GE1307">
            <v>0</v>
          </cell>
          <cell r="GF1307">
            <v>0</v>
          </cell>
          <cell r="GG1307">
            <v>0</v>
          </cell>
          <cell r="GH1307">
            <v>0</v>
          </cell>
          <cell r="GI1307">
            <v>0</v>
          </cell>
          <cell r="GJ1307">
            <v>0</v>
          </cell>
          <cell r="GK1307">
            <v>0</v>
          </cell>
          <cell r="GL1307">
            <v>0</v>
          </cell>
          <cell r="GM1307">
            <v>0</v>
          </cell>
          <cell r="GN1307">
            <v>0</v>
          </cell>
          <cell r="GO1307">
            <v>0</v>
          </cell>
          <cell r="GP1307">
            <v>0</v>
          </cell>
          <cell r="GQ1307">
            <v>0</v>
          </cell>
          <cell r="GR1307">
            <v>0</v>
          </cell>
          <cell r="GS1307">
            <v>0</v>
          </cell>
          <cell r="GT1307">
            <v>0</v>
          </cell>
          <cell r="GU1307">
            <v>0</v>
          </cell>
          <cell r="GV1307">
            <v>0</v>
          </cell>
          <cell r="GW1307">
            <v>0</v>
          </cell>
          <cell r="GX1307">
            <v>0</v>
          </cell>
          <cell r="GY1307">
            <v>0</v>
          </cell>
          <cell r="GZ1307">
            <v>0</v>
          </cell>
          <cell r="HA1307">
            <v>0</v>
          </cell>
          <cell r="HB1307">
            <v>0</v>
          </cell>
          <cell r="HC1307">
            <v>0</v>
          </cell>
          <cell r="HD1307">
            <v>0</v>
          </cell>
          <cell r="HE1307">
            <v>0</v>
          </cell>
          <cell r="HF1307">
            <v>0</v>
          </cell>
          <cell r="HG1307">
            <v>0</v>
          </cell>
          <cell r="HH1307">
            <v>0</v>
          </cell>
          <cell r="HI1307">
            <v>0</v>
          </cell>
          <cell r="HJ1307">
            <v>0</v>
          </cell>
          <cell r="HK1307">
            <v>0</v>
          </cell>
          <cell r="HL1307">
            <v>0</v>
          </cell>
          <cell r="HM1307">
            <v>0</v>
          </cell>
          <cell r="HN1307">
            <v>0</v>
          </cell>
          <cell r="HO1307">
            <v>0</v>
          </cell>
          <cell r="HP1307">
            <v>0</v>
          </cell>
          <cell r="HQ1307">
            <v>0</v>
          </cell>
          <cell r="HR1307">
            <v>0</v>
          </cell>
          <cell r="HS1307">
            <v>0</v>
          </cell>
          <cell r="HT1307">
            <v>0</v>
          </cell>
          <cell r="HU1307">
            <v>0</v>
          </cell>
          <cell r="HV1307">
            <v>0</v>
          </cell>
          <cell r="HW1307">
            <v>0</v>
          </cell>
          <cell r="HX1307">
            <v>0</v>
          </cell>
          <cell r="HY1307">
            <v>0</v>
          </cell>
          <cell r="HZ1307">
            <v>0</v>
          </cell>
          <cell r="IA1307">
            <v>0</v>
          </cell>
          <cell r="IB1307">
            <v>0</v>
          </cell>
          <cell r="IC1307">
            <v>0</v>
          </cell>
          <cell r="ID1307">
            <v>0</v>
          </cell>
          <cell r="IE1307">
            <v>0</v>
          </cell>
          <cell r="IF1307">
            <v>0</v>
          </cell>
          <cell r="IG1307">
            <v>0</v>
          </cell>
          <cell r="IH1307">
            <v>0</v>
          </cell>
          <cell r="II1307">
            <v>0</v>
          </cell>
          <cell r="IJ1307">
            <v>0</v>
          </cell>
          <cell r="IK1307">
            <v>0</v>
          </cell>
          <cell r="IL1307">
            <v>0</v>
          </cell>
          <cell r="IM1307">
            <v>0</v>
          </cell>
          <cell r="IN1307">
            <v>0</v>
          </cell>
          <cell r="IO1307">
            <v>0</v>
          </cell>
          <cell r="IP1307">
            <v>0</v>
          </cell>
          <cell r="IQ1307">
            <v>0</v>
          </cell>
          <cell r="IR1307">
            <v>0</v>
          </cell>
          <cell r="IS1307">
            <v>0</v>
          </cell>
          <cell r="IT1307">
            <v>0</v>
          </cell>
          <cell r="IU1307">
            <v>0</v>
          </cell>
          <cell r="IV1307">
            <v>0</v>
          </cell>
          <cell r="IW1307">
            <v>0</v>
          </cell>
          <cell r="IX1307">
            <v>0</v>
          </cell>
          <cell r="IY1307">
            <v>0</v>
          </cell>
          <cell r="IZ1307">
            <v>0</v>
          </cell>
          <cell r="JA1307">
            <v>0</v>
          </cell>
          <cell r="JB1307">
            <v>0</v>
          </cell>
          <cell r="JC1307">
            <v>0</v>
          </cell>
          <cell r="JD1307">
            <v>0</v>
          </cell>
          <cell r="JE1307">
            <v>0</v>
          </cell>
          <cell r="JF1307">
            <v>0</v>
          </cell>
          <cell r="JG1307">
            <v>0</v>
          </cell>
          <cell r="JH1307">
            <v>0</v>
          </cell>
          <cell r="JI1307">
            <v>0</v>
          </cell>
          <cell r="JJ1307">
            <v>0</v>
          </cell>
          <cell r="JK1307">
            <v>0</v>
          </cell>
          <cell r="JL1307">
            <v>0</v>
          </cell>
          <cell r="JM1307">
            <v>0</v>
          </cell>
          <cell r="JN1307">
            <v>0</v>
          </cell>
          <cell r="JO1307">
            <v>0</v>
          </cell>
          <cell r="JP1307">
            <v>0</v>
          </cell>
          <cell r="JQ1307">
            <v>0</v>
          </cell>
        </row>
        <row r="1308">
          <cell r="D1308">
            <v>0</v>
          </cell>
          <cell r="F1308">
            <v>0</v>
          </cell>
          <cell r="G1308">
            <v>0</v>
          </cell>
          <cell r="H1308">
            <v>0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0</v>
          </cell>
          <cell r="R1308">
            <v>0</v>
          </cell>
          <cell r="S1308">
            <v>0</v>
          </cell>
          <cell r="T1308">
            <v>0</v>
          </cell>
          <cell r="U1308">
            <v>0</v>
          </cell>
          <cell r="V1308">
            <v>0</v>
          </cell>
          <cell r="W1308">
            <v>0</v>
          </cell>
          <cell r="X1308">
            <v>0</v>
          </cell>
          <cell r="Y1308">
            <v>0</v>
          </cell>
          <cell r="Z1308">
            <v>0</v>
          </cell>
          <cell r="AA1308">
            <v>0</v>
          </cell>
          <cell r="AB1308">
            <v>0</v>
          </cell>
          <cell r="AC1308">
            <v>0</v>
          </cell>
          <cell r="AD1308">
            <v>0</v>
          </cell>
          <cell r="AE1308">
            <v>0</v>
          </cell>
          <cell r="AF1308">
            <v>0</v>
          </cell>
          <cell r="AG1308">
            <v>0</v>
          </cell>
          <cell r="AH1308">
            <v>0</v>
          </cell>
          <cell r="AI1308">
            <v>0</v>
          </cell>
          <cell r="AJ1308">
            <v>0</v>
          </cell>
          <cell r="AK1308">
            <v>0</v>
          </cell>
          <cell r="AL1308">
            <v>0</v>
          </cell>
          <cell r="AM1308">
            <v>0</v>
          </cell>
          <cell r="AN1308">
            <v>0</v>
          </cell>
          <cell r="AO1308">
            <v>0</v>
          </cell>
          <cell r="AP1308">
            <v>0</v>
          </cell>
          <cell r="AQ1308">
            <v>0</v>
          </cell>
          <cell r="AR1308">
            <v>0</v>
          </cell>
          <cell r="AS1308">
            <v>0</v>
          </cell>
          <cell r="AT1308">
            <v>0</v>
          </cell>
          <cell r="AU1308">
            <v>0</v>
          </cell>
          <cell r="AV1308">
            <v>0</v>
          </cell>
          <cell r="AW1308">
            <v>0</v>
          </cell>
          <cell r="AX1308">
            <v>0</v>
          </cell>
          <cell r="AY1308">
            <v>0</v>
          </cell>
          <cell r="AZ1308">
            <v>0</v>
          </cell>
          <cell r="BA1308">
            <v>0</v>
          </cell>
          <cell r="BB1308">
            <v>0</v>
          </cell>
          <cell r="BC1308">
            <v>0</v>
          </cell>
          <cell r="BD1308">
            <v>0</v>
          </cell>
          <cell r="BE1308">
            <v>0</v>
          </cell>
          <cell r="BF1308">
            <v>0</v>
          </cell>
          <cell r="BG1308">
            <v>0</v>
          </cell>
          <cell r="BH1308">
            <v>0</v>
          </cell>
          <cell r="BI1308">
            <v>0</v>
          </cell>
          <cell r="BJ1308">
            <v>0</v>
          </cell>
          <cell r="BK1308">
            <v>0</v>
          </cell>
          <cell r="BL1308">
            <v>0</v>
          </cell>
          <cell r="BM1308">
            <v>0</v>
          </cell>
          <cell r="BN1308">
            <v>0</v>
          </cell>
          <cell r="BO1308">
            <v>0</v>
          </cell>
          <cell r="BP1308">
            <v>0</v>
          </cell>
          <cell r="BQ1308">
            <v>0</v>
          </cell>
          <cell r="BR1308">
            <v>0</v>
          </cell>
          <cell r="BS1308">
            <v>0</v>
          </cell>
          <cell r="BT1308">
            <v>0</v>
          </cell>
          <cell r="BU1308">
            <v>0</v>
          </cell>
          <cell r="BV1308">
            <v>0</v>
          </cell>
          <cell r="BW1308">
            <v>0</v>
          </cell>
          <cell r="BX1308">
            <v>0</v>
          </cell>
          <cell r="BY1308">
            <v>0</v>
          </cell>
          <cell r="BZ1308">
            <v>0</v>
          </cell>
          <cell r="CA1308">
            <v>0</v>
          </cell>
          <cell r="CB1308">
            <v>0</v>
          </cell>
          <cell r="CC1308">
            <v>0</v>
          </cell>
          <cell r="CD1308">
            <v>0</v>
          </cell>
          <cell r="CE1308">
            <v>0</v>
          </cell>
          <cell r="CF1308">
            <v>0</v>
          </cell>
          <cell r="CG1308">
            <v>0</v>
          </cell>
          <cell r="CH1308">
            <v>0</v>
          </cell>
          <cell r="CI1308">
            <v>0</v>
          </cell>
          <cell r="CJ1308">
            <v>0</v>
          </cell>
          <cell r="CK1308">
            <v>0</v>
          </cell>
          <cell r="CL1308">
            <v>0</v>
          </cell>
          <cell r="CM1308">
            <v>0</v>
          </cell>
          <cell r="CN1308">
            <v>0</v>
          </cell>
          <cell r="CO1308">
            <v>0</v>
          </cell>
          <cell r="CP1308">
            <v>0</v>
          </cell>
          <cell r="CQ1308">
            <v>0</v>
          </cell>
          <cell r="CR1308">
            <v>0</v>
          </cell>
          <cell r="CS1308">
            <v>0</v>
          </cell>
          <cell r="CT1308">
            <v>0</v>
          </cell>
          <cell r="CU1308">
            <v>0</v>
          </cell>
          <cell r="CV1308">
            <v>0</v>
          </cell>
          <cell r="CW1308">
            <v>0</v>
          </cell>
          <cell r="CX1308">
            <v>0</v>
          </cell>
          <cell r="CY1308">
            <v>0</v>
          </cell>
          <cell r="CZ1308">
            <v>0</v>
          </cell>
          <cell r="DA1308">
            <v>0</v>
          </cell>
          <cell r="DB1308">
            <v>0</v>
          </cell>
          <cell r="DC1308">
            <v>0</v>
          </cell>
          <cell r="DD1308">
            <v>0</v>
          </cell>
          <cell r="DE1308">
            <v>0</v>
          </cell>
          <cell r="DF1308">
            <v>0</v>
          </cell>
          <cell r="DG1308">
            <v>0</v>
          </cell>
          <cell r="DH1308">
            <v>0</v>
          </cell>
          <cell r="DI1308">
            <v>0</v>
          </cell>
          <cell r="DJ1308">
            <v>0</v>
          </cell>
          <cell r="DK1308">
            <v>0</v>
          </cell>
          <cell r="DL1308">
            <v>0</v>
          </cell>
          <cell r="DM1308">
            <v>0</v>
          </cell>
          <cell r="DN1308">
            <v>0</v>
          </cell>
          <cell r="DO1308">
            <v>0</v>
          </cell>
          <cell r="DP1308">
            <v>0</v>
          </cell>
          <cell r="DQ1308">
            <v>0</v>
          </cell>
          <cell r="DR1308">
            <v>0</v>
          </cell>
          <cell r="DS1308">
            <v>0</v>
          </cell>
          <cell r="DT1308">
            <v>0</v>
          </cell>
          <cell r="DU1308">
            <v>0</v>
          </cell>
          <cell r="DV1308">
            <v>0</v>
          </cell>
          <cell r="DW1308">
            <v>0</v>
          </cell>
          <cell r="DX1308">
            <v>0</v>
          </cell>
          <cell r="DY1308">
            <v>0</v>
          </cell>
          <cell r="DZ1308">
            <v>0</v>
          </cell>
          <cell r="EA1308">
            <v>0</v>
          </cell>
          <cell r="EB1308">
            <v>0</v>
          </cell>
          <cell r="EC1308">
            <v>0</v>
          </cell>
          <cell r="ED1308">
            <v>0</v>
          </cell>
          <cell r="EE1308">
            <v>0</v>
          </cell>
          <cell r="EF1308">
            <v>0</v>
          </cell>
          <cell r="EG1308">
            <v>0</v>
          </cell>
          <cell r="EH1308">
            <v>0</v>
          </cell>
          <cell r="EI1308">
            <v>0</v>
          </cell>
          <cell r="EJ1308">
            <v>0</v>
          </cell>
          <cell r="EK1308">
            <v>0</v>
          </cell>
          <cell r="EL1308">
            <v>0</v>
          </cell>
          <cell r="EM1308">
            <v>0</v>
          </cell>
          <cell r="EN1308">
            <v>0</v>
          </cell>
          <cell r="EO1308">
            <v>0</v>
          </cell>
          <cell r="EP1308">
            <v>0</v>
          </cell>
          <cell r="EQ1308">
            <v>0</v>
          </cell>
          <cell r="ER1308">
            <v>0</v>
          </cell>
          <cell r="ES1308">
            <v>0</v>
          </cell>
          <cell r="ET1308">
            <v>0</v>
          </cell>
          <cell r="EU1308">
            <v>0</v>
          </cell>
          <cell r="EV1308">
            <v>0</v>
          </cell>
          <cell r="EW1308">
            <v>0</v>
          </cell>
          <cell r="EX1308">
            <v>0</v>
          </cell>
          <cell r="EY1308">
            <v>0</v>
          </cell>
          <cell r="EZ1308">
            <v>0</v>
          </cell>
          <cell r="FA1308">
            <v>0</v>
          </cell>
          <cell r="FB1308">
            <v>0</v>
          </cell>
          <cell r="FC1308">
            <v>0</v>
          </cell>
          <cell r="FD1308">
            <v>0</v>
          </cell>
          <cell r="FE1308">
            <v>0</v>
          </cell>
          <cell r="FF1308">
            <v>0</v>
          </cell>
          <cell r="FG1308">
            <v>0</v>
          </cell>
          <cell r="FH1308">
            <v>0</v>
          </cell>
          <cell r="FI1308">
            <v>0</v>
          </cell>
          <cell r="FJ1308">
            <v>0</v>
          </cell>
          <cell r="FK1308">
            <v>0</v>
          </cell>
          <cell r="FL1308">
            <v>0</v>
          </cell>
          <cell r="FM1308">
            <v>0</v>
          </cell>
          <cell r="FN1308">
            <v>0</v>
          </cell>
          <cell r="FO1308">
            <v>0</v>
          </cell>
          <cell r="FP1308">
            <v>0</v>
          </cell>
          <cell r="FQ1308">
            <v>0</v>
          </cell>
          <cell r="FR1308">
            <v>0</v>
          </cell>
          <cell r="FS1308">
            <v>0</v>
          </cell>
          <cell r="FT1308">
            <v>0</v>
          </cell>
          <cell r="FU1308">
            <v>0</v>
          </cell>
          <cell r="FV1308">
            <v>0</v>
          </cell>
          <cell r="FW1308">
            <v>0</v>
          </cell>
          <cell r="FX1308">
            <v>0</v>
          </cell>
          <cell r="FY1308">
            <v>0</v>
          </cell>
          <cell r="FZ1308">
            <v>0</v>
          </cell>
          <cell r="GA1308">
            <v>0</v>
          </cell>
          <cell r="GB1308">
            <v>0</v>
          </cell>
          <cell r="GC1308">
            <v>0</v>
          </cell>
          <cell r="GD1308">
            <v>0</v>
          </cell>
          <cell r="GE1308">
            <v>0</v>
          </cell>
          <cell r="GF1308">
            <v>0</v>
          </cell>
          <cell r="GG1308">
            <v>0</v>
          </cell>
          <cell r="GH1308">
            <v>0</v>
          </cell>
          <cell r="GI1308">
            <v>0</v>
          </cell>
          <cell r="GJ1308">
            <v>0</v>
          </cell>
          <cell r="GK1308">
            <v>0</v>
          </cell>
          <cell r="GL1308">
            <v>0</v>
          </cell>
          <cell r="GM1308">
            <v>0</v>
          </cell>
          <cell r="GN1308">
            <v>0</v>
          </cell>
          <cell r="GO1308">
            <v>0</v>
          </cell>
          <cell r="GP1308">
            <v>0</v>
          </cell>
          <cell r="GQ1308">
            <v>0</v>
          </cell>
          <cell r="GR1308">
            <v>0</v>
          </cell>
          <cell r="GS1308">
            <v>0</v>
          </cell>
          <cell r="GT1308">
            <v>0</v>
          </cell>
          <cell r="GU1308">
            <v>0</v>
          </cell>
          <cell r="GV1308">
            <v>0</v>
          </cell>
          <cell r="GW1308">
            <v>0</v>
          </cell>
          <cell r="GX1308">
            <v>0</v>
          </cell>
          <cell r="GY1308">
            <v>0</v>
          </cell>
          <cell r="GZ1308">
            <v>0</v>
          </cell>
          <cell r="HA1308">
            <v>0</v>
          </cell>
          <cell r="HB1308">
            <v>0</v>
          </cell>
          <cell r="HC1308">
            <v>0</v>
          </cell>
          <cell r="HD1308">
            <v>0</v>
          </cell>
          <cell r="HE1308">
            <v>0</v>
          </cell>
          <cell r="HF1308">
            <v>0</v>
          </cell>
          <cell r="HG1308">
            <v>0</v>
          </cell>
          <cell r="HH1308">
            <v>0</v>
          </cell>
          <cell r="HI1308">
            <v>0</v>
          </cell>
          <cell r="HJ1308">
            <v>0</v>
          </cell>
          <cell r="HK1308">
            <v>0</v>
          </cell>
          <cell r="HL1308">
            <v>0</v>
          </cell>
          <cell r="HM1308">
            <v>0</v>
          </cell>
          <cell r="HN1308">
            <v>0</v>
          </cell>
          <cell r="HO1308">
            <v>0</v>
          </cell>
          <cell r="HP1308">
            <v>0</v>
          </cell>
          <cell r="HQ1308">
            <v>0</v>
          </cell>
          <cell r="HR1308">
            <v>0</v>
          </cell>
          <cell r="HS1308">
            <v>0</v>
          </cell>
          <cell r="HT1308">
            <v>0</v>
          </cell>
          <cell r="HU1308">
            <v>0</v>
          </cell>
          <cell r="HV1308">
            <v>0</v>
          </cell>
          <cell r="HW1308">
            <v>0</v>
          </cell>
          <cell r="HX1308">
            <v>0</v>
          </cell>
          <cell r="HY1308">
            <v>0</v>
          </cell>
          <cell r="HZ1308">
            <v>0</v>
          </cell>
          <cell r="IA1308">
            <v>0</v>
          </cell>
          <cell r="IB1308">
            <v>0</v>
          </cell>
          <cell r="IC1308">
            <v>0</v>
          </cell>
          <cell r="ID1308">
            <v>0</v>
          </cell>
          <cell r="IE1308">
            <v>0</v>
          </cell>
          <cell r="IF1308">
            <v>0</v>
          </cell>
          <cell r="IG1308">
            <v>0</v>
          </cell>
          <cell r="IH1308">
            <v>0</v>
          </cell>
          <cell r="II1308">
            <v>0</v>
          </cell>
          <cell r="IJ1308">
            <v>0</v>
          </cell>
          <cell r="IK1308">
            <v>0</v>
          </cell>
          <cell r="IL1308">
            <v>0</v>
          </cell>
          <cell r="IM1308">
            <v>0</v>
          </cell>
          <cell r="IN1308">
            <v>0</v>
          </cell>
          <cell r="IO1308">
            <v>0</v>
          </cell>
          <cell r="IP1308">
            <v>0</v>
          </cell>
          <cell r="IQ1308">
            <v>0</v>
          </cell>
          <cell r="IR1308">
            <v>0</v>
          </cell>
          <cell r="IS1308">
            <v>0</v>
          </cell>
          <cell r="IT1308">
            <v>0</v>
          </cell>
          <cell r="IU1308">
            <v>0</v>
          </cell>
          <cell r="IV1308">
            <v>0</v>
          </cell>
          <cell r="IW1308">
            <v>0</v>
          </cell>
          <cell r="IX1308">
            <v>0</v>
          </cell>
          <cell r="IY1308">
            <v>0</v>
          </cell>
          <cell r="IZ1308">
            <v>0</v>
          </cell>
          <cell r="JA1308">
            <v>0</v>
          </cell>
          <cell r="JB1308">
            <v>0</v>
          </cell>
          <cell r="JC1308">
            <v>0</v>
          </cell>
          <cell r="JD1308">
            <v>0</v>
          </cell>
          <cell r="JE1308">
            <v>0</v>
          </cell>
          <cell r="JF1308">
            <v>0</v>
          </cell>
          <cell r="JG1308">
            <v>0</v>
          </cell>
          <cell r="JH1308">
            <v>0</v>
          </cell>
          <cell r="JI1308">
            <v>0</v>
          </cell>
          <cell r="JJ1308">
            <v>0</v>
          </cell>
          <cell r="JK1308">
            <v>0</v>
          </cell>
          <cell r="JL1308">
            <v>0</v>
          </cell>
          <cell r="JM1308">
            <v>0</v>
          </cell>
          <cell r="JN1308">
            <v>0</v>
          </cell>
          <cell r="JO1308">
            <v>0</v>
          </cell>
          <cell r="JP1308">
            <v>0</v>
          </cell>
          <cell r="JQ1308">
            <v>0</v>
          </cell>
        </row>
        <row r="1309">
          <cell r="D1309">
            <v>0</v>
          </cell>
          <cell r="F1309">
            <v>0</v>
          </cell>
          <cell r="G1309">
            <v>0</v>
          </cell>
          <cell r="H1309">
            <v>0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0</v>
          </cell>
          <cell r="R1309">
            <v>0</v>
          </cell>
          <cell r="S1309">
            <v>0</v>
          </cell>
          <cell r="T1309">
            <v>0</v>
          </cell>
          <cell r="U1309">
            <v>0</v>
          </cell>
          <cell r="V1309">
            <v>0</v>
          </cell>
          <cell r="W1309">
            <v>0</v>
          </cell>
          <cell r="X1309">
            <v>0</v>
          </cell>
          <cell r="Y1309">
            <v>0</v>
          </cell>
          <cell r="Z1309">
            <v>0</v>
          </cell>
          <cell r="AA1309">
            <v>0</v>
          </cell>
          <cell r="AB1309">
            <v>0</v>
          </cell>
          <cell r="AC1309">
            <v>0</v>
          </cell>
          <cell r="AD1309">
            <v>0</v>
          </cell>
          <cell r="AE1309">
            <v>0</v>
          </cell>
          <cell r="AF1309">
            <v>0</v>
          </cell>
          <cell r="AG1309">
            <v>0</v>
          </cell>
          <cell r="AH1309">
            <v>0</v>
          </cell>
          <cell r="AI1309">
            <v>0</v>
          </cell>
          <cell r="AJ1309">
            <v>0</v>
          </cell>
          <cell r="AK1309">
            <v>0</v>
          </cell>
          <cell r="AL1309">
            <v>0</v>
          </cell>
          <cell r="AM1309">
            <v>0</v>
          </cell>
          <cell r="AN1309">
            <v>0</v>
          </cell>
          <cell r="AO1309">
            <v>0</v>
          </cell>
          <cell r="AP1309">
            <v>0</v>
          </cell>
          <cell r="AQ1309">
            <v>0</v>
          </cell>
          <cell r="AR1309">
            <v>0</v>
          </cell>
          <cell r="AS1309">
            <v>0</v>
          </cell>
          <cell r="AT1309">
            <v>0</v>
          </cell>
          <cell r="AU1309">
            <v>0</v>
          </cell>
          <cell r="AV1309">
            <v>0</v>
          </cell>
          <cell r="AW1309">
            <v>0</v>
          </cell>
          <cell r="AX1309">
            <v>0</v>
          </cell>
          <cell r="AY1309">
            <v>0</v>
          </cell>
          <cell r="AZ1309">
            <v>0</v>
          </cell>
          <cell r="BA1309">
            <v>0</v>
          </cell>
          <cell r="BB1309">
            <v>0</v>
          </cell>
          <cell r="BC1309">
            <v>0</v>
          </cell>
          <cell r="BD1309">
            <v>0</v>
          </cell>
          <cell r="BE1309">
            <v>0</v>
          </cell>
          <cell r="BF1309">
            <v>0</v>
          </cell>
          <cell r="BG1309">
            <v>0</v>
          </cell>
          <cell r="BH1309">
            <v>0</v>
          </cell>
          <cell r="BI1309">
            <v>0</v>
          </cell>
          <cell r="BJ1309">
            <v>0</v>
          </cell>
          <cell r="BK1309">
            <v>0</v>
          </cell>
          <cell r="BL1309">
            <v>0</v>
          </cell>
          <cell r="BM1309">
            <v>0</v>
          </cell>
          <cell r="BN1309">
            <v>0</v>
          </cell>
          <cell r="BO1309">
            <v>0</v>
          </cell>
          <cell r="BP1309">
            <v>0</v>
          </cell>
          <cell r="BQ1309">
            <v>0</v>
          </cell>
          <cell r="BR1309">
            <v>0</v>
          </cell>
          <cell r="BS1309">
            <v>0</v>
          </cell>
          <cell r="BT1309">
            <v>0</v>
          </cell>
          <cell r="BU1309">
            <v>0</v>
          </cell>
          <cell r="BV1309">
            <v>0</v>
          </cell>
          <cell r="BW1309">
            <v>0</v>
          </cell>
          <cell r="BX1309">
            <v>0</v>
          </cell>
          <cell r="BY1309">
            <v>0</v>
          </cell>
          <cell r="BZ1309">
            <v>0</v>
          </cell>
          <cell r="CA1309">
            <v>0</v>
          </cell>
          <cell r="CB1309">
            <v>0</v>
          </cell>
          <cell r="CC1309">
            <v>0</v>
          </cell>
          <cell r="CD1309">
            <v>0</v>
          </cell>
          <cell r="CE1309">
            <v>0</v>
          </cell>
          <cell r="CF1309">
            <v>0</v>
          </cell>
          <cell r="CG1309">
            <v>0</v>
          </cell>
          <cell r="CH1309">
            <v>0</v>
          </cell>
          <cell r="CI1309">
            <v>0</v>
          </cell>
          <cell r="CJ1309">
            <v>0</v>
          </cell>
          <cell r="CK1309">
            <v>0</v>
          </cell>
          <cell r="CL1309">
            <v>0</v>
          </cell>
          <cell r="CM1309">
            <v>0</v>
          </cell>
          <cell r="CN1309">
            <v>0</v>
          </cell>
          <cell r="CO1309">
            <v>0</v>
          </cell>
          <cell r="CP1309">
            <v>0</v>
          </cell>
          <cell r="CQ1309">
            <v>0</v>
          </cell>
          <cell r="CR1309">
            <v>0</v>
          </cell>
          <cell r="CS1309">
            <v>0</v>
          </cell>
          <cell r="CT1309">
            <v>0</v>
          </cell>
          <cell r="CU1309">
            <v>0</v>
          </cell>
          <cell r="CV1309">
            <v>0</v>
          </cell>
          <cell r="CW1309">
            <v>0</v>
          </cell>
          <cell r="CX1309">
            <v>0</v>
          </cell>
          <cell r="CY1309">
            <v>0</v>
          </cell>
          <cell r="CZ1309">
            <v>0</v>
          </cell>
          <cell r="DA1309">
            <v>0</v>
          </cell>
          <cell r="DB1309">
            <v>0</v>
          </cell>
          <cell r="DC1309">
            <v>0</v>
          </cell>
          <cell r="DD1309">
            <v>0</v>
          </cell>
          <cell r="DE1309">
            <v>0</v>
          </cell>
          <cell r="DF1309">
            <v>0</v>
          </cell>
          <cell r="DG1309">
            <v>0</v>
          </cell>
          <cell r="DH1309">
            <v>0</v>
          </cell>
          <cell r="DI1309">
            <v>0</v>
          </cell>
          <cell r="DJ1309">
            <v>0</v>
          </cell>
          <cell r="DK1309">
            <v>0</v>
          </cell>
          <cell r="DL1309">
            <v>0</v>
          </cell>
          <cell r="DM1309">
            <v>0</v>
          </cell>
          <cell r="DN1309">
            <v>0</v>
          </cell>
          <cell r="DO1309">
            <v>0</v>
          </cell>
          <cell r="DP1309">
            <v>0</v>
          </cell>
          <cell r="DQ1309">
            <v>0</v>
          </cell>
          <cell r="DR1309">
            <v>0</v>
          </cell>
          <cell r="DS1309">
            <v>0</v>
          </cell>
          <cell r="DT1309">
            <v>0</v>
          </cell>
          <cell r="DU1309">
            <v>0</v>
          </cell>
          <cell r="DV1309">
            <v>0</v>
          </cell>
          <cell r="DW1309">
            <v>0</v>
          </cell>
          <cell r="DX1309">
            <v>0</v>
          </cell>
          <cell r="DY1309">
            <v>0</v>
          </cell>
          <cell r="DZ1309">
            <v>0</v>
          </cell>
          <cell r="EA1309">
            <v>0</v>
          </cell>
          <cell r="EB1309">
            <v>0</v>
          </cell>
          <cell r="EC1309">
            <v>0</v>
          </cell>
          <cell r="ED1309">
            <v>0</v>
          </cell>
          <cell r="EE1309">
            <v>0</v>
          </cell>
          <cell r="EF1309">
            <v>0</v>
          </cell>
          <cell r="EG1309">
            <v>0</v>
          </cell>
          <cell r="EH1309">
            <v>0</v>
          </cell>
          <cell r="EI1309">
            <v>0</v>
          </cell>
          <cell r="EJ1309">
            <v>0</v>
          </cell>
          <cell r="EK1309">
            <v>0</v>
          </cell>
          <cell r="EL1309">
            <v>0</v>
          </cell>
          <cell r="EM1309">
            <v>0</v>
          </cell>
          <cell r="EN1309">
            <v>0</v>
          </cell>
          <cell r="EO1309">
            <v>0</v>
          </cell>
          <cell r="EP1309">
            <v>0</v>
          </cell>
          <cell r="EQ1309">
            <v>0</v>
          </cell>
          <cell r="ER1309">
            <v>0</v>
          </cell>
          <cell r="ES1309">
            <v>0</v>
          </cell>
          <cell r="ET1309">
            <v>0</v>
          </cell>
          <cell r="EU1309">
            <v>0</v>
          </cell>
          <cell r="EV1309">
            <v>0</v>
          </cell>
          <cell r="EW1309">
            <v>0</v>
          </cell>
          <cell r="EX1309">
            <v>0</v>
          </cell>
          <cell r="EY1309">
            <v>0</v>
          </cell>
          <cell r="EZ1309">
            <v>0</v>
          </cell>
          <cell r="FA1309">
            <v>0</v>
          </cell>
          <cell r="FB1309">
            <v>0</v>
          </cell>
          <cell r="FC1309">
            <v>0</v>
          </cell>
          <cell r="FD1309">
            <v>0</v>
          </cell>
          <cell r="FE1309">
            <v>0</v>
          </cell>
          <cell r="FF1309">
            <v>0</v>
          </cell>
          <cell r="FG1309">
            <v>0</v>
          </cell>
          <cell r="FH1309">
            <v>0</v>
          </cell>
          <cell r="FI1309">
            <v>0</v>
          </cell>
          <cell r="FJ1309">
            <v>0</v>
          </cell>
          <cell r="FK1309">
            <v>0</v>
          </cell>
          <cell r="FL1309">
            <v>0</v>
          </cell>
          <cell r="FM1309">
            <v>0</v>
          </cell>
          <cell r="FN1309">
            <v>0</v>
          </cell>
          <cell r="FO1309">
            <v>0</v>
          </cell>
          <cell r="FP1309">
            <v>0</v>
          </cell>
          <cell r="FQ1309">
            <v>0</v>
          </cell>
          <cell r="FR1309">
            <v>0</v>
          </cell>
          <cell r="FS1309">
            <v>0</v>
          </cell>
          <cell r="FT1309">
            <v>0</v>
          </cell>
          <cell r="FU1309">
            <v>0</v>
          </cell>
          <cell r="FV1309">
            <v>0</v>
          </cell>
          <cell r="FW1309">
            <v>0</v>
          </cell>
          <cell r="FX1309">
            <v>0</v>
          </cell>
          <cell r="FY1309">
            <v>0</v>
          </cell>
          <cell r="FZ1309">
            <v>0</v>
          </cell>
          <cell r="GA1309">
            <v>0</v>
          </cell>
          <cell r="GB1309">
            <v>0</v>
          </cell>
          <cell r="GC1309">
            <v>0</v>
          </cell>
          <cell r="GD1309">
            <v>0</v>
          </cell>
          <cell r="GE1309">
            <v>0</v>
          </cell>
          <cell r="GF1309">
            <v>0</v>
          </cell>
          <cell r="GG1309">
            <v>0</v>
          </cell>
          <cell r="GH1309">
            <v>0</v>
          </cell>
          <cell r="GI1309">
            <v>0</v>
          </cell>
          <cell r="GJ1309">
            <v>0</v>
          </cell>
          <cell r="GK1309">
            <v>0</v>
          </cell>
          <cell r="GL1309">
            <v>0</v>
          </cell>
          <cell r="GM1309">
            <v>0</v>
          </cell>
          <cell r="GN1309">
            <v>0</v>
          </cell>
          <cell r="GO1309">
            <v>0</v>
          </cell>
          <cell r="GP1309">
            <v>0</v>
          </cell>
          <cell r="GQ1309">
            <v>0</v>
          </cell>
          <cell r="GR1309">
            <v>0</v>
          </cell>
          <cell r="GS1309">
            <v>0</v>
          </cell>
          <cell r="GT1309">
            <v>0</v>
          </cell>
          <cell r="GU1309">
            <v>0</v>
          </cell>
          <cell r="GV1309">
            <v>0</v>
          </cell>
          <cell r="GW1309">
            <v>0</v>
          </cell>
          <cell r="GX1309">
            <v>0</v>
          </cell>
          <cell r="GY1309">
            <v>0</v>
          </cell>
          <cell r="GZ1309">
            <v>0</v>
          </cell>
          <cell r="HA1309">
            <v>0</v>
          </cell>
          <cell r="HB1309">
            <v>0</v>
          </cell>
          <cell r="HC1309">
            <v>0</v>
          </cell>
          <cell r="HD1309">
            <v>0</v>
          </cell>
          <cell r="HE1309">
            <v>0</v>
          </cell>
          <cell r="HF1309">
            <v>0</v>
          </cell>
          <cell r="HG1309">
            <v>0</v>
          </cell>
          <cell r="HH1309">
            <v>0</v>
          </cell>
          <cell r="HI1309">
            <v>0</v>
          </cell>
          <cell r="HJ1309">
            <v>0</v>
          </cell>
          <cell r="HK1309">
            <v>0</v>
          </cell>
          <cell r="HL1309">
            <v>0</v>
          </cell>
          <cell r="HM1309">
            <v>0</v>
          </cell>
          <cell r="HN1309">
            <v>0</v>
          </cell>
          <cell r="HO1309">
            <v>0</v>
          </cell>
          <cell r="HP1309">
            <v>0</v>
          </cell>
          <cell r="HQ1309">
            <v>0</v>
          </cell>
          <cell r="HR1309">
            <v>0</v>
          </cell>
          <cell r="HS1309">
            <v>0</v>
          </cell>
          <cell r="HT1309">
            <v>0</v>
          </cell>
          <cell r="HU1309">
            <v>0</v>
          </cell>
          <cell r="HV1309">
            <v>0</v>
          </cell>
          <cell r="HW1309">
            <v>0</v>
          </cell>
          <cell r="HX1309">
            <v>0</v>
          </cell>
          <cell r="HY1309">
            <v>0</v>
          </cell>
          <cell r="HZ1309">
            <v>0</v>
          </cell>
          <cell r="IA1309">
            <v>0</v>
          </cell>
          <cell r="IB1309">
            <v>0</v>
          </cell>
          <cell r="IC1309">
            <v>0</v>
          </cell>
          <cell r="ID1309">
            <v>0</v>
          </cell>
          <cell r="IE1309">
            <v>0</v>
          </cell>
          <cell r="IF1309">
            <v>0</v>
          </cell>
          <cell r="IG1309">
            <v>0</v>
          </cell>
          <cell r="IH1309">
            <v>0</v>
          </cell>
          <cell r="II1309">
            <v>0</v>
          </cell>
          <cell r="IJ1309">
            <v>0</v>
          </cell>
          <cell r="IK1309">
            <v>0</v>
          </cell>
          <cell r="IL1309">
            <v>0</v>
          </cell>
          <cell r="IM1309">
            <v>0</v>
          </cell>
          <cell r="IN1309">
            <v>0</v>
          </cell>
          <cell r="IO1309">
            <v>0</v>
          </cell>
          <cell r="IP1309">
            <v>0</v>
          </cell>
          <cell r="IQ1309">
            <v>0</v>
          </cell>
          <cell r="IR1309">
            <v>0</v>
          </cell>
          <cell r="IS1309">
            <v>0</v>
          </cell>
          <cell r="IT1309">
            <v>0</v>
          </cell>
          <cell r="IU1309">
            <v>0</v>
          </cell>
          <cell r="IV1309">
            <v>0</v>
          </cell>
          <cell r="IW1309">
            <v>0</v>
          </cell>
          <cell r="IX1309">
            <v>0</v>
          </cell>
          <cell r="IY1309">
            <v>0</v>
          </cell>
          <cell r="IZ1309">
            <v>0</v>
          </cell>
          <cell r="JA1309">
            <v>0</v>
          </cell>
          <cell r="JB1309">
            <v>0</v>
          </cell>
          <cell r="JC1309">
            <v>0</v>
          </cell>
          <cell r="JD1309">
            <v>0</v>
          </cell>
          <cell r="JE1309">
            <v>0</v>
          </cell>
          <cell r="JF1309">
            <v>0</v>
          </cell>
          <cell r="JG1309">
            <v>0</v>
          </cell>
          <cell r="JH1309">
            <v>0</v>
          </cell>
          <cell r="JI1309">
            <v>0</v>
          </cell>
          <cell r="JJ1309">
            <v>0</v>
          </cell>
          <cell r="JK1309">
            <v>0</v>
          </cell>
          <cell r="JL1309">
            <v>0</v>
          </cell>
          <cell r="JM1309">
            <v>0</v>
          </cell>
          <cell r="JN1309">
            <v>0</v>
          </cell>
          <cell r="JO1309">
            <v>0</v>
          </cell>
          <cell r="JP1309">
            <v>0</v>
          </cell>
          <cell r="JQ1309">
            <v>0</v>
          </cell>
        </row>
        <row r="1310">
          <cell r="D1310">
            <v>0</v>
          </cell>
          <cell r="F1310">
            <v>0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0</v>
          </cell>
          <cell r="R1310">
            <v>0</v>
          </cell>
          <cell r="S1310">
            <v>0</v>
          </cell>
          <cell r="T1310">
            <v>0</v>
          </cell>
          <cell r="U1310">
            <v>0</v>
          </cell>
          <cell r="V1310">
            <v>0</v>
          </cell>
          <cell r="W1310">
            <v>0</v>
          </cell>
          <cell r="X1310">
            <v>0</v>
          </cell>
          <cell r="Y1310">
            <v>0</v>
          </cell>
          <cell r="Z1310">
            <v>0</v>
          </cell>
          <cell r="AA1310">
            <v>0</v>
          </cell>
          <cell r="AB1310">
            <v>0</v>
          </cell>
          <cell r="AC1310">
            <v>0</v>
          </cell>
          <cell r="AD1310">
            <v>0</v>
          </cell>
          <cell r="AE1310">
            <v>0</v>
          </cell>
          <cell r="AF1310">
            <v>0</v>
          </cell>
          <cell r="AG1310">
            <v>0</v>
          </cell>
          <cell r="AH1310">
            <v>0</v>
          </cell>
          <cell r="AI1310">
            <v>0</v>
          </cell>
          <cell r="AJ1310">
            <v>0</v>
          </cell>
          <cell r="AK1310">
            <v>0</v>
          </cell>
          <cell r="AL1310">
            <v>0</v>
          </cell>
          <cell r="AM1310">
            <v>0</v>
          </cell>
          <cell r="AN1310">
            <v>0</v>
          </cell>
          <cell r="AO1310">
            <v>0</v>
          </cell>
          <cell r="AP1310">
            <v>0</v>
          </cell>
          <cell r="AQ1310">
            <v>0</v>
          </cell>
          <cell r="AR1310">
            <v>0</v>
          </cell>
          <cell r="AS1310">
            <v>0</v>
          </cell>
          <cell r="AT1310">
            <v>0</v>
          </cell>
          <cell r="AU1310">
            <v>0</v>
          </cell>
          <cell r="AV1310">
            <v>0</v>
          </cell>
          <cell r="AW1310">
            <v>0</v>
          </cell>
          <cell r="AX1310">
            <v>0</v>
          </cell>
          <cell r="AY1310">
            <v>0</v>
          </cell>
          <cell r="AZ1310">
            <v>0</v>
          </cell>
          <cell r="BA1310">
            <v>0</v>
          </cell>
          <cell r="BB1310">
            <v>0</v>
          </cell>
          <cell r="BC1310">
            <v>0</v>
          </cell>
          <cell r="BD1310">
            <v>0</v>
          </cell>
          <cell r="BE1310">
            <v>0</v>
          </cell>
          <cell r="BF1310">
            <v>0</v>
          </cell>
          <cell r="BG1310">
            <v>0</v>
          </cell>
          <cell r="BH1310">
            <v>0</v>
          </cell>
          <cell r="BI1310">
            <v>0</v>
          </cell>
          <cell r="BJ1310">
            <v>0</v>
          </cell>
          <cell r="BK1310">
            <v>0</v>
          </cell>
          <cell r="BL1310">
            <v>0</v>
          </cell>
          <cell r="BM1310">
            <v>0</v>
          </cell>
          <cell r="BN1310">
            <v>0</v>
          </cell>
          <cell r="BO1310">
            <v>0</v>
          </cell>
          <cell r="BP1310">
            <v>0</v>
          </cell>
          <cell r="BQ1310">
            <v>0</v>
          </cell>
          <cell r="BR1310">
            <v>0</v>
          </cell>
          <cell r="BS1310">
            <v>0</v>
          </cell>
          <cell r="BT1310">
            <v>0</v>
          </cell>
          <cell r="BU1310">
            <v>0</v>
          </cell>
          <cell r="BV1310">
            <v>0</v>
          </cell>
          <cell r="BW1310">
            <v>0</v>
          </cell>
          <cell r="BX1310">
            <v>0</v>
          </cell>
          <cell r="BY1310">
            <v>0</v>
          </cell>
          <cell r="BZ1310">
            <v>0</v>
          </cell>
          <cell r="CA1310">
            <v>0</v>
          </cell>
          <cell r="CB1310">
            <v>0</v>
          </cell>
          <cell r="CC1310">
            <v>0</v>
          </cell>
          <cell r="CD1310">
            <v>0</v>
          </cell>
          <cell r="CE1310">
            <v>0</v>
          </cell>
          <cell r="CF1310">
            <v>0</v>
          </cell>
          <cell r="CG1310">
            <v>0</v>
          </cell>
          <cell r="CH1310">
            <v>0</v>
          </cell>
          <cell r="CI1310">
            <v>0</v>
          </cell>
          <cell r="CJ1310">
            <v>0</v>
          </cell>
          <cell r="CK1310">
            <v>0</v>
          </cell>
          <cell r="CL1310">
            <v>0</v>
          </cell>
          <cell r="CM1310">
            <v>0</v>
          </cell>
          <cell r="CN1310">
            <v>0</v>
          </cell>
          <cell r="CO1310">
            <v>0</v>
          </cell>
          <cell r="CP1310">
            <v>0</v>
          </cell>
          <cell r="CQ1310">
            <v>0</v>
          </cell>
          <cell r="CR1310">
            <v>0</v>
          </cell>
          <cell r="CS1310">
            <v>0</v>
          </cell>
          <cell r="CT1310">
            <v>0</v>
          </cell>
          <cell r="CU1310">
            <v>0</v>
          </cell>
          <cell r="CV1310">
            <v>0</v>
          </cell>
          <cell r="CW1310">
            <v>0</v>
          </cell>
          <cell r="CX1310">
            <v>0</v>
          </cell>
          <cell r="CY1310">
            <v>0</v>
          </cell>
          <cell r="CZ1310">
            <v>0</v>
          </cell>
          <cell r="DA1310">
            <v>0</v>
          </cell>
          <cell r="DB1310">
            <v>0</v>
          </cell>
          <cell r="DC1310">
            <v>0</v>
          </cell>
          <cell r="DD1310">
            <v>0</v>
          </cell>
          <cell r="DE1310">
            <v>0</v>
          </cell>
          <cell r="DF1310">
            <v>0</v>
          </cell>
          <cell r="DG1310">
            <v>0</v>
          </cell>
          <cell r="DH1310">
            <v>0</v>
          </cell>
          <cell r="DI1310">
            <v>0</v>
          </cell>
          <cell r="DJ1310">
            <v>0</v>
          </cell>
          <cell r="DK1310">
            <v>0</v>
          </cell>
          <cell r="DL1310">
            <v>0</v>
          </cell>
          <cell r="DM1310">
            <v>0</v>
          </cell>
          <cell r="DN1310">
            <v>0</v>
          </cell>
          <cell r="DO1310">
            <v>0</v>
          </cell>
          <cell r="DP1310">
            <v>0</v>
          </cell>
          <cell r="DQ1310">
            <v>0</v>
          </cell>
          <cell r="DR1310">
            <v>0</v>
          </cell>
          <cell r="DS1310">
            <v>0</v>
          </cell>
          <cell r="DT1310">
            <v>0</v>
          </cell>
          <cell r="DU1310">
            <v>0</v>
          </cell>
          <cell r="DV1310">
            <v>0</v>
          </cell>
          <cell r="DW1310">
            <v>0</v>
          </cell>
          <cell r="DX1310">
            <v>0</v>
          </cell>
          <cell r="DY1310">
            <v>0</v>
          </cell>
          <cell r="DZ1310">
            <v>0</v>
          </cell>
          <cell r="EA1310">
            <v>0</v>
          </cell>
          <cell r="EB1310">
            <v>0</v>
          </cell>
          <cell r="EC1310">
            <v>0</v>
          </cell>
          <cell r="ED1310">
            <v>0</v>
          </cell>
          <cell r="EE1310">
            <v>0</v>
          </cell>
          <cell r="EF1310">
            <v>0</v>
          </cell>
          <cell r="EG1310">
            <v>0</v>
          </cell>
          <cell r="EH1310">
            <v>0</v>
          </cell>
          <cell r="EI1310">
            <v>0</v>
          </cell>
          <cell r="EJ1310">
            <v>0</v>
          </cell>
          <cell r="EK1310">
            <v>0</v>
          </cell>
          <cell r="EL1310">
            <v>0</v>
          </cell>
          <cell r="EM1310">
            <v>0</v>
          </cell>
          <cell r="EN1310">
            <v>0</v>
          </cell>
          <cell r="EO1310">
            <v>0</v>
          </cell>
          <cell r="EP1310">
            <v>0</v>
          </cell>
          <cell r="EQ1310">
            <v>0</v>
          </cell>
          <cell r="ER1310">
            <v>0</v>
          </cell>
          <cell r="ES1310">
            <v>0</v>
          </cell>
          <cell r="ET1310">
            <v>0</v>
          </cell>
          <cell r="EU1310">
            <v>0</v>
          </cell>
          <cell r="EV1310">
            <v>0</v>
          </cell>
          <cell r="EW1310">
            <v>0</v>
          </cell>
          <cell r="EX1310">
            <v>0</v>
          </cell>
          <cell r="EY1310">
            <v>0</v>
          </cell>
          <cell r="EZ1310">
            <v>0</v>
          </cell>
          <cell r="FA1310">
            <v>0</v>
          </cell>
          <cell r="FB1310">
            <v>0</v>
          </cell>
          <cell r="FC1310">
            <v>0</v>
          </cell>
          <cell r="FD1310">
            <v>0</v>
          </cell>
          <cell r="FE1310">
            <v>0</v>
          </cell>
          <cell r="FF1310">
            <v>0</v>
          </cell>
          <cell r="FG1310">
            <v>0</v>
          </cell>
          <cell r="FH1310">
            <v>0</v>
          </cell>
          <cell r="FI1310">
            <v>0</v>
          </cell>
          <cell r="FJ1310">
            <v>0</v>
          </cell>
          <cell r="FK1310">
            <v>0</v>
          </cell>
          <cell r="FL1310">
            <v>0</v>
          </cell>
          <cell r="FM1310">
            <v>0</v>
          </cell>
          <cell r="FN1310">
            <v>0</v>
          </cell>
          <cell r="FO1310">
            <v>0</v>
          </cell>
          <cell r="FP1310">
            <v>0</v>
          </cell>
          <cell r="FQ1310">
            <v>0</v>
          </cell>
          <cell r="FR1310">
            <v>0</v>
          </cell>
          <cell r="FS1310">
            <v>0</v>
          </cell>
          <cell r="FT1310">
            <v>0</v>
          </cell>
          <cell r="FU1310">
            <v>0</v>
          </cell>
          <cell r="FV1310">
            <v>0</v>
          </cell>
          <cell r="FW1310">
            <v>0</v>
          </cell>
          <cell r="FX1310">
            <v>0</v>
          </cell>
          <cell r="FY1310">
            <v>0</v>
          </cell>
          <cell r="FZ1310">
            <v>0</v>
          </cell>
          <cell r="GA1310">
            <v>0</v>
          </cell>
          <cell r="GB1310">
            <v>0</v>
          </cell>
          <cell r="GC1310">
            <v>0</v>
          </cell>
          <cell r="GD1310">
            <v>0</v>
          </cell>
          <cell r="GE1310">
            <v>0</v>
          </cell>
          <cell r="GF1310">
            <v>0</v>
          </cell>
          <cell r="GG1310">
            <v>0</v>
          </cell>
          <cell r="GH1310">
            <v>0</v>
          </cell>
          <cell r="GI1310">
            <v>0</v>
          </cell>
          <cell r="GJ1310">
            <v>0</v>
          </cell>
          <cell r="GK1310">
            <v>0</v>
          </cell>
          <cell r="GL1310">
            <v>0</v>
          </cell>
          <cell r="GM1310">
            <v>0</v>
          </cell>
          <cell r="GN1310">
            <v>0</v>
          </cell>
          <cell r="GO1310">
            <v>0</v>
          </cell>
          <cell r="GP1310">
            <v>0</v>
          </cell>
          <cell r="GQ1310">
            <v>0</v>
          </cell>
          <cell r="GR1310">
            <v>0</v>
          </cell>
          <cell r="GS1310">
            <v>0</v>
          </cell>
          <cell r="GT1310">
            <v>0</v>
          </cell>
          <cell r="GU1310">
            <v>0</v>
          </cell>
          <cell r="GV1310">
            <v>0</v>
          </cell>
          <cell r="GW1310">
            <v>0</v>
          </cell>
          <cell r="GX1310">
            <v>0</v>
          </cell>
          <cell r="GY1310">
            <v>0</v>
          </cell>
          <cell r="GZ1310">
            <v>0</v>
          </cell>
          <cell r="HA1310">
            <v>0</v>
          </cell>
          <cell r="HB1310">
            <v>0</v>
          </cell>
          <cell r="HC1310">
            <v>0</v>
          </cell>
          <cell r="HD1310">
            <v>0</v>
          </cell>
          <cell r="HE1310">
            <v>0</v>
          </cell>
          <cell r="HF1310">
            <v>0</v>
          </cell>
          <cell r="HG1310">
            <v>0</v>
          </cell>
          <cell r="HH1310">
            <v>0</v>
          </cell>
          <cell r="HI1310">
            <v>0</v>
          </cell>
          <cell r="HJ1310">
            <v>0</v>
          </cell>
          <cell r="HK1310">
            <v>0</v>
          </cell>
          <cell r="HL1310">
            <v>0</v>
          </cell>
          <cell r="HM1310">
            <v>0</v>
          </cell>
          <cell r="HN1310">
            <v>0</v>
          </cell>
          <cell r="HO1310">
            <v>0</v>
          </cell>
          <cell r="HP1310">
            <v>0</v>
          </cell>
          <cell r="HQ1310">
            <v>0</v>
          </cell>
          <cell r="HR1310">
            <v>0</v>
          </cell>
          <cell r="HS1310">
            <v>0</v>
          </cell>
          <cell r="HT1310">
            <v>0</v>
          </cell>
          <cell r="HU1310">
            <v>0</v>
          </cell>
          <cell r="HV1310">
            <v>0</v>
          </cell>
          <cell r="HW1310">
            <v>0</v>
          </cell>
          <cell r="HX1310">
            <v>0</v>
          </cell>
          <cell r="HY1310">
            <v>0</v>
          </cell>
          <cell r="HZ1310">
            <v>0</v>
          </cell>
          <cell r="IA1310">
            <v>0</v>
          </cell>
          <cell r="IB1310">
            <v>0</v>
          </cell>
          <cell r="IC1310">
            <v>0</v>
          </cell>
          <cell r="ID1310">
            <v>0</v>
          </cell>
          <cell r="IE1310">
            <v>0</v>
          </cell>
          <cell r="IF1310">
            <v>0</v>
          </cell>
          <cell r="IG1310">
            <v>0</v>
          </cell>
          <cell r="IH1310">
            <v>0</v>
          </cell>
          <cell r="II1310">
            <v>0</v>
          </cell>
          <cell r="IJ1310">
            <v>0</v>
          </cell>
          <cell r="IK1310">
            <v>0</v>
          </cell>
          <cell r="IL1310">
            <v>0</v>
          </cell>
          <cell r="IM1310">
            <v>0</v>
          </cell>
          <cell r="IN1310">
            <v>0</v>
          </cell>
          <cell r="IO1310">
            <v>0</v>
          </cell>
          <cell r="IP1310">
            <v>0</v>
          </cell>
          <cell r="IQ1310">
            <v>0</v>
          </cell>
          <cell r="IR1310">
            <v>0</v>
          </cell>
          <cell r="IS1310">
            <v>0</v>
          </cell>
          <cell r="IT1310">
            <v>0</v>
          </cell>
          <cell r="IU1310">
            <v>0</v>
          </cell>
          <cell r="IV1310">
            <v>0</v>
          </cell>
          <cell r="IW1310">
            <v>0</v>
          </cell>
          <cell r="IX1310">
            <v>0</v>
          </cell>
          <cell r="IY1310">
            <v>0</v>
          </cell>
          <cell r="IZ1310">
            <v>0</v>
          </cell>
          <cell r="JA1310">
            <v>0</v>
          </cell>
          <cell r="JB1310">
            <v>0</v>
          </cell>
          <cell r="JC1310">
            <v>0</v>
          </cell>
          <cell r="JD1310">
            <v>0</v>
          </cell>
          <cell r="JE1310">
            <v>0</v>
          </cell>
          <cell r="JF1310">
            <v>0</v>
          </cell>
          <cell r="JG1310">
            <v>0</v>
          </cell>
          <cell r="JH1310">
            <v>0</v>
          </cell>
          <cell r="JI1310">
            <v>0</v>
          </cell>
          <cell r="JJ1310">
            <v>0</v>
          </cell>
          <cell r="JK1310">
            <v>0</v>
          </cell>
          <cell r="JL1310">
            <v>0</v>
          </cell>
          <cell r="JM1310">
            <v>0</v>
          </cell>
          <cell r="JN1310">
            <v>0</v>
          </cell>
          <cell r="JO1310">
            <v>0</v>
          </cell>
          <cell r="JP1310">
            <v>0</v>
          </cell>
          <cell r="JQ1310">
            <v>0</v>
          </cell>
        </row>
        <row r="1311">
          <cell r="D1311">
            <v>0</v>
          </cell>
          <cell r="F1311">
            <v>0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0</v>
          </cell>
          <cell r="R1311">
            <v>0</v>
          </cell>
          <cell r="S1311">
            <v>0</v>
          </cell>
          <cell r="T1311">
            <v>0</v>
          </cell>
          <cell r="U1311">
            <v>0</v>
          </cell>
          <cell r="V1311">
            <v>0</v>
          </cell>
          <cell r="W1311">
            <v>0</v>
          </cell>
          <cell r="X1311">
            <v>0</v>
          </cell>
          <cell r="Y1311">
            <v>0</v>
          </cell>
          <cell r="Z1311">
            <v>0</v>
          </cell>
          <cell r="AA1311">
            <v>0</v>
          </cell>
          <cell r="AB1311">
            <v>0</v>
          </cell>
          <cell r="AC1311">
            <v>0</v>
          </cell>
          <cell r="AD1311">
            <v>0</v>
          </cell>
          <cell r="AE1311">
            <v>0</v>
          </cell>
          <cell r="AF1311">
            <v>0</v>
          </cell>
          <cell r="AG1311">
            <v>0</v>
          </cell>
          <cell r="AH1311">
            <v>0</v>
          </cell>
          <cell r="AI1311">
            <v>0</v>
          </cell>
          <cell r="AJ1311">
            <v>0</v>
          </cell>
          <cell r="AK1311">
            <v>0</v>
          </cell>
          <cell r="AL1311">
            <v>0</v>
          </cell>
          <cell r="AM1311">
            <v>0</v>
          </cell>
          <cell r="AN1311">
            <v>0</v>
          </cell>
          <cell r="AO1311">
            <v>0</v>
          </cell>
          <cell r="AP1311">
            <v>0</v>
          </cell>
          <cell r="AQ1311">
            <v>0</v>
          </cell>
          <cell r="AR1311">
            <v>0</v>
          </cell>
          <cell r="AS1311">
            <v>0</v>
          </cell>
          <cell r="AT1311">
            <v>0</v>
          </cell>
          <cell r="AU1311">
            <v>0</v>
          </cell>
          <cell r="AV1311">
            <v>0</v>
          </cell>
          <cell r="AW1311">
            <v>0</v>
          </cell>
          <cell r="AX1311">
            <v>0</v>
          </cell>
          <cell r="AY1311">
            <v>0</v>
          </cell>
          <cell r="AZ1311">
            <v>0</v>
          </cell>
          <cell r="BA1311">
            <v>0</v>
          </cell>
          <cell r="BB1311">
            <v>0</v>
          </cell>
          <cell r="BC1311">
            <v>0</v>
          </cell>
          <cell r="BD1311">
            <v>0</v>
          </cell>
          <cell r="BE1311">
            <v>0</v>
          </cell>
          <cell r="BF1311">
            <v>0</v>
          </cell>
          <cell r="BG1311">
            <v>0</v>
          </cell>
          <cell r="BH1311">
            <v>0</v>
          </cell>
          <cell r="BI1311">
            <v>0</v>
          </cell>
          <cell r="BJ1311">
            <v>0</v>
          </cell>
          <cell r="BK1311">
            <v>0</v>
          </cell>
          <cell r="BL1311">
            <v>0</v>
          </cell>
          <cell r="BM1311">
            <v>0</v>
          </cell>
          <cell r="BN1311">
            <v>0</v>
          </cell>
          <cell r="BO1311">
            <v>0</v>
          </cell>
          <cell r="BP1311">
            <v>0</v>
          </cell>
          <cell r="BQ1311">
            <v>0</v>
          </cell>
          <cell r="BR1311">
            <v>0</v>
          </cell>
          <cell r="BS1311">
            <v>0</v>
          </cell>
          <cell r="BT1311">
            <v>0</v>
          </cell>
          <cell r="BU1311">
            <v>0</v>
          </cell>
          <cell r="BV1311">
            <v>0</v>
          </cell>
          <cell r="BW1311">
            <v>0</v>
          </cell>
          <cell r="BX1311">
            <v>0</v>
          </cell>
          <cell r="BY1311">
            <v>0</v>
          </cell>
          <cell r="BZ1311">
            <v>0</v>
          </cell>
          <cell r="CA1311">
            <v>0</v>
          </cell>
          <cell r="CB1311">
            <v>0</v>
          </cell>
          <cell r="CC1311">
            <v>0</v>
          </cell>
          <cell r="CD1311">
            <v>0</v>
          </cell>
          <cell r="CE1311">
            <v>0</v>
          </cell>
          <cell r="CF1311">
            <v>0</v>
          </cell>
          <cell r="CG1311">
            <v>0</v>
          </cell>
          <cell r="CH1311">
            <v>0</v>
          </cell>
          <cell r="CI1311">
            <v>0</v>
          </cell>
          <cell r="CJ1311">
            <v>0</v>
          </cell>
          <cell r="CK1311">
            <v>0</v>
          </cell>
          <cell r="CL1311">
            <v>0</v>
          </cell>
          <cell r="CM1311">
            <v>0</v>
          </cell>
          <cell r="CN1311">
            <v>0</v>
          </cell>
          <cell r="CO1311">
            <v>0</v>
          </cell>
          <cell r="CP1311">
            <v>0</v>
          </cell>
          <cell r="CQ1311">
            <v>0</v>
          </cell>
          <cell r="CR1311">
            <v>0</v>
          </cell>
          <cell r="CS1311">
            <v>0</v>
          </cell>
          <cell r="CT1311">
            <v>0</v>
          </cell>
          <cell r="CU1311">
            <v>0</v>
          </cell>
          <cell r="CV1311">
            <v>0</v>
          </cell>
          <cell r="CW1311">
            <v>0</v>
          </cell>
          <cell r="CX1311">
            <v>0</v>
          </cell>
          <cell r="CY1311">
            <v>0</v>
          </cell>
          <cell r="CZ1311">
            <v>0</v>
          </cell>
          <cell r="DA1311">
            <v>0</v>
          </cell>
          <cell r="DB1311">
            <v>0</v>
          </cell>
          <cell r="DC1311">
            <v>0</v>
          </cell>
          <cell r="DD1311">
            <v>0</v>
          </cell>
          <cell r="DE1311">
            <v>0</v>
          </cell>
          <cell r="DF1311">
            <v>0</v>
          </cell>
          <cell r="DG1311">
            <v>0</v>
          </cell>
          <cell r="DH1311">
            <v>0</v>
          </cell>
          <cell r="DI1311">
            <v>0</v>
          </cell>
          <cell r="DJ1311">
            <v>0</v>
          </cell>
          <cell r="DK1311">
            <v>0</v>
          </cell>
          <cell r="DL1311">
            <v>0</v>
          </cell>
          <cell r="DM1311">
            <v>0</v>
          </cell>
          <cell r="DN1311">
            <v>0</v>
          </cell>
          <cell r="DO1311">
            <v>0</v>
          </cell>
          <cell r="DP1311">
            <v>0</v>
          </cell>
          <cell r="DQ1311">
            <v>0</v>
          </cell>
          <cell r="DR1311">
            <v>0</v>
          </cell>
          <cell r="DS1311">
            <v>0</v>
          </cell>
          <cell r="DT1311">
            <v>0</v>
          </cell>
          <cell r="DU1311">
            <v>0</v>
          </cell>
          <cell r="DV1311">
            <v>0</v>
          </cell>
          <cell r="DW1311">
            <v>0</v>
          </cell>
          <cell r="DX1311">
            <v>0</v>
          </cell>
          <cell r="DY1311">
            <v>0</v>
          </cell>
          <cell r="DZ1311">
            <v>0</v>
          </cell>
          <cell r="EA1311">
            <v>0</v>
          </cell>
          <cell r="EB1311">
            <v>0</v>
          </cell>
          <cell r="EC1311">
            <v>0</v>
          </cell>
          <cell r="ED1311">
            <v>0</v>
          </cell>
          <cell r="EE1311">
            <v>0</v>
          </cell>
          <cell r="EF1311">
            <v>0</v>
          </cell>
          <cell r="EG1311">
            <v>0</v>
          </cell>
          <cell r="EH1311">
            <v>0</v>
          </cell>
          <cell r="EI1311">
            <v>0</v>
          </cell>
          <cell r="EJ1311">
            <v>0</v>
          </cell>
          <cell r="EK1311">
            <v>0</v>
          </cell>
          <cell r="EL1311">
            <v>0</v>
          </cell>
          <cell r="EM1311">
            <v>0</v>
          </cell>
          <cell r="EN1311">
            <v>0</v>
          </cell>
          <cell r="EO1311">
            <v>0</v>
          </cell>
          <cell r="EP1311">
            <v>0</v>
          </cell>
          <cell r="EQ1311">
            <v>0</v>
          </cell>
          <cell r="ER1311">
            <v>0</v>
          </cell>
          <cell r="ES1311">
            <v>0</v>
          </cell>
          <cell r="ET1311">
            <v>0</v>
          </cell>
          <cell r="EU1311">
            <v>0</v>
          </cell>
          <cell r="EV1311">
            <v>0</v>
          </cell>
          <cell r="EW1311">
            <v>0</v>
          </cell>
          <cell r="EX1311">
            <v>0</v>
          </cell>
          <cell r="EY1311">
            <v>0</v>
          </cell>
          <cell r="EZ1311">
            <v>0</v>
          </cell>
          <cell r="FA1311">
            <v>0</v>
          </cell>
          <cell r="FB1311">
            <v>0</v>
          </cell>
          <cell r="FC1311">
            <v>0</v>
          </cell>
          <cell r="FD1311">
            <v>0</v>
          </cell>
          <cell r="FE1311">
            <v>0</v>
          </cell>
          <cell r="FF1311">
            <v>0</v>
          </cell>
          <cell r="FG1311">
            <v>0</v>
          </cell>
          <cell r="FH1311">
            <v>0</v>
          </cell>
          <cell r="FI1311">
            <v>0</v>
          </cell>
          <cell r="FJ1311">
            <v>0</v>
          </cell>
          <cell r="FK1311">
            <v>0</v>
          </cell>
          <cell r="FL1311">
            <v>0</v>
          </cell>
          <cell r="FM1311">
            <v>0</v>
          </cell>
          <cell r="FN1311">
            <v>0</v>
          </cell>
          <cell r="FO1311">
            <v>0</v>
          </cell>
          <cell r="FP1311">
            <v>0</v>
          </cell>
          <cell r="FQ1311">
            <v>0</v>
          </cell>
          <cell r="FR1311">
            <v>0</v>
          </cell>
          <cell r="FS1311">
            <v>0</v>
          </cell>
          <cell r="FT1311">
            <v>0</v>
          </cell>
          <cell r="FU1311">
            <v>0</v>
          </cell>
          <cell r="FV1311">
            <v>0</v>
          </cell>
          <cell r="FW1311">
            <v>0</v>
          </cell>
          <cell r="FX1311">
            <v>0</v>
          </cell>
          <cell r="FY1311">
            <v>0</v>
          </cell>
          <cell r="FZ1311">
            <v>0</v>
          </cell>
          <cell r="GA1311">
            <v>0</v>
          </cell>
          <cell r="GB1311">
            <v>0</v>
          </cell>
          <cell r="GC1311">
            <v>0</v>
          </cell>
          <cell r="GD1311">
            <v>0</v>
          </cell>
          <cell r="GE1311">
            <v>0</v>
          </cell>
          <cell r="GF1311">
            <v>0</v>
          </cell>
          <cell r="GG1311">
            <v>0</v>
          </cell>
          <cell r="GH1311">
            <v>0</v>
          </cell>
          <cell r="GI1311">
            <v>0</v>
          </cell>
          <cell r="GJ1311">
            <v>0</v>
          </cell>
          <cell r="GK1311">
            <v>0</v>
          </cell>
          <cell r="GL1311">
            <v>0</v>
          </cell>
          <cell r="GM1311">
            <v>0</v>
          </cell>
          <cell r="GN1311">
            <v>0</v>
          </cell>
          <cell r="GO1311">
            <v>0</v>
          </cell>
          <cell r="GP1311">
            <v>0</v>
          </cell>
          <cell r="GQ1311">
            <v>0</v>
          </cell>
          <cell r="GR1311">
            <v>0</v>
          </cell>
          <cell r="GS1311">
            <v>0</v>
          </cell>
          <cell r="GT1311">
            <v>0</v>
          </cell>
          <cell r="GU1311">
            <v>0</v>
          </cell>
          <cell r="GV1311">
            <v>0</v>
          </cell>
          <cell r="GW1311">
            <v>0</v>
          </cell>
          <cell r="GX1311">
            <v>0</v>
          </cell>
          <cell r="GY1311">
            <v>0</v>
          </cell>
          <cell r="GZ1311">
            <v>0</v>
          </cell>
          <cell r="HA1311">
            <v>0</v>
          </cell>
          <cell r="HB1311">
            <v>0</v>
          </cell>
          <cell r="HC1311">
            <v>0</v>
          </cell>
          <cell r="HD1311">
            <v>0</v>
          </cell>
          <cell r="HE1311">
            <v>0</v>
          </cell>
          <cell r="HF1311">
            <v>0</v>
          </cell>
          <cell r="HG1311">
            <v>0</v>
          </cell>
          <cell r="HH1311">
            <v>0</v>
          </cell>
          <cell r="HI1311">
            <v>0</v>
          </cell>
          <cell r="HJ1311">
            <v>0</v>
          </cell>
          <cell r="HK1311">
            <v>0</v>
          </cell>
          <cell r="HL1311">
            <v>0</v>
          </cell>
          <cell r="HM1311">
            <v>0</v>
          </cell>
          <cell r="HN1311">
            <v>0</v>
          </cell>
          <cell r="HO1311">
            <v>0</v>
          </cell>
          <cell r="HP1311">
            <v>0</v>
          </cell>
          <cell r="HQ1311">
            <v>0</v>
          </cell>
          <cell r="HR1311">
            <v>0</v>
          </cell>
          <cell r="HS1311">
            <v>0</v>
          </cell>
          <cell r="HT1311">
            <v>0</v>
          </cell>
          <cell r="HU1311">
            <v>0</v>
          </cell>
          <cell r="HV1311">
            <v>0</v>
          </cell>
          <cell r="HW1311">
            <v>0</v>
          </cell>
          <cell r="HX1311">
            <v>0</v>
          </cell>
          <cell r="HY1311">
            <v>0</v>
          </cell>
          <cell r="HZ1311">
            <v>0</v>
          </cell>
          <cell r="IA1311">
            <v>0</v>
          </cell>
          <cell r="IB1311">
            <v>0</v>
          </cell>
          <cell r="IC1311">
            <v>0</v>
          </cell>
          <cell r="ID1311">
            <v>0</v>
          </cell>
          <cell r="IE1311">
            <v>0</v>
          </cell>
          <cell r="IF1311">
            <v>0</v>
          </cell>
          <cell r="IG1311">
            <v>0</v>
          </cell>
          <cell r="IH1311">
            <v>0</v>
          </cell>
          <cell r="II1311">
            <v>0</v>
          </cell>
          <cell r="IJ1311">
            <v>0</v>
          </cell>
          <cell r="IK1311">
            <v>0</v>
          </cell>
          <cell r="IL1311">
            <v>0</v>
          </cell>
          <cell r="IM1311">
            <v>0</v>
          </cell>
          <cell r="IN1311">
            <v>0</v>
          </cell>
          <cell r="IO1311">
            <v>0</v>
          </cell>
          <cell r="IP1311">
            <v>0</v>
          </cell>
          <cell r="IQ1311">
            <v>0</v>
          </cell>
          <cell r="IR1311">
            <v>0</v>
          </cell>
          <cell r="IS1311">
            <v>0</v>
          </cell>
          <cell r="IT1311">
            <v>0</v>
          </cell>
          <cell r="IU1311">
            <v>0</v>
          </cell>
          <cell r="IV1311">
            <v>0</v>
          </cell>
          <cell r="IW1311">
            <v>0</v>
          </cell>
          <cell r="IX1311">
            <v>0</v>
          </cell>
          <cell r="IY1311">
            <v>0</v>
          </cell>
          <cell r="IZ1311">
            <v>0</v>
          </cell>
          <cell r="JA1311">
            <v>0</v>
          </cell>
          <cell r="JB1311">
            <v>0</v>
          </cell>
          <cell r="JC1311">
            <v>0</v>
          </cell>
          <cell r="JD1311">
            <v>0</v>
          </cell>
          <cell r="JE1311">
            <v>0</v>
          </cell>
          <cell r="JF1311">
            <v>0</v>
          </cell>
          <cell r="JG1311">
            <v>0</v>
          </cell>
          <cell r="JH1311">
            <v>0</v>
          </cell>
          <cell r="JI1311">
            <v>0</v>
          </cell>
          <cell r="JJ1311">
            <v>0</v>
          </cell>
          <cell r="JK1311">
            <v>0</v>
          </cell>
          <cell r="JL1311">
            <v>0</v>
          </cell>
          <cell r="JM1311">
            <v>0</v>
          </cell>
          <cell r="JN1311">
            <v>0</v>
          </cell>
          <cell r="JO1311">
            <v>0</v>
          </cell>
          <cell r="JP1311">
            <v>0</v>
          </cell>
          <cell r="JQ1311">
            <v>0</v>
          </cell>
        </row>
        <row r="1312">
          <cell r="D1312">
            <v>0</v>
          </cell>
          <cell r="F1312">
            <v>0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0</v>
          </cell>
          <cell r="R1312">
            <v>0</v>
          </cell>
          <cell r="S1312">
            <v>0</v>
          </cell>
          <cell r="T1312">
            <v>0</v>
          </cell>
          <cell r="U1312">
            <v>0</v>
          </cell>
          <cell r="V1312">
            <v>0</v>
          </cell>
          <cell r="W1312">
            <v>0</v>
          </cell>
          <cell r="X1312">
            <v>0</v>
          </cell>
          <cell r="Y1312">
            <v>0</v>
          </cell>
          <cell r="Z1312">
            <v>0</v>
          </cell>
          <cell r="AA1312">
            <v>0</v>
          </cell>
          <cell r="AB1312">
            <v>0</v>
          </cell>
          <cell r="AC1312">
            <v>0</v>
          </cell>
          <cell r="AD1312">
            <v>0</v>
          </cell>
          <cell r="AE1312">
            <v>0</v>
          </cell>
          <cell r="AF1312">
            <v>0</v>
          </cell>
          <cell r="AG1312">
            <v>0</v>
          </cell>
          <cell r="AH1312">
            <v>0</v>
          </cell>
          <cell r="AI1312">
            <v>0</v>
          </cell>
          <cell r="AJ1312">
            <v>0</v>
          </cell>
          <cell r="AK1312">
            <v>0</v>
          </cell>
          <cell r="AL1312">
            <v>0</v>
          </cell>
          <cell r="AM1312">
            <v>0</v>
          </cell>
          <cell r="AN1312">
            <v>0</v>
          </cell>
          <cell r="AO1312">
            <v>0</v>
          </cell>
          <cell r="AP1312">
            <v>0</v>
          </cell>
          <cell r="AQ1312">
            <v>0</v>
          </cell>
          <cell r="AR1312">
            <v>0</v>
          </cell>
          <cell r="AS1312">
            <v>0</v>
          </cell>
          <cell r="AT1312">
            <v>0</v>
          </cell>
          <cell r="AU1312">
            <v>0</v>
          </cell>
          <cell r="AV1312">
            <v>0</v>
          </cell>
          <cell r="AW1312">
            <v>0</v>
          </cell>
          <cell r="AX1312">
            <v>0</v>
          </cell>
          <cell r="AY1312">
            <v>0</v>
          </cell>
          <cell r="AZ1312">
            <v>0</v>
          </cell>
          <cell r="BA1312">
            <v>0</v>
          </cell>
          <cell r="BB1312">
            <v>0</v>
          </cell>
          <cell r="BC1312">
            <v>0</v>
          </cell>
          <cell r="BD1312">
            <v>0</v>
          </cell>
          <cell r="BE1312">
            <v>0</v>
          </cell>
          <cell r="BF1312">
            <v>0</v>
          </cell>
          <cell r="BG1312">
            <v>0</v>
          </cell>
          <cell r="BH1312">
            <v>0</v>
          </cell>
          <cell r="BI1312">
            <v>0</v>
          </cell>
          <cell r="BJ1312">
            <v>0</v>
          </cell>
          <cell r="BK1312">
            <v>0</v>
          </cell>
          <cell r="BL1312">
            <v>0</v>
          </cell>
          <cell r="BM1312">
            <v>0</v>
          </cell>
          <cell r="BN1312">
            <v>0</v>
          </cell>
          <cell r="BO1312">
            <v>0</v>
          </cell>
          <cell r="BP1312">
            <v>0</v>
          </cell>
          <cell r="BQ1312">
            <v>0</v>
          </cell>
          <cell r="BR1312">
            <v>0</v>
          </cell>
          <cell r="BS1312">
            <v>0</v>
          </cell>
          <cell r="BT1312">
            <v>0</v>
          </cell>
          <cell r="BU1312">
            <v>0</v>
          </cell>
          <cell r="BV1312">
            <v>0</v>
          </cell>
          <cell r="BW1312">
            <v>0</v>
          </cell>
          <cell r="BX1312">
            <v>0</v>
          </cell>
          <cell r="BY1312">
            <v>0</v>
          </cell>
          <cell r="BZ1312">
            <v>0</v>
          </cell>
          <cell r="CA1312">
            <v>0</v>
          </cell>
          <cell r="CB1312">
            <v>0</v>
          </cell>
          <cell r="CC1312">
            <v>0</v>
          </cell>
          <cell r="CD1312">
            <v>0</v>
          </cell>
          <cell r="CE1312">
            <v>0</v>
          </cell>
          <cell r="CF1312">
            <v>0</v>
          </cell>
          <cell r="CG1312">
            <v>0</v>
          </cell>
          <cell r="CH1312">
            <v>0</v>
          </cell>
          <cell r="CI1312">
            <v>0</v>
          </cell>
          <cell r="CJ1312">
            <v>0</v>
          </cell>
          <cell r="CK1312">
            <v>0</v>
          </cell>
          <cell r="CL1312">
            <v>0</v>
          </cell>
          <cell r="CM1312">
            <v>0</v>
          </cell>
          <cell r="CN1312">
            <v>0</v>
          </cell>
          <cell r="CO1312">
            <v>0</v>
          </cell>
          <cell r="CP1312">
            <v>0</v>
          </cell>
          <cell r="CQ1312">
            <v>0</v>
          </cell>
          <cell r="CR1312">
            <v>0</v>
          </cell>
          <cell r="CS1312">
            <v>0</v>
          </cell>
          <cell r="CT1312">
            <v>0</v>
          </cell>
          <cell r="CU1312">
            <v>0</v>
          </cell>
          <cell r="CV1312">
            <v>0</v>
          </cell>
          <cell r="CW1312">
            <v>0</v>
          </cell>
          <cell r="CX1312">
            <v>0</v>
          </cell>
          <cell r="CY1312">
            <v>0</v>
          </cell>
          <cell r="CZ1312">
            <v>0</v>
          </cell>
          <cell r="DA1312">
            <v>0</v>
          </cell>
          <cell r="DB1312">
            <v>0</v>
          </cell>
          <cell r="DC1312">
            <v>0</v>
          </cell>
          <cell r="DD1312">
            <v>0</v>
          </cell>
          <cell r="DE1312">
            <v>0</v>
          </cell>
          <cell r="DF1312">
            <v>0</v>
          </cell>
          <cell r="DG1312">
            <v>0</v>
          </cell>
          <cell r="DH1312">
            <v>0</v>
          </cell>
          <cell r="DI1312">
            <v>0</v>
          </cell>
          <cell r="DJ1312">
            <v>0</v>
          </cell>
          <cell r="DK1312">
            <v>0</v>
          </cell>
          <cell r="DL1312">
            <v>0</v>
          </cell>
          <cell r="DM1312">
            <v>0</v>
          </cell>
          <cell r="DN1312">
            <v>0</v>
          </cell>
          <cell r="DO1312">
            <v>0</v>
          </cell>
          <cell r="DP1312">
            <v>0</v>
          </cell>
          <cell r="DQ1312">
            <v>0</v>
          </cell>
          <cell r="DR1312">
            <v>0</v>
          </cell>
          <cell r="DS1312">
            <v>0</v>
          </cell>
          <cell r="DT1312">
            <v>0</v>
          </cell>
          <cell r="DU1312">
            <v>0</v>
          </cell>
          <cell r="DV1312">
            <v>0</v>
          </cell>
          <cell r="DW1312">
            <v>0</v>
          </cell>
          <cell r="DX1312">
            <v>0</v>
          </cell>
          <cell r="DY1312">
            <v>0</v>
          </cell>
          <cell r="DZ1312">
            <v>0</v>
          </cell>
          <cell r="EA1312">
            <v>0</v>
          </cell>
          <cell r="EB1312">
            <v>0</v>
          </cell>
          <cell r="EC1312">
            <v>0</v>
          </cell>
          <cell r="ED1312">
            <v>0</v>
          </cell>
          <cell r="EE1312">
            <v>0</v>
          </cell>
          <cell r="EF1312">
            <v>0</v>
          </cell>
          <cell r="EG1312">
            <v>0</v>
          </cell>
          <cell r="EH1312">
            <v>0</v>
          </cell>
          <cell r="EI1312">
            <v>0</v>
          </cell>
          <cell r="EJ1312">
            <v>0</v>
          </cell>
          <cell r="EK1312">
            <v>0</v>
          </cell>
          <cell r="EL1312">
            <v>0</v>
          </cell>
          <cell r="EM1312">
            <v>0</v>
          </cell>
          <cell r="EN1312">
            <v>0</v>
          </cell>
          <cell r="EO1312">
            <v>0</v>
          </cell>
          <cell r="EP1312">
            <v>0</v>
          </cell>
          <cell r="EQ1312">
            <v>0</v>
          </cell>
          <cell r="ER1312">
            <v>0</v>
          </cell>
          <cell r="ES1312">
            <v>0</v>
          </cell>
          <cell r="ET1312">
            <v>0</v>
          </cell>
          <cell r="EU1312">
            <v>0</v>
          </cell>
          <cell r="EV1312">
            <v>0</v>
          </cell>
          <cell r="EW1312">
            <v>0</v>
          </cell>
          <cell r="EX1312">
            <v>0</v>
          </cell>
          <cell r="EY1312">
            <v>0</v>
          </cell>
          <cell r="EZ1312">
            <v>0</v>
          </cell>
          <cell r="FA1312">
            <v>0</v>
          </cell>
          <cell r="FB1312">
            <v>0</v>
          </cell>
          <cell r="FC1312">
            <v>0</v>
          </cell>
          <cell r="FD1312">
            <v>0</v>
          </cell>
          <cell r="FE1312">
            <v>0</v>
          </cell>
          <cell r="FF1312">
            <v>0</v>
          </cell>
          <cell r="FG1312">
            <v>0</v>
          </cell>
          <cell r="FH1312">
            <v>0</v>
          </cell>
          <cell r="FI1312">
            <v>0</v>
          </cell>
          <cell r="FJ1312">
            <v>0</v>
          </cell>
          <cell r="FK1312">
            <v>0</v>
          </cell>
          <cell r="FL1312">
            <v>0</v>
          </cell>
          <cell r="FM1312">
            <v>0</v>
          </cell>
          <cell r="FN1312">
            <v>0</v>
          </cell>
          <cell r="FO1312">
            <v>0</v>
          </cell>
          <cell r="FP1312">
            <v>0</v>
          </cell>
          <cell r="FQ1312">
            <v>0</v>
          </cell>
          <cell r="FR1312">
            <v>0</v>
          </cell>
          <cell r="FS1312">
            <v>0</v>
          </cell>
          <cell r="FT1312">
            <v>0</v>
          </cell>
          <cell r="FU1312">
            <v>0</v>
          </cell>
          <cell r="FV1312">
            <v>0</v>
          </cell>
          <cell r="FW1312">
            <v>0</v>
          </cell>
          <cell r="FX1312">
            <v>0</v>
          </cell>
          <cell r="FY1312">
            <v>0</v>
          </cell>
          <cell r="FZ1312">
            <v>0</v>
          </cell>
          <cell r="GA1312">
            <v>0</v>
          </cell>
          <cell r="GB1312">
            <v>0</v>
          </cell>
          <cell r="GC1312">
            <v>0</v>
          </cell>
          <cell r="GD1312">
            <v>0</v>
          </cell>
          <cell r="GE1312">
            <v>0</v>
          </cell>
          <cell r="GF1312">
            <v>0</v>
          </cell>
          <cell r="GG1312">
            <v>0</v>
          </cell>
          <cell r="GH1312">
            <v>0</v>
          </cell>
          <cell r="GI1312">
            <v>0</v>
          </cell>
          <cell r="GJ1312">
            <v>0</v>
          </cell>
          <cell r="GK1312">
            <v>0</v>
          </cell>
          <cell r="GL1312">
            <v>0</v>
          </cell>
          <cell r="GM1312">
            <v>0</v>
          </cell>
          <cell r="GN1312">
            <v>0</v>
          </cell>
          <cell r="GO1312">
            <v>0</v>
          </cell>
          <cell r="GP1312">
            <v>0</v>
          </cell>
          <cell r="GQ1312">
            <v>0</v>
          </cell>
          <cell r="GR1312">
            <v>0</v>
          </cell>
          <cell r="GS1312">
            <v>0</v>
          </cell>
          <cell r="GT1312">
            <v>0</v>
          </cell>
          <cell r="GU1312">
            <v>0</v>
          </cell>
          <cell r="GV1312">
            <v>0</v>
          </cell>
          <cell r="GW1312">
            <v>0</v>
          </cell>
          <cell r="GX1312">
            <v>0</v>
          </cell>
          <cell r="GY1312">
            <v>0</v>
          </cell>
          <cell r="GZ1312">
            <v>0</v>
          </cell>
          <cell r="HA1312">
            <v>0</v>
          </cell>
          <cell r="HB1312">
            <v>0</v>
          </cell>
          <cell r="HC1312">
            <v>0</v>
          </cell>
          <cell r="HD1312">
            <v>0</v>
          </cell>
          <cell r="HE1312">
            <v>0</v>
          </cell>
          <cell r="HF1312">
            <v>0</v>
          </cell>
          <cell r="HG1312">
            <v>0</v>
          </cell>
          <cell r="HH1312">
            <v>0</v>
          </cell>
          <cell r="HI1312">
            <v>0</v>
          </cell>
          <cell r="HJ1312">
            <v>0</v>
          </cell>
          <cell r="HK1312">
            <v>0</v>
          </cell>
          <cell r="HL1312">
            <v>0</v>
          </cell>
          <cell r="HM1312">
            <v>0</v>
          </cell>
          <cell r="HN1312">
            <v>0</v>
          </cell>
          <cell r="HO1312">
            <v>0</v>
          </cell>
          <cell r="HP1312">
            <v>0</v>
          </cell>
          <cell r="HQ1312">
            <v>0</v>
          </cell>
          <cell r="HR1312">
            <v>0</v>
          </cell>
          <cell r="HS1312">
            <v>0</v>
          </cell>
          <cell r="HT1312">
            <v>0</v>
          </cell>
          <cell r="HU1312">
            <v>0</v>
          </cell>
          <cell r="HV1312">
            <v>0</v>
          </cell>
          <cell r="HW1312">
            <v>0</v>
          </cell>
          <cell r="HX1312">
            <v>0</v>
          </cell>
          <cell r="HY1312">
            <v>0</v>
          </cell>
          <cell r="HZ1312">
            <v>0</v>
          </cell>
          <cell r="IA1312">
            <v>0</v>
          </cell>
          <cell r="IB1312">
            <v>0</v>
          </cell>
          <cell r="IC1312">
            <v>0</v>
          </cell>
          <cell r="ID1312">
            <v>0</v>
          </cell>
          <cell r="IE1312">
            <v>0</v>
          </cell>
          <cell r="IF1312">
            <v>0</v>
          </cell>
          <cell r="IG1312">
            <v>0</v>
          </cell>
          <cell r="IH1312">
            <v>0</v>
          </cell>
          <cell r="II1312">
            <v>0</v>
          </cell>
          <cell r="IJ1312">
            <v>0</v>
          </cell>
          <cell r="IK1312">
            <v>0</v>
          </cell>
          <cell r="IL1312">
            <v>0</v>
          </cell>
          <cell r="IM1312">
            <v>0</v>
          </cell>
          <cell r="IN1312">
            <v>0</v>
          </cell>
          <cell r="IO1312">
            <v>0</v>
          </cell>
          <cell r="IP1312">
            <v>0</v>
          </cell>
          <cell r="IQ1312">
            <v>0</v>
          </cell>
          <cell r="IR1312">
            <v>0</v>
          </cell>
          <cell r="IS1312">
            <v>0</v>
          </cell>
          <cell r="IT1312">
            <v>0</v>
          </cell>
          <cell r="IU1312">
            <v>0</v>
          </cell>
          <cell r="IV1312">
            <v>0</v>
          </cell>
          <cell r="IW1312">
            <v>0</v>
          </cell>
          <cell r="IX1312">
            <v>0</v>
          </cell>
          <cell r="IY1312">
            <v>0</v>
          </cell>
          <cell r="IZ1312">
            <v>0</v>
          </cell>
          <cell r="JA1312">
            <v>0</v>
          </cell>
          <cell r="JB1312">
            <v>0</v>
          </cell>
          <cell r="JC1312">
            <v>0</v>
          </cell>
          <cell r="JD1312">
            <v>0</v>
          </cell>
          <cell r="JE1312">
            <v>0</v>
          </cell>
          <cell r="JF1312">
            <v>0</v>
          </cell>
          <cell r="JG1312">
            <v>0</v>
          </cell>
          <cell r="JH1312">
            <v>0</v>
          </cell>
          <cell r="JI1312">
            <v>0</v>
          </cell>
          <cell r="JJ1312">
            <v>0</v>
          </cell>
          <cell r="JK1312">
            <v>0</v>
          </cell>
          <cell r="JL1312">
            <v>0</v>
          </cell>
          <cell r="JM1312">
            <v>0</v>
          </cell>
          <cell r="JN1312">
            <v>0</v>
          </cell>
          <cell r="JO1312">
            <v>0</v>
          </cell>
          <cell r="JP1312">
            <v>0</v>
          </cell>
          <cell r="JQ1312">
            <v>0</v>
          </cell>
        </row>
        <row r="1313">
          <cell r="D1313">
            <v>0</v>
          </cell>
          <cell r="F1313">
            <v>0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0</v>
          </cell>
          <cell r="R1313">
            <v>0</v>
          </cell>
          <cell r="S1313">
            <v>0</v>
          </cell>
          <cell r="T1313">
            <v>0</v>
          </cell>
          <cell r="U1313">
            <v>0</v>
          </cell>
          <cell r="V1313">
            <v>0</v>
          </cell>
          <cell r="W1313">
            <v>0</v>
          </cell>
          <cell r="X1313">
            <v>0</v>
          </cell>
          <cell r="Y1313">
            <v>0</v>
          </cell>
          <cell r="Z1313">
            <v>0</v>
          </cell>
          <cell r="AA1313">
            <v>0</v>
          </cell>
          <cell r="AB1313">
            <v>0</v>
          </cell>
          <cell r="AC1313">
            <v>0</v>
          </cell>
          <cell r="AD1313">
            <v>0</v>
          </cell>
          <cell r="AE1313">
            <v>0</v>
          </cell>
          <cell r="AF1313">
            <v>0</v>
          </cell>
          <cell r="AG1313">
            <v>0</v>
          </cell>
          <cell r="AH1313">
            <v>0</v>
          </cell>
          <cell r="AI1313">
            <v>0</v>
          </cell>
          <cell r="AJ1313">
            <v>0</v>
          </cell>
          <cell r="AK1313">
            <v>0</v>
          </cell>
          <cell r="AL1313">
            <v>0</v>
          </cell>
          <cell r="AM1313">
            <v>0</v>
          </cell>
          <cell r="AN1313">
            <v>0</v>
          </cell>
          <cell r="AO1313">
            <v>0</v>
          </cell>
          <cell r="AP1313">
            <v>0</v>
          </cell>
          <cell r="AQ1313">
            <v>0</v>
          </cell>
          <cell r="AR1313">
            <v>0</v>
          </cell>
          <cell r="AS1313">
            <v>0</v>
          </cell>
          <cell r="AT1313">
            <v>0</v>
          </cell>
          <cell r="AU1313">
            <v>0</v>
          </cell>
          <cell r="AV1313">
            <v>0</v>
          </cell>
          <cell r="AW1313">
            <v>0</v>
          </cell>
          <cell r="AX1313">
            <v>0</v>
          </cell>
          <cell r="AY1313">
            <v>0</v>
          </cell>
          <cell r="AZ1313">
            <v>0</v>
          </cell>
          <cell r="BA1313">
            <v>0</v>
          </cell>
          <cell r="BB1313">
            <v>0</v>
          </cell>
          <cell r="BC1313">
            <v>0</v>
          </cell>
          <cell r="BD1313">
            <v>0</v>
          </cell>
          <cell r="BE1313">
            <v>0</v>
          </cell>
          <cell r="BF1313">
            <v>0</v>
          </cell>
          <cell r="BG1313">
            <v>0</v>
          </cell>
          <cell r="BH1313">
            <v>0</v>
          </cell>
          <cell r="BI1313">
            <v>0</v>
          </cell>
          <cell r="BJ1313">
            <v>0</v>
          </cell>
          <cell r="BK1313">
            <v>0</v>
          </cell>
          <cell r="BL1313">
            <v>0</v>
          </cell>
          <cell r="BM1313">
            <v>0</v>
          </cell>
          <cell r="BN1313">
            <v>0</v>
          </cell>
          <cell r="BO1313">
            <v>0</v>
          </cell>
          <cell r="BP1313">
            <v>0</v>
          </cell>
          <cell r="BQ1313">
            <v>0</v>
          </cell>
          <cell r="BR1313">
            <v>0</v>
          </cell>
          <cell r="BS1313">
            <v>0</v>
          </cell>
          <cell r="BT1313">
            <v>0</v>
          </cell>
          <cell r="BU1313">
            <v>0</v>
          </cell>
          <cell r="BV1313">
            <v>0</v>
          </cell>
          <cell r="BW1313">
            <v>0</v>
          </cell>
          <cell r="BX1313">
            <v>0</v>
          </cell>
          <cell r="BY1313">
            <v>0</v>
          </cell>
          <cell r="BZ1313">
            <v>0</v>
          </cell>
          <cell r="CA1313">
            <v>0</v>
          </cell>
          <cell r="CB1313">
            <v>0</v>
          </cell>
          <cell r="CC1313">
            <v>0</v>
          </cell>
          <cell r="CD1313">
            <v>0</v>
          </cell>
          <cell r="CE1313">
            <v>0</v>
          </cell>
          <cell r="CF1313">
            <v>0</v>
          </cell>
          <cell r="CG1313">
            <v>0</v>
          </cell>
          <cell r="CH1313">
            <v>0</v>
          </cell>
          <cell r="CI1313">
            <v>0</v>
          </cell>
          <cell r="CJ1313">
            <v>0</v>
          </cell>
          <cell r="CK1313">
            <v>0</v>
          </cell>
          <cell r="CL1313">
            <v>0</v>
          </cell>
          <cell r="CM1313">
            <v>0</v>
          </cell>
          <cell r="CN1313">
            <v>0</v>
          </cell>
          <cell r="CO1313">
            <v>0</v>
          </cell>
          <cell r="CP1313">
            <v>0</v>
          </cell>
          <cell r="CQ1313">
            <v>0</v>
          </cell>
          <cell r="CR1313">
            <v>0</v>
          </cell>
          <cell r="CS1313">
            <v>0</v>
          </cell>
          <cell r="CT1313">
            <v>0</v>
          </cell>
          <cell r="CU1313">
            <v>0</v>
          </cell>
          <cell r="CV1313">
            <v>0</v>
          </cell>
          <cell r="CW1313">
            <v>0</v>
          </cell>
          <cell r="CX1313">
            <v>0</v>
          </cell>
          <cell r="CY1313">
            <v>0</v>
          </cell>
          <cell r="CZ1313">
            <v>0</v>
          </cell>
          <cell r="DA1313">
            <v>0</v>
          </cell>
          <cell r="DB1313">
            <v>0</v>
          </cell>
          <cell r="DC1313">
            <v>0</v>
          </cell>
          <cell r="DD1313">
            <v>0</v>
          </cell>
          <cell r="DE1313">
            <v>0</v>
          </cell>
          <cell r="DF1313">
            <v>0</v>
          </cell>
          <cell r="DG1313">
            <v>0</v>
          </cell>
          <cell r="DH1313">
            <v>0</v>
          </cell>
          <cell r="DI1313">
            <v>0</v>
          </cell>
          <cell r="DJ1313">
            <v>0</v>
          </cell>
          <cell r="DK1313">
            <v>0</v>
          </cell>
          <cell r="DL1313">
            <v>0</v>
          </cell>
          <cell r="DM1313">
            <v>0</v>
          </cell>
          <cell r="DN1313">
            <v>0</v>
          </cell>
          <cell r="DO1313">
            <v>0</v>
          </cell>
          <cell r="DP1313">
            <v>0</v>
          </cell>
          <cell r="DQ1313">
            <v>0</v>
          </cell>
          <cell r="DR1313">
            <v>0</v>
          </cell>
          <cell r="DS1313">
            <v>0</v>
          </cell>
          <cell r="DT1313">
            <v>0</v>
          </cell>
          <cell r="DU1313">
            <v>0</v>
          </cell>
          <cell r="DV1313">
            <v>0</v>
          </cell>
          <cell r="DW1313">
            <v>0</v>
          </cell>
          <cell r="DX1313">
            <v>0</v>
          </cell>
          <cell r="DY1313">
            <v>0</v>
          </cell>
          <cell r="DZ1313">
            <v>0</v>
          </cell>
          <cell r="EA1313">
            <v>0</v>
          </cell>
          <cell r="EB1313">
            <v>0</v>
          </cell>
          <cell r="EC1313">
            <v>0</v>
          </cell>
          <cell r="ED1313">
            <v>0</v>
          </cell>
          <cell r="EE1313">
            <v>0</v>
          </cell>
          <cell r="EF1313">
            <v>0</v>
          </cell>
          <cell r="EG1313">
            <v>0</v>
          </cell>
          <cell r="EH1313">
            <v>0</v>
          </cell>
          <cell r="EI1313">
            <v>0</v>
          </cell>
          <cell r="EJ1313">
            <v>0</v>
          </cell>
          <cell r="EK1313">
            <v>0</v>
          </cell>
          <cell r="EL1313">
            <v>0</v>
          </cell>
          <cell r="EM1313">
            <v>0</v>
          </cell>
          <cell r="EN1313">
            <v>0</v>
          </cell>
          <cell r="EO1313">
            <v>0</v>
          </cell>
          <cell r="EP1313">
            <v>0</v>
          </cell>
          <cell r="EQ1313">
            <v>0</v>
          </cell>
          <cell r="ER1313">
            <v>0</v>
          </cell>
          <cell r="ES1313">
            <v>0</v>
          </cell>
          <cell r="ET1313">
            <v>0</v>
          </cell>
          <cell r="EU1313">
            <v>0</v>
          </cell>
          <cell r="EV1313">
            <v>0</v>
          </cell>
          <cell r="EW1313">
            <v>0</v>
          </cell>
          <cell r="EX1313">
            <v>0</v>
          </cell>
          <cell r="EY1313">
            <v>0</v>
          </cell>
          <cell r="EZ1313">
            <v>0</v>
          </cell>
          <cell r="FA1313">
            <v>0</v>
          </cell>
          <cell r="FB1313">
            <v>0</v>
          </cell>
          <cell r="FC1313">
            <v>0</v>
          </cell>
          <cell r="FD1313">
            <v>0</v>
          </cell>
          <cell r="FE1313">
            <v>0</v>
          </cell>
          <cell r="FF1313">
            <v>0</v>
          </cell>
          <cell r="FG1313">
            <v>0</v>
          </cell>
          <cell r="FH1313">
            <v>0</v>
          </cell>
          <cell r="FI1313">
            <v>0</v>
          </cell>
          <cell r="FJ1313">
            <v>0</v>
          </cell>
          <cell r="FK1313">
            <v>0</v>
          </cell>
          <cell r="FL1313">
            <v>0</v>
          </cell>
          <cell r="FM1313">
            <v>0</v>
          </cell>
          <cell r="FN1313">
            <v>0</v>
          </cell>
          <cell r="FO1313">
            <v>0</v>
          </cell>
          <cell r="FP1313">
            <v>0</v>
          </cell>
          <cell r="FQ1313">
            <v>0</v>
          </cell>
          <cell r="FR1313">
            <v>0</v>
          </cell>
          <cell r="FS1313">
            <v>0</v>
          </cell>
          <cell r="FT1313">
            <v>0</v>
          </cell>
          <cell r="FU1313">
            <v>0</v>
          </cell>
          <cell r="FV1313">
            <v>0</v>
          </cell>
          <cell r="FW1313">
            <v>0</v>
          </cell>
          <cell r="FX1313">
            <v>0</v>
          </cell>
          <cell r="FY1313">
            <v>0</v>
          </cell>
          <cell r="FZ1313">
            <v>0</v>
          </cell>
          <cell r="GA1313">
            <v>0</v>
          </cell>
          <cell r="GB1313">
            <v>0</v>
          </cell>
          <cell r="GC1313">
            <v>0</v>
          </cell>
          <cell r="GD1313">
            <v>0</v>
          </cell>
          <cell r="GE1313">
            <v>0</v>
          </cell>
          <cell r="GF1313">
            <v>0</v>
          </cell>
          <cell r="GG1313">
            <v>0</v>
          </cell>
          <cell r="GH1313">
            <v>0</v>
          </cell>
          <cell r="GI1313">
            <v>0</v>
          </cell>
          <cell r="GJ1313">
            <v>0</v>
          </cell>
          <cell r="GK1313">
            <v>0</v>
          </cell>
          <cell r="GL1313">
            <v>0</v>
          </cell>
          <cell r="GM1313">
            <v>0</v>
          </cell>
          <cell r="GN1313">
            <v>0</v>
          </cell>
          <cell r="GO1313">
            <v>0</v>
          </cell>
          <cell r="GP1313">
            <v>0</v>
          </cell>
          <cell r="GQ1313">
            <v>0</v>
          </cell>
          <cell r="GR1313">
            <v>0</v>
          </cell>
          <cell r="GS1313">
            <v>0</v>
          </cell>
          <cell r="GT1313">
            <v>0</v>
          </cell>
          <cell r="GU1313">
            <v>0</v>
          </cell>
          <cell r="GV1313">
            <v>0</v>
          </cell>
          <cell r="GW1313">
            <v>0</v>
          </cell>
          <cell r="GX1313">
            <v>0</v>
          </cell>
          <cell r="GY1313">
            <v>0</v>
          </cell>
          <cell r="GZ1313">
            <v>0</v>
          </cell>
          <cell r="HA1313">
            <v>0</v>
          </cell>
          <cell r="HB1313">
            <v>0</v>
          </cell>
          <cell r="HC1313">
            <v>0</v>
          </cell>
          <cell r="HD1313">
            <v>0</v>
          </cell>
          <cell r="HE1313">
            <v>0</v>
          </cell>
          <cell r="HF1313">
            <v>0</v>
          </cell>
          <cell r="HG1313">
            <v>0</v>
          </cell>
          <cell r="HH1313">
            <v>0</v>
          </cell>
          <cell r="HI1313">
            <v>0</v>
          </cell>
          <cell r="HJ1313">
            <v>0</v>
          </cell>
          <cell r="HK1313">
            <v>0</v>
          </cell>
          <cell r="HL1313">
            <v>0</v>
          </cell>
          <cell r="HM1313">
            <v>0</v>
          </cell>
          <cell r="HN1313">
            <v>0</v>
          </cell>
          <cell r="HO1313">
            <v>0</v>
          </cell>
          <cell r="HP1313">
            <v>0</v>
          </cell>
          <cell r="HQ1313">
            <v>0</v>
          </cell>
          <cell r="HR1313">
            <v>0</v>
          </cell>
          <cell r="HS1313">
            <v>0</v>
          </cell>
          <cell r="HT1313">
            <v>0</v>
          </cell>
          <cell r="HU1313">
            <v>0</v>
          </cell>
          <cell r="HV1313">
            <v>0</v>
          </cell>
          <cell r="HW1313">
            <v>0</v>
          </cell>
          <cell r="HX1313">
            <v>0</v>
          </cell>
          <cell r="HY1313">
            <v>0</v>
          </cell>
          <cell r="HZ1313">
            <v>0</v>
          </cell>
          <cell r="IA1313">
            <v>0</v>
          </cell>
          <cell r="IB1313">
            <v>0</v>
          </cell>
          <cell r="IC1313">
            <v>0</v>
          </cell>
          <cell r="ID1313">
            <v>0</v>
          </cell>
          <cell r="IE1313">
            <v>0</v>
          </cell>
          <cell r="IF1313">
            <v>0</v>
          </cell>
          <cell r="IG1313">
            <v>0</v>
          </cell>
          <cell r="IH1313">
            <v>0</v>
          </cell>
          <cell r="II1313">
            <v>0</v>
          </cell>
          <cell r="IJ1313">
            <v>0</v>
          </cell>
          <cell r="IK1313">
            <v>0</v>
          </cell>
          <cell r="IL1313">
            <v>0</v>
          </cell>
          <cell r="IM1313">
            <v>0</v>
          </cell>
          <cell r="IN1313">
            <v>0</v>
          </cell>
          <cell r="IO1313">
            <v>0</v>
          </cell>
          <cell r="IP1313">
            <v>0</v>
          </cell>
          <cell r="IQ1313">
            <v>0</v>
          </cell>
          <cell r="IR1313">
            <v>0</v>
          </cell>
          <cell r="IS1313">
            <v>0</v>
          </cell>
          <cell r="IT1313">
            <v>0</v>
          </cell>
          <cell r="IU1313">
            <v>0</v>
          </cell>
          <cell r="IV1313">
            <v>0</v>
          </cell>
          <cell r="IW1313">
            <v>0</v>
          </cell>
          <cell r="IX1313">
            <v>0</v>
          </cell>
          <cell r="IY1313">
            <v>0</v>
          </cell>
          <cell r="IZ1313">
            <v>0</v>
          </cell>
          <cell r="JA1313">
            <v>0</v>
          </cell>
          <cell r="JB1313">
            <v>0</v>
          </cell>
          <cell r="JC1313">
            <v>0</v>
          </cell>
          <cell r="JD1313">
            <v>0</v>
          </cell>
          <cell r="JE1313">
            <v>0</v>
          </cell>
          <cell r="JF1313">
            <v>0</v>
          </cell>
          <cell r="JG1313">
            <v>0</v>
          </cell>
          <cell r="JH1313">
            <v>0</v>
          </cell>
          <cell r="JI1313">
            <v>0</v>
          </cell>
          <cell r="JJ1313">
            <v>0</v>
          </cell>
          <cell r="JK1313">
            <v>0</v>
          </cell>
          <cell r="JL1313">
            <v>0</v>
          </cell>
          <cell r="JM1313">
            <v>0</v>
          </cell>
          <cell r="JN1313">
            <v>0</v>
          </cell>
          <cell r="JO1313">
            <v>0</v>
          </cell>
          <cell r="JP1313">
            <v>0</v>
          </cell>
          <cell r="JQ1313">
            <v>0</v>
          </cell>
        </row>
        <row r="1314">
          <cell r="D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0</v>
          </cell>
          <cell r="R1314">
            <v>0</v>
          </cell>
          <cell r="S1314">
            <v>0</v>
          </cell>
          <cell r="T1314">
            <v>0</v>
          </cell>
          <cell r="U1314">
            <v>0</v>
          </cell>
          <cell r="V1314">
            <v>0</v>
          </cell>
          <cell r="W1314">
            <v>0</v>
          </cell>
          <cell r="X1314">
            <v>0</v>
          </cell>
          <cell r="Y1314">
            <v>0</v>
          </cell>
          <cell r="Z1314">
            <v>0</v>
          </cell>
          <cell r="AA1314">
            <v>0</v>
          </cell>
          <cell r="AB1314">
            <v>0</v>
          </cell>
          <cell r="AC1314">
            <v>0</v>
          </cell>
          <cell r="AD1314">
            <v>0</v>
          </cell>
          <cell r="AE1314">
            <v>0</v>
          </cell>
          <cell r="AF1314">
            <v>0</v>
          </cell>
          <cell r="AG1314">
            <v>0</v>
          </cell>
          <cell r="AH1314">
            <v>0</v>
          </cell>
          <cell r="AI1314">
            <v>0</v>
          </cell>
          <cell r="AJ1314">
            <v>0</v>
          </cell>
          <cell r="AK1314">
            <v>0</v>
          </cell>
          <cell r="AL1314">
            <v>0</v>
          </cell>
          <cell r="AM1314">
            <v>0</v>
          </cell>
          <cell r="AN1314">
            <v>0</v>
          </cell>
          <cell r="AO1314">
            <v>0</v>
          </cell>
          <cell r="AP1314">
            <v>0</v>
          </cell>
          <cell r="AQ1314">
            <v>0</v>
          </cell>
          <cell r="AR1314">
            <v>0</v>
          </cell>
          <cell r="AS1314">
            <v>0</v>
          </cell>
          <cell r="AT1314">
            <v>0</v>
          </cell>
          <cell r="AU1314">
            <v>0</v>
          </cell>
          <cell r="AV1314">
            <v>0</v>
          </cell>
          <cell r="AW1314">
            <v>0</v>
          </cell>
          <cell r="AX1314">
            <v>0</v>
          </cell>
          <cell r="AY1314">
            <v>0</v>
          </cell>
          <cell r="AZ1314">
            <v>0</v>
          </cell>
          <cell r="BA1314">
            <v>0</v>
          </cell>
          <cell r="BB1314">
            <v>0</v>
          </cell>
          <cell r="BC1314">
            <v>0</v>
          </cell>
          <cell r="BD1314">
            <v>0</v>
          </cell>
          <cell r="BE1314">
            <v>0</v>
          </cell>
          <cell r="BF1314">
            <v>0</v>
          </cell>
          <cell r="BG1314">
            <v>0</v>
          </cell>
          <cell r="BH1314">
            <v>0</v>
          </cell>
          <cell r="BI1314">
            <v>0</v>
          </cell>
          <cell r="BJ1314">
            <v>0</v>
          </cell>
          <cell r="BK1314">
            <v>0</v>
          </cell>
          <cell r="BL1314">
            <v>0</v>
          </cell>
          <cell r="BM1314">
            <v>0</v>
          </cell>
          <cell r="BN1314">
            <v>0</v>
          </cell>
          <cell r="BO1314">
            <v>0</v>
          </cell>
          <cell r="BP1314">
            <v>0</v>
          </cell>
          <cell r="BQ1314">
            <v>0</v>
          </cell>
          <cell r="BR1314">
            <v>0</v>
          </cell>
          <cell r="BS1314">
            <v>0</v>
          </cell>
          <cell r="BT1314">
            <v>0</v>
          </cell>
          <cell r="BU1314">
            <v>0</v>
          </cell>
          <cell r="BV1314">
            <v>0</v>
          </cell>
          <cell r="BW1314">
            <v>0</v>
          </cell>
          <cell r="BX1314">
            <v>0</v>
          </cell>
          <cell r="BY1314">
            <v>0</v>
          </cell>
          <cell r="BZ1314">
            <v>0</v>
          </cell>
          <cell r="CA1314">
            <v>0</v>
          </cell>
          <cell r="CB1314">
            <v>0</v>
          </cell>
          <cell r="CC1314">
            <v>0</v>
          </cell>
          <cell r="CD1314">
            <v>0</v>
          </cell>
          <cell r="CE1314">
            <v>0</v>
          </cell>
          <cell r="CF1314">
            <v>0</v>
          </cell>
          <cell r="CG1314">
            <v>0</v>
          </cell>
          <cell r="CH1314">
            <v>0</v>
          </cell>
          <cell r="CI1314">
            <v>0</v>
          </cell>
          <cell r="CJ1314">
            <v>0</v>
          </cell>
          <cell r="CK1314">
            <v>0</v>
          </cell>
          <cell r="CL1314">
            <v>0</v>
          </cell>
          <cell r="CM1314">
            <v>0</v>
          </cell>
          <cell r="CN1314">
            <v>0</v>
          </cell>
          <cell r="CO1314">
            <v>0</v>
          </cell>
          <cell r="CP1314">
            <v>0</v>
          </cell>
          <cell r="CQ1314">
            <v>0</v>
          </cell>
          <cell r="CR1314">
            <v>0</v>
          </cell>
          <cell r="CS1314">
            <v>0</v>
          </cell>
          <cell r="CT1314">
            <v>0</v>
          </cell>
          <cell r="CU1314">
            <v>0</v>
          </cell>
          <cell r="CV1314">
            <v>0</v>
          </cell>
          <cell r="CW1314">
            <v>0</v>
          </cell>
          <cell r="CX1314">
            <v>0</v>
          </cell>
          <cell r="CY1314">
            <v>0</v>
          </cell>
          <cell r="CZ1314">
            <v>0</v>
          </cell>
          <cell r="DA1314">
            <v>0</v>
          </cell>
          <cell r="DB1314">
            <v>0</v>
          </cell>
          <cell r="DC1314">
            <v>0</v>
          </cell>
          <cell r="DD1314">
            <v>0</v>
          </cell>
          <cell r="DE1314">
            <v>0</v>
          </cell>
          <cell r="DF1314">
            <v>0</v>
          </cell>
          <cell r="DG1314">
            <v>0</v>
          </cell>
          <cell r="DH1314">
            <v>0</v>
          </cell>
          <cell r="DI1314">
            <v>0</v>
          </cell>
          <cell r="DJ1314">
            <v>0</v>
          </cell>
          <cell r="DK1314">
            <v>0</v>
          </cell>
          <cell r="DL1314">
            <v>0</v>
          </cell>
          <cell r="DM1314">
            <v>0</v>
          </cell>
          <cell r="DN1314">
            <v>0</v>
          </cell>
          <cell r="DO1314">
            <v>0</v>
          </cell>
          <cell r="DP1314">
            <v>0</v>
          </cell>
          <cell r="DQ1314">
            <v>0</v>
          </cell>
          <cell r="DR1314">
            <v>0</v>
          </cell>
          <cell r="DS1314">
            <v>0</v>
          </cell>
          <cell r="DT1314">
            <v>0</v>
          </cell>
          <cell r="DU1314">
            <v>0</v>
          </cell>
          <cell r="DV1314">
            <v>0</v>
          </cell>
          <cell r="DW1314">
            <v>0</v>
          </cell>
          <cell r="DX1314">
            <v>0</v>
          </cell>
          <cell r="DY1314">
            <v>0</v>
          </cell>
          <cell r="DZ1314">
            <v>0</v>
          </cell>
          <cell r="EA1314">
            <v>0</v>
          </cell>
          <cell r="EB1314">
            <v>0</v>
          </cell>
          <cell r="EC1314">
            <v>0</v>
          </cell>
          <cell r="ED1314">
            <v>0</v>
          </cell>
          <cell r="EE1314">
            <v>0</v>
          </cell>
          <cell r="EF1314">
            <v>0</v>
          </cell>
          <cell r="EG1314">
            <v>0</v>
          </cell>
          <cell r="EH1314">
            <v>0</v>
          </cell>
          <cell r="EI1314">
            <v>0</v>
          </cell>
          <cell r="EJ1314">
            <v>0</v>
          </cell>
          <cell r="EK1314">
            <v>0</v>
          </cell>
          <cell r="EL1314">
            <v>0</v>
          </cell>
          <cell r="EM1314">
            <v>0</v>
          </cell>
          <cell r="EN1314">
            <v>0</v>
          </cell>
          <cell r="EO1314">
            <v>0</v>
          </cell>
          <cell r="EP1314">
            <v>0</v>
          </cell>
          <cell r="EQ1314">
            <v>0</v>
          </cell>
          <cell r="ER1314">
            <v>0</v>
          </cell>
          <cell r="ES1314">
            <v>0</v>
          </cell>
          <cell r="ET1314">
            <v>0</v>
          </cell>
          <cell r="EU1314">
            <v>0</v>
          </cell>
          <cell r="EV1314">
            <v>0</v>
          </cell>
          <cell r="EW1314">
            <v>0</v>
          </cell>
          <cell r="EX1314">
            <v>0</v>
          </cell>
          <cell r="EY1314">
            <v>0</v>
          </cell>
          <cell r="EZ1314">
            <v>0</v>
          </cell>
          <cell r="FA1314">
            <v>0</v>
          </cell>
          <cell r="FB1314">
            <v>0</v>
          </cell>
          <cell r="FC1314">
            <v>0</v>
          </cell>
          <cell r="FD1314">
            <v>0</v>
          </cell>
          <cell r="FE1314">
            <v>0</v>
          </cell>
          <cell r="FF1314">
            <v>0</v>
          </cell>
          <cell r="FG1314">
            <v>0</v>
          </cell>
          <cell r="FH1314">
            <v>0</v>
          </cell>
          <cell r="FI1314">
            <v>0</v>
          </cell>
          <cell r="FJ1314">
            <v>0</v>
          </cell>
          <cell r="FK1314">
            <v>0</v>
          </cell>
          <cell r="FL1314">
            <v>0</v>
          </cell>
          <cell r="FM1314">
            <v>0</v>
          </cell>
          <cell r="FN1314">
            <v>0</v>
          </cell>
          <cell r="FO1314">
            <v>0</v>
          </cell>
          <cell r="FP1314">
            <v>0</v>
          </cell>
          <cell r="FQ1314">
            <v>0</v>
          </cell>
          <cell r="FR1314">
            <v>0</v>
          </cell>
          <cell r="FS1314">
            <v>0</v>
          </cell>
          <cell r="FT1314">
            <v>0</v>
          </cell>
          <cell r="FU1314">
            <v>0</v>
          </cell>
          <cell r="FV1314">
            <v>0</v>
          </cell>
          <cell r="FW1314">
            <v>0</v>
          </cell>
          <cell r="FX1314">
            <v>0</v>
          </cell>
          <cell r="FY1314">
            <v>0</v>
          </cell>
          <cell r="FZ1314">
            <v>0</v>
          </cell>
          <cell r="GA1314">
            <v>0</v>
          </cell>
          <cell r="GB1314">
            <v>0</v>
          </cell>
          <cell r="GC1314">
            <v>0</v>
          </cell>
          <cell r="GD1314">
            <v>0</v>
          </cell>
          <cell r="GE1314">
            <v>0</v>
          </cell>
          <cell r="GF1314">
            <v>0</v>
          </cell>
          <cell r="GG1314">
            <v>0</v>
          </cell>
          <cell r="GH1314">
            <v>0</v>
          </cell>
          <cell r="GI1314">
            <v>0</v>
          </cell>
          <cell r="GJ1314">
            <v>0</v>
          </cell>
          <cell r="GK1314">
            <v>0</v>
          </cell>
          <cell r="GL1314">
            <v>0</v>
          </cell>
          <cell r="GM1314">
            <v>0</v>
          </cell>
          <cell r="GN1314">
            <v>0</v>
          </cell>
          <cell r="GO1314">
            <v>0</v>
          </cell>
          <cell r="GP1314">
            <v>0</v>
          </cell>
          <cell r="GQ1314">
            <v>0</v>
          </cell>
          <cell r="GR1314">
            <v>0</v>
          </cell>
          <cell r="GS1314">
            <v>0</v>
          </cell>
          <cell r="GT1314">
            <v>0</v>
          </cell>
          <cell r="GU1314">
            <v>0</v>
          </cell>
          <cell r="GV1314">
            <v>0</v>
          </cell>
          <cell r="GW1314">
            <v>0</v>
          </cell>
          <cell r="GX1314">
            <v>0</v>
          </cell>
          <cell r="GY1314">
            <v>0</v>
          </cell>
          <cell r="GZ1314">
            <v>0</v>
          </cell>
          <cell r="HA1314">
            <v>0</v>
          </cell>
          <cell r="HB1314">
            <v>0</v>
          </cell>
          <cell r="HC1314">
            <v>0</v>
          </cell>
          <cell r="HD1314">
            <v>0</v>
          </cell>
          <cell r="HE1314">
            <v>0</v>
          </cell>
          <cell r="HF1314">
            <v>0</v>
          </cell>
          <cell r="HG1314">
            <v>0</v>
          </cell>
          <cell r="HH1314">
            <v>0</v>
          </cell>
          <cell r="HI1314">
            <v>0</v>
          </cell>
          <cell r="HJ1314">
            <v>0</v>
          </cell>
          <cell r="HK1314">
            <v>0</v>
          </cell>
          <cell r="HL1314">
            <v>0</v>
          </cell>
          <cell r="HM1314">
            <v>0</v>
          </cell>
          <cell r="HN1314">
            <v>0</v>
          </cell>
          <cell r="HO1314">
            <v>0</v>
          </cell>
          <cell r="HP1314">
            <v>0</v>
          </cell>
          <cell r="HQ1314">
            <v>0</v>
          </cell>
          <cell r="HR1314">
            <v>0</v>
          </cell>
          <cell r="HS1314">
            <v>0</v>
          </cell>
          <cell r="HT1314">
            <v>0</v>
          </cell>
          <cell r="HU1314">
            <v>0</v>
          </cell>
          <cell r="HV1314">
            <v>0</v>
          </cell>
          <cell r="HW1314">
            <v>0</v>
          </cell>
          <cell r="HX1314">
            <v>0</v>
          </cell>
          <cell r="HY1314">
            <v>0</v>
          </cell>
          <cell r="HZ1314">
            <v>0</v>
          </cell>
          <cell r="IA1314">
            <v>0</v>
          </cell>
          <cell r="IB1314">
            <v>0</v>
          </cell>
          <cell r="IC1314">
            <v>0</v>
          </cell>
          <cell r="ID1314">
            <v>0</v>
          </cell>
          <cell r="IE1314">
            <v>0</v>
          </cell>
          <cell r="IF1314">
            <v>0</v>
          </cell>
          <cell r="IG1314">
            <v>0</v>
          </cell>
          <cell r="IH1314">
            <v>0</v>
          </cell>
          <cell r="II1314">
            <v>0</v>
          </cell>
          <cell r="IJ1314">
            <v>0</v>
          </cell>
          <cell r="IK1314">
            <v>0</v>
          </cell>
          <cell r="IL1314">
            <v>0</v>
          </cell>
          <cell r="IM1314">
            <v>0</v>
          </cell>
          <cell r="IN1314">
            <v>0</v>
          </cell>
          <cell r="IO1314">
            <v>0</v>
          </cell>
          <cell r="IP1314">
            <v>0</v>
          </cell>
          <cell r="IQ1314">
            <v>0</v>
          </cell>
          <cell r="IR1314">
            <v>0</v>
          </cell>
          <cell r="IS1314">
            <v>0</v>
          </cell>
          <cell r="IT1314">
            <v>0</v>
          </cell>
          <cell r="IU1314">
            <v>0</v>
          </cell>
          <cell r="IV1314">
            <v>0</v>
          </cell>
          <cell r="IW1314">
            <v>0</v>
          </cell>
          <cell r="IX1314">
            <v>0</v>
          </cell>
          <cell r="IY1314">
            <v>0</v>
          </cell>
          <cell r="IZ1314">
            <v>0</v>
          </cell>
          <cell r="JA1314">
            <v>0</v>
          </cell>
          <cell r="JB1314">
            <v>0</v>
          </cell>
          <cell r="JC1314">
            <v>0</v>
          </cell>
          <cell r="JD1314">
            <v>0</v>
          </cell>
          <cell r="JE1314">
            <v>0</v>
          </cell>
          <cell r="JF1314">
            <v>0</v>
          </cell>
          <cell r="JG1314">
            <v>0</v>
          </cell>
          <cell r="JH1314">
            <v>0</v>
          </cell>
          <cell r="JI1314">
            <v>0</v>
          </cell>
          <cell r="JJ1314">
            <v>0</v>
          </cell>
          <cell r="JK1314">
            <v>0</v>
          </cell>
          <cell r="JL1314">
            <v>0</v>
          </cell>
          <cell r="JM1314">
            <v>0</v>
          </cell>
          <cell r="JN1314">
            <v>0</v>
          </cell>
          <cell r="JO1314">
            <v>0</v>
          </cell>
          <cell r="JP1314">
            <v>0</v>
          </cell>
          <cell r="JQ1314">
            <v>0</v>
          </cell>
        </row>
        <row r="1315">
          <cell r="D1315">
            <v>0</v>
          </cell>
          <cell r="F1315">
            <v>0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0</v>
          </cell>
          <cell r="R1315">
            <v>0</v>
          </cell>
          <cell r="S1315">
            <v>0</v>
          </cell>
          <cell r="T1315">
            <v>0</v>
          </cell>
          <cell r="U1315">
            <v>0</v>
          </cell>
          <cell r="V1315">
            <v>0</v>
          </cell>
          <cell r="W1315">
            <v>0</v>
          </cell>
          <cell r="X1315">
            <v>0</v>
          </cell>
          <cell r="Y1315">
            <v>0</v>
          </cell>
          <cell r="Z1315">
            <v>0</v>
          </cell>
          <cell r="AA1315">
            <v>0</v>
          </cell>
          <cell r="AB1315">
            <v>0</v>
          </cell>
          <cell r="AC1315">
            <v>0</v>
          </cell>
          <cell r="AD1315">
            <v>0</v>
          </cell>
          <cell r="AE1315">
            <v>0</v>
          </cell>
          <cell r="AF1315">
            <v>0</v>
          </cell>
          <cell r="AG1315">
            <v>0</v>
          </cell>
          <cell r="AH1315">
            <v>0</v>
          </cell>
          <cell r="AI1315">
            <v>0</v>
          </cell>
          <cell r="AJ1315">
            <v>0</v>
          </cell>
          <cell r="AK1315">
            <v>0</v>
          </cell>
          <cell r="AL1315">
            <v>0</v>
          </cell>
          <cell r="AM1315">
            <v>0</v>
          </cell>
          <cell r="AN1315">
            <v>0</v>
          </cell>
          <cell r="AO1315">
            <v>0</v>
          </cell>
          <cell r="AP1315">
            <v>0</v>
          </cell>
          <cell r="AQ1315">
            <v>0</v>
          </cell>
          <cell r="AR1315">
            <v>0</v>
          </cell>
          <cell r="AS1315">
            <v>0</v>
          </cell>
          <cell r="AT1315">
            <v>0</v>
          </cell>
          <cell r="AU1315">
            <v>0</v>
          </cell>
          <cell r="AV1315">
            <v>0</v>
          </cell>
          <cell r="AW1315">
            <v>0</v>
          </cell>
          <cell r="AX1315">
            <v>0</v>
          </cell>
          <cell r="AY1315">
            <v>0</v>
          </cell>
          <cell r="AZ1315">
            <v>0</v>
          </cell>
          <cell r="BA1315">
            <v>0</v>
          </cell>
          <cell r="BB1315">
            <v>0</v>
          </cell>
          <cell r="BC1315">
            <v>0</v>
          </cell>
          <cell r="BD1315">
            <v>0</v>
          </cell>
          <cell r="BE1315">
            <v>0</v>
          </cell>
          <cell r="BF1315">
            <v>0</v>
          </cell>
          <cell r="BG1315">
            <v>0</v>
          </cell>
          <cell r="BH1315">
            <v>0</v>
          </cell>
          <cell r="BI1315">
            <v>0</v>
          </cell>
          <cell r="BJ1315">
            <v>0</v>
          </cell>
          <cell r="BK1315">
            <v>0</v>
          </cell>
          <cell r="BL1315">
            <v>0</v>
          </cell>
          <cell r="BM1315">
            <v>0</v>
          </cell>
          <cell r="BN1315">
            <v>0</v>
          </cell>
          <cell r="BO1315">
            <v>0</v>
          </cell>
          <cell r="BP1315">
            <v>0</v>
          </cell>
          <cell r="BQ1315">
            <v>0</v>
          </cell>
          <cell r="BR1315">
            <v>0</v>
          </cell>
          <cell r="BS1315">
            <v>0</v>
          </cell>
          <cell r="BT1315">
            <v>0</v>
          </cell>
          <cell r="BU1315">
            <v>0</v>
          </cell>
          <cell r="BV1315">
            <v>0</v>
          </cell>
          <cell r="BW1315">
            <v>0</v>
          </cell>
          <cell r="BX1315">
            <v>0</v>
          </cell>
          <cell r="BY1315">
            <v>0</v>
          </cell>
          <cell r="BZ1315">
            <v>0</v>
          </cell>
          <cell r="CA1315">
            <v>0</v>
          </cell>
          <cell r="CB1315">
            <v>0</v>
          </cell>
          <cell r="CC1315">
            <v>0</v>
          </cell>
          <cell r="CD1315">
            <v>0</v>
          </cell>
          <cell r="CE1315">
            <v>0</v>
          </cell>
          <cell r="CF1315">
            <v>0</v>
          </cell>
          <cell r="CG1315">
            <v>0</v>
          </cell>
          <cell r="CH1315">
            <v>0</v>
          </cell>
          <cell r="CI1315">
            <v>0</v>
          </cell>
          <cell r="CJ1315">
            <v>0</v>
          </cell>
          <cell r="CK1315">
            <v>0</v>
          </cell>
          <cell r="CL1315">
            <v>0</v>
          </cell>
          <cell r="CM1315">
            <v>0</v>
          </cell>
          <cell r="CN1315">
            <v>0</v>
          </cell>
          <cell r="CO1315">
            <v>0</v>
          </cell>
          <cell r="CP1315">
            <v>0</v>
          </cell>
          <cell r="CQ1315">
            <v>0</v>
          </cell>
          <cell r="CR1315">
            <v>0</v>
          </cell>
          <cell r="CS1315">
            <v>0</v>
          </cell>
          <cell r="CT1315">
            <v>0</v>
          </cell>
          <cell r="CU1315">
            <v>0</v>
          </cell>
          <cell r="CV1315">
            <v>0</v>
          </cell>
          <cell r="CW1315">
            <v>0</v>
          </cell>
          <cell r="CX1315">
            <v>0</v>
          </cell>
          <cell r="CY1315">
            <v>0</v>
          </cell>
          <cell r="CZ1315">
            <v>0</v>
          </cell>
          <cell r="DA1315">
            <v>0</v>
          </cell>
          <cell r="DB1315">
            <v>0</v>
          </cell>
          <cell r="DC1315">
            <v>0</v>
          </cell>
          <cell r="DD1315">
            <v>0</v>
          </cell>
          <cell r="DE1315">
            <v>0</v>
          </cell>
          <cell r="DF1315">
            <v>0</v>
          </cell>
          <cell r="DG1315">
            <v>0</v>
          </cell>
          <cell r="DH1315">
            <v>0</v>
          </cell>
          <cell r="DI1315">
            <v>0</v>
          </cell>
          <cell r="DJ1315">
            <v>0</v>
          </cell>
          <cell r="DK1315">
            <v>0</v>
          </cell>
          <cell r="DL1315">
            <v>0</v>
          </cell>
          <cell r="DM1315">
            <v>0</v>
          </cell>
          <cell r="DN1315">
            <v>0</v>
          </cell>
          <cell r="DO1315">
            <v>0</v>
          </cell>
          <cell r="DP1315">
            <v>0</v>
          </cell>
          <cell r="DQ1315">
            <v>0</v>
          </cell>
          <cell r="DR1315">
            <v>0</v>
          </cell>
          <cell r="DS1315">
            <v>0</v>
          </cell>
          <cell r="DT1315">
            <v>0</v>
          </cell>
          <cell r="DU1315">
            <v>0</v>
          </cell>
          <cell r="DV1315">
            <v>0</v>
          </cell>
          <cell r="DW1315">
            <v>0</v>
          </cell>
          <cell r="DX1315">
            <v>0</v>
          </cell>
          <cell r="DY1315">
            <v>0</v>
          </cell>
          <cell r="DZ1315">
            <v>0</v>
          </cell>
          <cell r="EA1315">
            <v>0</v>
          </cell>
          <cell r="EB1315">
            <v>0</v>
          </cell>
          <cell r="EC1315">
            <v>0</v>
          </cell>
          <cell r="ED1315">
            <v>0</v>
          </cell>
          <cell r="EE1315">
            <v>0</v>
          </cell>
          <cell r="EF1315">
            <v>0</v>
          </cell>
          <cell r="EG1315">
            <v>0</v>
          </cell>
          <cell r="EH1315">
            <v>0</v>
          </cell>
          <cell r="EI1315">
            <v>0</v>
          </cell>
          <cell r="EJ1315">
            <v>0</v>
          </cell>
          <cell r="EK1315">
            <v>0</v>
          </cell>
          <cell r="EL1315">
            <v>0</v>
          </cell>
          <cell r="EM1315">
            <v>0</v>
          </cell>
          <cell r="EN1315">
            <v>0</v>
          </cell>
          <cell r="EO1315">
            <v>0</v>
          </cell>
          <cell r="EP1315">
            <v>0</v>
          </cell>
          <cell r="EQ1315">
            <v>0</v>
          </cell>
          <cell r="ER1315">
            <v>0</v>
          </cell>
          <cell r="ES1315">
            <v>0</v>
          </cell>
          <cell r="ET1315">
            <v>0</v>
          </cell>
          <cell r="EU1315">
            <v>0</v>
          </cell>
          <cell r="EV1315">
            <v>0</v>
          </cell>
          <cell r="EW1315">
            <v>0</v>
          </cell>
          <cell r="EX1315">
            <v>0</v>
          </cell>
          <cell r="EY1315">
            <v>0</v>
          </cell>
          <cell r="EZ1315">
            <v>0</v>
          </cell>
          <cell r="FA1315">
            <v>0</v>
          </cell>
          <cell r="FB1315">
            <v>0</v>
          </cell>
          <cell r="FC1315">
            <v>0</v>
          </cell>
          <cell r="FD1315">
            <v>0</v>
          </cell>
          <cell r="FE1315">
            <v>0</v>
          </cell>
          <cell r="FF1315">
            <v>0</v>
          </cell>
          <cell r="FG1315">
            <v>0</v>
          </cell>
          <cell r="FH1315">
            <v>0</v>
          </cell>
          <cell r="FI1315">
            <v>0</v>
          </cell>
          <cell r="FJ1315">
            <v>0</v>
          </cell>
          <cell r="FK1315">
            <v>0</v>
          </cell>
          <cell r="FL1315">
            <v>0</v>
          </cell>
          <cell r="FM1315">
            <v>0</v>
          </cell>
          <cell r="FN1315">
            <v>0</v>
          </cell>
          <cell r="FO1315">
            <v>0</v>
          </cell>
          <cell r="FP1315">
            <v>0</v>
          </cell>
          <cell r="FQ1315">
            <v>0</v>
          </cell>
          <cell r="FR1315">
            <v>0</v>
          </cell>
          <cell r="FS1315">
            <v>0</v>
          </cell>
          <cell r="FT1315">
            <v>0</v>
          </cell>
          <cell r="FU1315">
            <v>0</v>
          </cell>
          <cell r="FV1315">
            <v>0</v>
          </cell>
          <cell r="FW1315">
            <v>0</v>
          </cell>
          <cell r="FX1315">
            <v>0</v>
          </cell>
          <cell r="FY1315">
            <v>0</v>
          </cell>
          <cell r="FZ1315">
            <v>0</v>
          </cell>
          <cell r="GA1315">
            <v>0</v>
          </cell>
          <cell r="GB1315">
            <v>0</v>
          </cell>
          <cell r="GC1315">
            <v>0</v>
          </cell>
          <cell r="GD1315">
            <v>0</v>
          </cell>
          <cell r="GE1315">
            <v>0</v>
          </cell>
          <cell r="GF1315">
            <v>0</v>
          </cell>
          <cell r="GG1315">
            <v>0</v>
          </cell>
          <cell r="GH1315">
            <v>0</v>
          </cell>
          <cell r="GI1315">
            <v>0</v>
          </cell>
          <cell r="GJ1315">
            <v>0</v>
          </cell>
          <cell r="GK1315">
            <v>0</v>
          </cell>
          <cell r="GL1315">
            <v>0</v>
          </cell>
          <cell r="GM1315">
            <v>0</v>
          </cell>
          <cell r="GN1315">
            <v>0</v>
          </cell>
          <cell r="GO1315">
            <v>0</v>
          </cell>
          <cell r="GP1315">
            <v>0</v>
          </cell>
          <cell r="GQ1315">
            <v>0</v>
          </cell>
          <cell r="GR1315">
            <v>0</v>
          </cell>
          <cell r="GS1315">
            <v>0</v>
          </cell>
          <cell r="GT1315">
            <v>0</v>
          </cell>
          <cell r="GU1315">
            <v>0</v>
          </cell>
          <cell r="GV1315">
            <v>0</v>
          </cell>
          <cell r="GW1315">
            <v>0</v>
          </cell>
          <cell r="GX1315">
            <v>0</v>
          </cell>
          <cell r="GY1315">
            <v>0</v>
          </cell>
          <cell r="GZ1315">
            <v>0</v>
          </cell>
          <cell r="HA1315">
            <v>0</v>
          </cell>
          <cell r="HB1315">
            <v>0</v>
          </cell>
          <cell r="HC1315">
            <v>0</v>
          </cell>
          <cell r="HD1315">
            <v>0</v>
          </cell>
          <cell r="HE1315">
            <v>0</v>
          </cell>
          <cell r="HF1315">
            <v>0</v>
          </cell>
          <cell r="HG1315">
            <v>0</v>
          </cell>
          <cell r="HH1315">
            <v>0</v>
          </cell>
          <cell r="HI1315">
            <v>0</v>
          </cell>
          <cell r="HJ1315">
            <v>0</v>
          </cell>
          <cell r="HK1315">
            <v>0</v>
          </cell>
          <cell r="HL1315">
            <v>0</v>
          </cell>
          <cell r="HM1315">
            <v>0</v>
          </cell>
          <cell r="HN1315">
            <v>0</v>
          </cell>
          <cell r="HO1315">
            <v>0</v>
          </cell>
          <cell r="HP1315">
            <v>0</v>
          </cell>
          <cell r="HQ1315">
            <v>0</v>
          </cell>
          <cell r="HR1315">
            <v>0</v>
          </cell>
          <cell r="HS1315">
            <v>0</v>
          </cell>
          <cell r="HT1315">
            <v>0</v>
          </cell>
          <cell r="HU1315">
            <v>0</v>
          </cell>
          <cell r="HV1315">
            <v>0</v>
          </cell>
          <cell r="HW1315">
            <v>0</v>
          </cell>
          <cell r="HX1315">
            <v>0</v>
          </cell>
          <cell r="HY1315">
            <v>0</v>
          </cell>
          <cell r="HZ1315">
            <v>0</v>
          </cell>
          <cell r="IA1315">
            <v>0</v>
          </cell>
          <cell r="IB1315">
            <v>0</v>
          </cell>
          <cell r="IC1315">
            <v>0</v>
          </cell>
          <cell r="ID1315">
            <v>0</v>
          </cell>
          <cell r="IE1315">
            <v>0</v>
          </cell>
          <cell r="IF1315">
            <v>0</v>
          </cell>
          <cell r="IG1315">
            <v>0</v>
          </cell>
          <cell r="IH1315">
            <v>0</v>
          </cell>
          <cell r="II1315">
            <v>0</v>
          </cell>
          <cell r="IJ1315">
            <v>0</v>
          </cell>
          <cell r="IK1315">
            <v>0</v>
          </cell>
          <cell r="IL1315">
            <v>0</v>
          </cell>
          <cell r="IM1315">
            <v>0</v>
          </cell>
          <cell r="IN1315">
            <v>0</v>
          </cell>
          <cell r="IO1315">
            <v>0</v>
          </cell>
          <cell r="IP1315">
            <v>0</v>
          </cell>
          <cell r="IQ1315">
            <v>0</v>
          </cell>
          <cell r="IR1315">
            <v>0</v>
          </cell>
          <cell r="IS1315">
            <v>0</v>
          </cell>
          <cell r="IT1315">
            <v>0</v>
          </cell>
          <cell r="IU1315">
            <v>0</v>
          </cell>
          <cell r="IV1315">
            <v>0</v>
          </cell>
          <cell r="IW1315">
            <v>0</v>
          </cell>
          <cell r="IX1315">
            <v>0</v>
          </cell>
          <cell r="IY1315">
            <v>0</v>
          </cell>
          <cell r="IZ1315">
            <v>0</v>
          </cell>
          <cell r="JA1315">
            <v>0</v>
          </cell>
          <cell r="JB1315">
            <v>0</v>
          </cell>
          <cell r="JC1315">
            <v>0</v>
          </cell>
          <cell r="JD1315">
            <v>0</v>
          </cell>
          <cell r="JE1315">
            <v>0</v>
          </cell>
          <cell r="JF1315">
            <v>0</v>
          </cell>
          <cell r="JG1315">
            <v>0</v>
          </cell>
          <cell r="JH1315">
            <v>0</v>
          </cell>
          <cell r="JI1315">
            <v>0</v>
          </cell>
          <cell r="JJ1315">
            <v>0</v>
          </cell>
          <cell r="JK1315">
            <v>0</v>
          </cell>
          <cell r="JL1315">
            <v>0</v>
          </cell>
          <cell r="JM1315">
            <v>0</v>
          </cell>
          <cell r="JN1315">
            <v>0</v>
          </cell>
          <cell r="JO1315">
            <v>0</v>
          </cell>
          <cell r="JP1315">
            <v>0</v>
          </cell>
          <cell r="JQ1315">
            <v>0</v>
          </cell>
        </row>
        <row r="1316">
          <cell r="D1316">
            <v>0</v>
          </cell>
          <cell r="F1316">
            <v>0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0</v>
          </cell>
          <cell r="R1316">
            <v>0</v>
          </cell>
          <cell r="S1316">
            <v>0</v>
          </cell>
          <cell r="T1316">
            <v>0</v>
          </cell>
          <cell r="U1316">
            <v>0</v>
          </cell>
          <cell r="V1316">
            <v>0</v>
          </cell>
          <cell r="W1316">
            <v>0</v>
          </cell>
          <cell r="X1316">
            <v>0</v>
          </cell>
          <cell r="Y1316">
            <v>0</v>
          </cell>
          <cell r="Z1316">
            <v>0</v>
          </cell>
          <cell r="AA1316">
            <v>0</v>
          </cell>
          <cell r="AB1316">
            <v>0</v>
          </cell>
          <cell r="AC1316">
            <v>0</v>
          </cell>
          <cell r="AD1316">
            <v>0</v>
          </cell>
          <cell r="AE1316">
            <v>0</v>
          </cell>
          <cell r="AF1316">
            <v>0</v>
          </cell>
          <cell r="AG1316">
            <v>0</v>
          </cell>
          <cell r="AH1316">
            <v>0</v>
          </cell>
          <cell r="AI1316">
            <v>0</v>
          </cell>
          <cell r="AJ1316">
            <v>0</v>
          </cell>
          <cell r="AK1316">
            <v>0</v>
          </cell>
          <cell r="AL1316">
            <v>0</v>
          </cell>
          <cell r="AM1316">
            <v>0</v>
          </cell>
          <cell r="AN1316">
            <v>0</v>
          </cell>
          <cell r="AO1316">
            <v>0</v>
          </cell>
          <cell r="AP1316">
            <v>0</v>
          </cell>
          <cell r="AQ1316">
            <v>0</v>
          </cell>
          <cell r="AR1316">
            <v>0</v>
          </cell>
          <cell r="AS1316">
            <v>0</v>
          </cell>
          <cell r="AT1316">
            <v>0</v>
          </cell>
          <cell r="AU1316">
            <v>0</v>
          </cell>
          <cell r="AV1316">
            <v>0</v>
          </cell>
          <cell r="AW1316">
            <v>0</v>
          </cell>
          <cell r="AX1316">
            <v>0</v>
          </cell>
          <cell r="AY1316">
            <v>0</v>
          </cell>
          <cell r="AZ1316">
            <v>0</v>
          </cell>
          <cell r="BA1316">
            <v>0</v>
          </cell>
          <cell r="BB1316">
            <v>0</v>
          </cell>
          <cell r="BC1316">
            <v>0</v>
          </cell>
          <cell r="BD1316">
            <v>0</v>
          </cell>
          <cell r="BE1316">
            <v>0</v>
          </cell>
          <cell r="BF1316">
            <v>0</v>
          </cell>
          <cell r="BG1316">
            <v>0</v>
          </cell>
          <cell r="BH1316">
            <v>0</v>
          </cell>
          <cell r="BI1316">
            <v>0</v>
          </cell>
          <cell r="BJ1316">
            <v>0</v>
          </cell>
          <cell r="BK1316">
            <v>0</v>
          </cell>
          <cell r="BL1316">
            <v>0</v>
          </cell>
          <cell r="BM1316">
            <v>0</v>
          </cell>
          <cell r="BN1316">
            <v>0</v>
          </cell>
          <cell r="BO1316">
            <v>0</v>
          </cell>
          <cell r="BP1316">
            <v>0</v>
          </cell>
          <cell r="BQ1316">
            <v>0</v>
          </cell>
          <cell r="BR1316">
            <v>0</v>
          </cell>
          <cell r="BS1316">
            <v>0</v>
          </cell>
          <cell r="BT1316">
            <v>0</v>
          </cell>
          <cell r="BU1316">
            <v>0</v>
          </cell>
          <cell r="BV1316">
            <v>0</v>
          </cell>
          <cell r="BW1316">
            <v>0</v>
          </cell>
          <cell r="BX1316">
            <v>0</v>
          </cell>
          <cell r="BY1316">
            <v>0</v>
          </cell>
          <cell r="BZ1316">
            <v>0</v>
          </cell>
          <cell r="CA1316">
            <v>0</v>
          </cell>
          <cell r="CB1316">
            <v>0</v>
          </cell>
          <cell r="CC1316">
            <v>0</v>
          </cell>
          <cell r="CD1316">
            <v>0</v>
          </cell>
          <cell r="CE1316">
            <v>0</v>
          </cell>
          <cell r="CF1316">
            <v>0</v>
          </cell>
          <cell r="CG1316">
            <v>0</v>
          </cell>
          <cell r="CH1316">
            <v>0</v>
          </cell>
          <cell r="CI1316">
            <v>0</v>
          </cell>
          <cell r="CJ1316">
            <v>0</v>
          </cell>
          <cell r="CK1316">
            <v>0</v>
          </cell>
          <cell r="CL1316">
            <v>0</v>
          </cell>
          <cell r="CM1316">
            <v>0</v>
          </cell>
          <cell r="CN1316">
            <v>0</v>
          </cell>
          <cell r="CO1316">
            <v>0</v>
          </cell>
          <cell r="CP1316">
            <v>0</v>
          </cell>
          <cell r="CQ1316">
            <v>0</v>
          </cell>
          <cell r="CR1316">
            <v>0</v>
          </cell>
          <cell r="CS1316">
            <v>0</v>
          </cell>
          <cell r="CT1316">
            <v>0</v>
          </cell>
          <cell r="CU1316">
            <v>0</v>
          </cell>
          <cell r="CV1316">
            <v>0</v>
          </cell>
          <cell r="CW1316">
            <v>0</v>
          </cell>
          <cell r="CX1316">
            <v>0</v>
          </cell>
          <cell r="CY1316">
            <v>0</v>
          </cell>
          <cell r="CZ1316">
            <v>0</v>
          </cell>
          <cell r="DA1316">
            <v>0</v>
          </cell>
          <cell r="DB1316">
            <v>0</v>
          </cell>
          <cell r="DC1316">
            <v>0</v>
          </cell>
          <cell r="DD1316">
            <v>0</v>
          </cell>
          <cell r="DE1316">
            <v>0</v>
          </cell>
          <cell r="DF1316">
            <v>0</v>
          </cell>
          <cell r="DG1316">
            <v>0</v>
          </cell>
          <cell r="DH1316">
            <v>0</v>
          </cell>
          <cell r="DI1316">
            <v>0</v>
          </cell>
          <cell r="DJ1316">
            <v>0</v>
          </cell>
          <cell r="DK1316">
            <v>0</v>
          </cell>
          <cell r="DL1316">
            <v>0</v>
          </cell>
          <cell r="DM1316">
            <v>0</v>
          </cell>
          <cell r="DN1316">
            <v>0</v>
          </cell>
          <cell r="DO1316">
            <v>0</v>
          </cell>
          <cell r="DP1316">
            <v>0</v>
          </cell>
          <cell r="DQ1316">
            <v>0</v>
          </cell>
          <cell r="DR1316">
            <v>0</v>
          </cell>
          <cell r="DS1316">
            <v>0</v>
          </cell>
          <cell r="DT1316">
            <v>0</v>
          </cell>
          <cell r="DU1316">
            <v>0</v>
          </cell>
          <cell r="DV1316">
            <v>0</v>
          </cell>
          <cell r="DW1316">
            <v>0</v>
          </cell>
          <cell r="DX1316">
            <v>0</v>
          </cell>
          <cell r="DY1316">
            <v>0</v>
          </cell>
          <cell r="DZ1316">
            <v>0</v>
          </cell>
          <cell r="EA1316">
            <v>0</v>
          </cell>
          <cell r="EB1316">
            <v>0</v>
          </cell>
          <cell r="EC1316">
            <v>0</v>
          </cell>
          <cell r="ED1316">
            <v>0</v>
          </cell>
          <cell r="EE1316">
            <v>0</v>
          </cell>
          <cell r="EF1316">
            <v>0</v>
          </cell>
          <cell r="EG1316">
            <v>0</v>
          </cell>
          <cell r="EH1316">
            <v>0</v>
          </cell>
          <cell r="EI1316">
            <v>0</v>
          </cell>
          <cell r="EJ1316">
            <v>0</v>
          </cell>
          <cell r="EK1316">
            <v>0</v>
          </cell>
          <cell r="EL1316">
            <v>0</v>
          </cell>
          <cell r="EM1316">
            <v>0</v>
          </cell>
          <cell r="EN1316">
            <v>0</v>
          </cell>
          <cell r="EO1316">
            <v>0</v>
          </cell>
          <cell r="EP1316">
            <v>0</v>
          </cell>
          <cell r="EQ1316">
            <v>0</v>
          </cell>
          <cell r="ER1316">
            <v>0</v>
          </cell>
          <cell r="ES1316">
            <v>0</v>
          </cell>
          <cell r="ET1316">
            <v>0</v>
          </cell>
          <cell r="EU1316">
            <v>0</v>
          </cell>
          <cell r="EV1316">
            <v>0</v>
          </cell>
          <cell r="EW1316">
            <v>0</v>
          </cell>
          <cell r="EX1316">
            <v>0</v>
          </cell>
          <cell r="EY1316">
            <v>0</v>
          </cell>
          <cell r="EZ1316">
            <v>0</v>
          </cell>
          <cell r="FA1316">
            <v>0</v>
          </cell>
          <cell r="FB1316">
            <v>0</v>
          </cell>
          <cell r="FC1316">
            <v>0</v>
          </cell>
          <cell r="FD1316">
            <v>0</v>
          </cell>
          <cell r="FE1316">
            <v>0</v>
          </cell>
          <cell r="FF1316">
            <v>0</v>
          </cell>
          <cell r="FG1316">
            <v>0</v>
          </cell>
          <cell r="FH1316">
            <v>0</v>
          </cell>
          <cell r="FI1316">
            <v>0</v>
          </cell>
          <cell r="FJ1316">
            <v>0</v>
          </cell>
          <cell r="FK1316">
            <v>0</v>
          </cell>
          <cell r="FL1316">
            <v>0</v>
          </cell>
          <cell r="FM1316">
            <v>0</v>
          </cell>
          <cell r="FN1316">
            <v>0</v>
          </cell>
          <cell r="FO1316">
            <v>0</v>
          </cell>
          <cell r="FP1316">
            <v>0</v>
          </cell>
          <cell r="FQ1316">
            <v>0</v>
          </cell>
          <cell r="FR1316">
            <v>0</v>
          </cell>
          <cell r="FS1316">
            <v>0</v>
          </cell>
          <cell r="FT1316">
            <v>0</v>
          </cell>
          <cell r="FU1316">
            <v>0</v>
          </cell>
          <cell r="FV1316">
            <v>0</v>
          </cell>
          <cell r="FW1316">
            <v>0</v>
          </cell>
          <cell r="FX1316">
            <v>0</v>
          </cell>
          <cell r="FY1316">
            <v>0</v>
          </cell>
          <cell r="FZ1316">
            <v>0</v>
          </cell>
          <cell r="GA1316">
            <v>0</v>
          </cell>
          <cell r="GB1316">
            <v>0</v>
          </cell>
          <cell r="GC1316">
            <v>0</v>
          </cell>
          <cell r="GD1316">
            <v>0</v>
          </cell>
          <cell r="GE1316">
            <v>0</v>
          </cell>
          <cell r="GF1316">
            <v>0</v>
          </cell>
          <cell r="GG1316">
            <v>0</v>
          </cell>
          <cell r="GH1316">
            <v>0</v>
          </cell>
          <cell r="GI1316">
            <v>0</v>
          </cell>
          <cell r="GJ1316">
            <v>0</v>
          </cell>
          <cell r="GK1316">
            <v>0</v>
          </cell>
          <cell r="GL1316">
            <v>0</v>
          </cell>
          <cell r="GM1316">
            <v>0</v>
          </cell>
          <cell r="GN1316">
            <v>0</v>
          </cell>
          <cell r="GO1316">
            <v>0</v>
          </cell>
          <cell r="GP1316">
            <v>0</v>
          </cell>
          <cell r="GQ1316">
            <v>0</v>
          </cell>
          <cell r="GR1316">
            <v>0</v>
          </cell>
          <cell r="GS1316">
            <v>0</v>
          </cell>
          <cell r="GT1316">
            <v>0</v>
          </cell>
          <cell r="GU1316">
            <v>0</v>
          </cell>
          <cell r="GV1316">
            <v>0</v>
          </cell>
          <cell r="GW1316">
            <v>0</v>
          </cell>
          <cell r="GX1316">
            <v>0</v>
          </cell>
          <cell r="GY1316">
            <v>0</v>
          </cell>
          <cell r="GZ1316">
            <v>0</v>
          </cell>
          <cell r="HA1316">
            <v>0</v>
          </cell>
          <cell r="HB1316">
            <v>0</v>
          </cell>
          <cell r="HC1316">
            <v>0</v>
          </cell>
          <cell r="HD1316">
            <v>0</v>
          </cell>
          <cell r="HE1316">
            <v>0</v>
          </cell>
          <cell r="HF1316">
            <v>0</v>
          </cell>
          <cell r="HG1316">
            <v>0</v>
          </cell>
          <cell r="HH1316">
            <v>0</v>
          </cell>
          <cell r="HI1316">
            <v>0</v>
          </cell>
          <cell r="HJ1316">
            <v>0</v>
          </cell>
          <cell r="HK1316">
            <v>0</v>
          </cell>
          <cell r="HL1316">
            <v>0</v>
          </cell>
          <cell r="HM1316">
            <v>0</v>
          </cell>
          <cell r="HN1316">
            <v>0</v>
          </cell>
          <cell r="HO1316">
            <v>0</v>
          </cell>
          <cell r="HP1316">
            <v>0</v>
          </cell>
          <cell r="HQ1316">
            <v>0</v>
          </cell>
          <cell r="HR1316">
            <v>0</v>
          </cell>
          <cell r="HS1316">
            <v>0</v>
          </cell>
          <cell r="HT1316">
            <v>0</v>
          </cell>
          <cell r="HU1316">
            <v>0</v>
          </cell>
          <cell r="HV1316">
            <v>0</v>
          </cell>
          <cell r="HW1316">
            <v>0</v>
          </cell>
          <cell r="HX1316">
            <v>0</v>
          </cell>
          <cell r="HY1316">
            <v>0</v>
          </cell>
          <cell r="HZ1316">
            <v>0</v>
          </cell>
          <cell r="IA1316">
            <v>0</v>
          </cell>
          <cell r="IB1316">
            <v>0</v>
          </cell>
          <cell r="IC1316">
            <v>0</v>
          </cell>
          <cell r="ID1316">
            <v>0</v>
          </cell>
          <cell r="IE1316">
            <v>0</v>
          </cell>
          <cell r="IF1316">
            <v>0</v>
          </cell>
          <cell r="IG1316">
            <v>0</v>
          </cell>
          <cell r="IH1316">
            <v>0</v>
          </cell>
          <cell r="II1316">
            <v>0</v>
          </cell>
          <cell r="IJ1316">
            <v>0</v>
          </cell>
          <cell r="IK1316">
            <v>0</v>
          </cell>
          <cell r="IL1316">
            <v>0</v>
          </cell>
          <cell r="IM1316">
            <v>0</v>
          </cell>
          <cell r="IN1316">
            <v>0</v>
          </cell>
          <cell r="IO1316">
            <v>0</v>
          </cell>
          <cell r="IP1316">
            <v>0</v>
          </cell>
          <cell r="IQ1316">
            <v>0</v>
          </cell>
          <cell r="IR1316">
            <v>0</v>
          </cell>
          <cell r="IS1316">
            <v>0</v>
          </cell>
          <cell r="IT1316">
            <v>0</v>
          </cell>
          <cell r="IU1316">
            <v>0</v>
          </cell>
          <cell r="IV1316">
            <v>0</v>
          </cell>
          <cell r="IW1316">
            <v>0</v>
          </cell>
          <cell r="IX1316">
            <v>0</v>
          </cell>
          <cell r="IY1316">
            <v>0</v>
          </cell>
          <cell r="IZ1316">
            <v>0</v>
          </cell>
          <cell r="JA1316">
            <v>0</v>
          </cell>
          <cell r="JB1316">
            <v>0</v>
          </cell>
          <cell r="JC1316">
            <v>0</v>
          </cell>
          <cell r="JD1316">
            <v>0</v>
          </cell>
          <cell r="JE1316">
            <v>0</v>
          </cell>
          <cell r="JF1316">
            <v>0</v>
          </cell>
          <cell r="JG1316">
            <v>0</v>
          </cell>
          <cell r="JH1316">
            <v>0</v>
          </cell>
          <cell r="JI1316">
            <v>0</v>
          </cell>
          <cell r="JJ1316">
            <v>0</v>
          </cell>
          <cell r="JK1316">
            <v>0</v>
          </cell>
          <cell r="JL1316">
            <v>0</v>
          </cell>
          <cell r="JM1316">
            <v>0</v>
          </cell>
          <cell r="JN1316">
            <v>0</v>
          </cell>
          <cell r="JO1316">
            <v>0</v>
          </cell>
          <cell r="JP1316">
            <v>0</v>
          </cell>
          <cell r="JQ1316">
            <v>0</v>
          </cell>
        </row>
        <row r="1317">
          <cell r="D1317">
            <v>0</v>
          </cell>
          <cell r="F1317">
            <v>0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0</v>
          </cell>
          <cell r="R1317">
            <v>0</v>
          </cell>
          <cell r="S1317">
            <v>0</v>
          </cell>
          <cell r="T1317">
            <v>0</v>
          </cell>
          <cell r="U1317">
            <v>0</v>
          </cell>
          <cell r="V1317">
            <v>0</v>
          </cell>
          <cell r="W1317">
            <v>0</v>
          </cell>
          <cell r="X1317">
            <v>0</v>
          </cell>
          <cell r="Y1317">
            <v>0</v>
          </cell>
          <cell r="Z1317">
            <v>0</v>
          </cell>
          <cell r="AA1317">
            <v>0</v>
          </cell>
          <cell r="AB1317">
            <v>0</v>
          </cell>
          <cell r="AC1317">
            <v>0</v>
          </cell>
          <cell r="AD1317">
            <v>0</v>
          </cell>
          <cell r="AE1317">
            <v>0</v>
          </cell>
          <cell r="AF1317">
            <v>0</v>
          </cell>
          <cell r="AG1317">
            <v>0</v>
          </cell>
          <cell r="AH1317">
            <v>0</v>
          </cell>
          <cell r="AI1317">
            <v>0</v>
          </cell>
          <cell r="AJ1317">
            <v>0</v>
          </cell>
          <cell r="AK1317">
            <v>0</v>
          </cell>
          <cell r="AL1317">
            <v>0</v>
          </cell>
          <cell r="AM1317">
            <v>0</v>
          </cell>
          <cell r="AN1317">
            <v>0</v>
          </cell>
          <cell r="AO1317">
            <v>0</v>
          </cell>
          <cell r="AP1317">
            <v>0</v>
          </cell>
          <cell r="AQ1317">
            <v>0</v>
          </cell>
          <cell r="AR1317">
            <v>0</v>
          </cell>
          <cell r="AS1317">
            <v>0</v>
          </cell>
          <cell r="AT1317">
            <v>0</v>
          </cell>
          <cell r="AU1317">
            <v>0</v>
          </cell>
          <cell r="AV1317">
            <v>0</v>
          </cell>
          <cell r="AW1317">
            <v>0</v>
          </cell>
          <cell r="AX1317">
            <v>0</v>
          </cell>
          <cell r="AY1317">
            <v>0</v>
          </cell>
          <cell r="AZ1317">
            <v>0</v>
          </cell>
          <cell r="BA1317">
            <v>0</v>
          </cell>
          <cell r="BB1317">
            <v>0</v>
          </cell>
          <cell r="BC1317">
            <v>0</v>
          </cell>
          <cell r="BD1317">
            <v>0</v>
          </cell>
          <cell r="BE1317">
            <v>0</v>
          </cell>
          <cell r="BF1317">
            <v>0</v>
          </cell>
          <cell r="BG1317">
            <v>0</v>
          </cell>
          <cell r="BH1317">
            <v>0</v>
          </cell>
          <cell r="BI1317">
            <v>0</v>
          </cell>
          <cell r="BJ1317">
            <v>0</v>
          </cell>
          <cell r="BK1317">
            <v>0</v>
          </cell>
          <cell r="BL1317">
            <v>0</v>
          </cell>
          <cell r="BM1317">
            <v>0</v>
          </cell>
          <cell r="BN1317">
            <v>0</v>
          </cell>
          <cell r="BO1317">
            <v>0</v>
          </cell>
          <cell r="BP1317">
            <v>0</v>
          </cell>
          <cell r="BQ1317">
            <v>0</v>
          </cell>
          <cell r="BR1317">
            <v>0</v>
          </cell>
          <cell r="BS1317">
            <v>0</v>
          </cell>
          <cell r="BT1317">
            <v>0</v>
          </cell>
          <cell r="BU1317">
            <v>0</v>
          </cell>
          <cell r="BV1317">
            <v>0</v>
          </cell>
          <cell r="BW1317">
            <v>0</v>
          </cell>
          <cell r="BX1317">
            <v>0</v>
          </cell>
          <cell r="BY1317">
            <v>0</v>
          </cell>
          <cell r="BZ1317">
            <v>0</v>
          </cell>
          <cell r="CA1317">
            <v>0</v>
          </cell>
          <cell r="CB1317">
            <v>0</v>
          </cell>
          <cell r="CC1317">
            <v>0</v>
          </cell>
          <cell r="CD1317">
            <v>0</v>
          </cell>
          <cell r="CE1317">
            <v>0</v>
          </cell>
          <cell r="CF1317">
            <v>0</v>
          </cell>
          <cell r="CG1317">
            <v>0</v>
          </cell>
          <cell r="CH1317">
            <v>0</v>
          </cell>
          <cell r="CI1317">
            <v>0</v>
          </cell>
          <cell r="CJ1317">
            <v>0</v>
          </cell>
          <cell r="CK1317">
            <v>0</v>
          </cell>
          <cell r="CL1317">
            <v>0</v>
          </cell>
          <cell r="CM1317">
            <v>0</v>
          </cell>
          <cell r="CN1317">
            <v>0</v>
          </cell>
          <cell r="CO1317">
            <v>0</v>
          </cell>
          <cell r="CP1317">
            <v>0</v>
          </cell>
          <cell r="CQ1317">
            <v>0</v>
          </cell>
          <cell r="CR1317">
            <v>0</v>
          </cell>
          <cell r="CS1317">
            <v>0</v>
          </cell>
          <cell r="CT1317">
            <v>0</v>
          </cell>
          <cell r="CU1317">
            <v>0</v>
          </cell>
          <cell r="CV1317">
            <v>0</v>
          </cell>
          <cell r="CW1317">
            <v>0</v>
          </cell>
          <cell r="CX1317">
            <v>0</v>
          </cell>
          <cell r="CY1317">
            <v>0</v>
          </cell>
          <cell r="CZ1317">
            <v>0</v>
          </cell>
          <cell r="DA1317">
            <v>0</v>
          </cell>
          <cell r="DB1317">
            <v>0</v>
          </cell>
          <cell r="DC1317">
            <v>0</v>
          </cell>
          <cell r="DD1317">
            <v>0</v>
          </cell>
          <cell r="DE1317">
            <v>0</v>
          </cell>
          <cell r="DF1317">
            <v>0</v>
          </cell>
          <cell r="DG1317">
            <v>0</v>
          </cell>
          <cell r="DH1317">
            <v>0</v>
          </cell>
          <cell r="DI1317">
            <v>0</v>
          </cell>
          <cell r="DJ1317">
            <v>0</v>
          </cell>
          <cell r="DK1317">
            <v>0</v>
          </cell>
          <cell r="DL1317">
            <v>0</v>
          </cell>
          <cell r="DM1317">
            <v>0</v>
          </cell>
          <cell r="DN1317">
            <v>0</v>
          </cell>
          <cell r="DO1317">
            <v>0</v>
          </cell>
          <cell r="DP1317">
            <v>0</v>
          </cell>
          <cell r="DQ1317">
            <v>0</v>
          </cell>
          <cell r="DR1317">
            <v>0</v>
          </cell>
          <cell r="DS1317">
            <v>0</v>
          </cell>
          <cell r="DT1317">
            <v>0</v>
          </cell>
          <cell r="DU1317">
            <v>0</v>
          </cell>
          <cell r="DV1317">
            <v>0</v>
          </cell>
          <cell r="DW1317">
            <v>0</v>
          </cell>
          <cell r="DX1317">
            <v>0</v>
          </cell>
          <cell r="DY1317">
            <v>0</v>
          </cell>
          <cell r="DZ1317">
            <v>0</v>
          </cell>
          <cell r="EA1317">
            <v>0</v>
          </cell>
          <cell r="EB1317">
            <v>0</v>
          </cell>
          <cell r="EC1317">
            <v>0</v>
          </cell>
          <cell r="ED1317">
            <v>0</v>
          </cell>
          <cell r="EE1317">
            <v>0</v>
          </cell>
          <cell r="EF1317">
            <v>0</v>
          </cell>
          <cell r="EG1317">
            <v>0</v>
          </cell>
          <cell r="EH1317">
            <v>0</v>
          </cell>
          <cell r="EI1317">
            <v>0</v>
          </cell>
          <cell r="EJ1317">
            <v>0</v>
          </cell>
          <cell r="EK1317">
            <v>0</v>
          </cell>
          <cell r="EL1317">
            <v>0</v>
          </cell>
          <cell r="EM1317">
            <v>0</v>
          </cell>
          <cell r="EN1317">
            <v>0</v>
          </cell>
          <cell r="EO1317">
            <v>0</v>
          </cell>
          <cell r="EP1317">
            <v>0</v>
          </cell>
          <cell r="EQ1317">
            <v>0</v>
          </cell>
          <cell r="ER1317">
            <v>0</v>
          </cell>
          <cell r="ES1317">
            <v>0</v>
          </cell>
          <cell r="ET1317">
            <v>0</v>
          </cell>
          <cell r="EU1317">
            <v>0</v>
          </cell>
          <cell r="EV1317">
            <v>0</v>
          </cell>
          <cell r="EW1317">
            <v>0</v>
          </cell>
          <cell r="EX1317">
            <v>0</v>
          </cell>
          <cell r="EY1317">
            <v>0</v>
          </cell>
          <cell r="EZ1317">
            <v>0</v>
          </cell>
          <cell r="FA1317">
            <v>0</v>
          </cell>
          <cell r="FB1317">
            <v>0</v>
          </cell>
          <cell r="FC1317">
            <v>0</v>
          </cell>
          <cell r="FD1317">
            <v>0</v>
          </cell>
          <cell r="FE1317">
            <v>0</v>
          </cell>
          <cell r="FF1317">
            <v>0</v>
          </cell>
          <cell r="FG1317">
            <v>0</v>
          </cell>
          <cell r="FH1317">
            <v>0</v>
          </cell>
          <cell r="FI1317">
            <v>0</v>
          </cell>
          <cell r="FJ1317">
            <v>0</v>
          </cell>
          <cell r="FK1317">
            <v>0</v>
          </cell>
          <cell r="FL1317">
            <v>0</v>
          </cell>
          <cell r="FM1317">
            <v>0</v>
          </cell>
          <cell r="FN1317">
            <v>0</v>
          </cell>
          <cell r="FO1317">
            <v>0</v>
          </cell>
          <cell r="FP1317">
            <v>0</v>
          </cell>
          <cell r="FQ1317">
            <v>0</v>
          </cell>
          <cell r="FR1317">
            <v>0</v>
          </cell>
          <cell r="FS1317">
            <v>0</v>
          </cell>
          <cell r="FT1317">
            <v>0</v>
          </cell>
          <cell r="FU1317">
            <v>0</v>
          </cell>
          <cell r="FV1317">
            <v>0</v>
          </cell>
          <cell r="FW1317">
            <v>0</v>
          </cell>
          <cell r="FX1317">
            <v>0</v>
          </cell>
          <cell r="FY1317">
            <v>0</v>
          </cell>
          <cell r="FZ1317">
            <v>0</v>
          </cell>
          <cell r="GA1317">
            <v>0</v>
          </cell>
          <cell r="GB1317">
            <v>0</v>
          </cell>
          <cell r="GC1317">
            <v>0</v>
          </cell>
          <cell r="GD1317">
            <v>0</v>
          </cell>
          <cell r="GE1317">
            <v>0</v>
          </cell>
          <cell r="GF1317">
            <v>0</v>
          </cell>
          <cell r="GG1317">
            <v>0</v>
          </cell>
          <cell r="GH1317">
            <v>0</v>
          </cell>
          <cell r="GI1317">
            <v>0</v>
          </cell>
          <cell r="GJ1317">
            <v>0</v>
          </cell>
          <cell r="GK1317">
            <v>0</v>
          </cell>
          <cell r="GL1317">
            <v>0</v>
          </cell>
          <cell r="GM1317">
            <v>0</v>
          </cell>
          <cell r="GN1317">
            <v>0</v>
          </cell>
          <cell r="GO1317">
            <v>0</v>
          </cell>
          <cell r="GP1317">
            <v>0</v>
          </cell>
          <cell r="GQ1317">
            <v>0</v>
          </cell>
          <cell r="GR1317">
            <v>0</v>
          </cell>
          <cell r="GS1317">
            <v>0</v>
          </cell>
          <cell r="GT1317">
            <v>0</v>
          </cell>
          <cell r="GU1317">
            <v>0</v>
          </cell>
          <cell r="GV1317">
            <v>0</v>
          </cell>
          <cell r="GW1317">
            <v>0</v>
          </cell>
          <cell r="GX1317">
            <v>0</v>
          </cell>
          <cell r="GY1317">
            <v>0</v>
          </cell>
          <cell r="GZ1317">
            <v>0</v>
          </cell>
          <cell r="HA1317">
            <v>0</v>
          </cell>
          <cell r="HB1317">
            <v>0</v>
          </cell>
          <cell r="HC1317">
            <v>0</v>
          </cell>
          <cell r="HD1317">
            <v>0</v>
          </cell>
          <cell r="HE1317">
            <v>0</v>
          </cell>
          <cell r="HF1317">
            <v>0</v>
          </cell>
          <cell r="HG1317">
            <v>0</v>
          </cell>
          <cell r="HH1317">
            <v>0</v>
          </cell>
          <cell r="HI1317">
            <v>0</v>
          </cell>
          <cell r="HJ1317">
            <v>0</v>
          </cell>
          <cell r="HK1317">
            <v>0</v>
          </cell>
          <cell r="HL1317">
            <v>0</v>
          </cell>
          <cell r="HM1317">
            <v>0</v>
          </cell>
          <cell r="HN1317">
            <v>0</v>
          </cell>
          <cell r="HO1317">
            <v>0</v>
          </cell>
          <cell r="HP1317">
            <v>0</v>
          </cell>
          <cell r="HQ1317">
            <v>0</v>
          </cell>
          <cell r="HR1317">
            <v>0</v>
          </cell>
          <cell r="HS1317">
            <v>0</v>
          </cell>
          <cell r="HT1317">
            <v>0</v>
          </cell>
          <cell r="HU1317">
            <v>0</v>
          </cell>
          <cell r="HV1317">
            <v>0</v>
          </cell>
          <cell r="HW1317">
            <v>0</v>
          </cell>
          <cell r="HX1317">
            <v>0</v>
          </cell>
          <cell r="HY1317">
            <v>0</v>
          </cell>
          <cell r="HZ1317">
            <v>0</v>
          </cell>
          <cell r="IA1317">
            <v>0</v>
          </cell>
          <cell r="IB1317">
            <v>0</v>
          </cell>
          <cell r="IC1317">
            <v>0</v>
          </cell>
          <cell r="ID1317">
            <v>0</v>
          </cell>
          <cell r="IE1317">
            <v>0</v>
          </cell>
          <cell r="IF1317">
            <v>0</v>
          </cell>
          <cell r="IG1317">
            <v>0</v>
          </cell>
          <cell r="IH1317">
            <v>0</v>
          </cell>
          <cell r="II1317">
            <v>0</v>
          </cell>
          <cell r="IJ1317">
            <v>0</v>
          </cell>
          <cell r="IK1317">
            <v>0</v>
          </cell>
          <cell r="IL1317">
            <v>0</v>
          </cell>
          <cell r="IM1317">
            <v>0</v>
          </cell>
          <cell r="IN1317">
            <v>0</v>
          </cell>
          <cell r="IO1317">
            <v>0</v>
          </cell>
          <cell r="IP1317">
            <v>0</v>
          </cell>
          <cell r="IQ1317">
            <v>0</v>
          </cell>
          <cell r="IR1317">
            <v>0</v>
          </cell>
          <cell r="IS1317">
            <v>0</v>
          </cell>
          <cell r="IT1317">
            <v>0</v>
          </cell>
          <cell r="IU1317">
            <v>0</v>
          </cell>
          <cell r="IV1317">
            <v>0</v>
          </cell>
          <cell r="IW1317">
            <v>0</v>
          </cell>
          <cell r="IX1317">
            <v>0</v>
          </cell>
          <cell r="IY1317">
            <v>0</v>
          </cell>
          <cell r="IZ1317">
            <v>0</v>
          </cell>
          <cell r="JA1317">
            <v>0</v>
          </cell>
          <cell r="JB1317">
            <v>0</v>
          </cell>
          <cell r="JC1317">
            <v>0</v>
          </cell>
          <cell r="JD1317">
            <v>0</v>
          </cell>
          <cell r="JE1317">
            <v>0</v>
          </cell>
          <cell r="JF1317">
            <v>0</v>
          </cell>
          <cell r="JG1317">
            <v>0</v>
          </cell>
          <cell r="JH1317">
            <v>0</v>
          </cell>
          <cell r="JI1317">
            <v>0</v>
          </cell>
          <cell r="JJ1317">
            <v>0</v>
          </cell>
          <cell r="JK1317">
            <v>0</v>
          </cell>
          <cell r="JL1317">
            <v>0</v>
          </cell>
          <cell r="JM1317">
            <v>0</v>
          </cell>
          <cell r="JN1317">
            <v>0</v>
          </cell>
          <cell r="JO1317">
            <v>0</v>
          </cell>
          <cell r="JP1317">
            <v>0</v>
          </cell>
          <cell r="JQ1317">
            <v>0</v>
          </cell>
        </row>
        <row r="1318">
          <cell r="D1318">
            <v>0</v>
          </cell>
          <cell r="F1318">
            <v>0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0</v>
          </cell>
          <cell r="R1318">
            <v>0</v>
          </cell>
          <cell r="S1318">
            <v>0</v>
          </cell>
          <cell r="T1318">
            <v>0</v>
          </cell>
          <cell r="U1318">
            <v>0</v>
          </cell>
          <cell r="V1318">
            <v>0</v>
          </cell>
          <cell r="W1318">
            <v>0</v>
          </cell>
          <cell r="X1318">
            <v>0</v>
          </cell>
          <cell r="Y1318">
            <v>0</v>
          </cell>
          <cell r="Z1318">
            <v>0</v>
          </cell>
          <cell r="AA1318">
            <v>0</v>
          </cell>
          <cell r="AB1318">
            <v>0</v>
          </cell>
          <cell r="AC1318">
            <v>0</v>
          </cell>
          <cell r="AD1318">
            <v>0</v>
          </cell>
          <cell r="AE1318">
            <v>0</v>
          </cell>
          <cell r="AF1318">
            <v>0</v>
          </cell>
          <cell r="AG1318">
            <v>0</v>
          </cell>
          <cell r="AH1318">
            <v>0</v>
          </cell>
          <cell r="AI1318">
            <v>0</v>
          </cell>
          <cell r="AJ1318">
            <v>0</v>
          </cell>
          <cell r="AK1318">
            <v>0</v>
          </cell>
          <cell r="AL1318">
            <v>0</v>
          </cell>
          <cell r="AM1318">
            <v>0</v>
          </cell>
          <cell r="AN1318">
            <v>0</v>
          </cell>
          <cell r="AO1318">
            <v>0</v>
          </cell>
          <cell r="AP1318">
            <v>0</v>
          </cell>
          <cell r="AQ1318">
            <v>0</v>
          </cell>
          <cell r="AR1318">
            <v>0</v>
          </cell>
          <cell r="AS1318">
            <v>0</v>
          </cell>
          <cell r="AT1318">
            <v>0</v>
          </cell>
          <cell r="AU1318">
            <v>0</v>
          </cell>
          <cell r="AV1318">
            <v>0</v>
          </cell>
          <cell r="AW1318">
            <v>0</v>
          </cell>
          <cell r="AX1318">
            <v>0</v>
          </cell>
          <cell r="AY1318">
            <v>0</v>
          </cell>
          <cell r="AZ1318">
            <v>0</v>
          </cell>
          <cell r="BA1318">
            <v>0</v>
          </cell>
          <cell r="BB1318">
            <v>0</v>
          </cell>
          <cell r="BC1318">
            <v>0</v>
          </cell>
          <cell r="BD1318">
            <v>0</v>
          </cell>
          <cell r="BE1318">
            <v>0</v>
          </cell>
          <cell r="BF1318">
            <v>0</v>
          </cell>
          <cell r="BG1318">
            <v>0</v>
          </cell>
          <cell r="BH1318">
            <v>0</v>
          </cell>
          <cell r="BI1318">
            <v>0</v>
          </cell>
          <cell r="BJ1318">
            <v>0</v>
          </cell>
          <cell r="BK1318">
            <v>0</v>
          </cell>
          <cell r="BL1318">
            <v>0</v>
          </cell>
          <cell r="BM1318">
            <v>0</v>
          </cell>
          <cell r="BN1318">
            <v>0</v>
          </cell>
          <cell r="BO1318">
            <v>0</v>
          </cell>
          <cell r="BP1318">
            <v>0</v>
          </cell>
          <cell r="BQ1318">
            <v>0</v>
          </cell>
          <cell r="BR1318">
            <v>0</v>
          </cell>
          <cell r="BS1318">
            <v>0</v>
          </cell>
          <cell r="BT1318">
            <v>0</v>
          </cell>
          <cell r="BU1318">
            <v>0</v>
          </cell>
          <cell r="BV1318">
            <v>0</v>
          </cell>
          <cell r="BW1318">
            <v>0</v>
          </cell>
          <cell r="BX1318">
            <v>0</v>
          </cell>
          <cell r="BY1318">
            <v>0</v>
          </cell>
          <cell r="BZ1318">
            <v>0</v>
          </cell>
          <cell r="CA1318">
            <v>0</v>
          </cell>
          <cell r="CB1318">
            <v>0</v>
          </cell>
          <cell r="CC1318">
            <v>0</v>
          </cell>
          <cell r="CD1318">
            <v>0</v>
          </cell>
          <cell r="CE1318">
            <v>0</v>
          </cell>
          <cell r="CF1318">
            <v>0</v>
          </cell>
          <cell r="CG1318">
            <v>0</v>
          </cell>
          <cell r="CH1318">
            <v>0</v>
          </cell>
          <cell r="CI1318">
            <v>0</v>
          </cell>
          <cell r="CJ1318">
            <v>0</v>
          </cell>
          <cell r="CK1318">
            <v>0</v>
          </cell>
          <cell r="CL1318">
            <v>0</v>
          </cell>
          <cell r="CM1318">
            <v>0</v>
          </cell>
          <cell r="CN1318">
            <v>0</v>
          </cell>
          <cell r="CO1318">
            <v>0</v>
          </cell>
          <cell r="CP1318">
            <v>0</v>
          </cell>
          <cell r="CQ1318">
            <v>0</v>
          </cell>
          <cell r="CR1318">
            <v>0</v>
          </cell>
          <cell r="CS1318">
            <v>0</v>
          </cell>
          <cell r="CT1318">
            <v>0</v>
          </cell>
          <cell r="CU1318">
            <v>0</v>
          </cell>
          <cell r="CV1318">
            <v>0</v>
          </cell>
          <cell r="CW1318">
            <v>0</v>
          </cell>
          <cell r="CX1318">
            <v>0</v>
          </cell>
          <cell r="CY1318">
            <v>0</v>
          </cell>
          <cell r="CZ1318">
            <v>0</v>
          </cell>
          <cell r="DA1318">
            <v>0</v>
          </cell>
          <cell r="DB1318">
            <v>0</v>
          </cell>
          <cell r="DC1318">
            <v>0</v>
          </cell>
          <cell r="DD1318">
            <v>0</v>
          </cell>
          <cell r="DE1318">
            <v>0</v>
          </cell>
          <cell r="DF1318">
            <v>0</v>
          </cell>
          <cell r="DG1318">
            <v>0</v>
          </cell>
          <cell r="DH1318">
            <v>0</v>
          </cell>
          <cell r="DI1318">
            <v>0</v>
          </cell>
          <cell r="DJ1318">
            <v>0</v>
          </cell>
          <cell r="DK1318">
            <v>0</v>
          </cell>
          <cell r="DL1318">
            <v>0</v>
          </cell>
          <cell r="DM1318">
            <v>0</v>
          </cell>
          <cell r="DN1318">
            <v>0</v>
          </cell>
          <cell r="DO1318">
            <v>0</v>
          </cell>
          <cell r="DP1318">
            <v>0</v>
          </cell>
          <cell r="DQ1318">
            <v>0</v>
          </cell>
          <cell r="DR1318">
            <v>0</v>
          </cell>
          <cell r="DS1318">
            <v>0</v>
          </cell>
          <cell r="DT1318">
            <v>0</v>
          </cell>
          <cell r="DU1318">
            <v>0</v>
          </cell>
          <cell r="DV1318">
            <v>0</v>
          </cell>
          <cell r="DW1318">
            <v>0</v>
          </cell>
          <cell r="DX1318">
            <v>0</v>
          </cell>
          <cell r="DY1318">
            <v>0</v>
          </cell>
          <cell r="DZ1318">
            <v>0</v>
          </cell>
          <cell r="EA1318">
            <v>0</v>
          </cell>
          <cell r="EB1318">
            <v>0</v>
          </cell>
          <cell r="EC1318">
            <v>0</v>
          </cell>
          <cell r="ED1318">
            <v>0</v>
          </cell>
          <cell r="EE1318">
            <v>0</v>
          </cell>
          <cell r="EF1318">
            <v>0</v>
          </cell>
          <cell r="EG1318">
            <v>0</v>
          </cell>
          <cell r="EH1318">
            <v>0</v>
          </cell>
          <cell r="EI1318">
            <v>0</v>
          </cell>
          <cell r="EJ1318">
            <v>0</v>
          </cell>
          <cell r="EK1318">
            <v>0</v>
          </cell>
          <cell r="EL1318">
            <v>0</v>
          </cell>
          <cell r="EM1318">
            <v>0</v>
          </cell>
          <cell r="EN1318">
            <v>0</v>
          </cell>
          <cell r="EO1318">
            <v>0</v>
          </cell>
          <cell r="EP1318">
            <v>0</v>
          </cell>
          <cell r="EQ1318">
            <v>0</v>
          </cell>
          <cell r="ER1318">
            <v>0</v>
          </cell>
          <cell r="ES1318">
            <v>0</v>
          </cell>
          <cell r="ET1318">
            <v>0</v>
          </cell>
          <cell r="EU1318">
            <v>0</v>
          </cell>
          <cell r="EV1318">
            <v>0</v>
          </cell>
          <cell r="EW1318">
            <v>0</v>
          </cell>
          <cell r="EX1318">
            <v>0</v>
          </cell>
          <cell r="EY1318">
            <v>0</v>
          </cell>
          <cell r="EZ1318">
            <v>0</v>
          </cell>
          <cell r="FA1318">
            <v>0</v>
          </cell>
          <cell r="FB1318">
            <v>0</v>
          </cell>
          <cell r="FC1318">
            <v>0</v>
          </cell>
          <cell r="FD1318">
            <v>0</v>
          </cell>
          <cell r="FE1318">
            <v>0</v>
          </cell>
          <cell r="FF1318">
            <v>0</v>
          </cell>
          <cell r="FG1318">
            <v>0</v>
          </cell>
          <cell r="FH1318">
            <v>0</v>
          </cell>
          <cell r="FI1318">
            <v>0</v>
          </cell>
          <cell r="FJ1318">
            <v>0</v>
          </cell>
          <cell r="FK1318">
            <v>0</v>
          </cell>
          <cell r="FL1318">
            <v>0</v>
          </cell>
          <cell r="FM1318">
            <v>0</v>
          </cell>
          <cell r="FN1318">
            <v>0</v>
          </cell>
          <cell r="FO1318">
            <v>0</v>
          </cell>
          <cell r="FP1318">
            <v>0</v>
          </cell>
          <cell r="FQ1318">
            <v>0</v>
          </cell>
          <cell r="FR1318">
            <v>0</v>
          </cell>
          <cell r="FS1318">
            <v>0</v>
          </cell>
          <cell r="FT1318">
            <v>0</v>
          </cell>
          <cell r="FU1318">
            <v>0</v>
          </cell>
          <cell r="FV1318">
            <v>0</v>
          </cell>
          <cell r="FW1318">
            <v>0</v>
          </cell>
          <cell r="FX1318">
            <v>0</v>
          </cell>
          <cell r="FY1318">
            <v>0</v>
          </cell>
          <cell r="FZ1318">
            <v>0</v>
          </cell>
          <cell r="GA1318">
            <v>0</v>
          </cell>
          <cell r="GB1318">
            <v>0</v>
          </cell>
          <cell r="GC1318">
            <v>0</v>
          </cell>
          <cell r="GD1318">
            <v>0</v>
          </cell>
          <cell r="GE1318">
            <v>0</v>
          </cell>
          <cell r="GF1318">
            <v>0</v>
          </cell>
          <cell r="GG1318">
            <v>0</v>
          </cell>
          <cell r="GH1318">
            <v>0</v>
          </cell>
          <cell r="GI1318">
            <v>0</v>
          </cell>
          <cell r="GJ1318">
            <v>0</v>
          </cell>
          <cell r="GK1318">
            <v>0</v>
          </cell>
          <cell r="GL1318">
            <v>0</v>
          </cell>
          <cell r="GM1318">
            <v>0</v>
          </cell>
          <cell r="GN1318">
            <v>0</v>
          </cell>
          <cell r="GO1318">
            <v>0</v>
          </cell>
          <cell r="GP1318">
            <v>0</v>
          </cell>
          <cell r="GQ1318">
            <v>0</v>
          </cell>
          <cell r="GR1318">
            <v>0</v>
          </cell>
          <cell r="GS1318">
            <v>0</v>
          </cell>
          <cell r="GT1318">
            <v>0</v>
          </cell>
          <cell r="GU1318">
            <v>0</v>
          </cell>
          <cell r="GV1318">
            <v>0</v>
          </cell>
          <cell r="GW1318">
            <v>0</v>
          </cell>
          <cell r="GX1318">
            <v>0</v>
          </cell>
          <cell r="GY1318">
            <v>0</v>
          </cell>
          <cell r="GZ1318">
            <v>0</v>
          </cell>
          <cell r="HA1318">
            <v>0</v>
          </cell>
          <cell r="HB1318">
            <v>0</v>
          </cell>
          <cell r="HC1318">
            <v>0</v>
          </cell>
          <cell r="HD1318">
            <v>0</v>
          </cell>
          <cell r="HE1318">
            <v>0</v>
          </cell>
          <cell r="HF1318">
            <v>0</v>
          </cell>
          <cell r="HG1318">
            <v>0</v>
          </cell>
          <cell r="HH1318">
            <v>0</v>
          </cell>
          <cell r="HI1318">
            <v>0</v>
          </cell>
          <cell r="HJ1318">
            <v>0</v>
          </cell>
          <cell r="HK1318">
            <v>0</v>
          </cell>
          <cell r="HL1318">
            <v>0</v>
          </cell>
          <cell r="HM1318">
            <v>0</v>
          </cell>
          <cell r="HN1318">
            <v>0</v>
          </cell>
          <cell r="HO1318">
            <v>0</v>
          </cell>
          <cell r="HP1318">
            <v>0</v>
          </cell>
          <cell r="HQ1318">
            <v>0</v>
          </cell>
          <cell r="HR1318">
            <v>0</v>
          </cell>
          <cell r="HS1318">
            <v>0</v>
          </cell>
          <cell r="HT1318">
            <v>0</v>
          </cell>
          <cell r="HU1318">
            <v>0</v>
          </cell>
          <cell r="HV1318">
            <v>0</v>
          </cell>
          <cell r="HW1318">
            <v>0</v>
          </cell>
          <cell r="HX1318">
            <v>0</v>
          </cell>
          <cell r="HY1318">
            <v>0</v>
          </cell>
          <cell r="HZ1318">
            <v>0</v>
          </cell>
          <cell r="IA1318">
            <v>0</v>
          </cell>
          <cell r="IB1318">
            <v>0</v>
          </cell>
          <cell r="IC1318">
            <v>0</v>
          </cell>
          <cell r="ID1318">
            <v>0</v>
          </cell>
          <cell r="IE1318">
            <v>0</v>
          </cell>
          <cell r="IF1318">
            <v>0</v>
          </cell>
          <cell r="IG1318">
            <v>0</v>
          </cell>
          <cell r="IH1318">
            <v>0</v>
          </cell>
          <cell r="II1318">
            <v>0</v>
          </cell>
          <cell r="IJ1318">
            <v>0</v>
          </cell>
          <cell r="IK1318">
            <v>0</v>
          </cell>
          <cell r="IL1318">
            <v>0</v>
          </cell>
          <cell r="IM1318">
            <v>0</v>
          </cell>
          <cell r="IN1318">
            <v>0</v>
          </cell>
          <cell r="IO1318">
            <v>0</v>
          </cell>
          <cell r="IP1318">
            <v>0</v>
          </cell>
          <cell r="IQ1318">
            <v>0</v>
          </cell>
          <cell r="IR1318">
            <v>0</v>
          </cell>
          <cell r="IS1318">
            <v>0</v>
          </cell>
          <cell r="IT1318">
            <v>0</v>
          </cell>
          <cell r="IU1318">
            <v>0</v>
          </cell>
          <cell r="IV1318">
            <v>0</v>
          </cell>
          <cell r="IW1318">
            <v>0</v>
          </cell>
          <cell r="IX1318">
            <v>0</v>
          </cell>
          <cell r="IY1318">
            <v>0</v>
          </cell>
          <cell r="IZ1318">
            <v>0</v>
          </cell>
          <cell r="JA1318">
            <v>0</v>
          </cell>
          <cell r="JB1318">
            <v>0</v>
          </cell>
          <cell r="JC1318">
            <v>0</v>
          </cell>
          <cell r="JD1318">
            <v>0</v>
          </cell>
          <cell r="JE1318">
            <v>0</v>
          </cell>
          <cell r="JF1318">
            <v>0</v>
          </cell>
          <cell r="JG1318">
            <v>0</v>
          </cell>
          <cell r="JH1318">
            <v>0</v>
          </cell>
          <cell r="JI1318">
            <v>0</v>
          </cell>
          <cell r="JJ1318">
            <v>0</v>
          </cell>
          <cell r="JK1318">
            <v>0</v>
          </cell>
          <cell r="JL1318">
            <v>0</v>
          </cell>
          <cell r="JM1318">
            <v>0</v>
          </cell>
          <cell r="JN1318">
            <v>0</v>
          </cell>
          <cell r="JO1318">
            <v>0</v>
          </cell>
          <cell r="JP1318">
            <v>0</v>
          </cell>
          <cell r="JQ1318">
            <v>0</v>
          </cell>
        </row>
        <row r="1319">
          <cell r="D1319">
            <v>0</v>
          </cell>
          <cell r="F1319">
            <v>0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0</v>
          </cell>
          <cell r="R1319">
            <v>0</v>
          </cell>
          <cell r="S1319">
            <v>0</v>
          </cell>
          <cell r="T1319">
            <v>0</v>
          </cell>
          <cell r="U1319">
            <v>0</v>
          </cell>
          <cell r="V1319">
            <v>0</v>
          </cell>
          <cell r="W1319">
            <v>0</v>
          </cell>
          <cell r="X1319">
            <v>0</v>
          </cell>
          <cell r="Y1319">
            <v>0</v>
          </cell>
          <cell r="Z1319">
            <v>0</v>
          </cell>
          <cell r="AA1319">
            <v>0</v>
          </cell>
          <cell r="AB1319">
            <v>0</v>
          </cell>
          <cell r="AC1319">
            <v>0</v>
          </cell>
          <cell r="AD1319">
            <v>0</v>
          </cell>
          <cell r="AE1319">
            <v>0</v>
          </cell>
          <cell r="AF1319">
            <v>0</v>
          </cell>
          <cell r="AG1319">
            <v>0</v>
          </cell>
          <cell r="AH1319">
            <v>0</v>
          </cell>
          <cell r="AI1319">
            <v>0</v>
          </cell>
          <cell r="AJ1319">
            <v>0</v>
          </cell>
          <cell r="AK1319">
            <v>0</v>
          </cell>
          <cell r="AL1319">
            <v>0</v>
          </cell>
          <cell r="AM1319">
            <v>0</v>
          </cell>
          <cell r="AN1319">
            <v>0</v>
          </cell>
          <cell r="AO1319">
            <v>0</v>
          </cell>
          <cell r="AP1319">
            <v>0</v>
          </cell>
          <cell r="AQ1319">
            <v>0</v>
          </cell>
          <cell r="AR1319">
            <v>0</v>
          </cell>
          <cell r="AS1319">
            <v>0</v>
          </cell>
          <cell r="AT1319">
            <v>0</v>
          </cell>
          <cell r="AU1319">
            <v>0</v>
          </cell>
          <cell r="AV1319">
            <v>0</v>
          </cell>
          <cell r="AW1319">
            <v>0</v>
          </cell>
          <cell r="AX1319">
            <v>0</v>
          </cell>
          <cell r="AY1319">
            <v>0</v>
          </cell>
          <cell r="AZ1319">
            <v>0</v>
          </cell>
          <cell r="BA1319">
            <v>0</v>
          </cell>
          <cell r="BB1319">
            <v>0</v>
          </cell>
          <cell r="BC1319">
            <v>0</v>
          </cell>
          <cell r="BD1319">
            <v>0</v>
          </cell>
          <cell r="BE1319">
            <v>0</v>
          </cell>
          <cell r="BF1319">
            <v>0</v>
          </cell>
          <cell r="BG1319">
            <v>0</v>
          </cell>
          <cell r="BH1319">
            <v>0</v>
          </cell>
          <cell r="BI1319">
            <v>0</v>
          </cell>
          <cell r="BJ1319">
            <v>0</v>
          </cell>
          <cell r="BK1319">
            <v>0</v>
          </cell>
          <cell r="BL1319">
            <v>0</v>
          </cell>
          <cell r="BM1319">
            <v>0</v>
          </cell>
          <cell r="BN1319">
            <v>0</v>
          </cell>
          <cell r="BO1319">
            <v>0</v>
          </cell>
          <cell r="BP1319">
            <v>0</v>
          </cell>
          <cell r="BQ1319">
            <v>0</v>
          </cell>
          <cell r="BR1319">
            <v>0</v>
          </cell>
          <cell r="BS1319">
            <v>0</v>
          </cell>
          <cell r="BT1319">
            <v>0</v>
          </cell>
          <cell r="BU1319">
            <v>0</v>
          </cell>
          <cell r="BV1319">
            <v>0</v>
          </cell>
          <cell r="BW1319">
            <v>0</v>
          </cell>
          <cell r="BX1319">
            <v>0</v>
          </cell>
          <cell r="BY1319">
            <v>0</v>
          </cell>
          <cell r="BZ1319">
            <v>0</v>
          </cell>
          <cell r="CA1319">
            <v>0</v>
          </cell>
          <cell r="CB1319">
            <v>0</v>
          </cell>
          <cell r="CC1319">
            <v>0</v>
          </cell>
          <cell r="CD1319">
            <v>0</v>
          </cell>
          <cell r="CE1319">
            <v>0</v>
          </cell>
          <cell r="CF1319">
            <v>0</v>
          </cell>
          <cell r="CG1319">
            <v>0</v>
          </cell>
          <cell r="CH1319">
            <v>0</v>
          </cell>
          <cell r="CI1319">
            <v>0</v>
          </cell>
          <cell r="CJ1319">
            <v>0</v>
          </cell>
          <cell r="CK1319">
            <v>0</v>
          </cell>
          <cell r="CL1319">
            <v>0</v>
          </cell>
          <cell r="CM1319">
            <v>0</v>
          </cell>
          <cell r="CN1319">
            <v>0</v>
          </cell>
          <cell r="CO1319">
            <v>0</v>
          </cell>
          <cell r="CP1319">
            <v>0</v>
          </cell>
          <cell r="CQ1319">
            <v>0</v>
          </cell>
          <cell r="CR1319">
            <v>0</v>
          </cell>
          <cell r="CS1319">
            <v>0</v>
          </cell>
          <cell r="CT1319">
            <v>0</v>
          </cell>
          <cell r="CU1319">
            <v>0</v>
          </cell>
          <cell r="CV1319">
            <v>0</v>
          </cell>
          <cell r="CW1319">
            <v>0</v>
          </cell>
          <cell r="CX1319">
            <v>0</v>
          </cell>
          <cell r="CY1319">
            <v>0</v>
          </cell>
          <cell r="CZ1319">
            <v>0</v>
          </cell>
          <cell r="DA1319">
            <v>0</v>
          </cell>
          <cell r="DB1319">
            <v>0</v>
          </cell>
          <cell r="DC1319">
            <v>0</v>
          </cell>
          <cell r="DD1319">
            <v>0</v>
          </cell>
          <cell r="DE1319">
            <v>0</v>
          </cell>
          <cell r="DF1319">
            <v>0</v>
          </cell>
          <cell r="DG1319">
            <v>0</v>
          </cell>
          <cell r="DH1319">
            <v>0</v>
          </cell>
          <cell r="DI1319">
            <v>0</v>
          </cell>
          <cell r="DJ1319">
            <v>0</v>
          </cell>
          <cell r="DK1319">
            <v>0</v>
          </cell>
          <cell r="DL1319">
            <v>0</v>
          </cell>
          <cell r="DM1319">
            <v>0</v>
          </cell>
          <cell r="DN1319">
            <v>0</v>
          </cell>
          <cell r="DO1319">
            <v>0</v>
          </cell>
          <cell r="DP1319">
            <v>0</v>
          </cell>
          <cell r="DQ1319">
            <v>0</v>
          </cell>
          <cell r="DR1319">
            <v>0</v>
          </cell>
          <cell r="DS1319">
            <v>0</v>
          </cell>
          <cell r="DT1319">
            <v>0</v>
          </cell>
          <cell r="DU1319">
            <v>0</v>
          </cell>
          <cell r="DV1319">
            <v>0</v>
          </cell>
          <cell r="DW1319">
            <v>0</v>
          </cell>
          <cell r="DX1319">
            <v>0</v>
          </cell>
          <cell r="DY1319">
            <v>0</v>
          </cell>
          <cell r="DZ1319">
            <v>0</v>
          </cell>
          <cell r="EA1319">
            <v>0</v>
          </cell>
          <cell r="EB1319">
            <v>0</v>
          </cell>
          <cell r="EC1319">
            <v>0</v>
          </cell>
          <cell r="ED1319">
            <v>0</v>
          </cell>
          <cell r="EE1319">
            <v>0</v>
          </cell>
          <cell r="EF1319">
            <v>0</v>
          </cell>
          <cell r="EG1319">
            <v>0</v>
          </cell>
          <cell r="EH1319">
            <v>0</v>
          </cell>
          <cell r="EI1319">
            <v>0</v>
          </cell>
          <cell r="EJ1319">
            <v>0</v>
          </cell>
          <cell r="EK1319">
            <v>0</v>
          </cell>
          <cell r="EL1319">
            <v>0</v>
          </cell>
          <cell r="EM1319">
            <v>0</v>
          </cell>
          <cell r="EN1319">
            <v>0</v>
          </cell>
          <cell r="EO1319">
            <v>0</v>
          </cell>
          <cell r="EP1319">
            <v>0</v>
          </cell>
          <cell r="EQ1319">
            <v>0</v>
          </cell>
          <cell r="ER1319">
            <v>0</v>
          </cell>
          <cell r="ES1319">
            <v>0</v>
          </cell>
          <cell r="ET1319">
            <v>0</v>
          </cell>
          <cell r="EU1319">
            <v>0</v>
          </cell>
          <cell r="EV1319">
            <v>0</v>
          </cell>
          <cell r="EW1319">
            <v>0</v>
          </cell>
          <cell r="EX1319">
            <v>0</v>
          </cell>
          <cell r="EY1319">
            <v>0</v>
          </cell>
          <cell r="EZ1319">
            <v>0</v>
          </cell>
          <cell r="FA1319">
            <v>0</v>
          </cell>
          <cell r="FB1319">
            <v>0</v>
          </cell>
          <cell r="FC1319">
            <v>0</v>
          </cell>
          <cell r="FD1319">
            <v>0</v>
          </cell>
          <cell r="FE1319">
            <v>0</v>
          </cell>
          <cell r="FF1319">
            <v>0</v>
          </cell>
          <cell r="FG1319">
            <v>0</v>
          </cell>
          <cell r="FH1319">
            <v>0</v>
          </cell>
          <cell r="FI1319">
            <v>0</v>
          </cell>
          <cell r="FJ1319">
            <v>0</v>
          </cell>
          <cell r="FK1319">
            <v>0</v>
          </cell>
          <cell r="FL1319">
            <v>0</v>
          </cell>
          <cell r="FM1319">
            <v>0</v>
          </cell>
          <cell r="FN1319">
            <v>0</v>
          </cell>
          <cell r="FO1319">
            <v>0</v>
          </cell>
          <cell r="FP1319">
            <v>0</v>
          </cell>
          <cell r="FQ1319">
            <v>0</v>
          </cell>
          <cell r="FR1319">
            <v>0</v>
          </cell>
          <cell r="FS1319">
            <v>0</v>
          </cell>
          <cell r="FT1319">
            <v>0</v>
          </cell>
          <cell r="FU1319">
            <v>0</v>
          </cell>
          <cell r="FV1319">
            <v>0</v>
          </cell>
          <cell r="FW1319">
            <v>0</v>
          </cell>
          <cell r="FX1319">
            <v>0</v>
          </cell>
          <cell r="FY1319">
            <v>0</v>
          </cell>
          <cell r="FZ1319">
            <v>0</v>
          </cell>
          <cell r="GA1319">
            <v>0</v>
          </cell>
          <cell r="GB1319">
            <v>0</v>
          </cell>
          <cell r="GC1319">
            <v>0</v>
          </cell>
          <cell r="GD1319">
            <v>0</v>
          </cell>
          <cell r="GE1319">
            <v>0</v>
          </cell>
          <cell r="GF1319">
            <v>0</v>
          </cell>
          <cell r="GG1319">
            <v>0</v>
          </cell>
          <cell r="GH1319">
            <v>0</v>
          </cell>
          <cell r="GI1319">
            <v>0</v>
          </cell>
          <cell r="GJ1319">
            <v>0</v>
          </cell>
          <cell r="GK1319">
            <v>0</v>
          </cell>
          <cell r="GL1319">
            <v>0</v>
          </cell>
          <cell r="GM1319">
            <v>0</v>
          </cell>
          <cell r="GN1319">
            <v>0</v>
          </cell>
          <cell r="GO1319">
            <v>0</v>
          </cell>
          <cell r="GP1319">
            <v>0</v>
          </cell>
          <cell r="GQ1319">
            <v>0</v>
          </cell>
          <cell r="GR1319">
            <v>0</v>
          </cell>
          <cell r="GS1319">
            <v>0</v>
          </cell>
          <cell r="GT1319">
            <v>0</v>
          </cell>
          <cell r="GU1319">
            <v>0</v>
          </cell>
          <cell r="GV1319">
            <v>0</v>
          </cell>
          <cell r="GW1319">
            <v>0</v>
          </cell>
          <cell r="GX1319">
            <v>0</v>
          </cell>
          <cell r="GY1319">
            <v>0</v>
          </cell>
          <cell r="GZ1319">
            <v>0</v>
          </cell>
          <cell r="HA1319">
            <v>0</v>
          </cell>
          <cell r="HB1319">
            <v>0</v>
          </cell>
          <cell r="HC1319">
            <v>0</v>
          </cell>
          <cell r="HD1319">
            <v>0</v>
          </cell>
          <cell r="HE1319">
            <v>0</v>
          </cell>
          <cell r="HF1319">
            <v>0</v>
          </cell>
          <cell r="HG1319">
            <v>0</v>
          </cell>
          <cell r="HH1319">
            <v>0</v>
          </cell>
          <cell r="HI1319">
            <v>0</v>
          </cell>
          <cell r="HJ1319">
            <v>0</v>
          </cell>
          <cell r="HK1319">
            <v>0</v>
          </cell>
          <cell r="HL1319">
            <v>0</v>
          </cell>
          <cell r="HM1319">
            <v>0</v>
          </cell>
          <cell r="HN1319">
            <v>0</v>
          </cell>
          <cell r="HO1319">
            <v>0</v>
          </cell>
          <cell r="HP1319">
            <v>0</v>
          </cell>
          <cell r="HQ1319">
            <v>0</v>
          </cell>
          <cell r="HR1319">
            <v>0</v>
          </cell>
          <cell r="HS1319">
            <v>0</v>
          </cell>
          <cell r="HT1319">
            <v>0</v>
          </cell>
          <cell r="HU1319">
            <v>0</v>
          </cell>
          <cell r="HV1319">
            <v>0</v>
          </cell>
          <cell r="HW1319">
            <v>0</v>
          </cell>
          <cell r="HX1319">
            <v>0</v>
          </cell>
          <cell r="HY1319">
            <v>0</v>
          </cell>
          <cell r="HZ1319">
            <v>0</v>
          </cell>
          <cell r="IA1319">
            <v>0</v>
          </cell>
          <cell r="IB1319">
            <v>0</v>
          </cell>
          <cell r="IC1319">
            <v>0</v>
          </cell>
          <cell r="ID1319">
            <v>0</v>
          </cell>
          <cell r="IE1319">
            <v>0</v>
          </cell>
          <cell r="IF1319">
            <v>0</v>
          </cell>
          <cell r="IG1319">
            <v>0</v>
          </cell>
          <cell r="IH1319">
            <v>0</v>
          </cell>
          <cell r="II1319">
            <v>0</v>
          </cell>
          <cell r="IJ1319">
            <v>0</v>
          </cell>
          <cell r="IK1319">
            <v>0</v>
          </cell>
          <cell r="IL1319">
            <v>0</v>
          </cell>
          <cell r="IM1319">
            <v>0</v>
          </cell>
          <cell r="IN1319">
            <v>0</v>
          </cell>
          <cell r="IO1319">
            <v>0</v>
          </cell>
          <cell r="IP1319">
            <v>0</v>
          </cell>
          <cell r="IQ1319">
            <v>0</v>
          </cell>
          <cell r="IR1319">
            <v>0</v>
          </cell>
          <cell r="IS1319">
            <v>0</v>
          </cell>
          <cell r="IT1319">
            <v>0</v>
          </cell>
          <cell r="IU1319">
            <v>0</v>
          </cell>
          <cell r="IV1319">
            <v>0</v>
          </cell>
          <cell r="IW1319">
            <v>0</v>
          </cell>
          <cell r="IX1319">
            <v>0</v>
          </cell>
          <cell r="IY1319">
            <v>0</v>
          </cell>
          <cell r="IZ1319">
            <v>0</v>
          </cell>
          <cell r="JA1319">
            <v>0</v>
          </cell>
          <cell r="JB1319">
            <v>0</v>
          </cell>
          <cell r="JC1319">
            <v>0</v>
          </cell>
          <cell r="JD1319">
            <v>0</v>
          </cell>
          <cell r="JE1319">
            <v>0</v>
          </cell>
          <cell r="JF1319">
            <v>0</v>
          </cell>
          <cell r="JG1319">
            <v>0</v>
          </cell>
          <cell r="JH1319">
            <v>0</v>
          </cell>
          <cell r="JI1319">
            <v>0</v>
          </cell>
          <cell r="JJ1319">
            <v>0</v>
          </cell>
          <cell r="JK1319">
            <v>0</v>
          </cell>
          <cell r="JL1319">
            <v>0</v>
          </cell>
          <cell r="JM1319">
            <v>0</v>
          </cell>
          <cell r="JN1319">
            <v>0</v>
          </cell>
          <cell r="JO1319">
            <v>0</v>
          </cell>
          <cell r="JP1319">
            <v>0</v>
          </cell>
          <cell r="JQ1319">
            <v>0</v>
          </cell>
        </row>
        <row r="1320">
          <cell r="D1320">
            <v>0</v>
          </cell>
          <cell r="F1320">
            <v>0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0</v>
          </cell>
          <cell r="R1320">
            <v>0</v>
          </cell>
          <cell r="S1320">
            <v>0</v>
          </cell>
          <cell r="T1320">
            <v>0</v>
          </cell>
          <cell r="U1320">
            <v>0</v>
          </cell>
          <cell r="V1320">
            <v>0</v>
          </cell>
          <cell r="W1320">
            <v>0</v>
          </cell>
          <cell r="X1320">
            <v>0</v>
          </cell>
          <cell r="Y1320">
            <v>0</v>
          </cell>
          <cell r="Z1320">
            <v>0</v>
          </cell>
          <cell r="AA1320">
            <v>0</v>
          </cell>
          <cell r="AB1320">
            <v>0</v>
          </cell>
          <cell r="AC1320">
            <v>0</v>
          </cell>
          <cell r="AD1320">
            <v>0</v>
          </cell>
          <cell r="AE1320">
            <v>0</v>
          </cell>
          <cell r="AF1320">
            <v>0</v>
          </cell>
          <cell r="AG1320">
            <v>0</v>
          </cell>
          <cell r="AH1320">
            <v>0</v>
          </cell>
          <cell r="AI1320">
            <v>0</v>
          </cell>
          <cell r="AJ1320">
            <v>0</v>
          </cell>
          <cell r="AK1320">
            <v>0</v>
          </cell>
          <cell r="AL1320">
            <v>0</v>
          </cell>
          <cell r="AM1320">
            <v>0</v>
          </cell>
          <cell r="AN1320">
            <v>0</v>
          </cell>
          <cell r="AO1320">
            <v>0</v>
          </cell>
          <cell r="AP1320">
            <v>0</v>
          </cell>
          <cell r="AQ1320">
            <v>0</v>
          </cell>
          <cell r="AR1320">
            <v>0</v>
          </cell>
          <cell r="AS1320">
            <v>0</v>
          </cell>
          <cell r="AT1320">
            <v>0</v>
          </cell>
          <cell r="AU1320">
            <v>0</v>
          </cell>
          <cell r="AV1320">
            <v>0</v>
          </cell>
          <cell r="AW1320">
            <v>0</v>
          </cell>
          <cell r="AX1320">
            <v>0</v>
          </cell>
          <cell r="AY1320">
            <v>0</v>
          </cell>
          <cell r="AZ1320">
            <v>0</v>
          </cell>
          <cell r="BA1320">
            <v>0</v>
          </cell>
          <cell r="BB1320">
            <v>0</v>
          </cell>
          <cell r="BC1320">
            <v>0</v>
          </cell>
          <cell r="BD1320">
            <v>0</v>
          </cell>
          <cell r="BE1320">
            <v>0</v>
          </cell>
          <cell r="BF1320">
            <v>0</v>
          </cell>
          <cell r="BG1320">
            <v>0</v>
          </cell>
          <cell r="BH1320">
            <v>0</v>
          </cell>
          <cell r="BI1320">
            <v>0</v>
          </cell>
          <cell r="BJ1320">
            <v>0</v>
          </cell>
          <cell r="BK1320">
            <v>0</v>
          </cell>
          <cell r="BL1320">
            <v>0</v>
          </cell>
          <cell r="BM1320">
            <v>0</v>
          </cell>
          <cell r="BN1320">
            <v>0</v>
          </cell>
          <cell r="BO1320">
            <v>0</v>
          </cell>
          <cell r="BP1320">
            <v>0</v>
          </cell>
          <cell r="BQ1320">
            <v>0</v>
          </cell>
          <cell r="BR1320">
            <v>0</v>
          </cell>
          <cell r="BS1320">
            <v>0</v>
          </cell>
          <cell r="BT1320">
            <v>0</v>
          </cell>
          <cell r="BU1320">
            <v>0</v>
          </cell>
          <cell r="BV1320">
            <v>0</v>
          </cell>
          <cell r="BW1320">
            <v>0</v>
          </cell>
          <cell r="BX1320">
            <v>0</v>
          </cell>
          <cell r="BY1320">
            <v>0</v>
          </cell>
          <cell r="BZ1320">
            <v>0</v>
          </cell>
          <cell r="CA1320">
            <v>0</v>
          </cell>
          <cell r="CB1320">
            <v>0</v>
          </cell>
          <cell r="CC1320">
            <v>0</v>
          </cell>
          <cell r="CD1320">
            <v>0</v>
          </cell>
          <cell r="CE1320">
            <v>0</v>
          </cell>
          <cell r="CF1320">
            <v>0</v>
          </cell>
          <cell r="CG1320">
            <v>0</v>
          </cell>
          <cell r="CH1320">
            <v>0</v>
          </cell>
          <cell r="CI1320">
            <v>0</v>
          </cell>
          <cell r="CJ1320">
            <v>0</v>
          </cell>
          <cell r="CK1320">
            <v>0</v>
          </cell>
          <cell r="CL1320">
            <v>0</v>
          </cell>
          <cell r="CM1320">
            <v>0</v>
          </cell>
          <cell r="CN1320">
            <v>0</v>
          </cell>
          <cell r="CO1320">
            <v>0</v>
          </cell>
          <cell r="CP1320">
            <v>0</v>
          </cell>
          <cell r="CQ1320">
            <v>0</v>
          </cell>
          <cell r="CR1320">
            <v>0</v>
          </cell>
          <cell r="CS1320">
            <v>0</v>
          </cell>
          <cell r="CT1320">
            <v>0</v>
          </cell>
          <cell r="CU1320">
            <v>0</v>
          </cell>
          <cell r="CV1320">
            <v>0</v>
          </cell>
          <cell r="CW1320">
            <v>0</v>
          </cell>
          <cell r="CX1320">
            <v>0</v>
          </cell>
          <cell r="CY1320">
            <v>0</v>
          </cell>
          <cell r="CZ1320">
            <v>0</v>
          </cell>
          <cell r="DA1320">
            <v>0</v>
          </cell>
          <cell r="DB1320">
            <v>0</v>
          </cell>
          <cell r="DC1320">
            <v>0</v>
          </cell>
          <cell r="DD1320">
            <v>0</v>
          </cell>
          <cell r="DE1320">
            <v>0</v>
          </cell>
          <cell r="DF1320">
            <v>0</v>
          </cell>
          <cell r="DG1320">
            <v>0</v>
          </cell>
          <cell r="DH1320">
            <v>0</v>
          </cell>
          <cell r="DI1320">
            <v>0</v>
          </cell>
          <cell r="DJ1320">
            <v>0</v>
          </cell>
          <cell r="DK1320">
            <v>0</v>
          </cell>
          <cell r="DL1320">
            <v>0</v>
          </cell>
          <cell r="DM1320">
            <v>0</v>
          </cell>
          <cell r="DN1320">
            <v>0</v>
          </cell>
          <cell r="DO1320">
            <v>0</v>
          </cell>
          <cell r="DP1320">
            <v>0</v>
          </cell>
          <cell r="DQ1320">
            <v>0</v>
          </cell>
          <cell r="DR1320">
            <v>0</v>
          </cell>
          <cell r="DS1320">
            <v>0</v>
          </cell>
          <cell r="DT1320">
            <v>0</v>
          </cell>
          <cell r="DU1320">
            <v>0</v>
          </cell>
          <cell r="DV1320">
            <v>0</v>
          </cell>
          <cell r="DW1320">
            <v>0</v>
          </cell>
          <cell r="DX1320">
            <v>0</v>
          </cell>
          <cell r="DY1320">
            <v>0</v>
          </cell>
          <cell r="DZ1320">
            <v>0</v>
          </cell>
          <cell r="EA1320">
            <v>0</v>
          </cell>
          <cell r="EB1320">
            <v>0</v>
          </cell>
          <cell r="EC1320">
            <v>0</v>
          </cell>
          <cell r="ED1320">
            <v>0</v>
          </cell>
          <cell r="EE1320">
            <v>0</v>
          </cell>
          <cell r="EF1320">
            <v>0</v>
          </cell>
          <cell r="EG1320">
            <v>0</v>
          </cell>
          <cell r="EH1320">
            <v>0</v>
          </cell>
          <cell r="EI1320">
            <v>0</v>
          </cell>
          <cell r="EJ1320">
            <v>0</v>
          </cell>
          <cell r="EK1320">
            <v>0</v>
          </cell>
          <cell r="EL1320">
            <v>0</v>
          </cell>
          <cell r="EM1320">
            <v>0</v>
          </cell>
          <cell r="EN1320">
            <v>0</v>
          </cell>
          <cell r="EO1320">
            <v>0</v>
          </cell>
          <cell r="EP1320">
            <v>0</v>
          </cell>
          <cell r="EQ1320">
            <v>0</v>
          </cell>
          <cell r="ER1320">
            <v>0</v>
          </cell>
          <cell r="ES1320">
            <v>0</v>
          </cell>
          <cell r="ET1320">
            <v>0</v>
          </cell>
          <cell r="EU1320">
            <v>0</v>
          </cell>
          <cell r="EV1320">
            <v>0</v>
          </cell>
          <cell r="EW1320">
            <v>0</v>
          </cell>
          <cell r="EX1320">
            <v>0</v>
          </cell>
          <cell r="EY1320">
            <v>0</v>
          </cell>
          <cell r="EZ1320">
            <v>0</v>
          </cell>
          <cell r="FA1320">
            <v>0</v>
          </cell>
          <cell r="FB1320">
            <v>0</v>
          </cell>
          <cell r="FC1320">
            <v>0</v>
          </cell>
          <cell r="FD1320">
            <v>0</v>
          </cell>
          <cell r="FE1320">
            <v>0</v>
          </cell>
          <cell r="FF1320">
            <v>0</v>
          </cell>
          <cell r="FG1320">
            <v>0</v>
          </cell>
          <cell r="FH1320">
            <v>0</v>
          </cell>
          <cell r="FI1320">
            <v>0</v>
          </cell>
          <cell r="FJ1320">
            <v>0</v>
          </cell>
          <cell r="FK1320">
            <v>0</v>
          </cell>
          <cell r="FL1320">
            <v>0</v>
          </cell>
          <cell r="FM1320">
            <v>0</v>
          </cell>
          <cell r="FN1320">
            <v>0</v>
          </cell>
          <cell r="FO1320">
            <v>0</v>
          </cell>
          <cell r="FP1320">
            <v>0</v>
          </cell>
          <cell r="FQ1320">
            <v>0</v>
          </cell>
          <cell r="FR1320">
            <v>0</v>
          </cell>
          <cell r="FS1320">
            <v>0</v>
          </cell>
          <cell r="FT1320">
            <v>0</v>
          </cell>
          <cell r="FU1320">
            <v>0</v>
          </cell>
          <cell r="FV1320">
            <v>0</v>
          </cell>
          <cell r="FW1320">
            <v>0</v>
          </cell>
          <cell r="FX1320">
            <v>0</v>
          </cell>
          <cell r="FY1320">
            <v>0</v>
          </cell>
          <cell r="FZ1320">
            <v>0</v>
          </cell>
          <cell r="GA1320">
            <v>0</v>
          </cell>
          <cell r="GB1320">
            <v>0</v>
          </cell>
          <cell r="GC1320">
            <v>0</v>
          </cell>
          <cell r="GD1320">
            <v>0</v>
          </cell>
          <cell r="GE1320">
            <v>0</v>
          </cell>
          <cell r="GF1320">
            <v>0</v>
          </cell>
          <cell r="GG1320">
            <v>0</v>
          </cell>
          <cell r="GH1320">
            <v>0</v>
          </cell>
          <cell r="GI1320">
            <v>0</v>
          </cell>
          <cell r="GJ1320">
            <v>0</v>
          </cell>
          <cell r="GK1320">
            <v>0</v>
          </cell>
          <cell r="GL1320">
            <v>0</v>
          </cell>
          <cell r="GM1320">
            <v>0</v>
          </cell>
          <cell r="GN1320">
            <v>0</v>
          </cell>
          <cell r="GO1320">
            <v>0</v>
          </cell>
          <cell r="GP1320">
            <v>0</v>
          </cell>
          <cell r="GQ1320">
            <v>0</v>
          </cell>
          <cell r="GR1320">
            <v>0</v>
          </cell>
          <cell r="GS1320">
            <v>0</v>
          </cell>
          <cell r="GT1320">
            <v>0</v>
          </cell>
          <cell r="GU1320">
            <v>0</v>
          </cell>
          <cell r="GV1320">
            <v>0</v>
          </cell>
          <cell r="GW1320">
            <v>0</v>
          </cell>
          <cell r="GX1320">
            <v>0</v>
          </cell>
          <cell r="GY1320">
            <v>0</v>
          </cell>
          <cell r="GZ1320">
            <v>0</v>
          </cell>
          <cell r="HA1320">
            <v>0</v>
          </cell>
          <cell r="HB1320">
            <v>0</v>
          </cell>
          <cell r="HC1320">
            <v>0</v>
          </cell>
          <cell r="HD1320">
            <v>0</v>
          </cell>
          <cell r="HE1320">
            <v>0</v>
          </cell>
          <cell r="HF1320">
            <v>0</v>
          </cell>
          <cell r="HG1320">
            <v>0</v>
          </cell>
          <cell r="HH1320">
            <v>0</v>
          </cell>
          <cell r="HI1320">
            <v>0</v>
          </cell>
          <cell r="HJ1320">
            <v>0</v>
          </cell>
          <cell r="HK1320">
            <v>0</v>
          </cell>
          <cell r="HL1320">
            <v>0</v>
          </cell>
          <cell r="HM1320">
            <v>0</v>
          </cell>
          <cell r="HN1320">
            <v>0</v>
          </cell>
          <cell r="HO1320">
            <v>0</v>
          </cell>
          <cell r="HP1320">
            <v>0</v>
          </cell>
          <cell r="HQ1320">
            <v>0</v>
          </cell>
          <cell r="HR1320">
            <v>0</v>
          </cell>
          <cell r="HS1320">
            <v>0</v>
          </cell>
          <cell r="HT1320">
            <v>0</v>
          </cell>
          <cell r="HU1320">
            <v>0</v>
          </cell>
          <cell r="HV1320">
            <v>0</v>
          </cell>
          <cell r="HW1320">
            <v>0</v>
          </cell>
          <cell r="HX1320">
            <v>0</v>
          </cell>
          <cell r="HY1320">
            <v>0</v>
          </cell>
          <cell r="HZ1320">
            <v>0</v>
          </cell>
          <cell r="IA1320">
            <v>0</v>
          </cell>
          <cell r="IB1320">
            <v>0</v>
          </cell>
          <cell r="IC1320">
            <v>0</v>
          </cell>
          <cell r="ID1320">
            <v>0</v>
          </cell>
          <cell r="IE1320">
            <v>0</v>
          </cell>
          <cell r="IF1320">
            <v>0</v>
          </cell>
          <cell r="IG1320">
            <v>0</v>
          </cell>
          <cell r="IH1320">
            <v>0</v>
          </cell>
          <cell r="II1320">
            <v>0</v>
          </cell>
          <cell r="IJ1320">
            <v>0</v>
          </cell>
          <cell r="IK1320">
            <v>0</v>
          </cell>
          <cell r="IL1320">
            <v>0</v>
          </cell>
          <cell r="IM1320">
            <v>0</v>
          </cell>
          <cell r="IN1320">
            <v>0</v>
          </cell>
          <cell r="IO1320">
            <v>0</v>
          </cell>
          <cell r="IP1320">
            <v>0</v>
          </cell>
          <cell r="IQ1320">
            <v>0</v>
          </cell>
          <cell r="IR1320">
            <v>0</v>
          </cell>
          <cell r="IS1320">
            <v>0</v>
          </cell>
          <cell r="IT1320">
            <v>0</v>
          </cell>
          <cell r="IU1320">
            <v>0</v>
          </cell>
          <cell r="IV1320">
            <v>0</v>
          </cell>
          <cell r="IW1320">
            <v>0</v>
          </cell>
          <cell r="IX1320">
            <v>0</v>
          </cell>
          <cell r="IY1320">
            <v>0</v>
          </cell>
          <cell r="IZ1320">
            <v>0</v>
          </cell>
          <cell r="JA1320">
            <v>0</v>
          </cell>
          <cell r="JB1320">
            <v>0</v>
          </cell>
          <cell r="JC1320">
            <v>0</v>
          </cell>
          <cell r="JD1320">
            <v>0</v>
          </cell>
          <cell r="JE1320">
            <v>0</v>
          </cell>
          <cell r="JF1320">
            <v>0</v>
          </cell>
          <cell r="JG1320">
            <v>0</v>
          </cell>
          <cell r="JH1320">
            <v>0</v>
          </cell>
          <cell r="JI1320">
            <v>0</v>
          </cell>
          <cell r="JJ1320">
            <v>0</v>
          </cell>
          <cell r="JK1320">
            <v>0</v>
          </cell>
          <cell r="JL1320">
            <v>0</v>
          </cell>
          <cell r="JM1320">
            <v>0</v>
          </cell>
          <cell r="JN1320">
            <v>0</v>
          </cell>
          <cell r="JO1320">
            <v>0</v>
          </cell>
          <cell r="JP1320">
            <v>0</v>
          </cell>
          <cell r="JQ1320">
            <v>0</v>
          </cell>
        </row>
        <row r="1321">
          <cell r="D1321">
            <v>0</v>
          </cell>
          <cell r="F1321">
            <v>0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0</v>
          </cell>
          <cell r="R1321">
            <v>0</v>
          </cell>
          <cell r="S1321">
            <v>0</v>
          </cell>
          <cell r="T1321">
            <v>0</v>
          </cell>
          <cell r="U1321">
            <v>0</v>
          </cell>
          <cell r="V1321">
            <v>0</v>
          </cell>
          <cell r="W1321">
            <v>0</v>
          </cell>
          <cell r="X1321">
            <v>0</v>
          </cell>
          <cell r="Y1321">
            <v>0</v>
          </cell>
          <cell r="Z1321">
            <v>0</v>
          </cell>
          <cell r="AA1321">
            <v>0</v>
          </cell>
          <cell r="AB1321">
            <v>0</v>
          </cell>
          <cell r="AC1321">
            <v>0</v>
          </cell>
          <cell r="AD1321">
            <v>0</v>
          </cell>
          <cell r="AE1321">
            <v>0</v>
          </cell>
          <cell r="AF1321">
            <v>0</v>
          </cell>
          <cell r="AG1321">
            <v>0</v>
          </cell>
          <cell r="AH1321">
            <v>0</v>
          </cell>
          <cell r="AI1321">
            <v>0</v>
          </cell>
          <cell r="AJ1321">
            <v>0</v>
          </cell>
          <cell r="AK1321">
            <v>0</v>
          </cell>
          <cell r="AL1321">
            <v>0</v>
          </cell>
          <cell r="AM1321">
            <v>0</v>
          </cell>
          <cell r="AN1321">
            <v>0</v>
          </cell>
          <cell r="AO1321">
            <v>0</v>
          </cell>
          <cell r="AP1321">
            <v>0</v>
          </cell>
          <cell r="AQ1321">
            <v>0</v>
          </cell>
          <cell r="AR1321">
            <v>0</v>
          </cell>
          <cell r="AS1321">
            <v>0</v>
          </cell>
          <cell r="AT1321">
            <v>0</v>
          </cell>
          <cell r="AU1321">
            <v>0</v>
          </cell>
          <cell r="AV1321">
            <v>0</v>
          </cell>
          <cell r="AW1321">
            <v>0</v>
          </cell>
          <cell r="AX1321">
            <v>0</v>
          </cell>
          <cell r="AY1321">
            <v>0</v>
          </cell>
          <cell r="AZ1321">
            <v>0</v>
          </cell>
          <cell r="BA1321">
            <v>0</v>
          </cell>
          <cell r="BB1321">
            <v>0</v>
          </cell>
          <cell r="BC1321">
            <v>0</v>
          </cell>
          <cell r="BD1321">
            <v>0</v>
          </cell>
          <cell r="BE1321">
            <v>0</v>
          </cell>
          <cell r="BF1321">
            <v>0</v>
          </cell>
          <cell r="BG1321">
            <v>0</v>
          </cell>
          <cell r="BH1321">
            <v>0</v>
          </cell>
          <cell r="BI1321">
            <v>0</v>
          </cell>
          <cell r="BJ1321">
            <v>0</v>
          </cell>
          <cell r="BK1321">
            <v>0</v>
          </cell>
          <cell r="BL1321">
            <v>0</v>
          </cell>
          <cell r="BM1321">
            <v>0</v>
          </cell>
          <cell r="BN1321">
            <v>0</v>
          </cell>
          <cell r="BO1321">
            <v>0</v>
          </cell>
          <cell r="BP1321">
            <v>0</v>
          </cell>
          <cell r="BQ1321">
            <v>0</v>
          </cell>
          <cell r="BR1321">
            <v>0</v>
          </cell>
          <cell r="BS1321">
            <v>0</v>
          </cell>
          <cell r="BT1321">
            <v>0</v>
          </cell>
          <cell r="BU1321">
            <v>0</v>
          </cell>
          <cell r="BV1321">
            <v>0</v>
          </cell>
          <cell r="BW1321">
            <v>0</v>
          </cell>
          <cell r="BX1321">
            <v>0</v>
          </cell>
          <cell r="BY1321">
            <v>0</v>
          </cell>
          <cell r="BZ1321">
            <v>0</v>
          </cell>
          <cell r="CA1321">
            <v>0</v>
          </cell>
          <cell r="CB1321">
            <v>0</v>
          </cell>
          <cell r="CC1321">
            <v>0</v>
          </cell>
          <cell r="CD1321">
            <v>0</v>
          </cell>
          <cell r="CE1321">
            <v>0</v>
          </cell>
          <cell r="CF1321">
            <v>0</v>
          </cell>
          <cell r="CG1321">
            <v>0</v>
          </cell>
          <cell r="CH1321">
            <v>0</v>
          </cell>
          <cell r="CI1321">
            <v>0</v>
          </cell>
          <cell r="CJ1321">
            <v>0</v>
          </cell>
          <cell r="CK1321">
            <v>0</v>
          </cell>
          <cell r="CL1321">
            <v>0</v>
          </cell>
          <cell r="CM1321">
            <v>0</v>
          </cell>
          <cell r="CN1321">
            <v>0</v>
          </cell>
          <cell r="CO1321">
            <v>0</v>
          </cell>
          <cell r="CP1321">
            <v>0</v>
          </cell>
          <cell r="CQ1321">
            <v>0</v>
          </cell>
          <cell r="CR1321">
            <v>0</v>
          </cell>
          <cell r="CS1321">
            <v>0</v>
          </cell>
          <cell r="CT1321">
            <v>0</v>
          </cell>
          <cell r="CU1321">
            <v>0</v>
          </cell>
          <cell r="CV1321">
            <v>0</v>
          </cell>
          <cell r="CW1321">
            <v>0</v>
          </cell>
          <cell r="CX1321">
            <v>0</v>
          </cell>
          <cell r="CY1321">
            <v>0</v>
          </cell>
          <cell r="CZ1321">
            <v>0</v>
          </cell>
          <cell r="DA1321">
            <v>0</v>
          </cell>
          <cell r="DB1321">
            <v>0</v>
          </cell>
          <cell r="DC1321">
            <v>0</v>
          </cell>
          <cell r="DD1321">
            <v>0</v>
          </cell>
          <cell r="DE1321">
            <v>0</v>
          </cell>
          <cell r="DF1321">
            <v>0</v>
          </cell>
          <cell r="DG1321">
            <v>0</v>
          </cell>
          <cell r="DH1321">
            <v>0</v>
          </cell>
          <cell r="DI1321">
            <v>0</v>
          </cell>
          <cell r="DJ1321">
            <v>0</v>
          </cell>
          <cell r="DK1321">
            <v>0</v>
          </cell>
          <cell r="DL1321">
            <v>0</v>
          </cell>
          <cell r="DM1321">
            <v>0</v>
          </cell>
          <cell r="DN1321">
            <v>0</v>
          </cell>
          <cell r="DO1321">
            <v>0</v>
          </cell>
          <cell r="DP1321">
            <v>0</v>
          </cell>
          <cell r="DQ1321">
            <v>0</v>
          </cell>
          <cell r="DR1321">
            <v>0</v>
          </cell>
          <cell r="DS1321">
            <v>0</v>
          </cell>
          <cell r="DT1321">
            <v>0</v>
          </cell>
          <cell r="DU1321">
            <v>0</v>
          </cell>
          <cell r="DV1321">
            <v>0</v>
          </cell>
          <cell r="DW1321">
            <v>0</v>
          </cell>
          <cell r="DX1321">
            <v>0</v>
          </cell>
          <cell r="DY1321">
            <v>0</v>
          </cell>
          <cell r="DZ1321">
            <v>0</v>
          </cell>
          <cell r="EA1321">
            <v>0</v>
          </cell>
          <cell r="EB1321">
            <v>0</v>
          </cell>
          <cell r="EC1321">
            <v>0</v>
          </cell>
          <cell r="ED1321">
            <v>0</v>
          </cell>
          <cell r="EE1321">
            <v>0</v>
          </cell>
          <cell r="EF1321">
            <v>0</v>
          </cell>
          <cell r="EG1321">
            <v>0</v>
          </cell>
          <cell r="EH1321">
            <v>0</v>
          </cell>
          <cell r="EI1321">
            <v>0</v>
          </cell>
          <cell r="EJ1321">
            <v>0</v>
          </cell>
          <cell r="EK1321">
            <v>0</v>
          </cell>
          <cell r="EL1321">
            <v>0</v>
          </cell>
          <cell r="EM1321">
            <v>0</v>
          </cell>
          <cell r="EN1321">
            <v>0</v>
          </cell>
          <cell r="EO1321">
            <v>0</v>
          </cell>
          <cell r="EP1321">
            <v>0</v>
          </cell>
          <cell r="EQ1321">
            <v>0</v>
          </cell>
          <cell r="ER1321">
            <v>0</v>
          </cell>
          <cell r="ES1321">
            <v>0</v>
          </cell>
          <cell r="ET1321">
            <v>0</v>
          </cell>
          <cell r="EU1321">
            <v>0</v>
          </cell>
          <cell r="EV1321">
            <v>0</v>
          </cell>
          <cell r="EW1321">
            <v>0</v>
          </cell>
          <cell r="EX1321">
            <v>0</v>
          </cell>
          <cell r="EY1321">
            <v>0</v>
          </cell>
          <cell r="EZ1321">
            <v>0</v>
          </cell>
          <cell r="FA1321">
            <v>0</v>
          </cell>
          <cell r="FB1321">
            <v>0</v>
          </cell>
          <cell r="FC1321">
            <v>0</v>
          </cell>
          <cell r="FD1321">
            <v>0</v>
          </cell>
          <cell r="FE1321">
            <v>0</v>
          </cell>
          <cell r="FF1321">
            <v>0</v>
          </cell>
          <cell r="FG1321">
            <v>0</v>
          </cell>
          <cell r="FH1321">
            <v>0</v>
          </cell>
          <cell r="FI1321">
            <v>0</v>
          </cell>
          <cell r="FJ1321">
            <v>0</v>
          </cell>
          <cell r="FK1321">
            <v>0</v>
          </cell>
          <cell r="FL1321">
            <v>0</v>
          </cell>
          <cell r="FM1321">
            <v>0</v>
          </cell>
          <cell r="FN1321">
            <v>0</v>
          </cell>
          <cell r="FO1321">
            <v>0</v>
          </cell>
          <cell r="FP1321">
            <v>0</v>
          </cell>
          <cell r="FQ1321">
            <v>0</v>
          </cell>
          <cell r="FR1321">
            <v>0</v>
          </cell>
          <cell r="FS1321">
            <v>0</v>
          </cell>
          <cell r="FT1321">
            <v>0</v>
          </cell>
          <cell r="FU1321">
            <v>0</v>
          </cell>
          <cell r="FV1321">
            <v>0</v>
          </cell>
          <cell r="FW1321">
            <v>0</v>
          </cell>
          <cell r="FX1321">
            <v>0</v>
          </cell>
          <cell r="FY1321">
            <v>0</v>
          </cell>
          <cell r="FZ1321">
            <v>0</v>
          </cell>
          <cell r="GA1321">
            <v>0</v>
          </cell>
          <cell r="GB1321">
            <v>0</v>
          </cell>
          <cell r="GC1321">
            <v>0</v>
          </cell>
          <cell r="GD1321">
            <v>0</v>
          </cell>
          <cell r="GE1321">
            <v>0</v>
          </cell>
          <cell r="GF1321">
            <v>0</v>
          </cell>
          <cell r="GG1321">
            <v>0</v>
          </cell>
          <cell r="GH1321">
            <v>0</v>
          </cell>
          <cell r="GI1321">
            <v>0</v>
          </cell>
          <cell r="GJ1321">
            <v>0</v>
          </cell>
          <cell r="GK1321">
            <v>0</v>
          </cell>
          <cell r="GL1321">
            <v>0</v>
          </cell>
          <cell r="GM1321">
            <v>0</v>
          </cell>
          <cell r="GN1321">
            <v>0</v>
          </cell>
          <cell r="GO1321">
            <v>0</v>
          </cell>
          <cell r="GP1321">
            <v>0</v>
          </cell>
          <cell r="GQ1321">
            <v>0</v>
          </cell>
          <cell r="GR1321">
            <v>0</v>
          </cell>
          <cell r="GS1321">
            <v>0</v>
          </cell>
          <cell r="GT1321">
            <v>0</v>
          </cell>
          <cell r="GU1321">
            <v>0</v>
          </cell>
          <cell r="GV1321">
            <v>0</v>
          </cell>
          <cell r="GW1321">
            <v>0</v>
          </cell>
          <cell r="GX1321">
            <v>0</v>
          </cell>
          <cell r="GY1321">
            <v>0</v>
          </cell>
          <cell r="GZ1321">
            <v>0</v>
          </cell>
          <cell r="HA1321">
            <v>0</v>
          </cell>
          <cell r="HB1321">
            <v>0</v>
          </cell>
          <cell r="HC1321">
            <v>0</v>
          </cell>
          <cell r="HD1321">
            <v>0</v>
          </cell>
          <cell r="HE1321">
            <v>0</v>
          </cell>
          <cell r="HF1321">
            <v>0</v>
          </cell>
          <cell r="HG1321">
            <v>0</v>
          </cell>
          <cell r="HH1321">
            <v>0</v>
          </cell>
          <cell r="HI1321">
            <v>0</v>
          </cell>
          <cell r="HJ1321">
            <v>0</v>
          </cell>
          <cell r="HK1321">
            <v>0</v>
          </cell>
          <cell r="HL1321">
            <v>0</v>
          </cell>
          <cell r="HM1321">
            <v>0</v>
          </cell>
          <cell r="HN1321">
            <v>0</v>
          </cell>
          <cell r="HO1321">
            <v>0</v>
          </cell>
          <cell r="HP1321">
            <v>0</v>
          </cell>
          <cell r="HQ1321">
            <v>0</v>
          </cell>
          <cell r="HR1321">
            <v>0</v>
          </cell>
          <cell r="HS1321">
            <v>0</v>
          </cell>
          <cell r="HT1321">
            <v>0</v>
          </cell>
          <cell r="HU1321">
            <v>0</v>
          </cell>
          <cell r="HV1321">
            <v>0</v>
          </cell>
          <cell r="HW1321">
            <v>0</v>
          </cell>
          <cell r="HX1321">
            <v>0</v>
          </cell>
          <cell r="HY1321">
            <v>0</v>
          </cell>
          <cell r="HZ1321">
            <v>0</v>
          </cell>
          <cell r="IA1321">
            <v>0</v>
          </cell>
          <cell r="IB1321">
            <v>0</v>
          </cell>
          <cell r="IC1321">
            <v>0</v>
          </cell>
          <cell r="ID1321">
            <v>0</v>
          </cell>
          <cell r="IE1321">
            <v>0</v>
          </cell>
          <cell r="IF1321">
            <v>0</v>
          </cell>
          <cell r="IG1321">
            <v>0</v>
          </cell>
          <cell r="IH1321">
            <v>0</v>
          </cell>
          <cell r="II1321">
            <v>0</v>
          </cell>
          <cell r="IJ1321">
            <v>0</v>
          </cell>
          <cell r="IK1321">
            <v>0</v>
          </cell>
          <cell r="IL1321">
            <v>0</v>
          </cell>
          <cell r="IM1321">
            <v>0</v>
          </cell>
          <cell r="IN1321">
            <v>0</v>
          </cell>
          <cell r="IO1321">
            <v>0</v>
          </cell>
          <cell r="IP1321">
            <v>0</v>
          </cell>
          <cell r="IQ1321">
            <v>0</v>
          </cell>
          <cell r="IR1321">
            <v>0</v>
          </cell>
          <cell r="IS1321">
            <v>0</v>
          </cell>
          <cell r="IT1321">
            <v>0</v>
          </cell>
          <cell r="IU1321">
            <v>0</v>
          </cell>
          <cell r="IV1321">
            <v>0</v>
          </cell>
          <cell r="IW1321">
            <v>0</v>
          </cell>
          <cell r="IX1321">
            <v>0</v>
          </cell>
          <cell r="IY1321">
            <v>0</v>
          </cell>
          <cell r="IZ1321">
            <v>0</v>
          </cell>
          <cell r="JA1321">
            <v>0</v>
          </cell>
          <cell r="JB1321">
            <v>0</v>
          </cell>
          <cell r="JC1321">
            <v>0</v>
          </cell>
          <cell r="JD1321">
            <v>0</v>
          </cell>
          <cell r="JE1321">
            <v>0</v>
          </cell>
          <cell r="JF1321">
            <v>0</v>
          </cell>
          <cell r="JG1321">
            <v>0</v>
          </cell>
          <cell r="JH1321">
            <v>0</v>
          </cell>
          <cell r="JI1321">
            <v>0</v>
          </cell>
          <cell r="JJ1321">
            <v>0</v>
          </cell>
          <cell r="JK1321">
            <v>0</v>
          </cell>
          <cell r="JL1321">
            <v>0</v>
          </cell>
          <cell r="JM1321">
            <v>0</v>
          </cell>
          <cell r="JN1321">
            <v>0</v>
          </cell>
          <cell r="JO1321">
            <v>0</v>
          </cell>
          <cell r="JP1321">
            <v>0</v>
          </cell>
          <cell r="JQ1321">
            <v>0</v>
          </cell>
        </row>
        <row r="1322">
          <cell r="F1322">
            <v>-2301.5294861497823</v>
          </cell>
          <cell r="G1322">
            <v>-3516.1360916895792</v>
          </cell>
          <cell r="H1322">
            <v>-3809.0070693304297</v>
          </cell>
          <cell r="I1322">
            <v>-1857.8554523105267</v>
          </cell>
          <cell r="J1322">
            <v>-2130.237635740079</v>
          </cell>
          <cell r="K1322">
            <v>-4114.4631428103894</v>
          </cell>
          <cell r="L1322">
            <v>-4092.3871421101503</v>
          </cell>
          <cell r="M1322">
            <v>-3621.6794622605667</v>
          </cell>
          <cell r="N1322">
            <v>-2421.9000283591449</v>
          </cell>
          <cell r="O1322">
            <v>-3464.9545513801277</v>
          </cell>
          <cell r="P1322">
            <v>-4561.4744851000141</v>
          </cell>
          <cell r="Q1322">
            <v>-2975.16009167023</v>
          </cell>
          <cell r="R1322">
            <v>-42595.800879433751</v>
          </cell>
          <cell r="S1322">
            <v>-4307.1709660199704</v>
          </cell>
          <cell r="T1322">
            <v>-3925.6233829399571</v>
          </cell>
          <cell r="U1322">
            <v>-2487.8440977500286</v>
          </cell>
          <cell r="V1322">
            <v>-4262.6233063703403</v>
          </cell>
          <cell r="W1322">
            <v>-2993.4366333603393</v>
          </cell>
          <cell r="X1322">
            <v>-4087.5098815402016</v>
          </cell>
          <cell r="Y1322">
            <v>-708.19983403966762</v>
          </cell>
          <cell r="Z1322">
            <v>-3350.3526591805276</v>
          </cell>
          <cell r="AA1322">
            <v>-4284.4168805999216</v>
          </cell>
          <cell r="AB1322">
            <v>-3807.555501019815</v>
          </cell>
          <cell r="AC1322">
            <v>-4034.248436330352</v>
          </cell>
          <cell r="AD1322">
            <v>-4346.8193002798362</v>
          </cell>
          <cell r="AE1322">
            <v>-48460.061329249293</v>
          </cell>
          <cell r="AF1322">
            <v>-4569.9402715100441</v>
          </cell>
          <cell r="AG1322">
            <v>-3735.4208744995994</v>
          </cell>
          <cell r="AH1322">
            <v>-3387.0271123200655</v>
          </cell>
          <cell r="AI1322">
            <v>-3430.3501517599216</v>
          </cell>
          <cell r="AJ1322">
            <v>-3457.7006635400467</v>
          </cell>
          <cell r="AK1322">
            <v>-4531.5618165000342</v>
          </cell>
          <cell r="AL1322">
            <v>-644.39853388024494</v>
          </cell>
          <cell r="AM1322">
            <v>-4046.8677344201133</v>
          </cell>
          <cell r="AN1322">
            <v>-4552.5928528902587</v>
          </cell>
          <cell r="AO1322">
            <v>-5720.0736753999954</v>
          </cell>
          <cell r="AP1322">
            <v>-4608.3214354899246</v>
          </cell>
          <cell r="AQ1322">
            <v>-5775.806207040092</v>
          </cell>
          <cell r="AR1322">
            <v>-45224.171012511477</v>
          </cell>
          <cell r="AS1322">
            <v>-4151.4415136697935</v>
          </cell>
          <cell r="AT1322">
            <v>-3495.7631967100315</v>
          </cell>
          <cell r="AU1322">
            <v>-5275.7537499398459</v>
          </cell>
          <cell r="AV1322">
            <v>-3718.0276441399474</v>
          </cell>
          <cell r="AW1322">
            <v>-1921.7928382100072</v>
          </cell>
          <cell r="AX1322">
            <v>-3715.556269059889</v>
          </cell>
          <cell r="AY1322">
            <v>-192.1993848697748</v>
          </cell>
          <cell r="AZ1322">
            <v>-5069.3516485707369</v>
          </cell>
          <cell r="BA1322">
            <v>-4466.7678608600982</v>
          </cell>
          <cell r="BB1322">
            <v>-3278.1460725101642</v>
          </cell>
          <cell r="BC1322">
            <v>-4987.7127099798527</v>
          </cell>
          <cell r="BD1322">
            <v>-4951.6581239900552</v>
          </cell>
          <cell r="BE1322">
            <v>-39363.813356889412</v>
          </cell>
          <cell r="BF1322">
            <v>-3422.6481155902147</v>
          </cell>
          <cell r="BG1322">
            <v>-2969.3556626099162</v>
          </cell>
          <cell r="BH1322">
            <v>-3011.6504867100157</v>
          </cell>
          <cell r="BI1322">
            <v>-844.71940782002639</v>
          </cell>
          <cell r="BJ1322">
            <v>-1696.6845219500246</v>
          </cell>
          <cell r="BK1322">
            <v>-2319.4647280802019</v>
          </cell>
          <cell r="BL1322">
            <v>-4264.1876912999433</v>
          </cell>
          <cell r="BM1322">
            <v>-4089.7705605202354</v>
          </cell>
          <cell r="BN1322">
            <v>-4974.9456945001148</v>
          </cell>
          <cell r="BO1322">
            <v>-3419.6361141600646</v>
          </cell>
          <cell r="BP1322">
            <v>-4392.125744410092</v>
          </cell>
          <cell r="BQ1322">
            <v>-3958.6246292397846</v>
          </cell>
          <cell r="BR1322">
            <v>-32354.886201538146</v>
          </cell>
          <cell r="BS1322">
            <v>-3595.4980035198387</v>
          </cell>
          <cell r="BT1322">
            <v>-3243.5491155299824</v>
          </cell>
          <cell r="BU1322">
            <v>-2091.0274018199416</v>
          </cell>
          <cell r="BV1322">
            <v>-1973.1455075001577</v>
          </cell>
          <cell r="BW1322">
            <v>-2249.5070082599996</v>
          </cell>
          <cell r="BX1322">
            <v>-3539.5351884798147</v>
          </cell>
          <cell r="BY1322">
            <v>-268.70532558998093</v>
          </cell>
          <cell r="BZ1322">
            <v>-4281.7319937902503</v>
          </cell>
          <cell r="CA1322">
            <v>-4161.6227281000465</v>
          </cell>
          <cell r="CB1322">
            <v>-3604.5919299500529</v>
          </cell>
          <cell r="CC1322">
            <v>-3651.8043316097464</v>
          </cell>
          <cell r="CD1322">
            <v>305.83233260991983</v>
          </cell>
          <cell r="CE1322">
            <v>-32265.894479747862</v>
          </cell>
          <cell r="CF1322">
            <v>-4253.8951657696161</v>
          </cell>
          <cell r="CG1322">
            <v>-3340.3524656402878</v>
          </cell>
          <cell r="CH1322">
            <v>-3174.123410629807</v>
          </cell>
          <cell r="CI1322">
            <v>-940.13198436005041</v>
          </cell>
          <cell r="CJ1322">
            <v>-1882.0817373200553</v>
          </cell>
          <cell r="CK1322">
            <v>-3410.0491607999429</v>
          </cell>
          <cell r="CL1322">
            <v>-35.194237669697031</v>
          </cell>
          <cell r="CM1322">
            <v>-3236.3966488204896</v>
          </cell>
          <cell r="CN1322">
            <v>-3965.5503655700013</v>
          </cell>
          <cell r="CO1322">
            <v>-3327.7849325098796</v>
          </cell>
          <cell r="CP1322">
            <v>-4746.0943954596296</v>
          </cell>
          <cell r="CQ1322">
            <v>45.760024799732491</v>
          </cell>
          <cell r="CR1322">
            <v>-27835.37735093385</v>
          </cell>
          <cell r="CS1322">
            <v>-3548.0887741202023</v>
          </cell>
          <cell r="CT1322">
            <v>-2539.4380527401809</v>
          </cell>
          <cell r="CU1322">
            <v>-2211.3507754199672</v>
          </cell>
          <cell r="CV1322">
            <v>-1950.5131477098912</v>
          </cell>
          <cell r="CW1322">
            <v>-1983.9347053200472</v>
          </cell>
          <cell r="CX1322">
            <v>-2798.2423860200215</v>
          </cell>
          <cell r="CY1322">
            <v>-283.24104154016823</v>
          </cell>
          <cell r="CZ1322">
            <v>-3571.0467097600922</v>
          </cell>
          <cell r="DA1322">
            <v>-2867.7210651999339</v>
          </cell>
          <cell r="DB1322">
            <v>-2741.0915994498646</v>
          </cell>
          <cell r="DC1322">
            <v>-3905.0447457397822</v>
          </cell>
          <cell r="DD1322">
            <v>564.33565208967775</v>
          </cell>
          <cell r="DE1322">
            <v>-30592.013763591647</v>
          </cell>
          <cell r="DF1322">
            <v>-3988.4930197503418</v>
          </cell>
          <cell r="DG1322">
            <v>-3446.8375624599867</v>
          </cell>
          <cell r="DH1322">
            <v>-2632.6388832901139</v>
          </cell>
          <cell r="DI1322">
            <v>-2125.8297367200721</v>
          </cell>
          <cell r="DJ1322">
            <v>-1509.1564015600015</v>
          </cell>
          <cell r="DK1322">
            <v>-2891.7673108801246</v>
          </cell>
          <cell r="DL1322">
            <v>-408.64545735018328</v>
          </cell>
          <cell r="DM1322">
            <v>-3541.0207595394459</v>
          </cell>
          <cell r="DN1322">
            <v>-2817.6009641506243</v>
          </cell>
          <cell r="DO1322">
            <v>-3996.2490484400187</v>
          </cell>
          <cell r="DP1322">
            <v>-3772.7742123103235</v>
          </cell>
          <cell r="DQ1322">
            <v>538.99959286022931</v>
          </cell>
          <cell r="DR1322">
            <v>-2407.2755044382066</v>
          </cell>
          <cell r="DS1322">
            <v>-366.11739552021027</v>
          </cell>
          <cell r="DT1322">
            <v>-423.31522461003624</v>
          </cell>
          <cell r="DU1322">
            <v>-167.35647530993447</v>
          </cell>
          <cell r="DV1322">
            <v>-117.29851635993691</v>
          </cell>
          <cell r="DW1322">
            <v>-208.95362199988449</v>
          </cell>
          <cell r="DX1322">
            <v>-324.98390317987651</v>
          </cell>
          <cell r="DY1322">
            <v>-815.26678592036478</v>
          </cell>
          <cell r="DZ1322">
            <v>102.34972459962592</v>
          </cell>
          <cell r="EA1322">
            <v>-74.914765460183844</v>
          </cell>
          <cell r="EB1322">
            <v>-348.39420152991079</v>
          </cell>
          <cell r="EC1322">
            <v>541.01652467017993</v>
          </cell>
          <cell r="ED1322">
            <v>-204.040863819886</v>
          </cell>
          <cell r="EE1322">
            <v>-1123.9446381088346</v>
          </cell>
          <cell r="EF1322">
            <v>-339.48535608034581</v>
          </cell>
          <cell r="EG1322">
            <v>-181.3554416699335</v>
          </cell>
          <cell r="EH1322">
            <v>-229.55933291988913</v>
          </cell>
          <cell r="EI1322">
            <v>180.00673465977889</v>
          </cell>
          <cell r="EJ1322">
            <v>-389.22868543991353</v>
          </cell>
          <cell r="EK1322">
            <v>-355.64464830001816</v>
          </cell>
          <cell r="EL1322">
            <v>166.32584228017367</v>
          </cell>
          <cell r="EM1322">
            <v>-53.651029370026663</v>
          </cell>
          <cell r="EN1322">
            <v>1070.2695686600637</v>
          </cell>
          <cell r="EO1322">
            <v>-409.60059987998102</v>
          </cell>
          <cell r="EP1322">
            <v>-388.82778519997373</v>
          </cell>
          <cell r="EQ1322">
            <v>-193.19390485016629</v>
          </cell>
          <cell r="ER1322">
            <v>-3257.7096123527735</v>
          </cell>
          <cell r="ES1322">
            <v>52.703158809803426</v>
          </cell>
          <cell r="ET1322">
            <v>-577.68449831032194</v>
          </cell>
          <cell r="EU1322">
            <v>-326.56650366005488</v>
          </cell>
          <cell r="EV1322">
            <v>-242.68949700007215</v>
          </cell>
          <cell r="EW1322">
            <v>-376.10880367003847</v>
          </cell>
          <cell r="EX1322">
            <v>-354.35123470018152</v>
          </cell>
          <cell r="EY1322">
            <v>-19.587109400192276</v>
          </cell>
          <cell r="EZ1322">
            <v>-54.901639230083674</v>
          </cell>
          <cell r="FA1322">
            <v>-759.97823457978666</v>
          </cell>
          <cell r="FB1322">
            <v>-183.31296651996672</v>
          </cell>
          <cell r="FC1322">
            <v>-322.85818455996923</v>
          </cell>
          <cell r="FD1322">
            <v>-92.374099529813975</v>
          </cell>
          <cell r="FE1322">
            <v>461.46411808207631</v>
          </cell>
          <cell r="FF1322">
            <v>2650.5811519199051</v>
          </cell>
          <cell r="FG1322">
            <v>-399.10808146977797</v>
          </cell>
          <cell r="FH1322">
            <v>-316.22711923008319</v>
          </cell>
          <cell r="FI1322">
            <v>72.82084958004998</v>
          </cell>
          <cell r="FJ1322">
            <v>-316.43394123995677</v>
          </cell>
          <cell r="FK1322">
            <v>-431.46540657011792</v>
          </cell>
          <cell r="FL1322">
            <v>-40.277195159811527</v>
          </cell>
          <cell r="FM1322">
            <v>182.28810300980695</v>
          </cell>
          <cell r="FN1322">
            <v>-365.1002404296305</v>
          </cell>
          <cell r="FO1322">
            <v>-280.98264836997259</v>
          </cell>
          <cell r="FP1322">
            <v>-74.938267069868743</v>
          </cell>
          <cell r="FQ1322">
            <v>-219.6930868900381</v>
          </cell>
          <cell r="FR1322">
            <v>-2904.8912321124226</v>
          </cell>
          <cell r="FS1322">
            <v>57.008386640110984</v>
          </cell>
          <cell r="FT1322">
            <v>-318.4970365902409</v>
          </cell>
          <cell r="FU1322">
            <v>-191.6039634202607</v>
          </cell>
          <cell r="FV1322">
            <v>-291.16017935000127</v>
          </cell>
          <cell r="FW1322">
            <v>-132.03783251997083</v>
          </cell>
          <cell r="FX1322">
            <v>-290.26445301994681</v>
          </cell>
          <cell r="FY1322">
            <v>-218.76601912965998</v>
          </cell>
          <cell r="FZ1322">
            <v>15.448128540301695</v>
          </cell>
          <cell r="GA1322">
            <v>-891.18806125991978</v>
          </cell>
          <cell r="GB1322">
            <v>-150.86206903000129</v>
          </cell>
          <cell r="GC1322">
            <v>-380.00894934986718</v>
          </cell>
          <cell r="GD1322">
            <v>-112.95918362005614</v>
          </cell>
          <cell r="GE1322">
            <v>-3479.8383954335004</v>
          </cell>
          <cell r="GF1322">
            <v>-813.30090600019321</v>
          </cell>
          <cell r="GG1322">
            <v>-676.94459674973041</v>
          </cell>
          <cell r="GH1322">
            <v>176.61352405999787</v>
          </cell>
          <cell r="GI1322">
            <v>-640.55693557998165</v>
          </cell>
          <cell r="GJ1322">
            <v>-28.708889319968875</v>
          </cell>
          <cell r="GK1322">
            <v>-276.30373779998627</v>
          </cell>
          <cell r="GL1322">
            <v>-608.18066344992258</v>
          </cell>
          <cell r="GM1322">
            <v>37.674823879962787</v>
          </cell>
          <cell r="GN1322">
            <v>-23.156105780508369</v>
          </cell>
          <cell r="GO1322">
            <v>-692.0173517401563</v>
          </cell>
          <cell r="GP1322">
            <v>-224.48239071038552</v>
          </cell>
          <cell r="GQ1322">
            <v>289.52483375999145</v>
          </cell>
          <cell r="GR1322">
            <v>-2016.9498651623726</v>
          </cell>
          <cell r="GS1322">
            <v>1107.7687114805449</v>
          </cell>
          <cell r="GT1322">
            <v>-490.41860642982647</v>
          </cell>
          <cell r="GU1322">
            <v>-640.00641751009971</v>
          </cell>
          <cell r="GV1322">
            <v>-547.36846037005307</v>
          </cell>
          <cell r="GW1322">
            <v>-100.12650914001279</v>
          </cell>
          <cell r="GX1322">
            <v>46.67918759980239</v>
          </cell>
          <cell r="GY1322">
            <v>-80.168994559906423</v>
          </cell>
          <cell r="GZ1322">
            <v>-41.407981750322506</v>
          </cell>
          <cell r="HA1322">
            <v>-601.09307168005034</v>
          </cell>
          <cell r="HB1322">
            <v>-507.08075852994807</v>
          </cell>
          <cell r="HC1322">
            <v>2.9343264498747885</v>
          </cell>
          <cell r="HD1322">
            <v>-166.66129071987234</v>
          </cell>
          <cell r="HE1322">
            <v>-2960.7479072660208</v>
          </cell>
          <cell r="HF1322">
            <v>-134.54863704019226</v>
          </cell>
          <cell r="HG1322">
            <v>-432.86351594002917</v>
          </cell>
          <cell r="HH1322">
            <v>-402.25395681010559</v>
          </cell>
          <cell r="HI1322">
            <v>-1273.3126840199693</v>
          </cell>
          <cell r="HJ1322">
            <v>1834.2573453899822</v>
          </cell>
          <cell r="HK1322">
            <v>-351.67798030981794</v>
          </cell>
          <cell r="HL1322">
            <v>-299.04087075963616</v>
          </cell>
          <cell r="HM1322">
            <v>256.3914333502762</v>
          </cell>
          <cell r="HN1322">
            <v>-1684.5667797003407</v>
          </cell>
          <cell r="HO1322">
            <v>-553.66859891999047</v>
          </cell>
          <cell r="HP1322">
            <v>8.1910650900099427</v>
          </cell>
          <cell r="HQ1322">
            <v>72.345272400183603</v>
          </cell>
          <cell r="HR1322">
            <v>-2998.6530875489116</v>
          </cell>
          <cell r="HS1322">
            <v>-86.871516739949584</v>
          </cell>
          <cell r="HT1322">
            <v>-1061.0271887802519</v>
          </cell>
          <cell r="HU1322">
            <v>417.21880271029659</v>
          </cell>
          <cell r="HV1322">
            <v>-87.858252840000205</v>
          </cell>
          <cell r="HW1322">
            <v>-981.96297899994534</v>
          </cell>
          <cell r="HX1322">
            <v>-434.43752834992483</v>
          </cell>
          <cell r="HY1322">
            <v>-472.26277289004065</v>
          </cell>
          <cell r="HZ1322">
            <v>12.474048119736835</v>
          </cell>
          <cell r="IA1322">
            <v>243.11104264040478</v>
          </cell>
          <cell r="IB1322">
            <v>-576.5660917799687</v>
          </cell>
          <cell r="IC1322">
            <v>-70.755315990187228</v>
          </cell>
          <cell r="ID1322">
            <v>100.28466535010375</v>
          </cell>
          <cell r="IE1322">
            <v>-2967.9910579323769</v>
          </cell>
          <cell r="IF1322">
            <v>-111.01464081997983</v>
          </cell>
          <cell r="IG1322">
            <v>22.96812961040996</v>
          </cell>
          <cell r="IH1322">
            <v>-14.418434449937195</v>
          </cell>
          <cell r="II1322">
            <v>-587.21652289002668</v>
          </cell>
          <cell r="IJ1322">
            <v>-321.65622187004192</v>
          </cell>
          <cell r="IK1322">
            <v>-910.43674568005372</v>
          </cell>
          <cell r="IL1322">
            <v>-53.747946569928899</v>
          </cell>
          <cell r="IM1322">
            <v>-72.47785019967705</v>
          </cell>
          <cell r="IN1322">
            <v>-437.85920663992874</v>
          </cell>
          <cell r="IO1322">
            <v>-433.96165719989222</v>
          </cell>
          <cell r="IP1322">
            <v>-147.94220811012201</v>
          </cell>
          <cell r="IQ1322">
            <v>99.772246890002862</v>
          </cell>
          <cell r="IR1322">
            <v>-3577.852092621848</v>
          </cell>
          <cell r="IS1322">
            <v>-128.44646756001748</v>
          </cell>
          <cell r="IT1322">
            <v>38.332480819895864</v>
          </cell>
          <cell r="IU1322">
            <v>-405.59763086971361</v>
          </cell>
          <cell r="IV1322">
            <v>-652.07029568002326</v>
          </cell>
          <cell r="IW1322">
            <v>-542.30772968000383</v>
          </cell>
          <cell r="IX1322">
            <v>-450.93125890998635</v>
          </cell>
          <cell r="IY1322">
            <v>32.376475859899074</v>
          </cell>
          <cell r="IZ1322">
            <v>-829.9626004898455</v>
          </cell>
          <cell r="JA1322">
            <v>-299.69275722024031</v>
          </cell>
          <cell r="JB1322">
            <v>-30.996957090101205</v>
          </cell>
          <cell r="JC1322">
            <v>-46.616780420299619</v>
          </cell>
          <cell r="JD1322">
            <v>-261.93857137975283</v>
          </cell>
          <cell r="JE1322">
            <v>0</v>
          </cell>
          <cell r="JF1322">
            <v>0</v>
          </cell>
          <cell r="JG1322">
            <v>0</v>
          </cell>
          <cell r="JH1322">
            <v>0</v>
          </cell>
          <cell r="JI1322">
            <v>0</v>
          </cell>
          <cell r="JJ1322">
            <v>0</v>
          </cell>
          <cell r="JK1322">
            <v>0</v>
          </cell>
          <cell r="JL1322">
            <v>0</v>
          </cell>
          <cell r="JM1322">
            <v>0</v>
          </cell>
          <cell r="JN1322">
            <v>0</v>
          </cell>
          <cell r="JO1322">
            <v>0</v>
          </cell>
          <cell r="JP1322">
            <v>0</v>
          </cell>
          <cell r="JQ1322">
            <v>0</v>
          </cell>
        </row>
        <row r="1324">
          <cell r="D1324" t="str">
            <v>GEO.EX.UTS._.___.Blundell_1</v>
          </cell>
          <cell r="F1324">
            <v>0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0</v>
          </cell>
          <cell r="R1324">
            <v>0</v>
          </cell>
          <cell r="S1324">
            <v>0</v>
          </cell>
          <cell r="T1324">
            <v>0</v>
          </cell>
          <cell r="U1324">
            <v>0</v>
          </cell>
          <cell r="V1324">
            <v>0</v>
          </cell>
          <cell r="W1324">
            <v>0</v>
          </cell>
          <cell r="X1324">
            <v>0</v>
          </cell>
          <cell r="Y1324">
            <v>0</v>
          </cell>
          <cell r="Z1324">
            <v>0</v>
          </cell>
          <cell r="AA1324">
            <v>0</v>
          </cell>
          <cell r="AB1324">
            <v>0</v>
          </cell>
          <cell r="AC1324">
            <v>0</v>
          </cell>
          <cell r="AD1324">
            <v>0</v>
          </cell>
          <cell r="AE1324">
            <v>0</v>
          </cell>
          <cell r="AF1324">
            <v>0</v>
          </cell>
          <cell r="AG1324">
            <v>0</v>
          </cell>
          <cell r="AH1324">
            <v>0</v>
          </cell>
          <cell r="AI1324">
            <v>0</v>
          </cell>
          <cell r="AJ1324">
            <v>0</v>
          </cell>
          <cell r="AK1324">
            <v>0</v>
          </cell>
          <cell r="AL1324">
            <v>0</v>
          </cell>
          <cell r="AM1324">
            <v>0</v>
          </cell>
          <cell r="AN1324">
            <v>0</v>
          </cell>
          <cell r="AO1324">
            <v>0</v>
          </cell>
          <cell r="AP1324">
            <v>0</v>
          </cell>
          <cell r="AQ1324">
            <v>0</v>
          </cell>
          <cell r="AR1324">
            <v>0</v>
          </cell>
          <cell r="AS1324">
            <v>0</v>
          </cell>
          <cell r="AT1324">
            <v>0</v>
          </cell>
          <cell r="AU1324">
            <v>0</v>
          </cell>
          <cell r="AV1324">
            <v>0</v>
          </cell>
          <cell r="AW1324">
            <v>0</v>
          </cell>
          <cell r="AX1324">
            <v>0</v>
          </cell>
          <cell r="AY1324">
            <v>0</v>
          </cell>
          <cell r="AZ1324">
            <v>0</v>
          </cell>
          <cell r="BA1324">
            <v>0</v>
          </cell>
          <cell r="BB1324">
            <v>0</v>
          </cell>
          <cell r="BC1324">
            <v>0</v>
          </cell>
          <cell r="BD1324">
            <v>0</v>
          </cell>
          <cell r="BE1324">
            <v>0</v>
          </cell>
          <cell r="BF1324">
            <v>0</v>
          </cell>
          <cell r="BG1324">
            <v>0</v>
          </cell>
          <cell r="BH1324">
            <v>0</v>
          </cell>
          <cell r="BI1324">
            <v>0</v>
          </cell>
          <cell r="BJ1324">
            <v>0</v>
          </cell>
          <cell r="BK1324">
            <v>0</v>
          </cell>
          <cell r="BL1324">
            <v>0</v>
          </cell>
          <cell r="BM1324">
            <v>0</v>
          </cell>
          <cell r="BN1324">
            <v>0</v>
          </cell>
          <cell r="BO1324">
            <v>0</v>
          </cell>
          <cell r="BP1324">
            <v>0</v>
          </cell>
          <cell r="BQ1324">
            <v>0</v>
          </cell>
          <cell r="BR1324">
            <v>0</v>
          </cell>
          <cell r="BS1324">
            <v>0</v>
          </cell>
          <cell r="BT1324">
            <v>0</v>
          </cell>
          <cell r="BU1324">
            <v>0</v>
          </cell>
          <cell r="BV1324">
            <v>0</v>
          </cell>
          <cell r="BW1324">
            <v>0</v>
          </cell>
          <cell r="BX1324">
            <v>0</v>
          </cell>
          <cell r="BY1324">
            <v>0</v>
          </cell>
          <cell r="BZ1324">
            <v>0</v>
          </cell>
          <cell r="CA1324">
            <v>0</v>
          </cell>
          <cell r="CB1324">
            <v>0</v>
          </cell>
          <cell r="CC1324">
            <v>0</v>
          </cell>
          <cell r="CD1324">
            <v>0</v>
          </cell>
          <cell r="CE1324">
            <v>0</v>
          </cell>
          <cell r="CF1324">
            <v>0</v>
          </cell>
          <cell r="CG1324">
            <v>0</v>
          </cell>
          <cell r="CH1324">
            <v>0</v>
          </cell>
          <cell r="CI1324">
            <v>0</v>
          </cell>
          <cell r="CJ1324">
            <v>0</v>
          </cell>
          <cell r="CK1324">
            <v>0</v>
          </cell>
          <cell r="CL1324">
            <v>0</v>
          </cell>
          <cell r="CM1324">
            <v>0</v>
          </cell>
          <cell r="CN1324">
            <v>0</v>
          </cell>
          <cell r="CO1324">
            <v>0</v>
          </cell>
          <cell r="CP1324">
            <v>0</v>
          </cell>
          <cell r="CQ1324">
            <v>0</v>
          </cell>
          <cell r="CR1324">
            <v>0</v>
          </cell>
          <cell r="CS1324">
            <v>0</v>
          </cell>
          <cell r="CT1324">
            <v>0</v>
          </cell>
          <cell r="CU1324">
            <v>0</v>
          </cell>
          <cell r="CV1324">
            <v>0</v>
          </cell>
          <cell r="CW1324">
            <v>0</v>
          </cell>
          <cell r="CX1324">
            <v>0</v>
          </cell>
          <cell r="CY1324">
            <v>0</v>
          </cell>
          <cell r="CZ1324">
            <v>0</v>
          </cell>
          <cell r="DA1324">
            <v>0</v>
          </cell>
          <cell r="DB1324">
            <v>0</v>
          </cell>
          <cell r="DC1324">
            <v>0</v>
          </cell>
          <cell r="DD1324">
            <v>0</v>
          </cell>
          <cell r="DE1324">
            <v>0</v>
          </cell>
          <cell r="DF1324">
            <v>0</v>
          </cell>
          <cell r="DG1324">
            <v>0</v>
          </cell>
          <cell r="DH1324">
            <v>0</v>
          </cell>
          <cell r="DI1324">
            <v>0</v>
          </cell>
          <cell r="DJ1324">
            <v>0</v>
          </cell>
          <cell r="DK1324">
            <v>0</v>
          </cell>
          <cell r="DL1324">
            <v>0</v>
          </cell>
          <cell r="DM1324">
            <v>0</v>
          </cell>
          <cell r="DN1324">
            <v>0</v>
          </cell>
          <cell r="DO1324">
            <v>0</v>
          </cell>
          <cell r="DP1324">
            <v>0</v>
          </cell>
          <cell r="DQ1324">
            <v>0</v>
          </cell>
          <cell r="DR1324">
            <v>0</v>
          </cell>
          <cell r="DS1324">
            <v>0</v>
          </cell>
          <cell r="DT1324">
            <v>0</v>
          </cell>
          <cell r="DU1324">
            <v>0</v>
          </cell>
          <cell r="DV1324">
            <v>0</v>
          </cell>
          <cell r="DW1324">
            <v>0</v>
          </cell>
          <cell r="DX1324">
            <v>0</v>
          </cell>
          <cell r="DY1324">
            <v>0</v>
          </cell>
          <cell r="DZ1324">
            <v>0</v>
          </cell>
          <cell r="EA1324">
            <v>0</v>
          </cell>
          <cell r="EB1324">
            <v>0</v>
          </cell>
          <cell r="EC1324">
            <v>0</v>
          </cell>
          <cell r="ED1324">
            <v>0</v>
          </cell>
          <cell r="EE1324">
            <v>0</v>
          </cell>
          <cell r="EF1324">
            <v>0</v>
          </cell>
          <cell r="EG1324">
            <v>0</v>
          </cell>
          <cell r="EH1324">
            <v>0</v>
          </cell>
          <cell r="EI1324">
            <v>0</v>
          </cell>
          <cell r="EJ1324">
            <v>0</v>
          </cell>
          <cell r="EK1324">
            <v>0</v>
          </cell>
          <cell r="EL1324">
            <v>0</v>
          </cell>
          <cell r="EM1324">
            <v>0</v>
          </cell>
          <cell r="EN1324">
            <v>0</v>
          </cell>
          <cell r="EO1324">
            <v>0</v>
          </cell>
          <cell r="EP1324">
            <v>0</v>
          </cell>
          <cell r="EQ1324">
            <v>0</v>
          </cell>
          <cell r="ER1324">
            <v>0</v>
          </cell>
          <cell r="ES1324">
            <v>0</v>
          </cell>
          <cell r="ET1324">
            <v>0</v>
          </cell>
          <cell r="EU1324">
            <v>0</v>
          </cell>
          <cell r="EV1324">
            <v>0</v>
          </cell>
          <cell r="EW1324">
            <v>0</v>
          </cell>
          <cell r="EX1324">
            <v>0</v>
          </cell>
          <cell r="EY1324">
            <v>0</v>
          </cell>
          <cell r="EZ1324">
            <v>0</v>
          </cell>
          <cell r="FA1324">
            <v>0</v>
          </cell>
          <cell r="FB1324">
            <v>0</v>
          </cell>
          <cell r="FC1324">
            <v>0</v>
          </cell>
          <cell r="FD1324">
            <v>0</v>
          </cell>
          <cell r="FE1324">
            <v>0</v>
          </cell>
          <cell r="FF1324">
            <v>0</v>
          </cell>
          <cell r="FG1324">
            <v>0</v>
          </cell>
          <cell r="FH1324">
            <v>0</v>
          </cell>
          <cell r="FI1324">
            <v>0</v>
          </cell>
          <cell r="FJ1324">
            <v>0</v>
          </cell>
          <cell r="FK1324">
            <v>0</v>
          </cell>
          <cell r="FL1324">
            <v>0</v>
          </cell>
          <cell r="FM1324">
            <v>0</v>
          </cell>
          <cell r="FN1324">
            <v>0</v>
          </cell>
          <cell r="FO1324">
            <v>0</v>
          </cell>
          <cell r="FP1324">
            <v>0</v>
          </cell>
          <cell r="FQ1324">
            <v>0</v>
          </cell>
          <cell r="FR1324">
            <v>0</v>
          </cell>
          <cell r="FS1324">
            <v>0</v>
          </cell>
          <cell r="FT1324">
            <v>0</v>
          </cell>
          <cell r="FU1324">
            <v>0</v>
          </cell>
          <cell r="FV1324">
            <v>0</v>
          </cell>
          <cell r="FW1324">
            <v>0</v>
          </cell>
          <cell r="FX1324">
            <v>0</v>
          </cell>
          <cell r="FY1324">
            <v>0</v>
          </cell>
          <cell r="FZ1324">
            <v>0</v>
          </cell>
          <cell r="GA1324">
            <v>0</v>
          </cell>
          <cell r="GB1324">
            <v>0</v>
          </cell>
          <cell r="GC1324">
            <v>0</v>
          </cell>
          <cell r="GD1324">
            <v>0</v>
          </cell>
          <cell r="GE1324">
            <v>0</v>
          </cell>
          <cell r="GF1324">
            <v>0</v>
          </cell>
          <cell r="GG1324">
            <v>0</v>
          </cell>
          <cell r="GH1324">
            <v>0</v>
          </cell>
          <cell r="GI1324">
            <v>0</v>
          </cell>
          <cell r="GJ1324">
            <v>0</v>
          </cell>
          <cell r="GK1324">
            <v>0</v>
          </cell>
          <cell r="GL1324">
            <v>0</v>
          </cell>
          <cell r="GM1324">
            <v>0</v>
          </cell>
          <cell r="GN1324">
            <v>0</v>
          </cell>
          <cell r="GO1324">
            <v>0</v>
          </cell>
          <cell r="GP1324">
            <v>0</v>
          </cell>
          <cell r="GQ1324">
            <v>0</v>
          </cell>
          <cell r="GR1324">
            <v>0</v>
          </cell>
          <cell r="GS1324">
            <v>0</v>
          </cell>
          <cell r="GT1324">
            <v>0</v>
          </cell>
          <cell r="GU1324">
            <v>0</v>
          </cell>
          <cell r="GV1324">
            <v>0</v>
          </cell>
          <cell r="GW1324">
            <v>0</v>
          </cell>
          <cell r="GX1324">
            <v>0</v>
          </cell>
          <cell r="GY1324">
            <v>0</v>
          </cell>
          <cell r="GZ1324">
            <v>0</v>
          </cell>
          <cell r="HA1324">
            <v>0</v>
          </cell>
          <cell r="HB1324">
            <v>0</v>
          </cell>
          <cell r="HC1324">
            <v>0</v>
          </cell>
          <cell r="HD1324">
            <v>0</v>
          </cell>
          <cell r="HE1324">
            <v>0</v>
          </cell>
          <cell r="HF1324">
            <v>0</v>
          </cell>
          <cell r="HG1324">
            <v>0</v>
          </cell>
          <cell r="HH1324">
            <v>0</v>
          </cell>
          <cell r="HI1324">
            <v>0</v>
          </cell>
          <cell r="HJ1324">
            <v>0</v>
          </cell>
          <cell r="HK1324">
            <v>0</v>
          </cell>
          <cell r="HL1324">
            <v>0</v>
          </cell>
          <cell r="HM1324">
            <v>0</v>
          </cell>
          <cell r="HN1324">
            <v>0</v>
          </cell>
          <cell r="HO1324">
            <v>0</v>
          </cell>
          <cell r="HP1324">
            <v>0</v>
          </cell>
          <cell r="HQ1324">
            <v>0</v>
          </cell>
          <cell r="HR1324">
            <v>0</v>
          </cell>
          <cell r="HS1324">
            <v>0</v>
          </cell>
          <cell r="HT1324">
            <v>0</v>
          </cell>
          <cell r="HU1324">
            <v>0</v>
          </cell>
          <cell r="HV1324">
            <v>0</v>
          </cell>
          <cell r="HW1324">
            <v>0</v>
          </cell>
          <cell r="HX1324">
            <v>0</v>
          </cell>
          <cell r="HY1324">
            <v>0</v>
          </cell>
          <cell r="HZ1324">
            <v>0</v>
          </cell>
          <cell r="IA1324">
            <v>0</v>
          </cell>
          <cell r="IB1324">
            <v>0</v>
          </cell>
          <cell r="IC1324">
            <v>0</v>
          </cell>
          <cell r="ID1324">
            <v>0</v>
          </cell>
          <cell r="IE1324">
            <v>0</v>
          </cell>
          <cell r="IF1324">
            <v>0</v>
          </cell>
          <cell r="IG1324">
            <v>0</v>
          </cell>
          <cell r="IH1324">
            <v>0</v>
          </cell>
          <cell r="II1324">
            <v>0</v>
          </cell>
          <cell r="IJ1324">
            <v>0</v>
          </cell>
          <cell r="IK1324">
            <v>0</v>
          </cell>
          <cell r="IL1324">
            <v>0</v>
          </cell>
          <cell r="IM1324">
            <v>0</v>
          </cell>
          <cell r="IN1324">
            <v>0</v>
          </cell>
          <cell r="IO1324">
            <v>0</v>
          </cell>
          <cell r="IP1324">
            <v>0</v>
          </cell>
          <cell r="IQ1324">
            <v>0</v>
          </cell>
          <cell r="IR1324">
            <v>0</v>
          </cell>
          <cell r="IS1324">
            <v>0</v>
          </cell>
          <cell r="IT1324">
            <v>0</v>
          </cell>
          <cell r="IU1324">
            <v>0</v>
          </cell>
          <cell r="IV1324">
            <v>0</v>
          </cell>
          <cell r="IW1324">
            <v>0</v>
          </cell>
          <cell r="IX1324">
            <v>0</v>
          </cell>
          <cell r="IY1324">
            <v>0</v>
          </cell>
          <cell r="IZ1324">
            <v>0</v>
          </cell>
          <cell r="JA1324">
            <v>0</v>
          </cell>
          <cell r="JB1324">
            <v>0</v>
          </cell>
          <cell r="JC1324">
            <v>0</v>
          </cell>
          <cell r="JD1324">
            <v>0</v>
          </cell>
          <cell r="JE1324">
            <v>0</v>
          </cell>
          <cell r="JF1324">
            <v>0</v>
          </cell>
          <cell r="JG1324">
            <v>0</v>
          </cell>
          <cell r="JH1324">
            <v>0</v>
          </cell>
          <cell r="JI1324">
            <v>0</v>
          </cell>
          <cell r="JJ1324">
            <v>0</v>
          </cell>
          <cell r="JK1324">
            <v>0</v>
          </cell>
          <cell r="JL1324">
            <v>0</v>
          </cell>
          <cell r="JM1324">
            <v>0</v>
          </cell>
          <cell r="JN1324">
            <v>0</v>
          </cell>
          <cell r="JO1324">
            <v>0</v>
          </cell>
          <cell r="JP1324">
            <v>0</v>
          </cell>
          <cell r="JQ1324">
            <v>0</v>
          </cell>
        </row>
        <row r="1325">
          <cell r="D1325" t="str">
            <v>GEO.EX.UTS._.___.Blundell_2</v>
          </cell>
          <cell r="F1325">
            <v>0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0</v>
          </cell>
          <cell r="R1325">
            <v>0</v>
          </cell>
          <cell r="S1325">
            <v>0</v>
          </cell>
          <cell r="T1325">
            <v>0</v>
          </cell>
          <cell r="U1325">
            <v>0</v>
          </cell>
          <cell r="V1325">
            <v>0</v>
          </cell>
          <cell r="W1325">
            <v>0</v>
          </cell>
          <cell r="X1325">
            <v>0</v>
          </cell>
          <cell r="Y1325">
            <v>0</v>
          </cell>
          <cell r="Z1325">
            <v>0</v>
          </cell>
          <cell r="AA1325">
            <v>0</v>
          </cell>
          <cell r="AB1325">
            <v>0</v>
          </cell>
          <cell r="AC1325">
            <v>0</v>
          </cell>
          <cell r="AD1325">
            <v>0</v>
          </cell>
          <cell r="AE1325">
            <v>0</v>
          </cell>
          <cell r="AF1325">
            <v>0</v>
          </cell>
          <cell r="AG1325">
            <v>0</v>
          </cell>
          <cell r="AH1325">
            <v>0</v>
          </cell>
          <cell r="AI1325">
            <v>0</v>
          </cell>
          <cell r="AJ1325">
            <v>0</v>
          </cell>
          <cell r="AK1325">
            <v>0</v>
          </cell>
          <cell r="AL1325">
            <v>0</v>
          </cell>
          <cell r="AM1325">
            <v>0</v>
          </cell>
          <cell r="AN1325">
            <v>0</v>
          </cell>
          <cell r="AO1325">
            <v>0</v>
          </cell>
          <cell r="AP1325">
            <v>0</v>
          </cell>
          <cell r="AQ1325">
            <v>0</v>
          </cell>
          <cell r="AR1325">
            <v>0</v>
          </cell>
          <cell r="AS1325">
            <v>0</v>
          </cell>
          <cell r="AT1325">
            <v>0</v>
          </cell>
          <cell r="AU1325">
            <v>0</v>
          </cell>
          <cell r="AV1325">
            <v>0</v>
          </cell>
          <cell r="AW1325">
            <v>0</v>
          </cell>
          <cell r="AX1325">
            <v>0</v>
          </cell>
          <cell r="AY1325">
            <v>0</v>
          </cell>
          <cell r="AZ1325">
            <v>0</v>
          </cell>
          <cell r="BA1325">
            <v>0</v>
          </cell>
          <cell r="BB1325">
            <v>0</v>
          </cell>
          <cell r="BC1325">
            <v>0</v>
          </cell>
          <cell r="BD1325">
            <v>0</v>
          </cell>
          <cell r="BE1325">
            <v>0</v>
          </cell>
          <cell r="BF1325">
            <v>0</v>
          </cell>
          <cell r="BG1325">
            <v>0</v>
          </cell>
          <cell r="BH1325">
            <v>0</v>
          </cell>
          <cell r="BI1325">
            <v>0</v>
          </cell>
          <cell r="BJ1325">
            <v>0</v>
          </cell>
          <cell r="BK1325">
            <v>0</v>
          </cell>
          <cell r="BL1325">
            <v>0</v>
          </cell>
          <cell r="BM1325">
            <v>0</v>
          </cell>
          <cell r="BN1325">
            <v>0</v>
          </cell>
          <cell r="BO1325">
            <v>0</v>
          </cell>
          <cell r="BP1325">
            <v>0</v>
          </cell>
          <cell r="BQ1325">
            <v>0</v>
          </cell>
          <cell r="BR1325">
            <v>0</v>
          </cell>
          <cell r="BS1325">
            <v>0</v>
          </cell>
          <cell r="BT1325">
            <v>0</v>
          </cell>
          <cell r="BU1325">
            <v>0</v>
          </cell>
          <cell r="BV1325">
            <v>0</v>
          </cell>
          <cell r="BW1325">
            <v>0</v>
          </cell>
          <cell r="BX1325">
            <v>0</v>
          </cell>
          <cell r="BY1325">
            <v>0</v>
          </cell>
          <cell r="BZ1325">
            <v>0</v>
          </cell>
          <cell r="CA1325">
            <v>0</v>
          </cell>
          <cell r="CB1325">
            <v>0</v>
          </cell>
          <cell r="CC1325">
            <v>0</v>
          </cell>
          <cell r="CD1325">
            <v>0</v>
          </cell>
          <cell r="CE1325">
            <v>0</v>
          </cell>
          <cell r="CF1325">
            <v>0</v>
          </cell>
          <cell r="CG1325">
            <v>0</v>
          </cell>
          <cell r="CH1325">
            <v>0</v>
          </cell>
          <cell r="CI1325">
            <v>0</v>
          </cell>
          <cell r="CJ1325">
            <v>0</v>
          </cell>
          <cell r="CK1325">
            <v>0</v>
          </cell>
          <cell r="CL1325">
            <v>0</v>
          </cell>
          <cell r="CM1325">
            <v>0</v>
          </cell>
          <cell r="CN1325">
            <v>0</v>
          </cell>
          <cell r="CO1325">
            <v>0</v>
          </cell>
          <cell r="CP1325">
            <v>0</v>
          </cell>
          <cell r="CQ1325">
            <v>0</v>
          </cell>
          <cell r="CR1325">
            <v>0</v>
          </cell>
          <cell r="CS1325">
            <v>0</v>
          </cell>
          <cell r="CT1325">
            <v>0</v>
          </cell>
          <cell r="CU1325">
            <v>0</v>
          </cell>
          <cell r="CV1325">
            <v>0</v>
          </cell>
          <cell r="CW1325">
            <v>0</v>
          </cell>
          <cell r="CX1325">
            <v>0</v>
          </cell>
          <cell r="CY1325">
            <v>0</v>
          </cell>
          <cell r="CZ1325">
            <v>0</v>
          </cell>
          <cell r="DA1325">
            <v>0</v>
          </cell>
          <cell r="DB1325">
            <v>0</v>
          </cell>
          <cell r="DC1325">
            <v>0</v>
          </cell>
          <cell r="DD1325">
            <v>0</v>
          </cell>
          <cell r="DE1325">
            <v>0</v>
          </cell>
          <cell r="DF1325">
            <v>0</v>
          </cell>
          <cell r="DG1325">
            <v>0</v>
          </cell>
          <cell r="DH1325">
            <v>0</v>
          </cell>
          <cell r="DI1325">
            <v>0</v>
          </cell>
          <cell r="DJ1325">
            <v>0</v>
          </cell>
          <cell r="DK1325">
            <v>0</v>
          </cell>
          <cell r="DL1325">
            <v>0</v>
          </cell>
          <cell r="DM1325">
            <v>0</v>
          </cell>
          <cell r="DN1325">
            <v>0</v>
          </cell>
          <cell r="DO1325">
            <v>0</v>
          </cell>
          <cell r="DP1325">
            <v>0</v>
          </cell>
          <cell r="DQ1325">
            <v>0</v>
          </cell>
          <cell r="DR1325">
            <v>0</v>
          </cell>
          <cell r="DS1325">
            <v>0</v>
          </cell>
          <cell r="DT1325">
            <v>0</v>
          </cell>
          <cell r="DU1325">
            <v>0</v>
          </cell>
          <cell r="DV1325">
            <v>0</v>
          </cell>
          <cell r="DW1325">
            <v>0</v>
          </cell>
          <cell r="DX1325">
            <v>0</v>
          </cell>
          <cell r="DY1325">
            <v>0</v>
          </cell>
          <cell r="DZ1325">
            <v>0</v>
          </cell>
          <cell r="EA1325">
            <v>0</v>
          </cell>
          <cell r="EB1325">
            <v>0</v>
          </cell>
          <cell r="EC1325">
            <v>0</v>
          </cell>
          <cell r="ED1325">
            <v>0</v>
          </cell>
          <cell r="EE1325">
            <v>0</v>
          </cell>
          <cell r="EF1325">
            <v>0</v>
          </cell>
          <cell r="EG1325">
            <v>0</v>
          </cell>
          <cell r="EH1325">
            <v>0</v>
          </cell>
          <cell r="EI1325">
            <v>0</v>
          </cell>
          <cell r="EJ1325">
            <v>0</v>
          </cell>
          <cell r="EK1325">
            <v>0</v>
          </cell>
          <cell r="EL1325">
            <v>0</v>
          </cell>
          <cell r="EM1325">
            <v>0</v>
          </cell>
          <cell r="EN1325">
            <v>0</v>
          </cell>
          <cell r="EO1325">
            <v>0</v>
          </cell>
          <cell r="EP1325">
            <v>0</v>
          </cell>
          <cell r="EQ1325">
            <v>0</v>
          </cell>
          <cell r="ER1325">
            <v>0</v>
          </cell>
          <cell r="ES1325">
            <v>0</v>
          </cell>
          <cell r="ET1325">
            <v>0</v>
          </cell>
          <cell r="EU1325">
            <v>0</v>
          </cell>
          <cell r="EV1325">
            <v>0</v>
          </cell>
          <cell r="EW1325">
            <v>0</v>
          </cell>
          <cell r="EX1325">
            <v>0</v>
          </cell>
          <cell r="EY1325">
            <v>0</v>
          </cell>
          <cell r="EZ1325">
            <v>0</v>
          </cell>
          <cell r="FA1325">
            <v>0</v>
          </cell>
          <cell r="FB1325">
            <v>0</v>
          </cell>
          <cell r="FC1325">
            <v>0</v>
          </cell>
          <cell r="FD1325">
            <v>0</v>
          </cell>
          <cell r="FE1325">
            <v>0</v>
          </cell>
          <cell r="FF1325">
            <v>0</v>
          </cell>
          <cell r="FG1325">
            <v>0</v>
          </cell>
          <cell r="FH1325">
            <v>0</v>
          </cell>
          <cell r="FI1325">
            <v>0</v>
          </cell>
          <cell r="FJ1325">
            <v>0</v>
          </cell>
          <cell r="FK1325">
            <v>0</v>
          </cell>
          <cell r="FL1325">
            <v>0</v>
          </cell>
          <cell r="FM1325">
            <v>0</v>
          </cell>
          <cell r="FN1325">
            <v>0</v>
          </cell>
          <cell r="FO1325">
            <v>0</v>
          </cell>
          <cell r="FP1325">
            <v>0</v>
          </cell>
          <cell r="FQ1325">
            <v>0</v>
          </cell>
          <cell r="FR1325">
            <v>0</v>
          </cell>
          <cell r="FS1325">
            <v>0</v>
          </cell>
          <cell r="FT1325">
            <v>0</v>
          </cell>
          <cell r="FU1325">
            <v>0</v>
          </cell>
          <cell r="FV1325">
            <v>0</v>
          </cell>
          <cell r="FW1325">
            <v>0</v>
          </cell>
          <cell r="FX1325">
            <v>0</v>
          </cell>
          <cell r="FY1325">
            <v>0</v>
          </cell>
          <cell r="FZ1325">
            <v>0</v>
          </cell>
          <cell r="GA1325">
            <v>0</v>
          </cell>
          <cell r="GB1325">
            <v>0</v>
          </cell>
          <cell r="GC1325">
            <v>0</v>
          </cell>
          <cell r="GD1325">
            <v>0</v>
          </cell>
          <cell r="GE1325">
            <v>0</v>
          </cell>
          <cell r="GF1325">
            <v>0</v>
          </cell>
          <cell r="GG1325">
            <v>0</v>
          </cell>
          <cell r="GH1325">
            <v>0</v>
          </cell>
          <cell r="GI1325">
            <v>0</v>
          </cell>
          <cell r="GJ1325">
            <v>0</v>
          </cell>
          <cell r="GK1325">
            <v>0</v>
          </cell>
          <cell r="GL1325">
            <v>0</v>
          </cell>
          <cell r="GM1325">
            <v>0</v>
          </cell>
          <cell r="GN1325">
            <v>0</v>
          </cell>
          <cell r="GO1325">
            <v>0</v>
          </cell>
          <cell r="GP1325">
            <v>0</v>
          </cell>
          <cell r="GQ1325">
            <v>0</v>
          </cell>
          <cell r="GR1325">
            <v>0</v>
          </cell>
          <cell r="GS1325">
            <v>0</v>
          </cell>
          <cell r="GT1325">
            <v>0</v>
          </cell>
          <cell r="GU1325">
            <v>0</v>
          </cell>
          <cell r="GV1325">
            <v>0</v>
          </cell>
          <cell r="GW1325">
            <v>0</v>
          </cell>
          <cell r="GX1325">
            <v>0</v>
          </cell>
          <cell r="GY1325">
            <v>0</v>
          </cell>
          <cell r="GZ1325">
            <v>0</v>
          </cell>
          <cell r="HA1325">
            <v>0</v>
          </cell>
          <cell r="HB1325">
            <v>0</v>
          </cell>
          <cell r="HC1325">
            <v>0</v>
          </cell>
          <cell r="HD1325">
            <v>0</v>
          </cell>
          <cell r="HE1325">
            <v>0</v>
          </cell>
          <cell r="HF1325">
            <v>0</v>
          </cell>
          <cell r="HG1325">
            <v>0</v>
          </cell>
          <cell r="HH1325">
            <v>0</v>
          </cell>
          <cell r="HI1325">
            <v>0</v>
          </cell>
          <cell r="HJ1325">
            <v>0</v>
          </cell>
          <cell r="HK1325">
            <v>0</v>
          </cell>
          <cell r="HL1325">
            <v>0</v>
          </cell>
          <cell r="HM1325">
            <v>0</v>
          </cell>
          <cell r="HN1325">
            <v>0</v>
          </cell>
          <cell r="HO1325">
            <v>0</v>
          </cell>
          <cell r="HP1325">
            <v>0</v>
          </cell>
          <cell r="HQ1325">
            <v>0</v>
          </cell>
          <cell r="HR1325">
            <v>0</v>
          </cell>
          <cell r="HS1325">
            <v>0</v>
          </cell>
          <cell r="HT1325">
            <v>0</v>
          </cell>
          <cell r="HU1325">
            <v>0</v>
          </cell>
          <cell r="HV1325">
            <v>0</v>
          </cell>
          <cell r="HW1325">
            <v>0</v>
          </cell>
          <cell r="HX1325">
            <v>0</v>
          </cell>
          <cell r="HY1325">
            <v>0</v>
          </cell>
          <cell r="HZ1325">
            <v>0</v>
          </cell>
          <cell r="IA1325">
            <v>0</v>
          </cell>
          <cell r="IB1325">
            <v>0</v>
          </cell>
          <cell r="IC1325">
            <v>0</v>
          </cell>
          <cell r="ID1325">
            <v>0</v>
          </cell>
          <cell r="IE1325">
            <v>0</v>
          </cell>
          <cell r="IF1325">
            <v>0</v>
          </cell>
          <cell r="IG1325">
            <v>0</v>
          </cell>
          <cell r="IH1325">
            <v>0</v>
          </cell>
          <cell r="II1325">
            <v>0</v>
          </cell>
          <cell r="IJ1325">
            <v>0</v>
          </cell>
          <cell r="IK1325">
            <v>0</v>
          </cell>
          <cell r="IL1325">
            <v>0</v>
          </cell>
          <cell r="IM1325">
            <v>0</v>
          </cell>
          <cell r="IN1325">
            <v>0</v>
          </cell>
          <cell r="IO1325">
            <v>0</v>
          </cell>
          <cell r="IP1325">
            <v>0</v>
          </cell>
          <cell r="IQ1325">
            <v>0</v>
          </cell>
          <cell r="IR1325">
            <v>0</v>
          </cell>
          <cell r="IS1325">
            <v>0</v>
          </cell>
          <cell r="IT1325">
            <v>0</v>
          </cell>
          <cell r="IU1325">
            <v>0</v>
          </cell>
          <cell r="IV1325">
            <v>0</v>
          </cell>
          <cell r="IW1325">
            <v>0</v>
          </cell>
          <cell r="IX1325">
            <v>0</v>
          </cell>
          <cell r="IY1325">
            <v>0</v>
          </cell>
          <cell r="IZ1325">
            <v>0</v>
          </cell>
          <cell r="JA1325">
            <v>0</v>
          </cell>
          <cell r="JB1325">
            <v>0</v>
          </cell>
          <cell r="JC1325">
            <v>0</v>
          </cell>
          <cell r="JD1325">
            <v>0</v>
          </cell>
          <cell r="JE1325">
            <v>0</v>
          </cell>
          <cell r="JF1325">
            <v>0</v>
          </cell>
          <cell r="JG1325">
            <v>0</v>
          </cell>
          <cell r="JH1325">
            <v>0</v>
          </cell>
          <cell r="JI1325">
            <v>0</v>
          </cell>
          <cell r="JJ1325">
            <v>0</v>
          </cell>
          <cell r="JK1325">
            <v>0</v>
          </cell>
          <cell r="JL1325">
            <v>0</v>
          </cell>
          <cell r="JM1325">
            <v>0</v>
          </cell>
          <cell r="JN1325">
            <v>0</v>
          </cell>
          <cell r="JO1325">
            <v>0</v>
          </cell>
          <cell r="JP1325">
            <v>0</v>
          </cell>
          <cell r="JQ1325">
            <v>0</v>
          </cell>
        </row>
        <row r="1326">
          <cell r="D1326" t="str">
            <v>GEO.PC.UTS._.SML.Soda Lake</v>
          </cell>
          <cell r="F1326">
            <v>0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-3.198194009999952</v>
          </cell>
          <cell r="M1326">
            <v>-18.580659660000038</v>
          </cell>
          <cell r="N1326">
            <v>0</v>
          </cell>
          <cell r="O1326">
            <v>0</v>
          </cell>
          <cell r="P1326">
            <v>0</v>
          </cell>
          <cell r="Q1326">
            <v>-36.636065949999988</v>
          </cell>
          <cell r="R1326">
            <v>-48.42069088000062</v>
          </cell>
          <cell r="S1326">
            <v>4.113450170000192</v>
          </cell>
          <cell r="T1326">
            <v>0</v>
          </cell>
          <cell r="U1326">
            <v>0</v>
          </cell>
          <cell r="V1326">
            <v>0</v>
          </cell>
          <cell r="W1326">
            <v>0</v>
          </cell>
          <cell r="X1326">
            <v>0</v>
          </cell>
          <cell r="Y1326">
            <v>0</v>
          </cell>
          <cell r="Z1326">
            <v>-29.977967910000075</v>
          </cell>
          <cell r="AA1326">
            <v>0</v>
          </cell>
          <cell r="AB1326">
            <v>0</v>
          </cell>
          <cell r="AC1326">
            <v>0</v>
          </cell>
          <cell r="AD1326">
            <v>-22.556173140000283</v>
          </cell>
          <cell r="AE1326">
            <v>-23.943303670001114</v>
          </cell>
          <cell r="AF1326">
            <v>0</v>
          </cell>
          <cell r="AG1326">
            <v>-29.72163301000046</v>
          </cell>
          <cell r="AH1326">
            <v>0</v>
          </cell>
          <cell r="AI1326">
            <v>0</v>
          </cell>
          <cell r="AJ1326">
            <v>0</v>
          </cell>
          <cell r="AK1326">
            <v>0</v>
          </cell>
          <cell r="AL1326">
            <v>0</v>
          </cell>
          <cell r="AM1326">
            <v>0</v>
          </cell>
          <cell r="AN1326">
            <v>0</v>
          </cell>
          <cell r="AO1326">
            <v>0</v>
          </cell>
          <cell r="AP1326">
            <v>0</v>
          </cell>
          <cell r="AQ1326">
            <v>5.7783293399998001</v>
          </cell>
          <cell r="AR1326">
            <v>-141.45647833000112</v>
          </cell>
          <cell r="AS1326">
            <v>21.875054340000133</v>
          </cell>
          <cell r="AT1326">
            <v>0</v>
          </cell>
          <cell r="AU1326">
            <v>-5.6365480800000114</v>
          </cell>
          <cell r="AV1326">
            <v>0</v>
          </cell>
          <cell r="AW1326">
            <v>0</v>
          </cell>
          <cell r="AX1326">
            <v>0</v>
          </cell>
          <cell r="AY1326">
            <v>0</v>
          </cell>
          <cell r="AZ1326">
            <v>-47.522514279999541</v>
          </cell>
          <cell r="BA1326">
            <v>-68.877375450000045</v>
          </cell>
          <cell r="BB1326">
            <v>-9.9455266699999356</v>
          </cell>
          <cell r="BC1326">
            <v>-16.67921411999987</v>
          </cell>
          <cell r="BD1326">
            <v>-14.670354070000485</v>
          </cell>
          <cell r="BE1326">
            <v>-204.38255404000665</v>
          </cell>
          <cell r="BF1326">
            <v>-8.6858377500002462</v>
          </cell>
          <cell r="BG1326">
            <v>-79.29742442999941</v>
          </cell>
          <cell r="BH1326">
            <v>-39.587513459999627</v>
          </cell>
          <cell r="BI1326">
            <v>-5.9249751500001366</v>
          </cell>
          <cell r="BJ1326">
            <v>9.1809499999953914E-2</v>
          </cell>
          <cell r="BK1326">
            <v>0</v>
          </cell>
          <cell r="BL1326">
            <v>0</v>
          </cell>
          <cell r="BM1326">
            <v>0</v>
          </cell>
          <cell r="BN1326">
            <v>-40.550215469998875</v>
          </cell>
          <cell r="BO1326">
            <v>-22.667096430000129</v>
          </cell>
          <cell r="BP1326">
            <v>-7.1274980300004245</v>
          </cell>
          <cell r="BQ1326">
            <v>-0.6338028199998007</v>
          </cell>
          <cell r="BR1326">
            <v>-221.79443598000216</v>
          </cell>
          <cell r="BS1326">
            <v>-4.0548214000000371</v>
          </cell>
          <cell r="BT1326">
            <v>-9.3912681699994209</v>
          </cell>
          <cell r="BU1326">
            <v>-52.639914729999873</v>
          </cell>
          <cell r="BV1326">
            <v>9.3025293199989392</v>
          </cell>
          <cell r="BW1326">
            <v>-7.4063839599994026</v>
          </cell>
          <cell r="BX1326">
            <v>-2.4185806199993749</v>
          </cell>
          <cell r="BY1326">
            <v>0</v>
          </cell>
          <cell r="BZ1326">
            <v>-10</v>
          </cell>
          <cell r="CA1326">
            <v>-48.38606185000026</v>
          </cell>
          <cell r="CB1326">
            <v>-16.705925909999678</v>
          </cell>
          <cell r="CC1326">
            <v>-75.094008659999417</v>
          </cell>
          <cell r="CD1326">
            <v>-4.999999999998181</v>
          </cell>
          <cell r="CE1326">
            <v>-248.52625919999264</v>
          </cell>
          <cell r="CF1326">
            <v>-34.743657509999139</v>
          </cell>
          <cell r="CG1326">
            <v>-13.989513339999576</v>
          </cell>
          <cell r="CH1326">
            <v>0</v>
          </cell>
          <cell r="CI1326">
            <v>-83.914662279999902</v>
          </cell>
          <cell r="CJ1326">
            <v>-9.922101689999181</v>
          </cell>
          <cell r="CK1326">
            <v>-10</v>
          </cell>
          <cell r="CL1326">
            <v>-3.3336198300003161</v>
          </cell>
          <cell r="CM1326">
            <v>-60.000000000001819</v>
          </cell>
          <cell r="CN1326">
            <v>0</v>
          </cell>
          <cell r="CO1326">
            <v>-4.9499806000003446</v>
          </cell>
          <cell r="CP1326">
            <v>0.82140256000093359</v>
          </cell>
          <cell r="CQ1326">
            <v>-28.49412650999875</v>
          </cell>
          <cell r="CR1326">
            <v>-178.37909022001259</v>
          </cell>
          <cell r="CS1326">
            <v>0</v>
          </cell>
          <cell r="CT1326">
            <v>-57.007501570000386</v>
          </cell>
          <cell r="CU1326">
            <v>9.996063939999658</v>
          </cell>
          <cell r="CV1326">
            <v>-8.5181532299993705</v>
          </cell>
          <cell r="CW1326">
            <v>2.2603894399999263</v>
          </cell>
          <cell r="CX1326">
            <v>0</v>
          </cell>
          <cell r="CY1326">
            <v>0</v>
          </cell>
          <cell r="CZ1326">
            <v>-64.912473709999176</v>
          </cell>
          <cell r="DA1326">
            <v>-5.5307959899992056</v>
          </cell>
          <cell r="DB1326">
            <v>-76.380048330000136</v>
          </cell>
          <cell r="DC1326">
            <v>0</v>
          </cell>
          <cell r="DD1326">
            <v>21.713429229999747</v>
          </cell>
          <cell r="DE1326">
            <v>-68.845589959993958</v>
          </cell>
          <cell r="DF1326">
            <v>0.20639945000039006</v>
          </cell>
          <cell r="DG1326">
            <v>-8.9428349399995568</v>
          </cell>
          <cell r="DH1326">
            <v>-3.4262755399995513</v>
          </cell>
          <cell r="DI1326">
            <v>-4.6830264700001862</v>
          </cell>
          <cell r="DJ1326">
            <v>0.65115577000142366</v>
          </cell>
          <cell r="DK1326">
            <v>-11.323580799999945</v>
          </cell>
          <cell r="DL1326">
            <v>-8.124778260000312</v>
          </cell>
          <cell r="DM1326">
            <v>0.77892219000023033</v>
          </cell>
          <cell r="DN1326">
            <v>-3.7372592700012319</v>
          </cell>
          <cell r="DO1326">
            <v>0</v>
          </cell>
          <cell r="DP1326">
            <v>-0.24431208999885712</v>
          </cell>
          <cell r="DQ1326">
            <v>-30</v>
          </cell>
          <cell r="DR1326">
            <v>-5.0807691599766258</v>
          </cell>
          <cell r="DS1326">
            <v>-9.9999872300004427</v>
          </cell>
          <cell r="DT1326">
            <v>-6.7434782700001961</v>
          </cell>
          <cell r="DU1326">
            <v>6.4125097100004496</v>
          </cell>
          <cell r="DV1326">
            <v>-7.8305259400003706</v>
          </cell>
          <cell r="DW1326">
            <v>0.40571516999989399</v>
          </cell>
          <cell r="DX1326">
            <v>20</v>
          </cell>
          <cell r="DY1326">
            <v>-15.769029249999221</v>
          </cell>
          <cell r="DZ1326">
            <v>0</v>
          </cell>
          <cell r="EA1326">
            <v>0</v>
          </cell>
          <cell r="EB1326">
            <v>0</v>
          </cell>
          <cell r="EC1326">
            <v>8.3554292500011798</v>
          </cell>
          <cell r="ED1326">
            <v>8.8597400001162896E-2</v>
          </cell>
          <cell r="EE1326">
            <v>41.986301189986989</v>
          </cell>
          <cell r="EF1326">
            <v>1.3512233999990713</v>
          </cell>
          <cell r="EG1326">
            <v>0</v>
          </cell>
          <cell r="EH1326">
            <v>0</v>
          </cell>
          <cell r="EI1326">
            <v>32.109030440000424</v>
          </cell>
          <cell r="EJ1326">
            <v>-4.6466527099992163</v>
          </cell>
          <cell r="EK1326">
            <v>0</v>
          </cell>
          <cell r="EL1326">
            <v>-1.2394442400018306</v>
          </cell>
          <cell r="EM1326">
            <v>0.27132999999776075</v>
          </cell>
          <cell r="EN1326">
            <v>0.27132999999957974</v>
          </cell>
          <cell r="EO1326">
            <v>13.598154299999806</v>
          </cell>
          <cell r="EP1326">
            <v>0.27133000000139873</v>
          </cell>
          <cell r="EQ1326">
            <v>0</v>
          </cell>
          <cell r="ER1326">
            <v>3.18578538998554</v>
          </cell>
          <cell r="ES1326">
            <v>0</v>
          </cell>
          <cell r="ET1326">
            <v>1.5579073799981416</v>
          </cell>
          <cell r="EU1326">
            <v>0.27132999999957974</v>
          </cell>
          <cell r="EV1326">
            <v>1.0880607099998088</v>
          </cell>
          <cell r="EW1326">
            <v>0.23137591000067914</v>
          </cell>
          <cell r="EX1326">
            <v>4.9634926500002621</v>
          </cell>
          <cell r="EY1326">
            <v>0</v>
          </cell>
          <cell r="EZ1326">
            <v>-0.20948740999847359</v>
          </cell>
          <cell r="FA1326">
            <v>0</v>
          </cell>
          <cell r="FB1326">
            <v>-4.135781620000671</v>
          </cell>
          <cell r="FC1326">
            <v>-0.92207724999934726</v>
          </cell>
          <cell r="FD1326">
            <v>0.34096501999920292</v>
          </cell>
          <cell r="FE1326">
            <v>-56.614858149987413</v>
          </cell>
          <cell r="FF1326">
            <v>0.27133000000139873</v>
          </cell>
          <cell r="FG1326">
            <v>10.441677939999863</v>
          </cell>
          <cell r="FH1326">
            <v>0</v>
          </cell>
          <cell r="FI1326">
            <v>-15.838244120000127</v>
          </cell>
          <cell r="FJ1326">
            <v>-14.024199709999266</v>
          </cell>
          <cell r="FK1326">
            <v>0</v>
          </cell>
          <cell r="FL1326">
            <v>0.48504012999910628</v>
          </cell>
          <cell r="FM1326">
            <v>-0.40572283999972569</v>
          </cell>
          <cell r="FN1326">
            <v>0</v>
          </cell>
          <cell r="FO1326">
            <v>-25.30144786999881</v>
          </cell>
          <cell r="FP1326">
            <v>0.27133000000139873</v>
          </cell>
          <cell r="FQ1326">
            <v>-12.514621679998527</v>
          </cell>
          <cell r="FR1326">
            <v>-2.6562464900052873</v>
          </cell>
          <cell r="FS1326">
            <v>0.27002425000137009</v>
          </cell>
          <cell r="FT1326">
            <v>0.54266000000097847</v>
          </cell>
          <cell r="FU1326">
            <v>0</v>
          </cell>
          <cell r="FV1326">
            <v>0</v>
          </cell>
          <cell r="FW1326">
            <v>0.27133000000048924</v>
          </cell>
          <cell r="FX1326">
            <v>0</v>
          </cell>
          <cell r="FY1326">
            <v>0.27133000000139873</v>
          </cell>
          <cell r="FZ1326">
            <v>0</v>
          </cell>
          <cell r="GA1326">
            <v>8.7422149999838439E-2</v>
          </cell>
          <cell r="GB1326">
            <v>0</v>
          </cell>
          <cell r="GC1326">
            <v>-4.0800245700011146</v>
          </cell>
          <cell r="GD1326">
            <v>-1.8988319998243242E-2</v>
          </cell>
          <cell r="GE1326">
            <v>0.78077425998344552</v>
          </cell>
          <cell r="GF1326">
            <v>0.27132999999957974</v>
          </cell>
          <cell r="GG1326">
            <v>0</v>
          </cell>
          <cell r="GH1326">
            <v>0.27132999999957974</v>
          </cell>
          <cell r="GI1326">
            <v>10.972863080000025</v>
          </cell>
          <cell r="GJ1326">
            <v>0</v>
          </cell>
          <cell r="GK1326">
            <v>0</v>
          </cell>
          <cell r="GL1326">
            <v>2.7913181399999303</v>
          </cell>
          <cell r="GM1326">
            <v>-8.322767269999531</v>
          </cell>
          <cell r="GN1326">
            <v>0.27132999999957974</v>
          </cell>
          <cell r="GO1326">
            <v>1.2249041899995063</v>
          </cell>
          <cell r="GP1326">
            <v>-6.9708638800020708</v>
          </cell>
          <cell r="GQ1326">
            <v>0.27133000000139873</v>
          </cell>
          <cell r="GR1326">
            <v>-104.82003386001452</v>
          </cell>
          <cell r="GS1326">
            <v>-5.8513591299979453</v>
          </cell>
          <cell r="GT1326">
            <v>0.271329989998776</v>
          </cell>
          <cell r="GU1326">
            <v>0</v>
          </cell>
          <cell r="GV1326">
            <v>0.21773308000047109</v>
          </cell>
          <cell r="GW1326">
            <v>0.1012965300005817</v>
          </cell>
          <cell r="GX1326">
            <v>-12.405590620001021</v>
          </cell>
          <cell r="GY1326">
            <v>0.81399000000055821</v>
          </cell>
          <cell r="GZ1326">
            <v>0.10456395000073826</v>
          </cell>
          <cell r="HA1326">
            <v>0</v>
          </cell>
          <cell r="HB1326">
            <v>-88.880561060001128</v>
          </cell>
          <cell r="HC1326">
            <v>0</v>
          </cell>
          <cell r="HD1326">
            <v>0.80856339999991178</v>
          </cell>
          <cell r="HE1326">
            <v>-80.449479799979599</v>
          </cell>
          <cell r="HF1326">
            <v>0</v>
          </cell>
          <cell r="HG1326">
            <v>1.0784757100009301</v>
          </cell>
          <cell r="HH1326">
            <v>0</v>
          </cell>
          <cell r="HI1326">
            <v>11.049254749999818</v>
          </cell>
          <cell r="HJ1326">
            <v>0</v>
          </cell>
          <cell r="HK1326">
            <v>0</v>
          </cell>
          <cell r="HL1326">
            <v>0</v>
          </cell>
          <cell r="HM1326">
            <v>-20.007347999999183</v>
          </cell>
          <cell r="HN1326">
            <v>-72.569862259999354</v>
          </cell>
          <cell r="HO1326">
            <v>0</v>
          </cell>
          <cell r="HP1326">
            <v>0</v>
          </cell>
          <cell r="HQ1326">
            <v>0</v>
          </cell>
          <cell r="HR1326">
            <v>-6.5877909999981057</v>
          </cell>
          <cell r="HS1326">
            <v>0</v>
          </cell>
          <cell r="HT1326">
            <v>-3.1951919599996472</v>
          </cell>
          <cell r="HU1326">
            <v>0</v>
          </cell>
          <cell r="HV1326">
            <v>-0.81947141000000556</v>
          </cell>
          <cell r="HW1326">
            <v>0</v>
          </cell>
          <cell r="HX1326">
            <v>0</v>
          </cell>
          <cell r="HY1326">
            <v>-2.8444576300007611</v>
          </cell>
          <cell r="HZ1326">
            <v>0</v>
          </cell>
          <cell r="IA1326">
            <v>0</v>
          </cell>
          <cell r="IB1326">
            <v>0</v>
          </cell>
          <cell r="IC1326">
            <v>0.27132999999957974</v>
          </cell>
          <cell r="ID1326">
            <v>0</v>
          </cell>
          <cell r="IE1326">
            <v>19.949129629996605</v>
          </cell>
          <cell r="IF1326">
            <v>0</v>
          </cell>
          <cell r="IG1326">
            <v>0</v>
          </cell>
          <cell r="IH1326">
            <v>0</v>
          </cell>
          <cell r="II1326">
            <v>0</v>
          </cell>
          <cell r="IJ1326">
            <v>0</v>
          </cell>
          <cell r="IK1326">
            <v>0</v>
          </cell>
          <cell r="IL1326">
            <v>0</v>
          </cell>
          <cell r="IM1326">
            <v>0</v>
          </cell>
          <cell r="IN1326">
            <v>-5.0870369999756804E-2</v>
          </cell>
          <cell r="IO1326">
            <v>19.999999999998181</v>
          </cell>
          <cell r="IP1326">
            <v>0</v>
          </cell>
          <cell r="IQ1326">
            <v>0</v>
          </cell>
          <cell r="IR1326">
            <v>0</v>
          </cell>
          <cell r="IS1326">
            <v>0</v>
          </cell>
          <cell r="IT1326">
            <v>0</v>
          </cell>
          <cell r="IU1326">
            <v>0</v>
          </cell>
          <cell r="IV1326">
            <v>0</v>
          </cell>
          <cell r="IW1326">
            <v>0</v>
          </cell>
          <cell r="IX1326">
            <v>0</v>
          </cell>
          <cell r="IY1326">
            <v>0</v>
          </cell>
          <cell r="IZ1326">
            <v>0</v>
          </cell>
          <cell r="JA1326">
            <v>0</v>
          </cell>
          <cell r="JB1326">
            <v>0</v>
          </cell>
          <cell r="JC1326">
            <v>0</v>
          </cell>
          <cell r="JD1326">
            <v>0</v>
          </cell>
          <cell r="JE1326">
            <v>0</v>
          </cell>
          <cell r="JF1326">
            <v>0</v>
          </cell>
          <cell r="JG1326">
            <v>0</v>
          </cell>
          <cell r="JH1326">
            <v>0</v>
          </cell>
          <cell r="JI1326">
            <v>0</v>
          </cell>
          <cell r="JJ1326">
            <v>0</v>
          </cell>
          <cell r="JK1326">
            <v>0</v>
          </cell>
          <cell r="JL1326">
            <v>0</v>
          </cell>
          <cell r="JM1326">
            <v>0</v>
          </cell>
          <cell r="JN1326">
            <v>0</v>
          </cell>
          <cell r="JO1326">
            <v>0</v>
          </cell>
          <cell r="JP1326">
            <v>0</v>
          </cell>
          <cell r="JQ1326">
            <v>0</v>
          </cell>
        </row>
        <row r="1328">
          <cell r="D1328" t="str">
            <v>WD_.EX.WWA._.REP.Marengo I</v>
          </cell>
          <cell r="F1328">
            <v>0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0</v>
          </cell>
          <cell r="R1328">
            <v>-4.751759999897331</v>
          </cell>
          <cell r="S1328">
            <v>0</v>
          </cell>
          <cell r="T1328">
            <v>0</v>
          </cell>
          <cell r="U1328">
            <v>0</v>
          </cell>
          <cell r="V1328">
            <v>0</v>
          </cell>
          <cell r="W1328">
            <v>0</v>
          </cell>
          <cell r="X1328">
            <v>-4.7517599999991944</v>
          </cell>
          <cell r="Y1328">
            <v>0</v>
          </cell>
          <cell r="Z1328">
            <v>0</v>
          </cell>
          <cell r="AA1328">
            <v>0</v>
          </cell>
          <cell r="AB1328">
            <v>0</v>
          </cell>
          <cell r="AC1328">
            <v>0</v>
          </cell>
          <cell r="AD1328">
            <v>0</v>
          </cell>
          <cell r="AE1328">
            <v>0</v>
          </cell>
          <cell r="AF1328">
            <v>0</v>
          </cell>
          <cell r="AG1328">
            <v>0</v>
          </cell>
          <cell r="AH1328">
            <v>0</v>
          </cell>
          <cell r="AI1328">
            <v>0</v>
          </cell>
          <cell r="AJ1328">
            <v>0</v>
          </cell>
          <cell r="AK1328">
            <v>0</v>
          </cell>
          <cell r="AL1328">
            <v>0</v>
          </cell>
          <cell r="AM1328">
            <v>0</v>
          </cell>
          <cell r="AN1328">
            <v>0</v>
          </cell>
          <cell r="AO1328">
            <v>0</v>
          </cell>
          <cell r="AP1328">
            <v>0</v>
          </cell>
          <cell r="AQ1328">
            <v>0</v>
          </cell>
          <cell r="AR1328">
            <v>0</v>
          </cell>
          <cell r="AS1328">
            <v>0</v>
          </cell>
          <cell r="AT1328">
            <v>0</v>
          </cell>
          <cell r="AU1328">
            <v>0</v>
          </cell>
          <cell r="AV1328">
            <v>0</v>
          </cell>
          <cell r="AW1328">
            <v>0</v>
          </cell>
          <cell r="AX1328">
            <v>0</v>
          </cell>
          <cell r="AY1328">
            <v>0</v>
          </cell>
          <cell r="AZ1328">
            <v>0</v>
          </cell>
          <cell r="BA1328">
            <v>0</v>
          </cell>
          <cell r="BB1328">
            <v>0</v>
          </cell>
          <cell r="BC1328">
            <v>0</v>
          </cell>
          <cell r="BD1328">
            <v>0</v>
          </cell>
          <cell r="BE1328">
            <v>-147.29319355002372</v>
          </cell>
          <cell r="BF1328">
            <v>0</v>
          </cell>
          <cell r="BG1328">
            <v>0</v>
          </cell>
          <cell r="BH1328">
            <v>-2.4575104100003955</v>
          </cell>
          <cell r="BI1328">
            <v>-222.05111569000292</v>
          </cell>
          <cell r="BJ1328">
            <v>131.00126039999668</v>
          </cell>
          <cell r="BK1328">
            <v>0</v>
          </cell>
          <cell r="BL1328">
            <v>0</v>
          </cell>
          <cell r="BM1328">
            <v>0</v>
          </cell>
          <cell r="BN1328">
            <v>0</v>
          </cell>
          <cell r="BO1328">
            <v>-53.785827849998896</v>
          </cell>
          <cell r="BP1328">
            <v>0</v>
          </cell>
          <cell r="BQ1328">
            <v>0</v>
          </cell>
          <cell r="BR1328">
            <v>-21.308731420023832</v>
          </cell>
          <cell r="BS1328">
            <v>0</v>
          </cell>
          <cell r="BT1328">
            <v>0</v>
          </cell>
          <cell r="BU1328">
            <v>-21.308731419994729</v>
          </cell>
          <cell r="BV1328">
            <v>0</v>
          </cell>
          <cell r="BW1328">
            <v>0</v>
          </cell>
          <cell r="BX1328">
            <v>0</v>
          </cell>
          <cell r="BY1328">
            <v>0</v>
          </cell>
          <cell r="BZ1328">
            <v>0</v>
          </cell>
          <cell r="CA1328">
            <v>0</v>
          </cell>
          <cell r="CB1328">
            <v>0</v>
          </cell>
          <cell r="CC1328">
            <v>0</v>
          </cell>
          <cell r="CD1328">
            <v>0</v>
          </cell>
          <cell r="CE1328">
            <v>-109.56966247002129</v>
          </cell>
          <cell r="CF1328">
            <v>0</v>
          </cell>
          <cell r="CG1328">
            <v>0</v>
          </cell>
          <cell r="CH1328">
            <v>-103.80599259000883</v>
          </cell>
          <cell r="CI1328">
            <v>0</v>
          </cell>
          <cell r="CJ1328">
            <v>-5.7636698799979058</v>
          </cell>
          <cell r="CK1328">
            <v>0</v>
          </cell>
          <cell r="CL1328">
            <v>0</v>
          </cell>
          <cell r="CM1328">
            <v>0</v>
          </cell>
          <cell r="CN1328">
            <v>0</v>
          </cell>
          <cell r="CO1328">
            <v>0</v>
          </cell>
          <cell r="CP1328">
            <v>0</v>
          </cell>
          <cell r="CQ1328">
            <v>0</v>
          </cell>
          <cell r="CR1328">
            <v>13.260447649983689</v>
          </cell>
          <cell r="CS1328">
            <v>0</v>
          </cell>
          <cell r="CT1328">
            <v>0</v>
          </cell>
          <cell r="CU1328">
            <v>137.5679680799949</v>
          </cell>
          <cell r="CV1328">
            <v>-115.70580472000438</v>
          </cell>
          <cell r="CW1328">
            <v>-8.6017157100031909</v>
          </cell>
          <cell r="CX1328">
            <v>0</v>
          </cell>
          <cell r="CY1328">
            <v>0</v>
          </cell>
          <cell r="CZ1328">
            <v>0</v>
          </cell>
          <cell r="DA1328">
            <v>0</v>
          </cell>
          <cell r="DB1328">
            <v>0</v>
          </cell>
          <cell r="DC1328">
            <v>0</v>
          </cell>
          <cell r="DD1328">
            <v>0</v>
          </cell>
          <cell r="DE1328">
            <v>297.97460576001322</v>
          </cell>
          <cell r="DF1328">
            <v>0</v>
          </cell>
          <cell r="DG1328">
            <v>0</v>
          </cell>
          <cell r="DH1328">
            <v>170.15670484000293</v>
          </cell>
          <cell r="DI1328">
            <v>127.81790092001029</v>
          </cell>
          <cell r="DJ1328">
            <v>0</v>
          </cell>
          <cell r="DK1328">
            <v>0</v>
          </cell>
          <cell r="DL1328">
            <v>0</v>
          </cell>
          <cell r="DM1328">
            <v>0</v>
          </cell>
          <cell r="DN1328">
            <v>0</v>
          </cell>
          <cell r="DO1328">
            <v>0</v>
          </cell>
          <cell r="DP1328">
            <v>0</v>
          </cell>
          <cell r="DQ1328">
            <v>0</v>
          </cell>
          <cell r="DR1328">
            <v>107.7263331200229</v>
          </cell>
          <cell r="DS1328">
            <v>0</v>
          </cell>
          <cell r="DT1328">
            <v>0</v>
          </cell>
          <cell r="DU1328">
            <v>268.59542409999995</v>
          </cell>
          <cell r="DV1328">
            <v>-160.8690909799916</v>
          </cell>
          <cell r="DW1328">
            <v>0</v>
          </cell>
          <cell r="DX1328">
            <v>0</v>
          </cell>
          <cell r="DY1328">
            <v>0</v>
          </cell>
          <cell r="DZ1328">
            <v>0</v>
          </cell>
          <cell r="EA1328">
            <v>0</v>
          </cell>
          <cell r="EB1328">
            <v>0</v>
          </cell>
          <cell r="EC1328">
            <v>0</v>
          </cell>
          <cell r="ED1328">
            <v>0</v>
          </cell>
          <cell r="EE1328">
            <v>-5.6198043400654569</v>
          </cell>
          <cell r="EF1328">
            <v>0</v>
          </cell>
          <cell r="EG1328">
            <v>0</v>
          </cell>
          <cell r="EH1328">
            <v>-79.655280540006061</v>
          </cell>
          <cell r="EI1328">
            <v>74.035476199998811</v>
          </cell>
          <cell r="EJ1328">
            <v>0</v>
          </cell>
          <cell r="EK1328">
            <v>0</v>
          </cell>
          <cell r="EL1328">
            <v>0</v>
          </cell>
          <cell r="EM1328">
            <v>0</v>
          </cell>
          <cell r="EN1328">
            <v>0</v>
          </cell>
          <cell r="EO1328">
            <v>0</v>
          </cell>
          <cell r="EP1328">
            <v>0</v>
          </cell>
          <cell r="EQ1328">
            <v>0</v>
          </cell>
          <cell r="ER1328">
            <v>47.590036840003449</v>
          </cell>
          <cell r="ES1328">
            <v>0</v>
          </cell>
          <cell r="ET1328">
            <v>0</v>
          </cell>
          <cell r="EU1328">
            <v>-10</v>
          </cell>
          <cell r="EV1328">
            <v>0</v>
          </cell>
          <cell r="EW1328">
            <v>57.590036839996174</v>
          </cell>
          <cell r="EX1328">
            <v>0</v>
          </cell>
          <cell r="EY1328">
            <v>0</v>
          </cell>
          <cell r="EZ1328">
            <v>0</v>
          </cell>
          <cell r="FA1328">
            <v>0</v>
          </cell>
          <cell r="FB1328">
            <v>0</v>
          </cell>
          <cell r="FC1328">
            <v>0</v>
          </cell>
          <cell r="FD1328">
            <v>0</v>
          </cell>
          <cell r="FE1328">
            <v>-9.5068739400012419</v>
          </cell>
          <cell r="FF1328">
            <v>0</v>
          </cell>
          <cell r="FG1328">
            <v>0</v>
          </cell>
          <cell r="FH1328">
            <v>-28.345600150001701</v>
          </cell>
          <cell r="FI1328">
            <v>-9.7535879999995814</v>
          </cell>
          <cell r="FJ1328">
            <v>28.59231421000004</v>
          </cell>
          <cell r="FK1328">
            <v>0</v>
          </cell>
          <cell r="FL1328">
            <v>0</v>
          </cell>
          <cell r="FM1328">
            <v>0</v>
          </cell>
          <cell r="FN1328">
            <v>0</v>
          </cell>
          <cell r="FO1328">
            <v>0</v>
          </cell>
          <cell r="FP1328">
            <v>0</v>
          </cell>
          <cell r="FQ1328">
            <v>0</v>
          </cell>
          <cell r="FR1328">
            <v>52.828597120009363</v>
          </cell>
          <cell r="FS1328">
            <v>0</v>
          </cell>
          <cell r="FT1328">
            <v>0</v>
          </cell>
          <cell r="FU1328">
            <v>52.828597119994811</v>
          </cell>
          <cell r="FV1328">
            <v>0</v>
          </cell>
          <cell r="FW1328">
            <v>0</v>
          </cell>
          <cell r="FX1328">
            <v>0</v>
          </cell>
          <cell r="FY1328">
            <v>0</v>
          </cell>
          <cell r="FZ1328">
            <v>0</v>
          </cell>
          <cell r="GA1328">
            <v>0</v>
          </cell>
          <cell r="GB1328">
            <v>0</v>
          </cell>
          <cell r="GC1328">
            <v>0</v>
          </cell>
          <cell r="GD1328">
            <v>0</v>
          </cell>
          <cell r="GE1328">
            <v>0</v>
          </cell>
          <cell r="GF1328">
            <v>0</v>
          </cell>
          <cell r="GG1328">
            <v>0</v>
          </cell>
          <cell r="GH1328">
            <v>0</v>
          </cell>
          <cell r="GI1328">
            <v>0</v>
          </cell>
          <cell r="GJ1328">
            <v>0</v>
          </cell>
          <cell r="GK1328">
            <v>0</v>
          </cell>
          <cell r="GL1328">
            <v>0</v>
          </cell>
          <cell r="GM1328">
            <v>0</v>
          </cell>
          <cell r="GN1328">
            <v>0</v>
          </cell>
          <cell r="GO1328">
            <v>0</v>
          </cell>
          <cell r="GP1328">
            <v>0</v>
          </cell>
          <cell r="GQ1328">
            <v>0</v>
          </cell>
          <cell r="GR1328">
            <v>0</v>
          </cell>
          <cell r="GS1328">
            <v>0</v>
          </cell>
          <cell r="GT1328">
            <v>0</v>
          </cell>
          <cell r="GU1328">
            <v>0</v>
          </cell>
          <cell r="GV1328">
            <v>0</v>
          </cell>
          <cell r="GW1328">
            <v>0</v>
          </cell>
          <cell r="GX1328">
            <v>0</v>
          </cell>
          <cell r="GY1328">
            <v>0</v>
          </cell>
          <cell r="GZ1328">
            <v>0</v>
          </cell>
          <cell r="HA1328">
            <v>0</v>
          </cell>
          <cell r="HB1328">
            <v>0</v>
          </cell>
          <cell r="HC1328">
            <v>0</v>
          </cell>
          <cell r="HD1328">
            <v>0</v>
          </cell>
          <cell r="HE1328">
            <v>0</v>
          </cell>
          <cell r="HF1328">
            <v>0</v>
          </cell>
          <cell r="HG1328">
            <v>0</v>
          </cell>
          <cell r="HH1328">
            <v>0</v>
          </cell>
          <cell r="HI1328">
            <v>0</v>
          </cell>
          <cell r="HJ1328">
            <v>0</v>
          </cell>
          <cell r="HK1328">
            <v>0</v>
          </cell>
          <cell r="HL1328">
            <v>0</v>
          </cell>
          <cell r="HM1328">
            <v>0</v>
          </cell>
          <cell r="HN1328">
            <v>0</v>
          </cell>
          <cell r="HO1328">
            <v>0</v>
          </cell>
          <cell r="HP1328">
            <v>0</v>
          </cell>
          <cell r="HQ1328">
            <v>0</v>
          </cell>
          <cell r="HR1328">
            <v>0</v>
          </cell>
          <cell r="HS1328">
            <v>0</v>
          </cell>
          <cell r="HT1328">
            <v>0</v>
          </cell>
          <cell r="HU1328">
            <v>0</v>
          </cell>
          <cell r="HV1328">
            <v>0</v>
          </cell>
          <cell r="HW1328">
            <v>0</v>
          </cell>
          <cell r="HX1328">
            <v>0</v>
          </cell>
          <cell r="HY1328">
            <v>0</v>
          </cell>
          <cell r="HZ1328">
            <v>0</v>
          </cell>
          <cell r="IA1328">
            <v>0</v>
          </cell>
          <cell r="IB1328">
            <v>0</v>
          </cell>
          <cell r="IC1328">
            <v>0</v>
          </cell>
          <cell r="ID1328">
            <v>0</v>
          </cell>
          <cell r="IE1328">
            <v>0</v>
          </cell>
          <cell r="IF1328">
            <v>0</v>
          </cell>
          <cell r="IG1328">
            <v>0</v>
          </cell>
          <cell r="IH1328">
            <v>0</v>
          </cell>
          <cell r="II1328">
            <v>0</v>
          </cell>
          <cell r="IJ1328">
            <v>0</v>
          </cell>
          <cell r="IK1328">
            <v>0</v>
          </cell>
          <cell r="IL1328">
            <v>0</v>
          </cell>
          <cell r="IM1328">
            <v>0</v>
          </cell>
          <cell r="IN1328">
            <v>0</v>
          </cell>
          <cell r="IO1328">
            <v>0</v>
          </cell>
          <cell r="IP1328">
            <v>0</v>
          </cell>
          <cell r="IQ1328">
            <v>0</v>
          </cell>
          <cell r="IR1328">
            <v>0</v>
          </cell>
          <cell r="IS1328">
            <v>0</v>
          </cell>
          <cell r="IT1328">
            <v>0</v>
          </cell>
          <cell r="IU1328">
            <v>0</v>
          </cell>
          <cell r="IV1328">
            <v>0</v>
          </cell>
          <cell r="IW1328">
            <v>0</v>
          </cell>
          <cell r="IX1328">
            <v>0</v>
          </cell>
          <cell r="IY1328">
            <v>0</v>
          </cell>
          <cell r="IZ1328">
            <v>0</v>
          </cell>
          <cell r="JA1328">
            <v>0</v>
          </cell>
          <cell r="JB1328">
            <v>0</v>
          </cell>
          <cell r="JC1328">
            <v>0</v>
          </cell>
          <cell r="JD1328">
            <v>0</v>
          </cell>
          <cell r="JE1328">
            <v>0</v>
          </cell>
          <cell r="JF1328">
            <v>0</v>
          </cell>
          <cell r="JG1328">
            <v>0</v>
          </cell>
          <cell r="JH1328">
            <v>0</v>
          </cell>
          <cell r="JI1328">
            <v>0</v>
          </cell>
          <cell r="JJ1328">
            <v>0</v>
          </cell>
          <cell r="JK1328">
            <v>0</v>
          </cell>
          <cell r="JL1328">
            <v>0</v>
          </cell>
          <cell r="JM1328">
            <v>0</v>
          </cell>
          <cell r="JN1328">
            <v>0</v>
          </cell>
          <cell r="JO1328">
            <v>0</v>
          </cell>
          <cell r="JP1328">
            <v>0</v>
          </cell>
          <cell r="JQ1328">
            <v>0</v>
          </cell>
        </row>
        <row r="1329">
          <cell r="D1329" t="str">
            <v>WD_.EX.WWA._.REP.Marengo II</v>
          </cell>
          <cell r="F1329">
            <v>0</v>
          </cell>
          <cell r="G1329">
            <v>0</v>
          </cell>
          <cell r="H1329">
            <v>0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0</v>
          </cell>
          <cell r="R1329">
            <v>-59.8460621900158</v>
          </cell>
          <cell r="S1329">
            <v>0</v>
          </cell>
          <cell r="T1329">
            <v>0</v>
          </cell>
          <cell r="U1329">
            <v>0</v>
          </cell>
          <cell r="V1329">
            <v>-55.581588979999651</v>
          </cell>
          <cell r="W1329">
            <v>0</v>
          </cell>
          <cell r="X1329">
            <v>-4.2644732099997782</v>
          </cell>
          <cell r="Y1329">
            <v>0</v>
          </cell>
          <cell r="Z1329">
            <v>0</v>
          </cell>
          <cell r="AA1329">
            <v>0</v>
          </cell>
          <cell r="AB1329">
            <v>0</v>
          </cell>
          <cell r="AC1329">
            <v>0</v>
          </cell>
          <cell r="AD1329">
            <v>0</v>
          </cell>
          <cell r="AE1329">
            <v>0</v>
          </cell>
          <cell r="AF1329">
            <v>0</v>
          </cell>
          <cell r="AG1329">
            <v>0</v>
          </cell>
          <cell r="AH1329">
            <v>0</v>
          </cell>
          <cell r="AI1329">
            <v>0</v>
          </cell>
          <cell r="AJ1329">
            <v>0</v>
          </cell>
          <cell r="AK1329">
            <v>0</v>
          </cell>
          <cell r="AL1329">
            <v>0</v>
          </cell>
          <cell r="AM1329">
            <v>0</v>
          </cell>
          <cell r="AN1329">
            <v>0</v>
          </cell>
          <cell r="AO1329">
            <v>0</v>
          </cell>
          <cell r="AP1329">
            <v>0</v>
          </cell>
          <cell r="AQ1329">
            <v>0</v>
          </cell>
          <cell r="AR1329">
            <v>0</v>
          </cell>
          <cell r="AS1329">
            <v>0</v>
          </cell>
          <cell r="AT1329">
            <v>0</v>
          </cell>
          <cell r="AU1329">
            <v>0</v>
          </cell>
          <cell r="AV1329">
            <v>0</v>
          </cell>
          <cell r="AW1329">
            <v>0</v>
          </cell>
          <cell r="AX1329">
            <v>0</v>
          </cell>
          <cell r="AY1329">
            <v>0</v>
          </cell>
          <cell r="AZ1329">
            <v>0</v>
          </cell>
          <cell r="BA1329">
            <v>0</v>
          </cell>
          <cell r="BB1329">
            <v>0</v>
          </cell>
          <cell r="BC1329">
            <v>0</v>
          </cell>
          <cell r="BD1329">
            <v>0</v>
          </cell>
          <cell r="BE1329">
            <v>-119.57707700002356</v>
          </cell>
          <cell r="BF1329">
            <v>0</v>
          </cell>
          <cell r="BG1329">
            <v>0</v>
          </cell>
          <cell r="BH1329">
            <v>3.4689662199998565</v>
          </cell>
          <cell r="BI1329">
            <v>-112.86654543999975</v>
          </cell>
          <cell r="BJ1329">
            <v>0</v>
          </cell>
          <cell r="BK1329">
            <v>0</v>
          </cell>
          <cell r="BL1329">
            <v>0</v>
          </cell>
          <cell r="BM1329">
            <v>0</v>
          </cell>
          <cell r="BN1329">
            <v>0</v>
          </cell>
          <cell r="BO1329">
            <v>-10.179497780001839</v>
          </cell>
          <cell r="BP1329">
            <v>0</v>
          </cell>
          <cell r="BQ1329">
            <v>0</v>
          </cell>
          <cell r="BR1329">
            <v>-11.919833049993031</v>
          </cell>
          <cell r="BS1329">
            <v>0</v>
          </cell>
          <cell r="BT1329">
            <v>0</v>
          </cell>
          <cell r="BU1329">
            <v>-11.919833049996669</v>
          </cell>
          <cell r="BV1329">
            <v>0</v>
          </cell>
          <cell r="BW1329">
            <v>0</v>
          </cell>
          <cell r="BX1329">
            <v>0</v>
          </cell>
          <cell r="BY1329">
            <v>0</v>
          </cell>
          <cell r="BZ1329">
            <v>0</v>
          </cell>
          <cell r="CA1329">
            <v>0</v>
          </cell>
          <cell r="CB1329">
            <v>0</v>
          </cell>
          <cell r="CC1329">
            <v>0</v>
          </cell>
          <cell r="CD1329">
            <v>0</v>
          </cell>
          <cell r="CE1329">
            <v>84.391069759964012</v>
          </cell>
          <cell r="CF1329">
            <v>0</v>
          </cell>
          <cell r="CG1329">
            <v>0</v>
          </cell>
          <cell r="CH1329">
            <v>158.02392776000124</v>
          </cell>
          <cell r="CI1329">
            <v>0</v>
          </cell>
          <cell r="CJ1329">
            <v>-73.632857999999032</v>
          </cell>
          <cell r="CK1329">
            <v>0</v>
          </cell>
          <cell r="CL1329">
            <v>0</v>
          </cell>
          <cell r="CM1329">
            <v>0</v>
          </cell>
          <cell r="CN1329">
            <v>0</v>
          </cell>
          <cell r="CO1329">
            <v>0</v>
          </cell>
          <cell r="CP1329">
            <v>0</v>
          </cell>
          <cell r="CQ1329">
            <v>0</v>
          </cell>
          <cell r="CR1329">
            <v>152.91788396000629</v>
          </cell>
          <cell r="CS1329">
            <v>0</v>
          </cell>
          <cell r="CT1329">
            <v>0</v>
          </cell>
          <cell r="CU1329">
            <v>149.68199999999706</v>
          </cell>
          <cell r="CV1329">
            <v>-67.017053999999916</v>
          </cell>
          <cell r="CW1329">
            <v>70.252937960000054</v>
          </cell>
          <cell r="CX1329">
            <v>0</v>
          </cell>
          <cell r="CY1329">
            <v>0</v>
          </cell>
          <cell r="CZ1329">
            <v>0</v>
          </cell>
          <cell r="DA1329">
            <v>0</v>
          </cell>
          <cell r="DB1329">
            <v>0</v>
          </cell>
          <cell r="DC1329">
            <v>0</v>
          </cell>
          <cell r="DD1329">
            <v>0</v>
          </cell>
          <cell r="DE1329">
            <v>106.4828244499804</v>
          </cell>
          <cell r="DF1329">
            <v>0</v>
          </cell>
          <cell r="DG1329">
            <v>0</v>
          </cell>
          <cell r="DH1329">
            <v>15.496077740001056</v>
          </cell>
          <cell r="DI1329">
            <v>90.986746710001171</v>
          </cell>
          <cell r="DJ1329">
            <v>0</v>
          </cell>
          <cell r="DK1329">
            <v>0</v>
          </cell>
          <cell r="DL1329">
            <v>0</v>
          </cell>
          <cell r="DM1329">
            <v>0</v>
          </cell>
          <cell r="DN1329">
            <v>0</v>
          </cell>
          <cell r="DO1329">
            <v>0</v>
          </cell>
          <cell r="DP1329">
            <v>0</v>
          </cell>
          <cell r="DQ1329">
            <v>0</v>
          </cell>
          <cell r="DR1329">
            <v>205.15246425999794</v>
          </cell>
          <cell r="DS1329">
            <v>0</v>
          </cell>
          <cell r="DT1329">
            <v>0</v>
          </cell>
          <cell r="DU1329">
            <v>27.584745219999604</v>
          </cell>
          <cell r="DV1329">
            <v>116.49488025000028</v>
          </cell>
          <cell r="DW1329">
            <v>61.072838790001697</v>
          </cell>
          <cell r="DX1329">
            <v>0</v>
          </cell>
          <cell r="DY1329">
            <v>0</v>
          </cell>
          <cell r="DZ1329">
            <v>0</v>
          </cell>
          <cell r="EA1329">
            <v>0</v>
          </cell>
          <cell r="EB1329">
            <v>0</v>
          </cell>
          <cell r="EC1329">
            <v>0</v>
          </cell>
          <cell r="ED1329">
            <v>0</v>
          </cell>
          <cell r="EE1329">
            <v>-51.242833660013275</v>
          </cell>
          <cell r="EF1329">
            <v>0</v>
          </cell>
          <cell r="EG1329">
            <v>0</v>
          </cell>
          <cell r="EH1329">
            <v>-25.896011659999203</v>
          </cell>
          <cell r="EI1329">
            <v>-15.346822000003158</v>
          </cell>
          <cell r="EJ1329">
            <v>-10</v>
          </cell>
          <cell r="EK1329">
            <v>0</v>
          </cell>
          <cell r="EL1329">
            <v>0</v>
          </cell>
          <cell r="EM1329">
            <v>0</v>
          </cell>
          <cell r="EN1329">
            <v>0</v>
          </cell>
          <cell r="EO1329">
            <v>0</v>
          </cell>
          <cell r="EP1329">
            <v>0</v>
          </cell>
          <cell r="EQ1329">
            <v>0</v>
          </cell>
          <cell r="ER1329">
            <v>-2.8115639300085604</v>
          </cell>
          <cell r="ES1329">
            <v>0</v>
          </cell>
          <cell r="ET1329">
            <v>0</v>
          </cell>
          <cell r="EU1329">
            <v>0</v>
          </cell>
          <cell r="EV1329">
            <v>0</v>
          </cell>
          <cell r="EW1329">
            <v>-2.8115639299976465</v>
          </cell>
          <cell r="EX1329">
            <v>0</v>
          </cell>
          <cell r="EY1329">
            <v>0</v>
          </cell>
          <cell r="EZ1329">
            <v>0</v>
          </cell>
          <cell r="FA1329">
            <v>0</v>
          </cell>
          <cell r="FB1329">
            <v>0</v>
          </cell>
          <cell r="FC1329">
            <v>0</v>
          </cell>
          <cell r="FD1329">
            <v>0</v>
          </cell>
          <cell r="FE1329">
            <v>13.4688061500201</v>
          </cell>
          <cell r="FF1329">
            <v>0</v>
          </cell>
          <cell r="FG1329">
            <v>0</v>
          </cell>
          <cell r="FH1329">
            <v>18.345600150001701</v>
          </cell>
          <cell r="FI1329">
            <v>-4.8767939999997907</v>
          </cell>
          <cell r="FJ1329">
            <v>0</v>
          </cell>
          <cell r="FK1329">
            <v>0</v>
          </cell>
          <cell r="FL1329">
            <v>0</v>
          </cell>
          <cell r="FM1329">
            <v>0</v>
          </cell>
          <cell r="FN1329">
            <v>0</v>
          </cell>
          <cell r="FO1329">
            <v>0</v>
          </cell>
          <cell r="FP1329">
            <v>0</v>
          </cell>
          <cell r="FQ1329">
            <v>0</v>
          </cell>
          <cell r="FR1329">
            <v>0</v>
          </cell>
          <cell r="FS1329">
            <v>0</v>
          </cell>
          <cell r="FT1329">
            <v>0</v>
          </cell>
          <cell r="FU1329">
            <v>0</v>
          </cell>
          <cell r="FV1329">
            <v>0</v>
          </cell>
          <cell r="FW1329">
            <v>0</v>
          </cell>
          <cell r="FX1329">
            <v>0</v>
          </cell>
          <cell r="FY1329">
            <v>0</v>
          </cell>
          <cell r="FZ1329">
            <v>0</v>
          </cell>
          <cell r="GA1329">
            <v>0</v>
          </cell>
          <cell r="GB1329">
            <v>0</v>
          </cell>
          <cell r="GC1329">
            <v>0</v>
          </cell>
          <cell r="GD1329">
            <v>0</v>
          </cell>
          <cell r="GE1329">
            <v>0</v>
          </cell>
          <cell r="GF1329">
            <v>0</v>
          </cell>
          <cell r="GG1329">
            <v>0</v>
          </cell>
          <cell r="GH1329">
            <v>0</v>
          </cell>
          <cell r="GI1329">
            <v>0</v>
          </cell>
          <cell r="GJ1329">
            <v>0</v>
          </cell>
          <cell r="GK1329">
            <v>0</v>
          </cell>
          <cell r="GL1329">
            <v>0</v>
          </cell>
          <cell r="GM1329">
            <v>0</v>
          </cell>
          <cell r="GN1329">
            <v>0</v>
          </cell>
          <cell r="GO1329">
            <v>0</v>
          </cell>
          <cell r="GP1329">
            <v>0</v>
          </cell>
          <cell r="GQ1329">
            <v>0</v>
          </cell>
          <cell r="GR1329">
            <v>0</v>
          </cell>
          <cell r="GS1329">
            <v>0</v>
          </cell>
          <cell r="GT1329">
            <v>0</v>
          </cell>
          <cell r="GU1329">
            <v>0</v>
          </cell>
          <cell r="GV1329">
            <v>0</v>
          </cell>
          <cell r="GW1329">
            <v>0</v>
          </cell>
          <cell r="GX1329">
            <v>0</v>
          </cell>
          <cell r="GY1329">
            <v>0</v>
          </cell>
          <cell r="GZ1329">
            <v>0</v>
          </cell>
          <cell r="HA1329">
            <v>0</v>
          </cell>
          <cell r="HB1329">
            <v>0</v>
          </cell>
          <cell r="HC1329">
            <v>0</v>
          </cell>
          <cell r="HD1329">
            <v>0</v>
          </cell>
          <cell r="HE1329">
            <v>-54.792858269996941</v>
          </cell>
          <cell r="HF1329">
            <v>0</v>
          </cell>
          <cell r="HG1329">
            <v>0</v>
          </cell>
          <cell r="HH1329">
            <v>-54.792858270000579</v>
          </cell>
          <cell r="HI1329">
            <v>0</v>
          </cell>
          <cell r="HJ1329">
            <v>0</v>
          </cell>
          <cell r="HK1329">
            <v>0</v>
          </cell>
          <cell r="HL1329">
            <v>0</v>
          </cell>
          <cell r="HM1329">
            <v>0</v>
          </cell>
          <cell r="HN1329">
            <v>0</v>
          </cell>
          <cell r="HO1329">
            <v>0</v>
          </cell>
          <cell r="HP1329">
            <v>0</v>
          </cell>
          <cell r="HQ1329">
            <v>0</v>
          </cell>
          <cell r="HR1329">
            <v>0</v>
          </cell>
          <cell r="HS1329">
            <v>0</v>
          </cell>
          <cell r="HT1329">
            <v>0</v>
          </cell>
          <cell r="HU1329">
            <v>0</v>
          </cell>
          <cell r="HV1329">
            <v>0</v>
          </cell>
          <cell r="HW1329">
            <v>0</v>
          </cell>
          <cell r="HX1329">
            <v>0</v>
          </cell>
          <cell r="HY1329">
            <v>0</v>
          </cell>
          <cell r="HZ1329">
            <v>0</v>
          </cell>
          <cell r="IA1329">
            <v>0</v>
          </cell>
          <cell r="IB1329">
            <v>0</v>
          </cell>
          <cell r="IC1329">
            <v>0</v>
          </cell>
          <cell r="ID1329">
            <v>0</v>
          </cell>
          <cell r="IE1329">
            <v>0</v>
          </cell>
          <cell r="IF1329">
            <v>0</v>
          </cell>
          <cell r="IG1329">
            <v>0</v>
          </cell>
          <cell r="IH1329">
            <v>0</v>
          </cell>
          <cell r="II1329">
            <v>0</v>
          </cell>
          <cell r="IJ1329">
            <v>0</v>
          </cell>
          <cell r="IK1329">
            <v>0</v>
          </cell>
          <cell r="IL1329">
            <v>0</v>
          </cell>
          <cell r="IM1329">
            <v>0</v>
          </cell>
          <cell r="IN1329">
            <v>0</v>
          </cell>
          <cell r="IO1329">
            <v>0</v>
          </cell>
          <cell r="IP1329">
            <v>0</v>
          </cell>
          <cell r="IQ1329">
            <v>0</v>
          </cell>
          <cell r="IR1329">
            <v>0</v>
          </cell>
          <cell r="IS1329">
            <v>0</v>
          </cell>
          <cell r="IT1329">
            <v>0</v>
          </cell>
          <cell r="IU1329">
            <v>0</v>
          </cell>
          <cell r="IV1329">
            <v>0</v>
          </cell>
          <cell r="IW1329">
            <v>0</v>
          </cell>
          <cell r="IX1329">
            <v>0</v>
          </cell>
          <cell r="IY1329">
            <v>0</v>
          </cell>
          <cell r="IZ1329">
            <v>0</v>
          </cell>
          <cell r="JA1329">
            <v>0</v>
          </cell>
          <cell r="JB1329">
            <v>0</v>
          </cell>
          <cell r="JC1329">
            <v>0</v>
          </cell>
          <cell r="JD1329">
            <v>0</v>
          </cell>
          <cell r="JE1329">
            <v>0</v>
          </cell>
          <cell r="JF1329">
            <v>0</v>
          </cell>
          <cell r="JG1329">
            <v>0</v>
          </cell>
          <cell r="JH1329">
            <v>0</v>
          </cell>
          <cell r="JI1329">
            <v>0</v>
          </cell>
          <cell r="JJ1329">
            <v>0</v>
          </cell>
          <cell r="JK1329">
            <v>0</v>
          </cell>
          <cell r="JL1329">
            <v>0</v>
          </cell>
          <cell r="JM1329">
            <v>0</v>
          </cell>
          <cell r="JN1329">
            <v>0</v>
          </cell>
          <cell r="JO1329">
            <v>0</v>
          </cell>
          <cell r="JP1329">
            <v>0</v>
          </cell>
          <cell r="JQ1329">
            <v>0</v>
          </cell>
        </row>
        <row r="1330">
          <cell r="D1330" t="str">
            <v>WD_.EX.WYE._.___.Cedar Springs II</v>
          </cell>
          <cell r="F1330">
            <v>0</v>
          </cell>
          <cell r="G1330">
            <v>0</v>
          </cell>
          <cell r="H1330">
            <v>-109.05380680000235</v>
          </cell>
          <cell r="I1330">
            <v>-14.549884860003658</v>
          </cell>
          <cell r="J1330">
            <v>-9.1660478999983752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0</v>
          </cell>
          <cell r="R1330">
            <v>81.97094278014265</v>
          </cell>
          <cell r="S1330">
            <v>0</v>
          </cell>
          <cell r="T1330">
            <v>59.452732600002491</v>
          </cell>
          <cell r="U1330">
            <v>442.84107721000328</v>
          </cell>
          <cell r="V1330">
            <v>-396.12015899999096</v>
          </cell>
          <cell r="W1330">
            <v>29.120776040006604</v>
          </cell>
          <cell r="X1330">
            <v>-172.07297254999139</v>
          </cell>
          <cell r="Y1330">
            <v>-148.39267727999686</v>
          </cell>
          <cell r="Z1330">
            <v>0</v>
          </cell>
          <cell r="AA1330">
            <v>0</v>
          </cell>
          <cell r="AB1330">
            <v>267.14216576000035</v>
          </cell>
          <cell r="AC1330">
            <v>0</v>
          </cell>
          <cell r="AD1330">
            <v>0</v>
          </cell>
          <cell r="AE1330">
            <v>-901.7125216400018</v>
          </cell>
          <cell r="AF1330">
            <v>0</v>
          </cell>
          <cell r="AG1330">
            <v>-48.655219540007238</v>
          </cell>
          <cell r="AH1330">
            <v>-52.922446709999349</v>
          </cell>
          <cell r="AI1330">
            <v>-361.37969681998948</v>
          </cell>
          <cell r="AJ1330">
            <v>-109.42618503000267</v>
          </cell>
          <cell r="AK1330">
            <v>-130.8033776999946</v>
          </cell>
          <cell r="AL1330">
            <v>0</v>
          </cell>
          <cell r="AM1330">
            <v>0</v>
          </cell>
          <cell r="AN1330">
            <v>0</v>
          </cell>
          <cell r="AO1330">
            <v>-198.52559583999391</v>
          </cell>
          <cell r="AP1330">
            <v>0</v>
          </cell>
          <cell r="AQ1330">
            <v>0</v>
          </cell>
          <cell r="AR1330">
            <v>1456.3757081299555</v>
          </cell>
          <cell r="AS1330">
            <v>0</v>
          </cell>
          <cell r="AT1330">
            <v>0</v>
          </cell>
          <cell r="AU1330">
            <v>1167.2376955699947</v>
          </cell>
          <cell r="AV1330">
            <v>21.080633849996957</v>
          </cell>
          <cell r="AW1330">
            <v>0</v>
          </cell>
          <cell r="AX1330">
            <v>0</v>
          </cell>
          <cell r="AY1330">
            <v>0</v>
          </cell>
          <cell r="AZ1330">
            <v>285.58646302999841</v>
          </cell>
          <cell r="BA1330">
            <v>-17.512378399998852</v>
          </cell>
          <cell r="BB1330">
            <v>0</v>
          </cell>
          <cell r="BC1330">
            <v>-1.6705920010281261E-2</v>
          </cell>
          <cell r="BD1330">
            <v>0</v>
          </cell>
          <cell r="BE1330">
            <v>0.55642660998273641</v>
          </cell>
          <cell r="BF1330">
            <v>0</v>
          </cell>
          <cell r="BG1330">
            <v>0</v>
          </cell>
          <cell r="BH1330">
            <v>0.55642661000456428</v>
          </cell>
          <cell r="BI1330">
            <v>0</v>
          </cell>
          <cell r="BJ1330">
            <v>0</v>
          </cell>
          <cell r="BK1330">
            <v>0</v>
          </cell>
          <cell r="BL1330">
            <v>0</v>
          </cell>
          <cell r="BM1330">
            <v>0</v>
          </cell>
          <cell r="BN1330">
            <v>0</v>
          </cell>
          <cell r="BO1330">
            <v>0</v>
          </cell>
          <cell r="BP1330">
            <v>0</v>
          </cell>
          <cell r="BQ1330">
            <v>0</v>
          </cell>
          <cell r="BR1330">
            <v>499.90694453998003</v>
          </cell>
          <cell r="BS1330">
            <v>0</v>
          </cell>
          <cell r="BT1330">
            <v>24.873710530002427</v>
          </cell>
          <cell r="BU1330">
            <v>234.3313315100022</v>
          </cell>
          <cell r="BV1330">
            <v>-116.94604430000618</v>
          </cell>
          <cell r="BW1330">
            <v>80.330236170011631</v>
          </cell>
          <cell r="BX1330">
            <v>277.31771062999906</v>
          </cell>
          <cell r="BY1330">
            <v>0</v>
          </cell>
          <cell r="BZ1330">
            <v>0</v>
          </cell>
          <cell r="CA1330">
            <v>0</v>
          </cell>
          <cell r="CB1330">
            <v>0</v>
          </cell>
          <cell r="CC1330">
            <v>0</v>
          </cell>
          <cell r="CD1330">
            <v>0</v>
          </cell>
          <cell r="CE1330">
            <v>1349.1494832598837</v>
          </cell>
          <cell r="CF1330">
            <v>0</v>
          </cell>
          <cell r="CG1330">
            <v>173.95810254000389</v>
          </cell>
          <cell r="CH1330">
            <v>320.96607678999135</v>
          </cell>
          <cell r="CI1330">
            <v>-90.634981650000555</v>
          </cell>
          <cell r="CJ1330">
            <v>-203.42501431999699</v>
          </cell>
          <cell r="CK1330">
            <v>1148.2852998999952</v>
          </cell>
          <cell r="CL1330">
            <v>0</v>
          </cell>
          <cell r="CM1330">
            <v>0</v>
          </cell>
          <cell r="CN1330">
            <v>0</v>
          </cell>
          <cell r="CO1330">
            <v>0</v>
          </cell>
          <cell r="CP1330">
            <v>0</v>
          </cell>
          <cell r="CQ1330">
            <v>0</v>
          </cell>
          <cell r="CR1330">
            <v>-177.60726504994091</v>
          </cell>
          <cell r="CS1330">
            <v>0</v>
          </cell>
          <cell r="CT1330">
            <v>-247.43538834999345</v>
          </cell>
          <cell r="CU1330">
            <v>-117.81893921000301</v>
          </cell>
          <cell r="CV1330">
            <v>-0.80041105999407591</v>
          </cell>
          <cell r="CW1330">
            <v>107.74602841999877</v>
          </cell>
          <cell r="CX1330">
            <v>80.701445149999927</v>
          </cell>
          <cell r="CY1330">
            <v>0</v>
          </cell>
          <cell r="CZ1330">
            <v>0</v>
          </cell>
          <cell r="DA1330">
            <v>0</v>
          </cell>
          <cell r="DB1330">
            <v>0</v>
          </cell>
          <cell r="DC1330">
            <v>0</v>
          </cell>
          <cell r="DD1330">
            <v>0</v>
          </cell>
          <cell r="DE1330">
            <v>-712.03366174991243</v>
          </cell>
          <cell r="DF1330">
            <v>0</v>
          </cell>
          <cell r="DG1330">
            <v>-0.80446125000889879</v>
          </cell>
          <cell r="DH1330">
            <v>-232.91736005999701</v>
          </cell>
          <cell r="DI1330">
            <v>0</v>
          </cell>
          <cell r="DJ1330">
            <v>80.473695840009896</v>
          </cell>
          <cell r="DK1330">
            <v>-558.78553627999645</v>
          </cell>
          <cell r="DL1330">
            <v>0</v>
          </cell>
          <cell r="DM1330">
            <v>0</v>
          </cell>
          <cell r="DN1330">
            <v>0</v>
          </cell>
          <cell r="DO1330">
            <v>0</v>
          </cell>
          <cell r="DP1330">
            <v>0</v>
          </cell>
          <cell r="DQ1330">
            <v>0</v>
          </cell>
          <cell r="DR1330">
            <v>-442.65742935007438</v>
          </cell>
          <cell r="DS1330">
            <v>0</v>
          </cell>
          <cell r="DT1330">
            <v>0</v>
          </cell>
          <cell r="DU1330">
            <v>-360.60089560001506</v>
          </cell>
          <cell r="DV1330">
            <v>364.04211211998336</v>
          </cell>
          <cell r="DW1330">
            <v>-456.96083672001259</v>
          </cell>
          <cell r="DX1330">
            <v>10.862190849999024</v>
          </cell>
          <cell r="DY1330">
            <v>0</v>
          </cell>
          <cell r="DZ1330">
            <v>0</v>
          </cell>
          <cell r="EA1330">
            <v>0</v>
          </cell>
          <cell r="EB1330">
            <v>0</v>
          </cell>
          <cell r="EC1330">
            <v>0</v>
          </cell>
          <cell r="ED1330">
            <v>0</v>
          </cell>
          <cell r="EE1330">
            <v>-449.08941658004187</v>
          </cell>
          <cell r="EF1330">
            <v>0</v>
          </cell>
          <cell r="EG1330">
            <v>0</v>
          </cell>
          <cell r="EH1330">
            <v>-477.90621755000757</v>
          </cell>
          <cell r="EI1330">
            <v>0</v>
          </cell>
          <cell r="EJ1330">
            <v>28.816800969994802</v>
          </cell>
          <cell r="EK1330">
            <v>0</v>
          </cell>
          <cell r="EL1330">
            <v>0</v>
          </cell>
          <cell r="EM1330">
            <v>0</v>
          </cell>
          <cell r="EN1330">
            <v>0</v>
          </cell>
          <cell r="EO1330">
            <v>0</v>
          </cell>
          <cell r="EP1330">
            <v>0</v>
          </cell>
          <cell r="EQ1330">
            <v>0</v>
          </cell>
          <cell r="ER1330">
            <v>1017.1258306599921</v>
          </cell>
          <cell r="ES1330">
            <v>0</v>
          </cell>
          <cell r="ET1330">
            <v>0</v>
          </cell>
          <cell r="EU1330">
            <v>912.84942001999298</v>
          </cell>
          <cell r="EV1330">
            <v>104.30321263999213</v>
          </cell>
          <cell r="EW1330">
            <v>-2.6802000000316184E-2</v>
          </cell>
          <cell r="EX1330">
            <v>0</v>
          </cell>
          <cell r="EY1330">
            <v>0</v>
          </cell>
          <cell r="EZ1330">
            <v>0</v>
          </cell>
          <cell r="FA1330">
            <v>0</v>
          </cell>
          <cell r="FB1330">
            <v>0</v>
          </cell>
          <cell r="FC1330">
            <v>0</v>
          </cell>
          <cell r="FD1330">
            <v>0</v>
          </cell>
          <cell r="FE1330">
            <v>-1183.2590080399532</v>
          </cell>
          <cell r="FF1330">
            <v>0</v>
          </cell>
          <cell r="FG1330">
            <v>0</v>
          </cell>
          <cell r="FH1330">
            <v>-1115.5113406000019</v>
          </cell>
          <cell r="FI1330">
            <v>-75.675107819988625</v>
          </cell>
          <cell r="FJ1330">
            <v>7.9274403800009168</v>
          </cell>
          <cell r="FK1330">
            <v>0</v>
          </cell>
          <cell r="FL1330">
            <v>0</v>
          </cell>
          <cell r="FM1330">
            <v>0</v>
          </cell>
          <cell r="FN1330">
            <v>0</v>
          </cell>
          <cell r="FO1330">
            <v>0</v>
          </cell>
          <cell r="FP1330">
            <v>0</v>
          </cell>
          <cell r="FQ1330">
            <v>0</v>
          </cell>
          <cell r="FR1330">
            <v>-754.15266526001506</v>
          </cell>
          <cell r="FS1330">
            <v>0</v>
          </cell>
          <cell r="FT1330">
            <v>0</v>
          </cell>
          <cell r="FU1330">
            <v>-475.89882450000005</v>
          </cell>
          <cell r="FV1330">
            <v>-215.83449557999847</v>
          </cell>
          <cell r="FW1330">
            <v>-62.419345180001983</v>
          </cell>
          <cell r="FX1330">
            <v>0</v>
          </cell>
          <cell r="FY1330">
            <v>0</v>
          </cell>
          <cell r="FZ1330">
            <v>0</v>
          </cell>
          <cell r="GA1330">
            <v>0</v>
          </cell>
          <cell r="GB1330">
            <v>0</v>
          </cell>
          <cell r="GC1330">
            <v>0</v>
          </cell>
          <cell r="GD1330">
            <v>0</v>
          </cell>
          <cell r="GE1330">
            <v>-427.54994071007241</v>
          </cell>
          <cell r="GF1330">
            <v>0</v>
          </cell>
          <cell r="GG1330">
            <v>0</v>
          </cell>
          <cell r="GH1330">
            <v>-682.28383975000179</v>
          </cell>
          <cell r="GI1330">
            <v>184.86178640000435</v>
          </cell>
          <cell r="GJ1330">
            <v>69.872112639997795</v>
          </cell>
          <cell r="GK1330">
            <v>0</v>
          </cell>
          <cell r="GL1330">
            <v>0</v>
          </cell>
          <cell r="GM1330">
            <v>0</v>
          </cell>
          <cell r="GN1330">
            <v>0</v>
          </cell>
          <cell r="GO1330">
            <v>0</v>
          </cell>
          <cell r="GP1330">
            <v>0</v>
          </cell>
          <cell r="GQ1330">
            <v>0</v>
          </cell>
          <cell r="GR1330">
            <v>-817.07319572998676</v>
          </cell>
          <cell r="GS1330">
            <v>0</v>
          </cell>
          <cell r="GT1330">
            <v>0</v>
          </cell>
          <cell r="GU1330">
            <v>-817.67812433999643</v>
          </cell>
          <cell r="GV1330">
            <v>46.046254850007244</v>
          </cell>
          <cell r="GW1330">
            <v>-45.441326239997579</v>
          </cell>
          <cell r="GX1330">
            <v>0</v>
          </cell>
          <cell r="GY1330">
            <v>0</v>
          </cell>
          <cell r="GZ1330">
            <v>0</v>
          </cell>
          <cell r="HA1330">
            <v>0</v>
          </cell>
          <cell r="HB1330">
            <v>0</v>
          </cell>
          <cell r="HC1330">
            <v>0</v>
          </cell>
          <cell r="HD1330">
            <v>0</v>
          </cell>
          <cell r="HE1330">
            <v>-107.42308940994553</v>
          </cell>
          <cell r="HF1330">
            <v>0</v>
          </cell>
          <cell r="HG1330">
            <v>0</v>
          </cell>
          <cell r="HH1330">
            <v>-307.11290038999869</v>
          </cell>
          <cell r="HI1330">
            <v>162.92755374000262</v>
          </cell>
          <cell r="HJ1330">
            <v>36.762257239992323</v>
          </cell>
          <cell r="HK1330">
            <v>0</v>
          </cell>
          <cell r="HL1330">
            <v>0</v>
          </cell>
          <cell r="HM1330">
            <v>0</v>
          </cell>
          <cell r="HN1330">
            <v>0</v>
          </cell>
          <cell r="HO1330">
            <v>0</v>
          </cell>
          <cell r="HP1330">
            <v>0</v>
          </cell>
          <cell r="HQ1330">
            <v>0</v>
          </cell>
          <cell r="HR1330">
            <v>463.44351171003655</v>
          </cell>
          <cell r="HS1330">
            <v>0</v>
          </cell>
          <cell r="HT1330">
            <v>0</v>
          </cell>
          <cell r="HU1330">
            <v>483.8390987499879</v>
          </cell>
          <cell r="HV1330">
            <v>0</v>
          </cell>
          <cell r="HW1330">
            <v>-20.395587040002283</v>
          </cell>
          <cell r="HX1330">
            <v>0</v>
          </cell>
          <cell r="HY1330">
            <v>0</v>
          </cell>
          <cell r="HZ1330">
            <v>0</v>
          </cell>
          <cell r="IA1330">
            <v>0</v>
          </cell>
          <cell r="IB1330">
            <v>0</v>
          </cell>
          <cell r="IC1330">
            <v>0</v>
          </cell>
          <cell r="ID1330">
            <v>0</v>
          </cell>
          <cell r="IE1330">
            <v>539.72755165002309</v>
          </cell>
          <cell r="IF1330">
            <v>0</v>
          </cell>
          <cell r="IG1330">
            <v>0</v>
          </cell>
          <cell r="IH1330">
            <v>577.04817917001492</v>
          </cell>
          <cell r="II1330">
            <v>196.49085456001194</v>
          </cell>
          <cell r="IJ1330">
            <v>-233.81148208000377</v>
          </cell>
          <cell r="IK1330">
            <v>0</v>
          </cell>
          <cell r="IL1330">
            <v>0</v>
          </cell>
          <cell r="IM1330">
            <v>0</v>
          </cell>
          <cell r="IN1330">
            <v>0</v>
          </cell>
          <cell r="IO1330">
            <v>0</v>
          </cell>
          <cell r="IP1330">
            <v>0</v>
          </cell>
          <cell r="IQ1330">
            <v>0</v>
          </cell>
          <cell r="IR1330">
            <v>-299.34003812982701</v>
          </cell>
          <cell r="IS1330">
            <v>0</v>
          </cell>
          <cell r="IT1330">
            <v>0</v>
          </cell>
          <cell r="IU1330">
            <v>-303.53430579000269</v>
          </cell>
          <cell r="IV1330">
            <v>-10.004477360002056</v>
          </cell>
          <cell r="IW1330">
            <v>14.198745020003116</v>
          </cell>
          <cell r="IX1330">
            <v>0</v>
          </cell>
          <cell r="IY1330">
            <v>0</v>
          </cell>
          <cell r="IZ1330">
            <v>0</v>
          </cell>
          <cell r="JA1330">
            <v>0</v>
          </cell>
          <cell r="JB1330">
            <v>0</v>
          </cell>
          <cell r="JC1330">
            <v>0</v>
          </cell>
          <cell r="JD1330">
            <v>0</v>
          </cell>
          <cell r="JE1330">
            <v>0</v>
          </cell>
          <cell r="JF1330">
            <v>0</v>
          </cell>
          <cell r="JG1330">
            <v>0</v>
          </cell>
          <cell r="JH1330">
            <v>0</v>
          </cell>
          <cell r="JI1330">
            <v>0</v>
          </cell>
          <cell r="JJ1330">
            <v>0</v>
          </cell>
          <cell r="JK1330">
            <v>0</v>
          </cell>
          <cell r="JL1330">
            <v>0</v>
          </cell>
          <cell r="JM1330">
            <v>0</v>
          </cell>
          <cell r="JN1330">
            <v>0</v>
          </cell>
          <cell r="JO1330">
            <v>0</v>
          </cell>
          <cell r="JP1330">
            <v>0</v>
          </cell>
          <cell r="JQ1330">
            <v>0</v>
          </cell>
        </row>
        <row r="1331">
          <cell r="D1331" t="str">
            <v>WD_.EX.WYE._.___.Ekola Flats 1</v>
          </cell>
          <cell r="F1331">
            <v>0</v>
          </cell>
          <cell r="G1331">
            <v>0</v>
          </cell>
          <cell r="H1331">
            <v>0</v>
          </cell>
          <cell r="I1331">
            <v>52.675992559998122</v>
          </cell>
          <cell r="J1331">
            <v>-4.8291853400005493</v>
          </cell>
          <cell r="K1331">
            <v>-202.79223762000038</v>
          </cell>
          <cell r="L1331">
            <v>0</v>
          </cell>
          <cell r="M1331">
            <v>0</v>
          </cell>
          <cell r="N1331">
            <v>0</v>
          </cell>
          <cell r="O1331">
            <v>-62.970636800004286</v>
          </cell>
          <cell r="P1331">
            <v>0</v>
          </cell>
          <cell r="Q1331">
            <v>0</v>
          </cell>
          <cell r="R1331">
            <v>139.29578604991548</v>
          </cell>
          <cell r="S1331">
            <v>0</v>
          </cell>
          <cell r="T1331">
            <v>5.8886223800000153</v>
          </cell>
          <cell r="U1331">
            <v>297.907944770006</v>
          </cell>
          <cell r="V1331">
            <v>48.565155259995663</v>
          </cell>
          <cell r="W1331">
            <v>-218.35044928000571</v>
          </cell>
          <cell r="X1331">
            <v>27.462149529994349</v>
          </cell>
          <cell r="Y1331">
            <v>395.5166984200041</v>
          </cell>
          <cell r="Z1331">
            <v>0</v>
          </cell>
          <cell r="AA1331">
            <v>0</v>
          </cell>
          <cell r="AB1331">
            <v>-417.69433502999891</v>
          </cell>
          <cell r="AC1331">
            <v>0</v>
          </cell>
          <cell r="AD1331">
            <v>0</v>
          </cell>
          <cell r="AE1331">
            <v>-10.527720279991627</v>
          </cell>
          <cell r="AF1331">
            <v>0</v>
          </cell>
          <cell r="AG1331">
            <v>-213.22278519999963</v>
          </cell>
          <cell r="AH1331">
            <v>246.07476714998484</v>
          </cell>
          <cell r="AI1331">
            <v>254.16496660000121</v>
          </cell>
          <cell r="AJ1331">
            <v>-436.98445539000386</v>
          </cell>
          <cell r="AK1331">
            <v>-108.56365184000606</v>
          </cell>
          <cell r="AL1331">
            <v>0</v>
          </cell>
          <cell r="AM1331">
            <v>0</v>
          </cell>
          <cell r="AN1331">
            <v>0</v>
          </cell>
          <cell r="AO1331">
            <v>248.00343840000278</v>
          </cell>
          <cell r="AP1331">
            <v>0</v>
          </cell>
          <cell r="AQ1331">
            <v>0</v>
          </cell>
          <cell r="AR1331">
            <v>-458.06955423008185</v>
          </cell>
          <cell r="AS1331">
            <v>0</v>
          </cell>
          <cell r="AT1331">
            <v>0</v>
          </cell>
          <cell r="AU1331">
            <v>355.31627103999926</v>
          </cell>
          <cell r="AV1331">
            <v>-217.04270497999096</v>
          </cell>
          <cell r="AW1331">
            <v>0</v>
          </cell>
          <cell r="AX1331">
            <v>0</v>
          </cell>
          <cell r="AY1331">
            <v>0</v>
          </cell>
          <cell r="AZ1331">
            <v>32.665279369997734</v>
          </cell>
          <cell r="BA1331">
            <v>-708.45663756000067</v>
          </cell>
          <cell r="BB1331">
            <v>0</v>
          </cell>
          <cell r="BC1331">
            <v>79.448237899996457</v>
          </cell>
          <cell r="BD1331">
            <v>0</v>
          </cell>
          <cell r="BE1331">
            <v>66.165906219976023</v>
          </cell>
          <cell r="BF1331">
            <v>0</v>
          </cell>
          <cell r="BG1331">
            <v>0</v>
          </cell>
          <cell r="BH1331">
            <v>66.165906220005127</v>
          </cell>
          <cell r="BI1331">
            <v>0</v>
          </cell>
          <cell r="BJ1331">
            <v>0</v>
          </cell>
          <cell r="BK1331">
            <v>0</v>
          </cell>
          <cell r="BL1331">
            <v>0</v>
          </cell>
          <cell r="BM1331">
            <v>0</v>
          </cell>
          <cell r="BN1331">
            <v>0</v>
          </cell>
          <cell r="BO1331">
            <v>0</v>
          </cell>
          <cell r="BP1331">
            <v>0</v>
          </cell>
          <cell r="BQ1331">
            <v>0</v>
          </cell>
          <cell r="BR1331">
            <v>-69.396313400007784</v>
          </cell>
          <cell r="BS1331">
            <v>0</v>
          </cell>
          <cell r="BT1331">
            <v>0</v>
          </cell>
          <cell r="BU1331">
            <v>-31.811534290005511</v>
          </cell>
          <cell r="BV1331">
            <v>-19.999999999992724</v>
          </cell>
          <cell r="BW1331">
            <v>-17.584779110002273</v>
          </cell>
          <cell r="BX1331">
            <v>0</v>
          </cell>
          <cell r="BY1331">
            <v>0</v>
          </cell>
          <cell r="BZ1331">
            <v>0</v>
          </cell>
          <cell r="CA1331">
            <v>0</v>
          </cell>
          <cell r="CB1331">
            <v>0</v>
          </cell>
          <cell r="CC1331">
            <v>0</v>
          </cell>
          <cell r="CD1331">
            <v>0</v>
          </cell>
          <cell r="CE1331">
            <v>-128.06006235000677</v>
          </cell>
          <cell r="CF1331">
            <v>0</v>
          </cell>
          <cell r="CG1331">
            <v>0</v>
          </cell>
          <cell r="CH1331">
            <v>-128.0600623499995</v>
          </cell>
          <cell r="CI1331">
            <v>0</v>
          </cell>
          <cell r="CJ1331">
            <v>0</v>
          </cell>
          <cell r="CK1331">
            <v>0</v>
          </cell>
          <cell r="CL1331">
            <v>0</v>
          </cell>
          <cell r="CM1331">
            <v>0</v>
          </cell>
          <cell r="CN1331">
            <v>0</v>
          </cell>
          <cell r="CO1331">
            <v>0</v>
          </cell>
          <cell r="CP1331">
            <v>0</v>
          </cell>
          <cell r="CQ1331">
            <v>0</v>
          </cell>
          <cell r="CR1331">
            <v>-232.87630780995823</v>
          </cell>
          <cell r="CS1331">
            <v>0</v>
          </cell>
          <cell r="CT1331">
            <v>0</v>
          </cell>
          <cell r="CU1331">
            <v>-384.31137947001844</v>
          </cell>
          <cell r="CV1331">
            <v>152.72285872001521</v>
          </cell>
          <cell r="CW1331">
            <v>-1.2877870599986636</v>
          </cell>
          <cell r="CX1331">
            <v>0</v>
          </cell>
          <cell r="CY1331">
            <v>0</v>
          </cell>
          <cell r="CZ1331">
            <v>0</v>
          </cell>
          <cell r="DA1331">
            <v>0</v>
          </cell>
          <cell r="DB1331">
            <v>0</v>
          </cell>
          <cell r="DC1331">
            <v>0</v>
          </cell>
          <cell r="DD1331">
            <v>0</v>
          </cell>
          <cell r="DE1331">
            <v>248.85436243994627</v>
          </cell>
          <cell r="DF1331">
            <v>0</v>
          </cell>
          <cell r="DG1331">
            <v>0</v>
          </cell>
          <cell r="DH1331">
            <v>147.71458202999202</v>
          </cell>
          <cell r="DI1331">
            <v>108.38374859999021</v>
          </cell>
          <cell r="DJ1331">
            <v>-7.2439681899995776</v>
          </cell>
          <cell r="DK1331">
            <v>0</v>
          </cell>
          <cell r="DL1331">
            <v>0</v>
          </cell>
          <cell r="DM1331">
            <v>0</v>
          </cell>
          <cell r="DN1331">
            <v>0</v>
          </cell>
          <cell r="DO1331">
            <v>0</v>
          </cell>
          <cell r="DP1331">
            <v>0</v>
          </cell>
          <cell r="DQ1331">
            <v>0</v>
          </cell>
          <cell r="DR1331">
            <v>448.70152321993373</v>
          </cell>
          <cell r="DS1331">
            <v>0</v>
          </cell>
          <cell r="DT1331">
            <v>0</v>
          </cell>
          <cell r="DU1331">
            <v>448.70152321999922</v>
          </cell>
          <cell r="DV1331">
            <v>0</v>
          </cell>
          <cell r="DW1331">
            <v>0</v>
          </cell>
          <cell r="DX1331">
            <v>0</v>
          </cell>
          <cell r="DY1331">
            <v>0</v>
          </cell>
          <cell r="DZ1331">
            <v>0</v>
          </cell>
          <cell r="EA1331">
            <v>0</v>
          </cell>
          <cell r="EB1331">
            <v>0</v>
          </cell>
          <cell r="EC1331">
            <v>0</v>
          </cell>
          <cell r="ED1331">
            <v>0</v>
          </cell>
          <cell r="EE1331">
            <v>48.660348000004888</v>
          </cell>
          <cell r="EF1331">
            <v>0</v>
          </cell>
          <cell r="EG1331">
            <v>0</v>
          </cell>
          <cell r="EH1331">
            <v>0</v>
          </cell>
          <cell r="EI1331">
            <v>48.660348000004888</v>
          </cell>
          <cell r="EJ1331">
            <v>0</v>
          </cell>
          <cell r="EK1331">
            <v>0</v>
          </cell>
          <cell r="EL1331">
            <v>0</v>
          </cell>
          <cell r="EM1331">
            <v>0</v>
          </cell>
          <cell r="EN1331">
            <v>0</v>
          </cell>
          <cell r="EO1331">
            <v>0</v>
          </cell>
          <cell r="EP1331">
            <v>0</v>
          </cell>
          <cell r="EQ1331">
            <v>0</v>
          </cell>
          <cell r="ER1331">
            <v>-94.778472909936681</v>
          </cell>
          <cell r="ES1331">
            <v>0</v>
          </cell>
          <cell r="ET1331">
            <v>0</v>
          </cell>
          <cell r="EU1331">
            <v>0</v>
          </cell>
          <cell r="EV1331">
            <v>0</v>
          </cell>
          <cell r="EW1331">
            <v>-94.778472909994889</v>
          </cell>
          <cell r="EX1331">
            <v>0</v>
          </cell>
          <cell r="EY1331">
            <v>0</v>
          </cell>
          <cell r="EZ1331">
            <v>0</v>
          </cell>
          <cell r="FA1331">
            <v>0</v>
          </cell>
          <cell r="FB1331">
            <v>0</v>
          </cell>
          <cell r="FC1331">
            <v>0</v>
          </cell>
          <cell r="FD1331">
            <v>0</v>
          </cell>
          <cell r="FE1331">
            <v>-61.652098170015961</v>
          </cell>
          <cell r="FF1331">
            <v>0</v>
          </cell>
          <cell r="FG1331">
            <v>0</v>
          </cell>
          <cell r="FH1331">
            <v>-10</v>
          </cell>
          <cell r="FI1331">
            <v>4.63038200000301</v>
          </cell>
          <cell r="FJ1331">
            <v>-56.282480170004419</v>
          </cell>
          <cell r="FK1331">
            <v>0</v>
          </cell>
          <cell r="FL1331">
            <v>0</v>
          </cell>
          <cell r="FM1331">
            <v>0</v>
          </cell>
          <cell r="FN1331">
            <v>0</v>
          </cell>
          <cell r="FO1331">
            <v>0</v>
          </cell>
          <cell r="FP1331">
            <v>0</v>
          </cell>
          <cell r="FQ1331">
            <v>0</v>
          </cell>
          <cell r="FR1331">
            <v>-62.828597120009363</v>
          </cell>
          <cell r="FS1331">
            <v>0</v>
          </cell>
          <cell r="FT1331">
            <v>0</v>
          </cell>
          <cell r="FU1331">
            <v>-62.828597120002087</v>
          </cell>
          <cell r="FV1331">
            <v>0</v>
          </cell>
          <cell r="FW1331">
            <v>0</v>
          </cell>
          <cell r="FX1331">
            <v>0</v>
          </cell>
          <cell r="FY1331">
            <v>0</v>
          </cell>
          <cell r="FZ1331">
            <v>0</v>
          </cell>
          <cell r="GA1331">
            <v>0</v>
          </cell>
          <cell r="GB1331">
            <v>0</v>
          </cell>
          <cell r="GC1331">
            <v>0</v>
          </cell>
          <cell r="GD1331">
            <v>0</v>
          </cell>
          <cell r="GE1331">
            <v>0</v>
          </cell>
          <cell r="GF1331">
            <v>0</v>
          </cell>
          <cell r="GG1331">
            <v>0</v>
          </cell>
          <cell r="GH1331">
            <v>0</v>
          </cell>
          <cell r="GI1331">
            <v>0</v>
          </cell>
          <cell r="GJ1331">
            <v>0</v>
          </cell>
          <cell r="GK1331">
            <v>0</v>
          </cell>
          <cell r="GL1331">
            <v>0</v>
          </cell>
          <cell r="GM1331">
            <v>0</v>
          </cell>
          <cell r="GN1331">
            <v>0</v>
          </cell>
          <cell r="GO1331">
            <v>0</v>
          </cell>
          <cell r="GP1331">
            <v>0</v>
          </cell>
          <cell r="GQ1331">
            <v>0</v>
          </cell>
          <cell r="GR1331">
            <v>0</v>
          </cell>
          <cell r="GS1331">
            <v>0</v>
          </cell>
          <cell r="GT1331">
            <v>0</v>
          </cell>
          <cell r="GU1331">
            <v>0</v>
          </cell>
          <cell r="GV1331">
            <v>0</v>
          </cell>
          <cell r="GW1331">
            <v>0</v>
          </cell>
          <cell r="GX1331">
            <v>0</v>
          </cell>
          <cell r="GY1331">
            <v>0</v>
          </cell>
          <cell r="GZ1331">
            <v>0</v>
          </cell>
          <cell r="HA1331">
            <v>0</v>
          </cell>
          <cell r="HB1331">
            <v>0</v>
          </cell>
          <cell r="HC1331">
            <v>0</v>
          </cell>
          <cell r="HD1331">
            <v>0</v>
          </cell>
          <cell r="HE1331">
            <v>44.792858259985223</v>
          </cell>
          <cell r="HF1331">
            <v>0</v>
          </cell>
          <cell r="HG1331">
            <v>0</v>
          </cell>
          <cell r="HH1331">
            <v>44.792858259992499</v>
          </cell>
          <cell r="HI1331">
            <v>0</v>
          </cell>
          <cell r="HJ1331">
            <v>0</v>
          </cell>
          <cell r="HK1331">
            <v>0</v>
          </cell>
          <cell r="HL1331">
            <v>0</v>
          </cell>
          <cell r="HM1331">
            <v>0</v>
          </cell>
          <cell r="HN1331">
            <v>0</v>
          </cell>
          <cell r="HO1331">
            <v>0</v>
          </cell>
          <cell r="HP1331">
            <v>0</v>
          </cell>
          <cell r="HQ1331">
            <v>0</v>
          </cell>
          <cell r="HR1331">
            <v>0</v>
          </cell>
          <cell r="HS1331">
            <v>0</v>
          </cell>
          <cell r="HT1331">
            <v>0</v>
          </cell>
          <cell r="HU1331">
            <v>0</v>
          </cell>
          <cell r="HV1331">
            <v>0</v>
          </cell>
          <cell r="HW1331">
            <v>0</v>
          </cell>
          <cell r="HX1331">
            <v>0</v>
          </cell>
          <cell r="HY1331">
            <v>0</v>
          </cell>
          <cell r="HZ1331">
            <v>0</v>
          </cell>
          <cell r="IA1331">
            <v>0</v>
          </cell>
          <cell r="IB1331">
            <v>0</v>
          </cell>
          <cell r="IC1331">
            <v>0</v>
          </cell>
          <cell r="ID1331">
            <v>0</v>
          </cell>
          <cell r="IE1331">
            <v>0</v>
          </cell>
          <cell r="IF1331">
            <v>0</v>
          </cell>
          <cell r="IG1331">
            <v>0</v>
          </cell>
          <cell r="IH1331">
            <v>0</v>
          </cell>
          <cell r="II1331">
            <v>0</v>
          </cell>
          <cell r="IJ1331">
            <v>0</v>
          </cell>
          <cell r="IK1331">
            <v>0</v>
          </cell>
          <cell r="IL1331">
            <v>0</v>
          </cell>
          <cell r="IM1331">
            <v>0</v>
          </cell>
          <cell r="IN1331">
            <v>0</v>
          </cell>
          <cell r="IO1331">
            <v>0</v>
          </cell>
          <cell r="IP1331">
            <v>0</v>
          </cell>
          <cell r="IQ1331">
            <v>0</v>
          </cell>
          <cell r="IR1331">
            <v>0</v>
          </cell>
          <cell r="IS1331">
            <v>0</v>
          </cell>
          <cell r="IT1331">
            <v>0</v>
          </cell>
          <cell r="IU1331">
            <v>0</v>
          </cell>
          <cell r="IV1331">
            <v>0</v>
          </cell>
          <cell r="IW1331">
            <v>0</v>
          </cell>
          <cell r="IX1331">
            <v>0</v>
          </cell>
          <cell r="IY1331">
            <v>0</v>
          </cell>
          <cell r="IZ1331">
            <v>0</v>
          </cell>
          <cell r="JA1331">
            <v>0</v>
          </cell>
          <cell r="JB1331">
            <v>0</v>
          </cell>
          <cell r="JC1331">
            <v>0</v>
          </cell>
          <cell r="JD1331">
            <v>0</v>
          </cell>
          <cell r="JE1331">
            <v>0</v>
          </cell>
          <cell r="JF1331">
            <v>0</v>
          </cell>
          <cell r="JG1331">
            <v>0</v>
          </cell>
          <cell r="JH1331">
            <v>0</v>
          </cell>
          <cell r="JI1331">
            <v>0</v>
          </cell>
          <cell r="JJ1331">
            <v>0</v>
          </cell>
          <cell r="JK1331">
            <v>0</v>
          </cell>
          <cell r="JL1331">
            <v>0</v>
          </cell>
          <cell r="JM1331">
            <v>0</v>
          </cell>
          <cell r="JN1331">
            <v>0</v>
          </cell>
          <cell r="JO1331">
            <v>0</v>
          </cell>
          <cell r="JP1331">
            <v>0</v>
          </cell>
          <cell r="JQ1331">
            <v>0</v>
          </cell>
        </row>
        <row r="1332">
          <cell r="D1332" t="str">
            <v>WD_.EX.WYE._.___.Rock Creek I</v>
          </cell>
          <cell r="F1332">
            <v>0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0</v>
          </cell>
          <cell r="R1332">
            <v>0</v>
          </cell>
          <cell r="S1332">
            <v>0</v>
          </cell>
          <cell r="T1332">
            <v>0</v>
          </cell>
          <cell r="U1332">
            <v>0</v>
          </cell>
          <cell r="V1332">
            <v>0</v>
          </cell>
          <cell r="W1332">
            <v>0</v>
          </cell>
          <cell r="X1332">
            <v>0</v>
          </cell>
          <cell r="Y1332">
            <v>0</v>
          </cell>
          <cell r="Z1332">
            <v>0</v>
          </cell>
          <cell r="AA1332">
            <v>0</v>
          </cell>
          <cell r="AB1332">
            <v>0</v>
          </cell>
          <cell r="AC1332">
            <v>0</v>
          </cell>
          <cell r="AD1332">
            <v>0</v>
          </cell>
          <cell r="AE1332">
            <v>0</v>
          </cell>
          <cell r="AF1332">
            <v>0</v>
          </cell>
          <cell r="AG1332">
            <v>0</v>
          </cell>
          <cell r="AH1332">
            <v>0</v>
          </cell>
          <cell r="AI1332">
            <v>0</v>
          </cell>
          <cell r="AJ1332">
            <v>0</v>
          </cell>
          <cell r="AK1332">
            <v>0</v>
          </cell>
          <cell r="AL1332">
            <v>0</v>
          </cell>
          <cell r="AM1332">
            <v>0</v>
          </cell>
          <cell r="AN1332">
            <v>0</v>
          </cell>
          <cell r="AO1332">
            <v>0</v>
          </cell>
          <cell r="AP1332">
            <v>0</v>
          </cell>
          <cell r="AQ1332">
            <v>0</v>
          </cell>
          <cell r="AR1332">
            <v>0</v>
          </cell>
          <cell r="AS1332">
            <v>0</v>
          </cell>
          <cell r="AT1332">
            <v>0</v>
          </cell>
          <cell r="AU1332">
            <v>0</v>
          </cell>
          <cell r="AV1332">
            <v>0</v>
          </cell>
          <cell r="AW1332">
            <v>0</v>
          </cell>
          <cell r="AX1332">
            <v>0</v>
          </cell>
          <cell r="AY1332">
            <v>0</v>
          </cell>
          <cell r="AZ1332">
            <v>0</v>
          </cell>
          <cell r="BA1332">
            <v>0</v>
          </cell>
          <cell r="BB1332">
            <v>0</v>
          </cell>
          <cell r="BC1332">
            <v>0</v>
          </cell>
          <cell r="BD1332">
            <v>0</v>
          </cell>
          <cell r="BE1332">
            <v>0</v>
          </cell>
          <cell r="BF1332">
            <v>0</v>
          </cell>
          <cell r="BG1332">
            <v>0</v>
          </cell>
          <cell r="BH1332">
            <v>0</v>
          </cell>
          <cell r="BI1332">
            <v>0</v>
          </cell>
          <cell r="BJ1332">
            <v>0</v>
          </cell>
          <cell r="BK1332">
            <v>0</v>
          </cell>
          <cell r="BL1332">
            <v>0</v>
          </cell>
          <cell r="BM1332">
            <v>0</v>
          </cell>
          <cell r="BN1332">
            <v>0</v>
          </cell>
          <cell r="BO1332">
            <v>0</v>
          </cell>
          <cell r="BP1332">
            <v>0</v>
          </cell>
          <cell r="BQ1332">
            <v>0</v>
          </cell>
          <cell r="BR1332">
            <v>0</v>
          </cell>
          <cell r="BS1332">
            <v>0</v>
          </cell>
          <cell r="BT1332">
            <v>0</v>
          </cell>
          <cell r="BU1332">
            <v>0</v>
          </cell>
          <cell r="BV1332">
            <v>0</v>
          </cell>
          <cell r="BW1332">
            <v>0</v>
          </cell>
          <cell r="BX1332">
            <v>0</v>
          </cell>
          <cell r="BY1332">
            <v>0</v>
          </cell>
          <cell r="BZ1332">
            <v>0</v>
          </cell>
          <cell r="CA1332">
            <v>0</v>
          </cell>
          <cell r="CB1332">
            <v>0</v>
          </cell>
          <cell r="CC1332">
            <v>0</v>
          </cell>
          <cell r="CD1332">
            <v>0</v>
          </cell>
          <cell r="CE1332">
            <v>0</v>
          </cell>
          <cell r="CF1332">
            <v>0</v>
          </cell>
          <cell r="CG1332">
            <v>0</v>
          </cell>
          <cell r="CH1332">
            <v>0</v>
          </cell>
          <cell r="CI1332">
            <v>0</v>
          </cell>
          <cell r="CJ1332">
            <v>0</v>
          </cell>
          <cell r="CK1332">
            <v>0</v>
          </cell>
          <cell r="CL1332">
            <v>0</v>
          </cell>
          <cell r="CM1332">
            <v>0</v>
          </cell>
          <cell r="CN1332">
            <v>0</v>
          </cell>
          <cell r="CO1332">
            <v>0</v>
          </cell>
          <cell r="CP1332">
            <v>0</v>
          </cell>
          <cell r="CQ1332">
            <v>0</v>
          </cell>
          <cell r="CR1332">
            <v>0</v>
          </cell>
          <cell r="CS1332">
            <v>0</v>
          </cell>
          <cell r="CT1332">
            <v>0</v>
          </cell>
          <cell r="CU1332">
            <v>0</v>
          </cell>
          <cell r="CV1332">
            <v>0</v>
          </cell>
          <cell r="CW1332">
            <v>0</v>
          </cell>
          <cell r="CX1332">
            <v>0</v>
          </cell>
          <cell r="CY1332">
            <v>0</v>
          </cell>
          <cell r="CZ1332">
            <v>0</v>
          </cell>
          <cell r="DA1332">
            <v>0</v>
          </cell>
          <cell r="DB1332">
            <v>0</v>
          </cell>
          <cell r="DC1332">
            <v>0</v>
          </cell>
          <cell r="DD1332">
            <v>0</v>
          </cell>
          <cell r="DE1332">
            <v>0</v>
          </cell>
          <cell r="DF1332">
            <v>0</v>
          </cell>
          <cell r="DG1332">
            <v>0</v>
          </cell>
          <cell r="DH1332">
            <v>0</v>
          </cell>
          <cell r="DI1332">
            <v>0</v>
          </cell>
          <cell r="DJ1332">
            <v>0</v>
          </cell>
          <cell r="DK1332">
            <v>0</v>
          </cell>
          <cell r="DL1332">
            <v>0</v>
          </cell>
          <cell r="DM1332">
            <v>0</v>
          </cell>
          <cell r="DN1332">
            <v>0</v>
          </cell>
          <cell r="DO1332">
            <v>0</v>
          </cell>
          <cell r="DP1332">
            <v>0</v>
          </cell>
          <cell r="DQ1332">
            <v>0</v>
          </cell>
          <cell r="DR1332">
            <v>-915.98247340007219</v>
          </cell>
          <cell r="DS1332">
            <v>0</v>
          </cell>
          <cell r="DT1332">
            <v>0</v>
          </cell>
          <cell r="DU1332">
            <v>-699.53272405999451</v>
          </cell>
          <cell r="DV1332">
            <v>-76.072633060000953</v>
          </cell>
          <cell r="DW1332">
            <v>-140.37711627998942</v>
          </cell>
          <cell r="DX1332">
            <v>0</v>
          </cell>
          <cell r="DY1332">
            <v>0</v>
          </cell>
          <cell r="DZ1332">
            <v>0</v>
          </cell>
          <cell r="EA1332">
            <v>0</v>
          </cell>
          <cell r="EB1332">
            <v>0</v>
          </cell>
          <cell r="EC1332">
            <v>0</v>
          </cell>
          <cell r="ED1332">
            <v>0</v>
          </cell>
          <cell r="EE1332">
            <v>-2015.6806241800077</v>
          </cell>
          <cell r="EF1332">
            <v>0</v>
          </cell>
          <cell r="EG1332">
            <v>0</v>
          </cell>
          <cell r="EH1332">
            <v>-2086.807949320013</v>
          </cell>
          <cell r="EI1332">
            <v>3.8505995400046231</v>
          </cell>
          <cell r="EJ1332">
            <v>67.276725600007921</v>
          </cell>
          <cell r="EK1332">
            <v>0</v>
          </cell>
          <cell r="EL1332">
            <v>0</v>
          </cell>
          <cell r="EM1332">
            <v>0</v>
          </cell>
          <cell r="EN1332">
            <v>0</v>
          </cell>
          <cell r="EO1332">
            <v>0</v>
          </cell>
          <cell r="EP1332">
            <v>0</v>
          </cell>
          <cell r="EQ1332">
            <v>0</v>
          </cell>
          <cell r="ER1332">
            <v>-263.5031108900439</v>
          </cell>
          <cell r="ES1332">
            <v>0</v>
          </cell>
          <cell r="ET1332">
            <v>0</v>
          </cell>
          <cell r="EU1332">
            <v>-261.60239888999058</v>
          </cell>
          <cell r="EV1332">
            <v>-191.90071199998783</v>
          </cell>
          <cell r="EW1332">
            <v>190</v>
          </cell>
          <cell r="EX1332">
            <v>0</v>
          </cell>
          <cell r="EY1332">
            <v>0</v>
          </cell>
          <cell r="EZ1332">
            <v>0</v>
          </cell>
          <cell r="FA1332">
            <v>0</v>
          </cell>
          <cell r="FB1332">
            <v>0</v>
          </cell>
          <cell r="FC1332">
            <v>0</v>
          </cell>
          <cell r="FD1332">
            <v>0</v>
          </cell>
          <cell r="FE1332">
            <v>1766.2785697099753</v>
          </cell>
          <cell r="FF1332">
            <v>0</v>
          </cell>
          <cell r="FG1332">
            <v>0</v>
          </cell>
          <cell r="FH1332">
            <v>2233.8902901199908</v>
          </cell>
          <cell r="FI1332">
            <v>-292.03808349998144</v>
          </cell>
          <cell r="FJ1332">
            <v>-100.96734882000601</v>
          </cell>
          <cell r="FK1332">
            <v>-74.606288089998998</v>
          </cell>
          <cell r="FL1332">
            <v>0</v>
          </cell>
          <cell r="FM1332">
            <v>0</v>
          </cell>
          <cell r="FN1332">
            <v>0</v>
          </cell>
          <cell r="FO1332">
            <v>0</v>
          </cell>
          <cell r="FP1332">
            <v>0</v>
          </cell>
          <cell r="FQ1332">
            <v>0</v>
          </cell>
          <cell r="FR1332">
            <v>933.28264375997242</v>
          </cell>
          <cell r="FS1332">
            <v>0</v>
          </cell>
          <cell r="FT1332">
            <v>0</v>
          </cell>
          <cell r="FU1332">
            <v>666.03408304001641</v>
          </cell>
          <cell r="FV1332">
            <v>407.25386072001129</v>
          </cell>
          <cell r="FW1332">
            <v>-140.00530000000435</v>
          </cell>
          <cell r="FX1332">
            <v>0</v>
          </cell>
          <cell r="FY1332">
            <v>0</v>
          </cell>
          <cell r="FZ1332">
            <v>0</v>
          </cell>
          <cell r="GA1332">
            <v>0</v>
          </cell>
          <cell r="GB1332">
            <v>0</v>
          </cell>
          <cell r="GC1332">
            <v>0</v>
          </cell>
          <cell r="GD1332">
            <v>0</v>
          </cell>
          <cell r="GE1332">
            <v>835.57717020995915</v>
          </cell>
          <cell r="GF1332">
            <v>0</v>
          </cell>
          <cell r="GG1332">
            <v>0</v>
          </cell>
          <cell r="GH1332">
            <v>478.31910016998881</v>
          </cell>
          <cell r="GI1332">
            <v>357.25807004001399</v>
          </cell>
          <cell r="GJ1332">
            <v>0</v>
          </cell>
          <cell r="GK1332">
            <v>0</v>
          </cell>
          <cell r="GL1332">
            <v>0</v>
          </cell>
          <cell r="GM1332">
            <v>0</v>
          </cell>
          <cell r="GN1332">
            <v>0</v>
          </cell>
          <cell r="GO1332">
            <v>0</v>
          </cell>
          <cell r="GP1332">
            <v>0</v>
          </cell>
          <cell r="GQ1332">
            <v>0</v>
          </cell>
          <cell r="GR1332">
            <v>1361.8194934100611</v>
          </cell>
          <cell r="GS1332">
            <v>0</v>
          </cell>
          <cell r="GT1332">
            <v>0</v>
          </cell>
          <cell r="GU1332">
            <v>1512.02152414999</v>
          </cell>
          <cell r="GV1332">
            <v>-138.93807073999778</v>
          </cell>
          <cell r="GW1332">
            <v>-11.263960000003863</v>
          </cell>
          <cell r="GX1332">
            <v>0</v>
          </cell>
          <cell r="GY1332">
            <v>0</v>
          </cell>
          <cell r="GZ1332">
            <v>0</v>
          </cell>
          <cell r="HA1332">
            <v>0</v>
          </cell>
          <cell r="HB1332">
            <v>0</v>
          </cell>
          <cell r="HC1332">
            <v>0</v>
          </cell>
          <cell r="HD1332">
            <v>0</v>
          </cell>
          <cell r="HE1332">
            <v>-265.47221050004009</v>
          </cell>
          <cell r="HF1332">
            <v>0</v>
          </cell>
          <cell r="HG1332">
            <v>0</v>
          </cell>
          <cell r="HH1332">
            <v>-599.25172136999754</v>
          </cell>
          <cell r="HI1332">
            <v>198.36507539999729</v>
          </cell>
          <cell r="HJ1332">
            <v>135.41443547000381</v>
          </cell>
          <cell r="HK1332">
            <v>0</v>
          </cell>
          <cell r="HL1332">
            <v>0</v>
          </cell>
          <cell r="HM1332">
            <v>0</v>
          </cell>
          <cell r="HN1332">
            <v>0</v>
          </cell>
          <cell r="HO1332">
            <v>0</v>
          </cell>
          <cell r="HP1332">
            <v>0</v>
          </cell>
          <cell r="HQ1332">
            <v>0</v>
          </cell>
          <cell r="HR1332">
            <v>-542.3407377100084</v>
          </cell>
          <cell r="HS1332">
            <v>0</v>
          </cell>
          <cell r="HT1332">
            <v>0</v>
          </cell>
          <cell r="HU1332">
            <v>-396.15143037999951</v>
          </cell>
          <cell r="HV1332">
            <v>99.811017100015306</v>
          </cell>
          <cell r="HW1332">
            <v>-246.00032442999509</v>
          </cell>
          <cell r="HX1332">
            <v>0</v>
          </cell>
          <cell r="HY1332">
            <v>0</v>
          </cell>
          <cell r="HZ1332">
            <v>0</v>
          </cell>
          <cell r="IA1332">
            <v>0</v>
          </cell>
          <cell r="IB1332">
            <v>0</v>
          </cell>
          <cell r="IC1332">
            <v>0</v>
          </cell>
          <cell r="ID1332">
            <v>0</v>
          </cell>
          <cell r="IE1332">
            <v>-1077.4445778998779</v>
          </cell>
          <cell r="IF1332">
            <v>0</v>
          </cell>
          <cell r="IG1332">
            <v>0</v>
          </cell>
          <cell r="IH1332">
            <v>-1405.0243009099795</v>
          </cell>
          <cell r="II1332">
            <v>12.203510000006645</v>
          </cell>
          <cell r="IJ1332">
            <v>315.37621301000036</v>
          </cell>
          <cell r="IK1332">
            <v>0</v>
          </cell>
          <cell r="IL1332">
            <v>0</v>
          </cell>
          <cell r="IM1332">
            <v>0</v>
          </cell>
          <cell r="IN1332">
            <v>0</v>
          </cell>
          <cell r="IO1332">
            <v>0</v>
          </cell>
          <cell r="IP1332">
            <v>0</v>
          </cell>
          <cell r="IQ1332">
            <v>0</v>
          </cell>
          <cell r="IR1332">
            <v>816.00243542017415</v>
          </cell>
          <cell r="IS1332">
            <v>0</v>
          </cell>
          <cell r="IT1332">
            <v>0</v>
          </cell>
          <cell r="IU1332">
            <v>631.70086737000383</v>
          </cell>
          <cell r="IV1332">
            <v>87.584773210008279</v>
          </cell>
          <cell r="IW1332">
            <v>96.716794840001967</v>
          </cell>
          <cell r="IX1332">
            <v>0</v>
          </cell>
          <cell r="IY1332">
            <v>0</v>
          </cell>
          <cell r="IZ1332">
            <v>0</v>
          </cell>
          <cell r="JA1332">
            <v>0</v>
          </cell>
          <cell r="JB1332">
            <v>0</v>
          </cell>
          <cell r="JC1332">
            <v>0</v>
          </cell>
          <cell r="JD1332">
            <v>0</v>
          </cell>
          <cell r="JE1332">
            <v>0</v>
          </cell>
          <cell r="JF1332">
            <v>0</v>
          </cell>
          <cell r="JG1332">
            <v>0</v>
          </cell>
          <cell r="JH1332">
            <v>0</v>
          </cell>
          <cell r="JI1332">
            <v>0</v>
          </cell>
          <cell r="JJ1332">
            <v>0</v>
          </cell>
          <cell r="JK1332">
            <v>0</v>
          </cell>
          <cell r="JL1332">
            <v>0</v>
          </cell>
          <cell r="JM1332">
            <v>0</v>
          </cell>
          <cell r="JN1332">
            <v>0</v>
          </cell>
          <cell r="JO1332">
            <v>0</v>
          </cell>
          <cell r="JP1332">
            <v>0</v>
          </cell>
          <cell r="JQ1332">
            <v>0</v>
          </cell>
        </row>
        <row r="1333">
          <cell r="D1333" t="str">
            <v>WD_.EX.WYE._.___.Rock Creek II</v>
          </cell>
          <cell r="F1333">
            <v>0</v>
          </cell>
          <cell r="G1333">
            <v>0</v>
          </cell>
          <cell r="H1333">
            <v>0</v>
          </cell>
          <cell r="I1333">
            <v>-4.3005355100031011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0</v>
          </cell>
          <cell r="R1333">
            <v>0</v>
          </cell>
          <cell r="S1333">
            <v>0</v>
          </cell>
          <cell r="T1333">
            <v>0</v>
          </cell>
          <cell r="U1333">
            <v>0</v>
          </cell>
          <cell r="V1333">
            <v>0</v>
          </cell>
          <cell r="W1333">
            <v>0</v>
          </cell>
          <cell r="X1333">
            <v>0</v>
          </cell>
          <cell r="Y1333">
            <v>0</v>
          </cell>
          <cell r="Z1333">
            <v>0</v>
          </cell>
          <cell r="AA1333">
            <v>0</v>
          </cell>
          <cell r="AB1333">
            <v>0</v>
          </cell>
          <cell r="AC1333">
            <v>0</v>
          </cell>
          <cell r="AD1333">
            <v>0</v>
          </cell>
          <cell r="AE1333">
            <v>0</v>
          </cell>
          <cell r="AF1333">
            <v>0</v>
          </cell>
          <cell r="AG1333">
            <v>0</v>
          </cell>
          <cell r="AH1333">
            <v>0</v>
          </cell>
          <cell r="AI1333">
            <v>0</v>
          </cell>
          <cell r="AJ1333">
            <v>0</v>
          </cell>
          <cell r="AK1333">
            <v>0</v>
          </cell>
          <cell r="AL1333">
            <v>0</v>
          </cell>
          <cell r="AM1333">
            <v>0</v>
          </cell>
          <cell r="AN1333">
            <v>0</v>
          </cell>
          <cell r="AO1333">
            <v>0</v>
          </cell>
          <cell r="AP1333">
            <v>0</v>
          </cell>
          <cell r="AQ1333">
            <v>0</v>
          </cell>
          <cell r="AR1333">
            <v>0</v>
          </cell>
          <cell r="AS1333">
            <v>0</v>
          </cell>
          <cell r="AT1333">
            <v>0</v>
          </cell>
          <cell r="AU1333">
            <v>0</v>
          </cell>
          <cell r="AV1333">
            <v>0</v>
          </cell>
          <cell r="AW1333">
            <v>0</v>
          </cell>
          <cell r="AX1333">
            <v>0</v>
          </cell>
          <cell r="AY1333">
            <v>0</v>
          </cell>
          <cell r="AZ1333">
            <v>0</v>
          </cell>
          <cell r="BA1333">
            <v>0</v>
          </cell>
          <cell r="BB1333">
            <v>0</v>
          </cell>
          <cell r="BC1333">
            <v>0</v>
          </cell>
          <cell r="BD1333">
            <v>0</v>
          </cell>
          <cell r="BE1333">
            <v>0</v>
          </cell>
          <cell r="BF1333">
            <v>0</v>
          </cell>
          <cell r="BG1333">
            <v>0</v>
          </cell>
          <cell r="BH1333">
            <v>0</v>
          </cell>
          <cell r="BI1333">
            <v>0</v>
          </cell>
          <cell r="BJ1333">
            <v>0</v>
          </cell>
          <cell r="BK1333">
            <v>0</v>
          </cell>
          <cell r="BL1333">
            <v>0</v>
          </cell>
          <cell r="BM1333">
            <v>0</v>
          </cell>
          <cell r="BN1333">
            <v>0</v>
          </cell>
          <cell r="BO1333">
            <v>0</v>
          </cell>
          <cell r="BP1333">
            <v>0</v>
          </cell>
          <cell r="BQ1333">
            <v>0</v>
          </cell>
          <cell r="BR1333">
            <v>0</v>
          </cell>
          <cell r="BS1333">
            <v>0</v>
          </cell>
          <cell r="BT1333">
            <v>0</v>
          </cell>
          <cell r="BU1333">
            <v>0</v>
          </cell>
          <cell r="BV1333">
            <v>0</v>
          </cell>
          <cell r="BW1333">
            <v>0</v>
          </cell>
          <cell r="BX1333">
            <v>0</v>
          </cell>
          <cell r="BY1333">
            <v>0</v>
          </cell>
          <cell r="BZ1333">
            <v>0</v>
          </cell>
          <cell r="CA1333">
            <v>0</v>
          </cell>
          <cell r="CB1333">
            <v>0</v>
          </cell>
          <cell r="CC1333">
            <v>0</v>
          </cell>
          <cell r="CD1333">
            <v>0</v>
          </cell>
          <cell r="CE1333">
            <v>0</v>
          </cell>
          <cell r="CF1333">
            <v>0</v>
          </cell>
          <cell r="CG1333">
            <v>0</v>
          </cell>
          <cell r="CH1333">
            <v>0</v>
          </cell>
          <cell r="CI1333">
            <v>0</v>
          </cell>
          <cell r="CJ1333">
            <v>0</v>
          </cell>
          <cell r="CK1333">
            <v>0</v>
          </cell>
          <cell r="CL1333">
            <v>0</v>
          </cell>
          <cell r="CM1333">
            <v>0</v>
          </cell>
          <cell r="CN1333">
            <v>0</v>
          </cell>
          <cell r="CO1333">
            <v>0</v>
          </cell>
          <cell r="CP1333">
            <v>0</v>
          </cell>
          <cell r="CQ1333">
            <v>0</v>
          </cell>
          <cell r="CR1333">
            <v>0</v>
          </cell>
          <cell r="CS1333">
            <v>0</v>
          </cell>
          <cell r="CT1333">
            <v>0</v>
          </cell>
          <cell r="CU1333">
            <v>0</v>
          </cell>
          <cell r="CV1333">
            <v>0</v>
          </cell>
          <cell r="CW1333">
            <v>0</v>
          </cell>
          <cell r="CX1333">
            <v>0</v>
          </cell>
          <cell r="CY1333">
            <v>0</v>
          </cell>
          <cell r="CZ1333">
            <v>0</v>
          </cell>
          <cell r="DA1333">
            <v>0</v>
          </cell>
          <cell r="DB1333">
            <v>0</v>
          </cell>
          <cell r="DC1333">
            <v>0</v>
          </cell>
          <cell r="DD1333">
            <v>0</v>
          </cell>
          <cell r="DE1333">
            <v>0</v>
          </cell>
          <cell r="DF1333">
            <v>0</v>
          </cell>
          <cell r="DG1333">
            <v>0</v>
          </cell>
          <cell r="DH1333">
            <v>0</v>
          </cell>
          <cell r="DI1333">
            <v>0</v>
          </cell>
          <cell r="DJ1333">
            <v>0</v>
          </cell>
          <cell r="DK1333">
            <v>0</v>
          </cell>
          <cell r="DL1333">
            <v>0</v>
          </cell>
          <cell r="DM1333">
            <v>0</v>
          </cell>
          <cell r="DN1333">
            <v>0</v>
          </cell>
          <cell r="DO1333">
            <v>0</v>
          </cell>
          <cell r="DP1333">
            <v>0</v>
          </cell>
          <cell r="DQ1333">
            <v>0</v>
          </cell>
          <cell r="DR1333">
            <v>-65.639266339829192</v>
          </cell>
          <cell r="DS1333">
            <v>0</v>
          </cell>
          <cell r="DT1333">
            <v>0</v>
          </cell>
          <cell r="DU1333">
            <v>0</v>
          </cell>
          <cell r="DV1333">
            <v>0</v>
          </cell>
          <cell r="DW1333">
            <v>0</v>
          </cell>
          <cell r="DX1333">
            <v>0</v>
          </cell>
          <cell r="DY1333">
            <v>0</v>
          </cell>
          <cell r="DZ1333">
            <v>0</v>
          </cell>
          <cell r="EA1333">
            <v>0</v>
          </cell>
          <cell r="EB1333">
            <v>-65.639266339974711</v>
          </cell>
          <cell r="EC1333">
            <v>0</v>
          </cell>
          <cell r="ED1333">
            <v>0</v>
          </cell>
          <cell r="EE1333">
            <v>-581.80271822982468</v>
          </cell>
          <cell r="EF1333">
            <v>0</v>
          </cell>
          <cell r="EG1333">
            <v>-95.727613110007951</v>
          </cell>
          <cell r="EH1333">
            <v>-242.23287818000244</v>
          </cell>
          <cell r="EI1333">
            <v>170.26503173002857</v>
          </cell>
          <cell r="EJ1333">
            <v>-382.86995395000849</v>
          </cell>
          <cell r="EK1333">
            <v>0</v>
          </cell>
          <cell r="EL1333">
            <v>0</v>
          </cell>
          <cell r="EM1333">
            <v>0</v>
          </cell>
          <cell r="EN1333">
            <v>0</v>
          </cell>
          <cell r="EO1333">
            <v>-31.237304719979875</v>
          </cell>
          <cell r="EP1333">
            <v>0</v>
          </cell>
          <cell r="EQ1333">
            <v>0</v>
          </cell>
          <cell r="ER1333">
            <v>310.5245631900616</v>
          </cell>
          <cell r="ES1333">
            <v>0</v>
          </cell>
          <cell r="ET1333">
            <v>-71.087450840001111</v>
          </cell>
          <cell r="EU1333">
            <v>-896.7166247999703</v>
          </cell>
          <cell r="EV1333">
            <v>18.731733810040168</v>
          </cell>
          <cell r="EW1333">
            <v>-224.28373777998786</v>
          </cell>
          <cell r="EX1333">
            <v>1483.8806428000098</v>
          </cell>
          <cell r="EY1333">
            <v>0</v>
          </cell>
          <cell r="EZ1333">
            <v>0</v>
          </cell>
          <cell r="FA1333">
            <v>0</v>
          </cell>
          <cell r="FB1333">
            <v>0</v>
          </cell>
          <cell r="FC1333">
            <v>0</v>
          </cell>
          <cell r="FD1333">
            <v>0</v>
          </cell>
          <cell r="FE1333">
            <v>-549.18514664005488</v>
          </cell>
          <cell r="FF1333">
            <v>0</v>
          </cell>
          <cell r="FG1333">
            <v>96.734902999989572</v>
          </cell>
          <cell r="FH1333">
            <v>-318.82947743998375</v>
          </cell>
          <cell r="FI1333">
            <v>-98.814918589981971</v>
          </cell>
          <cell r="FJ1333">
            <v>-71.446669400014798</v>
          </cell>
          <cell r="FK1333">
            <v>-156.82898420999118</v>
          </cell>
          <cell r="FL1333">
            <v>0</v>
          </cell>
          <cell r="FM1333">
            <v>0</v>
          </cell>
          <cell r="FN1333">
            <v>0</v>
          </cell>
          <cell r="FO1333">
            <v>0</v>
          </cell>
          <cell r="FP1333">
            <v>0</v>
          </cell>
          <cell r="FQ1333">
            <v>0</v>
          </cell>
          <cell r="FR1333">
            <v>155.46466292999685</v>
          </cell>
          <cell r="FS1333">
            <v>0</v>
          </cell>
          <cell r="FT1333">
            <v>0</v>
          </cell>
          <cell r="FU1333">
            <v>385.82179860002361</v>
          </cell>
          <cell r="FV1333">
            <v>111.09442820999539</v>
          </cell>
          <cell r="FW1333">
            <v>-70.879999999990105</v>
          </cell>
          <cell r="FX1333">
            <v>-270.57156388000294</v>
          </cell>
          <cell r="FY1333">
            <v>0</v>
          </cell>
          <cell r="FZ1333">
            <v>0</v>
          </cell>
          <cell r="GA1333">
            <v>0</v>
          </cell>
          <cell r="GB1333">
            <v>0</v>
          </cell>
          <cell r="GC1333">
            <v>0</v>
          </cell>
          <cell r="GD1333">
            <v>0</v>
          </cell>
          <cell r="GE1333">
            <v>-527.1793846602086</v>
          </cell>
          <cell r="GF1333">
            <v>0</v>
          </cell>
          <cell r="GG1333">
            <v>108.55788096999459</v>
          </cell>
          <cell r="GH1333">
            <v>-238.50117392998072</v>
          </cell>
          <cell r="GI1333">
            <v>400.7076305100054</v>
          </cell>
          <cell r="GJ1333">
            <v>-343.17336517000513</v>
          </cell>
          <cell r="GK1333">
            <v>-454.77035704000446</v>
          </cell>
          <cell r="GL1333">
            <v>0</v>
          </cell>
          <cell r="GM1333">
            <v>0</v>
          </cell>
          <cell r="GN1333">
            <v>0</v>
          </cell>
          <cell r="GO1333">
            <v>0</v>
          </cell>
          <cell r="GP1333">
            <v>0</v>
          </cell>
          <cell r="GQ1333">
            <v>0</v>
          </cell>
          <cell r="GR1333">
            <v>-633.52494021994062</v>
          </cell>
          <cell r="GS1333">
            <v>0</v>
          </cell>
          <cell r="GT1333">
            <v>0</v>
          </cell>
          <cell r="GU1333">
            <v>-576.00711593999586</v>
          </cell>
          <cell r="GV1333">
            <v>-57.517824280017521</v>
          </cell>
          <cell r="GW1333">
            <v>0</v>
          </cell>
          <cell r="GX1333">
            <v>0</v>
          </cell>
          <cell r="GY1333">
            <v>0</v>
          </cell>
          <cell r="GZ1333">
            <v>0</v>
          </cell>
          <cell r="HA1333">
            <v>0</v>
          </cell>
          <cell r="HB1333">
            <v>0</v>
          </cell>
          <cell r="HC1333">
            <v>0</v>
          </cell>
          <cell r="HD1333">
            <v>0</v>
          </cell>
          <cell r="HE1333">
            <v>191.42988809011877</v>
          </cell>
          <cell r="HF1333">
            <v>0</v>
          </cell>
          <cell r="HG1333">
            <v>0</v>
          </cell>
          <cell r="HH1333">
            <v>-43.640272439966793</v>
          </cell>
          <cell r="HI1333">
            <v>245.0701605299837</v>
          </cell>
          <cell r="HJ1333">
            <v>-10</v>
          </cell>
          <cell r="HK1333">
            <v>0</v>
          </cell>
          <cell r="HL1333">
            <v>0</v>
          </cell>
          <cell r="HM1333">
            <v>0</v>
          </cell>
          <cell r="HN1333">
            <v>0</v>
          </cell>
          <cell r="HO1333">
            <v>0</v>
          </cell>
          <cell r="HP1333">
            <v>0</v>
          </cell>
          <cell r="HQ1333">
            <v>0</v>
          </cell>
          <cell r="HR1333">
            <v>-80.036807390162721</v>
          </cell>
          <cell r="HS1333">
            <v>0</v>
          </cell>
          <cell r="HT1333">
            <v>0</v>
          </cell>
          <cell r="HU1333">
            <v>-18.021582760018646</v>
          </cell>
          <cell r="HV1333">
            <v>22.045259559992701</v>
          </cell>
          <cell r="HW1333">
            <v>-84.060484190020361</v>
          </cell>
          <cell r="HX1333">
            <v>0</v>
          </cell>
          <cell r="HY1333">
            <v>0</v>
          </cell>
          <cell r="HZ1333">
            <v>0</v>
          </cell>
          <cell r="IA1333">
            <v>0</v>
          </cell>
          <cell r="IB1333">
            <v>0</v>
          </cell>
          <cell r="IC1333">
            <v>0</v>
          </cell>
          <cell r="ID1333">
            <v>0</v>
          </cell>
          <cell r="IE1333">
            <v>-1441.2079878398217</v>
          </cell>
          <cell r="IF1333">
            <v>0</v>
          </cell>
          <cell r="IG1333">
            <v>0</v>
          </cell>
          <cell r="IH1333">
            <v>-1340.1205203400023</v>
          </cell>
          <cell r="II1333">
            <v>14.164532500028145</v>
          </cell>
          <cell r="IJ1333">
            <v>-115.25199999999313</v>
          </cell>
          <cell r="IK1333">
            <v>0</v>
          </cell>
          <cell r="IL1333">
            <v>0</v>
          </cell>
          <cell r="IM1333">
            <v>0</v>
          </cell>
          <cell r="IN1333">
            <v>0</v>
          </cell>
          <cell r="IO1333">
            <v>0</v>
          </cell>
          <cell r="IP1333">
            <v>0</v>
          </cell>
          <cell r="IQ1333">
            <v>0</v>
          </cell>
          <cell r="IR1333">
            <v>46.30270888004452</v>
          </cell>
          <cell r="IS1333">
            <v>0</v>
          </cell>
          <cell r="IT1333">
            <v>0</v>
          </cell>
          <cell r="IU1333">
            <v>14.069657329964684</v>
          </cell>
          <cell r="IV1333">
            <v>32.233051550021628</v>
          </cell>
          <cell r="IW1333">
            <v>0</v>
          </cell>
          <cell r="IX1333">
            <v>0</v>
          </cell>
          <cell r="IY1333">
            <v>0</v>
          </cell>
          <cell r="IZ1333">
            <v>0</v>
          </cell>
          <cell r="JA1333">
            <v>0</v>
          </cell>
          <cell r="JB1333">
            <v>0</v>
          </cell>
          <cell r="JC1333">
            <v>0</v>
          </cell>
          <cell r="JD1333">
            <v>0</v>
          </cell>
          <cell r="JE1333">
            <v>0</v>
          </cell>
          <cell r="JF1333">
            <v>0</v>
          </cell>
          <cell r="JG1333">
            <v>0</v>
          </cell>
          <cell r="JH1333">
            <v>0</v>
          </cell>
          <cell r="JI1333">
            <v>0</v>
          </cell>
          <cell r="JJ1333">
            <v>0</v>
          </cell>
          <cell r="JK1333">
            <v>0</v>
          </cell>
          <cell r="JL1333">
            <v>0</v>
          </cell>
          <cell r="JM1333">
            <v>0</v>
          </cell>
          <cell r="JN1333">
            <v>0</v>
          </cell>
          <cell r="JO1333">
            <v>0</v>
          </cell>
          <cell r="JP1333">
            <v>0</v>
          </cell>
          <cell r="JQ1333">
            <v>0</v>
          </cell>
        </row>
        <row r="1334">
          <cell r="D1334" t="str">
            <v>WD_.EX.WYE._.___.Rock River I</v>
          </cell>
          <cell r="F1334">
            <v>0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0</v>
          </cell>
          <cell r="R1334">
            <v>0</v>
          </cell>
          <cell r="S1334">
            <v>0</v>
          </cell>
          <cell r="T1334">
            <v>0</v>
          </cell>
          <cell r="U1334">
            <v>0</v>
          </cell>
          <cell r="V1334">
            <v>0</v>
          </cell>
          <cell r="W1334">
            <v>0</v>
          </cell>
          <cell r="X1334">
            <v>0</v>
          </cell>
          <cell r="Y1334">
            <v>0</v>
          </cell>
          <cell r="Z1334">
            <v>0</v>
          </cell>
          <cell r="AA1334">
            <v>0</v>
          </cell>
          <cell r="AB1334">
            <v>0</v>
          </cell>
          <cell r="AC1334">
            <v>0</v>
          </cell>
          <cell r="AD1334">
            <v>0</v>
          </cell>
          <cell r="AE1334">
            <v>0</v>
          </cell>
          <cell r="AF1334">
            <v>0</v>
          </cell>
          <cell r="AG1334">
            <v>0</v>
          </cell>
          <cell r="AH1334">
            <v>0</v>
          </cell>
          <cell r="AI1334">
            <v>0</v>
          </cell>
          <cell r="AJ1334">
            <v>0</v>
          </cell>
          <cell r="AK1334">
            <v>0</v>
          </cell>
          <cell r="AL1334">
            <v>0</v>
          </cell>
          <cell r="AM1334">
            <v>0</v>
          </cell>
          <cell r="AN1334">
            <v>0</v>
          </cell>
          <cell r="AO1334">
            <v>0</v>
          </cell>
          <cell r="AP1334">
            <v>0</v>
          </cell>
          <cell r="AQ1334">
            <v>0</v>
          </cell>
          <cell r="AR1334">
            <v>0</v>
          </cell>
          <cell r="AS1334">
            <v>0</v>
          </cell>
          <cell r="AT1334">
            <v>0</v>
          </cell>
          <cell r="AU1334">
            <v>0</v>
          </cell>
          <cell r="AV1334">
            <v>0</v>
          </cell>
          <cell r="AW1334">
            <v>0</v>
          </cell>
          <cell r="AX1334">
            <v>0</v>
          </cell>
          <cell r="AY1334">
            <v>0</v>
          </cell>
          <cell r="AZ1334">
            <v>0</v>
          </cell>
          <cell r="BA1334">
            <v>0</v>
          </cell>
          <cell r="BB1334">
            <v>0</v>
          </cell>
          <cell r="BC1334">
            <v>0</v>
          </cell>
          <cell r="BD1334">
            <v>0</v>
          </cell>
          <cell r="BE1334">
            <v>0</v>
          </cell>
          <cell r="BF1334">
            <v>0</v>
          </cell>
          <cell r="BG1334">
            <v>0</v>
          </cell>
          <cell r="BH1334">
            <v>0</v>
          </cell>
          <cell r="BI1334">
            <v>0</v>
          </cell>
          <cell r="BJ1334">
            <v>0</v>
          </cell>
          <cell r="BK1334">
            <v>0</v>
          </cell>
          <cell r="BL1334">
            <v>0</v>
          </cell>
          <cell r="BM1334">
            <v>0</v>
          </cell>
          <cell r="BN1334">
            <v>0</v>
          </cell>
          <cell r="BO1334">
            <v>0</v>
          </cell>
          <cell r="BP1334">
            <v>0</v>
          </cell>
          <cell r="BQ1334">
            <v>0</v>
          </cell>
          <cell r="BR1334">
            <v>0</v>
          </cell>
          <cell r="BS1334">
            <v>0</v>
          </cell>
          <cell r="BT1334">
            <v>0</v>
          </cell>
          <cell r="BU1334">
            <v>0</v>
          </cell>
          <cell r="BV1334">
            <v>0</v>
          </cell>
          <cell r="BW1334">
            <v>0</v>
          </cell>
          <cell r="BX1334">
            <v>0</v>
          </cell>
          <cell r="BY1334">
            <v>0</v>
          </cell>
          <cell r="BZ1334">
            <v>0</v>
          </cell>
          <cell r="CA1334">
            <v>0</v>
          </cell>
          <cell r="CB1334">
            <v>0</v>
          </cell>
          <cell r="CC1334">
            <v>0</v>
          </cell>
          <cell r="CD1334">
            <v>0</v>
          </cell>
          <cell r="CE1334">
            <v>0</v>
          </cell>
          <cell r="CF1334">
            <v>0</v>
          </cell>
          <cell r="CG1334">
            <v>0</v>
          </cell>
          <cell r="CH1334">
            <v>0</v>
          </cell>
          <cell r="CI1334">
            <v>0</v>
          </cell>
          <cell r="CJ1334">
            <v>0</v>
          </cell>
          <cell r="CK1334">
            <v>0</v>
          </cell>
          <cell r="CL1334">
            <v>0</v>
          </cell>
          <cell r="CM1334">
            <v>0</v>
          </cell>
          <cell r="CN1334">
            <v>0</v>
          </cell>
          <cell r="CO1334">
            <v>0</v>
          </cell>
          <cell r="CP1334">
            <v>0</v>
          </cell>
          <cell r="CQ1334">
            <v>0</v>
          </cell>
          <cell r="CR1334">
            <v>0</v>
          </cell>
          <cell r="CS1334">
            <v>0</v>
          </cell>
          <cell r="CT1334">
            <v>0</v>
          </cell>
          <cell r="CU1334">
            <v>0</v>
          </cell>
          <cell r="CV1334">
            <v>0</v>
          </cell>
          <cell r="CW1334">
            <v>0</v>
          </cell>
          <cell r="CX1334">
            <v>0</v>
          </cell>
          <cell r="CY1334">
            <v>0</v>
          </cell>
          <cell r="CZ1334">
            <v>0</v>
          </cell>
          <cell r="DA1334">
            <v>0</v>
          </cell>
          <cell r="DB1334">
            <v>0</v>
          </cell>
          <cell r="DC1334">
            <v>0</v>
          </cell>
          <cell r="DD1334">
            <v>0</v>
          </cell>
          <cell r="DE1334">
            <v>0</v>
          </cell>
          <cell r="DF1334">
            <v>0</v>
          </cell>
          <cell r="DG1334">
            <v>0</v>
          </cell>
          <cell r="DH1334">
            <v>0</v>
          </cell>
          <cell r="DI1334">
            <v>0</v>
          </cell>
          <cell r="DJ1334">
            <v>0</v>
          </cell>
          <cell r="DK1334">
            <v>0</v>
          </cell>
          <cell r="DL1334">
            <v>0</v>
          </cell>
          <cell r="DM1334">
            <v>0</v>
          </cell>
          <cell r="DN1334">
            <v>0</v>
          </cell>
          <cell r="DO1334">
            <v>0</v>
          </cell>
          <cell r="DP1334">
            <v>0</v>
          </cell>
          <cell r="DQ1334">
            <v>0</v>
          </cell>
          <cell r="DR1334">
            <v>11.772792370000388</v>
          </cell>
          <cell r="DS1334">
            <v>0</v>
          </cell>
          <cell r="DT1334">
            <v>0.84409999999843421</v>
          </cell>
          <cell r="DU1334">
            <v>62.87556312000379</v>
          </cell>
          <cell r="DV1334">
            <v>-67.375050740000006</v>
          </cell>
          <cell r="DW1334">
            <v>15.42817998999999</v>
          </cell>
          <cell r="DX1334">
            <v>0</v>
          </cell>
          <cell r="DY1334">
            <v>0</v>
          </cell>
          <cell r="DZ1334">
            <v>0</v>
          </cell>
          <cell r="EA1334">
            <v>0</v>
          </cell>
          <cell r="EB1334">
            <v>0</v>
          </cell>
          <cell r="EC1334">
            <v>0</v>
          </cell>
          <cell r="ED1334">
            <v>0</v>
          </cell>
          <cell r="EE1334">
            <v>-3.8502707000006922</v>
          </cell>
          <cell r="EF1334">
            <v>0</v>
          </cell>
          <cell r="EG1334">
            <v>0</v>
          </cell>
          <cell r="EH1334">
            <v>-122.13024179000058</v>
          </cell>
          <cell r="EI1334">
            <v>119.00964999999633</v>
          </cell>
          <cell r="EJ1334">
            <v>-0.72967891000007512</v>
          </cell>
          <cell r="EK1334">
            <v>0</v>
          </cell>
          <cell r="EL1334">
            <v>0</v>
          </cell>
          <cell r="EM1334">
            <v>0</v>
          </cell>
          <cell r="EN1334">
            <v>0</v>
          </cell>
          <cell r="EO1334">
            <v>0</v>
          </cell>
          <cell r="EP1334">
            <v>0</v>
          </cell>
          <cell r="EQ1334">
            <v>0</v>
          </cell>
          <cell r="ER1334">
            <v>-266.00664338999195</v>
          </cell>
          <cell r="ES1334">
            <v>0</v>
          </cell>
          <cell r="ET1334">
            <v>0</v>
          </cell>
          <cell r="EU1334">
            <v>-285.1096933900044</v>
          </cell>
          <cell r="EV1334">
            <v>19.103050000005169</v>
          </cell>
          <cell r="EW1334">
            <v>0</v>
          </cell>
          <cell r="EX1334">
            <v>0</v>
          </cell>
          <cell r="EY1334">
            <v>0</v>
          </cell>
          <cell r="EZ1334">
            <v>0</v>
          </cell>
          <cell r="FA1334">
            <v>0</v>
          </cell>
          <cell r="FB1334">
            <v>0</v>
          </cell>
          <cell r="FC1334">
            <v>0</v>
          </cell>
          <cell r="FD1334">
            <v>0</v>
          </cell>
          <cell r="FE1334">
            <v>-154.16173515998526</v>
          </cell>
          <cell r="FF1334">
            <v>0</v>
          </cell>
          <cell r="FG1334">
            <v>0</v>
          </cell>
          <cell r="FH1334">
            <v>-114.14318203999574</v>
          </cell>
          <cell r="FI1334">
            <v>-40.018553120004071</v>
          </cell>
          <cell r="FJ1334">
            <v>0</v>
          </cell>
          <cell r="FK1334">
            <v>0</v>
          </cell>
          <cell r="FL1334">
            <v>0</v>
          </cell>
          <cell r="FM1334">
            <v>0</v>
          </cell>
          <cell r="FN1334">
            <v>0</v>
          </cell>
          <cell r="FO1334">
            <v>0</v>
          </cell>
          <cell r="FP1334">
            <v>0</v>
          </cell>
          <cell r="FQ1334">
            <v>0</v>
          </cell>
          <cell r="FR1334">
            <v>-169.6835686500126</v>
          </cell>
          <cell r="FS1334">
            <v>0</v>
          </cell>
          <cell r="FT1334">
            <v>0</v>
          </cell>
          <cell r="FU1334">
            <v>-91.935268650002399</v>
          </cell>
          <cell r="FV1334">
            <v>-39.370199999997567</v>
          </cell>
          <cell r="FW1334">
            <v>-38.378100000001723</v>
          </cell>
          <cell r="FX1334">
            <v>0</v>
          </cell>
          <cell r="FY1334">
            <v>0</v>
          </cell>
          <cell r="FZ1334">
            <v>0</v>
          </cell>
          <cell r="GA1334">
            <v>0</v>
          </cell>
          <cell r="GB1334">
            <v>0</v>
          </cell>
          <cell r="GC1334">
            <v>0</v>
          </cell>
          <cell r="GD1334">
            <v>0</v>
          </cell>
          <cell r="GE1334">
            <v>-16.028062280005543</v>
          </cell>
          <cell r="GF1334">
            <v>0</v>
          </cell>
          <cell r="GG1334">
            <v>0</v>
          </cell>
          <cell r="GH1334">
            <v>-164.99686228000064</v>
          </cell>
          <cell r="GI1334">
            <v>151.87860000000001</v>
          </cell>
          <cell r="GJ1334">
            <v>-2.9098000000012689</v>
          </cell>
          <cell r="GK1334">
            <v>0</v>
          </cell>
          <cell r="GL1334">
            <v>0</v>
          </cell>
          <cell r="GM1334">
            <v>0</v>
          </cell>
          <cell r="GN1334">
            <v>0</v>
          </cell>
          <cell r="GO1334">
            <v>0</v>
          </cell>
          <cell r="GP1334">
            <v>0</v>
          </cell>
          <cell r="GQ1334">
            <v>0</v>
          </cell>
          <cell r="GR1334">
            <v>127.30171487003099</v>
          </cell>
          <cell r="GS1334">
            <v>0</v>
          </cell>
          <cell r="GT1334">
            <v>0</v>
          </cell>
          <cell r="GU1334">
            <v>190.55016283000441</v>
          </cell>
          <cell r="GV1334">
            <v>-71.784247960000357</v>
          </cell>
          <cell r="GW1334">
            <v>8.5357999999960157</v>
          </cell>
          <cell r="GX1334">
            <v>0</v>
          </cell>
          <cell r="GY1334">
            <v>0</v>
          </cell>
          <cell r="GZ1334">
            <v>0</v>
          </cell>
          <cell r="HA1334">
            <v>0</v>
          </cell>
          <cell r="HB1334">
            <v>0</v>
          </cell>
          <cell r="HC1334">
            <v>0</v>
          </cell>
          <cell r="HD1334">
            <v>0</v>
          </cell>
          <cell r="HE1334">
            <v>-142.2611225899891</v>
          </cell>
          <cell r="HF1334">
            <v>0</v>
          </cell>
          <cell r="HG1334">
            <v>0</v>
          </cell>
          <cell r="HH1334">
            <v>60.64467741000044</v>
          </cell>
          <cell r="HI1334">
            <v>-99.995999999999185</v>
          </cell>
          <cell r="HJ1334">
            <v>-102.90979999999945</v>
          </cell>
          <cell r="HK1334">
            <v>0</v>
          </cell>
          <cell r="HL1334">
            <v>0</v>
          </cell>
          <cell r="HM1334">
            <v>0</v>
          </cell>
          <cell r="HN1334">
            <v>0</v>
          </cell>
          <cell r="HO1334">
            <v>0</v>
          </cell>
          <cell r="HP1334">
            <v>0</v>
          </cell>
          <cell r="HQ1334">
            <v>0</v>
          </cell>
          <cell r="HR1334">
            <v>-372.25553009996656</v>
          </cell>
          <cell r="HS1334">
            <v>0</v>
          </cell>
          <cell r="HT1334">
            <v>0</v>
          </cell>
          <cell r="HU1334">
            <v>-286.96178285000133</v>
          </cell>
          <cell r="HV1334">
            <v>-7.3752972500005853</v>
          </cell>
          <cell r="HW1334">
            <v>-77.918449999999211</v>
          </cell>
          <cell r="HX1334">
            <v>0</v>
          </cell>
          <cell r="HY1334">
            <v>0</v>
          </cell>
          <cell r="HZ1334">
            <v>0</v>
          </cell>
          <cell r="IA1334">
            <v>0</v>
          </cell>
          <cell r="IB1334">
            <v>0</v>
          </cell>
          <cell r="IC1334">
            <v>0</v>
          </cell>
          <cell r="ID1334">
            <v>0</v>
          </cell>
          <cell r="IE1334">
            <v>-154.75894306998816</v>
          </cell>
          <cell r="IF1334">
            <v>0</v>
          </cell>
          <cell r="IG1334">
            <v>0</v>
          </cell>
          <cell r="IH1334">
            <v>-149.53745000000345</v>
          </cell>
          <cell r="II1334">
            <v>37.082949999999983</v>
          </cell>
          <cell r="IJ1334">
            <v>-42.304443069999252</v>
          </cell>
          <cell r="IK1334">
            <v>0</v>
          </cell>
          <cell r="IL1334">
            <v>0</v>
          </cell>
          <cell r="IM1334">
            <v>0</v>
          </cell>
          <cell r="IN1334">
            <v>0</v>
          </cell>
          <cell r="IO1334">
            <v>0</v>
          </cell>
          <cell r="IP1334">
            <v>0</v>
          </cell>
          <cell r="IQ1334">
            <v>0</v>
          </cell>
          <cell r="IR1334">
            <v>-52.150399999984074</v>
          </cell>
          <cell r="IS1334">
            <v>0</v>
          </cell>
          <cell r="IT1334">
            <v>0</v>
          </cell>
          <cell r="IU1334">
            <v>-2.1099999998114072E-2</v>
          </cell>
          <cell r="IV1334">
            <v>0</v>
          </cell>
          <cell r="IW1334">
            <v>-52.129299999996874</v>
          </cell>
          <cell r="IX1334">
            <v>0</v>
          </cell>
          <cell r="IY1334">
            <v>0</v>
          </cell>
          <cell r="IZ1334">
            <v>0</v>
          </cell>
          <cell r="JA1334">
            <v>0</v>
          </cell>
          <cell r="JB1334">
            <v>0</v>
          </cell>
          <cell r="JC1334">
            <v>0</v>
          </cell>
          <cell r="JD1334">
            <v>0</v>
          </cell>
          <cell r="JE1334">
            <v>0</v>
          </cell>
          <cell r="JF1334">
            <v>0</v>
          </cell>
          <cell r="JG1334">
            <v>0</v>
          </cell>
          <cell r="JH1334">
            <v>0</v>
          </cell>
          <cell r="JI1334">
            <v>0</v>
          </cell>
          <cell r="JJ1334">
            <v>0</v>
          </cell>
          <cell r="JK1334">
            <v>0</v>
          </cell>
          <cell r="JL1334">
            <v>0</v>
          </cell>
          <cell r="JM1334">
            <v>0</v>
          </cell>
          <cell r="JN1334">
            <v>0</v>
          </cell>
          <cell r="JO1334">
            <v>0</v>
          </cell>
          <cell r="JP1334">
            <v>0</v>
          </cell>
          <cell r="JQ1334">
            <v>0</v>
          </cell>
        </row>
        <row r="1335">
          <cell r="D1335" t="str">
            <v>WD_.EX.WYE._.___.TB Flats 1</v>
          </cell>
          <cell r="F1335">
            <v>0</v>
          </cell>
          <cell r="G1335">
            <v>0</v>
          </cell>
          <cell r="H1335">
            <v>-47.981286379988887</v>
          </cell>
          <cell r="I1335">
            <v>49.980910059995949</v>
          </cell>
          <cell r="J1335">
            <v>0</v>
          </cell>
          <cell r="K1335">
            <v>9.3492330000080983</v>
          </cell>
          <cell r="L1335">
            <v>0</v>
          </cell>
          <cell r="M1335">
            <v>0</v>
          </cell>
          <cell r="N1335">
            <v>0</v>
          </cell>
          <cell r="O1335">
            <v>-17.932853929989506</v>
          </cell>
          <cell r="P1335">
            <v>0</v>
          </cell>
          <cell r="Q1335">
            <v>0</v>
          </cell>
          <cell r="R1335">
            <v>-201.00635265011806</v>
          </cell>
          <cell r="S1335">
            <v>0</v>
          </cell>
          <cell r="T1335">
            <v>-15.577082309988327</v>
          </cell>
          <cell r="U1335">
            <v>1.2329824799962807</v>
          </cell>
          <cell r="V1335">
            <v>62.919101220002631</v>
          </cell>
          <cell r="W1335">
            <v>-433.46800557000824</v>
          </cell>
          <cell r="X1335">
            <v>0</v>
          </cell>
          <cell r="Y1335">
            <v>338.51090065999597</v>
          </cell>
          <cell r="Z1335">
            <v>0</v>
          </cell>
          <cell r="AA1335">
            <v>0</v>
          </cell>
          <cell r="AB1335">
            <v>-154.62424912999268</v>
          </cell>
          <cell r="AC1335">
            <v>0</v>
          </cell>
          <cell r="AD1335">
            <v>0</v>
          </cell>
          <cell r="AE1335">
            <v>673.08134766994044</v>
          </cell>
          <cell r="AF1335">
            <v>0</v>
          </cell>
          <cell r="AG1335">
            <v>244.08767005999835</v>
          </cell>
          <cell r="AH1335">
            <v>414.31177236000076</v>
          </cell>
          <cell r="AI1335">
            <v>-320.00930987000174</v>
          </cell>
          <cell r="AJ1335">
            <v>321.59412094999425</v>
          </cell>
          <cell r="AK1335">
            <v>31.324760470000911</v>
          </cell>
          <cell r="AL1335">
            <v>0</v>
          </cell>
          <cell r="AM1335">
            <v>0</v>
          </cell>
          <cell r="AN1335">
            <v>0</v>
          </cell>
          <cell r="AO1335">
            <v>-18.227666299993871</v>
          </cell>
          <cell r="AP1335">
            <v>0</v>
          </cell>
          <cell r="AQ1335">
            <v>0</v>
          </cell>
          <cell r="AR1335">
            <v>459.62323836993892</v>
          </cell>
          <cell r="AS1335">
            <v>0</v>
          </cell>
          <cell r="AT1335">
            <v>0</v>
          </cell>
          <cell r="AU1335">
            <v>-452.88838433998171</v>
          </cell>
          <cell r="AV1335">
            <v>454.90121904000989</v>
          </cell>
          <cell r="AW1335">
            <v>0</v>
          </cell>
          <cell r="AX1335">
            <v>0</v>
          </cell>
          <cell r="AY1335">
            <v>0</v>
          </cell>
          <cell r="AZ1335">
            <v>716.88108476000343</v>
          </cell>
          <cell r="BA1335">
            <v>-258.68414020000637</v>
          </cell>
          <cell r="BB1335">
            <v>0</v>
          </cell>
          <cell r="BC1335">
            <v>-0.58654088999901433</v>
          </cell>
          <cell r="BD1335">
            <v>0</v>
          </cell>
          <cell r="BE1335">
            <v>216.47220389998984</v>
          </cell>
          <cell r="BF1335">
            <v>0</v>
          </cell>
          <cell r="BG1335">
            <v>0</v>
          </cell>
          <cell r="BH1335">
            <v>216.47220390000439</v>
          </cell>
          <cell r="BI1335">
            <v>0</v>
          </cell>
          <cell r="BJ1335">
            <v>0</v>
          </cell>
          <cell r="BK1335">
            <v>0</v>
          </cell>
          <cell r="BL1335">
            <v>0</v>
          </cell>
          <cell r="BM1335">
            <v>0</v>
          </cell>
          <cell r="BN1335">
            <v>0</v>
          </cell>
          <cell r="BO1335">
            <v>0</v>
          </cell>
          <cell r="BP1335">
            <v>0</v>
          </cell>
          <cell r="BQ1335">
            <v>0</v>
          </cell>
          <cell r="BR1335">
            <v>-1064.2050140401116</v>
          </cell>
          <cell r="BS1335">
            <v>0</v>
          </cell>
          <cell r="BT1335">
            <v>-316.58153706000303</v>
          </cell>
          <cell r="BU1335">
            <v>17.641600909999397</v>
          </cell>
          <cell r="BV1335">
            <v>-566.60351808000269</v>
          </cell>
          <cell r="BW1335">
            <v>-500.28641685999901</v>
          </cell>
          <cell r="BX1335">
            <v>301.6248570500029</v>
          </cell>
          <cell r="BY1335">
            <v>0</v>
          </cell>
          <cell r="BZ1335">
            <v>0</v>
          </cell>
          <cell r="CA1335">
            <v>0</v>
          </cell>
          <cell r="CB1335">
            <v>0</v>
          </cell>
          <cell r="CC1335">
            <v>0</v>
          </cell>
          <cell r="CD1335">
            <v>0</v>
          </cell>
          <cell r="CE1335">
            <v>210.34754534997046</v>
          </cell>
          <cell r="CF1335">
            <v>0</v>
          </cell>
          <cell r="CG1335">
            <v>-219.43225472001359</v>
          </cell>
          <cell r="CH1335">
            <v>55.783177880010044</v>
          </cell>
          <cell r="CI1335">
            <v>96.962406530001317</v>
          </cell>
          <cell r="CJ1335">
            <v>286.72318513000209</v>
          </cell>
          <cell r="CK1335">
            <v>-9.688969469993026</v>
          </cell>
          <cell r="CL1335">
            <v>0</v>
          </cell>
          <cell r="CM1335">
            <v>0</v>
          </cell>
          <cell r="CN1335">
            <v>0</v>
          </cell>
          <cell r="CO1335">
            <v>0</v>
          </cell>
          <cell r="CP1335">
            <v>0</v>
          </cell>
          <cell r="CQ1335">
            <v>0</v>
          </cell>
          <cell r="CR1335">
            <v>-941.84317522007041</v>
          </cell>
          <cell r="CS1335">
            <v>0</v>
          </cell>
          <cell r="CT1335">
            <v>0</v>
          </cell>
          <cell r="CU1335">
            <v>-511.68267338000442</v>
          </cell>
          <cell r="CV1335">
            <v>156.32346599998709</v>
          </cell>
          <cell r="CW1335">
            <v>-305.46552375000465</v>
          </cell>
          <cell r="CX1335">
            <v>-281.0184440899975</v>
          </cell>
          <cell r="CY1335">
            <v>0</v>
          </cell>
          <cell r="CZ1335">
            <v>0</v>
          </cell>
          <cell r="DA1335">
            <v>0</v>
          </cell>
          <cell r="DB1335">
            <v>0</v>
          </cell>
          <cell r="DC1335">
            <v>0</v>
          </cell>
          <cell r="DD1335">
            <v>0</v>
          </cell>
          <cell r="DE1335">
            <v>439.87168275995646</v>
          </cell>
          <cell r="DF1335">
            <v>0</v>
          </cell>
          <cell r="DG1335">
            <v>-45.662437759994646</v>
          </cell>
          <cell r="DH1335">
            <v>-933.38535319001676</v>
          </cell>
          <cell r="DI1335">
            <v>-277.95760717999656</v>
          </cell>
          <cell r="DJ1335">
            <v>137.11811762999423</v>
          </cell>
          <cell r="DK1335">
            <v>1559.758963259992</v>
          </cell>
          <cell r="DL1335">
            <v>0</v>
          </cell>
          <cell r="DM1335">
            <v>0</v>
          </cell>
          <cell r="DN1335">
            <v>0</v>
          </cell>
          <cell r="DO1335">
            <v>0</v>
          </cell>
          <cell r="DP1335">
            <v>0</v>
          </cell>
          <cell r="DQ1335">
            <v>0</v>
          </cell>
          <cell r="DR1335">
            <v>394.87386002007406</v>
          </cell>
          <cell r="DS1335">
            <v>0</v>
          </cell>
          <cell r="DT1335">
            <v>70.401420000001963</v>
          </cell>
          <cell r="DU1335">
            <v>243.39073005000682</v>
          </cell>
          <cell r="DV1335">
            <v>231.10577488000854</v>
          </cell>
          <cell r="DW1335">
            <v>155.76754909000738</v>
          </cell>
          <cell r="DX1335">
            <v>-305.7916139999943</v>
          </cell>
          <cell r="DY1335">
            <v>0</v>
          </cell>
          <cell r="DZ1335">
            <v>0</v>
          </cell>
          <cell r="EA1335">
            <v>0</v>
          </cell>
          <cell r="EB1335">
            <v>0</v>
          </cell>
          <cell r="EC1335">
            <v>0</v>
          </cell>
          <cell r="ED1335">
            <v>0</v>
          </cell>
          <cell r="EE1335">
            <v>1261.6394680099329</v>
          </cell>
          <cell r="EF1335">
            <v>0</v>
          </cell>
          <cell r="EG1335">
            <v>0</v>
          </cell>
          <cell r="EH1335">
            <v>1140.5082456199816</v>
          </cell>
          <cell r="EI1335">
            <v>121.13122238998767</v>
          </cell>
          <cell r="EJ1335">
            <v>0</v>
          </cell>
          <cell r="EK1335">
            <v>0</v>
          </cell>
          <cell r="EL1335">
            <v>0</v>
          </cell>
          <cell r="EM1335">
            <v>0</v>
          </cell>
          <cell r="EN1335">
            <v>0</v>
          </cell>
          <cell r="EO1335">
            <v>0</v>
          </cell>
          <cell r="EP1335">
            <v>0</v>
          </cell>
          <cell r="EQ1335">
            <v>0</v>
          </cell>
          <cell r="ER1335">
            <v>269.40951425000094</v>
          </cell>
          <cell r="ES1335">
            <v>0</v>
          </cell>
          <cell r="ET1335">
            <v>0</v>
          </cell>
          <cell r="EU1335">
            <v>313.47439337999094</v>
          </cell>
          <cell r="EV1335">
            <v>-44.064879130004556</v>
          </cell>
          <cell r="EW1335">
            <v>0</v>
          </cell>
          <cell r="EX1335">
            <v>0</v>
          </cell>
          <cell r="EY1335">
            <v>0</v>
          </cell>
          <cell r="EZ1335">
            <v>0</v>
          </cell>
          <cell r="FA1335">
            <v>0</v>
          </cell>
          <cell r="FB1335">
            <v>0</v>
          </cell>
          <cell r="FC1335">
            <v>0</v>
          </cell>
          <cell r="FD1335">
            <v>0</v>
          </cell>
          <cell r="FE1335">
            <v>-1153.6213857099647</v>
          </cell>
          <cell r="FF1335">
            <v>0</v>
          </cell>
          <cell r="FG1335">
            <v>0</v>
          </cell>
          <cell r="FH1335">
            <v>-1583.1746997100054</v>
          </cell>
          <cell r="FI1335">
            <v>295.99349400000938</v>
          </cell>
          <cell r="FJ1335">
            <v>133.55982000000222</v>
          </cell>
          <cell r="FK1335">
            <v>0</v>
          </cell>
          <cell r="FL1335">
            <v>0</v>
          </cell>
          <cell r="FM1335">
            <v>0</v>
          </cell>
          <cell r="FN1335">
            <v>0</v>
          </cell>
          <cell r="FO1335">
            <v>0</v>
          </cell>
          <cell r="FP1335">
            <v>0</v>
          </cell>
          <cell r="FQ1335">
            <v>0</v>
          </cell>
          <cell r="FR1335">
            <v>-1436.9110930300085</v>
          </cell>
          <cell r="FS1335">
            <v>0</v>
          </cell>
          <cell r="FT1335">
            <v>0</v>
          </cell>
          <cell r="FU1335">
            <v>-1225.2465238399891</v>
          </cell>
          <cell r="FV1335">
            <v>-211.66456919000484</v>
          </cell>
          <cell r="FW1335">
            <v>0</v>
          </cell>
          <cell r="FX1335">
            <v>0</v>
          </cell>
          <cell r="FY1335">
            <v>0</v>
          </cell>
          <cell r="FZ1335">
            <v>0</v>
          </cell>
          <cell r="GA1335">
            <v>0</v>
          </cell>
          <cell r="GB1335">
            <v>0</v>
          </cell>
          <cell r="GC1335">
            <v>0</v>
          </cell>
          <cell r="GD1335">
            <v>0</v>
          </cell>
          <cell r="GE1335">
            <v>-520.54567543999292</v>
          </cell>
          <cell r="GF1335">
            <v>0</v>
          </cell>
          <cell r="GG1335">
            <v>0</v>
          </cell>
          <cell r="GH1335">
            <v>-337.35379949999333</v>
          </cell>
          <cell r="GI1335">
            <v>-329.90777342002548</v>
          </cell>
          <cell r="GJ1335">
            <v>146.71589748000406</v>
          </cell>
          <cell r="GK1335">
            <v>0</v>
          </cell>
          <cell r="GL1335">
            <v>0</v>
          </cell>
          <cell r="GM1335">
            <v>0</v>
          </cell>
          <cell r="GN1335">
            <v>0</v>
          </cell>
          <cell r="GO1335">
            <v>0</v>
          </cell>
          <cell r="GP1335">
            <v>0</v>
          </cell>
          <cell r="GQ1335">
            <v>0</v>
          </cell>
          <cell r="GR1335">
            <v>-1794.827920289943</v>
          </cell>
          <cell r="GS1335">
            <v>0</v>
          </cell>
          <cell r="GT1335">
            <v>0</v>
          </cell>
          <cell r="GU1335">
            <v>-1638.3229493500039</v>
          </cell>
          <cell r="GV1335">
            <v>-131.0512200799858</v>
          </cell>
          <cell r="GW1335">
            <v>-25.45375086000422</v>
          </cell>
          <cell r="GX1335">
            <v>0</v>
          </cell>
          <cell r="GY1335">
            <v>0</v>
          </cell>
          <cell r="GZ1335">
            <v>0</v>
          </cell>
          <cell r="HA1335">
            <v>0</v>
          </cell>
          <cell r="HB1335">
            <v>0</v>
          </cell>
          <cell r="HC1335">
            <v>0</v>
          </cell>
          <cell r="HD1335">
            <v>0</v>
          </cell>
          <cell r="HE1335">
            <v>-58.076470209984109</v>
          </cell>
          <cell r="HF1335">
            <v>0</v>
          </cell>
          <cell r="HG1335">
            <v>0</v>
          </cell>
          <cell r="HH1335">
            <v>-140.80808733998856</v>
          </cell>
          <cell r="HI1335">
            <v>-193.39468542000395</v>
          </cell>
          <cell r="HJ1335">
            <v>276.12630255000113</v>
          </cell>
          <cell r="HK1335">
            <v>0</v>
          </cell>
          <cell r="HL1335">
            <v>0</v>
          </cell>
          <cell r="HM1335">
            <v>0</v>
          </cell>
          <cell r="HN1335">
            <v>0</v>
          </cell>
          <cell r="HO1335">
            <v>0</v>
          </cell>
          <cell r="HP1335">
            <v>0</v>
          </cell>
          <cell r="HQ1335">
            <v>0</v>
          </cell>
          <cell r="HR1335">
            <v>1014.5947148101404</v>
          </cell>
          <cell r="HS1335">
            <v>0</v>
          </cell>
          <cell r="HT1335">
            <v>0</v>
          </cell>
          <cell r="HU1335">
            <v>1602.7848624999897</v>
          </cell>
          <cell r="HV1335">
            <v>-222.52044599999499</v>
          </cell>
          <cell r="HW1335">
            <v>-365.66970168999978</v>
          </cell>
          <cell r="HX1335">
            <v>0</v>
          </cell>
          <cell r="HY1335">
            <v>0</v>
          </cell>
          <cell r="HZ1335">
            <v>0</v>
          </cell>
          <cell r="IA1335">
            <v>0</v>
          </cell>
          <cell r="IB1335">
            <v>0</v>
          </cell>
          <cell r="IC1335">
            <v>0</v>
          </cell>
          <cell r="ID1335">
            <v>0</v>
          </cell>
          <cell r="IE1335">
            <v>1530.405480150017</v>
          </cell>
          <cell r="IF1335">
            <v>0</v>
          </cell>
          <cell r="IG1335">
            <v>0</v>
          </cell>
          <cell r="IH1335">
            <v>2027.4607237799937</v>
          </cell>
          <cell r="II1335">
            <v>-208.75514235999435</v>
          </cell>
          <cell r="IJ1335">
            <v>-288.30010126998968</v>
          </cell>
          <cell r="IK1335">
            <v>0</v>
          </cell>
          <cell r="IL1335">
            <v>0</v>
          </cell>
          <cell r="IM1335">
            <v>0</v>
          </cell>
          <cell r="IN1335">
            <v>0</v>
          </cell>
          <cell r="IO1335">
            <v>0</v>
          </cell>
          <cell r="IP1335">
            <v>0</v>
          </cell>
          <cell r="IQ1335">
            <v>0</v>
          </cell>
          <cell r="IR1335">
            <v>-960.3190661300905</v>
          </cell>
          <cell r="IS1335">
            <v>0</v>
          </cell>
          <cell r="IT1335">
            <v>0</v>
          </cell>
          <cell r="IU1335">
            <v>-817.18279200000688</v>
          </cell>
          <cell r="IV1335">
            <v>-210.03789641000913</v>
          </cell>
          <cell r="IW1335">
            <v>66.90162228000554</v>
          </cell>
          <cell r="IX1335">
            <v>0</v>
          </cell>
          <cell r="IY1335">
            <v>0</v>
          </cell>
          <cell r="IZ1335">
            <v>0</v>
          </cell>
          <cell r="JA1335">
            <v>0</v>
          </cell>
          <cell r="JB1335">
            <v>0</v>
          </cell>
          <cell r="JC1335">
            <v>0</v>
          </cell>
          <cell r="JD1335">
            <v>0</v>
          </cell>
          <cell r="JE1335">
            <v>0</v>
          </cell>
          <cell r="JF1335">
            <v>0</v>
          </cell>
          <cell r="JG1335">
            <v>0</v>
          </cell>
          <cell r="JH1335">
            <v>0</v>
          </cell>
          <cell r="JI1335">
            <v>0</v>
          </cell>
          <cell r="JJ1335">
            <v>0</v>
          </cell>
          <cell r="JK1335">
            <v>0</v>
          </cell>
          <cell r="JL1335">
            <v>0</v>
          </cell>
          <cell r="JM1335">
            <v>0</v>
          </cell>
          <cell r="JN1335">
            <v>0</v>
          </cell>
          <cell r="JO1335">
            <v>0</v>
          </cell>
          <cell r="JP1335">
            <v>0</v>
          </cell>
          <cell r="JQ1335">
            <v>0</v>
          </cell>
        </row>
        <row r="1336">
          <cell r="D1336" t="str">
            <v>WD_.EX.WYE._.___.TB Flats 2</v>
          </cell>
          <cell r="F1336">
            <v>0</v>
          </cell>
          <cell r="G1336">
            <v>0</v>
          </cell>
          <cell r="H1336">
            <v>14.4830421299921</v>
          </cell>
          <cell r="I1336">
            <v>-92.301580839994131</v>
          </cell>
          <cell r="J1336">
            <v>0</v>
          </cell>
          <cell r="K1336">
            <v>104.20628235999902</v>
          </cell>
          <cell r="L1336">
            <v>0</v>
          </cell>
          <cell r="M1336">
            <v>0</v>
          </cell>
          <cell r="N1336">
            <v>0</v>
          </cell>
          <cell r="O1336">
            <v>2.8583557799865957</v>
          </cell>
          <cell r="P1336">
            <v>0</v>
          </cell>
          <cell r="Q1336">
            <v>0</v>
          </cell>
          <cell r="R1336">
            <v>-15.516074680082966</v>
          </cell>
          <cell r="S1336">
            <v>0</v>
          </cell>
          <cell r="T1336">
            <v>0</v>
          </cell>
          <cell r="U1336">
            <v>-34.158386640010576</v>
          </cell>
          <cell r="V1336">
            <v>229.77314811999531</v>
          </cell>
          <cell r="W1336">
            <v>271.98870591999366</v>
          </cell>
          <cell r="X1336">
            <v>5.5817264399956912</v>
          </cell>
          <cell r="Y1336">
            <v>-503.66451344000234</v>
          </cell>
          <cell r="Z1336">
            <v>0</v>
          </cell>
          <cell r="AA1336">
            <v>0</v>
          </cell>
          <cell r="AB1336">
            <v>14.963244920014404</v>
          </cell>
          <cell r="AC1336">
            <v>0</v>
          </cell>
          <cell r="AD1336">
            <v>0</v>
          </cell>
          <cell r="AE1336">
            <v>838.69719601003453</v>
          </cell>
          <cell r="AF1336">
            <v>0</v>
          </cell>
          <cell r="AG1336">
            <v>305.28931085999648</v>
          </cell>
          <cell r="AH1336">
            <v>31.379202809992421</v>
          </cell>
          <cell r="AI1336">
            <v>499.57648748999782</v>
          </cell>
          <cell r="AJ1336">
            <v>-174.0931611499982</v>
          </cell>
          <cell r="AK1336">
            <v>379.97033999999985</v>
          </cell>
          <cell r="AL1336">
            <v>0</v>
          </cell>
          <cell r="AM1336">
            <v>0</v>
          </cell>
          <cell r="AN1336">
            <v>0</v>
          </cell>
          <cell r="AO1336">
            <v>-203.42498399998294</v>
          </cell>
          <cell r="AP1336">
            <v>0</v>
          </cell>
          <cell r="AQ1336">
            <v>0</v>
          </cell>
          <cell r="AR1336">
            <v>797.02682225999888</v>
          </cell>
          <cell r="AS1336">
            <v>0</v>
          </cell>
          <cell r="AT1336">
            <v>0</v>
          </cell>
          <cell r="AU1336">
            <v>338.44554249000066</v>
          </cell>
          <cell r="AV1336">
            <v>402.7196817399963</v>
          </cell>
          <cell r="AW1336">
            <v>0</v>
          </cell>
          <cell r="AX1336">
            <v>0</v>
          </cell>
          <cell r="AY1336">
            <v>0</v>
          </cell>
          <cell r="AZ1336">
            <v>0</v>
          </cell>
          <cell r="BA1336">
            <v>237.54830197000047</v>
          </cell>
          <cell r="BB1336">
            <v>18.5</v>
          </cell>
          <cell r="BC1336">
            <v>-200.18670393999491</v>
          </cell>
          <cell r="BD1336">
            <v>0</v>
          </cell>
          <cell r="BE1336">
            <v>-79.728448759997264</v>
          </cell>
          <cell r="BF1336">
            <v>0</v>
          </cell>
          <cell r="BG1336">
            <v>0</v>
          </cell>
          <cell r="BH1336">
            <v>-79.72844876000454</v>
          </cell>
          <cell r="BI1336">
            <v>0</v>
          </cell>
          <cell r="BJ1336">
            <v>0</v>
          </cell>
          <cell r="BK1336">
            <v>0</v>
          </cell>
          <cell r="BL1336">
            <v>0</v>
          </cell>
          <cell r="BM1336">
            <v>0</v>
          </cell>
          <cell r="BN1336">
            <v>0</v>
          </cell>
          <cell r="BO1336">
            <v>0</v>
          </cell>
          <cell r="BP1336">
            <v>0</v>
          </cell>
          <cell r="BQ1336">
            <v>0</v>
          </cell>
          <cell r="BR1336">
            <v>172.73687540000537</v>
          </cell>
          <cell r="BS1336">
            <v>0</v>
          </cell>
          <cell r="BT1336">
            <v>-116.68822088000161</v>
          </cell>
          <cell r="BU1336">
            <v>80.975121189992933</v>
          </cell>
          <cell r="BV1336">
            <v>169.51179125999624</v>
          </cell>
          <cell r="BW1336">
            <v>268.16789181000058</v>
          </cell>
          <cell r="BX1336">
            <v>-215.92944688999705</v>
          </cell>
          <cell r="BY1336">
            <v>0</v>
          </cell>
          <cell r="BZ1336">
            <v>0</v>
          </cell>
          <cell r="CA1336">
            <v>0</v>
          </cell>
          <cell r="CB1336">
            <v>-13.300261090000276</v>
          </cell>
          <cell r="CC1336">
            <v>0</v>
          </cell>
          <cell r="CD1336">
            <v>0</v>
          </cell>
          <cell r="CE1336">
            <v>-86.137635229970329</v>
          </cell>
          <cell r="CF1336">
            <v>0</v>
          </cell>
          <cell r="CG1336">
            <v>34.006400680002116</v>
          </cell>
          <cell r="CH1336">
            <v>384.71943456999725</v>
          </cell>
          <cell r="CI1336">
            <v>-276.2636560999963</v>
          </cell>
          <cell r="CJ1336">
            <v>-565.43116878000001</v>
          </cell>
          <cell r="CK1336">
            <v>336.83135440000478</v>
          </cell>
          <cell r="CL1336">
            <v>0</v>
          </cell>
          <cell r="CM1336">
            <v>0</v>
          </cell>
          <cell r="CN1336">
            <v>0</v>
          </cell>
          <cell r="CO1336">
            <v>0</v>
          </cell>
          <cell r="CP1336">
            <v>0</v>
          </cell>
          <cell r="CQ1336">
            <v>0</v>
          </cell>
          <cell r="CR1336">
            <v>-196.60308522998821</v>
          </cell>
          <cell r="CS1336">
            <v>0</v>
          </cell>
          <cell r="CT1336">
            <v>40.420796659993357</v>
          </cell>
          <cell r="CU1336">
            <v>-138.77455787999497</v>
          </cell>
          <cell r="CV1336">
            <v>0</v>
          </cell>
          <cell r="CW1336">
            <v>-69.244384009994974</v>
          </cell>
          <cell r="CX1336">
            <v>-29.004939999998896</v>
          </cell>
          <cell r="CY1336">
            <v>0</v>
          </cell>
          <cell r="CZ1336">
            <v>0</v>
          </cell>
          <cell r="DA1336">
            <v>0</v>
          </cell>
          <cell r="DB1336">
            <v>0</v>
          </cell>
          <cell r="DC1336">
            <v>0</v>
          </cell>
          <cell r="DD1336">
            <v>0</v>
          </cell>
          <cell r="DE1336">
            <v>-298.47553867998067</v>
          </cell>
          <cell r="DF1336">
            <v>0</v>
          </cell>
          <cell r="DG1336">
            <v>43.117858000005072</v>
          </cell>
          <cell r="DH1336">
            <v>-178.23142940999242</v>
          </cell>
          <cell r="DI1336">
            <v>-23.982257739997294</v>
          </cell>
          <cell r="DJ1336">
            <v>577.12215752000338</v>
          </cell>
          <cell r="DK1336">
            <v>-716.50186704999214</v>
          </cell>
          <cell r="DL1336">
            <v>0</v>
          </cell>
          <cell r="DM1336">
            <v>0</v>
          </cell>
          <cell r="DN1336">
            <v>0</v>
          </cell>
          <cell r="DO1336">
            <v>0</v>
          </cell>
          <cell r="DP1336">
            <v>0</v>
          </cell>
          <cell r="DQ1336">
            <v>0</v>
          </cell>
          <cell r="DR1336">
            <v>-10.019111500005238</v>
          </cell>
          <cell r="DS1336">
            <v>0</v>
          </cell>
          <cell r="DT1336">
            <v>0</v>
          </cell>
          <cell r="DU1336">
            <v>-141.97718983999948</v>
          </cell>
          <cell r="DV1336">
            <v>315.12033743999928</v>
          </cell>
          <cell r="DW1336">
            <v>-129.12472423000145</v>
          </cell>
          <cell r="DX1336">
            <v>-54.037534869996307</v>
          </cell>
          <cell r="DY1336">
            <v>0</v>
          </cell>
          <cell r="DZ1336">
            <v>0</v>
          </cell>
          <cell r="EA1336">
            <v>0</v>
          </cell>
          <cell r="EB1336">
            <v>0</v>
          </cell>
          <cell r="EC1336">
            <v>0</v>
          </cell>
          <cell r="ED1336">
            <v>0</v>
          </cell>
          <cell r="EE1336">
            <v>-68.615960169991013</v>
          </cell>
          <cell r="EF1336">
            <v>0</v>
          </cell>
          <cell r="EG1336">
            <v>0</v>
          </cell>
          <cell r="EH1336">
            <v>-35.949348230002215</v>
          </cell>
          <cell r="EI1336">
            <v>-32.666611940003349</v>
          </cell>
          <cell r="EJ1336">
            <v>0</v>
          </cell>
          <cell r="EK1336">
            <v>0</v>
          </cell>
          <cell r="EL1336">
            <v>0</v>
          </cell>
          <cell r="EM1336">
            <v>0</v>
          </cell>
          <cell r="EN1336">
            <v>0</v>
          </cell>
          <cell r="EO1336">
            <v>0</v>
          </cell>
          <cell r="EP1336">
            <v>0</v>
          </cell>
          <cell r="EQ1336">
            <v>0</v>
          </cell>
          <cell r="ER1336">
            <v>466.99508281995077</v>
          </cell>
          <cell r="ES1336">
            <v>0</v>
          </cell>
          <cell r="ET1336">
            <v>0</v>
          </cell>
          <cell r="EU1336">
            <v>382.20309398000973</v>
          </cell>
          <cell r="EV1336">
            <v>84.791988840006525</v>
          </cell>
          <cell r="EW1336">
            <v>0</v>
          </cell>
          <cell r="EX1336">
            <v>0</v>
          </cell>
          <cell r="EY1336">
            <v>0</v>
          </cell>
          <cell r="EZ1336">
            <v>0</v>
          </cell>
          <cell r="FA1336">
            <v>0</v>
          </cell>
          <cell r="FB1336">
            <v>0</v>
          </cell>
          <cell r="FC1336">
            <v>0</v>
          </cell>
          <cell r="FD1336">
            <v>0</v>
          </cell>
          <cell r="FE1336">
            <v>-788.26056091999635</v>
          </cell>
          <cell r="FF1336">
            <v>0</v>
          </cell>
          <cell r="FG1336">
            <v>0</v>
          </cell>
          <cell r="FH1336">
            <v>-1078.284014079989</v>
          </cell>
          <cell r="FI1336">
            <v>163.10865316000127</v>
          </cell>
          <cell r="FJ1336">
            <v>126.91479999999865</v>
          </cell>
          <cell r="FK1336">
            <v>0</v>
          </cell>
          <cell r="FL1336">
            <v>0</v>
          </cell>
          <cell r="FM1336">
            <v>0</v>
          </cell>
          <cell r="FN1336">
            <v>0</v>
          </cell>
          <cell r="FO1336">
            <v>0</v>
          </cell>
          <cell r="FP1336">
            <v>0</v>
          </cell>
          <cell r="FQ1336">
            <v>0</v>
          </cell>
          <cell r="FR1336">
            <v>-874.27439856994897</v>
          </cell>
          <cell r="FS1336">
            <v>0</v>
          </cell>
          <cell r="FT1336">
            <v>0</v>
          </cell>
          <cell r="FU1336">
            <v>-886.20739076000609</v>
          </cell>
          <cell r="FV1336">
            <v>-102.35376103000453</v>
          </cell>
          <cell r="FW1336">
            <v>114.28675321999981</v>
          </cell>
          <cell r="FX1336">
            <v>0</v>
          </cell>
          <cell r="FY1336">
            <v>0</v>
          </cell>
          <cell r="FZ1336">
            <v>0</v>
          </cell>
          <cell r="GA1336">
            <v>0</v>
          </cell>
          <cell r="GB1336">
            <v>0</v>
          </cell>
          <cell r="GC1336">
            <v>0</v>
          </cell>
          <cell r="GD1336">
            <v>0</v>
          </cell>
          <cell r="GE1336">
            <v>-1187.0791140000219</v>
          </cell>
          <cell r="GF1336">
            <v>0</v>
          </cell>
          <cell r="GG1336">
            <v>0</v>
          </cell>
          <cell r="GH1336">
            <v>-796.47706125999684</v>
          </cell>
          <cell r="GI1336">
            <v>-338.37966826000047</v>
          </cell>
          <cell r="GJ1336">
            <v>-52.222384479991888</v>
          </cell>
          <cell r="GK1336">
            <v>0</v>
          </cell>
          <cell r="GL1336">
            <v>0</v>
          </cell>
          <cell r="GM1336">
            <v>0</v>
          </cell>
          <cell r="GN1336">
            <v>0</v>
          </cell>
          <cell r="GO1336">
            <v>0</v>
          </cell>
          <cell r="GP1336">
            <v>0</v>
          </cell>
          <cell r="GQ1336">
            <v>0</v>
          </cell>
          <cell r="GR1336">
            <v>-1028.2977170500671</v>
          </cell>
          <cell r="GS1336">
            <v>0</v>
          </cell>
          <cell r="GT1336">
            <v>0</v>
          </cell>
          <cell r="GU1336">
            <v>-1014.1201338699975</v>
          </cell>
          <cell r="GV1336">
            <v>-2.8990051800064975</v>
          </cell>
          <cell r="GW1336">
            <v>-11.278578000004927</v>
          </cell>
          <cell r="GX1336">
            <v>0</v>
          </cell>
          <cell r="GY1336">
            <v>0</v>
          </cell>
          <cell r="GZ1336">
            <v>0</v>
          </cell>
          <cell r="HA1336">
            <v>0</v>
          </cell>
          <cell r="HB1336">
            <v>0</v>
          </cell>
          <cell r="HC1336">
            <v>0</v>
          </cell>
          <cell r="HD1336">
            <v>0</v>
          </cell>
          <cell r="HE1336">
            <v>-733.20981858996674</v>
          </cell>
          <cell r="HF1336">
            <v>0</v>
          </cell>
          <cell r="HG1336">
            <v>0</v>
          </cell>
          <cell r="HH1336">
            <v>-719.16383058999781</v>
          </cell>
          <cell r="HI1336">
            <v>167.91087999999581</v>
          </cell>
          <cell r="HJ1336">
            <v>-181.95686800000112</v>
          </cell>
          <cell r="HK1336">
            <v>0</v>
          </cell>
          <cell r="HL1336">
            <v>0</v>
          </cell>
          <cell r="HM1336">
            <v>0</v>
          </cell>
          <cell r="HN1336">
            <v>0</v>
          </cell>
          <cell r="HO1336">
            <v>0</v>
          </cell>
          <cell r="HP1336">
            <v>0</v>
          </cell>
          <cell r="HQ1336">
            <v>0</v>
          </cell>
          <cell r="HR1336">
            <v>164.58643548004329</v>
          </cell>
          <cell r="HS1336">
            <v>0</v>
          </cell>
          <cell r="HT1336">
            <v>0</v>
          </cell>
          <cell r="HU1336">
            <v>206.31719347999751</v>
          </cell>
          <cell r="HV1336">
            <v>0</v>
          </cell>
          <cell r="HW1336">
            <v>-41.730757999997877</v>
          </cell>
          <cell r="HX1336">
            <v>0</v>
          </cell>
          <cell r="HY1336">
            <v>0</v>
          </cell>
          <cell r="HZ1336">
            <v>0</v>
          </cell>
          <cell r="IA1336">
            <v>0</v>
          </cell>
          <cell r="IB1336">
            <v>0</v>
          </cell>
          <cell r="IC1336">
            <v>0</v>
          </cell>
          <cell r="ID1336">
            <v>0</v>
          </cell>
          <cell r="IE1336">
            <v>250.76750270009506</v>
          </cell>
          <cell r="IF1336">
            <v>0</v>
          </cell>
          <cell r="IG1336">
            <v>0</v>
          </cell>
          <cell r="IH1336">
            <v>584.04223670001375</v>
          </cell>
          <cell r="II1336">
            <v>-156.30308399999922</v>
          </cell>
          <cell r="IJ1336">
            <v>-176.9716499999995</v>
          </cell>
          <cell r="IK1336">
            <v>0</v>
          </cell>
          <cell r="IL1336">
            <v>0</v>
          </cell>
          <cell r="IM1336">
            <v>0</v>
          </cell>
          <cell r="IN1336">
            <v>0</v>
          </cell>
          <cell r="IO1336">
            <v>0</v>
          </cell>
          <cell r="IP1336">
            <v>0</v>
          </cell>
          <cell r="IQ1336">
            <v>0</v>
          </cell>
          <cell r="IR1336">
            <v>-403.10640267003328</v>
          </cell>
          <cell r="IS1336">
            <v>0</v>
          </cell>
          <cell r="IT1336">
            <v>0</v>
          </cell>
          <cell r="IU1336">
            <v>-550.78911063000123</v>
          </cell>
          <cell r="IV1336">
            <v>167.91088000000309</v>
          </cell>
          <cell r="IW1336">
            <v>-20.228172040002391</v>
          </cell>
          <cell r="IX1336">
            <v>0</v>
          </cell>
          <cell r="IY1336">
            <v>0</v>
          </cell>
          <cell r="IZ1336">
            <v>0</v>
          </cell>
          <cell r="JA1336">
            <v>0</v>
          </cell>
          <cell r="JB1336">
            <v>0</v>
          </cell>
          <cell r="JC1336">
            <v>0</v>
          </cell>
          <cell r="JD1336">
            <v>0</v>
          </cell>
          <cell r="JE1336">
            <v>0</v>
          </cell>
          <cell r="JF1336">
            <v>0</v>
          </cell>
          <cell r="JG1336">
            <v>0</v>
          </cell>
          <cell r="JH1336">
            <v>0</v>
          </cell>
          <cell r="JI1336">
            <v>0</v>
          </cell>
          <cell r="JJ1336">
            <v>0</v>
          </cell>
          <cell r="JK1336">
            <v>0</v>
          </cell>
          <cell r="JL1336">
            <v>0</v>
          </cell>
          <cell r="JM1336">
            <v>0</v>
          </cell>
          <cell r="JN1336">
            <v>0</v>
          </cell>
          <cell r="JO1336">
            <v>0</v>
          </cell>
          <cell r="JP1336">
            <v>0</v>
          </cell>
          <cell r="JQ1336">
            <v>0</v>
          </cell>
        </row>
        <row r="1337">
          <cell r="D1337" t="str">
            <v>WD_.EX.WYE._.REP.Dunlap 1</v>
          </cell>
          <cell r="F1337">
            <v>0</v>
          </cell>
          <cell r="G1337">
            <v>0</v>
          </cell>
          <cell r="H1337">
            <v>0</v>
          </cell>
          <cell r="I1337">
            <v>-8.7261146500022733</v>
          </cell>
          <cell r="J1337">
            <v>-101.79929940999864</v>
          </cell>
          <cell r="K1337">
            <v>71.74033149999741</v>
          </cell>
          <cell r="L1337">
            <v>0</v>
          </cell>
          <cell r="M1337">
            <v>0</v>
          </cell>
          <cell r="N1337">
            <v>0</v>
          </cell>
          <cell r="O1337">
            <v>111.00000000000728</v>
          </cell>
          <cell r="P1337">
            <v>0</v>
          </cell>
          <cell r="Q1337">
            <v>0</v>
          </cell>
          <cell r="R1337">
            <v>-133.53615937009454</v>
          </cell>
          <cell r="S1337">
            <v>0</v>
          </cell>
          <cell r="T1337">
            <v>-4.5060540900012711</v>
          </cell>
          <cell r="U1337">
            <v>52.744267739988572</v>
          </cell>
          <cell r="V1337">
            <v>-0.69882581998535898</v>
          </cell>
          <cell r="W1337">
            <v>82.260577799999737</v>
          </cell>
          <cell r="X1337">
            <v>-221.99999999999272</v>
          </cell>
          <cell r="Y1337">
            <v>-1.314128999998502</v>
          </cell>
          <cell r="Z1337">
            <v>0</v>
          </cell>
          <cell r="AA1337">
            <v>0</v>
          </cell>
          <cell r="AB1337">
            <v>-40.021995999995852</v>
          </cell>
          <cell r="AC1337">
            <v>0</v>
          </cell>
          <cell r="AD1337">
            <v>0</v>
          </cell>
          <cell r="AE1337">
            <v>272.13410416996339</v>
          </cell>
          <cell r="AF1337">
            <v>0</v>
          </cell>
          <cell r="AG1337">
            <v>-142.64986589000182</v>
          </cell>
          <cell r="AH1337">
            <v>227.57715336999536</v>
          </cell>
          <cell r="AI1337">
            <v>238.88774973000545</v>
          </cell>
          <cell r="AJ1337">
            <v>-110.99999999999636</v>
          </cell>
          <cell r="AK1337">
            <v>-51.455936040001689</v>
          </cell>
          <cell r="AL1337">
            <v>0</v>
          </cell>
          <cell r="AM1337">
            <v>0</v>
          </cell>
          <cell r="AN1337">
            <v>0</v>
          </cell>
          <cell r="AO1337">
            <v>110.77500300000247</v>
          </cell>
          <cell r="AP1337">
            <v>0</v>
          </cell>
          <cell r="AQ1337">
            <v>0</v>
          </cell>
          <cell r="AR1337">
            <v>-513.31000110000605</v>
          </cell>
          <cell r="AS1337">
            <v>0</v>
          </cell>
          <cell r="AT1337">
            <v>0</v>
          </cell>
          <cell r="AU1337">
            <v>-161.73593632999109</v>
          </cell>
          <cell r="AV1337">
            <v>2.1977999997034203E-2</v>
          </cell>
          <cell r="AW1337">
            <v>0</v>
          </cell>
          <cell r="AX1337">
            <v>0</v>
          </cell>
          <cell r="AY1337">
            <v>0</v>
          </cell>
          <cell r="AZ1337">
            <v>-110.69841299999825</v>
          </cell>
          <cell r="BA1337">
            <v>-143.17929987000025</v>
          </cell>
          <cell r="BB1337">
            <v>0</v>
          </cell>
          <cell r="BC1337">
            <v>-97.718329899988021</v>
          </cell>
          <cell r="BD1337">
            <v>0</v>
          </cell>
          <cell r="BE1337">
            <v>122.68634801998269</v>
          </cell>
          <cell r="BF1337">
            <v>0</v>
          </cell>
          <cell r="BG1337">
            <v>0</v>
          </cell>
          <cell r="BH1337">
            <v>122.68634801999724</v>
          </cell>
          <cell r="BI1337">
            <v>0</v>
          </cell>
          <cell r="BJ1337">
            <v>0</v>
          </cell>
          <cell r="BK1337">
            <v>0</v>
          </cell>
          <cell r="BL1337">
            <v>0</v>
          </cell>
          <cell r="BM1337">
            <v>0</v>
          </cell>
          <cell r="BN1337">
            <v>0</v>
          </cell>
          <cell r="BO1337">
            <v>0</v>
          </cell>
          <cell r="BP1337">
            <v>0</v>
          </cell>
          <cell r="BQ1337">
            <v>0</v>
          </cell>
          <cell r="BR1337">
            <v>-360.15315207000822</v>
          </cell>
          <cell r="BS1337">
            <v>0</v>
          </cell>
          <cell r="BT1337">
            <v>-104.29925285999343</v>
          </cell>
          <cell r="BU1337">
            <v>4.3793830001959577E-2</v>
          </cell>
          <cell r="BV1337">
            <v>-187.83166491999145</v>
          </cell>
          <cell r="BW1337">
            <v>42.933971880000172</v>
          </cell>
          <cell r="BX1337">
            <v>-111.00000000000728</v>
          </cell>
          <cell r="BY1337">
            <v>0</v>
          </cell>
          <cell r="BZ1337">
            <v>0</v>
          </cell>
          <cell r="CA1337">
            <v>0</v>
          </cell>
          <cell r="CB1337">
            <v>0</v>
          </cell>
          <cell r="CC1337">
            <v>0</v>
          </cell>
          <cell r="CD1337">
            <v>0</v>
          </cell>
          <cell r="CE1337">
            <v>161.27372506004758</v>
          </cell>
          <cell r="CF1337">
            <v>0</v>
          </cell>
          <cell r="CG1337">
            <v>0</v>
          </cell>
          <cell r="CH1337">
            <v>-333.21924555999431</v>
          </cell>
          <cell r="CI1337">
            <v>295.05153099000017</v>
          </cell>
          <cell r="CJ1337">
            <v>-22.430020000007062</v>
          </cell>
          <cell r="CK1337">
            <v>221.87145963000512</v>
          </cell>
          <cell r="CL1337">
            <v>0</v>
          </cell>
          <cell r="CM1337">
            <v>0</v>
          </cell>
          <cell r="CN1337">
            <v>0</v>
          </cell>
          <cell r="CO1337">
            <v>0</v>
          </cell>
          <cell r="CP1337">
            <v>0</v>
          </cell>
          <cell r="CQ1337">
            <v>0</v>
          </cell>
          <cell r="CR1337">
            <v>-33.613339940086007</v>
          </cell>
          <cell r="CS1337">
            <v>0</v>
          </cell>
          <cell r="CT1337">
            <v>21.261828000002424</v>
          </cell>
          <cell r="CU1337">
            <v>-348.09995175999939</v>
          </cell>
          <cell r="CV1337">
            <v>109.70832040000096</v>
          </cell>
          <cell r="CW1337">
            <v>185.3982777400015</v>
          </cell>
          <cell r="CX1337">
            <v>-1.8818143200041959</v>
          </cell>
          <cell r="CY1337">
            <v>0</v>
          </cell>
          <cell r="CZ1337">
            <v>0</v>
          </cell>
          <cell r="DA1337">
            <v>0</v>
          </cell>
          <cell r="DB1337">
            <v>0</v>
          </cell>
          <cell r="DC1337">
            <v>0</v>
          </cell>
          <cell r="DD1337">
            <v>0</v>
          </cell>
          <cell r="DE1337">
            <v>-714.43245300999843</v>
          </cell>
          <cell r="DF1337">
            <v>0</v>
          </cell>
          <cell r="DG1337">
            <v>-88.539271659996302</v>
          </cell>
          <cell r="DH1337">
            <v>-640.64667561000533</v>
          </cell>
          <cell r="DI1337">
            <v>-53.941895500000101</v>
          </cell>
          <cell r="DJ1337">
            <v>78.939640829998098</v>
          </cell>
          <cell r="DK1337">
            <v>-10.244251069998427</v>
          </cell>
          <cell r="DL1337">
            <v>0</v>
          </cell>
          <cell r="DM1337">
            <v>0</v>
          </cell>
          <cell r="DN1337">
            <v>0</v>
          </cell>
          <cell r="DO1337">
            <v>0</v>
          </cell>
          <cell r="DP1337">
            <v>0</v>
          </cell>
          <cell r="DQ1337">
            <v>0</v>
          </cell>
          <cell r="DR1337">
            <v>-293.97919098997954</v>
          </cell>
          <cell r="DS1337">
            <v>0</v>
          </cell>
          <cell r="DT1337">
            <v>0</v>
          </cell>
          <cell r="DU1337">
            <v>-550.60957916999905</v>
          </cell>
          <cell r="DV1337">
            <v>154.34328493999783</v>
          </cell>
          <cell r="DW1337">
            <v>186.91104785000061</v>
          </cell>
          <cell r="DX1337">
            <v>-84.623944610008039</v>
          </cell>
          <cell r="DY1337">
            <v>0</v>
          </cell>
          <cell r="DZ1337">
            <v>0</v>
          </cell>
          <cell r="EA1337">
            <v>0</v>
          </cell>
          <cell r="EB1337">
            <v>0</v>
          </cell>
          <cell r="EC1337">
            <v>0</v>
          </cell>
          <cell r="ED1337">
            <v>0</v>
          </cell>
          <cell r="EE1337">
            <v>-60.406609410012607</v>
          </cell>
          <cell r="EF1337">
            <v>0</v>
          </cell>
          <cell r="EG1337">
            <v>0</v>
          </cell>
          <cell r="EH1337">
            <v>-96.147526759996254</v>
          </cell>
          <cell r="EI1337">
            <v>0</v>
          </cell>
          <cell r="EJ1337">
            <v>35.740917349994561</v>
          </cell>
          <cell r="EK1337">
            <v>0</v>
          </cell>
          <cell r="EL1337">
            <v>0</v>
          </cell>
          <cell r="EM1337">
            <v>0</v>
          </cell>
          <cell r="EN1337">
            <v>0</v>
          </cell>
          <cell r="EO1337">
            <v>0</v>
          </cell>
          <cell r="EP1337">
            <v>0</v>
          </cell>
          <cell r="EQ1337">
            <v>0</v>
          </cell>
          <cell r="ER1337">
            <v>750.97220645996276</v>
          </cell>
          <cell r="ES1337">
            <v>0</v>
          </cell>
          <cell r="ET1337">
            <v>0</v>
          </cell>
          <cell r="EU1337">
            <v>641.428197250003</v>
          </cell>
          <cell r="EV1337">
            <v>113.02566110000043</v>
          </cell>
          <cell r="EW1337">
            <v>-3.4816518899970106</v>
          </cell>
          <cell r="EX1337">
            <v>0</v>
          </cell>
          <cell r="EY1337">
            <v>0</v>
          </cell>
          <cell r="EZ1337">
            <v>0</v>
          </cell>
          <cell r="FA1337">
            <v>0</v>
          </cell>
          <cell r="FB1337">
            <v>0</v>
          </cell>
          <cell r="FC1337">
            <v>0</v>
          </cell>
          <cell r="FD1337">
            <v>0</v>
          </cell>
          <cell r="FE1337">
            <v>-797.60825625993311</v>
          </cell>
          <cell r="FF1337">
            <v>0</v>
          </cell>
          <cell r="FG1337">
            <v>0</v>
          </cell>
          <cell r="FH1337">
            <v>-877.41259426000033</v>
          </cell>
          <cell r="FI1337">
            <v>-18.017520000001241</v>
          </cell>
          <cell r="FJ1337">
            <v>97.8218579999957</v>
          </cell>
          <cell r="FK1337">
            <v>0</v>
          </cell>
          <cell r="FL1337">
            <v>0</v>
          </cell>
          <cell r="FM1337">
            <v>0</v>
          </cell>
          <cell r="FN1337">
            <v>0</v>
          </cell>
          <cell r="FO1337">
            <v>0</v>
          </cell>
          <cell r="FP1337">
            <v>0</v>
          </cell>
          <cell r="FQ1337">
            <v>0</v>
          </cell>
          <cell r="FR1337">
            <v>-437.25190934003331</v>
          </cell>
          <cell r="FS1337">
            <v>0</v>
          </cell>
          <cell r="FT1337">
            <v>0</v>
          </cell>
          <cell r="FU1337">
            <v>-267.28571353000007</v>
          </cell>
          <cell r="FV1337">
            <v>-169.96619581000414</v>
          </cell>
          <cell r="FW1337">
            <v>0</v>
          </cell>
          <cell r="FX1337">
            <v>0</v>
          </cell>
          <cell r="FY1337">
            <v>0</v>
          </cell>
          <cell r="FZ1337">
            <v>0</v>
          </cell>
          <cell r="GA1337">
            <v>0</v>
          </cell>
          <cell r="GB1337">
            <v>0</v>
          </cell>
          <cell r="GC1337">
            <v>0</v>
          </cell>
          <cell r="GD1337">
            <v>0</v>
          </cell>
          <cell r="GE1337">
            <v>-769.70454522996442</v>
          </cell>
          <cell r="GF1337">
            <v>0</v>
          </cell>
          <cell r="GG1337">
            <v>0</v>
          </cell>
          <cell r="GH1337">
            <v>-383.97686024000723</v>
          </cell>
          <cell r="GI1337">
            <v>-281.95140835000348</v>
          </cell>
          <cell r="GJ1337">
            <v>-103.77627664000102</v>
          </cell>
          <cell r="GK1337">
            <v>0</v>
          </cell>
          <cell r="GL1337">
            <v>0</v>
          </cell>
          <cell r="GM1337">
            <v>0</v>
          </cell>
          <cell r="GN1337">
            <v>0</v>
          </cell>
          <cell r="GO1337">
            <v>0</v>
          </cell>
          <cell r="GP1337">
            <v>0</v>
          </cell>
          <cell r="GQ1337">
            <v>0</v>
          </cell>
          <cell r="GR1337">
            <v>-231.97792585997377</v>
          </cell>
          <cell r="GS1337">
            <v>0</v>
          </cell>
          <cell r="GT1337">
            <v>0</v>
          </cell>
          <cell r="GU1337">
            <v>-357.32645186000445</v>
          </cell>
          <cell r="GV1337">
            <v>139.93259400000534</v>
          </cell>
          <cell r="GW1337">
            <v>-14.584067999996478</v>
          </cell>
          <cell r="GX1337">
            <v>0</v>
          </cell>
          <cell r="GY1337">
            <v>0</v>
          </cell>
          <cell r="GZ1337">
            <v>0</v>
          </cell>
          <cell r="HA1337">
            <v>0</v>
          </cell>
          <cell r="HB1337">
            <v>0</v>
          </cell>
          <cell r="HC1337">
            <v>0</v>
          </cell>
          <cell r="HD1337">
            <v>0</v>
          </cell>
          <cell r="HE1337">
            <v>233.51479557005223</v>
          </cell>
          <cell r="HF1337">
            <v>0</v>
          </cell>
          <cell r="HG1337">
            <v>0</v>
          </cell>
          <cell r="HH1337">
            <v>93.318354570001247</v>
          </cell>
          <cell r="HI1337">
            <v>221.5127100000027</v>
          </cell>
          <cell r="HJ1337">
            <v>-81.316268999999011</v>
          </cell>
          <cell r="HK1337">
            <v>0</v>
          </cell>
          <cell r="HL1337">
            <v>0</v>
          </cell>
          <cell r="HM1337">
            <v>0</v>
          </cell>
          <cell r="HN1337">
            <v>0</v>
          </cell>
          <cell r="HO1337">
            <v>0</v>
          </cell>
          <cell r="HP1337">
            <v>0</v>
          </cell>
          <cell r="HQ1337">
            <v>0</v>
          </cell>
          <cell r="HR1337">
            <v>596.14611888997024</v>
          </cell>
          <cell r="HS1337">
            <v>0</v>
          </cell>
          <cell r="HT1337">
            <v>0</v>
          </cell>
          <cell r="HU1337">
            <v>499.18740871000045</v>
          </cell>
          <cell r="HV1337">
            <v>-12.246221030000015</v>
          </cell>
          <cell r="HW1337">
            <v>109.20493121000618</v>
          </cell>
          <cell r="HX1337">
            <v>0</v>
          </cell>
          <cell r="HY1337">
            <v>0</v>
          </cell>
          <cell r="HZ1337">
            <v>0</v>
          </cell>
          <cell r="IA1337">
            <v>0</v>
          </cell>
          <cell r="IB1337">
            <v>0</v>
          </cell>
          <cell r="IC1337">
            <v>0</v>
          </cell>
          <cell r="ID1337">
            <v>0</v>
          </cell>
          <cell r="IE1337">
            <v>451.3081395199988</v>
          </cell>
          <cell r="IF1337">
            <v>0</v>
          </cell>
          <cell r="IG1337">
            <v>0</v>
          </cell>
          <cell r="IH1337">
            <v>573.45181635001063</v>
          </cell>
          <cell r="II1337">
            <v>-4.1919095500052208</v>
          </cell>
          <cell r="IJ1337">
            <v>-117.95176728000297</v>
          </cell>
          <cell r="IK1337">
            <v>0</v>
          </cell>
          <cell r="IL1337">
            <v>0</v>
          </cell>
          <cell r="IM1337">
            <v>0</v>
          </cell>
          <cell r="IN1337">
            <v>0</v>
          </cell>
          <cell r="IO1337">
            <v>0</v>
          </cell>
          <cell r="IP1337">
            <v>0</v>
          </cell>
          <cell r="IQ1337">
            <v>0</v>
          </cell>
          <cell r="IR1337">
            <v>50.453178660012782</v>
          </cell>
          <cell r="IS1337">
            <v>0</v>
          </cell>
          <cell r="IT1337">
            <v>0</v>
          </cell>
          <cell r="IU1337">
            <v>97.89573561999714</v>
          </cell>
          <cell r="IV1337">
            <v>0</v>
          </cell>
          <cell r="IW1337">
            <v>-47.442556959995272</v>
          </cell>
          <cell r="IX1337">
            <v>0</v>
          </cell>
          <cell r="IY1337">
            <v>0</v>
          </cell>
          <cell r="IZ1337">
            <v>0</v>
          </cell>
          <cell r="JA1337">
            <v>0</v>
          </cell>
          <cell r="JB1337">
            <v>0</v>
          </cell>
          <cell r="JC1337">
            <v>0</v>
          </cell>
          <cell r="JD1337">
            <v>0</v>
          </cell>
          <cell r="JE1337">
            <v>0</v>
          </cell>
          <cell r="JF1337">
            <v>0</v>
          </cell>
          <cell r="JG1337">
            <v>0</v>
          </cell>
          <cell r="JH1337">
            <v>0</v>
          </cell>
          <cell r="JI1337">
            <v>0</v>
          </cell>
          <cell r="JJ1337">
            <v>0</v>
          </cell>
          <cell r="JK1337">
            <v>0</v>
          </cell>
          <cell r="JL1337">
            <v>0</v>
          </cell>
          <cell r="JM1337">
            <v>0</v>
          </cell>
          <cell r="JN1337">
            <v>0</v>
          </cell>
          <cell r="JO1337">
            <v>0</v>
          </cell>
          <cell r="JP1337">
            <v>0</v>
          </cell>
          <cell r="JQ1337">
            <v>0</v>
          </cell>
        </row>
        <row r="1338">
          <cell r="D1338" t="str">
            <v>WD_.EX.WYE._.REP.Foote Creek I</v>
          </cell>
          <cell r="F1338">
            <v>0</v>
          </cell>
          <cell r="G1338">
            <v>0</v>
          </cell>
          <cell r="H1338">
            <v>-44.001274519996514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-80.252985600000102</v>
          </cell>
          <cell r="P1338">
            <v>0</v>
          </cell>
          <cell r="Q1338">
            <v>0</v>
          </cell>
          <cell r="R1338">
            <v>76.967797670018626</v>
          </cell>
          <cell r="S1338">
            <v>0</v>
          </cell>
          <cell r="T1338">
            <v>0</v>
          </cell>
          <cell r="U1338">
            <v>0</v>
          </cell>
          <cell r="V1338">
            <v>-22.038474149998365</v>
          </cell>
          <cell r="W1338">
            <v>43.311067200002071</v>
          </cell>
          <cell r="X1338">
            <v>55.695204620000368</v>
          </cell>
          <cell r="Y1338">
            <v>0</v>
          </cell>
          <cell r="Z1338">
            <v>0</v>
          </cell>
          <cell r="AA1338">
            <v>0</v>
          </cell>
          <cell r="AB1338">
            <v>0</v>
          </cell>
          <cell r="AC1338">
            <v>0</v>
          </cell>
          <cell r="AD1338">
            <v>0</v>
          </cell>
          <cell r="AE1338">
            <v>-8.7363560099620372</v>
          </cell>
          <cell r="AF1338">
            <v>0</v>
          </cell>
          <cell r="AG1338">
            <v>0</v>
          </cell>
          <cell r="AH1338">
            <v>43.200000000000728</v>
          </cell>
          <cell r="AI1338">
            <v>0</v>
          </cell>
          <cell r="AJ1338">
            <v>-42.863385599999674</v>
          </cell>
          <cell r="AK1338">
            <v>-9.0729704100012896</v>
          </cell>
          <cell r="AL1338">
            <v>0</v>
          </cell>
          <cell r="AM1338">
            <v>0</v>
          </cell>
          <cell r="AN1338">
            <v>0</v>
          </cell>
          <cell r="AO1338">
            <v>0</v>
          </cell>
          <cell r="AP1338">
            <v>0</v>
          </cell>
          <cell r="AQ1338">
            <v>0</v>
          </cell>
          <cell r="AR1338">
            <v>-129.55174559997977</v>
          </cell>
          <cell r="AS1338">
            <v>0</v>
          </cell>
          <cell r="AT1338">
            <v>0</v>
          </cell>
          <cell r="AU1338">
            <v>0</v>
          </cell>
          <cell r="AV1338">
            <v>0</v>
          </cell>
          <cell r="AW1338">
            <v>0</v>
          </cell>
          <cell r="AX1338">
            <v>0</v>
          </cell>
          <cell r="AY1338">
            <v>0</v>
          </cell>
          <cell r="AZ1338">
            <v>-129.55174559999978</v>
          </cell>
          <cell r="BA1338">
            <v>0</v>
          </cell>
          <cell r="BB1338">
            <v>0</v>
          </cell>
          <cell r="BC1338">
            <v>0</v>
          </cell>
          <cell r="BD1338">
            <v>0</v>
          </cell>
          <cell r="BE1338">
            <v>0</v>
          </cell>
          <cell r="BF1338">
            <v>0</v>
          </cell>
          <cell r="BG1338">
            <v>0</v>
          </cell>
          <cell r="BH1338">
            <v>0</v>
          </cell>
          <cell r="BI1338">
            <v>0</v>
          </cell>
          <cell r="BJ1338">
            <v>0</v>
          </cell>
          <cell r="BK1338">
            <v>0</v>
          </cell>
          <cell r="BL1338">
            <v>0</v>
          </cell>
          <cell r="BM1338">
            <v>0</v>
          </cell>
          <cell r="BN1338">
            <v>0</v>
          </cell>
          <cell r="BO1338">
            <v>0</v>
          </cell>
          <cell r="BP1338">
            <v>0</v>
          </cell>
          <cell r="BQ1338">
            <v>0</v>
          </cell>
          <cell r="BR1338">
            <v>-19.069816190050915</v>
          </cell>
          <cell r="BS1338">
            <v>0</v>
          </cell>
          <cell r="BT1338">
            <v>0</v>
          </cell>
          <cell r="BU1338">
            <v>0</v>
          </cell>
          <cell r="BV1338">
            <v>-10.627211689999967</v>
          </cell>
          <cell r="BW1338">
            <v>0</v>
          </cell>
          <cell r="BX1338">
            <v>-43.192094399997586</v>
          </cell>
          <cell r="BY1338">
            <v>0</v>
          </cell>
          <cell r="BZ1338">
            <v>0</v>
          </cell>
          <cell r="CA1338">
            <v>34.749489899999389</v>
          </cell>
          <cell r="CB1338">
            <v>0</v>
          </cell>
          <cell r="CC1338">
            <v>0</v>
          </cell>
          <cell r="CD1338">
            <v>0</v>
          </cell>
          <cell r="CE1338">
            <v>-52.925512660003733</v>
          </cell>
          <cell r="CF1338">
            <v>0</v>
          </cell>
          <cell r="CG1338">
            <v>0.20070720000148867</v>
          </cell>
          <cell r="CH1338">
            <v>-29.574659859999883</v>
          </cell>
          <cell r="CI1338">
            <v>-86.400000000001455</v>
          </cell>
          <cell r="CJ1338">
            <v>62.848439999999755</v>
          </cell>
          <cell r="CK1338">
            <v>0</v>
          </cell>
          <cell r="CL1338">
            <v>0</v>
          </cell>
          <cell r="CM1338">
            <v>0</v>
          </cell>
          <cell r="CN1338">
            <v>0</v>
          </cell>
          <cell r="CO1338">
            <v>0</v>
          </cell>
          <cell r="CP1338">
            <v>0</v>
          </cell>
          <cell r="CQ1338">
            <v>0</v>
          </cell>
          <cell r="CR1338">
            <v>45.194923129980452</v>
          </cell>
          <cell r="CS1338">
            <v>0</v>
          </cell>
          <cell r="CT1338">
            <v>109.66164480000225</v>
          </cell>
          <cell r="CU1338">
            <v>26.741134989995771</v>
          </cell>
          <cell r="CV1338">
            <v>0</v>
          </cell>
          <cell r="CW1338">
            <v>0</v>
          </cell>
          <cell r="CX1338">
            <v>-91.207856659999379</v>
          </cell>
          <cell r="CY1338">
            <v>0</v>
          </cell>
          <cell r="CZ1338">
            <v>0</v>
          </cell>
          <cell r="DA1338">
            <v>0</v>
          </cell>
          <cell r="DB1338">
            <v>0</v>
          </cell>
          <cell r="DC1338">
            <v>0</v>
          </cell>
          <cell r="DD1338">
            <v>0</v>
          </cell>
          <cell r="DE1338">
            <v>163.850412389962</v>
          </cell>
          <cell r="DF1338">
            <v>0</v>
          </cell>
          <cell r="DG1338">
            <v>-33.356145599998854</v>
          </cell>
          <cell r="DH1338">
            <v>133.28922588999922</v>
          </cell>
          <cell r="DI1338">
            <v>135.18782810000266</v>
          </cell>
          <cell r="DJ1338">
            <v>-71.270495999999184</v>
          </cell>
          <cell r="DK1338">
            <v>0</v>
          </cell>
          <cell r="DL1338">
            <v>0</v>
          </cell>
          <cell r="DM1338">
            <v>0</v>
          </cell>
          <cell r="DN1338">
            <v>0</v>
          </cell>
          <cell r="DO1338">
            <v>0</v>
          </cell>
          <cell r="DP1338">
            <v>0</v>
          </cell>
          <cell r="DQ1338">
            <v>0</v>
          </cell>
          <cell r="DR1338">
            <v>84.272842180012958</v>
          </cell>
          <cell r="DS1338">
            <v>0</v>
          </cell>
          <cell r="DT1338">
            <v>0.72930239999914193</v>
          </cell>
          <cell r="DU1338">
            <v>64.068744229994991</v>
          </cell>
          <cell r="DV1338">
            <v>39.032019850001234</v>
          </cell>
          <cell r="DW1338">
            <v>-19.557224300000598</v>
          </cell>
          <cell r="DX1338">
            <v>0</v>
          </cell>
          <cell r="DY1338">
            <v>0</v>
          </cell>
          <cell r="DZ1338">
            <v>0</v>
          </cell>
          <cell r="EA1338">
            <v>0</v>
          </cell>
          <cell r="EB1338">
            <v>0</v>
          </cell>
          <cell r="EC1338">
            <v>0</v>
          </cell>
          <cell r="ED1338">
            <v>0</v>
          </cell>
          <cell r="EE1338">
            <v>89.224380800034851</v>
          </cell>
          <cell r="EF1338">
            <v>0</v>
          </cell>
          <cell r="EG1338">
            <v>0</v>
          </cell>
          <cell r="EH1338">
            <v>6.0591104000013729</v>
          </cell>
          <cell r="EI1338">
            <v>102.82433759999549</v>
          </cell>
          <cell r="EJ1338">
            <v>-19.65906719999839</v>
          </cell>
          <cell r="EK1338">
            <v>0</v>
          </cell>
          <cell r="EL1338">
            <v>0</v>
          </cell>
          <cell r="EM1338">
            <v>0</v>
          </cell>
          <cell r="EN1338">
            <v>0</v>
          </cell>
          <cell r="EO1338">
            <v>0</v>
          </cell>
          <cell r="EP1338">
            <v>0</v>
          </cell>
          <cell r="EQ1338">
            <v>0</v>
          </cell>
          <cell r="ER1338">
            <v>-332.27685582000413</v>
          </cell>
          <cell r="ES1338">
            <v>0</v>
          </cell>
          <cell r="ET1338">
            <v>0</v>
          </cell>
          <cell r="EU1338">
            <v>-305.64695955999923</v>
          </cell>
          <cell r="EV1338">
            <v>-5.0174503100024594</v>
          </cell>
          <cell r="EW1338">
            <v>-21.612445949998801</v>
          </cell>
          <cell r="EX1338">
            <v>0</v>
          </cell>
          <cell r="EY1338">
            <v>0</v>
          </cell>
          <cell r="EZ1338">
            <v>0</v>
          </cell>
          <cell r="FA1338">
            <v>0</v>
          </cell>
          <cell r="FB1338">
            <v>0</v>
          </cell>
          <cell r="FC1338">
            <v>0</v>
          </cell>
          <cell r="FD1338">
            <v>0</v>
          </cell>
          <cell r="FE1338">
            <v>-88.02216936001787</v>
          </cell>
          <cell r="FF1338">
            <v>0</v>
          </cell>
          <cell r="FG1338">
            <v>0</v>
          </cell>
          <cell r="FH1338">
            <v>-101.15012160000333</v>
          </cell>
          <cell r="FI1338">
            <v>13.127952239996375</v>
          </cell>
          <cell r="FJ1338">
            <v>0</v>
          </cell>
          <cell r="FK1338">
            <v>0</v>
          </cell>
          <cell r="FL1338">
            <v>0</v>
          </cell>
          <cell r="FM1338">
            <v>0</v>
          </cell>
          <cell r="FN1338">
            <v>0</v>
          </cell>
          <cell r="FO1338">
            <v>0</v>
          </cell>
          <cell r="FP1338">
            <v>0</v>
          </cell>
          <cell r="FQ1338">
            <v>0</v>
          </cell>
          <cell r="FR1338">
            <v>-190.59973920002813</v>
          </cell>
          <cell r="FS1338">
            <v>0</v>
          </cell>
          <cell r="FT1338">
            <v>0</v>
          </cell>
          <cell r="FU1338">
            <v>-123.42520800000057</v>
          </cell>
          <cell r="FV1338">
            <v>-34.015852799999266</v>
          </cell>
          <cell r="FW1338">
            <v>-33.158678399999189</v>
          </cell>
          <cell r="FX1338">
            <v>0</v>
          </cell>
          <cell r="FY1338">
            <v>0</v>
          </cell>
          <cell r="FZ1338">
            <v>0</v>
          </cell>
          <cell r="GA1338">
            <v>0</v>
          </cell>
          <cell r="GB1338">
            <v>0</v>
          </cell>
          <cell r="GC1338">
            <v>0</v>
          </cell>
          <cell r="GD1338">
            <v>0</v>
          </cell>
          <cell r="GE1338">
            <v>20.55738365999423</v>
          </cell>
          <cell r="GF1338">
            <v>0</v>
          </cell>
          <cell r="GG1338">
            <v>0</v>
          </cell>
          <cell r="GH1338">
            <v>-111.06567233999886</v>
          </cell>
          <cell r="GI1338">
            <v>134.13712320000195</v>
          </cell>
          <cell r="GJ1338">
            <v>-2.5140671999997721</v>
          </cell>
          <cell r="GK1338">
            <v>0</v>
          </cell>
          <cell r="GL1338">
            <v>0</v>
          </cell>
          <cell r="GM1338">
            <v>0</v>
          </cell>
          <cell r="GN1338">
            <v>0</v>
          </cell>
          <cell r="GO1338">
            <v>0</v>
          </cell>
          <cell r="GP1338">
            <v>0</v>
          </cell>
          <cell r="GQ1338">
            <v>0</v>
          </cell>
          <cell r="GR1338">
            <v>35.424668649997329</v>
          </cell>
          <cell r="GS1338">
            <v>0</v>
          </cell>
          <cell r="GT1338">
            <v>0</v>
          </cell>
          <cell r="GU1338">
            <v>98.367068649993598</v>
          </cell>
          <cell r="GV1338">
            <v>-70.317331199996261</v>
          </cell>
          <cell r="GW1338">
            <v>7.3749311999981728</v>
          </cell>
          <cell r="GX1338">
            <v>0</v>
          </cell>
          <cell r="GY1338">
            <v>0</v>
          </cell>
          <cell r="GZ1338">
            <v>0</v>
          </cell>
          <cell r="HA1338">
            <v>0</v>
          </cell>
          <cell r="HB1338">
            <v>0</v>
          </cell>
          <cell r="HC1338">
            <v>0</v>
          </cell>
          <cell r="HD1338">
            <v>0</v>
          </cell>
          <cell r="HE1338">
            <v>-46.271260800014716</v>
          </cell>
          <cell r="HF1338">
            <v>0</v>
          </cell>
          <cell r="HG1338">
            <v>0</v>
          </cell>
          <cell r="HH1338">
            <v>129.03935039999851</v>
          </cell>
          <cell r="HI1338">
            <v>-86.396543999999267</v>
          </cell>
          <cell r="HJ1338">
            <v>-88.914067200001227</v>
          </cell>
          <cell r="HK1338">
            <v>0</v>
          </cell>
          <cell r="HL1338">
            <v>0</v>
          </cell>
          <cell r="HM1338">
            <v>0</v>
          </cell>
          <cell r="HN1338">
            <v>0</v>
          </cell>
          <cell r="HO1338">
            <v>0</v>
          </cell>
          <cell r="HP1338">
            <v>0</v>
          </cell>
          <cell r="HQ1338">
            <v>0</v>
          </cell>
          <cell r="HR1338">
            <v>-290.37314593000337</v>
          </cell>
          <cell r="HS1338">
            <v>0</v>
          </cell>
          <cell r="HT1338">
            <v>0</v>
          </cell>
          <cell r="HU1338">
            <v>-191.88008352999532</v>
          </cell>
          <cell r="HV1338">
            <v>-31.171521600001142</v>
          </cell>
          <cell r="HW1338">
            <v>-67.32154079999782</v>
          </cell>
          <cell r="HX1338">
            <v>0</v>
          </cell>
          <cell r="HY1338">
            <v>0</v>
          </cell>
          <cell r="HZ1338">
            <v>0</v>
          </cell>
          <cell r="IA1338">
            <v>0</v>
          </cell>
          <cell r="IB1338">
            <v>0</v>
          </cell>
          <cell r="IC1338">
            <v>0</v>
          </cell>
          <cell r="ID1338">
            <v>0</v>
          </cell>
          <cell r="IE1338">
            <v>-86.785517270036507</v>
          </cell>
          <cell r="IF1338">
            <v>0</v>
          </cell>
          <cell r="IG1338">
            <v>0</v>
          </cell>
          <cell r="IH1338">
            <v>-129.20035680000001</v>
          </cell>
          <cell r="II1338">
            <v>85.614839530000609</v>
          </cell>
          <cell r="IJ1338">
            <v>-43.200000000002547</v>
          </cell>
          <cell r="IK1338">
            <v>0</v>
          </cell>
          <cell r="IL1338">
            <v>0</v>
          </cell>
          <cell r="IM1338">
            <v>0</v>
          </cell>
          <cell r="IN1338">
            <v>0</v>
          </cell>
          <cell r="IO1338">
            <v>0</v>
          </cell>
          <cell r="IP1338">
            <v>0</v>
          </cell>
          <cell r="IQ1338">
            <v>0</v>
          </cell>
          <cell r="IR1338">
            <v>-9.5049935999559239</v>
          </cell>
          <cell r="IS1338">
            <v>0</v>
          </cell>
          <cell r="IT1338">
            <v>0</v>
          </cell>
          <cell r="IU1338">
            <v>-1.8230400000902591E-2</v>
          </cell>
          <cell r="IV1338">
            <v>0</v>
          </cell>
          <cell r="IW1338">
            <v>-9.486763199996858</v>
          </cell>
          <cell r="IX1338">
            <v>0</v>
          </cell>
          <cell r="IY1338">
            <v>0</v>
          </cell>
          <cell r="IZ1338">
            <v>0</v>
          </cell>
          <cell r="JA1338">
            <v>0</v>
          </cell>
          <cell r="JB1338">
            <v>0</v>
          </cell>
          <cell r="JC1338">
            <v>0</v>
          </cell>
          <cell r="JD1338">
            <v>0</v>
          </cell>
          <cell r="JE1338">
            <v>0</v>
          </cell>
          <cell r="JF1338">
            <v>0</v>
          </cell>
          <cell r="JG1338">
            <v>0</v>
          </cell>
          <cell r="JH1338">
            <v>0</v>
          </cell>
          <cell r="JI1338">
            <v>0</v>
          </cell>
          <cell r="JJ1338">
            <v>0</v>
          </cell>
          <cell r="JK1338">
            <v>0</v>
          </cell>
          <cell r="JL1338">
            <v>0</v>
          </cell>
          <cell r="JM1338">
            <v>0</v>
          </cell>
          <cell r="JN1338">
            <v>0</v>
          </cell>
          <cell r="JO1338">
            <v>0</v>
          </cell>
          <cell r="JP1338">
            <v>0</v>
          </cell>
          <cell r="JQ1338">
            <v>0</v>
          </cell>
        </row>
        <row r="1339">
          <cell r="D1339" t="str">
            <v>WD_.EX.WYE._.REP.Foote Creek III</v>
          </cell>
          <cell r="F1339">
            <v>0</v>
          </cell>
          <cell r="G1339">
            <v>0</v>
          </cell>
          <cell r="H1339">
            <v>0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0</v>
          </cell>
          <cell r="R1339">
            <v>68.670869060006225</v>
          </cell>
          <cell r="S1339">
            <v>0</v>
          </cell>
          <cell r="T1339">
            <v>0</v>
          </cell>
          <cell r="U1339">
            <v>0</v>
          </cell>
          <cell r="V1339">
            <v>-4.406871939998382</v>
          </cell>
          <cell r="W1339">
            <v>48.33360674999949</v>
          </cell>
          <cell r="X1339">
            <v>24.744134249999661</v>
          </cell>
          <cell r="Y1339">
            <v>0</v>
          </cell>
          <cell r="Z1339">
            <v>0</v>
          </cell>
          <cell r="AA1339">
            <v>0</v>
          </cell>
          <cell r="AB1339">
            <v>0</v>
          </cell>
          <cell r="AC1339">
            <v>0</v>
          </cell>
          <cell r="AD1339">
            <v>0</v>
          </cell>
          <cell r="AE1339">
            <v>9.1876192900090246</v>
          </cell>
          <cell r="AF1339">
            <v>0</v>
          </cell>
          <cell r="AG1339">
            <v>0</v>
          </cell>
          <cell r="AH1339">
            <v>24.75</v>
          </cell>
          <cell r="AI1339">
            <v>0</v>
          </cell>
          <cell r="AJ1339">
            <v>-15.56238071000007</v>
          </cell>
          <cell r="AK1339">
            <v>0</v>
          </cell>
          <cell r="AL1339">
            <v>0</v>
          </cell>
          <cell r="AM1339">
            <v>0</v>
          </cell>
          <cell r="AN1339">
            <v>0</v>
          </cell>
          <cell r="AO1339">
            <v>0</v>
          </cell>
          <cell r="AP1339">
            <v>0</v>
          </cell>
          <cell r="AQ1339">
            <v>0</v>
          </cell>
          <cell r="AR1339">
            <v>-110.86333250999451</v>
          </cell>
          <cell r="AS1339">
            <v>0</v>
          </cell>
          <cell r="AT1339">
            <v>0</v>
          </cell>
          <cell r="AU1339">
            <v>-10</v>
          </cell>
          <cell r="AV1339">
            <v>0</v>
          </cell>
          <cell r="AW1339">
            <v>0</v>
          </cell>
          <cell r="AX1339">
            <v>0</v>
          </cell>
          <cell r="AY1339">
            <v>0</v>
          </cell>
          <cell r="AZ1339">
            <v>-100.86333250999905</v>
          </cell>
          <cell r="BA1339">
            <v>0</v>
          </cell>
          <cell r="BB1339">
            <v>0</v>
          </cell>
          <cell r="BC1339">
            <v>0</v>
          </cell>
          <cell r="BD1339">
            <v>0</v>
          </cell>
          <cell r="BE1339">
            <v>0</v>
          </cell>
          <cell r="BF1339">
            <v>0</v>
          </cell>
          <cell r="BG1339">
            <v>0</v>
          </cell>
          <cell r="BH1339">
            <v>0</v>
          </cell>
          <cell r="BI1339">
            <v>0</v>
          </cell>
          <cell r="BJ1339">
            <v>0</v>
          </cell>
          <cell r="BK1339">
            <v>0</v>
          </cell>
          <cell r="BL1339">
            <v>0</v>
          </cell>
          <cell r="BM1339">
            <v>0</v>
          </cell>
          <cell r="BN1339">
            <v>0</v>
          </cell>
          <cell r="BO1339">
            <v>0</v>
          </cell>
          <cell r="BP1339">
            <v>0</v>
          </cell>
          <cell r="BQ1339">
            <v>0</v>
          </cell>
          <cell r="BR1339">
            <v>0</v>
          </cell>
          <cell r="BS1339">
            <v>0</v>
          </cell>
          <cell r="BT1339">
            <v>0</v>
          </cell>
          <cell r="BU1339">
            <v>0</v>
          </cell>
          <cell r="BV1339">
            <v>0</v>
          </cell>
          <cell r="BW1339">
            <v>0</v>
          </cell>
          <cell r="BX1339">
            <v>0</v>
          </cell>
          <cell r="BY1339">
            <v>0</v>
          </cell>
          <cell r="BZ1339">
            <v>0</v>
          </cell>
          <cell r="CA1339">
            <v>0</v>
          </cell>
          <cell r="CB1339">
            <v>0</v>
          </cell>
          <cell r="CC1339">
            <v>0</v>
          </cell>
          <cell r="CD1339">
            <v>0</v>
          </cell>
          <cell r="CE1339">
            <v>0</v>
          </cell>
          <cell r="CF1339">
            <v>0</v>
          </cell>
          <cell r="CG1339">
            <v>0</v>
          </cell>
          <cell r="CH1339">
            <v>0</v>
          </cell>
          <cell r="CI1339">
            <v>0</v>
          </cell>
          <cell r="CJ1339">
            <v>0</v>
          </cell>
          <cell r="CK1339">
            <v>0</v>
          </cell>
          <cell r="CL1339">
            <v>0</v>
          </cell>
          <cell r="CM1339">
            <v>0</v>
          </cell>
          <cell r="CN1339">
            <v>0</v>
          </cell>
          <cell r="CO1339">
            <v>0</v>
          </cell>
          <cell r="CP1339">
            <v>0</v>
          </cell>
          <cell r="CQ1339">
            <v>0</v>
          </cell>
          <cell r="CR1339">
            <v>0</v>
          </cell>
          <cell r="CS1339">
            <v>0</v>
          </cell>
          <cell r="CT1339">
            <v>0</v>
          </cell>
          <cell r="CU1339">
            <v>0</v>
          </cell>
          <cell r="CV1339">
            <v>0</v>
          </cell>
          <cell r="CW1339">
            <v>0</v>
          </cell>
          <cell r="CX1339">
            <v>0</v>
          </cell>
          <cell r="CY1339">
            <v>0</v>
          </cell>
          <cell r="CZ1339">
            <v>0</v>
          </cell>
          <cell r="DA1339">
            <v>0</v>
          </cell>
          <cell r="DB1339">
            <v>0</v>
          </cell>
          <cell r="DC1339">
            <v>0</v>
          </cell>
          <cell r="DD1339">
            <v>0</v>
          </cell>
          <cell r="DE1339">
            <v>44.094518500001868</v>
          </cell>
          <cell r="DF1339">
            <v>0</v>
          </cell>
          <cell r="DG1339">
            <v>-19.110291750001124</v>
          </cell>
          <cell r="DH1339">
            <v>31.733162999998967</v>
          </cell>
          <cell r="DI1339">
            <v>47.650128250001217</v>
          </cell>
          <cell r="DJ1339">
            <v>-16.17848099999992</v>
          </cell>
          <cell r="DK1339">
            <v>0</v>
          </cell>
          <cell r="DL1339">
            <v>0</v>
          </cell>
          <cell r="DM1339">
            <v>0</v>
          </cell>
          <cell r="DN1339">
            <v>0</v>
          </cell>
          <cell r="DO1339">
            <v>0</v>
          </cell>
          <cell r="DP1339">
            <v>0</v>
          </cell>
          <cell r="DQ1339">
            <v>0</v>
          </cell>
          <cell r="DR1339">
            <v>-37.660340020011063</v>
          </cell>
          <cell r="DS1339">
            <v>0</v>
          </cell>
          <cell r="DT1339">
            <v>0.41782950000015262</v>
          </cell>
          <cell r="DU1339">
            <v>3.4201307300008921</v>
          </cell>
          <cell r="DV1339">
            <v>-24.75</v>
          </cell>
          <cell r="DW1339">
            <v>-16.748300249999375</v>
          </cell>
          <cell r="DX1339">
            <v>0</v>
          </cell>
          <cell r="DY1339">
            <v>0</v>
          </cell>
          <cell r="DZ1339">
            <v>0</v>
          </cell>
          <cell r="EA1339">
            <v>0</v>
          </cell>
          <cell r="EB1339">
            <v>0</v>
          </cell>
          <cell r="EC1339">
            <v>0</v>
          </cell>
          <cell r="ED1339">
            <v>0</v>
          </cell>
          <cell r="EE1339">
            <v>-51.547828189999564</v>
          </cell>
          <cell r="EF1339">
            <v>0</v>
          </cell>
          <cell r="EG1339">
            <v>0</v>
          </cell>
          <cell r="EH1339">
            <v>-99.194597690002411</v>
          </cell>
          <cell r="EI1339">
            <v>58.909776750000674</v>
          </cell>
          <cell r="EJ1339">
            <v>-11.263007250001465</v>
          </cell>
          <cell r="EK1339">
            <v>0</v>
          </cell>
          <cell r="EL1339">
            <v>0</v>
          </cell>
          <cell r="EM1339">
            <v>0</v>
          </cell>
          <cell r="EN1339">
            <v>0</v>
          </cell>
          <cell r="EO1339">
            <v>0</v>
          </cell>
          <cell r="EP1339">
            <v>0</v>
          </cell>
          <cell r="EQ1339">
            <v>0</v>
          </cell>
          <cell r="ER1339">
            <v>-131.52086026000325</v>
          </cell>
          <cell r="ES1339">
            <v>0</v>
          </cell>
          <cell r="ET1339">
            <v>0</v>
          </cell>
          <cell r="EU1339">
            <v>-146.99057174999689</v>
          </cell>
          <cell r="EV1339">
            <v>9.4560097500034317</v>
          </cell>
          <cell r="EW1339">
            <v>6.0137017399993056</v>
          </cell>
          <cell r="EX1339">
            <v>0</v>
          </cell>
          <cell r="EY1339">
            <v>0</v>
          </cell>
          <cell r="EZ1339">
            <v>0</v>
          </cell>
          <cell r="FA1339">
            <v>0</v>
          </cell>
          <cell r="FB1339">
            <v>0</v>
          </cell>
          <cell r="FC1339">
            <v>0</v>
          </cell>
          <cell r="FD1339">
            <v>0</v>
          </cell>
          <cell r="FE1339">
            <v>-36.616362750006374</v>
          </cell>
          <cell r="FF1339">
            <v>0</v>
          </cell>
          <cell r="FG1339">
            <v>0</v>
          </cell>
          <cell r="FH1339">
            <v>-66.412095749998116</v>
          </cell>
          <cell r="FI1339">
            <v>29.795733000000837</v>
          </cell>
          <cell r="FJ1339">
            <v>0</v>
          </cell>
          <cell r="FK1339">
            <v>0</v>
          </cell>
          <cell r="FL1339">
            <v>0</v>
          </cell>
          <cell r="FM1339">
            <v>0</v>
          </cell>
          <cell r="FN1339">
            <v>0</v>
          </cell>
          <cell r="FO1339">
            <v>0</v>
          </cell>
          <cell r="FP1339">
            <v>0</v>
          </cell>
          <cell r="FQ1339">
            <v>0</v>
          </cell>
          <cell r="FR1339">
            <v>-59.697767250007018</v>
          </cell>
          <cell r="FS1339">
            <v>0</v>
          </cell>
          <cell r="FT1339">
            <v>0</v>
          </cell>
          <cell r="FU1339">
            <v>-21.212358750000931</v>
          </cell>
          <cell r="FV1339">
            <v>-19.488248999999996</v>
          </cell>
          <cell r="FW1339">
            <v>-18.997159499999725</v>
          </cell>
          <cell r="FX1339">
            <v>0</v>
          </cell>
          <cell r="FY1339">
            <v>0</v>
          </cell>
          <cell r="FZ1339">
            <v>0</v>
          </cell>
          <cell r="GA1339">
            <v>0</v>
          </cell>
          <cell r="GB1339">
            <v>0</v>
          </cell>
          <cell r="GC1339">
            <v>0</v>
          </cell>
          <cell r="GD1339">
            <v>0</v>
          </cell>
          <cell r="GE1339">
            <v>-7.3698156199970981</v>
          </cell>
          <cell r="GF1339">
            <v>0</v>
          </cell>
          <cell r="GG1339">
            <v>0</v>
          </cell>
          <cell r="GH1339">
            <v>-83.462506579999172</v>
          </cell>
          <cell r="GI1339">
            <v>77.533041960001356</v>
          </cell>
          <cell r="GJ1339">
            <v>-1.4403510000001916</v>
          </cell>
          <cell r="GK1339">
            <v>0</v>
          </cell>
          <cell r="GL1339">
            <v>0</v>
          </cell>
          <cell r="GM1339">
            <v>0</v>
          </cell>
          <cell r="GN1339">
            <v>0</v>
          </cell>
          <cell r="GO1339">
            <v>0</v>
          </cell>
          <cell r="GP1339">
            <v>0</v>
          </cell>
          <cell r="GQ1339">
            <v>0</v>
          </cell>
          <cell r="GR1339">
            <v>50.345885760005331</v>
          </cell>
          <cell r="GS1339">
            <v>0</v>
          </cell>
          <cell r="GT1339">
            <v>0</v>
          </cell>
          <cell r="GU1339">
            <v>93.206410470000264</v>
          </cell>
          <cell r="GV1339">
            <v>-47.085745710000992</v>
          </cell>
          <cell r="GW1339">
            <v>4.2252209999987826</v>
          </cell>
          <cell r="GX1339">
            <v>0</v>
          </cell>
          <cell r="GY1339">
            <v>0</v>
          </cell>
          <cell r="GZ1339">
            <v>0</v>
          </cell>
          <cell r="HA1339">
            <v>0</v>
          </cell>
          <cell r="HB1339">
            <v>0</v>
          </cell>
          <cell r="HC1339">
            <v>0</v>
          </cell>
          <cell r="HD1339">
            <v>0</v>
          </cell>
          <cell r="HE1339">
            <v>-36.943592469993746</v>
          </cell>
          <cell r="HF1339">
            <v>0</v>
          </cell>
          <cell r="HG1339">
            <v>0</v>
          </cell>
          <cell r="HH1339">
            <v>63.494778530000985</v>
          </cell>
          <cell r="HI1339">
            <v>-49.498019999997268</v>
          </cell>
          <cell r="HJ1339">
            <v>-50.940351000000192</v>
          </cell>
          <cell r="HK1339">
            <v>0</v>
          </cell>
          <cell r="HL1339">
            <v>0</v>
          </cell>
          <cell r="HM1339">
            <v>0</v>
          </cell>
          <cell r="HN1339">
            <v>0</v>
          </cell>
          <cell r="HO1339">
            <v>0</v>
          </cell>
          <cell r="HP1339">
            <v>0</v>
          </cell>
          <cell r="HQ1339">
            <v>0</v>
          </cell>
          <cell r="HR1339">
            <v>-159.0063007499848</v>
          </cell>
          <cell r="HS1339">
            <v>0</v>
          </cell>
          <cell r="HT1339">
            <v>0</v>
          </cell>
          <cell r="HU1339">
            <v>-102.57798374999766</v>
          </cell>
          <cell r="HV1339">
            <v>-17.858684250000806</v>
          </cell>
          <cell r="HW1339">
            <v>-38.569632749999073</v>
          </cell>
          <cell r="HX1339">
            <v>0</v>
          </cell>
          <cell r="HY1339">
            <v>0</v>
          </cell>
          <cell r="HZ1339">
            <v>0</v>
          </cell>
          <cell r="IA1339">
            <v>0</v>
          </cell>
          <cell r="IB1339">
            <v>0</v>
          </cell>
          <cell r="IC1339">
            <v>0</v>
          </cell>
          <cell r="ID1339">
            <v>0</v>
          </cell>
          <cell r="IE1339">
            <v>-64.862646749985288</v>
          </cell>
          <cell r="IF1339">
            <v>0</v>
          </cell>
          <cell r="IG1339">
            <v>0</v>
          </cell>
          <cell r="IH1339">
            <v>-74.021037750000687</v>
          </cell>
          <cell r="II1339">
            <v>33.908391000000847</v>
          </cell>
          <cell r="IJ1339">
            <v>-24.75</v>
          </cell>
          <cell r="IK1339">
            <v>0</v>
          </cell>
          <cell r="IL1339">
            <v>0</v>
          </cell>
          <cell r="IM1339">
            <v>0</v>
          </cell>
          <cell r="IN1339">
            <v>0</v>
          </cell>
          <cell r="IO1339">
            <v>0</v>
          </cell>
          <cell r="IP1339">
            <v>0</v>
          </cell>
          <cell r="IQ1339">
            <v>0</v>
          </cell>
          <cell r="IR1339">
            <v>-50.564448000004631</v>
          </cell>
          <cell r="IS1339">
            <v>0</v>
          </cell>
          <cell r="IT1339">
            <v>0</v>
          </cell>
          <cell r="IU1339">
            <v>-1.0444500001540291E-2</v>
          </cell>
          <cell r="IV1339">
            <v>-24.75</v>
          </cell>
          <cell r="IW1339">
            <v>-25.804003500000363</v>
          </cell>
          <cell r="IX1339">
            <v>0</v>
          </cell>
          <cell r="IY1339">
            <v>0</v>
          </cell>
          <cell r="IZ1339">
            <v>0</v>
          </cell>
          <cell r="JA1339">
            <v>0</v>
          </cell>
          <cell r="JB1339">
            <v>0</v>
          </cell>
          <cell r="JC1339">
            <v>0</v>
          </cell>
          <cell r="JD1339">
            <v>0</v>
          </cell>
          <cell r="JE1339">
            <v>0</v>
          </cell>
          <cell r="JF1339">
            <v>0</v>
          </cell>
          <cell r="JG1339">
            <v>0</v>
          </cell>
          <cell r="JH1339">
            <v>0</v>
          </cell>
          <cell r="JI1339">
            <v>0</v>
          </cell>
          <cell r="JJ1339">
            <v>0</v>
          </cell>
          <cell r="JK1339">
            <v>0</v>
          </cell>
          <cell r="JL1339">
            <v>0</v>
          </cell>
          <cell r="JM1339">
            <v>0</v>
          </cell>
          <cell r="JN1339">
            <v>0</v>
          </cell>
          <cell r="JO1339">
            <v>0</v>
          </cell>
          <cell r="JP1339">
            <v>0</v>
          </cell>
          <cell r="JQ1339">
            <v>0</v>
          </cell>
        </row>
        <row r="1340">
          <cell r="D1340" t="str">
            <v>WD_.EX.WYE._.REP.Foote Creek IV</v>
          </cell>
          <cell r="F1340">
            <v>0</v>
          </cell>
          <cell r="G1340">
            <v>0</v>
          </cell>
          <cell r="H1340">
            <v>0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0</v>
          </cell>
          <cell r="R1340">
            <v>83.194406399998115</v>
          </cell>
          <cell r="S1340">
            <v>0</v>
          </cell>
          <cell r="T1340">
            <v>0</v>
          </cell>
          <cell r="U1340">
            <v>0</v>
          </cell>
          <cell r="V1340">
            <v>16.790121599999111</v>
          </cell>
          <cell r="W1340">
            <v>32.808266400000321</v>
          </cell>
          <cell r="X1340">
            <v>33.596018400001412</v>
          </cell>
          <cell r="Y1340">
            <v>0</v>
          </cell>
          <cell r="Z1340">
            <v>0</v>
          </cell>
          <cell r="AA1340">
            <v>0</v>
          </cell>
          <cell r="AB1340">
            <v>0</v>
          </cell>
          <cell r="AC1340">
            <v>0</v>
          </cell>
          <cell r="AD1340">
            <v>0</v>
          </cell>
          <cell r="AE1340">
            <v>0.13090560000273399</v>
          </cell>
          <cell r="AF1340">
            <v>0</v>
          </cell>
          <cell r="AG1340">
            <v>0</v>
          </cell>
          <cell r="AH1340">
            <v>16.799999999999272</v>
          </cell>
          <cell r="AI1340">
            <v>0</v>
          </cell>
          <cell r="AJ1340">
            <v>-16.669094400000176</v>
          </cell>
          <cell r="AK1340">
            <v>0</v>
          </cell>
          <cell r="AL1340">
            <v>0</v>
          </cell>
          <cell r="AM1340">
            <v>0</v>
          </cell>
          <cell r="AN1340">
            <v>0</v>
          </cell>
          <cell r="AO1340">
            <v>0</v>
          </cell>
          <cell r="AP1340">
            <v>0</v>
          </cell>
          <cell r="AQ1340">
            <v>0</v>
          </cell>
          <cell r="AR1340">
            <v>-32.866831200008164</v>
          </cell>
          <cell r="AS1340">
            <v>0</v>
          </cell>
          <cell r="AT1340">
            <v>0</v>
          </cell>
          <cell r="AU1340">
            <v>0</v>
          </cell>
          <cell r="AV1340">
            <v>0</v>
          </cell>
          <cell r="AW1340">
            <v>0</v>
          </cell>
          <cell r="AX1340">
            <v>0</v>
          </cell>
          <cell r="AY1340">
            <v>0</v>
          </cell>
          <cell r="AZ1340">
            <v>-32.866831199999979</v>
          </cell>
          <cell r="BA1340">
            <v>0</v>
          </cell>
          <cell r="BB1340">
            <v>0</v>
          </cell>
          <cell r="BC1340">
            <v>0</v>
          </cell>
          <cell r="BD1340">
            <v>0</v>
          </cell>
          <cell r="BE1340">
            <v>0</v>
          </cell>
          <cell r="BF1340">
            <v>0</v>
          </cell>
          <cell r="BG1340">
            <v>0</v>
          </cell>
          <cell r="BH1340">
            <v>0</v>
          </cell>
          <cell r="BI1340">
            <v>0</v>
          </cell>
          <cell r="BJ1340">
            <v>0</v>
          </cell>
          <cell r="BK1340">
            <v>0</v>
          </cell>
          <cell r="BL1340">
            <v>0</v>
          </cell>
          <cell r="BM1340">
            <v>0</v>
          </cell>
          <cell r="BN1340">
            <v>0</v>
          </cell>
          <cell r="BO1340">
            <v>0</v>
          </cell>
          <cell r="BP1340">
            <v>0</v>
          </cell>
          <cell r="BQ1340">
            <v>0</v>
          </cell>
          <cell r="BR1340">
            <v>0</v>
          </cell>
          <cell r="BS1340">
            <v>0</v>
          </cell>
          <cell r="BT1340">
            <v>0</v>
          </cell>
          <cell r="BU1340">
            <v>0</v>
          </cell>
          <cell r="BV1340">
            <v>0</v>
          </cell>
          <cell r="BW1340">
            <v>0</v>
          </cell>
          <cell r="BX1340">
            <v>0</v>
          </cell>
          <cell r="BY1340">
            <v>0</v>
          </cell>
          <cell r="BZ1340">
            <v>0</v>
          </cell>
          <cell r="CA1340">
            <v>0</v>
          </cell>
          <cell r="CB1340">
            <v>0</v>
          </cell>
          <cell r="CC1340">
            <v>0</v>
          </cell>
          <cell r="CD1340">
            <v>0</v>
          </cell>
          <cell r="CE1340">
            <v>0</v>
          </cell>
          <cell r="CF1340">
            <v>0</v>
          </cell>
          <cell r="CG1340">
            <v>0</v>
          </cell>
          <cell r="CH1340">
            <v>0</v>
          </cell>
          <cell r="CI1340">
            <v>0</v>
          </cell>
          <cell r="CJ1340">
            <v>0</v>
          </cell>
          <cell r="CK1340">
            <v>0</v>
          </cell>
          <cell r="CL1340">
            <v>0</v>
          </cell>
          <cell r="CM1340">
            <v>0</v>
          </cell>
          <cell r="CN1340">
            <v>0</v>
          </cell>
          <cell r="CO1340">
            <v>0</v>
          </cell>
          <cell r="CP1340">
            <v>0</v>
          </cell>
          <cell r="CQ1340">
            <v>0</v>
          </cell>
          <cell r="CR1340">
            <v>0</v>
          </cell>
          <cell r="CS1340">
            <v>0</v>
          </cell>
          <cell r="CT1340">
            <v>0</v>
          </cell>
          <cell r="CU1340">
            <v>0</v>
          </cell>
          <cell r="CV1340">
            <v>0</v>
          </cell>
          <cell r="CW1340">
            <v>0</v>
          </cell>
          <cell r="CX1340">
            <v>0</v>
          </cell>
          <cell r="CY1340">
            <v>0</v>
          </cell>
          <cell r="CZ1340">
            <v>0</v>
          </cell>
          <cell r="DA1340">
            <v>0</v>
          </cell>
          <cell r="DB1340">
            <v>0</v>
          </cell>
          <cell r="DC1340">
            <v>0</v>
          </cell>
          <cell r="DD1340">
            <v>0</v>
          </cell>
          <cell r="DE1340">
            <v>26.895908530001179</v>
          </cell>
          <cell r="DF1340">
            <v>0</v>
          </cell>
          <cell r="DG1340">
            <v>-12.971834400000262</v>
          </cell>
          <cell r="DH1340">
            <v>38.336407199998575</v>
          </cell>
          <cell r="DI1340">
            <v>25.90986613000041</v>
          </cell>
          <cell r="DJ1340">
            <v>-24.378530400001182</v>
          </cell>
          <cell r="DK1340">
            <v>0</v>
          </cell>
          <cell r="DL1340">
            <v>0</v>
          </cell>
          <cell r="DM1340">
            <v>0</v>
          </cell>
          <cell r="DN1340">
            <v>0</v>
          </cell>
          <cell r="DO1340">
            <v>0</v>
          </cell>
          <cell r="DP1340">
            <v>0</v>
          </cell>
          <cell r="DQ1340">
            <v>0</v>
          </cell>
          <cell r="DR1340">
            <v>-6.6676848000061</v>
          </cell>
          <cell r="DS1340">
            <v>0</v>
          </cell>
          <cell r="DT1340">
            <v>0.28361760000007052</v>
          </cell>
          <cell r="DU1340">
            <v>21.151788000001034</v>
          </cell>
          <cell r="DV1340">
            <v>0</v>
          </cell>
          <cell r="DW1340">
            <v>-28.103090400000838</v>
          </cell>
          <cell r="DX1340">
            <v>0</v>
          </cell>
          <cell r="DY1340">
            <v>0</v>
          </cell>
          <cell r="DZ1340">
            <v>0</v>
          </cell>
          <cell r="EA1340">
            <v>0</v>
          </cell>
          <cell r="EB1340">
            <v>0</v>
          </cell>
          <cell r="EC1340">
            <v>0</v>
          </cell>
          <cell r="ED1340">
            <v>0</v>
          </cell>
          <cell r="EE1340">
            <v>-22.862930069997674</v>
          </cell>
          <cell r="EF1340">
            <v>0</v>
          </cell>
          <cell r="EG1340">
            <v>0</v>
          </cell>
          <cell r="EH1340">
            <v>-55.204979669999375</v>
          </cell>
          <cell r="EI1340">
            <v>39.987242400000468</v>
          </cell>
          <cell r="EJ1340">
            <v>-7.6451928000005864</v>
          </cell>
          <cell r="EK1340">
            <v>0</v>
          </cell>
          <cell r="EL1340">
            <v>0</v>
          </cell>
          <cell r="EM1340">
            <v>0</v>
          </cell>
          <cell r="EN1340">
            <v>0</v>
          </cell>
          <cell r="EO1340">
            <v>0</v>
          </cell>
          <cell r="EP1340">
            <v>0</v>
          </cell>
          <cell r="EQ1340">
            <v>0</v>
          </cell>
          <cell r="ER1340">
            <v>-68.891674899990903</v>
          </cell>
          <cell r="ES1340">
            <v>0</v>
          </cell>
          <cell r="ET1340">
            <v>0</v>
          </cell>
          <cell r="EU1340">
            <v>-75.310299699999632</v>
          </cell>
          <cell r="EV1340">
            <v>6.4186247999987245</v>
          </cell>
          <cell r="EW1340">
            <v>0</v>
          </cell>
          <cell r="EX1340">
            <v>0</v>
          </cell>
          <cell r="EY1340">
            <v>0</v>
          </cell>
          <cell r="EZ1340">
            <v>0</v>
          </cell>
          <cell r="FA1340">
            <v>0</v>
          </cell>
          <cell r="FB1340">
            <v>0</v>
          </cell>
          <cell r="FC1340">
            <v>0</v>
          </cell>
          <cell r="FD1340">
            <v>0</v>
          </cell>
          <cell r="FE1340">
            <v>-75.246259200008353</v>
          </cell>
          <cell r="FF1340">
            <v>0</v>
          </cell>
          <cell r="FG1340">
            <v>0</v>
          </cell>
          <cell r="FH1340">
            <v>-55.323122400001012</v>
          </cell>
          <cell r="FI1340">
            <v>-19.923136799999156</v>
          </cell>
          <cell r="FJ1340">
            <v>0</v>
          </cell>
          <cell r="FK1340">
            <v>0</v>
          </cell>
          <cell r="FL1340">
            <v>0</v>
          </cell>
          <cell r="FM1340">
            <v>0</v>
          </cell>
          <cell r="FN1340">
            <v>0</v>
          </cell>
          <cell r="FO1340">
            <v>0</v>
          </cell>
          <cell r="FP1340">
            <v>0</v>
          </cell>
          <cell r="FQ1340">
            <v>0</v>
          </cell>
          <cell r="FR1340">
            <v>-40.522120800000266</v>
          </cell>
          <cell r="FS1340">
            <v>0</v>
          </cell>
          <cell r="FT1340">
            <v>0</v>
          </cell>
          <cell r="FU1340">
            <v>-14.398691999998846</v>
          </cell>
          <cell r="FV1340">
            <v>-13.228387199999815</v>
          </cell>
          <cell r="FW1340">
            <v>-12.895041599999786</v>
          </cell>
          <cell r="FX1340">
            <v>0</v>
          </cell>
          <cell r="FY1340">
            <v>0</v>
          </cell>
          <cell r="FZ1340">
            <v>0</v>
          </cell>
          <cell r="GA1340">
            <v>0</v>
          </cell>
          <cell r="GB1340">
            <v>0</v>
          </cell>
          <cell r="GC1340">
            <v>0</v>
          </cell>
          <cell r="GD1340">
            <v>0</v>
          </cell>
          <cell r="GE1340">
            <v>-9.5415676300035557</v>
          </cell>
          <cell r="GF1340">
            <v>0</v>
          </cell>
          <cell r="GG1340">
            <v>0</v>
          </cell>
          <cell r="GH1340">
            <v>-53.490460800000619</v>
          </cell>
          <cell r="GI1340">
            <v>44.926585969999906</v>
          </cell>
          <cell r="GJ1340">
            <v>-0.97769280000102299</v>
          </cell>
          <cell r="GK1340">
            <v>0</v>
          </cell>
          <cell r="GL1340">
            <v>0</v>
          </cell>
          <cell r="GM1340">
            <v>0</v>
          </cell>
          <cell r="GN1340">
            <v>0</v>
          </cell>
          <cell r="GO1340">
            <v>0</v>
          </cell>
          <cell r="GP1340">
            <v>0</v>
          </cell>
          <cell r="GQ1340">
            <v>0</v>
          </cell>
          <cell r="GR1340">
            <v>-4.1432159999967553</v>
          </cell>
          <cell r="GS1340">
            <v>0</v>
          </cell>
          <cell r="GT1340">
            <v>0</v>
          </cell>
          <cell r="GU1340">
            <v>32.328038399999059</v>
          </cell>
          <cell r="GV1340">
            <v>-39.339283199999954</v>
          </cell>
          <cell r="GW1340">
            <v>2.8680288000005021</v>
          </cell>
          <cell r="GX1340">
            <v>0</v>
          </cell>
          <cell r="GY1340">
            <v>0</v>
          </cell>
          <cell r="GZ1340">
            <v>0</v>
          </cell>
          <cell r="HA1340">
            <v>0</v>
          </cell>
          <cell r="HB1340">
            <v>0</v>
          </cell>
          <cell r="HC1340">
            <v>0</v>
          </cell>
          <cell r="HD1340">
            <v>0</v>
          </cell>
          <cell r="HE1340">
            <v>-34.326112800001283</v>
          </cell>
          <cell r="HF1340">
            <v>0</v>
          </cell>
          <cell r="HG1340">
            <v>0</v>
          </cell>
          <cell r="HH1340">
            <v>33.850236000001132</v>
          </cell>
          <cell r="HI1340">
            <v>-33.598656000000119</v>
          </cell>
          <cell r="HJ1340">
            <v>-34.577692799999568</v>
          </cell>
          <cell r="HK1340">
            <v>0</v>
          </cell>
          <cell r="HL1340">
            <v>0</v>
          </cell>
          <cell r="HM1340">
            <v>0</v>
          </cell>
          <cell r="HN1340">
            <v>0</v>
          </cell>
          <cell r="HO1340">
            <v>0</v>
          </cell>
          <cell r="HP1340">
            <v>0</v>
          </cell>
          <cell r="HQ1340">
            <v>0</v>
          </cell>
          <cell r="HR1340">
            <v>-140.12005056999624</v>
          </cell>
          <cell r="HS1340">
            <v>0</v>
          </cell>
          <cell r="HT1340">
            <v>0</v>
          </cell>
          <cell r="HU1340">
            <v>-101.817192970002</v>
          </cell>
          <cell r="HV1340">
            <v>-12.122258400000646</v>
          </cell>
          <cell r="HW1340">
            <v>-26.180599199999961</v>
          </cell>
          <cell r="HX1340">
            <v>0</v>
          </cell>
          <cell r="HY1340">
            <v>0</v>
          </cell>
          <cell r="HZ1340">
            <v>0</v>
          </cell>
          <cell r="IA1340">
            <v>0</v>
          </cell>
          <cell r="IB1340">
            <v>0</v>
          </cell>
          <cell r="IC1340">
            <v>0</v>
          </cell>
          <cell r="ID1340">
            <v>0</v>
          </cell>
          <cell r="IE1340">
            <v>-44.027978400001302</v>
          </cell>
          <cell r="IF1340">
            <v>0</v>
          </cell>
          <cell r="IG1340">
            <v>0</v>
          </cell>
          <cell r="IH1340">
            <v>-50.244583199999397</v>
          </cell>
          <cell r="II1340">
            <v>23.016604799999186</v>
          </cell>
          <cell r="IJ1340">
            <v>-16.800000000000182</v>
          </cell>
          <cell r="IK1340">
            <v>0</v>
          </cell>
          <cell r="IL1340">
            <v>0</v>
          </cell>
          <cell r="IM1340">
            <v>0</v>
          </cell>
          <cell r="IN1340">
            <v>0</v>
          </cell>
          <cell r="IO1340">
            <v>0</v>
          </cell>
          <cell r="IP1340">
            <v>0</v>
          </cell>
          <cell r="IQ1340">
            <v>0</v>
          </cell>
          <cell r="IR1340">
            <v>-34.322534399994765</v>
          </cell>
          <cell r="IS1340">
            <v>0</v>
          </cell>
          <cell r="IT1340">
            <v>0</v>
          </cell>
          <cell r="IU1340">
            <v>-7.0896000006541726E-3</v>
          </cell>
          <cell r="IV1340">
            <v>-16.800000000000182</v>
          </cell>
          <cell r="IW1340">
            <v>-17.515444800000296</v>
          </cell>
          <cell r="IX1340">
            <v>0</v>
          </cell>
          <cell r="IY1340">
            <v>0</v>
          </cell>
          <cell r="IZ1340">
            <v>0</v>
          </cell>
          <cell r="JA1340">
            <v>0</v>
          </cell>
          <cell r="JB1340">
            <v>0</v>
          </cell>
          <cell r="JC1340">
            <v>0</v>
          </cell>
          <cell r="JD1340">
            <v>0</v>
          </cell>
          <cell r="JE1340">
            <v>0</v>
          </cell>
          <cell r="JF1340">
            <v>0</v>
          </cell>
          <cell r="JG1340">
            <v>0</v>
          </cell>
          <cell r="JH1340">
            <v>0</v>
          </cell>
          <cell r="JI1340">
            <v>0</v>
          </cell>
          <cell r="JJ1340">
            <v>0</v>
          </cell>
          <cell r="JK1340">
            <v>0</v>
          </cell>
          <cell r="JL1340">
            <v>0</v>
          </cell>
          <cell r="JM1340">
            <v>0</v>
          </cell>
          <cell r="JN1340">
            <v>0</v>
          </cell>
          <cell r="JO1340">
            <v>0</v>
          </cell>
          <cell r="JP1340">
            <v>0</v>
          </cell>
          <cell r="JQ1340">
            <v>0</v>
          </cell>
        </row>
        <row r="1341">
          <cell r="D1341" t="str">
            <v>WD_.EX.WYE._.REP.Glenrock I</v>
          </cell>
          <cell r="F1341">
            <v>0</v>
          </cell>
          <cell r="G1341">
            <v>0</v>
          </cell>
          <cell r="H1341">
            <v>-110.11787443000139</v>
          </cell>
          <cell r="I1341">
            <v>-96.766926009997405</v>
          </cell>
          <cell r="J1341">
            <v>98.929710000000341</v>
          </cell>
          <cell r="K1341">
            <v>-109.68073943000127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0</v>
          </cell>
          <cell r="R1341">
            <v>32.98941375000868</v>
          </cell>
          <cell r="S1341">
            <v>0</v>
          </cell>
          <cell r="T1341">
            <v>-103.17152847000034</v>
          </cell>
          <cell r="U1341">
            <v>-127.961459559996</v>
          </cell>
          <cell r="V1341">
            <v>38.11175412999728</v>
          </cell>
          <cell r="W1341">
            <v>100.23063633000129</v>
          </cell>
          <cell r="X1341">
            <v>23.654051139998046</v>
          </cell>
          <cell r="Y1341">
            <v>-81.885576059999948</v>
          </cell>
          <cell r="Z1341">
            <v>0</v>
          </cell>
          <cell r="AA1341">
            <v>0</v>
          </cell>
          <cell r="AB1341">
            <v>184.01153623999926</v>
          </cell>
          <cell r="AC1341">
            <v>0</v>
          </cell>
          <cell r="AD1341">
            <v>0</v>
          </cell>
          <cell r="AE1341">
            <v>-379.30259762995411</v>
          </cell>
          <cell r="AF1341">
            <v>0</v>
          </cell>
          <cell r="AG1341">
            <v>-139.79715751000003</v>
          </cell>
          <cell r="AH1341">
            <v>58.968819789995905</v>
          </cell>
          <cell r="AI1341">
            <v>61.858776699998998</v>
          </cell>
          <cell r="AJ1341">
            <v>-263.66993358999753</v>
          </cell>
          <cell r="AK1341">
            <v>-94.195609319998766</v>
          </cell>
          <cell r="AL1341">
            <v>0</v>
          </cell>
          <cell r="AM1341">
            <v>0</v>
          </cell>
          <cell r="AN1341">
            <v>0</v>
          </cell>
          <cell r="AO1341">
            <v>-2.4674937000017962</v>
          </cell>
          <cell r="AP1341">
            <v>0</v>
          </cell>
          <cell r="AQ1341">
            <v>0</v>
          </cell>
          <cell r="AR1341">
            <v>399.63557842001319</v>
          </cell>
          <cell r="AS1341">
            <v>0</v>
          </cell>
          <cell r="AT1341">
            <v>0</v>
          </cell>
          <cell r="AU1341">
            <v>186.84087582000211</v>
          </cell>
          <cell r="AV1341">
            <v>175.16915462000179</v>
          </cell>
          <cell r="AW1341">
            <v>0</v>
          </cell>
          <cell r="AX1341">
            <v>0</v>
          </cell>
          <cell r="AY1341">
            <v>0</v>
          </cell>
          <cell r="AZ1341">
            <v>-98.060958949998167</v>
          </cell>
          <cell r="BA1341">
            <v>-5.735168999999587</v>
          </cell>
          <cell r="BB1341">
            <v>0</v>
          </cell>
          <cell r="BC1341">
            <v>141.4216759300034</v>
          </cell>
          <cell r="BD1341">
            <v>0</v>
          </cell>
          <cell r="BE1341">
            <v>-228.66690928000025</v>
          </cell>
          <cell r="BF1341">
            <v>0</v>
          </cell>
          <cell r="BG1341">
            <v>-60</v>
          </cell>
          <cell r="BH1341">
            <v>0</v>
          </cell>
          <cell r="BI1341">
            <v>-7.7503975100044045</v>
          </cell>
          <cell r="BJ1341">
            <v>0</v>
          </cell>
          <cell r="BK1341">
            <v>0</v>
          </cell>
          <cell r="BL1341">
            <v>0</v>
          </cell>
          <cell r="BM1341">
            <v>0</v>
          </cell>
          <cell r="BN1341">
            <v>-9.999999999998181</v>
          </cell>
          <cell r="BO1341">
            <v>-150.91651176999949</v>
          </cell>
          <cell r="BP1341">
            <v>0</v>
          </cell>
          <cell r="BQ1341">
            <v>0</v>
          </cell>
          <cell r="BR1341">
            <v>267.42687590001151</v>
          </cell>
          <cell r="BS1341">
            <v>0</v>
          </cell>
          <cell r="BT1341">
            <v>19.238966999997501</v>
          </cell>
          <cell r="BU1341">
            <v>23.581899000000703</v>
          </cell>
          <cell r="BV1341">
            <v>56.268163750002714</v>
          </cell>
          <cell r="BW1341">
            <v>173.6585117700015</v>
          </cell>
          <cell r="BX1341">
            <v>-5.3206656199981808</v>
          </cell>
          <cell r="BY1341">
            <v>0</v>
          </cell>
          <cell r="BZ1341">
            <v>0</v>
          </cell>
          <cell r="CA1341">
            <v>0</v>
          </cell>
          <cell r="CB1341">
            <v>0</v>
          </cell>
          <cell r="CC1341">
            <v>0</v>
          </cell>
          <cell r="CD1341">
            <v>0</v>
          </cell>
          <cell r="CE1341">
            <v>407.70720882999012</v>
          </cell>
          <cell r="CF1341">
            <v>0</v>
          </cell>
          <cell r="CG1341">
            <v>0</v>
          </cell>
          <cell r="CH1341">
            <v>-14.826140999997733</v>
          </cell>
          <cell r="CI1341">
            <v>399.90175439999803</v>
          </cell>
          <cell r="CJ1341">
            <v>-284.37322195000161</v>
          </cell>
          <cell r="CK1341">
            <v>307.00481738000235</v>
          </cell>
          <cell r="CL1341">
            <v>0</v>
          </cell>
          <cell r="CM1341">
            <v>0</v>
          </cell>
          <cell r="CN1341">
            <v>0</v>
          </cell>
          <cell r="CO1341">
            <v>0</v>
          </cell>
          <cell r="CP1341">
            <v>0</v>
          </cell>
          <cell r="CQ1341">
            <v>0</v>
          </cell>
          <cell r="CR1341">
            <v>-93.115978710004129</v>
          </cell>
          <cell r="CS1341">
            <v>0</v>
          </cell>
          <cell r="CT1341">
            <v>-2.2715438599989284</v>
          </cell>
          <cell r="CU1341">
            <v>107.61797807000221</v>
          </cell>
          <cell r="CV1341">
            <v>26.368822589993215</v>
          </cell>
          <cell r="CW1341">
            <v>-148.20507530000395</v>
          </cell>
          <cell r="CX1341">
            <v>-76.626160209998488</v>
          </cell>
          <cell r="CY1341">
            <v>0</v>
          </cell>
          <cell r="CZ1341">
            <v>0</v>
          </cell>
          <cell r="DA1341">
            <v>0</v>
          </cell>
          <cell r="DB1341">
            <v>0</v>
          </cell>
          <cell r="DC1341">
            <v>0</v>
          </cell>
          <cell r="DD1341">
            <v>0</v>
          </cell>
          <cell r="DE1341">
            <v>-313.62472699998762</v>
          </cell>
          <cell r="DF1341">
            <v>0</v>
          </cell>
          <cell r="DG1341">
            <v>-28.645448120001674</v>
          </cell>
          <cell r="DH1341">
            <v>-98.190508199999385</v>
          </cell>
          <cell r="DI1341">
            <v>217.96398901000066</v>
          </cell>
          <cell r="DJ1341">
            <v>-50.714869409999665</v>
          </cell>
          <cell r="DK1341">
            <v>-354.03789028000028</v>
          </cell>
          <cell r="DL1341">
            <v>0</v>
          </cell>
          <cell r="DM1341">
            <v>0</v>
          </cell>
          <cell r="DN1341">
            <v>0</v>
          </cell>
          <cell r="DO1341">
            <v>0</v>
          </cell>
          <cell r="DP1341">
            <v>0</v>
          </cell>
          <cell r="DQ1341">
            <v>0</v>
          </cell>
          <cell r="DR1341">
            <v>-67.146695019997424</v>
          </cell>
          <cell r="DS1341">
            <v>0</v>
          </cell>
          <cell r="DT1341">
            <v>2.1637024400006339</v>
          </cell>
          <cell r="DU1341">
            <v>-358.38516948999859</v>
          </cell>
          <cell r="DV1341">
            <v>55.556796950000717</v>
          </cell>
          <cell r="DW1341">
            <v>233.51797508000163</v>
          </cell>
          <cell r="DX1341">
            <v>0</v>
          </cell>
          <cell r="DY1341">
            <v>0</v>
          </cell>
          <cell r="DZ1341">
            <v>0</v>
          </cell>
          <cell r="EA1341">
            <v>0</v>
          </cell>
          <cell r="EB1341">
            <v>0</v>
          </cell>
          <cell r="EC1341">
            <v>0</v>
          </cell>
          <cell r="ED1341">
            <v>0</v>
          </cell>
          <cell r="EE1341">
            <v>-239.44253863001359</v>
          </cell>
          <cell r="EF1341">
            <v>0</v>
          </cell>
          <cell r="EG1341">
            <v>0</v>
          </cell>
          <cell r="EH1341">
            <v>-239.44253862999904</v>
          </cell>
          <cell r="EI1341">
            <v>0</v>
          </cell>
          <cell r="EJ1341">
            <v>0</v>
          </cell>
          <cell r="EK1341">
            <v>0</v>
          </cell>
          <cell r="EL1341">
            <v>0</v>
          </cell>
          <cell r="EM1341">
            <v>0</v>
          </cell>
          <cell r="EN1341">
            <v>0</v>
          </cell>
          <cell r="EO1341">
            <v>0</v>
          </cell>
          <cell r="EP1341">
            <v>0</v>
          </cell>
          <cell r="EQ1341">
            <v>0</v>
          </cell>
          <cell r="ER1341">
            <v>20.005636440007947</v>
          </cell>
          <cell r="ES1341">
            <v>0</v>
          </cell>
          <cell r="ET1341">
            <v>0</v>
          </cell>
          <cell r="EU1341">
            <v>5.3828414399995381</v>
          </cell>
          <cell r="EV1341">
            <v>26.000369999997929</v>
          </cell>
          <cell r="EW1341">
            <v>-11.377574999998615</v>
          </cell>
          <cell r="EX1341">
            <v>0</v>
          </cell>
          <cell r="EY1341">
            <v>0</v>
          </cell>
          <cell r="EZ1341">
            <v>0</v>
          </cell>
          <cell r="FA1341">
            <v>0</v>
          </cell>
          <cell r="FB1341">
            <v>0</v>
          </cell>
          <cell r="FC1341">
            <v>0</v>
          </cell>
          <cell r="FD1341">
            <v>0</v>
          </cell>
          <cell r="FE1341">
            <v>-47.481703989964444</v>
          </cell>
          <cell r="FF1341">
            <v>0</v>
          </cell>
          <cell r="FG1341">
            <v>0</v>
          </cell>
          <cell r="FH1341">
            <v>-320.07491359999767</v>
          </cell>
          <cell r="FI1341">
            <v>73.623691990000225</v>
          </cell>
          <cell r="FJ1341">
            <v>198.9695176200039</v>
          </cell>
          <cell r="FK1341">
            <v>0</v>
          </cell>
          <cell r="FL1341">
            <v>0</v>
          </cell>
          <cell r="FM1341">
            <v>0</v>
          </cell>
          <cell r="FN1341">
            <v>0</v>
          </cell>
          <cell r="FO1341">
            <v>0</v>
          </cell>
          <cell r="FP1341">
            <v>0</v>
          </cell>
          <cell r="FQ1341">
            <v>0</v>
          </cell>
          <cell r="FR1341">
            <v>-680.70394745003432</v>
          </cell>
          <cell r="FS1341">
            <v>0</v>
          </cell>
          <cell r="FT1341">
            <v>0</v>
          </cell>
          <cell r="FU1341">
            <v>-388.18851817999894</v>
          </cell>
          <cell r="FV1341">
            <v>-143.61754827000186</v>
          </cell>
          <cell r="FW1341">
            <v>-148.89788100000078</v>
          </cell>
          <cell r="FX1341">
            <v>0</v>
          </cell>
          <cell r="FY1341">
            <v>0</v>
          </cell>
          <cell r="FZ1341">
            <v>0</v>
          </cell>
          <cell r="GA1341">
            <v>0</v>
          </cell>
          <cell r="GB1341">
            <v>0</v>
          </cell>
          <cell r="GC1341">
            <v>0</v>
          </cell>
          <cell r="GD1341">
            <v>0</v>
          </cell>
          <cell r="GE1341">
            <v>-198.55857620993629</v>
          </cell>
          <cell r="GF1341">
            <v>0</v>
          </cell>
          <cell r="GG1341">
            <v>0</v>
          </cell>
          <cell r="GH1341">
            <v>-97.673913209997409</v>
          </cell>
          <cell r="GI1341">
            <v>-100.88466300000073</v>
          </cell>
          <cell r="GJ1341">
            <v>0</v>
          </cell>
          <cell r="GK1341">
            <v>0</v>
          </cell>
          <cell r="GL1341">
            <v>0</v>
          </cell>
          <cell r="GM1341">
            <v>0</v>
          </cell>
          <cell r="GN1341">
            <v>0</v>
          </cell>
          <cell r="GO1341">
            <v>0</v>
          </cell>
          <cell r="GP1341">
            <v>0</v>
          </cell>
          <cell r="GQ1341">
            <v>0</v>
          </cell>
          <cell r="GR1341">
            <v>-510.27279402999557</v>
          </cell>
          <cell r="GS1341">
            <v>0</v>
          </cell>
          <cell r="GT1341">
            <v>0</v>
          </cell>
          <cell r="GU1341">
            <v>-425.12217053000313</v>
          </cell>
          <cell r="GV1341">
            <v>-63.773048500006553</v>
          </cell>
          <cell r="GW1341">
            <v>-21.377575000002253</v>
          </cell>
          <cell r="GX1341">
            <v>0</v>
          </cell>
          <cell r="GY1341">
            <v>0</v>
          </cell>
          <cell r="GZ1341">
            <v>0</v>
          </cell>
          <cell r="HA1341">
            <v>0</v>
          </cell>
          <cell r="HB1341">
            <v>0</v>
          </cell>
          <cell r="HC1341">
            <v>0</v>
          </cell>
          <cell r="HD1341">
            <v>0</v>
          </cell>
          <cell r="HE1341">
            <v>-205.10893124999711</v>
          </cell>
          <cell r="HF1341">
            <v>0</v>
          </cell>
          <cell r="HG1341">
            <v>0</v>
          </cell>
          <cell r="HH1341">
            <v>-85.462727570004063</v>
          </cell>
          <cell r="HI1341">
            <v>19.709293679999973</v>
          </cell>
          <cell r="HJ1341">
            <v>-139.3554973600003</v>
          </cell>
          <cell r="HK1341">
            <v>0</v>
          </cell>
          <cell r="HL1341">
            <v>0</v>
          </cell>
          <cell r="HM1341">
            <v>0</v>
          </cell>
          <cell r="HN1341">
            <v>0</v>
          </cell>
          <cell r="HO1341">
            <v>0</v>
          </cell>
          <cell r="HP1341">
            <v>0</v>
          </cell>
          <cell r="HQ1341">
            <v>0</v>
          </cell>
          <cell r="HR1341">
            <v>150.44447876000777</v>
          </cell>
          <cell r="HS1341">
            <v>0</v>
          </cell>
          <cell r="HT1341">
            <v>0</v>
          </cell>
          <cell r="HU1341">
            <v>150.44447876000049</v>
          </cell>
          <cell r="HV1341">
            <v>0</v>
          </cell>
          <cell r="HW1341">
            <v>0</v>
          </cell>
          <cell r="HX1341">
            <v>0</v>
          </cell>
          <cell r="HY1341">
            <v>0</v>
          </cell>
          <cell r="HZ1341">
            <v>0</v>
          </cell>
          <cell r="IA1341">
            <v>0</v>
          </cell>
          <cell r="IB1341">
            <v>0</v>
          </cell>
          <cell r="IC1341">
            <v>0</v>
          </cell>
          <cell r="ID1341">
            <v>0</v>
          </cell>
          <cell r="IE1341">
            <v>208.46779351995792</v>
          </cell>
          <cell r="IF1341">
            <v>0</v>
          </cell>
          <cell r="IG1341">
            <v>0</v>
          </cell>
          <cell r="IH1341">
            <v>271.51691473000028</v>
          </cell>
          <cell r="II1341">
            <v>-22.366373379998549</v>
          </cell>
          <cell r="IJ1341">
            <v>-40.682747829996515</v>
          </cell>
          <cell r="IK1341">
            <v>0</v>
          </cell>
          <cell r="IL1341">
            <v>0</v>
          </cell>
          <cell r="IM1341">
            <v>0</v>
          </cell>
          <cell r="IN1341">
            <v>0</v>
          </cell>
          <cell r="IO1341">
            <v>0</v>
          </cell>
          <cell r="IP1341">
            <v>0</v>
          </cell>
          <cell r="IQ1341">
            <v>0</v>
          </cell>
          <cell r="IR1341">
            <v>-93.946145369962323</v>
          </cell>
          <cell r="IS1341">
            <v>0</v>
          </cell>
          <cell r="IT1341">
            <v>0</v>
          </cell>
          <cell r="IU1341">
            <v>-81.902699999998731</v>
          </cell>
          <cell r="IV1341">
            <v>0.5063108399954217</v>
          </cell>
          <cell r="IW1341">
            <v>-12.549756209999032</v>
          </cell>
          <cell r="IX1341">
            <v>0</v>
          </cell>
          <cell r="IY1341">
            <v>0</v>
          </cell>
          <cell r="IZ1341">
            <v>0</v>
          </cell>
          <cell r="JA1341">
            <v>0</v>
          </cell>
          <cell r="JB1341">
            <v>0</v>
          </cell>
          <cell r="JC1341">
            <v>0</v>
          </cell>
          <cell r="JD1341">
            <v>0</v>
          </cell>
          <cell r="JE1341">
            <v>0</v>
          </cell>
          <cell r="JF1341">
            <v>0</v>
          </cell>
          <cell r="JG1341">
            <v>0</v>
          </cell>
          <cell r="JH1341">
            <v>0</v>
          </cell>
          <cell r="JI1341">
            <v>0</v>
          </cell>
          <cell r="JJ1341">
            <v>0</v>
          </cell>
          <cell r="JK1341">
            <v>0</v>
          </cell>
          <cell r="JL1341">
            <v>0</v>
          </cell>
          <cell r="JM1341">
            <v>0</v>
          </cell>
          <cell r="JN1341">
            <v>0</v>
          </cell>
          <cell r="JO1341">
            <v>0</v>
          </cell>
          <cell r="JP1341">
            <v>0</v>
          </cell>
          <cell r="JQ1341">
            <v>0</v>
          </cell>
        </row>
        <row r="1342">
          <cell r="D1342" t="str">
            <v>WD_.EX.WYE._.REP.Glenrock III</v>
          </cell>
          <cell r="F1342">
            <v>0</v>
          </cell>
          <cell r="G1342">
            <v>0</v>
          </cell>
          <cell r="H1342">
            <v>37.782107999999425</v>
          </cell>
          <cell r="I1342">
            <v>0</v>
          </cell>
          <cell r="J1342">
            <v>0</v>
          </cell>
          <cell r="K1342">
            <v>-20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0</v>
          </cell>
          <cell r="R1342">
            <v>136.75024045999453</v>
          </cell>
          <cell r="S1342">
            <v>0</v>
          </cell>
          <cell r="T1342">
            <v>0.91755299999931594</v>
          </cell>
          <cell r="U1342">
            <v>30.630414510000264</v>
          </cell>
          <cell r="V1342">
            <v>39.166686000000482</v>
          </cell>
          <cell r="W1342">
            <v>39.669283840000389</v>
          </cell>
          <cell r="X1342">
            <v>-4.4251092399990739</v>
          </cell>
          <cell r="Y1342">
            <v>0</v>
          </cell>
          <cell r="Z1342">
            <v>0</v>
          </cell>
          <cell r="AA1342">
            <v>0</v>
          </cell>
          <cell r="AB1342">
            <v>30.791412349999518</v>
          </cell>
          <cell r="AC1342">
            <v>0</v>
          </cell>
          <cell r="AD1342">
            <v>0</v>
          </cell>
          <cell r="AE1342">
            <v>-210.22610533000261</v>
          </cell>
          <cell r="AF1342">
            <v>0</v>
          </cell>
          <cell r="AG1342">
            <v>-33.423429000001306</v>
          </cell>
          <cell r="AH1342">
            <v>41.758041000000048</v>
          </cell>
          <cell r="AI1342">
            <v>-85.111216520001108</v>
          </cell>
          <cell r="AJ1342">
            <v>-104.58178764000058</v>
          </cell>
          <cell r="AK1342">
            <v>-32.735011609999674</v>
          </cell>
          <cell r="AL1342">
            <v>0</v>
          </cell>
          <cell r="AM1342">
            <v>0</v>
          </cell>
          <cell r="AN1342">
            <v>0</v>
          </cell>
          <cell r="AO1342">
            <v>3.8672984400000132</v>
          </cell>
          <cell r="AP1342">
            <v>0</v>
          </cell>
          <cell r="AQ1342">
            <v>0</v>
          </cell>
          <cell r="AR1342">
            <v>12.273555119987577</v>
          </cell>
          <cell r="AS1342">
            <v>0</v>
          </cell>
          <cell r="AT1342">
            <v>0</v>
          </cell>
          <cell r="AU1342">
            <v>-23.844444000000294</v>
          </cell>
          <cell r="AV1342">
            <v>106.44521711999914</v>
          </cell>
          <cell r="AW1342">
            <v>0</v>
          </cell>
          <cell r="AX1342">
            <v>0</v>
          </cell>
          <cell r="AY1342">
            <v>0</v>
          </cell>
          <cell r="AZ1342">
            <v>-78.47014500000023</v>
          </cell>
          <cell r="BA1342">
            <v>-2.2593089999991207</v>
          </cell>
          <cell r="BB1342">
            <v>0</v>
          </cell>
          <cell r="BC1342">
            <v>10.402235999999903</v>
          </cell>
          <cell r="BD1342">
            <v>0</v>
          </cell>
          <cell r="BE1342">
            <v>40.766361049987609</v>
          </cell>
          <cell r="BF1342">
            <v>0</v>
          </cell>
          <cell r="BG1342">
            <v>0</v>
          </cell>
          <cell r="BH1342">
            <v>40.766361049999432</v>
          </cell>
          <cell r="BI1342">
            <v>0</v>
          </cell>
          <cell r="BJ1342">
            <v>0</v>
          </cell>
          <cell r="BK1342">
            <v>0</v>
          </cell>
          <cell r="BL1342">
            <v>0</v>
          </cell>
          <cell r="BM1342">
            <v>0</v>
          </cell>
          <cell r="BN1342">
            <v>0</v>
          </cell>
          <cell r="BO1342">
            <v>0</v>
          </cell>
          <cell r="BP1342">
            <v>0</v>
          </cell>
          <cell r="BQ1342">
            <v>0</v>
          </cell>
          <cell r="BR1342">
            <v>-84.413923910004087</v>
          </cell>
          <cell r="BS1342">
            <v>0</v>
          </cell>
          <cell r="BT1342">
            <v>-29.361500999999407</v>
          </cell>
          <cell r="BU1342">
            <v>-8.9248696299991934</v>
          </cell>
          <cell r="BV1342">
            <v>-22.437686160001249</v>
          </cell>
          <cell r="BW1342">
            <v>-7.4331840699996974</v>
          </cell>
          <cell r="BX1342">
            <v>22.730953949999275</v>
          </cell>
          <cell r="BY1342">
            <v>0</v>
          </cell>
          <cell r="BZ1342">
            <v>0</v>
          </cell>
          <cell r="CA1342">
            <v>0</v>
          </cell>
          <cell r="CB1342">
            <v>-38.987637000001996</v>
          </cell>
          <cell r="CC1342">
            <v>0</v>
          </cell>
          <cell r="CD1342">
            <v>0</v>
          </cell>
          <cell r="CE1342">
            <v>74.726411080002435</v>
          </cell>
          <cell r="CF1342">
            <v>0</v>
          </cell>
          <cell r="CG1342">
            <v>14.292057000000568</v>
          </cell>
          <cell r="CH1342">
            <v>-12.230289089999133</v>
          </cell>
          <cell r="CI1342">
            <v>-12.827586340001289</v>
          </cell>
          <cell r="CJ1342">
            <v>-7.2531718600002932</v>
          </cell>
          <cell r="CK1342">
            <v>92.745401370000764</v>
          </cell>
          <cell r="CL1342">
            <v>0</v>
          </cell>
          <cell r="CM1342">
            <v>0</v>
          </cell>
          <cell r="CN1342">
            <v>0</v>
          </cell>
          <cell r="CO1342">
            <v>0</v>
          </cell>
          <cell r="CP1342">
            <v>0</v>
          </cell>
          <cell r="CQ1342">
            <v>0</v>
          </cell>
          <cell r="CR1342">
            <v>-80.169702550017973</v>
          </cell>
          <cell r="CS1342">
            <v>0</v>
          </cell>
          <cell r="CT1342">
            <v>0</v>
          </cell>
          <cell r="CU1342">
            <v>-65.135355440001149</v>
          </cell>
          <cell r="CV1342">
            <v>43.929321300000083</v>
          </cell>
          <cell r="CW1342">
            <v>-24.979316410000138</v>
          </cell>
          <cell r="CX1342">
            <v>-33.984352000001309</v>
          </cell>
          <cell r="CY1342">
            <v>0</v>
          </cell>
          <cell r="CZ1342">
            <v>0</v>
          </cell>
          <cell r="DA1342">
            <v>0</v>
          </cell>
          <cell r="DB1342">
            <v>0</v>
          </cell>
          <cell r="DC1342">
            <v>0</v>
          </cell>
          <cell r="DD1342">
            <v>0</v>
          </cell>
          <cell r="DE1342">
            <v>182.37616354999773</v>
          </cell>
          <cell r="DF1342">
            <v>0</v>
          </cell>
          <cell r="DG1342">
            <v>28.77861940999901</v>
          </cell>
          <cell r="DH1342">
            <v>-27.754504030001044</v>
          </cell>
          <cell r="DI1342">
            <v>38.095461310000246</v>
          </cell>
          <cell r="DJ1342">
            <v>77.157015000001593</v>
          </cell>
          <cell r="DK1342">
            <v>66.099571859998832</v>
          </cell>
          <cell r="DL1342">
            <v>0</v>
          </cell>
          <cell r="DM1342">
            <v>0</v>
          </cell>
          <cell r="DN1342">
            <v>0</v>
          </cell>
          <cell r="DO1342">
            <v>0</v>
          </cell>
          <cell r="DP1342">
            <v>0</v>
          </cell>
          <cell r="DQ1342">
            <v>0</v>
          </cell>
          <cell r="DR1342">
            <v>-11.810682200011797</v>
          </cell>
          <cell r="DS1342">
            <v>0</v>
          </cell>
          <cell r="DT1342">
            <v>0</v>
          </cell>
          <cell r="DU1342">
            <v>-104.1128621099997</v>
          </cell>
          <cell r="DV1342">
            <v>86.148504000000685</v>
          </cell>
          <cell r="DW1342">
            <v>66.39984000000095</v>
          </cell>
          <cell r="DX1342">
            <v>-60.246164090000093</v>
          </cell>
          <cell r="DY1342">
            <v>0</v>
          </cell>
          <cell r="DZ1342">
            <v>0</v>
          </cell>
          <cell r="EA1342">
            <v>0</v>
          </cell>
          <cell r="EB1342">
            <v>0</v>
          </cell>
          <cell r="EC1342">
            <v>0</v>
          </cell>
          <cell r="ED1342">
            <v>0</v>
          </cell>
          <cell r="EE1342">
            <v>-122.20533946999058</v>
          </cell>
          <cell r="EF1342">
            <v>0</v>
          </cell>
          <cell r="EG1342">
            <v>0</v>
          </cell>
          <cell r="EH1342">
            <v>-89.215395469998839</v>
          </cell>
          <cell r="EI1342">
            <v>-32.989943999999014</v>
          </cell>
          <cell r="EJ1342">
            <v>0</v>
          </cell>
          <cell r="EK1342">
            <v>0</v>
          </cell>
          <cell r="EL1342">
            <v>0</v>
          </cell>
          <cell r="EM1342">
            <v>0</v>
          </cell>
          <cell r="EN1342">
            <v>0</v>
          </cell>
          <cell r="EO1342">
            <v>0</v>
          </cell>
          <cell r="EP1342">
            <v>0</v>
          </cell>
          <cell r="EQ1342">
            <v>0</v>
          </cell>
          <cell r="ER1342">
            <v>150.96608964999905</v>
          </cell>
          <cell r="ES1342">
            <v>0</v>
          </cell>
          <cell r="ET1342">
            <v>0</v>
          </cell>
          <cell r="EU1342">
            <v>143.9316225399989</v>
          </cell>
          <cell r="EV1342">
            <v>7.0344671100010601</v>
          </cell>
          <cell r="EW1342">
            <v>0</v>
          </cell>
          <cell r="EX1342">
            <v>0</v>
          </cell>
          <cell r="EY1342">
            <v>0</v>
          </cell>
          <cell r="EZ1342">
            <v>0</v>
          </cell>
          <cell r="FA1342">
            <v>0</v>
          </cell>
          <cell r="FB1342">
            <v>0</v>
          </cell>
          <cell r="FC1342">
            <v>0</v>
          </cell>
          <cell r="FD1342">
            <v>0</v>
          </cell>
          <cell r="FE1342">
            <v>-202.17354683000303</v>
          </cell>
          <cell r="FF1342">
            <v>0</v>
          </cell>
          <cell r="FG1342">
            <v>0</v>
          </cell>
          <cell r="FH1342">
            <v>-187.69799483000043</v>
          </cell>
          <cell r="FI1342">
            <v>-14.47555199999988</v>
          </cell>
          <cell r="FJ1342">
            <v>0</v>
          </cell>
          <cell r="FK1342">
            <v>0</v>
          </cell>
          <cell r="FL1342">
            <v>0</v>
          </cell>
          <cell r="FM1342">
            <v>0</v>
          </cell>
          <cell r="FN1342">
            <v>0</v>
          </cell>
          <cell r="FO1342">
            <v>0</v>
          </cell>
          <cell r="FP1342">
            <v>0</v>
          </cell>
          <cell r="FQ1342">
            <v>0</v>
          </cell>
          <cell r="FR1342">
            <v>-152.26857814000687</v>
          </cell>
          <cell r="FS1342">
            <v>0</v>
          </cell>
          <cell r="FT1342">
            <v>0</v>
          </cell>
          <cell r="FU1342">
            <v>-68.810489140000755</v>
          </cell>
          <cell r="FV1342">
            <v>-49.374507000000449</v>
          </cell>
          <cell r="FW1342">
            <v>-34.083582000001115</v>
          </cell>
          <cell r="FX1342">
            <v>0</v>
          </cell>
          <cell r="FY1342">
            <v>0</v>
          </cell>
          <cell r="FZ1342">
            <v>0</v>
          </cell>
          <cell r="GA1342">
            <v>0</v>
          </cell>
          <cell r="GB1342">
            <v>0</v>
          </cell>
          <cell r="GC1342">
            <v>0</v>
          </cell>
          <cell r="GD1342">
            <v>0</v>
          </cell>
          <cell r="GE1342">
            <v>-20.906759410019731</v>
          </cell>
          <cell r="GF1342">
            <v>0</v>
          </cell>
          <cell r="GG1342">
            <v>0</v>
          </cell>
          <cell r="GH1342">
            <v>52.531332589999693</v>
          </cell>
          <cell r="GI1342">
            <v>-73.438092000000324</v>
          </cell>
          <cell r="GJ1342">
            <v>0</v>
          </cell>
          <cell r="GK1342">
            <v>0</v>
          </cell>
          <cell r="GL1342">
            <v>0</v>
          </cell>
          <cell r="GM1342">
            <v>0</v>
          </cell>
          <cell r="GN1342">
            <v>0</v>
          </cell>
          <cell r="GO1342">
            <v>0</v>
          </cell>
          <cell r="GP1342">
            <v>0</v>
          </cell>
          <cell r="GQ1342">
            <v>0</v>
          </cell>
          <cell r="GR1342">
            <v>-187.43043961000512</v>
          </cell>
          <cell r="GS1342">
            <v>0</v>
          </cell>
          <cell r="GT1342">
            <v>0</v>
          </cell>
          <cell r="GU1342">
            <v>-211.31618560000061</v>
          </cell>
          <cell r="GV1342">
            <v>19.165380989999903</v>
          </cell>
          <cell r="GW1342">
            <v>4.7203650000010384</v>
          </cell>
          <cell r="GX1342">
            <v>0</v>
          </cell>
          <cell r="GY1342">
            <v>0</v>
          </cell>
          <cell r="GZ1342">
            <v>0</v>
          </cell>
          <cell r="HA1342">
            <v>0</v>
          </cell>
          <cell r="HB1342">
            <v>0</v>
          </cell>
          <cell r="HC1342">
            <v>0</v>
          </cell>
          <cell r="HD1342">
            <v>0</v>
          </cell>
          <cell r="HE1342">
            <v>16.418520389997866</v>
          </cell>
          <cell r="HF1342">
            <v>0</v>
          </cell>
          <cell r="HG1342">
            <v>0</v>
          </cell>
          <cell r="HH1342">
            <v>24.045754910001051</v>
          </cell>
          <cell r="HI1342">
            <v>37.643384999999398</v>
          </cell>
          <cell r="HJ1342">
            <v>-45.270619519999855</v>
          </cell>
          <cell r="HK1342">
            <v>0</v>
          </cell>
          <cell r="HL1342">
            <v>0</v>
          </cell>
          <cell r="HM1342">
            <v>0</v>
          </cell>
          <cell r="HN1342">
            <v>0</v>
          </cell>
          <cell r="HO1342">
            <v>0</v>
          </cell>
          <cell r="HP1342">
            <v>0</v>
          </cell>
          <cell r="HQ1342">
            <v>0</v>
          </cell>
          <cell r="HR1342">
            <v>-17.920879799989052</v>
          </cell>
          <cell r="HS1342">
            <v>0</v>
          </cell>
          <cell r="HT1342">
            <v>0</v>
          </cell>
          <cell r="HU1342">
            <v>-8.0548622799997247</v>
          </cell>
          <cell r="HV1342">
            <v>0</v>
          </cell>
          <cell r="HW1342">
            <v>-9.8660175199993319</v>
          </cell>
          <cell r="HX1342">
            <v>0</v>
          </cell>
          <cell r="HY1342">
            <v>0</v>
          </cell>
          <cell r="HZ1342">
            <v>0</v>
          </cell>
          <cell r="IA1342">
            <v>0</v>
          </cell>
          <cell r="IB1342">
            <v>0</v>
          </cell>
          <cell r="IC1342">
            <v>0</v>
          </cell>
          <cell r="ID1342">
            <v>0</v>
          </cell>
          <cell r="IE1342">
            <v>85.035654270002851</v>
          </cell>
          <cell r="IF1342">
            <v>0</v>
          </cell>
          <cell r="IG1342">
            <v>0</v>
          </cell>
          <cell r="IH1342">
            <v>141.61084827000013</v>
          </cell>
          <cell r="II1342">
            <v>-17.617743000000701</v>
          </cell>
          <cell r="IJ1342">
            <v>-38.957450999997491</v>
          </cell>
          <cell r="IK1342">
            <v>0</v>
          </cell>
          <cell r="IL1342">
            <v>0</v>
          </cell>
          <cell r="IM1342">
            <v>0</v>
          </cell>
          <cell r="IN1342">
            <v>0</v>
          </cell>
          <cell r="IO1342">
            <v>0</v>
          </cell>
          <cell r="IP1342">
            <v>0</v>
          </cell>
          <cell r="IQ1342">
            <v>0</v>
          </cell>
          <cell r="IR1342">
            <v>105.36327819999133</v>
          </cell>
          <cell r="IS1342">
            <v>0</v>
          </cell>
          <cell r="IT1342">
            <v>0</v>
          </cell>
          <cell r="IU1342">
            <v>28.962237939999795</v>
          </cell>
          <cell r="IV1342">
            <v>53.757249000000229</v>
          </cell>
          <cell r="IW1342">
            <v>22.643791260000398</v>
          </cell>
          <cell r="IX1342">
            <v>0</v>
          </cell>
          <cell r="IY1342">
            <v>0</v>
          </cell>
          <cell r="IZ1342">
            <v>0</v>
          </cell>
          <cell r="JA1342">
            <v>0</v>
          </cell>
          <cell r="JB1342">
            <v>0</v>
          </cell>
          <cell r="JC1342">
            <v>0</v>
          </cell>
          <cell r="JD1342">
            <v>0</v>
          </cell>
          <cell r="JE1342">
            <v>0</v>
          </cell>
          <cell r="JF1342">
            <v>0</v>
          </cell>
          <cell r="JG1342">
            <v>0</v>
          </cell>
          <cell r="JH1342">
            <v>0</v>
          </cell>
          <cell r="JI1342">
            <v>0</v>
          </cell>
          <cell r="JJ1342">
            <v>0</v>
          </cell>
          <cell r="JK1342">
            <v>0</v>
          </cell>
          <cell r="JL1342">
            <v>0</v>
          </cell>
          <cell r="JM1342">
            <v>0</v>
          </cell>
          <cell r="JN1342">
            <v>0</v>
          </cell>
          <cell r="JO1342">
            <v>0</v>
          </cell>
          <cell r="JP1342">
            <v>0</v>
          </cell>
          <cell r="JQ1342">
            <v>0</v>
          </cell>
        </row>
        <row r="1343">
          <cell r="D1343" t="str">
            <v>WD_.EX.WYE._.REP.High Plains</v>
          </cell>
          <cell r="F1343">
            <v>0</v>
          </cell>
          <cell r="G1343">
            <v>0</v>
          </cell>
          <cell r="H1343">
            <v>23.19999999999709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-155.8324156000017</v>
          </cell>
          <cell r="P1343">
            <v>0</v>
          </cell>
          <cell r="Q1343">
            <v>0</v>
          </cell>
          <cell r="R1343">
            <v>260.64031977998093</v>
          </cell>
          <cell r="S1343">
            <v>0</v>
          </cell>
          <cell r="T1343">
            <v>0</v>
          </cell>
          <cell r="U1343">
            <v>0</v>
          </cell>
          <cell r="V1343">
            <v>-0.79859176000172738</v>
          </cell>
          <cell r="W1343">
            <v>141.66363645999809</v>
          </cell>
          <cell r="X1343">
            <v>119.77527507999548</v>
          </cell>
          <cell r="Y1343">
            <v>0</v>
          </cell>
          <cell r="Z1343">
            <v>0</v>
          </cell>
          <cell r="AA1343">
            <v>0</v>
          </cell>
          <cell r="AB1343">
            <v>0</v>
          </cell>
          <cell r="AC1343">
            <v>0</v>
          </cell>
          <cell r="AD1343">
            <v>0</v>
          </cell>
          <cell r="AE1343">
            <v>-48.332285310025327</v>
          </cell>
          <cell r="AF1343">
            <v>0</v>
          </cell>
          <cell r="AG1343">
            <v>0</v>
          </cell>
          <cell r="AH1343">
            <v>50.578252060011437</v>
          </cell>
          <cell r="AI1343">
            <v>0</v>
          </cell>
          <cell r="AJ1343">
            <v>-97.799723999996786</v>
          </cell>
          <cell r="AK1343">
            <v>-1.1108133699963219</v>
          </cell>
          <cell r="AL1343">
            <v>0</v>
          </cell>
          <cell r="AM1343">
            <v>0</v>
          </cell>
          <cell r="AN1343">
            <v>0</v>
          </cell>
          <cell r="AO1343">
            <v>0</v>
          </cell>
          <cell r="AP1343">
            <v>0</v>
          </cell>
          <cell r="AQ1343">
            <v>0</v>
          </cell>
          <cell r="AR1343">
            <v>-197.86387499998091</v>
          </cell>
          <cell r="AS1343">
            <v>0</v>
          </cell>
          <cell r="AT1343">
            <v>0</v>
          </cell>
          <cell r="AU1343">
            <v>0</v>
          </cell>
          <cell r="AV1343">
            <v>0</v>
          </cell>
          <cell r="AW1343">
            <v>0</v>
          </cell>
          <cell r="AX1343">
            <v>0</v>
          </cell>
          <cell r="AY1343">
            <v>0</v>
          </cell>
          <cell r="AZ1343">
            <v>-197.86387499999546</v>
          </cell>
          <cell r="BA1343">
            <v>0</v>
          </cell>
          <cell r="BB1343">
            <v>0</v>
          </cell>
          <cell r="BC1343">
            <v>0</v>
          </cell>
          <cell r="BD1343">
            <v>0</v>
          </cell>
          <cell r="BE1343">
            <v>0</v>
          </cell>
          <cell r="BF1343">
            <v>0</v>
          </cell>
          <cell r="BG1343">
            <v>0</v>
          </cell>
          <cell r="BH1343">
            <v>0</v>
          </cell>
          <cell r="BI1343">
            <v>0</v>
          </cell>
          <cell r="BJ1343">
            <v>0</v>
          </cell>
          <cell r="BK1343">
            <v>0</v>
          </cell>
          <cell r="BL1343">
            <v>0</v>
          </cell>
          <cell r="BM1343">
            <v>0</v>
          </cell>
          <cell r="BN1343">
            <v>0</v>
          </cell>
          <cell r="BO1343">
            <v>0</v>
          </cell>
          <cell r="BP1343">
            <v>0</v>
          </cell>
          <cell r="BQ1343">
            <v>0</v>
          </cell>
          <cell r="BR1343">
            <v>-75.493176900083199</v>
          </cell>
          <cell r="BS1343">
            <v>0</v>
          </cell>
          <cell r="BT1343">
            <v>0</v>
          </cell>
          <cell r="BU1343">
            <v>33.506823100000474</v>
          </cell>
          <cell r="BV1343">
            <v>-10</v>
          </cell>
          <cell r="BW1343">
            <v>0</v>
          </cell>
          <cell r="BX1343">
            <v>-98.999999999996362</v>
          </cell>
          <cell r="BY1343">
            <v>0</v>
          </cell>
          <cell r="BZ1343">
            <v>0</v>
          </cell>
          <cell r="CA1343">
            <v>0</v>
          </cell>
          <cell r="CB1343">
            <v>0</v>
          </cell>
          <cell r="CC1343">
            <v>0</v>
          </cell>
          <cell r="CD1343">
            <v>0</v>
          </cell>
          <cell r="CE1343">
            <v>-74.806435080012307</v>
          </cell>
          <cell r="CF1343">
            <v>0</v>
          </cell>
          <cell r="CG1343">
            <v>71.125671850004437</v>
          </cell>
          <cell r="CH1343">
            <v>-63.523280560002604</v>
          </cell>
          <cell r="CI1343">
            <v>-198.00000000000364</v>
          </cell>
          <cell r="CJ1343">
            <v>115.59117362999677</v>
          </cell>
          <cell r="CK1343">
            <v>0</v>
          </cell>
          <cell r="CL1343">
            <v>0</v>
          </cell>
          <cell r="CM1343">
            <v>0</v>
          </cell>
          <cell r="CN1343">
            <v>0</v>
          </cell>
          <cell r="CO1343">
            <v>0</v>
          </cell>
          <cell r="CP1343">
            <v>0</v>
          </cell>
          <cell r="CQ1343">
            <v>0</v>
          </cell>
          <cell r="CR1343">
            <v>-213.40436078998027</v>
          </cell>
          <cell r="CS1343">
            <v>0</v>
          </cell>
          <cell r="CT1343">
            <v>175.73945399999866</v>
          </cell>
          <cell r="CU1343">
            <v>52.164486000001489</v>
          </cell>
          <cell r="CV1343">
            <v>-10</v>
          </cell>
          <cell r="CW1343">
            <v>0</v>
          </cell>
          <cell r="CX1343">
            <v>-431.30830079000225</v>
          </cell>
          <cell r="CY1343">
            <v>0</v>
          </cell>
          <cell r="CZ1343">
            <v>0</v>
          </cell>
          <cell r="DA1343">
            <v>0</v>
          </cell>
          <cell r="DB1343">
            <v>0</v>
          </cell>
          <cell r="DC1343">
            <v>0</v>
          </cell>
          <cell r="DD1343">
            <v>0</v>
          </cell>
          <cell r="DE1343">
            <v>22.751902560004964</v>
          </cell>
          <cell r="DF1343">
            <v>0</v>
          </cell>
          <cell r="DG1343">
            <v>-50.446835999999166</v>
          </cell>
          <cell r="DH1343">
            <v>256.2555884100002</v>
          </cell>
          <cell r="DI1343">
            <v>47.184854249993805</v>
          </cell>
          <cell r="DJ1343">
            <v>-230.24170410000443</v>
          </cell>
          <cell r="DK1343">
            <v>0</v>
          </cell>
          <cell r="DL1343">
            <v>0</v>
          </cell>
          <cell r="DM1343">
            <v>0</v>
          </cell>
          <cell r="DN1343">
            <v>0</v>
          </cell>
          <cell r="DO1343">
            <v>0</v>
          </cell>
          <cell r="DP1343">
            <v>0</v>
          </cell>
          <cell r="DQ1343">
            <v>0</v>
          </cell>
          <cell r="DR1343">
            <v>37.319398380001076</v>
          </cell>
          <cell r="DS1343">
            <v>0</v>
          </cell>
          <cell r="DT1343">
            <v>-2.9269349999995029</v>
          </cell>
          <cell r="DU1343">
            <v>170.75968023000314</v>
          </cell>
          <cell r="DV1343">
            <v>-97.372241999997641</v>
          </cell>
          <cell r="DW1343">
            <v>-33.141104850001284</v>
          </cell>
          <cell r="DX1343">
            <v>0</v>
          </cell>
          <cell r="DY1343">
            <v>0</v>
          </cell>
          <cell r="DZ1343">
            <v>0</v>
          </cell>
          <cell r="EA1343">
            <v>0</v>
          </cell>
          <cell r="EB1343">
            <v>0</v>
          </cell>
          <cell r="EC1343">
            <v>0</v>
          </cell>
          <cell r="ED1343">
            <v>0</v>
          </cell>
          <cell r="EE1343">
            <v>82.493933159974404</v>
          </cell>
          <cell r="EF1343">
            <v>0</v>
          </cell>
          <cell r="EG1343">
            <v>0</v>
          </cell>
          <cell r="EH1343">
            <v>-85.464031690000411</v>
          </cell>
          <cell r="EI1343">
            <v>167.95796485000028</v>
          </cell>
          <cell r="EJ1343">
            <v>0</v>
          </cell>
          <cell r="EK1343">
            <v>0</v>
          </cell>
          <cell r="EL1343">
            <v>0</v>
          </cell>
          <cell r="EM1343">
            <v>0</v>
          </cell>
          <cell r="EN1343">
            <v>0</v>
          </cell>
          <cell r="EO1343">
            <v>0</v>
          </cell>
          <cell r="EP1343">
            <v>0</v>
          </cell>
          <cell r="EQ1343">
            <v>0</v>
          </cell>
          <cell r="ER1343">
            <v>-526.26094675000058</v>
          </cell>
          <cell r="ES1343">
            <v>0</v>
          </cell>
          <cell r="ET1343">
            <v>0</v>
          </cell>
          <cell r="EU1343">
            <v>-547.05559975000506</v>
          </cell>
          <cell r="EV1343">
            <v>20.794653000004473</v>
          </cell>
          <cell r="EW1343">
            <v>0</v>
          </cell>
          <cell r="EX1343">
            <v>0</v>
          </cell>
          <cell r="EY1343">
            <v>0</v>
          </cell>
          <cell r="EZ1343">
            <v>0</v>
          </cell>
          <cell r="FA1343">
            <v>0</v>
          </cell>
          <cell r="FB1343">
            <v>0</v>
          </cell>
          <cell r="FC1343">
            <v>0</v>
          </cell>
          <cell r="FD1343">
            <v>0</v>
          </cell>
          <cell r="FE1343">
            <v>-417.02388029004214</v>
          </cell>
          <cell r="FF1343">
            <v>0</v>
          </cell>
          <cell r="FG1343">
            <v>0</v>
          </cell>
          <cell r="FH1343">
            <v>-268.85686071999226</v>
          </cell>
          <cell r="FI1343">
            <v>-148.16701956999896</v>
          </cell>
          <cell r="FJ1343">
            <v>0</v>
          </cell>
          <cell r="FK1343">
            <v>0</v>
          </cell>
          <cell r="FL1343">
            <v>0</v>
          </cell>
          <cell r="FM1343">
            <v>0</v>
          </cell>
          <cell r="FN1343">
            <v>0</v>
          </cell>
          <cell r="FO1343">
            <v>0</v>
          </cell>
          <cell r="FP1343">
            <v>0</v>
          </cell>
          <cell r="FQ1343">
            <v>0</v>
          </cell>
          <cell r="FR1343">
            <v>-346.39523338997969</v>
          </cell>
          <cell r="FS1343">
            <v>0</v>
          </cell>
          <cell r="FT1343">
            <v>0</v>
          </cell>
          <cell r="FU1343">
            <v>-261.93971939000039</v>
          </cell>
          <cell r="FV1343">
            <v>-56.959155000004102</v>
          </cell>
          <cell r="FW1343">
            <v>-27.496359000000666</v>
          </cell>
          <cell r="FX1343">
            <v>0</v>
          </cell>
          <cell r="FY1343">
            <v>0</v>
          </cell>
          <cell r="FZ1343">
            <v>0</v>
          </cell>
          <cell r="GA1343">
            <v>0</v>
          </cell>
          <cell r="GB1343">
            <v>0</v>
          </cell>
          <cell r="GC1343">
            <v>0</v>
          </cell>
          <cell r="GD1343">
            <v>0</v>
          </cell>
          <cell r="GE1343">
            <v>48.663696449948475</v>
          </cell>
          <cell r="GF1343">
            <v>0</v>
          </cell>
          <cell r="GG1343">
            <v>0</v>
          </cell>
          <cell r="GH1343">
            <v>-131.7817636700056</v>
          </cell>
          <cell r="GI1343">
            <v>182.44961612000043</v>
          </cell>
          <cell r="GJ1343">
            <v>-2.0041559999990568</v>
          </cell>
          <cell r="GK1343">
            <v>0</v>
          </cell>
          <cell r="GL1343">
            <v>0</v>
          </cell>
          <cell r="GM1343">
            <v>0</v>
          </cell>
          <cell r="GN1343">
            <v>0</v>
          </cell>
          <cell r="GO1343">
            <v>0</v>
          </cell>
          <cell r="GP1343">
            <v>0</v>
          </cell>
          <cell r="GQ1343">
            <v>0</v>
          </cell>
          <cell r="GR1343">
            <v>17.887814999965485</v>
          </cell>
          <cell r="GS1343">
            <v>0</v>
          </cell>
          <cell r="GT1343">
            <v>0</v>
          </cell>
          <cell r="GU1343">
            <v>90.451052999997046</v>
          </cell>
          <cell r="GV1343">
            <v>-105.0051420000018</v>
          </cell>
          <cell r="GW1343">
            <v>32.441903999995702</v>
          </cell>
          <cell r="GX1343">
            <v>0</v>
          </cell>
          <cell r="GY1343">
            <v>0</v>
          </cell>
          <cell r="GZ1343">
            <v>0</v>
          </cell>
          <cell r="HA1343">
            <v>0</v>
          </cell>
          <cell r="HB1343">
            <v>0</v>
          </cell>
          <cell r="HC1343">
            <v>0</v>
          </cell>
          <cell r="HD1343">
            <v>0</v>
          </cell>
          <cell r="HE1343">
            <v>-115.99339249997865</v>
          </cell>
          <cell r="HF1343">
            <v>0</v>
          </cell>
          <cell r="HG1343">
            <v>0</v>
          </cell>
          <cell r="HH1343">
            <v>173.76849100000254</v>
          </cell>
          <cell r="HI1343">
            <v>-89.757727500000328</v>
          </cell>
          <cell r="HJ1343">
            <v>-200.00415599999906</v>
          </cell>
          <cell r="HK1343">
            <v>0</v>
          </cell>
          <cell r="HL1343">
            <v>0</v>
          </cell>
          <cell r="HM1343">
            <v>0</v>
          </cell>
          <cell r="HN1343">
            <v>0</v>
          </cell>
          <cell r="HO1343">
            <v>0</v>
          </cell>
          <cell r="HP1343">
            <v>0</v>
          </cell>
          <cell r="HQ1343">
            <v>0</v>
          </cell>
          <cell r="HR1343">
            <v>-821.94411005999427</v>
          </cell>
          <cell r="HS1343">
            <v>0</v>
          </cell>
          <cell r="HT1343">
            <v>0</v>
          </cell>
          <cell r="HU1343">
            <v>-623.05303499999718</v>
          </cell>
          <cell r="HV1343">
            <v>-19.69097705999593</v>
          </cell>
          <cell r="HW1343">
            <v>-179.20009799999752</v>
          </cell>
          <cell r="HX1343">
            <v>0</v>
          </cell>
          <cell r="HY1343">
            <v>0</v>
          </cell>
          <cell r="HZ1343">
            <v>0</v>
          </cell>
          <cell r="IA1343">
            <v>0</v>
          </cell>
          <cell r="IB1343">
            <v>0</v>
          </cell>
          <cell r="IC1343">
            <v>0</v>
          </cell>
          <cell r="ID1343">
            <v>0</v>
          </cell>
          <cell r="IE1343">
            <v>-230.4597997799865</v>
          </cell>
          <cell r="IF1343">
            <v>0</v>
          </cell>
          <cell r="IG1343">
            <v>0</v>
          </cell>
          <cell r="IH1343">
            <v>-295.45015500000591</v>
          </cell>
          <cell r="II1343">
            <v>98.917754219997732</v>
          </cell>
          <cell r="IJ1343">
            <v>-33.92739900000015</v>
          </cell>
          <cell r="IK1343">
            <v>0</v>
          </cell>
          <cell r="IL1343">
            <v>0</v>
          </cell>
          <cell r="IM1343">
            <v>0</v>
          </cell>
          <cell r="IN1343">
            <v>0</v>
          </cell>
          <cell r="IO1343">
            <v>0</v>
          </cell>
          <cell r="IP1343">
            <v>0</v>
          </cell>
          <cell r="IQ1343">
            <v>0</v>
          </cell>
          <cell r="IR1343">
            <v>-68.618036379979458</v>
          </cell>
          <cell r="IS1343">
            <v>0</v>
          </cell>
          <cell r="IT1343">
            <v>0</v>
          </cell>
          <cell r="IU1343">
            <v>0.42243300000700401</v>
          </cell>
          <cell r="IV1343">
            <v>-18.115692230006971</v>
          </cell>
          <cell r="IW1343">
            <v>-50.924777150001319</v>
          </cell>
          <cell r="IX1343">
            <v>0</v>
          </cell>
          <cell r="IY1343">
            <v>0</v>
          </cell>
          <cell r="IZ1343">
            <v>0</v>
          </cell>
          <cell r="JA1343">
            <v>0</v>
          </cell>
          <cell r="JB1343">
            <v>0</v>
          </cell>
          <cell r="JC1343">
            <v>0</v>
          </cell>
          <cell r="JD1343">
            <v>0</v>
          </cell>
          <cell r="JE1343">
            <v>0</v>
          </cell>
          <cell r="JF1343">
            <v>0</v>
          </cell>
          <cell r="JG1343">
            <v>0</v>
          </cell>
          <cell r="JH1343">
            <v>0</v>
          </cell>
          <cell r="JI1343">
            <v>0</v>
          </cell>
          <cell r="JJ1343">
            <v>0</v>
          </cell>
          <cell r="JK1343">
            <v>0</v>
          </cell>
          <cell r="JL1343">
            <v>0</v>
          </cell>
          <cell r="JM1343">
            <v>0</v>
          </cell>
          <cell r="JN1343">
            <v>0</v>
          </cell>
          <cell r="JO1343">
            <v>0</v>
          </cell>
          <cell r="JP1343">
            <v>0</v>
          </cell>
          <cell r="JQ1343">
            <v>0</v>
          </cell>
        </row>
        <row r="1344">
          <cell r="D1344" t="str">
            <v>WD_.EX.WYE._.REP.McFadden Ridge 1</v>
          </cell>
          <cell r="F1344">
            <v>0</v>
          </cell>
          <cell r="G1344">
            <v>0</v>
          </cell>
          <cell r="H1344">
            <v>83.358372850001615</v>
          </cell>
          <cell r="I1344">
            <v>-6.8675691300013568</v>
          </cell>
          <cell r="J1344">
            <v>-26.447420219999913</v>
          </cell>
          <cell r="K1344">
            <v>-21.949991210000007</v>
          </cell>
          <cell r="L1344">
            <v>0</v>
          </cell>
          <cell r="M1344">
            <v>0</v>
          </cell>
          <cell r="N1344">
            <v>0</v>
          </cell>
          <cell r="O1344">
            <v>28.458048000000417</v>
          </cell>
          <cell r="P1344">
            <v>0</v>
          </cell>
          <cell r="Q1344">
            <v>0</v>
          </cell>
          <cell r="R1344">
            <v>191.23906318000809</v>
          </cell>
          <cell r="S1344">
            <v>0</v>
          </cell>
          <cell r="T1344">
            <v>27.312519000000975</v>
          </cell>
          <cell r="U1344">
            <v>34.713854999999967</v>
          </cell>
          <cell r="V1344">
            <v>35.385770999997476</v>
          </cell>
          <cell r="W1344">
            <v>28.500000000001819</v>
          </cell>
          <cell r="X1344">
            <v>70.249815779998244</v>
          </cell>
          <cell r="Y1344">
            <v>0</v>
          </cell>
          <cell r="Z1344">
            <v>0</v>
          </cell>
          <cell r="AA1344">
            <v>0</v>
          </cell>
          <cell r="AB1344">
            <v>-4.9228975999976683</v>
          </cell>
          <cell r="AC1344">
            <v>0</v>
          </cell>
          <cell r="AD1344">
            <v>0</v>
          </cell>
          <cell r="AE1344">
            <v>-151.57566785000381</v>
          </cell>
          <cell r="AF1344">
            <v>0</v>
          </cell>
          <cell r="AG1344">
            <v>-51.628523769999447</v>
          </cell>
          <cell r="AH1344">
            <v>30.426213440001447</v>
          </cell>
          <cell r="AI1344">
            <v>-98.23988787000053</v>
          </cell>
          <cell r="AJ1344">
            <v>21.224260519998097</v>
          </cell>
          <cell r="AK1344">
            <v>-53.35773017000065</v>
          </cell>
          <cell r="AL1344">
            <v>0</v>
          </cell>
          <cell r="AM1344">
            <v>0</v>
          </cell>
          <cell r="AN1344">
            <v>0</v>
          </cell>
          <cell r="AO1344">
            <v>0</v>
          </cell>
          <cell r="AP1344">
            <v>0</v>
          </cell>
          <cell r="AQ1344">
            <v>0</v>
          </cell>
          <cell r="AR1344">
            <v>-46.252225669988547</v>
          </cell>
          <cell r="AS1344">
            <v>0</v>
          </cell>
          <cell r="AT1344">
            <v>0</v>
          </cell>
          <cell r="AU1344">
            <v>-52.919162119998873</v>
          </cell>
          <cell r="AV1344">
            <v>47.69091285000286</v>
          </cell>
          <cell r="AW1344">
            <v>0</v>
          </cell>
          <cell r="AX1344">
            <v>0</v>
          </cell>
          <cell r="AY1344">
            <v>0</v>
          </cell>
          <cell r="AZ1344">
            <v>-40.257525900000473</v>
          </cell>
          <cell r="BA1344">
            <v>-0.73467300000083924</v>
          </cell>
          <cell r="BB1344">
            <v>-28.500000000001819</v>
          </cell>
          <cell r="BC1344">
            <v>28.468222500001502</v>
          </cell>
          <cell r="BD1344">
            <v>0</v>
          </cell>
          <cell r="BE1344">
            <v>57</v>
          </cell>
          <cell r="BF1344">
            <v>0</v>
          </cell>
          <cell r="BG1344">
            <v>0</v>
          </cell>
          <cell r="BH1344">
            <v>57</v>
          </cell>
          <cell r="BI1344">
            <v>0</v>
          </cell>
          <cell r="BJ1344">
            <v>0</v>
          </cell>
          <cell r="BK1344">
            <v>0</v>
          </cell>
          <cell r="BL1344">
            <v>0</v>
          </cell>
          <cell r="BM1344">
            <v>0</v>
          </cell>
          <cell r="BN1344">
            <v>0</v>
          </cell>
          <cell r="BO1344">
            <v>0</v>
          </cell>
          <cell r="BP1344">
            <v>0</v>
          </cell>
          <cell r="BQ1344">
            <v>0</v>
          </cell>
          <cell r="BR1344">
            <v>-18.118992729985621</v>
          </cell>
          <cell r="BS1344">
            <v>0</v>
          </cell>
          <cell r="BT1344">
            <v>-7.6858515000003536</v>
          </cell>
          <cell r="BU1344">
            <v>11.929615500001091</v>
          </cell>
          <cell r="BV1344">
            <v>29.275594160000765</v>
          </cell>
          <cell r="BW1344">
            <v>50.174297779999506</v>
          </cell>
          <cell r="BX1344">
            <v>-76.563158769999063</v>
          </cell>
          <cell r="BY1344">
            <v>0</v>
          </cell>
          <cell r="BZ1344">
            <v>0</v>
          </cell>
          <cell r="CA1344">
            <v>-25.249489900000299</v>
          </cell>
          <cell r="CB1344">
            <v>0</v>
          </cell>
          <cell r="CC1344">
            <v>0</v>
          </cell>
          <cell r="CD1344">
            <v>0</v>
          </cell>
          <cell r="CE1344">
            <v>-29.570519970002351</v>
          </cell>
          <cell r="CF1344">
            <v>0</v>
          </cell>
          <cell r="CG1344">
            <v>2.1358304000004864</v>
          </cell>
          <cell r="CH1344">
            <v>7.5060450000000856</v>
          </cell>
          <cell r="CI1344">
            <v>-48.270697950001704</v>
          </cell>
          <cell r="CJ1344">
            <v>-85.778616000000511</v>
          </cell>
          <cell r="CK1344">
            <v>94.836918579998382</v>
          </cell>
          <cell r="CL1344">
            <v>0</v>
          </cell>
          <cell r="CM1344">
            <v>0</v>
          </cell>
          <cell r="CN1344">
            <v>0</v>
          </cell>
          <cell r="CO1344">
            <v>0</v>
          </cell>
          <cell r="CP1344">
            <v>0</v>
          </cell>
          <cell r="CQ1344">
            <v>0</v>
          </cell>
          <cell r="CR1344">
            <v>-43.4072099999903</v>
          </cell>
          <cell r="CS1344">
            <v>0</v>
          </cell>
          <cell r="CT1344">
            <v>0</v>
          </cell>
          <cell r="CU1344">
            <v>-19.33092299999953</v>
          </cell>
          <cell r="CV1344">
            <v>4.4067555000001448</v>
          </cell>
          <cell r="CW1344">
            <v>-28.483042499999101</v>
          </cell>
          <cell r="CX1344">
            <v>0</v>
          </cell>
          <cell r="CY1344">
            <v>0</v>
          </cell>
          <cell r="CZ1344">
            <v>0</v>
          </cell>
          <cell r="DA1344">
            <v>0</v>
          </cell>
          <cell r="DB1344">
            <v>0</v>
          </cell>
          <cell r="DC1344">
            <v>0</v>
          </cell>
          <cell r="DD1344">
            <v>0</v>
          </cell>
          <cell r="DE1344">
            <v>-191.29352547999588</v>
          </cell>
          <cell r="DF1344">
            <v>0</v>
          </cell>
          <cell r="DG1344">
            <v>-0.29483249999975669</v>
          </cell>
          <cell r="DH1344">
            <v>-109.50884455999949</v>
          </cell>
          <cell r="DI1344">
            <v>19.033582500000193</v>
          </cell>
          <cell r="DJ1344">
            <v>-83.119708500000343</v>
          </cell>
          <cell r="DK1344">
            <v>-17.403722420001941</v>
          </cell>
          <cell r="DL1344">
            <v>0</v>
          </cell>
          <cell r="DM1344">
            <v>0</v>
          </cell>
          <cell r="DN1344">
            <v>0</v>
          </cell>
          <cell r="DO1344">
            <v>0</v>
          </cell>
          <cell r="DP1344">
            <v>0</v>
          </cell>
          <cell r="DQ1344">
            <v>0</v>
          </cell>
          <cell r="DR1344">
            <v>-224.33092115999898</v>
          </cell>
          <cell r="DS1344">
            <v>0</v>
          </cell>
          <cell r="DT1344">
            <v>18.135091500000271</v>
          </cell>
          <cell r="DU1344">
            <v>-208.67175257000054</v>
          </cell>
          <cell r="DV1344">
            <v>28.784272910001164</v>
          </cell>
          <cell r="DW1344">
            <v>22.921467000000121</v>
          </cell>
          <cell r="DX1344">
            <v>-85.5</v>
          </cell>
          <cell r="DY1344">
            <v>0</v>
          </cell>
          <cell r="DZ1344">
            <v>0</v>
          </cell>
          <cell r="EA1344">
            <v>0</v>
          </cell>
          <cell r="EB1344">
            <v>0</v>
          </cell>
          <cell r="EC1344">
            <v>0</v>
          </cell>
          <cell r="ED1344">
            <v>0</v>
          </cell>
          <cell r="EE1344">
            <v>-86.890626929991413</v>
          </cell>
          <cell r="EF1344">
            <v>0</v>
          </cell>
          <cell r="EG1344">
            <v>0</v>
          </cell>
          <cell r="EH1344">
            <v>-58.553703929997937</v>
          </cell>
          <cell r="EI1344">
            <v>-28.336923000000752</v>
          </cell>
          <cell r="EJ1344">
            <v>0</v>
          </cell>
          <cell r="EK1344">
            <v>0</v>
          </cell>
          <cell r="EL1344">
            <v>0</v>
          </cell>
          <cell r="EM1344">
            <v>0</v>
          </cell>
          <cell r="EN1344">
            <v>0</v>
          </cell>
          <cell r="EO1344">
            <v>0</v>
          </cell>
          <cell r="EP1344">
            <v>0</v>
          </cell>
          <cell r="EQ1344">
            <v>0</v>
          </cell>
          <cell r="ER1344">
            <v>165.58470663998742</v>
          </cell>
          <cell r="ES1344">
            <v>0</v>
          </cell>
          <cell r="ET1344">
            <v>0</v>
          </cell>
          <cell r="EU1344">
            <v>158.866401639998</v>
          </cell>
          <cell r="EV1344">
            <v>6.7183049999985087</v>
          </cell>
          <cell r="EW1344">
            <v>0</v>
          </cell>
          <cell r="EX1344">
            <v>0</v>
          </cell>
          <cell r="EY1344">
            <v>0</v>
          </cell>
          <cell r="EZ1344">
            <v>0</v>
          </cell>
          <cell r="FA1344">
            <v>0</v>
          </cell>
          <cell r="FB1344">
            <v>0</v>
          </cell>
          <cell r="FC1344">
            <v>0</v>
          </cell>
          <cell r="FD1344">
            <v>0</v>
          </cell>
          <cell r="FE1344">
            <v>-79.278816329999245</v>
          </cell>
          <cell r="FF1344">
            <v>0</v>
          </cell>
          <cell r="FG1344">
            <v>0</v>
          </cell>
          <cell r="FH1344">
            <v>-167.65634733000297</v>
          </cell>
          <cell r="FI1344">
            <v>31.617444000001342</v>
          </cell>
          <cell r="FJ1344">
            <v>56.760087000000567</v>
          </cell>
          <cell r="FK1344">
            <v>0</v>
          </cell>
          <cell r="FL1344">
            <v>0</v>
          </cell>
          <cell r="FM1344">
            <v>0</v>
          </cell>
          <cell r="FN1344">
            <v>0</v>
          </cell>
          <cell r="FO1344">
            <v>0</v>
          </cell>
          <cell r="FP1344">
            <v>0</v>
          </cell>
          <cell r="FQ1344">
            <v>0</v>
          </cell>
          <cell r="FR1344">
            <v>-189.26537685999938</v>
          </cell>
          <cell r="FS1344">
            <v>0</v>
          </cell>
          <cell r="FT1344">
            <v>0</v>
          </cell>
          <cell r="FU1344">
            <v>-91.908780780000598</v>
          </cell>
          <cell r="FV1344">
            <v>-48.228096580001875</v>
          </cell>
          <cell r="FW1344">
            <v>-49.128499500002363</v>
          </cell>
          <cell r="FX1344">
            <v>0</v>
          </cell>
          <cell r="FY1344">
            <v>0</v>
          </cell>
          <cell r="FZ1344">
            <v>0</v>
          </cell>
          <cell r="GA1344">
            <v>0</v>
          </cell>
          <cell r="GB1344">
            <v>0</v>
          </cell>
          <cell r="GC1344">
            <v>0</v>
          </cell>
          <cell r="GD1344">
            <v>0</v>
          </cell>
          <cell r="GE1344">
            <v>25.106785020005191</v>
          </cell>
          <cell r="GF1344">
            <v>0</v>
          </cell>
          <cell r="GG1344">
            <v>0</v>
          </cell>
          <cell r="GH1344">
            <v>0.62269151999862515</v>
          </cell>
          <cell r="GI1344">
            <v>24.484093500001109</v>
          </cell>
          <cell r="GJ1344">
            <v>0</v>
          </cell>
          <cell r="GK1344">
            <v>0</v>
          </cell>
          <cell r="GL1344">
            <v>0</v>
          </cell>
          <cell r="GM1344">
            <v>0</v>
          </cell>
          <cell r="GN1344">
            <v>0</v>
          </cell>
          <cell r="GO1344">
            <v>0</v>
          </cell>
          <cell r="GP1344">
            <v>0</v>
          </cell>
          <cell r="GQ1344">
            <v>0</v>
          </cell>
          <cell r="GR1344">
            <v>-166.50271594000515</v>
          </cell>
          <cell r="GS1344">
            <v>0</v>
          </cell>
          <cell r="GT1344">
            <v>0</v>
          </cell>
          <cell r="GU1344">
            <v>-180.36331573000098</v>
          </cell>
          <cell r="GV1344">
            <v>28.12590900000032</v>
          </cell>
          <cell r="GW1344">
            <v>-14.265309210000851</v>
          </cell>
          <cell r="GX1344">
            <v>0</v>
          </cell>
          <cell r="GY1344">
            <v>0</v>
          </cell>
          <cell r="GZ1344">
            <v>0</v>
          </cell>
          <cell r="HA1344">
            <v>0</v>
          </cell>
          <cell r="HB1344">
            <v>0</v>
          </cell>
          <cell r="HC1344">
            <v>0</v>
          </cell>
          <cell r="HD1344">
            <v>0</v>
          </cell>
          <cell r="HE1344">
            <v>-4.1688100699975621</v>
          </cell>
          <cell r="HF1344">
            <v>0</v>
          </cell>
          <cell r="HG1344">
            <v>0</v>
          </cell>
          <cell r="HH1344">
            <v>-1.6899124400006258</v>
          </cell>
          <cell r="HI1344">
            <v>49.1543774999991</v>
          </cell>
          <cell r="HJ1344">
            <v>-51.633275129999674</v>
          </cell>
          <cell r="HK1344">
            <v>0</v>
          </cell>
          <cell r="HL1344">
            <v>0</v>
          </cell>
          <cell r="HM1344">
            <v>0</v>
          </cell>
          <cell r="HN1344">
            <v>0</v>
          </cell>
          <cell r="HO1344">
            <v>0</v>
          </cell>
          <cell r="HP1344">
            <v>0</v>
          </cell>
          <cell r="HQ1344">
            <v>0</v>
          </cell>
          <cell r="HR1344">
            <v>94.645165699999779</v>
          </cell>
          <cell r="HS1344">
            <v>0</v>
          </cell>
          <cell r="HT1344">
            <v>0</v>
          </cell>
          <cell r="HU1344">
            <v>94.645165700001598</v>
          </cell>
          <cell r="HV1344">
            <v>0</v>
          </cell>
          <cell r="HW1344">
            <v>0</v>
          </cell>
          <cell r="HX1344">
            <v>0</v>
          </cell>
          <cell r="HY1344">
            <v>0</v>
          </cell>
          <cell r="HZ1344">
            <v>0</v>
          </cell>
          <cell r="IA1344">
            <v>0</v>
          </cell>
          <cell r="IB1344">
            <v>0</v>
          </cell>
          <cell r="IC1344">
            <v>0</v>
          </cell>
          <cell r="ID1344">
            <v>0</v>
          </cell>
          <cell r="IE1344">
            <v>80.942438199999742</v>
          </cell>
          <cell r="IF1344">
            <v>0</v>
          </cell>
          <cell r="IG1344">
            <v>0</v>
          </cell>
          <cell r="IH1344">
            <v>125.89813870000216</v>
          </cell>
          <cell r="II1344">
            <v>-27.855415500000163</v>
          </cell>
          <cell r="IJ1344">
            <v>-17.100284999998621</v>
          </cell>
          <cell r="IK1344">
            <v>0</v>
          </cell>
          <cell r="IL1344">
            <v>0</v>
          </cell>
          <cell r="IM1344">
            <v>0</v>
          </cell>
          <cell r="IN1344">
            <v>0</v>
          </cell>
          <cell r="IO1344">
            <v>0</v>
          </cell>
          <cell r="IP1344">
            <v>0</v>
          </cell>
          <cell r="IQ1344">
            <v>0</v>
          </cell>
          <cell r="IR1344">
            <v>23.049805870003183</v>
          </cell>
          <cell r="IS1344">
            <v>0</v>
          </cell>
          <cell r="IT1344">
            <v>0</v>
          </cell>
          <cell r="IU1344">
            <v>-2.1532631700047205</v>
          </cell>
          <cell r="IV1344">
            <v>15.174141000001327</v>
          </cell>
          <cell r="IW1344">
            <v>10.028928040001119</v>
          </cell>
          <cell r="IX1344">
            <v>0</v>
          </cell>
          <cell r="IY1344">
            <v>0</v>
          </cell>
          <cell r="IZ1344">
            <v>0</v>
          </cell>
          <cell r="JA1344">
            <v>0</v>
          </cell>
          <cell r="JB1344">
            <v>0</v>
          </cell>
          <cell r="JC1344">
            <v>0</v>
          </cell>
          <cell r="JD1344">
            <v>0</v>
          </cell>
          <cell r="JE1344">
            <v>0</v>
          </cell>
          <cell r="JF1344">
            <v>0</v>
          </cell>
          <cell r="JG1344">
            <v>0</v>
          </cell>
          <cell r="JH1344">
            <v>0</v>
          </cell>
          <cell r="JI1344">
            <v>0</v>
          </cell>
          <cell r="JJ1344">
            <v>0</v>
          </cell>
          <cell r="JK1344">
            <v>0</v>
          </cell>
          <cell r="JL1344">
            <v>0</v>
          </cell>
          <cell r="JM1344">
            <v>0</v>
          </cell>
          <cell r="JN1344">
            <v>0</v>
          </cell>
          <cell r="JO1344">
            <v>0</v>
          </cell>
          <cell r="JP1344">
            <v>0</v>
          </cell>
          <cell r="JQ1344">
            <v>0</v>
          </cell>
        </row>
        <row r="1345">
          <cell r="D1345" t="str">
            <v>WD_.EX.WYE._.REP.Rolling Hills</v>
          </cell>
          <cell r="F1345">
            <v>0</v>
          </cell>
          <cell r="G1345">
            <v>0</v>
          </cell>
          <cell r="H1345">
            <v>-33.592376390002755</v>
          </cell>
          <cell r="I1345">
            <v>-46.240512989999843</v>
          </cell>
          <cell r="J1345">
            <v>-22.587383739999495</v>
          </cell>
          <cell r="K1345">
            <v>-8.7637393100012559</v>
          </cell>
          <cell r="L1345">
            <v>0</v>
          </cell>
          <cell r="M1345">
            <v>0</v>
          </cell>
          <cell r="N1345">
            <v>0</v>
          </cell>
          <cell r="O1345">
            <v>-8.7585617799959437</v>
          </cell>
          <cell r="P1345">
            <v>0</v>
          </cell>
          <cell r="Q1345">
            <v>0</v>
          </cell>
          <cell r="R1345">
            <v>-198.83797251997748</v>
          </cell>
          <cell r="S1345">
            <v>-18.517595469998923</v>
          </cell>
          <cell r="T1345">
            <v>0</v>
          </cell>
          <cell r="U1345">
            <v>-26.869754969993664</v>
          </cell>
          <cell r="V1345">
            <v>-131.20311132000279</v>
          </cell>
          <cell r="W1345">
            <v>-0.80454042000201298</v>
          </cell>
          <cell r="X1345">
            <v>0</v>
          </cell>
          <cell r="Y1345">
            <v>0</v>
          </cell>
          <cell r="Z1345">
            <v>-10.908883609998156</v>
          </cell>
          <cell r="AA1345">
            <v>0</v>
          </cell>
          <cell r="AB1345">
            <v>-0.53408673000012641</v>
          </cell>
          <cell r="AC1345">
            <v>0</v>
          </cell>
          <cell r="AD1345">
            <v>-9.999999999992724</v>
          </cell>
          <cell r="AE1345">
            <v>63.56097784001031</v>
          </cell>
          <cell r="AF1345">
            <v>0</v>
          </cell>
          <cell r="AG1345">
            <v>77.673013999999966</v>
          </cell>
          <cell r="AH1345">
            <v>-4.1120361600042088</v>
          </cell>
          <cell r="AI1345">
            <v>0</v>
          </cell>
          <cell r="AJ1345">
            <v>0</v>
          </cell>
          <cell r="AK1345">
            <v>0</v>
          </cell>
          <cell r="AL1345">
            <v>0</v>
          </cell>
          <cell r="AM1345">
            <v>0</v>
          </cell>
          <cell r="AN1345">
            <v>0</v>
          </cell>
          <cell r="AO1345">
            <v>-10.000000000003638</v>
          </cell>
          <cell r="AP1345">
            <v>0</v>
          </cell>
          <cell r="AQ1345">
            <v>0</v>
          </cell>
          <cell r="AR1345">
            <v>-167.52787933999207</v>
          </cell>
          <cell r="AS1345">
            <v>0</v>
          </cell>
          <cell r="AT1345">
            <v>0</v>
          </cell>
          <cell r="AU1345">
            <v>0</v>
          </cell>
          <cell r="AV1345">
            <v>-23.307295869999507</v>
          </cell>
          <cell r="AW1345">
            <v>53.393170319999626</v>
          </cell>
          <cell r="AX1345">
            <v>-98.582022000002326</v>
          </cell>
          <cell r="AY1345">
            <v>0</v>
          </cell>
          <cell r="AZ1345">
            <v>-10.000000000003638</v>
          </cell>
          <cell r="BA1345">
            <v>0</v>
          </cell>
          <cell r="BB1345">
            <v>-71.495915169998625</v>
          </cell>
          <cell r="BC1345">
            <v>-17.535816619998513</v>
          </cell>
          <cell r="BD1345">
            <v>0</v>
          </cell>
          <cell r="BE1345">
            <v>-194.14070083998377</v>
          </cell>
          <cell r="BF1345">
            <v>0</v>
          </cell>
          <cell r="BG1345">
            <v>0</v>
          </cell>
          <cell r="BH1345">
            <v>-12.231040659999053</v>
          </cell>
          <cell r="BI1345">
            <v>-10.3516218199984</v>
          </cell>
          <cell r="BJ1345">
            <v>-18.32954936999522</v>
          </cell>
          <cell r="BK1345">
            <v>-18.479272579996177</v>
          </cell>
          <cell r="BL1345">
            <v>0</v>
          </cell>
          <cell r="BM1345">
            <v>0</v>
          </cell>
          <cell r="BN1345">
            <v>-60</v>
          </cell>
          <cell r="BO1345">
            <v>-74.749216410000372</v>
          </cell>
          <cell r="BP1345">
            <v>0</v>
          </cell>
          <cell r="BQ1345">
            <v>0</v>
          </cell>
          <cell r="BR1345">
            <v>-729.61677921999944</v>
          </cell>
          <cell r="BS1345">
            <v>0</v>
          </cell>
          <cell r="BT1345">
            <v>0</v>
          </cell>
          <cell r="BU1345">
            <v>-10</v>
          </cell>
          <cell r="BV1345">
            <v>-41.639837520004221</v>
          </cell>
          <cell r="BW1345">
            <v>0</v>
          </cell>
          <cell r="BX1345">
            <v>-10</v>
          </cell>
          <cell r="BY1345">
            <v>0</v>
          </cell>
          <cell r="BZ1345">
            <v>0</v>
          </cell>
          <cell r="CA1345">
            <v>-10</v>
          </cell>
          <cell r="CB1345">
            <v>-657.97694169999522</v>
          </cell>
          <cell r="CC1345">
            <v>0</v>
          </cell>
          <cell r="CD1345">
            <v>0</v>
          </cell>
          <cell r="CE1345">
            <v>-48.429377049993491</v>
          </cell>
          <cell r="CF1345">
            <v>0</v>
          </cell>
          <cell r="CG1345">
            <v>0</v>
          </cell>
          <cell r="CH1345">
            <v>-6.1508739000018977</v>
          </cell>
          <cell r="CI1345">
            <v>-8.1466961299956893</v>
          </cell>
          <cell r="CJ1345">
            <v>-10.000000000007276</v>
          </cell>
          <cell r="CK1345">
            <v>-1.7782716699985031</v>
          </cell>
          <cell r="CL1345">
            <v>0</v>
          </cell>
          <cell r="CM1345">
            <v>0</v>
          </cell>
          <cell r="CN1345">
            <v>0</v>
          </cell>
          <cell r="CO1345">
            <v>-22.353535350001039</v>
          </cell>
          <cell r="CP1345">
            <v>0</v>
          </cell>
          <cell r="CQ1345">
            <v>0</v>
          </cell>
          <cell r="CR1345">
            <v>-43.394789409998339</v>
          </cell>
          <cell r="CS1345">
            <v>0</v>
          </cell>
          <cell r="CT1345">
            <v>0</v>
          </cell>
          <cell r="CU1345">
            <v>0</v>
          </cell>
          <cell r="CV1345">
            <v>-17.212676650000503</v>
          </cell>
          <cell r="CW1345">
            <v>-26.182112759997835</v>
          </cell>
          <cell r="CX1345">
            <v>0</v>
          </cell>
          <cell r="CY1345">
            <v>0</v>
          </cell>
          <cell r="CZ1345">
            <v>0</v>
          </cell>
          <cell r="DA1345">
            <v>0</v>
          </cell>
          <cell r="DB1345">
            <v>0</v>
          </cell>
          <cell r="DC1345">
            <v>0</v>
          </cell>
          <cell r="DD1345">
            <v>0</v>
          </cell>
          <cell r="DE1345">
            <v>32.397500690014567</v>
          </cell>
          <cell r="DF1345">
            <v>0</v>
          </cell>
          <cell r="DG1345">
            <v>0</v>
          </cell>
          <cell r="DH1345">
            <v>67.067154000000301</v>
          </cell>
          <cell r="DI1345">
            <v>-24.669653310000285</v>
          </cell>
          <cell r="DJ1345">
            <v>-10.000000000003638</v>
          </cell>
          <cell r="DK1345">
            <v>0</v>
          </cell>
          <cell r="DL1345">
            <v>0</v>
          </cell>
          <cell r="DM1345">
            <v>0</v>
          </cell>
          <cell r="DN1345">
            <v>0</v>
          </cell>
          <cell r="DO1345">
            <v>0</v>
          </cell>
          <cell r="DP1345">
            <v>0</v>
          </cell>
          <cell r="DQ1345">
            <v>0</v>
          </cell>
          <cell r="DR1345">
            <v>-100.00000083999475</v>
          </cell>
          <cell r="DS1345">
            <v>0</v>
          </cell>
          <cell r="DT1345">
            <v>0</v>
          </cell>
          <cell r="DU1345">
            <v>0</v>
          </cell>
          <cell r="DV1345">
            <v>-100.00000084000203</v>
          </cell>
          <cell r="DW1345">
            <v>0</v>
          </cell>
          <cell r="DX1345">
            <v>0</v>
          </cell>
          <cell r="DY1345">
            <v>0</v>
          </cell>
          <cell r="DZ1345">
            <v>0</v>
          </cell>
          <cell r="EA1345">
            <v>0</v>
          </cell>
          <cell r="EB1345">
            <v>0</v>
          </cell>
          <cell r="EC1345">
            <v>0</v>
          </cell>
          <cell r="ED1345">
            <v>0</v>
          </cell>
          <cell r="EE1345">
            <v>61.885275329987053</v>
          </cell>
          <cell r="EF1345">
            <v>0</v>
          </cell>
          <cell r="EG1345">
            <v>32.860475999999835</v>
          </cell>
          <cell r="EH1345">
            <v>-52.932231000000684</v>
          </cell>
          <cell r="EI1345">
            <v>-114.50927146000322</v>
          </cell>
          <cell r="EJ1345">
            <v>196.4663017899984</v>
          </cell>
          <cell r="EK1345">
            <v>0</v>
          </cell>
          <cell r="EL1345">
            <v>0</v>
          </cell>
          <cell r="EM1345">
            <v>0</v>
          </cell>
          <cell r="EN1345">
            <v>0</v>
          </cell>
          <cell r="EO1345">
            <v>0</v>
          </cell>
          <cell r="EP1345">
            <v>0</v>
          </cell>
          <cell r="EQ1345">
            <v>0</v>
          </cell>
          <cell r="ER1345">
            <v>-140.55158699999447</v>
          </cell>
          <cell r="ES1345">
            <v>0</v>
          </cell>
          <cell r="ET1345">
            <v>0</v>
          </cell>
          <cell r="EU1345">
            <v>54.363375000000815</v>
          </cell>
          <cell r="EV1345">
            <v>-97.312148999997589</v>
          </cell>
          <cell r="EW1345">
            <v>-1.1685960000031628</v>
          </cell>
          <cell r="EX1345">
            <v>-96.434216999998171</v>
          </cell>
          <cell r="EY1345">
            <v>0</v>
          </cell>
          <cell r="EZ1345">
            <v>0</v>
          </cell>
          <cell r="FA1345">
            <v>0</v>
          </cell>
          <cell r="FB1345">
            <v>0</v>
          </cell>
          <cell r="FC1345">
            <v>0</v>
          </cell>
          <cell r="FD1345">
            <v>0</v>
          </cell>
          <cell r="FE1345">
            <v>-20.309850000019651</v>
          </cell>
          <cell r="FF1345">
            <v>0</v>
          </cell>
          <cell r="FG1345">
            <v>-37.420712999999523</v>
          </cell>
          <cell r="FH1345">
            <v>0</v>
          </cell>
          <cell r="FI1345">
            <v>17.110862999998062</v>
          </cell>
          <cell r="FJ1345">
            <v>0</v>
          </cell>
          <cell r="FK1345">
            <v>0</v>
          </cell>
          <cell r="FL1345">
            <v>0</v>
          </cell>
          <cell r="FM1345">
            <v>0</v>
          </cell>
          <cell r="FN1345">
            <v>0</v>
          </cell>
          <cell r="FO1345">
            <v>0</v>
          </cell>
          <cell r="FP1345">
            <v>0</v>
          </cell>
          <cell r="FQ1345">
            <v>0</v>
          </cell>
          <cell r="FR1345">
            <v>840.77865669998573</v>
          </cell>
          <cell r="FS1345">
            <v>0</v>
          </cell>
          <cell r="FT1345">
            <v>0</v>
          </cell>
          <cell r="FU1345">
            <v>-24.46007802999884</v>
          </cell>
          <cell r="FV1345">
            <v>0</v>
          </cell>
          <cell r="FW1345">
            <v>0</v>
          </cell>
          <cell r="FX1345">
            <v>865.23873472999549</v>
          </cell>
          <cell r="FY1345">
            <v>0</v>
          </cell>
          <cell r="FZ1345">
            <v>0</v>
          </cell>
          <cell r="GA1345">
            <v>0</v>
          </cell>
          <cell r="GB1345">
            <v>0</v>
          </cell>
          <cell r="GC1345">
            <v>0</v>
          </cell>
          <cell r="GD1345">
            <v>0</v>
          </cell>
          <cell r="GE1345">
            <v>-139.2821592699911</v>
          </cell>
          <cell r="GF1345">
            <v>0</v>
          </cell>
          <cell r="GG1345">
            <v>-37.420712999999523</v>
          </cell>
          <cell r="GH1345">
            <v>1.5759485600010521</v>
          </cell>
          <cell r="GI1345">
            <v>-96.538068000001658</v>
          </cell>
          <cell r="GJ1345">
            <v>-6.8993268299964257</v>
          </cell>
          <cell r="GK1345">
            <v>0</v>
          </cell>
          <cell r="GL1345">
            <v>0</v>
          </cell>
          <cell r="GM1345">
            <v>0</v>
          </cell>
          <cell r="GN1345">
            <v>0</v>
          </cell>
          <cell r="GO1345">
            <v>0</v>
          </cell>
          <cell r="GP1345">
            <v>0</v>
          </cell>
          <cell r="GQ1345">
            <v>0</v>
          </cell>
          <cell r="GR1345">
            <v>44.981916999997338</v>
          </cell>
          <cell r="GS1345">
            <v>0</v>
          </cell>
          <cell r="GT1345">
            <v>0</v>
          </cell>
          <cell r="GU1345">
            <v>44.981916999997338</v>
          </cell>
          <cell r="GV1345">
            <v>0</v>
          </cell>
          <cell r="GW1345">
            <v>0</v>
          </cell>
          <cell r="GX1345">
            <v>0</v>
          </cell>
          <cell r="GY1345">
            <v>0</v>
          </cell>
          <cell r="GZ1345">
            <v>0</v>
          </cell>
          <cell r="HA1345">
            <v>0</v>
          </cell>
          <cell r="HB1345">
            <v>0</v>
          </cell>
          <cell r="HC1345">
            <v>0</v>
          </cell>
          <cell r="HD1345">
            <v>0</v>
          </cell>
          <cell r="HE1345">
            <v>-197.78501857997617</v>
          </cell>
          <cell r="HF1345">
            <v>0</v>
          </cell>
          <cell r="HG1345">
            <v>0</v>
          </cell>
          <cell r="HH1345">
            <v>-65.617168709999532</v>
          </cell>
          <cell r="HI1345">
            <v>-123.50284151999949</v>
          </cell>
          <cell r="HJ1345">
            <v>-8.6650083499989705</v>
          </cell>
          <cell r="HK1345">
            <v>0</v>
          </cell>
          <cell r="HL1345">
            <v>0</v>
          </cell>
          <cell r="HM1345">
            <v>0</v>
          </cell>
          <cell r="HN1345">
            <v>0</v>
          </cell>
          <cell r="HO1345">
            <v>0</v>
          </cell>
          <cell r="HP1345">
            <v>0</v>
          </cell>
          <cell r="HQ1345">
            <v>0</v>
          </cell>
          <cell r="HR1345">
            <v>-29.77595611999277</v>
          </cell>
          <cell r="HS1345">
            <v>0</v>
          </cell>
          <cell r="HT1345">
            <v>0</v>
          </cell>
          <cell r="HU1345">
            <v>-29.775956119996408</v>
          </cell>
          <cell r="HV1345">
            <v>0</v>
          </cell>
          <cell r="HW1345">
            <v>0</v>
          </cell>
          <cell r="HX1345">
            <v>0</v>
          </cell>
          <cell r="HY1345">
            <v>0</v>
          </cell>
          <cell r="HZ1345">
            <v>0</v>
          </cell>
          <cell r="IA1345">
            <v>0</v>
          </cell>
          <cell r="IB1345">
            <v>0</v>
          </cell>
          <cell r="IC1345">
            <v>0</v>
          </cell>
          <cell r="ID1345">
            <v>0</v>
          </cell>
          <cell r="IE1345">
            <v>-24.097669709997717</v>
          </cell>
          <cell r="IF1345">
            <v>0</v>
          </cell>
          <cell r="IG1345">
            <v>0</v>
          </cell>
          <cell r="IH1345">
            <v>-24.097669710004993</v>
          </cell>
          <cell r="II1345">
            <v>0</v>
          </cell>
          <cell r="IJ1345">
            <v>0</v>
          </cell>
          <cell r="IK1345">
            <v>0</v>
          </cell>
          <cell r="IL1345">
            <v>0</v>
          </cell>
          <cell r="IM1345">
            <v>0</v>
          </cell>
          <cell r="IN1345">
            <v>0</v>
          </cell>
          <cell r="IO1345">
            <v>0</v>
          </cell>
          <cell r="IP1345">
            <v>0</v>
          </cell>
          <cell r="IQ1345">
            <v>0</v>
          </cell>
          <cell r="IR1345">
            <v>-186.74739412002964</v>
          </cell>
          <cell r="IS1345">
            <v>0</v>
          </cell>
          <cell r="IT1345">
            <v>0</v>
          </cell>
          <cell r="IU1345">
            <v>-74.486006689996429</v>
          </cell>
          <cell r="IV1345">
            <v>-102.26138743000047</v>
          </cell>
          <cell r="IW1345">
            <v>-9.999999999996362</v>
          </cell>
          <cell r="IX1345">
            <v>0</v>
          </cell>
          <cell r="IY1345">
            <v>0</v>
          </cell>
          <cell r="IZ1345">
            <v>0</v>
          </cell>
          <cell r="JA1345">
            <v>0</v>
          </cell>
          <cell r="JB1345">
            <v>0</v>
          </cell>
          <cell r="JC1345">
            <v>0</v>
          </cell>
          <cell r="JD1345">
            <v>0</v>
          </cell>
          <cell r="JE1345">
            <v>0</v>
          </cell>
          <cell r="JF1345">
            <v>0</v>
          </cell>
          <cell r="JG1345">
            <v>0</v>
          </cell>
          <cell r="JH1345">
            <v>0</v>
          </cell>
          <cell r="JI1345">
            <v>0</v>
          </cell>
          <cell r="JJ1345">
            <v>0</v>
          </cell>
          <cell r="JK1345">
            <v>0</v>
          </cell>
          <cell r="JL1345">
            <v>0</v>
          </cell>
          <cell r="JM1345">
            <v>0</v>
          </cell>
          <cell r="JN1345">
            <v>0</v>
          </cell>
          <cell r="JO1345">
            <v>0</v>
          </cell>
          <cell r="JP1345">
            <v>0</v>
          </cell>
          <cell r="JQ1345">
            <v>0</v>
          </cell>
        </row>
        <row r="1346">
          <cell r="D1346" t="str">
            <v>WD_.EX.WYE._.REP.Seven Mile Hill</v>
          </cell>
          <cell r="F1346">
            <v>0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99</v>
          </cell>
          <cell r="P1346">
            <v>0</v>
          </cell>
          <cell r="Q1346">
            <v>0</v>
          </cell>
          <cell r="R1346">
            <v>-1199.54793342005</v>
          </cell>
          <cell r="S1346">
            <v>0</v>
          </cell>
          <cell r="T1346">
            <v>0</v>
          </cell>
          <cell r="U1346">
            <v>-674.82078976999037</v>
          </cell>
          <cell r="V1346">
            <v>-168.07350963999488</v>
          </cell>
          <cell r="W1346">
            <v>-287.59955400000035</v>
          </cell>
          <cell r="X1346">
            <v>-60.366417679997539</v>
          </cell>
          <cell r="Y1346">
            <v>1.3211885899982008</v>
          </cell>
          <cell r="Z1346">
            <v>0</v>
          </cell>
          <cell r="AA1346">
            <v>0</v>
          </cell>
          <cell r="AB1346">
            <v>-10.008850919999531</v>
          </cell>
          <cell r="AC1346">
            <v>0</v>
          </cell>
          <cell r="AD1346">
            <v>0</v>
          </cell>
          <cell r="AE1346">
            <v>-664.93901238002582</v>
          </cell>
          <cell r="AF1346">
            <v>0</v>
          </cell>
          <cell r="AG1346">
            <v>0</v>
          </cell>
          <cell r="AH1346">
            <v>-1077.998336290002</v>
          </cell>
          <cell r="AI1346">
            <v>-279.94067608999467</v>
          </cell>
          <cell r="AJ1346">
            <v>693</v>
          </cell>
          <cell r="AK1346">
            <v>0</v>
          </cell>
          <cell r="AL1346">
            <v>0</v>
          </cell>
          <cell r="AM1346">
            <v>0</v>
          </cell>
          <cell r="AN1346">
            <v>0</v>
          </cell>
          <cell r="AO1346">
            <v>0</v>
          </cell>
          <cell r="AP1346">
            <v>0</v>
          </cell>
          <cell r="AQ1346">
            <v>0</v>
          </cell>
          <cell r="AR1346">
            <v>-1774.2605619700626</v>
          </cell>
          <cell r="AS1346">
            <v>0</v>
          </cell>
          <cell r="AT1346">
            <v>0</v>
          </cell>
          <cell r="AU1346">
            <v>-1249.9349261099997</v>
          </cell>
          <cell r="AV1346">
            <v>-895.02844757999992</v>
          </cell>
          <cell r="AW1346">
            <v>-24.610128280000936</v>
          </cell>
          <cell r="AX1346">
            <v>0</v>
          </cell>
          <cell r="AY1346">
            <v>0</v>
          </cell>
          <cell r="AZ1346">
            <v>-297</v>
          </cell>
          <cell r="BA1346">
            <v>692.3129399999998</v>
          </cell>
          <cell r="BB1346">
            <v>0</v>
          </cell>
          <cell r="BC1346">
            <v>0</v>
          </cell>
          <cell r="BD1346">
            <v>0</v>
          </cell>
          <cell r="BE1346">
            <v>-446.91879704996245</v>
          </cell>
          <cell r="BF1346">
            <v>0</v>
          </cell>
          <cell r="BG1346">
            <v>0</v>
          </cell>
          <cell r="BH1346">
            <v>-446.91879704999883</v>
          </cell>
          <cell r="BI1346">
            <v>0</v>
          </cell>
          <cell r="BJ1346">
            <v>0</v>
          </cell>
          <cell r="BK1346">
            <v>0</v>
          </cell>
          <cell r="BL1346">
            <v>0</v>
          </cell>
          <cell r="BM1346">
            <v>0</v>
          </cell>
          <cell r="BN1346">
            <v>0</v>
          </cell>
          <cell r="BO1346">
            <v>0</v>
          </cell>
          <cell r="BP1346">
            <v>0</v>
          </cell>
          <cell r="BQ1346">
            <v>0</v>
          </cell>
          <cell r="BR1346">
            <v>-191.45650722994469</v>
          </cell>
          <cell r="BS1346">
            <v>0</v>
          </cell>
          <cell r="BT1346">
            <v>463.73500800000329</v>
          </cell>
          <cell r="BU1346">
            <v>-681.65568136000002</v>
          </cell>
          <cell r="BV1346">
            <v>0</v>
          </cell>
          <cell r="BW1346">
            <v>65.436190399999759</v>
          </cell>
          <cell r="BX1346">
            <v>-6.354185439999128</v>
          </cell>
          <cell r="BY1346">
            <v>0</v>
          </cell>
          <cell r="BZ1346">
            <v>0</v>
          </cell>
          <cell r="CA1346">
            <v>0</v>
          </cell>
          <cell r="CB1346">
            <v>-32.617838830003166</v>
          </cell>
          <cell r="CC1346">
            <v>0</v>
          </cell>
          <cell r="CD1346">
            <v>0</v>
          </cell>
          <cell r="CE1346">
            <v>-1727.7464969099965</v>
          </cell>
          <cell r="CF1346">
            <v>0</v>
          </cell>
          <cell r="CG1346">
            <v>-277.33404599999994</v>
          </cell>
          <cell r="CH1346">
            <v>-606.58987241999785</v>
          </cell>
          <cell r="CI1346">
            <v>-137.48301149000326</v>
          </cell>
          <cell r="CJ1346">
            <v>1183.8432869999961</v>
          </cell>
          <cell r="CK1346">
            <v>-1880.1828539999951</v>
          </cell>
          <cell r="CL1346">
            <v>0</v>
          </cell>
          <cell r="CM1346">
            <v>0</v>
          </cell>
          <cell r="CN1346">
            <v>0</v>
          </cell>
          <cell r="CO1346">
            <v>-10</v>
          </cell>
          <cell r="CP1346">
            <v>0</v>
          </cell>
          <cell r="CQ1346">
            <v>0</v>
          </cell>
          <cell r="CR1346">
            <v>773.35218533989973</v>
          </cell>
          <cell r="CS1346">
            <v>0</v>
          </cell>
          <cell r="CT1346">
            <v>0</v>
          </cell>
          <cell r="CU1346">
            <v>797.09096600000339</v>
          </cell>
          <cell r="CV1346">
            <v>-283.73874858999625</v>
          </cell>
          <cell r="CW1346">
            <v>164.42826072000025</v>
          </cell>
          <cell r="CX1346">
            <v>95.571707210001478</v>
          </cell>
          <cell r="CY1346">
            <v>0</v>
          </cell>
          <cell r="CZ1346">
            <v>0</v>
          </cell>
          <cell r="DA1346">
            <v>0</v>
          </cell>
          <cell r="DB1346">
            <v>0</v>
          </cell>
          <cell r="DC1346">
            <v>0</v>
          </cell>
          <cell r="DD1346">
            <v>0</v>
          </cell>
          <cell r="DE1346">
            <v>412.75530201999936</v>
          </cell>
          <cell r="DF1346">
            <v>0</v>
          </cell>
          <cell r="DG1346">
            <v>0</v>
          </cell>
          <cell r="DH1346">
            <v>1271.9938608100056</v>
          </cell>
          <cell r="DI1346">
            <v>-213.74828292999882</v>
          </cell>
          <cell r="DJ1346">
            <v>-546.49027586000011</v>
          </cell>
          <cell r="DK1346">
            <v>-99</v>
          </cell>
          <cell r="DL1346">
            <v>0</v>
          </cell>
          <cell r="DM1346">
            <v>0</v>
          </cell>
          <cell r="DN1346">
            <v>0</v>
          </cell>
          <cell r="DO1346">
            <v>0</v>
          </cell>
          <cell r="DP1346">
            <v>0</v>
          </cell>
          <cell r="DQ1346">
            <v>0</v>
          </cell>
          <cell r="DR1346">
            <v>-739.35690079000778</v>
          </cell>
          <cell r="DS1346">
            <v>0</v>
          </cell>
          <cell r="DT1346">
            <v>-65.168036999999458</v>
          </cell>
          <cell r="DU1346">
            <v>234.71687020999525</v>
          </cell>
          <cell r="DV1346">
            <v>-908.90573400000721</v>
          </cell>
          <cell r="DW1346">
            <v>0</v>
          </cell>
          <cell r="DX1346">
            <v>0</v>
          </cell>
          <cell r="DY1346">
            <v>0</v>
          </cell>
          <cell r="DZ1346">
            <v>0</v>
          </cell>
          <cell r="EA1346">
            <v>0</v>
          </cell>
          <cell r="EB1346">
            <v>0</v>
          </cell>
          <cell r="EC1346">
            <v>0</v>
          </cell>
          <cell r="ED1346">
            <v>0</v>
          </cell>
          <cell r="EE1346">
            <v>-1056.3373655300238</v>
          </cell>
          <cell r="EF1346">
            <v>0</v>
          </cell>
          <cell r="EG1346">
            <v>0</v>
          </cell>
          <cell r="EH1346">
            <v>-540.95663153000351</v>
          </cell>
          <cell r="EI1346">
            <v>-416.38073399999848</v>
          </cell>
          <cell r="EJ1346">
            <v>-98.999999999996362</v>
          </cell>
          <cell r="EK1346">
            <v>0</v>
          </cell>
          <cell r="EL1346">
            <v>0</v>
          </cell>
          <cell r="EM1346">
            <v>0</v>
          </cell>
          <cell r="EN1346">
            <v>0</v>
          </cell>
          <cell r="EO1346">
            <v>0</v>
          </cell>
          <cell r="EP1346">
            <v>0</v>
          </cell>
          <cell r="EQ1346">
            <v>0</v>
          </cell>
          <cell r="ER1346">
            <v>-1038.1213167000096</v>
          </cell>
          <cell r="ES1346">
            <v>0</v>
          </cell>
          <cell r="ET1346">
            <v>0</v>
          </cell>
          <cell r="EU1346">
            <v>-960.93312719999813</v>
          </cell>
          <cell r="EV1346">
            <v>-11.681572499997856</v>
          </cell>
          <cell r="EW1346">
            <v>-65.506616999999096</v>
          </cell>
          <cell r="EX1346">
            <v>0</v>
          </cell>
          <cell r="EY1346">
            <v>0</v>
          </cell>
          <cell r="EZ1346">
            <v>0</v>
          </cell>
          <cell r="FA1346">
            <v>0</v>
          </cell>
          <cell r="FB1346">
            <v>0</v>
          </cell>
          <cell r="FC1346">
            <v>0</v>
          </cell>
          <cell r="FD1346">
            <v>0</v>
          </cell>
          <cell r="FE1346">
            <v>305.23400358000072</v>
          </cell>
          <cell r="FF1346">
            <v>0</v>
          </cell>
          <cell r="FG1346">
            <v>0</v>
          </cell>
          <cell r="FH1346">
            <v>343.50706787000672</v>
          </cell>
          <cell r="FI1346">
            <v>56.478251709995675</v>
          </cell>
          <cell r="FJ1346">
            <v>-94.751315999998042</v>
          </cell>
          <cell r="FK1346">
            <v>0</v>
          </cell>
          <cell r="FL1346">
            <v>0</v>
          </cell>
          <cell r="FM1346">
            <v>0</v>
          </cell>
          <cell r="FN1346">
            <v>0</v>
          </cell>
          <cell r="FO1346">
            <v>0</v>
          </cell>
          <cell r="FP1346">
            <v>0</v>
          </cell>
          <cell r="FQ1346">
            <v>0</v>
          </cell>
          <cell r="FR1346">
            <v>1120.0307936199242</v>
          </cell>
          <cell r="FS1346">
            <v>0</v>
          </cell>
          <cell r="FT1346">
            <v>0</v>
          </cell>
          <cell r="FU1346">
            <v>742.00111594000191</v>
          </cell>
          <cell r="FV1346">
            <v>217.7548132899974</v>
          </cell>
          <cell r="FW1346">
            <v>160.27486438999767</v>
          </cell>
          <cell r="FX1346">
            <v>0</v>
          </cell>
          <cell r="FY1346">
            <v>0</v>
          </cell>
          <cell r="FZ1346">
            <v>0</v>
          </cell>
          <cell r="GA1346">
            <v>0</v>
          </cell>
          <cell r="GB1346">
            <v>0</v>
          </cell>
          <cell r="GC1346">
            <v>0</v>
          </cell>
          <cell r="GD1346">
            <v>0</v>
          </cell>
          <cell r="GE1346">
            <v>1162.1660781099927</v>
          </cell>
          <cell r="GF1346">
            <v>0</v>
          </cell>
          <cell r="GG1346">
            <v>0</v>
          </cell>
          <cell r="GH1346">
            <v>992.27181681999355</v>
          </cell>
          <cell r="GI1346">
            <v>168.3756012899903</v>
          </cell>
          <cell r="GJ1346">
            <v>1.518660000001546</v>
          </cell>
          <cell r="GK1346">
            <v>0</v>
          </cell>
          <cell r="GL1346">
            <v>0</v>
          </cell>
          <cell r="GM1346">
            <v>0</v>
          </cell>
          <cell r="GN1346">
            <v>0</v>
          </cell>
          <cell r="GO1346">
            <v>0</v>
          </cell>
          <cell r="GP1346">
            <v>0</v>
          </cell>
          <cell r="GQ1346">
            <v>0</v>
          </cell>
          <cell r="GR1346">
            <v>564.34808758000145</v>
          </cell>
          <cell r="GS1346">
            <v>0</v>
          </cell>
          <cell r="GT1346">
            <v>0</v>
          </cell>
          <cell r="GU1346">
            <v>630.81621900000755</v>
          </cell>
          <cell r="GV1346">
            <v>10.874430580006447</v>
          </cell>
          <cell r="GW1346">
            <v>-77.342562000005273</v>
          </cell>
          <cell r="GX1346">
            <v>0</v>
          </cell>
          <cell r="GY1346">
            <v>0</v>
          </cell>
          <cell r="GZ1346">
            <v>0</v>
          </cell>
          <cell r="HA1346">
            <v>0</v>
          </cell>
          <cell r="HB1346">
            <v>0</v>
          </cell>
          <cell r="HC1346">
            <v>0</v>
          </cell>
          <cell r="HD1346">
            <v>0</v>
          </cell>
          <cell r="HE1346">
            <v>679.52929655998014</v>
          </cell>
          <cell r="HF1346">
            <v>0</v>
          </cell>
          <cell r="HG1346">
            <v>0</v>
          </cell>
          <cell r="HH1346">
            <v>847.06987220000883</v>
          </cell>
          <cell r="HI1346">
            <v>75.626095359992178</v>
          </cell>
          <cell r="HJ1346">
            <v>-243.1666709999954</v>
          </cell>
          <cell r="HK1346">
            <v>0</v>
          </cell>
          <cell r="HL1346">
            <v>0</v>
          </cell>
          <cell r="HM1346">
            <v>0</v>
          </cell>
          <cell r="HN1346">
            <v>0</v>
          </cell>
          <cell r="HO1346">
            <v>0</v>
          </cell>
          <cell r="HP1346">
            <v>0</v>
          </cell>
          <cell r="HQ1346">
            <v>0</v>
          </cell>
          <cell r="HR1346">
            <v>17.718878579966258</v>
          </cell>
          <cell r="HS1346">
            <v>0</v>
          </cell>
          <cell r="HT1346">
            <v>0</v>
          </cell>
          <cell r="HU1346">
            <v>-217.27059042000474</v>
          </cell>
          <cell r="HV1346">
            <v>-8.4378690000012284</v>
          </cell>
          <cell r="HW1346">
            <v>243.42733800000497</v>
          </cell>
          <cell r="HX1346">
            <v>0</v>
          </cell>
          <cell r="HY1346">
            <v>0</v>
          </cell>
          <cell r="HZ1346">
            <v>0</v>
          </cell>
          <cell r="IA1346">
            <v>0</v>
          </cell>
          <cell r="IB1346">
            <v>0</v>
          </cell>
          <cell r="IC1346">
            <v>0</v>
          </cell>
          <cell r="ID1346">
            <v>0</v>
          </cell>
          <cell r="IE1346">
            <v>14.553607199923135</v>
          </cell>
          <cell r="IF1346">
            <v>0</v>
          </cell>
          <cell r="IG1346">
            <v>0</v>
          </cell>
          <cell r="IH1346">
            <v>-143.62019980000332</v>
          </cell>
          <cell r="II1346">
            <v>0</v>
          </cell>
          <cell r="IJ1346">
            <v>158.17380699999558</v>
          </cell>
          <cell r="IK1346">
            <v>0</v>
          </cell>
          <cell r="IL1346">
            <v>0</v>
          </cell>
          <cell r="IM1346">
            <v>0</v>
          </cell>
          <cell r="IN1346">
            <v>0</v>
          </cell>
          <cell r="IO1346">
            <v>0</v>
          </cell>
          <cell r="IP1346">
            <v>0</v>
          </cell>
          <cell r="IQ1346">
            <v>0</v>
          </cell>
          <cell r="IR1346">
            <v>-504.52637400000822</v>
          </cell>
          <cell r="IS1346">
            <v>0</v>
          </cell>
          <cell r="IT1346">
            <v>0</v>
          </cell>
          <cell r="IU1346">
            <v>-99</v>
          </cell>
          <cell r="IV1346">
            <v>-254.10389400000713</v>
          </cell>
          <cell r="IW1346">
            <v>-151.42248000000109</v>
          </cell>
          <cell r="IX1346">
            <v>0</v>
          </cell>
          <cell r="IY1346">
            <v>0</v>
          </cell>
          <cell r="IZ1346">
            <v>0</v>
          </cell>
          <cell r="JA1346">
            <v>0</v>
          </cell>
          <cell r="JB1346">
            <v>0</v>
          </cell>
          <cell r="JC1346">
            <v>0</v>
          </cell>
          <cell r="JD1346">
            <v>0</v>
          </cell>
          <cell r="JE1346">
            <v>0</v>
          </cell>
          <cell r="JF1346">
            <v>0</v>
          </cell>
          <cell r="JG1346">
            <v>0</v>
          </cell>
          <cell r="JH1346">
            <v>0</v>
          </cell>
          <cell r="JI1346">
            <v>0</v>
          </cell>
          <cell r="JJ1346">
            <v>0</v>
          </cell>
          <cell r="JK1346">
            <v>0</v>
          </cell>
          <cell r="JL1346">
            <v>0</v>
          </cell>
          <cell r="JM1346">
            <v>0</v>
          </cell>
          <cell r="JN1346">
            <v>0</v>
          </cell>
          <cell r="JO1346">
            <v>0</v>
          </cell>
          <cell r="JP1346">
            <v>0</v>
          </cell>
          <cell r="JQ1346">
            <v>0</v>
          </cell>
        </row>
        <row r="1347">
          <cell r="D1347" t="str">
            <v>WD_.EX.WYE._.REP.Seven Mile Hill II</v>
          </cell>
          <cell r="F1347">
            <v>0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19.5</v>
          </cell>
          <cell r="P1347">
            <v>0</v>
          </cell>
          <cell r="Q1347">
            <v>0</v>
          </cell>
          <cell r="R1347">
            <v>-270.0844866700063</v>
          </cell>
          <cell r="S1347">
            <v>0</v>
          </cell>
          <cell r="T1347">
            <v>0</v>
          </cell>
          <cell r="U1347">
            <v>-138.31151099999988</v>
          </cell>
          <cell r="V1347">
            <v>-53.923387060001005</v>
          </cell>
          <cell r="W1347">
            <v>-56.648397000000841</v>
          </cell>
          <cell r="X1347">
            <v>-21.201191610000024</v>
          </cell>
          <cell r="Y1347">
            <v>0</v>
          </cell>
          <cell r="Z1347">
            <v>0</v>
          </cell>
          <cell r="AA1347">
            <v>0</v>
          </cell>
          <cell r="AB1347">
            <v>0</v>
          </cell>
          <cell r="AC1347">
            <v>0</v>
          </cell>
          <cell r="AD1347">
            <v>0</v>
          </cell>
          <cell r="AE1347">
            <v>-116.70672000000195</v>
          </cell>
          <cell r="AF1347">
            <v>0</v>
          </cell>
          <cell r="AG1347">
            <v>0</v>
          </cell>
          <cell r="AH1347">
            <v>-214.3913264999992</v>
          </cell>
          <cell r="AI1347">
            <v>-38.815393500000027</v>
          </cell>
          <cell r="AJ1347">
            <v>136.5</v>
          </cell>
          <cell r="AK1347">
            <v>0</v>
          </cell>
          <cell r="AL1347">
            <v>0</v>
          </cell>
          <cell r="AM1347">
            <v>0</v>
          </cell>
          <cell r="AN1347">
            <v>0</v>
          </cell>
          <cell r="AO1347">
            <v>0</v>
          </cell>
          <cell r="AP1347">
            <v>0</v>
          </cell>
          <cell r="AQ1347">
            <v>0</v>
          </cell>
          <cell r="AR1347">
            <v>-331.63532999999006</v>
          </cell>
          <cell r="AS1347">
            <v>0</v>
          </cell>
          <cell r="AT1347">
            <v>0</v>
          </cell>
          <cell r="AU1347">
            <v>-253.5</v>
          </cell>
          <cell r="AV1347">
            <v>-175.5</v>
          </cell>
          <cell r="AW1347">
            <v>-19.500000000000909</v>
          </cell>
          <cell r="AX1347">
            <v>0</v>
          </cell>
          <cell r="AY1347">
            <v>0</v>
          </cell>
          <cell r="AZ1347">
            <v>-19.5</v>
          </cell>
          <cell r="BA1347">
            <v>136.36466999999993</v>
          </cell>
          <cell r="BB1347">
            <v>0</v>
          </cell>
          <cell r="BC1347">
            <v>0</v>
          </cell>
          <cell r="BD1347">
            <v>0</v>
          </cell>
          <cell r="BE1347">
            <v>-117</v>
          </cell>
          <cell r="BF1347">
            <v>0</v>
          </cell>
          <cell r="BG1347">
            <v>0</v>
          </cell>
          <cell r="BH1347">
            <v>-117</v>
          </cell>
          <cell r="BI1347">
            <v>0</v>
          </cell>
          <cell r="BJ1347">
            <v>0</v>
          </cell>
          <cell r="BK1347">
            <v>0</v>
          </cell>
          <cell r="BL1347">
            <v>0</v>
          </cell>
          <cell r="BM1347">
            <v>0</v>
          </cell>
          <cell r="BN1347">
            <v>0</v>
          </cell>
          <cell r="BO1347">
            <v>0</v>
          </cell>
          <cell r="BP1347">
            <v>0</v>
          </cell>
          <cell r="BQ1347">
            <v>0</v>
          </cell>
          <cell r="BR1347">
            <v>-72.991763930011075</v>
          </cell>
          <cell r="BS1347">
            <v>0</v>
          </cell>
          <cell r="BT1347">
            <v>91.34174399999938</v>
          </cell>
          <cell r="BU1347">
            <v>-137.45000100000107</v>
          </cell>
          <cell r="BV1347">
            <v>-6.1533494300010716</v>
          </cell>
          <cell r="BW1347">
            <v>18.269842500000777</v>
          </cell>
          <cell r="BX1347">
            <v>0</v>
          </cell>
          <cell r="BY1347">
            <v>0</v>
          </cell>
          <cell r="BZ1347">
            <v>0</v>
          </cell>
          <cell r="CA1347">
            <v>-19.499999999999091</v>
          </cell>
          <cell r="CB1347">
            <v>-19.500000000001819</v>
          </cell>
          <cell r="CC1347">
            <v>0</v>
          </cell>
          <cell r="CD1347">
            <v>0</v>
          </cell>
          <cell r="CE1347">
            <v>-308.95214874000521</v>
          </cell>
          <cell r="CF1347">
            <v>0</v>
          </cell>
          <cell r="CG1347">
            <v>-54.6264029999993</v>
          </cell>
          <cell r="CH1347">
            <v>-103.66733797999859</v>
          </cell>
          <cell r="CI1347">
            <v>-13.500614260000475</v>
          </cell>
          <cell r="CJ1347">
            <v>233.181253499999</v>
          </cell>
          <cell r="CK1347">
            <v>-370.33904699999948</v>
          </cell>
          <cell r="CL1347">
            <v>0</v>
          </cell>
          <cell r="CM1347">
            <v>0</v>
          </cell>
          <cell r="CN1347">
            <v>0</v>
          </cell>
          <cell r="CO1347">
            <v>0</v>
          </cell>
          <cell r="CP1347">
            <v>0</v>
          </cell>
          <cell r="CQ1347">
            <v>0</v>
          </cell>
          <cell r="CR1347">
            <v>140.49073350000253</v>
          </cell>
          <cell r="CS1347">
            <v>0</v>
          </cell>
          <cell r="CT1347">
            <v>0</v>
          </cell>
          <cell r="CU1347">
            <v>158.97246299999915</v>
          </cell>
          <cell r="CV1347">
            <v>-56.936060999999427</v>
          </cell>
          <cell r="CW1347">
            <v>18.95433150000008</v>
          </cell>
          <cell r="CX1347">
            <v>19.499999999999091</v>
          </cell>
          <cell r="CY1347">
            <v>0</v>
          </cell>
          <cell r="CZ1347">
            <v>0</v>
          </cell>
          <cell r="DA1347">
            <v>0</v>
          </cell>
          <cell r="DB1347">
            <v>0</v>
          </cell>
          <cell r="DC1347">
            <v>0</v>
          </cell>
          <cell r="DD1347">
            <v>0</v>
          </cell>
          <cell r="DE1347">
            <v>57.814707750003436</v>
          </cell>
          <cell r="DF1347">
            <v>0</v>
          </cell>
          <cell r="DG1347">
            <v>0</v>
          </cell>
          <cell r="DH1347">
            <v>257.30842335999932</v>
          </cell>
          <cell r="DI1347">
            <v>-27.350395490000665</v>
          </cell>
          <cell r="DJ1347">
            <v>-152.64332011999886</v>
          </cell>
          <cell r="DK1347">
            <v>-19.499999999999091</v>
          </cell>
          <cell r="DL1347">
            <v>0</v>
          </cell>
          <cell r="DM1347">
            <v>0</v>
          </cell>
          <cell r="DN1347">
            <v>0</v>
          </cell>
          <cell r="DO1347">
            <v>0</v>
          </cell>
          <cell r="DP1347">
            <v>0</v>
          </cell>
          <cell r="DQ1347">
            <v>0</v>
          </cell>
          <cell r="DR1347">
            <v>-178.07473242998822</v>
          </cell>
          <cell r="DS1347">
            <v>0</v>
          </cell>
          <cell r="DT1347">
            <v>-12.836128500000086</v>
          </cell>
          <cell r="DU1347">
            <v>13.788283070000944</v>
          </cell>
          <cell r="DV1347">
            <v>-179.0268870000009</v>
          </cell>
          <cell r="DW1347">
            <v>0</v>
          </cell>
          <cell r="DX1347">
            <v>0</v>
          </cell>
          <cell r="DY1347">
            <v>0</v>
          </cell>
          <cell r="DZ1347">
            <v>0</v>
          </cell>
          <cell r="EA1347">
            <v>0</v>
          </cell>
          <cell r="EB1347">
            <v>0</v>
          </cell>
          <cell r="EC1347">
            <v>0</v>
          </cell>
          <cell r="ED1347">
            <v>0</v>
          </cell>
          <cell r="EE1347">
            <v>-204.56409944999905</v>
          </cell>
          <cell r="EF1347">
            <v>0</v>
          </cell>
          <cell r="EG1347">
            <v>0</v>
          </cell>
          <cell r="EH1347">
            <v>-103.04971244999979</v>
          </cell>
          <cell r="EI1347">
            <v>-82.014387000001989</v>
          </cell>
          <cell r="EJ1347">
            <v>-19.499999999999091</v>
          </cell>
          <cell r="EK1347">
            <v>0</v>
          </cell>
          <cell r="EL1347">
            <v>0</v>
          </cell>
          <cell r="EM1347">
            <v>0</v>
          </cell>
          <cell r="EN1347">
            <v>0</v>
          </cell>
          <cell r="EO1347">
            <v>0</v>
          </cell>
          <cell r="EP1347">
            <v>0</v>
          </cell>
          <cell r="EQ1347">
            <v>0</v>
          </cell>
          <cell r="ER1347">
            <v>-186.8012780600111</v>
          </cell>
          <cell r="ES1347">
            <v>0</v>
          </cell>
          <cell r="ET1347">
            <v>0</v>
          </cell>
          <cell r="EU1347">
            <v>-175.60472196000137</v>
          </cell>
          <cell r="EV1347">
            <v>1.7062623999972857</v>
          </cell>
          <cell r="EW1347">
            <v>-12.902818499999739</v>
          </cell>
          <cell r="EX1347">
            <v>0</v>
          </cell>
          <cell r="EY1347">
            <v>0</v>
          </cell>
          <cell r="EZ1347">
            <v>0</v>
          </cell>
          <cell r="FA1347">
            <v>0</v>
          </cell>
          <cell r="FB1347">
            <v>0</v>
          </cell>
          <cell r="FC1347">
            <v>0</v>
          </cell>
          <cell r="FD1347">
            <v>0</v>
          </cell>
          <cell r="FE1347">
            <v>75.38179349998245</v>
          </cell>
          <cell r="FF1347">
            <v>0</v>
          </cell>
          <cell r="FG1347">
            <v>0</v>
          </cell>
          <cell r="FH1347">
            <v>90.234807000000728</v>
          </cell>
          <cell r="FI1347">
            <v>3.8101244999998016</v>
          </cell>
          <cell r="FJ1347">
            <v>-18.663138000000799</v>
          </cell>
          <cell r="FK1347">
            <v>0</v>
          </cell>
          <cell r="FL1347">
            <v>0</v>
          </cell>
          <cell r="FM1347">
            <v>0</v>
          </cell>
          <cell r="FN1347">
            <v>0</v>
          </cell>
          <cell r="FO1347">
            <v>0</v>
          </cell>
          <cell r="FP1347">
            <v>0</v>
          </cell>
          <cell r="FQ1347">
            <v>0</v>
          </cell>
          <cell r="FR1347">
            <v>208.57439677999355</v>
          </cell>
          <cell r="FS1347">
            <v>0</v>
          </cell>
          <cell r="FT1347">
            <v>0</v>
          </cell>
          <cell r="FU1347">
            <v>136.5351372799978</v>
          </cell>
          <cell r="FV1347">
            <v>49.640174999999545</v>
          </cell>
          <cell r="FW1347">
            <v>22.399084500000754</v>
          </cell>
          <cell r="FX1347">
            <v>0</v>
          </cell>
          <cell r="FY1347">
            <v>0</v>
          </cell>
          <cell r="FZ1347">
            <v>0</v>
          </cell>
          <cell r="GA1347">
            <v>0</v>
          </cell>
          <cell r="GB1347">
            <v>0</v>
          </cell>
          <cell r="GC1347">
            <v>0</v>
          </cell>
          <cell r="GD1347">
            <v>0</v>
          </cell>
          <cell r="GE1347">
            <v>208.59514649999619</v>
          </cell>
          <cell r="GF1347">
            <v>0</v>
          </cell>
          <cell r="GG1347">
            <v>0</v>
          </cell>
          <cell r="GH1347">
            <v>201.80041050000182</v>
          </cell>
          <cell r="GI1347">
            <v>6.4956059999976787</v>
          </cell>
          <cell r="GJ1347">
            <v>0.29912999999942258</v>
          </cell>
          <cell r="GK1347">
            <v>0</v>
          </cell>
          <cell r="GL1347">
            <v>0</v>
          </cell>
          <cell r="GM1347">
            <v>0</v>
          </cell>
          <cell r="GN1347">
            <v>0</v>
          </cell>
          <cell r="GO1347">
            <v>0</v>
          </cell>
          <cell r="GP1347">
            <v>0</v>
          </cell>
          <cell r="GQ1347">
            <v>0</v>
          </cell>
          <cell r="GR1347">
            <v>95.965194000003976</v>
          </cell>
          <cell r="GS1347">
            <v>0</v>
          </cell>
          <cell r="GT1347">
            <v>0</v>
          </cell>
          <cell r="GU1347">
            <v>124.25167949999923</v>
          </cell>
          <cell r="GV1347">
            <v>-13.05234449999989</v>
          </cell>
          <cell r="GW1347">
            <v>-15.23414099999809</v>
          </cell>
          <cell r="GX1347">
            <v>0</v>
          </cell>
          <cell r="GY1347">
            <v>0</v>
          </cell>
          <cell r="GZ1347">
            <v>0</v>
          </cell>
          <cell r="HA1347">
            <v>0</v>
          </cell>
          <cell r="HB1347">
            <v>0</v>
          </cell>
          <cell r="HC1347">
            <v>0</v>
          </cell>
          <cell r="HD1347">
            <v>0</v>
          </cell>
          <cell r="HE1347">
            <v>134.86917599999288</v>
          </cell>
          <cell r="HF1347">
            <v>0</v>
          </cell>
          <cell r="HG1347">
            <v>0</v>
          </cell>
          <cell r="HH1347">
            <v>175.03198049999901</v>
          </cell>
          <cell r="HI1347">
            <v>7.7336610000011206</v>
          </cell>
          <cell r="HJ1347">
            <v>-47.896465499999977</v>
          </cell>
          <cell r="HK1347">
            <v>0</v>
          </cell>
          <cell r="HL1347">
            <v>0</v>
          </cell>
          <cell r="HM1347">
            <v>0</v>
          </cell>
          <cell r="HN1347">
            <v>0</v>
          </cell>
          <cell r="HO1347">
            <v>0</v>
          </cell>
          <cell r="HP1347">
            <v>0</v>
          </cell>
          <cell r="HQ1347">
            <v>0</v>
          </cell>
          <cell r="HR1347">
            <v>-30.437071000007563</v>
          </cell>
          <cell r="HS1347">
            <v>0</v>
          </cell>
          <cell r="HT1347">
            <v>0</v>
          </cell>
          <cell r="HU1347">
            <v>-76.722875500000555</v>
          </cell>
          <cell r="HV1347">
            <v>-1.6620044999990569</v>
          </cell>
          <cell r="HW1347">
            <v>47.947809000000234</v>
          </cell>
          <cell r="HX1347">
            <v>0</v>
          </cell>
          <cell r="HY1347">
            <v>0</v>
          </cell>
          <cell r="HZ1347">
            <v>0</v>
          </cell>
          <cell r="IA1347">
            <v>0</v>
          </cell>
          <cell r="IB1347">
            <v>0</v>
          </cell>
          <cell r="IC1347">
            <v>0</v>
          </cell>
          <cell r="ID1347">
            <v>0</v>
          </cell>
          <cell r="IE1347">
            <v>18.353224499995122</v>
          </cell>
          <cell r="IF1347">
            <v>0</v>
          </cell>
          <cell r="IG1347">
            <v>0</v>
          </cell>
          <cell r="IH1347">
            <v>-25.779506999999285</v>
          </cell>
          <cell r="II1347">
            <v>0</v>
          </cell>
          <cell r="IJ1347">
            <v>44.132731499998044</v>
          </cell>
          <cell r="IK1347">
            <v>0</v>
          </cell>
          <cell r="IL1347">
            <v>0</v>
          </cell>
          <cell r="IM1347">
            <v>0</v>
          </cell>
          <cell r="IN1347">
            <v>0</v>
          </cell>
          <cell r="IO1347">
            <v>0</v>
          </cell>
          <cell r="IP1347">
            <v>0</v>
          </cell>
          <cell r="IQ1347">
            <v>0</v>
          </cell>
          <cell r="IR1347">
            <v>-99.376406999988831</v>
          </cell>
          <cell r="IS1347">
            <v>0</v>
          </cell>
          <cell r="IT1347">
            <v>0</v>
          </cell>
          <cell r="IU1347">
            <v>-19.5</v>
          </cell>
          <cell r="IV1347">
            <v>-50.050766999999723</v>
          </cell>
          <cell r="IW1347">
            <v>-29.825639999998202</v>
          </cell>
          <cell r="IX1347">
            <v>0</v>
          </cell>
          <cell r="IY1347">
            <v>0</v>
          </cell>
          <cell r="IZ1347">
            <v>0</v>
          </cell>
          <cell r="JA1347">
            <v>0</v>
          </cell>
          <cell r="JB1347">
            <v>0</v>
          </cell>
          <cell r="JC1347">
            <v>0</v>
          </cell>
          <cell r="JD1347">
            <v>0</v>
          </cell>
          <cell r="JE1347">
            <v>0</v>
          </cell>
          <cell r="JF1347">
            <v>0</v>
          </cell>
          <cell r="JG1347">
            <v>0</v>
          </cell>
          <cell r="JH1347">
            <v>0</v>
          </cell>
          <cell r="JI1347">
            <v>0</v>
          </cell>
          <cell r="JJ1347">
            <v>0</v>
          </cell>
          <cell r="JK1347">
            <v>0</v>
          </cell>
          <cell r="JL1347">
            <v>0</v>
          </cell>
          <cell r="JM1347">
            <v>0</v>
          </cell>
          <cell r="JN1347">
            <v>0</v>
          </cell>
          <cell r="JO1347">
            <v>0</v>
          </cell>
          <cell r="JP1347">
            <v>0</v>
          </cell>
          <cell r="JQ1347">
            <v>0</v>
          </cell>
        </row>
        <row r="1348">
          <cell r="D1348" t="str">
            <v>WD_.EX.WYN._.___.Pryor Mountain</v>
          </cell>
          <cell r="F1348">
            <v>0</v>
          </cell>
          <cell r="G1348">
            <v>-8.6206495899969013</v>
          </cell>
          <cell r="H1348">
            <v>-92.048152450021007</v>
          </cell>
          <cell r="I1348">
            <v>-36.493822839998757</v>
          </cell>
          <cell r="J1348">
            <v>-28.889164500011248</v>
          </cell>
          <cell r="K1348">
            <v>-18.667245549993822</v>
          </cell>
          <cell r="L1348">
            <v>0</v>
          </cell>
          <cell r="M1348">
            <v>-11.388710330007598</v>
          </cell>
          <cell r="N1348">
            <v>-60.706059799995273</v>
          </cell>
          <cell r="O1348">
            <v>-29.170848810012103</v>
          </cell>
          <cell r="P1348">
            <v>0</v>
          </cell>
          <cell r="Q1348">
            <v>0</v>
          </cell>
          <cell r="R1348">
            <v>-176.41312507994007</v>
          </cell>
          <cell r="S1348">
            <v>0</v>
          </cell>
          <cell r="T1348">
            <v>-29.287345640004787</v>
          </cell>
          <cell r="U1348">
            <v>-34.750617469995632</v>
          </cell>
          <cell r="V1348">
            <v>17.161361529993883</v>
          </cell>
          <cell r="W1348">
            <v>0</v>
          </cell>
          <cell r="X1348">
            <v>-18.984264659986366</v>
          </cell>
          <cell r="Y1348">
            <v>0</v>
          </cell>
          <cell r="Z1348">
            <v>-0.49922042999969563</v>
          </cell>
          <cell r="AA1348">
            <v>-47.577905370002554</v>
          </cell>
          <cell r="AB1348">
            <v>-42.485348369998974</v>
          </cell>
          <cell r="AC1348">
            <v>-10</v>
          </cell>
          <cell r="AD1348">
            <v>-9.9897846700041555</v>
          </cell>
          <cell r="AE1348">
            <v>-362.74352947995067</v>
          </cell>
          <cell r="AF1348">
            <v>-4.8387096700025722</v>
          </cell>
          <cell r="AG1348">
            <v>-137.67301399999997</v>
          </cell>
          <cell r="AH1348">
            <v>-5.5790004699956626</v>
          </cell>
          <cell r="AI1348">
            <v>-29.759327309991932</v>
          </cell>
          <cell r="AJ1348">
            <v>0</v>
          </cell>
          <cell r="AK1348">
            <v>0</v>
          </cell>
          <cell r="AL1348">
            <v>0</v>
          </cell>
          <cell r="AM1348">
            <v>0</v>
          </cell>
          <cell r="AN1348">
            <v>0</v>
          </cell>
          <cell r="AO1348">
            <v>-184.89347803000419</v>
          </cell>
          <cell r="AP1348">
            <v>0</v>
          </cell>
          <cell r="AQ1348">
            <v>0</v>
          </cell>
          <cell r="AR1348">
            <v>-459.91135561000556</v>
          </cell>
          <cell r="AS1348">
            <v>0</v>
          </cell>
          <cell r="AT1348">
            <v>0</v>
          </cell>
          <cell r="AU1348">
            <v>-15.744872799994482</v>
          </cell>
          <cell r="AV1348">
            <v>-58.249448929993378</v>
          </cell>
          <cell r="AW1348">
            <v>-149.72970396000164</v>
          </cell>
          <cell r="AX1348">
            <v>-50.660921759998018</v>
          </cell>
          <cell r="AY1348">
            <v>0</v>
          </cell>
          <cell r="AZ1348">
            <v>0</v>
          </cell>
          <cell r="BA1348">
            <v>2.2241313600025023</v>
          </cell>
          <cell r="BB1348">
            <v>-108.50408482999774</v>
          </cell>
          <cell r="BC1348">
            <v>-79.246454689986422</v>
          </cell>
          <cell r="BD1348">
            <v>0</v>
          </cell>
          <cell r="BE1348">
            <v>-28.724489290034398</v>
          </cell>
          <cell r="BF1348">
            <v>0</v>
          </cell>
          <cell r="BG1348">
            <v>0</v>
          </cell>
          <cell r="BH1348">
            <v>-10</v>
          </cell>
          <cell r="BI1348">
            <v>0</v>
          </cell>
          <cell r="BJ1348">
            <v>0</v>
          </cell>
          <cell r="BK1348">
            <v>0</v>
          </cell>
          <cell r="BL1348">
            <v>0</v>
          </cell>
          <cell r="BM1348">
            <v>0</v>
          </cell>
          <cell r="BN1348">
            <v>0</v>
          </cell>
          <cell r="BO1348">
            <v>-18.724489290005295</v>
          </cell>
          <cell r="BP1348">
            <v>0</v>
          </cell>
          <cell r="BQ1348">
            <v>0</v>
          </cell>
          <cell r="BR1348">
            <v>437.77498183993157</v>
          </cell>
          <cell r="BS1348">
            <v>0</v>
          </cell>
          <cell r="BT1348">
            <v>0</v>
          </cell>
          <cell r="BU1348">
            <v>-65.240687810008239</v>
          </cell>
          <cell r="BV1348">
            <v>-8.1116288100092788</v>
          </cell>
          <cell r="BW1348">
            <v>-20</v>
          </cell>
          <cell r="BX1348">
            <v>0</v>
          </cell>
          <cell r="BY1348">
            <v>0</v>
          </cell>
          <cell r="BZ1348">
            <v>0</v>
          </cell>
          <cell r="CA1348">
            <v>0</v>
          </cell>
          <cell r="CB1348">
            <v>531.1272984600073</v>
          </cell>
          <cell r="CC1348">
            <v>0</v>
          </cell>
          <cell r="CD1348">
            <v>0</v>
          </cell>
          <cell r="CE1348">
            <v>-187.16887484991457</v>
          </cell>
          <cell r="CF1348">
            <v>0</v>
          </cell>
          <cell r="CG1348">
            <v>0</v>
          </cell>
          <cell r="CH1348">
            <v>-16.972016009996878</v>
          </cell>
          <cell r="CI1348">
            <v>-20</v>
          </cell>
          <cell r="CJ1348">
            <v>-35.098471569996036</v>
          </cell>
          <cell r="CK1348">
            <v>-17.451922619999095</v>
          </cell>
          <cell r="CL1348">
            <v>0</v>
          </cell>
          <cell r="CM1348">
            <v>0</v>
          </cell>
          <cell r="CN1348">
            <v>0</v>
          </cell>
          <cell r="CO1348">
            <v>-97.646464649995323</v>
          </cell>
          <cell r="CP1348">
            <v>0</v>
          </cell>
          <cell r="CQ1348">
            <v>0</v>
          </cell>
          <cell r="CR1348">
            <v>-232.990675189998</v>
          </cell>
          <cell r="CS1348">
            <v>0</v>
          </cell>
          <cell r="CT1348">
            <v>0</v>
          </cell>
          <cell r="CU1348">
            <v>-8.2861620700059575</v>
          </cell>
          <cell r="CV1348">
            <v>-90.718498840004031</v>
          </cell>
          <cell r="CW1348">
            <v>-54.009722669994517</v>
          </cell>
          <cell r="CX1348">
            <v>-19.976291609993496</v>
          </cell>
          <cell r="CY1348">
            <v>0</v>
          </cell>
          <cell r="CZ1348">
            <v>0</v>
          </cell>
          <cell r="DA1348">
            <v>0</v>
          </cell>
          <cell r="DB1348">
            <v>-60</v>
          </cell>
          <cell r="DC1348">
            <v>0</v>
          </cell>
          <cell r="DD1348">
            <v>0</v>
          </cell>
          <cell r="DE1348">
            <v>-242.53004334995057</v>
          </cell>
          <cell r="DF1348">
            <v>0</v>
          </cell>
          <cell r="DG1348">
            <v>0</v>
          </cell>
          <cell r="DH1348">
            <v>-105.31614684999658</v>
          </cell>
          <cell r="DI1348">
            <v>-80.900775729991437</v>
          </cell>
          <cell r="DJ1348">
            <v>0</v>
          </cell>
          <cell r="DK1348">
            <v>0</v>
          </cell>
          <cell r="DL1348">
            <v>0</v>
          </cell>
          <cell r="DM1348">
            <v>0</v>
          </cell>
          <cell r="DN1348">
            <v>0</v>
          </cell>
          <cell r="DO1348">
            <v>-56.313120770006208</v>
          </cell>
          <cell r="DP1348">
            <v>0</v>
          </cell>
          <cell r="DQ1348">
            <v>0</v>
          </cell>
          <cell r="DR1348">
            <v>-71.12360130995512</v>
          </cell>
          <cell r="DS1348">
            <v>0</v>
          </cell>
          <cell r="DT1348">
            <v>0</v>
          </cell>
          <cell r="DU1348">
            <v>-51.7607360200127</v>
          </cell>
          <cell r="DV1348">
            <v>-10.292264310002793</v>
          </cell>
          <cell r="DW1348">
            <v>-18.648932380012411</v>
          </cell>
          <cell r="DX1348">
            <v>0</v>
          </cell>
          <cell r="DY1348">
            <v>0</v>
          </cell>
          <cell r="DZ1348">
            <v>0</v>
          </cell>
          <cell r="EA1348">
            <v>0</v>
          </cell>
          <cell r="EB1348">
            <v>9.5783314000000246</v>
          </cell>
          <cell r="EC1348">
            <v>0</v>
          </cell>
          <cell r="ED1348">
            <v>0</v>
          </cell>
          <cell r="EE1348">
            <v>-198.04782642005011</v>
          </cell>
          <cell r="EF1348">
            <v>0</v>
          </cell>
          <cell r="EG1348">
            <v>0</v>
          </cell>
          <cell r="EH1348">
            <v>78.687441059999401</v>
          </cell>
          <cell r="EI1348">
            <v>-265.58698086999357</v>
          </cell>
          <cell r="EJ1348">
            <v>-1.1482866099904641</v>
          </cell>
          <cell r="EK1348">
            <v>0</v>
          </cell>
          <cell r="EL1348">
            <v>0</v>
          </cell>
          <cell r="EM1348">
            <v>0</v>
          </cell>
          <cell r="EN1348">
            <v>0</v>
          </cell>
          <cell r="EO1348">
            <v>-10</v>
          </cell>
          <cell r="EP1348">
            <v>0</v>
          </cell>
          <cell r="EQ1348">
            <v>0</v>
          </cell>
          <cell r="ER1348">
            <v>-812.37610733998008</v>
          </cell>
          <cell r="ES1348">
            <v>0</v>
          </cell>
          <cell r="ET1348">
            <v>31.049969120009337</v>
          </cell>
          <cell r="EU1348">
            <v>577.66532128999097</v>
          </cell>
          <cell r="EV1348">
            <v>-18.97680027000024</v>
          </cell>
          <cell r="EW1348">
            <v>145.33182831999875</v>
          </cell>
          <cell r="EX1348">
            <v>-1547.4464258000007</v>
          </cell>
          <cell r="EY1348">
            <v>0</v>
          </cell>
          <cell r="EZ1348">
            <v>0</v>
          </cell>
          <cell r="FA1348">
            <v>0</v>
          </cell>
          <cell r="FB1348">
            <v>0</v>
          </cell>
          <cell r="FC1348">
            <v>0</v>
          </cell>
          <cell r="FD1348">
            <v>0</v>
          </cell>
          <cell r="FE1348">
            <v>25.358173090033233</v>
          </cell>
          <cell r="FF1348">
            <v>0</v>
          </cell>
          <cell r="FG1348">
            <v>-69.314189999997325</v>
          </cell>
          <cell r="FH1348">
            <v>66.396709490007197</v>
          </cell>
          <cell r="FI1348">
            <v>0</v>
          </cell>
          <cell r="FJ1348">
            <v>-38.553330599992478</v>
          </cell>
          <cell r="FK1348">
            <v>66.828984200001287</v>
          </cell>
          <cell r="FL1348">
            <v>0</v>
          </cell>
          <cell r="FM1348">
            <v>0</v>
          </cell>
          <cell r="FN1348">
            <v>0</v>
          </cell>
          <cell r="FO1348">
            <v>0</v>
          </cell>
          <cell r="FP1348">
            <v>0</v>
          </cell>
          <cell r="FQ1348">
            <v>0</v>
          </cell>
          <cell r="FR1348">
            <v>-1568.2948836600408</v>
          </cell>
          <cell r="FS1348">
            <v>0</v>
          </cell>
          <cell r="FT1348">
            <v>-10.000000000007276</v>
          </cell>
          <cell r="FU1348">
            <v>-549.1723605300067</v>
          </cell>
          <cell r="FV1348">
            <v>-214.4553522999995</v>
          </cell>
          <cell r="FW1348">
            <v>-40.000000000007276</v>
          </cell>
          <cell r="FX1348">
            <v>-754.66717082999094</v>
          </cell>
          <cell r="FY1348">
            <v>0</v>
          </cell>
          <cell r="FZ1348">
            <v>0</v>
          </cell>
          <cell r="GA1348">
            <v>0</v>
          </cell>
          <cell r="GB1348">
            <v>0</v>
          </cell>
          <cell r="GC1348">
            <v>0</v>
          </cell>
          <cell r="GD1348">
            <v>0</v>
          </cell>
          <cell r="GE1348">
            <v>143.39908802998252</v>
          </cell>
          <cell r="GF1348">
            <v>0</v>
          </cell>
          <cell r="GG1348">
            <v>-69.314189999997325</v>
          </cell>
          <cell r="GH1348">
            <v>22.31516258999909</v>
          </cell>
          <cell r="GI1348">
            <v>-434.44493359999615</v>
          </cell>
          <cell r="GJ1348">
            <v>250.07269199999428</v>
          </cell>
          <cell r="GK1348">
            <v>374.77035704000446</v>
          </cell>
          <cell r="GL1348">
            <v>0</v>
          </cell>
          <cell r="GM1348">
            <v>0</v>
          </cell>
          <cell r="GN1348">
            <v>0</v>
          </cell>
          <cell r="GO1348">
            <v>0</v>
          </cell>
          <cell r="GP1348">
            <v>0</v>
          </cell>
          <cell r="GQ1348">
            <v>0</v>
          </cell>
          <cell r="GR1348">
            <v>226.05352119996678</v>
          </cell>
          <cell r="GS1348">
            <v>0</v>
          </cell>
          <cell r="GT1348">
            <v>0</v>
          </cell>
          <cell r="GU1348">
            <v>236.05352120000316</v>
          </cell>
          <cell r="GV1348">
            <v>0</v>
          </cell>
          <cell r="GW1348">
            <v>-10.000000000007276</v>
          </cell>
          <cell r="GX1348">
            <v>0</v>
          </cell>
          <cell r="GY1348">
            <v>0</v>
          </cell>
          <cell r="GZ1348">
            <v>0</v>
          </cell>
          <cell r="HA1348">
            <v>0</v>
          </cell>
          <cell r="HB1348">
            <v>0</v>
          </cell>
          <cell r="HC1348">
            <v>0</v>
          </cell>
          <cell r="HD1348">
            <v>0</v>
          </cell>
          <cell r="HE1348">
            <v>-321.56298576004338</v>
          </cell>
          <cell r="HF1348">
            <v>0</v>
          </cell>
          <cell r="HG1348">
            <v>0</v>
          </cell>
          <cell r="HH1348">
            <v>-128.66067510001449</v>
          </cell>
          <cell r="HI1348">
            <v>-191.56731900999876</v>
          </cell>
          <cell r="HJ1348">
            <v>-1.3349916500010295</v>
          </cell>
          <cell r="HK1348">
            <v>0</v>
          </cell>
          <cell r="HL1348">
            <v>0</v>
          </cell>
          <cell r="HM1348">
            <v>0</v>
          </cell>
          <cell r="HN1348">
            <v>0</v>
          </cell>
          <cell r="HO1348">
            <v>0</v>
          </cell>
          <cell r="HP1348">
            <v>0</v>
          </cell>
          <cell r="HQ1348">
            <v>0</v>
          </cell>
          <cell r="HR1348">
            <v>-123.01182182994671</v>
          </cell>
          <cell r="HS1348">
            <v>0</v>
          </cell>
          <cell r="HT1348">
            <v>0</v>
          </cell>
          <cell r="HU1348">
            <v>-74.719531150003604</v>
          </cell>
          <cell r="HV1348">
            <v>-92.290230710008473</v>
          </cell>
          <cell r="HW1348">
            <v>43.997940029999882</v>
          </cell>
          <cell r="HX1348">
            <v>0</v>
          </cell>
          <cell r="HY1348">
            <v>0</v>
          </cell>
          <cell r="HZ1348">
            <v>0</v>
          </cell>
          <cell r="IA1348">
            <v>0</v>
          </cell>
          <cell r="IB1348">
            <v>0</v>
          </cell>
          <cell r="IC1348">
            <v>0</v>
          </cell>
          <cell r="ID1348">
            <v>0</v>
          </cell>
          <cell r="IE1348">
            <v>1270.1092203700682</v>
          </cell>
          <cell r="IF1348">
            <v>0</v>
          </cell>
          <cell r="IG1348">
            <v>0</v>
          </cell>
          <cell r="IH1348">
            <v>1198.4840836299991</v>
          </cell>
          <cell r="II1348">
            <v>-23.626863259996753</v>
          </cell>
          <cell r="IJ1348">
            <v>95.252000000000407</v>
          </cell>
          <cell r="IK1348">
            <v>0</v>
          </cell>
          <cell r="IL1348">
            <v>0</v>
          </cell>
          <cell r="IM1348">
            <v>0</v>
          </cell>
          <cell r="IN1348">
            <v>0</v>
          </cell>
          <cell r="IO1348">
            <v>0</v>
          </cell>
          <cell r="IP1348">
            <v>0</v>
          </cell>
          <cell r="IQ1348">
            <v>0</v>
          </cell>
          <cell r="IR1348">
            <v>-32.184797659981996</v>
          </cell>
          <cell r="IS1348">
            <v>0</v>
          </cell>
          <cell r="IT1348">
            <v>0</v>
          </cell>
          <cell r="IU1348">
            <v>-32.184797659996548</v>
          </cell>
          <cell r="IV1348">
            <v>0</v>
          </cell>
          <cell r="IW1348">
            <v>0</v>
          </cell>
          <cell r="IX1348">
            <v>0</v>
          </cell>
          <cell r="IY1348">
            <v>0</v>
          </cell>
          <cell r="IZ1348">
            <v>0</v>
          </cell>
          <cell r="JA1348">
            <v>0</v>
          </cell>
          <cell r="JB1348">
            <v>0</v>
          </cell>
          <cell r="JC1348">
            <v>0</v>
          </cell>
          <cell r="JD1348">
            <v>0</v>
          </cell>
          <cell r="JE1348">
            <v>0</v>
          </cell>
          <cell r="JF1348">
            <v>0</v>
          </cell>
          <cell r="JG1348">
            <v>0</v>
          </cell>
          <cell r="JH1348">
            <v>0</v>
          </cell>
          <cell r="JI1348">
            <v>0</v>
          </cell>
          <cell r="JJ1348">
            <v>0</v>
          </cell>
          <cell r="JK1348">
            <v>0</v>
          </cell>
          <cell r="JL1348">
            <v>0</v>
          </cell>
          <cell r="JM1348">
            <v>0</v>
          </cell>
          <cell r="JN1348">
            <v>0</v>
          </cell>
          <cell r="JO1348">
            <v>0</v>
          </cell>
          <cell r="JP1348">
            <v>0</v>
          </cell>
          <cell r="JQ1348">
            <v>0</v>
          </cell>
        </row>
        <row r="1349">
          <cell r="D1349" t="str">
            <v>WD_.EX.Yak._.REP.Goodnoe Hills East</v>
          </cell>
          <cell r="F1349">
            <v>0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0</v>
          </cell>
          <cell r="R1349">
            <v>138.00843932997668</v>
          </cell>
          <cell r="S1349">
            <v>0</v>
          </cell>
          <cell r="T1349">
            <v>0</v>
          </cell>
          <cell r="U1349">
            <v>-94.000000000003638</v>
          </cell>
          <cell r="V1349">
            <v>0</v>
          </cell>
          <cell r="W1349">
            <v>73.248850500000117</v>
          </cell>
          <cell r="X1349">
            <v>-31.585128000002442</v>
          </cell>
          <cell r="Y1349">
            <v>190.3447168299972</v>
          </cell>
          <cell r="Z1349">
            <v>0</v>
          </cell>
          <cell r="AA1349">
            <v>0</v>
          </cell>
          <cell r="AB1349">
            <v>0</v>
          </cell>
          <cell r="AC1349">
            <v>0</v>
          </cell>
          <cell r="AD1349">
            <v>0</v>
          </cell>
          <cell r="AE1349">
            <v>0</v>
          </cell>
          <cell r="AF1349">
            <v>0</v>
          </cell>
          <cell r="AG1349">
            <v>0</v>
          </cell>
          <cell r="AH1349">
            <v>0</v>
          </cell>
          <cell r="AI1349">
            <v>0</v>
          </cell>
          <cell r="AJ1349">
            <v>0</v>
          </cell>
          <cell r="AK1349">
            <v>0</v>
          </cell>
          <cell r="AL1349">
            <v>0</v>
          </cell>
          <cell r="AM1349">
            <v>0</v>
          </cell>
          <cell r="AN1349">
            <v>0</v>
          </cell>
          <cell r="AO1349">
            <v>0</v>
          </cell>
          <cell r="AP1349">
            <v>0</v>
          </cell>
          <cell r="AQ1349">
            <v>0</v>
          </cell>
          <cell r="AR1349">
            <v>0</v>
          </cell>
          <cell r="AS1349">
            <v>0</v>
          </cell>
          <cell r="AT1349">
            <v>0</v>
          </cell>
          <cell r="AU1349">
            <v>0</v>
          </cell>
          <cell r="AV1349">
            <v>0</v>
          </cell>
          <cell r="AW1349">
            <v>0</v>
          </cell>
          <cell r="AX1349">
            <v>0</v>
          </cell>
          <cell r="AY1349">
            <v>0</v>
          </cell>
          <cell r="AZ1349">
            <v>0</v>
          </cell>
          <cell r="BA1349">
            <v>0</v>
          </cell>
          <cell r="BB1349">
            <v>0</v>
          </cell>
          <cell r="BC1349">
            <v>0</v>
          </cell>
          <cell r="BD1349">
            <v>0</v>
          </cell>
          <cell r="BE1349">
            <v>0</v>
          </cell>
          <cell r="BF1349">
            <v>0</v>
          </cell>
          <cell r="BG1349">
            <v>0</v>
          </cell>
          <cell r="BH1349">
            <v>0</v>
          </cell>
          <cell r="BI1349">
            <v>0</v>
          </cell>
          <cell r="BJ1349">
            <v>0</v>
          </cell>
          <cell r="BK1349">
            <v>0</v>
          </cell>
          <cell r="BL1349">
            <v>0</v>
          </cell>
          <cell r="BM1349">
            <v>0</v>
          </cell>
          <cell r="BN1349">
            <v>0</v>
          </cell>
          <cell r="BO1349">
            <v>0</v>
          </cell>
          <cell r="BP1349">
            <v>0</v>
          </cell>
          <cell r="BQ1349">
            <v>0</v>
          </cell>
          <cell r="BR1349">
            <v>389.8328034899896</v>
          </cell>
          <cell r="BS1349">
            <v>0</v>
          </cell>
          <cell r="BT1349">
            <v>0</v>
          </cell>
          <cell r="BU1349">
            <v>389.83280348999324</v>
          </cell>
          <cell r="BV1349">
            <v>0</v>
          </cell>
          <cell r="BW1349">
            <v>0</v>
          </cell>
          <cell r="BX1349">
            <v>0</v>
          </cell>
          <cell r="BY1349">
            <v>0</v>
          </cell>
          <cell r="BZ1349">
            <v>0</v>
          </cell>
          <cell r="CA1349">
            <v>0</v>
          </cell>
          <cell r="CB1349">
            <v>0</v>
          </cell>
          <cell r="CC1349">
            <v>0</v>
          </cell>
          <cell r="CD1349">
            <v>0</v>
          </cell>
          <cell r="CE1349">
            <v>127.10102130996529</v>
          </cell>
          <cell r="CF1349">
            <v>0</v>
          </cell>
          <cell r="CG1349">
            <v>0</v>
          </cell>
          <cell r="CH1349">
            <v>27.042529760004982</v>
          </cell>
          <cell r="CI1349">
            <v>100.05849155000033</v>
          </cell>
          <cell r="CJ1349">
            <v>0</v>
          </cell>
          <cell r="CK1349">
            <v>0</v>
          </cell>
          <cell r="CL1349">
            <v>0</v>
          </cell>
          <cell r="CM1349">
            <v>0</v>
          </cell>
          <cell r="CN1349">
            <v>0</v>
          </cell>
          <cell r="CO1349">
            <v>0</v>
          </cell>
          <cell r="CP1349">
            <v>0</v>
          </cell>
          <cell r="CQ1349">
            <v>0</v>
          </cell>
          <cell r="CR1349">
            <v>-0.62336967998999171</v>
          </cell>
          <cell r="CS1349">
            <v>0</v>
          </cell>
          <cell r="CT1349">
            <v>0</v>
          </cell>
          <cell r="CU1349">
            <v>0</v>
          </cell>
          <cell r="CV1349">
            <v>0</v>
          </cell>
          <cell r="CW1349">
            <v>-0.62336968000090565</v>
          </cell>
          <cell r="CX1349">
            <v>0</v>
          </cell>
          <cell r="CY1349">
            <v>0</v>
          </cell>
          <cell r="CZ1349">
            <v>0</v>
          </cell>
          <cell r="DA1349">
            <v>0</v>
          </cell>
          <cell r="DB1349">
            <v>0</v>
          </cell>
          <cell r="DC1349">
            <v>0</v>
          </cell>
          <cell r="DD1349">
            <v>0</v>
          </cell>
          <cell r="DE1349">
            <v>-200.13691739999922</v>
          </cell>
          <cell r="DF1349">
            <v>0</v>
          </cell>
          <cell r="DG1349">
            <v>0</v>
          </cell>
          <cell r="DH1349">
            <v>-127.04875891999836</v>
          </cell>
          <cell r="DI1349">
            <v>-73.088158480000857</v>
          </cell>
          <cell r="DJ1349">
            <v>0</v>
          </cell>
          <cell r="DK1349">
            <v>0</v>
          </cell>
          <cell r="DL1349">
            <v>0</v>
          </cell>
          <cell r="DM1349">
            <v>0</v>
          </cell>
          <cell r="DN1349">
            <v>0</v>
          </cell>
          <cell r="DO1349">
            <v>0</v>
          </cell>
          <cell r="DP1349">
            <v>0</v>
          </cell>
          <cell r="DQ1349">
            <v>0</v>
          </cell>
          <cell r="DR1349">
            <v>156.77571039000759</v>
          </cell>
          <cell r="DS1349">
            <v>0</v>
          </cell>
          <cell r="DT1349">
            <v>0</v>
          </cell>
          <cell r="DU1349">
            <v>109.63685671000349</v>
          </cell>
          <cell r="DV1349">
            <v>47.138853680000466</v>
          </cell>
          <cell r="DW1349">
            <v>0</v>
          </cell>
          <cell r="DX1349">
            <v>0</v>
          </cell>
          <cell r="DY1349">
            <v>0</v>
          </cell>
          <cell r="DZ1349">
            <v>0</v>
          </cell>
          <cell r="EA1349">
            <v>0</v>
          </cell>
          <cell r="EB1349">
            <v>0</v>
          </cell>
          <cell r="EC1349">
            <v>0</v>
          </cell>
          <cell r="ED1349">
            <v>0</v>
          </cell>
          <cell r="EE1349">
            <v>0</v>
          </cell>
          <cell r="EF1349">
            <v>0</v>
          </cell>
          <cell r="EG1349">
            <v>0</v>
          </cell>
          <cell r="EH1349">
            <v>0</v>
          </cell>
          <cell r="EI1349">
            <v>0</v>
          </cell>
          <cell r="EJ1349">
            <v>0</v>
          </cell>
          <cell r="EK1349">
            <v>0</v>
          </cell>
          <cell r="EL1349">
            <v>0</v>
          </cell>
          <cell r="EM1349">
            <v>0</v>
          </cell>
          <cell r="EN1349">
            <v>0</v>
          </cell>
          <cell r="EO1349">
            <v>0</v>
          </cell>
          <cell r="EP1349">
            <v>0</v>
          </cell>
          <cell r="EQ1349">
            <v>0</v>
          </cell>
          <cell r="ER1349">
            <v>0</v>
          </cell>
          <cell r="ES1349">
            <v>0</v>
          </cell>
          <cell r="ET1349">
            <v>0</v>
          </cell>
          <cell r="EU1349">
            <v>0</v>
          </cell>
          <cell r="EV1349">
            <v>0</v>
          </cell>
          <cell r="EW1349">
            <v>0</v>
          </cell>
          <cell r="EX1349">
            <v>0</v>
          </cell>
          <cell r="EY1349">
            <v>0</v>
          </cell>
          <cell r="EZ1349">
            <v>0</v>
          </cell>
          <cell r="FA1349">
            <v>0</v>
          </cell>
          <cell r="FB1349">
            <v>0</v>
          </cell>
          <cell r="FC1349">
            <v>0</v>
          </cell>
          <cell r="FD1349">
            <v>0</v>
          </cell>
          <cell r="FE1349">
            <v>0</v>
          </cell>
          <cell r="FF1349">
            <v>0</v>
          </cell>
          <cell r="FG1349">
            <v>0</v>
          </cell>
          <cell r="FH1349">
            <v>0</v>
          </cell>
          <cell r="FI1349">
            <v>0</v>
          </cell>
          <cell r="FJ1349">
            <v>0</v>
          </cell>
          <cell r="FK1349">
            <v>0</v>
          </cell>
          <cell r="FL1349">
            <v>0</v>
          </cell>
          <cell r="FM1349">
            <v>0</v>
          </cell>
          <cell r="FN1349">
            <v>0</v>
          </cell>
          <cell r="FO1349">
            <v>0</v>
          </cell>
          <cell r="FP1349">
            <v>0</v>
          </cell>
          <cell r="FQ1349">
            <v>0</v>
          </cell>
          <cell r="FR1349">
            <v>0</v>
          </cell>
          <cell r="FS1349">
            <v>0</v>
          </cell>
          <cell r="FT1349">
            <v>0</v>
          </cell>
          <cell r="FU1349">
            <v>0</v>
          </cell>
          <cell r="FV1349">
            <v>0</v>
          </cell>
          <cell r="FW1349">
            <v>0</v>
          </cell>
          <cell r="FX1349">
            <v>0</v>
          </cell>
          <cell r="FY1349">
            <v>0</v>
          </cell>
          <cell r="FZ1349">
            <v>0</v>
          </cell>
          <cell r="GA1349">
            <v>0</v>
          </cell>
          <cell r="GB1349">
            <v>0</v>
          </cell>
          <cell r="GC1349">
            <v>0</v>
          </cell>
          <cell r="GD1349">
            <v>0</v>
          </cell>
          <cell r="GE1349">
            <v>0</v>
          </cell>
          <cell r="GF1349">
            <v>0</v>
          </cell>
          <cell r="GG1349">
            <v>0</v>
          </cell>
          <cell r="GH1349">
            <v>0</v>
          </cell>
          <cell r="GI1349">
            <v>0</v>
          </cell>
          <cell r="GJ1349">
            <v>0</v>
          </cell>
          <cell r="GK1349">
            <v>0</v>
          </cell>
          <cell r="GL1349">
            <v>0</v>
          </cell>
          <cell r="GM1349">
            <v>0</v>
          </cell>
          <cell r="GN1349">
            <v>0</v>
          </cell>
          <cell r="GO1349">
            <v>0</v>
          </cell>
          <cell r="GP1349">
            <v>0</v>
          </cell>
          <cell r="GQ1349">
            <v>0</v>
          </cell>
          <cell r="GR1349">
            <v>0</v>
          </cell>
          <cell r="GS1349">
            <v>0</v>
          </cell>
          <cell r="GT1349">
            <v>0</v>
          </cell>
          <cell r="GU1349">
            <v>0</v>
          </cell>
          <cell r="GV1349">
            <v>0</v>
          </cell>
          <cell r="GW1349">
            <v>0</v>
          </cell>
          <cell r="GX1349">
            <v>0</v>
          </cell>
          <cell r="GY1349">
            <v>0</v>
          </cell>
          <cell r="GZ1349">
            <v>0</v>
          </cell>
          <cell r="HA1349">
            <v>0</v>
          </cell>
          <cell r="HB1349">
            <v>0</v>
          </cell>
          <cell r="HC1349">
            <v>0</v>
          </cell>
          <cell r="HD1349">
            <v>0</v>
          </cell>
          <cell r="HE1349">
            <v>0</v>
          </cell>
          <cell r="HF1349">
            <v>0</v>
          </cell>
          <cell r="HG1349">
            <v>0</v>
          </cell>
          <cell r="HH1349">
            <v>0</v>
          </cell>
          <cell r="HI1349">
            <v>0</v>
          </cell>
          <cell r="HJ1349">
            <v>0</v>
          </cell>
          <cell r="HK1349">
            <v>0</v>
          </cell>
          <cell r="HL1349">
            <v>0</v>
          </cell>
          <cell r="HM1349">
            <v>0</v>
          </cell>
          <cell r="HN1349">
            <v>0</v>
          </cell>
          <cell r="HO1349">
            <v>0</v>
          </cell>
          <cell r="HP1349">
            <v>0</v>
          </cell>
          <cell r="HQ1349">
            <v>0</v>
          </cell>
          <cell r="HR1349">
            <v>0</v>
          </cell>
          <cell r="HS1349">
            <v>0</v>
          </cell>
          <cell r="HT1349">
            <v>0</v>
          </cell>
          <cell r="HU1349">
            <v>0</v>
          </cell>
          <cell r="HV1349">
            <v>0</v>
          </cell>
          <cell r="HW1349">
            <v>0</v>
          </cell>
          <cell r="HX1349">
            <v>0</v>
          </cell>
          <cell r="HY1349">
            <v>0</v>
          </cell>
          <cell r="HZ1349">
            <v>0</v>
          </cell>
          <cell r="IA1349">
            <v>0</v>
          </cell>
          <cell r="IB1349">
            <v>0</v>
          </cell>
          <cell r="IC1349">
            <v>0</v>
          </cell>
          <cell r="ID1349">
            <v>0</v>
          </cell>
          <cell r="IE1349">
            <v>0</v>
          </cell>
          <cell r="IF1349">
            <v>0</v>
          </cell>
          <cell r="IG1349">
            <v>0</v>
          </cell>
          <cell r="IH1349">
            <v>0</v>
          </cell>
          <cell r="II1349">
            <v>0</v>
          </cell>
          <cell r="IJ1349">
            <v>0</v>
          </cell>
          <cell r="IK1349">
            <v>0</v>
          </cell>
          <cell r="IL1349">
            <v>0</v>
          </cell>
          <cell r="IM1349">
            <v>0</v>
          </cell>
          <cell r="IN1349">
            <v>0</v>
          </cell>
          <cell r="IO1349">
            <v>0</v>
          </cell>
          <cell r="IP1349">
            <v>0</v>
          </cell>
          <cell r="IQ1349">
            <v>0</v>
          </cell>
          <cell r="IR1349">
            <v>0</v>
          </cell>
          <cell r="IS1349">
            <v>0</v>
          </cell>
          <cell r="IT1349">
            <v>0</v>
          </cell>
          <cell r="IU1349">
            <v>0</v>
          </cell>
          <cell r="IV1349">
            <v>0</v>
          </cell>
          <cell r="IW1349">
            <v>0</v>
          </cell>
          <cell r="IX1349">
            <v>0</v>
          </cell>
          <cell r="IY1349">
            <v>0</v>
          </cell>
          <cell r="IZ1349">
            <v>0</v>
          </cell>
          <cell r="JA1349">
            <v>0</v>
          </cell>
          <cell r="JB1349">
            <v>0</v>
          </cell>
          <cell r="JC1349">
            <v>0</v>
          </cell>
          <cell r="JD1349">
            <v>0</v>
          </cell>
          <cell r="JE1349">
            <v>0</v>
          </cell>
          <cell r="JF1349">
            <v>0</v>
          </cell>
          <cell r="JG1349">
            <v>0</v>
          </cell>
          <cell r="JH1349">
            <v>0</v>
          </cell>
          <cell r="JI1349">
            <v>0</v>
          </cell>
          <cell r="JJ1349">
            <v>0</v>
          </cell>
          <cell r="JK1349">
            <v>0</v>
          </cell>
          <cell r="JL1349">
            <v>0</v>
          </cell>
          <cell r="JM1349">
            <v>0</v>
          </cell>
          <cell r="JN1349">
            <v>0</v>
          </cell>
          <cell r="JO1349">
            <v>0</v>
          </cell>
          <cell r="JP1349">
            <v>0</v>
          </cell>
          <cell r="JQ1349">
            <v>0</v>
          </cell>
        </row>
        <row r="1350">
          <cell r="D1350" t="str">
            <v>WD_.EX.Yak._.REP.Leaning Juniper</v>
          </cell>
          <cell r="F1350">
            <v>0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0</v>
          </cell>
          <cell r="R1350">
            <v>35.650835530017503</v>
          </cell>
          <cell r="S1350">
            <v>0</v>
          </cell>
          <cell r="T1350">
            <v>0</v>
          </cell>
          <cell r="U1350">
            <v>-38.530511439999827</v>
          </cell>
          <cell r="V1350">
            <v>0</v>
          </cell>
          <cell r="W1350">
            <v>127.94059980999737</v>
          </cell>
          <cell r="X1350">
            <v>-132.21612242000265</v>
          </cell>
          <cell r="Y1350">
            <v>78.456869580000784</v>
          </cell>
          <cell r="Z1350">
            <v>0</v>
          </cell>
          <cell r="AA1350">
            <v>0</v>
          </cell>
          <cell r="AB1350">
            <v>0</v>
          </cell>
          <cell r="AC1350">
            <v>0</v>
          </cell>
          <cell r="AD1350">
            <v>0</v>
          </cell>
          <cell r="AE1350">
            <v>0</v>
          </cell>
          <cell r="AF1350">
            <v>0</v>
          </cell>
          <cell r="AG1350">
            <v>0</v>
          </cell>
          <cell r="AH1350">
            <v>0</v>
          </cell>
          <cell r="AI1350">
            <v>0</v>
          </cell>
          <cell r="AJ1350">
            <v>0</v>
          </cell>
          <cell r="AK1350">
            <v>0</v>
          </cell>
          <cell r="AL1350">
            <v>0</v>
          </cell>
          <cell r="AM1350">
            <v>0</v>
          </cell>
          <cell r="AN1350">
            <v>0</v>
          </cell>
          <cell r="AO1350">
            <v>0</v>
          </cell>
          <cell r="AP1350">
            <v>0</v>
          </cell>
          <cell r="AQ1350">
            <v>0</v>
          </cell>
          <cell r="AR1350">
            <v>0</v>
          </cell>
          <cell r="AS1350">
            <v>0</v>
          </cell>
          <cell r="AT1350">
            <v>0</v>
          </cell>
          <cell r="AU1350">
            <v>0</v>
          </cell>
          <cell r="AV1350">
            <v>0</v>
          </cell>
          <cell r="AW1350">
            <v>0</v>
          </cell>
          <cell r="AX1350">
            <v>0</v>
          </cell>
          <cell r="AY1350">
            <v>0</v>
          </cell>
          <cell r="AZ1350">
            <v>0</v>
          </cell>
          <cell r="BA1350">
            <v>0</v>
          </cell>
          <cell r="BB1350">
            <v>0</v>
          </cell>
          <cell r="BC1350">
            <v>0</v>
          </cell>
          <cell r="BD1350">
            <v>0</v>
          </cell>
          <cell r="BE1350">
            <v>0</v>
          </cell>
          <cell r="BF1350">
            <v>0</v>
          </cell>
          <cell r="BG1350">
            <v>0</v>
          </cell>
          <cell r="BH1350">
            <v>0</v>
          </cell>
          <cell r="BI1350">
            <v>0</v>
          </cell>
          <cell r="BJ1350">
            <v>0</v>
          </cell>
          <cell r="BK1350">
            <v>0</v>
          </cell>
          <cell r="BL1350">
            <v>0</v>
          </cell>
          <cell r="BM1350">
            <v>0</v>
          </cell>
          <cell r="BN1350">
            <v>0</v>
          </cell>
          <cell r="BO1350">
            <v>0</v>
          </cell>
          <cell r="BP1350">
            <v>0</v>
          </cell>
          <cell r="BQ1350">
            <v>0</v>
          </cell>
          <cell r="BR1350">
            <v>-377.03519102997961</v>
          </cell>
          <cell r="BS1350">
            <v>0</v>
          </cell>
          <cell r="BT1350">
            <v>0</v>
          </cell>
          <cell r="BU1350">
            <v>-377.0351910299978</v>
          </cell>
          <cell r="BV1350">
            <v>0</v>
          </cell>
          <cell r="BW1350">
            <v>0</v>
          </cell>
          <cell r="BX1350">
            <v>0</v>
          </cell>
          <cell r="BY1350">
            <v>0</v>
          </cell>
          <cell r="BZ1350">
            <v>0</v>
          </cell>
          <cell r="CA1350">
            <v>0</v>
          </cell>
          <cell r="CB1350">
            <v>0</v>
          </cell>
          <cell r="CC1350">
            <v>0</v>
          </cell>
          <cell r="CD1350">
            <v>0</v>
          </cell>
          <cell r="CE1350">
            <v>-53.862366270041093</v>
          </cell>
          <cell r="CF1350">
            <v>0</v>
          </cell>
          <cell r="CG1350">
            <v>0</v>
          </cell>
          <cell r="CH1350">
            <v>-33.200402589995065</v>
          </cell>
          <cell r="CI1350">
            <v>-100.05849155999749</v>
          </cell>
          <cell r="CJ1350">
            <v>79.396527879995119</v>
          </cell>
          <cell r="CK1350">
            <v>0</v>
          </cell>
          <cell r="CL1350">
            <v>0</v>
          </cell>
          <cell r="CM1350">
            <v>0</v>
          </cell>
          <cell r="CN1350">
            <v>0</v>
          </cell>
          <cell r="CO1350">
            <v>0</v>
          </cell>
          <cell r="CP1350">
            <v>0</v>
          </cell>
          <cell r="CQ1350">
            <v>0</v>
          </cell>
          <cell r="CR1350">
            <v>-59.782451899984153</v>
          </cell>
          <cell r="CS1350">
            <v>0</v>
          </cell>
          <cell r="CT1350">
            <v>0</v>
          </cell>
          <cell r="CU1350">
            <v>9.9576135999959661</v>
          </cell>
          <cell r="CV1350">
            <v>0</v>
          </cell>
          <cell r="CW1350">
            <v>-69.740065499998309</v>
          </cell>
          <cell r="CX1350">
            <v>0</v>
          </cell>
          <cell r="CY1350">
            <v>0</v>
          </cell>
          <cell r="CZ1350">
            <v>0</v>
          </cell>
          <cell r="DA1350">
            <v>0</v>
          </cell>
          <cell r="DB1350">
            <v>0</v>
          </cell>
          <cell r="DC1350">
            <v>0</v>
          </cell>
          <cell r="DD1350">
            <v>0</v>
          </cell>
          <cell r="DE1350">
            <v>82.108357380027883</v>
          </cell>
          <cell r="DF1350">
            <v>0</v>
          </cell>
          <cell r="DG1350">
            <v>0</v>
          </cell>
          <cell r="DH1350">
            <v>189.73162940999828</v>
          </cell>
          <cell r="DI1350">
            <v>-107.6232720299995</v>
          </cell>
          <cell r="DJ1350">
            <v>0</v>
          </cell>
          <cell r="DK1350">
            <v>0</v>
          </cell>
          <cell r="DL1350">
            <v>0</v>
          </cell>
          <cell r="DM1350">
            <v>0</v>
          </cell>
          <cell r="DN1350">
            <v>0</v>
          </cell>
          <cell r="DO1350">
            <v>0</v>
          </cell>
          <cell r="DP1350">
            <v>0</v>
          </cell>
          <cell r="DQ1350">
            <v>0</v>
          </cell>
          <cell r="DR1350">
            <v>-342.27756721997866</v>
          </cell>
          <cell r="DS1350">
            <v>0</v>
          </cell>
          <cell r="DT1350">
            <v>0</v>
          </cell>
          <cell r="DU1350">
            <v>-385.58555733000321</v>
          </cell>
          <cell r="DV1350">
            <v>43.30799011000272</v>
          </cell>
          <cell r="DW1350">
            <v>0</v>
          </cell>
          <cell r="DX1350">
            <v>0</v>
          </cell>
          <cell r="DY1350">
            <v>0</v>
          </cell>
          <cell r="DZ1350">
            <v>0</v>
          </cell>
          <cell r="EA1350">
            <v>0</v>
          </cell>
          <cell r="EB1350">
            <v>0</v>
          </cell>
          <cell r="EC1350">
            <v>0</v>
          </cell>
          <cell r="ED1350">
            <v>0</v>
          </cell>
          <cell r="EE1350">
            <v>0</v>
          </cell>
          <cell r="EF1350">
            <v>0</v>
          </cell>
          <cell r="EG1350">
            <v>0</v>
          </cell>
          <cell r="EH1350">
            <v>0</v>
          </cell>
          <cell r="EI1350">
            <v>0</v>
          </cell>
          <cell r="EJ1350">
            <v>0</v>
          </cell>
          <cell r="EK1350">
            <v>0</v>
          </cell>
          <cell r="EL1350">
            <v>0</v>
          </cell>
          <cell r="EM1350">
            <v>0</v>
          </cell>
          <cell r="EN1350">
            <v>0</v>
          </cell>
          <cell r="EO1350">
            <v>0</v>
          </cell>
          <cell r="EP1350">
            <v>0</v>
          </cell>
          <cell r="EQ1350">
            <v>0</v>
          </cell>
          <cell r="ER1350">
            <v>0</v>
          </cell>
          <cell r="ES1350">
            <v>0</v>
          </cell>
          <cell r="ET1350">
            <v>0</v>
          </cell>
          <cell r="EU1350">
            <v>0</v>
          </cell>
          <cell r="EV1350">
            <v>0</v>
          </cell>
          <cell r="EW1350">
            <v>0</v>
          </cell>
          <cell r="EX1350">
            <v>0</v>
          </cell>
          <cell r="EY1350">
            <v>0</v>
          </cell>
          <cell r="EZ1350">
            <v>0</v>
          </cell>
          <cell r="FA1350">
            <v>0</v>
          </cell>
          <cell r="FB1350">
            <v>0</v>
          </cell>
          <cell r="FC1350">
            <v>0</v>
          </cell>
          <cell r="FD1350">
            <v>0</v>
          </cell>
          <cell r="FE1350">
            <v>0</v>
          </cell>
          <cell r="FF1350">
            <v>0</v>
          </cell>
          <cell r="FG1350">
            <v>0</v>
          </cell>
          <cell r="FH1350">
            <v>0</v>
          </cell>
          <cell r="FI1350">
            <v>0</v>
          </cell>
          <cell r="FJ1350">
            <v>0</v>
          </cell>
          <cell r="FK1350">
            <v>0</v>
          </cell>
          <cell r="FL1350">
            <v>0</v>
          </cell>
          <cell r="FM1350">
            <v>0</v>
          </cell>
          <cell r="FN1350">
            <v>0</v>
          </cell>
          <cell r="FO1350">
            <v>0</v>
          </cell>
          <cell r="FP1350">
            <v>0</v>
          </cell>
          <cell r="FQ1350">
            <v>0</v>
          </cell>
          <cell r="FR1350">
            <v>0</v>
          </cell>
          <cell r="FS1350">
            <v>0</v>
          </cell>
          <cell r="FT1350">
            <v>0</v>
          </cell>
          <cell r="FU1350">
            <v>0</v>
          </cell>
          <cell r="FV1350">
            <v>0</v>
          </cell>
          <cell r="FW1350">
            <v>0</v>
          </cell>
          <cell r="FX1350">
            <v>0</v>
          </cell>
          <cell r="FY1350">
            <v>0</v>
          </cell>
          <cell r="FZ1350">
            <v>0</v>
          </cell>
          <cell r="GA1350">
            <v>0</v>
          </cell>
          <cell r="GB1350">
            <v>0</v>
          </cell>
          <cell r="GC1350">
            <v>0</v>
          </cell>
          <cell r="GD1350">
            <v>0</v>
          </cell>
          <cell r="GE1350">
            <v>0</v>
          </cell>
          <cell r="GF1350">
            <v>0</v>
          </cell>
          <cell r="GG1350">
            <v>0</v>
          </cell>
          <cell r="GH1350">
            <v>0</v>
          </cell>
          <cell r="GI1350">
            <v>0</v>
          </cell>
          <cell r="GJ1350">
            <v>0</v>
          </cell>
          <cell r="GK1350">
            <v>0</v>
          </cell>
          <cell r="GL1350">
            <v>0</v>
          </cell>
          <cell r="GM1350">
            <v>0</v>
          </cell>
          <cell r="GN1350">
            <v>0</v>
          </cell>
          <cell r="GO1350">
            <v>0</v>
          </cell>
          <cell r="GP1350">
            <v>0</v>
          </cell>
          <cell r="GQ1350">
            <v>0</v>
          </cell>
          <cell r="GR1350">
            <v>0</v>
          </cell>
          <cell r="GS1350">
            <v>0</v>
          </cell>
          <cell r="GT1350">
            <v>0</v>
          </cell>
          <cell r="GU1350">
            <v>0</v>
          </cell>
          <cell r="GV1350">
            <v>0</v>
          </cell>
          <cell r="GW1350">
            <v>0</v>
          </cell>
          <cell r="GX1350">
            <v>0</v>
          </cell>
          <cell r="GY1350">
            <v>0</v>
          </cell>
          <cell r="GZ1350">
            <v>0</v>
          </cell>
          <cell r="HA1350">
            <v>0</v>
          </cell>
          <cell r="HB1350">
            <v>0</v>
          </cell>
          <cell r="HC1350">
            <v>0</v>
          </cell>
          <cell r="HD1350">
            <v>0</v>
          </cell>
          <cell r="HE1350">
            <v>0</v>
          </cell>
          <cell r="HF1350">
            <v>0</v>
          </cell>
          <cell r="HG1350">
            <v>0</v>
          </cell>
          <cell r="HH1350">
            <v>0</v>
          </cell>
          <cell r="HI1350">
            <v>0</v>
          </cell>
          <cell r="HJ1350">
            <v>0</v>
          </cell>
          <cell r="HK1350">
            <v>0</v>
          </cell>
          <cell r="HL1350">
            <v>0</v>
          </cell>
          <cell r="HM1350">
            <v>0</v>
          </cell>
          <cell r="HN1350">
            <v>0</v>
          </cell>
          <cell r="HO1350">
            <v>0</v>
          </cell>
          <cell r="HP1350">
            <v>0</v>
          </cell>
          <cell r="HQ1350">
            <v>0</v>
          </cell>
          <cell r="HR1350">
            <v>0</v>
          </cell>
          <cell r="HS1350">
            <v>0</v>
          </cell>
          <cell r="HT1350">
            <v>0</v>
          </cell>
          <cell r="HU1350">
            <v>0</v>
          </cell>
          <cell r="HV1350">
            <v>0</v>
          </cell>
          <cell r="HW1350">
            <v>0</v>
          </cell>
          <cell r="HX1350">
            <v>0</v>
          </cell>
          <cell r="HY1350">
            <v>0</v>
          </cell>
          <cell r="HZ1350">
            <v>0</v>
          </cell>
          <cell r="IA1350">
            <v>0</v>
          </cell>
          <cell r="IB1350">
            <v>0</v>
          </cell>
          <cell r="IC1350">
            <v>0</v>
          </cell>
          <cell r="ID1350">
            <v>0</v>
          </cell>
          <cell r="IE1350">
            <v>0</v>
          </cell>
          <cell r="IF1350">
            <v>0</v>
          </cell>
          <cell r="IG1350">
            <v>0</v>
          </cell>
          <cell r="IH1350">
            <v>0</v>
          </cell>
          <cell r="II1350">
            <v>0</v>
          </cell>
          <cell r="IJ1350">
            <v>0</v>
          </cell>
          <cell r="IK1350">
            <v>0</v>
          </cell>
          <cell r="IL1350">
            <v>0</v>
          </cell>
          <cell r="IM1350">
            <v>0</v>
          </cell>
          <cell r="IN1350">
            <v>0</v>
          </cell>
          <cell r="IO1350">
            <v>0</v>
          </cell>
          <cell r="IP1350">
            <v>0</v>
          </cell>
          <cell r="IQ1350">
            <v>0</v>
          </cell>
          <cell r="IR1350">
            <v>0</v>
          </cell>
          <cell r="IS1350">
            <v>0</v>
          </cell>
          <cell r="IT1350">
            <v>0</v>
          </cell>
          <cell r="IU1350">
            <v>0</v>
          </cell>
          <cell r="IV1350">
            <v>0</v>
          </cell>
          <cell r="IW1350">
            <v>0</v>
          </cell>
          <cell r="IX1350">
            <v>0</v>
          </cell>
          <cell r="IY1350">
            <v>0</v>
          </cell>
          <cell r="IZ1350">
            <v>0</v>
          </cell>
          <cell r="JA1350">
            <v>0</v>
          </cell>
          <cell r="JB1350">
            <v>0</v>
          </cell>
          <cell r="JC1350">
            <v>0</v>
          </cell>
          <cell r="JD1350">
            <v>0</v>
          </cell>
          <cell r="JE1350">
            <v>0</v>
          </cell>
          <cell r="JF1350">
            <v>0</v>
          </cell>
          <cell r="JG1350">
            <v>0</v>
          </cell>
          <cell r="JH1350">
            <v>0</v>
          </cell>
          <cell r="JI1350">
            <v>0</v>
          </cell>
          <cell r="JJ1350">
            <v>0</v>
          </cell>
          <cell r="JK1350">
            <v>0</v>
          </cell>
          <cell r="JL1350">
            <v>0</v>
          </cell>
          <cell r="JM1350">
            <v>0</v>
          </cell>
          <cell r="JN1350">
            <v>0</v>
          </cell>
          <cell r="JO1350">
            <v>0</v>
          </cell>
          <cell r="JP1350">
            <v>0</v>
          </cell>
          <cell r="JQ1350">
            <v>0</v>
          </cell>
        </row>
        <row r="1351">
          <cell r="D1351">
            <v>0</v>
          </cell>
          <cell r="F1351">
            <v>0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0</v>
          </cell>
          <cell r="R1351">
            <v>0</v>
          </cell>
          <cell r="S1351">
            <v>0</v>
          </cell>
          <cell r="T1351">
            <v>0</v>
          </cell>
          <cell r="U1351">
            <v>0</v>
          </cell>
          <cell r="V1351">
            <v>0</v>
          </cell>
          <cell r="W1351">
            <v>0</v>
          </cell>
          <cell r="X1351">
            <v>0</v>
          </cell>
          <cell r="Y1351">
            <v>0</v>
          </cell>
          <cell r="Z1351">
            <v>0</v>
          </cell>
          <cell r="AA1351">
            <v>0</v>
          </cell>
          <cell r="AB1351">
            <v>0</v>
          </cell>
          <cell r="AC1351">
            <v>0</v>
          </cell>
          <cell r="AD1351">
            <v>0</v>
          </cell>
          <cell r="AE1351">
            <v>0</v>
          </cell>
          <cell r="AF1351">
            <v>0</v>
          </cell>
          <cell r="AG1351">
            <v>0</v>
          </cell>
          <cell r="AH1351">
            <v>0</v>
          </cell>
          <cell r="AI1351">
            <v>0</v>
          </cell>
          <cell r="AJ1351">
            <v>0</v>
          </cell>
          <cell r="AK1351">
            <v>0</v>
          </cell>
          <cell r="AL1351">
            <v>0</v>
          </cell>
          <cell r="AM1351">
            <v>0</v>
          </cell>
          <cell r="AN1351">
            <v>0</v>
          </cell>
          <cell r="AO1351">
            <v>0</v>
          </cell>
          <cell r="AP1351">
            <v>0</v>
          </cell>
          <cell r="AQ1351">
            <v>0</v>
          </cell>
          <cell r="AR1351">
            <v>0</v>
          </cell>
          <cell r="AS1351">
            <v>0</v>
          </cell>
          <cell r="AT1351">
            <v>0</v>
          </cell>
          <cell r="AU1351">
            <v>0</v>
          </cell>
          <cell r="AV1351">
            <v>0</v>
          </cell>
          <cell r="AW1351">
            <v>0</v>
          </cell>
          <cell r="AX1351">
            <v>0</v>
          </cell>
          <cell r="AY1351">
            <v>0</v>
          </cell>
          <cell r="AZ1351">
            <v>0</v>
          </cell>
          <cell r="BA1351">
            <v>0</v>
          </cell>
          <cell r="BB1351">
            <v>0</v>
          </cell>
          <cell r="BC1351">
            <v>0</v>
          </cell>
          <cell r="BD1351">
            <v>0</v>
          </cell>
          <cell r="BE1351">
            <v>0</v>
          </cell>
          <cell r="BF1351">
            <v>0</v>
          </cell>
          <cell r="BG1351">
            <v>0</v>
          </cell>
          <cell r="BH1351">
            <v>0</v>
          </cell>
          <cell r="BI1351">
            <v>0</v>
          </cell>
          <cell r="BJ1351">
            <v>0</v>
          </cell>
          <cell r="BK1351">
            <v>0</v>
          </cell>
          <cell r="BL1351">
            <v>0</v>
          </cell>
          <cell r="BM1351">
            <v>0</v>
          </cell>
          <cell r="BN1351">
            <v>0</v>
          </cell>
          <cell r="BO1351">
            <v>0</v>
          </cell>
          <cell r="BP1351">
            <v>0</v>
          </cell>
          <cell r="BQ1351">
            <v>0</v>
          </cell>
          <cell r="BR1351">
            <v>0</v>
          </cell>
          <cell r="BS1351">
            <v>0</v>
          </cell>
          <cell r="BT1351">
            <v>0</v>
          </cell>
          <cell r="BU1351">
            <v>0</v>
          </cell>
          <cell r="BV1351">
            <v>0</v>
          </cell>
          <cell r="BW1351">
            <v>0</v>
          </cell>
          <cell r="BX1351">
            <v>0</v>
          </cell>
          <cell r="BY1351">
            <v>0</v>
          </cell>
          <cell r="BZ1351">
            <v>0</v>
          </cell>
          <cell r="CA1351">
            <v>0</v>
          </cell>
          <cell r="CB1351">
            <v>0</v>
          </cell>
          <cell r="CC1351">
            <v>0</v>
          </cell>
          <cell r="CD1351">
            <v>0</v>
          </cell>
          <cell r="CE1351">
            <v>0</v>
          </cell>
          <cell r="CF1351">
            <v>0</v>
          </cell>
          <cell r="CG1351">
            <v>0</v>
          </cell>
          <cell r="CH1351">
            <v>0</v>
          </cell>
          <cell r="CI1351">
            <v>0</v>
          </cell>
          <cell r="CJ1351">
            <v>0</v>
          </cell>
          <cell r="CK1351">
            <v>0</v>
          </cell>
          <cell r="CL1351">
            <v>0</v>
          </cell>
          <cell r="CM1351">
            <v>0</v>
          </cell>
          <cell r="CN1351">
            <v>0</v>
          </cell>
          <cell r="CO1351">
            <v>0</v>
          </cell>
          <cell r="CP1351">
            <v>0</v>
          </cell>
          <cell r="CQ1351">
            <v>0</v>
          </cell>
          <cell r="CR1351">
            <v>0</v>
          </cell>
          <cell r="CS1351">
            <v>0</v>
          </cell>
          <cell r="CT1351">
            <v>0</v>
          </cell>
          <cell r="CU1351">
            <v>0</v>
          </cell>
          <cell r="CV1351">
            <v>0</v>
          </cell>
          <cell r="CW1351">
            <v>0</v>
          </cell>
          <cell r="CX1351">
            <v>0</v>
          </cell>
          <cell r="CY1351">
            <v>0</v>
          </cell>
          <cell r="CZ1351">
            <v>0</v>
          </cell>
          <cell r="DA1351">
            <v>0</v>
          </cell>
          <cell r="DB1351">
            <v>0</v>
          </cell>
          <cell r="DC1351">
            <v>0</v>
          </cell>
          <cell r="DD1351">
            <v>0</v>
          </cell>
          <cell r="DE1351">
            <v>0</v>
          </cell>
          <cell r="DF1351">
            <v>0</v>
          </cell>
          <cell r="DG1351">
            <v>0</v>
          </cell>
          <cell r="DH1351">
            <v>0</v>
          </cell>
          <cell r="DI1351">
            <v>0</v>
          </cell>
          <cell r="DJ1351">
            <v>0</v>
          </cell>
          <cell r="DK1351">
            <v>0</v>
          </cell>
          <cell r="DL1351">
            <v>0</v>
          </cell>
          <cell r="DM1351">
            <v>0</v>
          </cell>
          <cell r="DN1351">
            <v>0</v>
          </cell>
          <cell r="DO1351">
            <v>0</v>
          </cell>
          <cell r="DP1351">
            <v>0</v>
          </cell>
          <cell r="DQ1351">
            <v>0</v>
          </cell>
          <cell r="DR1351">
            <v>0</v>
          </cell>
          <cell r="DS1351">
            <v>0</v>
          </cell>
          <cell r="DT1351">
            <v>0</v>
          </cell>
          <cell r="DU1351">
            <v>0</v>
          </cell>
          <cell r="DV1351">
            <v>0</v>
          </cell>
          <cell r="DW1351">
            <v>0</v>
          </cell>
          <cell r="DX1351">
            <v>0</v>
          </cell>
          <cell r="DY1351">
            <v>0</v>
          </cell>
          <cell r="DZ1351">
            <v>0</v>
          </cell>
          <cell r="EA1351">
            <v>0</v>
          </cell>
          <cell r="EB1351">
            <v>0</v>
          </cell>
          <cell r="EC1351">
            <v>0</v>
          </cell>
          <cell r="ED1351">
            <v>0</v>
          </cell>
          <cell r="EE1351">
            <v>0</v>
          </cell>
          <cell r="EF1351">
            <v>0</v>
          </cell>
          <cell r="EG1351">
            <v>0</v>
          </cell>
          <cell r="EH1351">
            <v>0</v>
          </cell>
          <cell r="EI1351">
            <v>0</v>
          </cell>
          <cell r="EJ1351">
            <v>0</v>
          </cell>
          <cell r="EK1351">
            <v>0</v>
          </cell>
          <cell r="EL1351">
            <v>0</v>
          </cell>
          <cell r="EM1351">
            <v>0</v>
          </cell>
          <cell r="EN1351">
            <v>0</v>
          </cell>
          <cell r="EO1351">
            <v>0</v>
          </cell>
          <cell r="EP1351">
            <v>0</v>
          </cell>
          <cell r="EQ1351">
            <v>0</v>
          </cell>
          <cell r="ER1351">
            <v>0</v>
          </cell>
          <cell r="ES1351">
            <v>0</v>
          </cell>
          <cell r="ET1351">
            <v>0</v>
          </cell>
          <cell r="EU1351">
            <v>0</v>
          </cell>
          <cell r="EV1351">
            <v>0</v>
          </cell>
          <cell r="EW1351">
            <v>0</v>
          </cell>
          <cell r="EX1351">
            <v>0</v>
          </cell>
          <cell r="EY1351">
            <v>0</v>
          </cell>
          <cell r="EZ1351">
            <v>0</v>
          </cell>
          <cell r="FA1351">
            <v>0</v>
          </cell>
          <cell r="FB1351">
            <v>0</v>
          </cell>
          <cell r="FC1351">
            <v>0</v>
          </cell>
          <cell r="FD1351">
            <v>0</v>
          </cell>
          <cell r="FE1351">
            <v>0</v>
          </cell>
          <cell r="FF1351">
            <v>0</v>
          </cell>
          <cell r="FG1351">
            <v>0</v>
          </cell>
          <cell r="FH1351">
            <v>0</v>
          </cell>
          <cell r="FI1351">
            <v>0</v>
          </cell>
          <cell r="FJ1351">
            <v>0</v>
          </cell>
          <cell r="FK1351">
            <v>0</v>
          </cell>
          <cell r="FL1351">
            <v>0</v>
          </cell>
          <cell r="FM1351">
            <v>0</v>
          </cell>
          <cell r="FN1351">
            <v>0</v>
          </cell>
          <cell r="FO1351">
            <v>0</v>
          </cell>
          <cell r="FP1351">
            <v>0</v>
          </cell>
          <cell r="FQ1351">
            <v>0</v>
          </cell>
          <cell r="FR1351">
            <v>0</v>
          </cell>
          <cell r="FS1351">
            <v>0</v>
          </cell>
          <cell r="FT1351">
            <v>0</v>
          </cell>
          <cell r="FU1351">
            <v>0</v>
          </cell>
          <cell r="FV1351">
            <v>0</v>
          </cell>
          <cell r="FW1351">
            <v>0</v>
          </cell>
          <cell r="FX1351">
            <v>0</v>
          </cell>
          <cell r="FY1351">
            <v>0</v>
          </cell>
          <cell r="FZ1351">
            <v>0</v>
          </cell>
          <cell r="GA1351">
            <v>0</v>
          </cell>
          <cell r="GB1351">
            <v>0</v>
          </cell>
          <cell r="GC1351">
            <v>0</v>
          </cell>
          <cell r="GD1351">
            <v>0</v>
          </cell>
          <cell r="GE1351">
            <v>0</v>
          </cell>
          <cell r="GF1351">
            <v>0</v>
          </cell>
          <cell r="GG1351">
            <v>0</v>
          </cell>
          <cell r="GH1351">
            <v>0</v>
          </cell>
          <cell r="GI1351">
            <v>0</v>
          </cell>
          <cell r="GJ1351">
            <v>0</v>
          </cell>
          <cell r="GK1351">
            <v>0</v>
          </cell>
          <cell r="GL1351">
            <v>0</v>
          </cell>
          <cell r="GM1351">
            <v>0</v>
          </cell>
          <cell r="GN1351">
            <v>0</v>
          </cell>
          <cell r="GO1351">
            <v>0</v>
          </cell>
          <cell r="GP1351">
            <v>0</v>
          </cell>
          <cell r="GQ1351">
            <v>0</v>
          </cell>
          <cell r="GR1351">
            <v>0</v>
          </cell>
          <cell r="GS1351">
            <v>0</v>
          </cell>
          <cell r="GT1351">
            <v>0</v>
          </cell>
          <cell r="GU1351">
            <v>0</v>
          </cell>
          <cell r="GV1351">
            <v>0</v>
          </cell>
          <cell r="GW1351">
            <v>0</v>
          </cell>
          <cell r="GX1351">
            <v>0</v>
          </cell>
          <cell r="GY1351">
            <v>0</v>
          </cell>
          <cell r="GZ1351">
            <v>0</v>
          </cell>
          <cell r="HA1351">
            <v>0</v>
          </cell>
          <cell r="HB1351">
            <v>0</v>
          </cell>
          <cell r="HC1351">
            <v>0</v>
          </cell>
          <cell r="HD1351">
            <v>0</v>
          </cell>
          <cell r="HE1351">
            <v>0</v>
          </cell>
          <cell r="HF1351">
            <v>0</v>
          </cell>
          <cell r="HG1351">
            <v>0</v>
          </cell>
          <cell r="HH1351">
            <v>0</v>
          </cell>
          <cell r="HI1351">
            <v>0</v>
          </cell>
          <cell r="HJ1351">
            <v>0</v>
          </cell>
          <cell r="HK1351">
            <v>0</v>
          </cell>
          <cell r="HL1351">
            <v>0</v>
          </cell>
          <cell r="HM1351">
            <v>0</v>
          </cell>
          <cell r="HN1351">
            <v>0</v>
          </cell>
          <cell r="HO1351">
            <v>0</v>
          </cell>
          <cell r="HP1351">
            <v>0</v>
          </cell>
          <cell r="HQ1351">
            <v>0</v>
          </cell>
          <cell r="HR1351">
            <v>0</v>
          </cell>
          <cell r="HS1351">
            <v>0</v>
          </cell>
          <cell r="HT1351">
            <v>0</v>
          </cell>
          <cell r="HU1351">
            <v>0</v>
          </cell>
          <cell r="HV1351">
            <v>0</v>
          </cell>
          <cell r="HW1351">
            <v>0</v>
          </cell>
          <cell r="HX1351">
            <v>0</v>
          </cell>
          <cell r="HY1351">
            <v>0</v>
          </cell>
          <cell r="HZ1351">
            <v>0</v>
          </cell>
          <cell r="IA1351">
            <v>0</v>
          </cell>
          <cell r="IB1351">
            <v>0</v>
          </cell>
          <cell r="IC1351">
            <v>0</v>
          </cell>
          <cell r="ID1351">
            <v>0</v>
          </cell>
          <cell r="IE1351">
            <v>0</v>
          </cell>
          <cell r="IF1351">
            <v>0</v>
          </cell>
          <cell r="IG1351">
            <v>0</v>
          </cell>
          <cell r="IH1351">
            <v>0</v>
          </cell>
          <cell r="II1351">
            <v>0</v>
          </cell>
          <cell r="IJ1351">
            <v>0</v>
          </cell>
          <cell r="IK1351">
            <v>0</v>
          </cell>
          <cell r="IL1351">
            <v>0</v>
          </cell>
          <cell r="IM1351">
            <v>0</v>
          </cell>
          <cell r="IN1351">
            <v>0</v>
          </cell>
          <cell r="IO1351">
            <v>0</v>
          </cell>
          <cell r="IP1351">
            <v>0</v>
          </cell>
          <cell r="IQ1351">
            <v>0</v>
          </cell>
          <cell r="IR1351">
            <v>0</v>
          </cell>
          <cell r="IS1351">
            <v>0</v>
          </cell>
          <cell r="IT1351">
            <v>0</v>
          </cell>
          <cell r="IU1351">
            <v>0</v>
          </cell>
          <cell r="IV1351">
            <v>0</v>
          </cell>
          <cell r="IW1351">
            <v>0</v>
          </cell>
          <cell r="IX1351">
            <v>0</v>
          </cell>
          <cell r="IY1351">
            <v>0</v>
          </cell>
          <cell r="IZ1351">
            <v>0</v>
          </cell>
          <cell r="JA1351">
            <v>0</v>
          </cell>
          <cell r="JB1351">
            <v>0</v>
          </cell>
          <cell r="JC1351">
            <v>0</v>
          </cell>
          <cell r="JD1351">
            <v>0</v>
          </cell>
          <cell r="JE1351">
            <v>0</v>
          </cell>
          <cell r="JF1351">
            <v>0</v>
          </cell>
          <cell r="JG1351">
            <v>0</v>
          </cell>
          <cell r="JH1351">
            <v>0</v>
          </cell>
          <cell r="JI1351">
            <v>0</v>
          </cell>
          <cell r="JJ1351">
            <v>0</v>
          </cell>
          <cell r="JK1351">
            <v>0</v>
          </cell>
          <cell r="JL1351">
            <v>0</v>
          </cell>
          <cell r="JM1351">
            <v>0</v>
          </cell>
          <cell r="JN1351">
            <v>0</v>
          </cell>
          <cell r="JO1351">
            <v>0</v>
          </cell>
          <cell r="JP1351">
            <v>0</v>
          </cell>
          <cell r="JQ1351">
            <v>0</v>
          </cell>
        </row>
        <row r="1352">
          <cell r="D1352">
            <v>0</v>
          </cell>
          <cell r="F1352">
            <v>0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0</v>
          </cell>
          <cell r="R1352">
            <v>0</v>
          </cell>
          <cell r="S1352">
            <v>0</v>
          </cell>
          <cell r="T1352">
            <v>0</v>
          </cell>
          <cell r="U1352">
            <v>0</v>
          </cell>
          <cell r="V1352">
            <v>0</v>
          </cell>
          <cell r="W1352">
            <v>0</v>
          </cell>
          <cell r="X1352">
            <v>0</v>
          </cell>
          <cell r="Y1352">
            <v>0</v>
          </cell>
          <cell r="Z1352">
            <v>0</v>
          </cell>
          <cell r="AA1352">
            <v>0</v>
          </cell>
          <cell r="AB1352">
            <v>0</v>
          </cell>
          <cell r="AC1352">
            <v>0</v>
          </cell>
          <cell r="AD1352">
            <v>0</v>
          </cell>
          <cell r="AE1352">
            <v>0</v>
          </cell>
          <cell r="AF1352">
            <v>0</v>
          </cell>
          <cell r="AG1352">
            <v>0</v>
          </cell>
          <cell r="AH1352">
            <v>0</v>
          </cell>
          <cell r="AI1352">
            <v>0</v>
          </cell>
          <cell r="AJ1352">
            <v>0</v>
          </cell>
          <cell r="AK1352">
            <v>0</v>
          </cell>
          <cell r="AL1352">
            <v>0</v>
          </cell>
          <cell r="AM1352">
            <v>0</v>
          </cell>
          <cell r="AN1352">
            <v>0</v>
          </cell>
          <cell r="AO1352">
            <v>0</v>
          </cell>
          <cell r="AP1352">
            <v>0</v>
          </cell>
          <cell r="AQ1352">
            <v>0</v>
          </cell>
          <cell r="AR1352">
            <v>0</v>
          </cell>
          <cell r="AS1352">
            <v>0</v>
          </cell>
          <cell r="AT1352">
            <v>0</v>
          </cell>
          <cell r="AU1352">
            <v>0</v>
          </cell>
          <cell r="AV1352">
            <v>0</v>
          </cell>
          <cell r="AW1352">
            <v>0</v>
          </cell>
          <cell r="AX1352">
            <v>0</v>
          </cell>
          <cell r="AY1352">
            <v>0</v>
          </cell>
          <cell r="AZ1352">
            <v>0</v>
          </cell>
          <cell r="BA1352">
            <v>0</v>
          </cell>
          <cell r="BB1352">
            <v>0</v>
          </cell>
          <cell r="BC1352">
            <v>0</v>
          </cell>
          <cell r="BD1352">
            <v>0</v>
          </cell>
          <cell r="BE1352">
            <v>0</v>
          </cell>
          <cell r="BF1352">
            <v>0</v>
          </cell>
          <cell r="BG1352">
            <v>0</v>
          </cell>
          <cell r="BH1352">
            <v>0</v>
          </cell>
          <cell r="BI1352">
            <v>0</v>
          </cell>
          <cell r="BJ1352">
            <v>0</v>
          </cell>
          <cell r="BK1352">
            <v>0</v>
          </cell>
          <cell r="BL1352">
            <v>0</v>
          </cell>
          <cell r="BM1352">
            <v>0</v>
          </cell>
          <cell r="BN1352">
            <v>0</v>
          </cell>
          <cell r="BO1352">
            <v>0</v>
          </cell>
          <cell r="BP1352">
            <v>0</v>
          </cell>
          <cell r="BQ1352">
            <v>0</v>
          </cell>
          <cell r="BR1352">
            <v>0</v>
          </cell>
          <cell r="BS1352">
            <v>0</v>
          </cell>
          <cell r="BT1352">
            <v>0</v>
          </cell>
          <cell r="BU1352">
            <v>0</v>
          </cell>
          <cell r="BV1352">
            <v>0</v>
          </cell>
          <cell r="BW1352">
            <v>0</v>
          </cell>
          <cell r="BX1352">
            <v>0</v>
          </cell>
          <cell r="BY1352">
            <v>0</v>
          </cell>
          <cell r="BZ1352">
            <v>0</v>
          </cell>
          <cell r="CA1352">
            <v>0</v>
          </cell>
          <cell r="CB1352">
            <v>0</v>
          </cell>
          <cell r="CC1352">
            <v>0</v>
          </cell>
          <cell r="CD1352">
            <v>0</v>
          </cell>
          <cell r="CE1352">
            <v>0</v>
          </cell>
          <cell r="CF1352">
            <v>0</v>
          </cell>
          <cell r="CG1352">
            <v>0</v>
          </cell>
          <cell r="CH1352">
            <v>0</v>
          </cell>
          <cell r="CI1352">
            <v>0</v>
          </cell>
          <cell r="CJ1352">
            <v>0</v>
          </cell>
          <cell r="CK1352">
            <v>0</v>
          </cell>
          <cell r="CL1352">
            <v>0</v>
          </cell>
          <cell r="CM1352">
            <v>0</v>
          </cell>
          <cell r="CN1352">
            <v>0</v>
          </cell>
          <cell r="CO1352">
            <v>0</v>
          </cell>
          <cell r="CP1352">
            <v>0</v>
          </cell>
          <cell r="CQ1352">
            <v>0</v>
          </cell>
          <cell r="CR1352">
            <v>0</v>
          </cell>
          <cell r="CS1352">
            <v>0</v>
          </cell>
          <cell r="CT1352">
            <v>0</v>
          </cell>
          <cell r="CU1352">
            <v>0</v>
          </cell>
          <cell r="CV1352">
            <v>0</v>
          </cell>
          <cell r="CW1352">
            <v>0</v>
          </cell>
          <cell r="CX1352">
            <v>0</v>
          </cell>
          <cell r="CY1352">
            <v>0</v>
          </cell>
          <cell r="CZ1352">
            <v>0</v>
          </cell>
          <cell r="DA1352">
            <v>0</v>
          </cell>
          <cell r="DB1352">
            <v>0</v>
          </cell>
          <cell r="DC1352">
            <v>0</v>
          </cell>
          <cell r="DD1352">
            <v>0</v>
          </cell>
          <cell r="DE1352">
            <v>0</v>
          </cell>
          <cell r="DF1352">
            <v>0</v>
          </cell>
          <cell r="DG1352">
            <v>0</v>
          </cell>
          <cell r="DH1352">
            <v>0</v>
          </cell>
          <cell r="DI1352">
            <v>0</v>
          </cell>
          <cell r="DJ1352">
            <v>0</v>
          </cell>
          <cell r="DK1352">
            <v>0</v>
          </cell>
          <cell r="DL1352">
            <v>0</v>
          </cell>
          <cell r="DM1352">
            <v>0</v>
          </cell>
          <cell r="DN1352">
            <v>0</v>
          </cell>
          <cell r="DO1352">
            <v>0</v>
          </cell>
          <cell r="DP1352">
            <v>0</v>
          </cell>
          <cell r="DQ1352">
            <v>0</v>
          </cell>
          <cell r="DR1352">
            <v>0</v>
          </cell>
          <cell r="DS1352">
            <v>0</v>
          </cell>
          <cell r="DT1352">
            <v>0</v>
          </cell>
          <cell r="DU1352">
            <v>0</v>
          </cell>
          <cell r="DV1352">
            <v>0</v>
          </cell>
          <cell r="DW1352">
            <v>0</v>
          </cell>
          <cell r="DX1352">
            <v>0</v>
          </cell>
          <cell r="DY1352">
            <v>0</v>
          </cell>
          <cell r="DZ1352">
            <v>0</v>
          </cell>
          <cell r="EA1352">
            <v>0</v>
          </cell>
          <cell r="EB1352">
            <v>0</v>
          </cell>
          <cell r="EC1352">
            <v>0</v>
          </cell>
          <cell r="ED1352">
            <v>0</v>
          </cell>
          <cell r="EE1352">
            <v>0</v>
          </cell>
          <cell r="EF1352">
            <v>0</v>
          </cell>
          <cell r="EG1352">
            <v>0</v>
          </cell>
          <cell r="EH1352">
            <v>0</v>
          </cell>
          <cell r="EI1352">
            <v>0</v>
          </cell>
          <cell r="EJ1352">
            <v>0</v>
          </cell>
          <cell r="EK1352">
            <v>0</v>
          </cell>
          <cell r="EL1352">
            <v>0</v>
          </cell>
          <cell r="EM1352">
            <v>0</v>
          </cell>
          <cell r="EN1352">
            <v>0</v>
          </cell>
          <cell r="EO1352">
            <v>0</v>
          </cell>
          <cell r="EP1352">
            <v>0</v>
          </cell>
          <cell r="EQ1352">
            <v>0</v>
          </cell>
          <cell r="ER1352">
            <v>0</v>
          </cell>
          <cell r="ES1352">
            <v>0</v>
          </cell>
          <cell r="ET1352">
            <v>0</v>
          </cell>
          <cell r="EU1352">
            <v>0</v>
          </cell>
          <cell r="EV1352">
            <v>0</v>
          </cell>
          <cell r="EW1352">
            <v>0</v>
          </cell>
          <cell r="EX1352">
            <v>0</v>
          </cell>
          <cell r="EY1352">
            <v>0</v>
          </cell>
          <cell r="EZ1352">
            <v>0</v>
          </cell>
          <cell r="FA1352">
            <v>0</v>
          </cell>
          <cell r="FB1352">
            <v>0</v>
          </cell>
          <cell r="FC1352">
            <v>0</v>
          </cell>
          <cell r="FD1352">
            <v>0</v>
          </cell>
          <cell r="FE1352">
            <v>0</v>
          </cell>
          <cell r="FF1352">
            <v>0</v>
          </cell>
          <cell r="FG1352">
            <v>0</v>
          </cell>
          <cell r="FH1352">
            <v>0</v>
          </cell>
          <cell r="FI1352">
            <v>0</v>
          </cell>
          <cell r="FJ1352">
            <v>0</v>
          </cell>
          <cell r="FK1352">
            <v>0</v>
          </cell>
          <cell r="FL1352">
            <v>0</v>
          </cell>
          <cell r="FM1352">
            <v>0</v>
          </cell>
          <cell r="FN1352">
            <v>0</v>
          </cell>
          <cell r="FO1352">
            <v>0</v>
          </cell>
          <cell r="FP1352">
            <v>0</v>
          </cell>
          <cell r="FQ1352">
            <v>0</v>
          </cell>
          <cell r="FR1352">
            <v>0</v>
          </cell>
          <cell r="FS1352">
            <v>0</v>
          </cell>
          <cell r="FT1352">
            <v>0</v>
          </cell>
          <cell r="FU1352">
            <v>0</v>
          </cell>
          <cell r="FV1352">
            <v>0</v>
          </cell>
          <cell r="FW1352">
            <v>0</v>
          </cell>
          <cell r="FX1352">
            <v>0</v>
          </cell>
          <cell r="FY1352">
            <v>0</v>
          </cell>
          <cell r="FZ1352">
            <v>0</v>
          </cell>
          <cell r="GA1352">
            <v>0</v>
          </cell>
          <cell r="GB1352">
            <v>0</v>
          </cell>
          <cell r="GC1352">
            <v>0</v>
          </cell>
          <cell r="GD1352">
            <v>0</v>
          </cell>
          <cell r="GE1352">
            <v>0</v>
          </cell>
          <cell r="GF1352">
            <v>0</v>
          </cell>
          <cell r="GG1352">
            <v>0</v>
          </cell>
          <cell r="GH1352">
            <v>0</v>
          </cell>
          <cell r="GI1352">
            <v>0</v>
          </cell>
          <cell r="GJ1352">
            <v>0</v>
          </cell>
          <cell r="GK1352">
            <v>0</v>
          </cell>
          <cell r="GL1352">
            <v>0</v>
          </cell>
          <cell r="GM1352">
            <v>0</v>
          </cell>
          <cell r="GN1352">
            <v>0</v>
          </cell>
          <cell r="GO1352">
            <v>0</v>
          </cell>
          <cell r="GP1352">
            <v>0</v>
          </cell>
          <cell r="GQ1352">
            <v>0</v>
          </cell>
          <cell r="GR1352">
            <v>0</v>
          </cell>
          <cell r="GS1352">
            <v>0</v>
          </cell>
          <cell r="GT1352">
            <v>0</v>
          </cell>
          <cell r="GU1352">
            <v>0</v>
          </cell>
          <cell r="GV1352">
            <v>0</v>
          </cell>
          <cell r="GW1352">
            <v>0</v>
          </cell>
          <cell r="GX1352">
            <v>0</v>
          </cell>
          <cell r="GY1352">
            <v>0</v>
          </cell>
          <cell r="GZ1352">
            <v>0</v>
          </cell>
          <cell r="HA1352">
            <v>0</v>
          </cell>
          <cell r="HB1352">
            <v>0</v>
          </cell>
          <cell r="HC1352">
            <v>0</v>
          </cell>
          <cell r="HD1352">
            <v>0</v>
          </cell>
          <cell r="HE1352">
            <v>0</v>
          </cell>
          <cell r="HF1352">
            <v>0</v>
          </cell>
          <cell r="HG1352">
            <v>0</v>
          </cell>
          <cell r="HH1352">
            <v>0</v>
          </cell>
          <cell r="HI1352">
            <v>0</v>
          </cell>
          <cell r="HJ1352">
            <v>0</v>
          </cell>
          <cell r="HK1352">
            <v>0</v>
          </cell>
          <cell r="HL1352">
            <v>0</v>
          </cell>
          <cell r="HM1352">
            <v>0</v>
          </cell>
          <cell r="HN1352">
            <v>0</v>
          </cell>
          <cell r="HO1352">
            <v>0</v>
          </cell>
          <cell r="HP1352">
            <v>0</v>
          </cell>
          <cell r="HQ1352">
            <v>0</v>
          </cell>
          <cell r="HR1352">
            <v>0</v>
          </cell>
          <cell r="HS1352">
            <v>0</v>
          </cell>
          <cell r="HT1352">
            <v>0</v>
          </cell>
          <cell r="HU1352">
            <v>0</v>
          </cell>
          <cell r="HV1352">
            <v>0</v>
          </cell>
          <cell r="HW1352">
            <v>0</v>
          </cell>
          <cell r="HX1352">
            <v>0</v>
          </cell>
          <cell r="HY1352">
            <v>0</v>
          </cell>
          <cell r="HZ1352">
            <v>0</v>
          </cell>
          <cell r="IA1352">
            <v>0</v>
          </cell>
          <cell r="IB1352">
            <v>0</v>
          </cell>
          <cell r="IC1352">
            <v>0</v>
          </cell>
          <cell r="ID1352">
            <v>0</v>
          </cell>
          <cell r="IE1352">
            <v>0</v>
          </cell>
          <cell r="IF1352">
            <v>0</v>
          </cell>
          <cell r="IG1352">
            <v>0</v>
          </cell>
          <cell r="IH1352">
            <v>0</v>
          </cell>
          <cell r="II1352">
            <v>0</v>
          </cell>
          <cell r="IJ1352">
            <v>0</v>
          </cell>
          <cell r="IK1352">
            <v>0</v>
          </cell>
          <cell r="IL1352">
            <v>0</v>
          </cell>
          <cell r="IM1352">
            <v>0</v>
          </cell>
          <cell r="IN1352">
            <v>0</v>
          </cell>
          <cell r="IO1352">
            <v>0</v>
          </cell>
          <cell r="IP1352">
            <v>0</v>
          </cell>
          <cell r="IQ1352">
            <v>0</v>
          </cell>
          <cell r="IR1352">
            <v>0</v>
          </cell>
          <cell r="IS1352">
            <v>0</v>
          </cell>
          <cell r="IT1352">
            <v>0</v>
          </cell>
          <cell r="IU1352">
            <v>0</v>
          </cell>
          <cell r="IV1352">
            <v>0</v>
          </cell>
          <cell r="IW1352">
            <v>0</v>
          </cell>
          <cell r="IX1352">
            <v>0</v>
          </cell>
          <cell r="IY1352">
            <v>0</v>
          </cell>
          <cell r="IZ1352">
            <v>0</v>
          </cell>
          <cell r="JA1352">
            <v>0</v>
          </cell>
          <cell r="JB1352">
            <v>0</v>
          </cell>
          <cell r="JC1352">
            <v>0</v>
          </cell>
          <cell r="JD1352">
            <v>0</v>
          </cell>
          <cell r="JE1352">
            <v>0</v>
          </cell>
          <cell r="JF1352">
            <v>0</v>
          </cell>
          <cell r="JG1352">
            <v>0</v>
          </cell>
          <cell r="JH1352">
            <v>0</v>
          </cell>
          <cell r="JI1352">
            <v>0</v>
          </cell>
          <cell r="JJ1352">
            <v>0</v>
          </cell>
          <cell r="JK1352">
            <v>0</v>
          </cell>
          <cell r="JL1352">
            <v>0</v>
          </cell>
          <cell r="JM1352">
            <v>0</v>
          </cell>
          <cell r="JN1352">
            <v>0</v>
          </cell>
          <cell r="JO1352">
            <v>0</v>
          </cell>
          <cell r="JP1352">
            <v>0</v>
          </cell>
          <cell r="JQ1352">
            <v>0</v>
          </cell>
        </row>
        <row r="1353">
          <cell r="D1353">
            <v>0</v>
          </cell>
          <cell r="F1353">
            <v>0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0</v>
          </cell>
          <cell r="R1353">
            <v>0</v>
          </cell>
          <cell r="S1353">
            <v>0</v>
          </cell>
          <cell r="T1353">
            <v>0</v>
          </cell>
          <cell r="U1353">
            <v>0</v>
          </cell>
          <cell r="V1353">
            <v>0</v>
          </cell>
          <cell r="W1353">
            <v>0</v>
          </cell>
          <cell r="X1353">
            <v>0</v>
          </cell>
          <cell r="Y1353">
            <v>0</v>
          </cell>
          <cell r="Z1353">
            <v>0</v>
          </cell>
          <cell r="AA1353">
            <v>0</v>
          </cell>
          <cell r="AB1353">
            <v>0</v>
          </cell>
          <cell r="AC1353">
            <v>0</v>
          </cell>
          <cell r="AD1353">
            <v>0</v>
          </cell>
          <cell r="AE1353">
            <v>0</v>
          </cell>
          <cell r="AF1353">
            <v>0</v>
          </cell>
          <cell r="AG1353">
            <v>0</v>
          </cell>
          <cell r="AH1353">
            <v>0</v>
          </cell>
          <cell r="AI1353">
            <v>0</v>
          </cell>
          <cell r="AJ1353">
            <v>0</v>
          </cell>
          <cell r="AK1353">
            <v>0</v>
          </cell>
          <cell r="AL1353">
            <v>0</v>
          </cell>
          <cell r="AM1353">
            <v>0</v>
          </cell>
          <cell r="AN1353">
            <v>0</v>
          </cell>
          <cell r="AO1353">
            <v>0</v>
          </cell>
          <cell r="AP1353">
            <v>0</v>
          </cell>
          <cell r="AQ1353">
            <v>0</v>
          </cell>
          <cell r="AR1353">
            <v>0</v>
          </cell>
          <cell r="AS1353">
            <v>0</v>
          </cell>
          <cell r="AT1353">
            <v>0</v>
          </cell>
          <cell r="AU1353">
            <v>0</v>
          </cell>
          <cell r="AV1353">
            <v>0</v>
          </cell>
          <cell r="AW1353">
            <v>0</v>
          </cell>
          <cell r="AX1353">
            <v>0</v>
          </cell>
          <cell r="AY1353">
            <v>0</v>
          </cell>
          <cell r="AZ1353">
            <v>0</v>
          </cell>
          <cell r="BA1353">
            <v>0</v>
          </cell>
          <cell r="BB1353">
            <v>0</v>
          </cell>
          <cell r="BC1353">
            <v>0</v>
          </cell>
          <cell r="BD1353">
            <v>0</v>
          </cell>
          <cell r="BE1353">
            <v>0</v>
          </cell>
          <cell r="BF1353">
            <v>0</v>
          </cell>
          <cell r="BG1353">
            <v>0</v>
          </cell>
          <cell r="BH1353">
            <v>0</v>
          </cell>
          <cell r="BI1353">
            <v>0</v>
          </cell>
          <cell r="BJ1353">
            <v>0</v>
          </cell>
          <cell r="BK1353">
            <v>0</v>
          </cell>
          <cell r="BL1353">
            <v>0</v>
          </cell>
          <cell r="BM1353">
            <v>0</v>
          </cell>
          <cell r="BN1353">
            <v>0</v>
          </cell>
          <cell r="BO1353">
            <v>0</v>
          </cell>
          <cell r="BP1353">
            <v>0</v>
          </cell>
          <cell r="BQ1353">
            <v>0</v>
          </cell>
          <cell r="BR1353">
            <v>0</v>
          </cell>
          <cell r="BS1353">
            <v>0</v>
          </cell>
          <cell r="BT1353">
            <v>0</v>
          </cell>
          <cell r="BU1353">
            <v>0</v>
          </cell>
          <cell r="BV1353">
            <v>0</v>
          </cell>
          <cell r="BW1353">
            <v>0</v>
          </cell>
          <cell r="BX1353">
            <v>0</v>
          </cell>
          <cell r="BY1353">
            <v>0</v>
          </cell>
          <cell r="BZ1353">
            <v>0</v>
          </cell>
          <cell r="CA1353">
            <v>0</v>
          </cell>
          <cell r="CB1353">
            <v>0</v>
          </cell>
          <cell r="CC1353">
            <v>0</v>
          </cell>
          <cell r="CD1353">
            <v>0</v>
          </cell>
          <cell r="CE1353">
            <v>0</v>
          </cell>
          <cell r="CF1353">
            <v>0</v>
          </cell>
          <cell r="CG1353">
            <v>0</v>
          </cell>
          <cell r="CH1353">
            <v>0</v>
          </cell>
          <cell r="CI1353">
            <v>0</v>
          </cell>
          <cell r="CJ1353">
            <v>0</v>
          </cell>
          <cell r="CK1353">
            <v>0</v>
          </cell>
          <cell r="CL1353">
            <v>0</v>
          </cell>
          <cell r="CM1353">
            <v>0</v>
          </cell>
          <cell r="CN1353">
            <v>0</v>
          </cell>
          <cell r="CO1353">
            <v>0</v>
          </cell>
          <cell r="CP1353">
            <v>0</v>
          </cell>
          <cell r="CQ1353">
            <v>0</v>
          </cell>
          <cell r="CR1353">
            <v>0</v>
          </cell>
          <cell r="CS1353">
            <v>0</v>
          </cell>
          <cell r="CT1353">
            <v>0</v>
          </cell>
          <cell r="CU1353">
            <v>0</v>
          </cell>
          <cell r="CV1353">
            <v>0</v>
          </cell>
          <cell r="CW1353">
            <v>0</v>
          </cell>
          <cell r="CX1353">
            <v>0</v>
          </cell>
          <cell r="CY1353">
            <v>0</v>
          </cell>
          <cell r="CZ1353">
            <v>0</v>
          </cell>
          <cell r="DA1353">
            <v>0</v>
          </cell>
          <cell r="DB1353">
            <v>0</v>
          </cell>
          <cell r="DC1353">
            <v>0</v>
          </cell>
          <cell r="DD1353">
            <v>0</v>
          </cell>
          <cell r="DE1353">
            <v>0</v>
          </cell>
          <cell r="DF1353">
            <v>0</v>
          </cell>
          <cell r="DG1353">
            <v>0</v>
          </cell>
          <cell r="DH1353">
            <v>0</v>
          </cell>
          <cell r="DI1353">
            <v>0</v>
          </cell>
          <cell r="DJ1353">
            <v>0</v>
          </cell>
          <cell r="DK1353">
            <v>0</v>
          </cell>
          <cell r="DL1353">
            <v>0</v>
          </cell>
          <cell r="DM1353">
            <v>0</v>
          </cell>
          <cell r="DN1353">
            <v>0</v>
          </cell>
          <cell r="DO1353">
            <v>0</v>
          </cell>
          <cell r="DP1353">
            <v>0</v>
          </cell>
          <cell r="DQ1353">
            <v>0</v>
          </cell>
          <cell r="DR1353">
            <v>0</v>
          </cell>
          <cell r="DS1353">
            <v>0</v>
          </cell>
          <cell r="DT1353">
            <v>0</v>
          </cell>
          <cell r="DU1353">
            <v>0</v>
          </cell>
          <cell r="DV1353">
            <v>0</v>
          </cell>
          <cell r="DW1353">
            <v>0</v>
          </cell>
          <cell r="DX1353">
            <v>0</v>
          </cell>
          <cell r="DY1353">
            <v>0</v>
          </cell>
          <cell r="DZ1353">
            <v>0</v>
          </cell>
          <cell r="EA1353">
            <v>0</v>
          </cell>
          <cell r="EB1353">
            <v>0</v>
          </cell>
          <cell r="EC1353">
            <v>0</v>
          </cell>
          <cell r="ED1353">
            <v>0</v>
          </cell>
          <cell r="EE1353">
            <v>0</v>
          </cell>
          <cell r="EF1353">
            <v>0</v>
          </cell>
          <cell r="EG1353">
            <v>0</v>
          </cell>
          <cell r="EH1353">
            <v>0</v>
          </cell>
          <cell r="EI1353">
            <v>0</v>
          </cell>
          <cell r="EJ1353">
            <v>0</v>
          </cell>
          <cell r="EK1353">
            <v>0</v>
          </cell>
          <cell r="EL1353">
            <v>0</v>
          </cell>
          <cell r="EM1353">
            <v>0</v>
          </cell>
          <cell r="EN1353">
            <v>0</v>
          </cell>
          <cell r="EO1353">
            <v>0</v>
          </cell>
          <cell r="EP1353">
            <v>0</v>
          </cell>
          <cell r="EQ1353">
            <v>0</v>
          </cell>
          <cell r="ER1353">
            <v>0</v>
          </cell>
          <cell r="ES1353">
            <v>0</v>
          </cell>
          <cell r="ET1353">
            <v>0</v>
          </cell>
          <cell r="EU1353">
            <v>0</v>
          </cell>
          <cell r="EV1353">
            <v>0</v>
          </cell>
          <cell r="EW1353">
            <v>0</v>
          </cell>
          <cell r="EX1353">
            <v>0</v>
          </cell>
          <cell r="EY1353">
            <v>0</v>
          </cell>
          <cell r="EZ1353">
            <v>0</v>
          </cell>
          <cell r="FA1353">
            <v>0</v>
          </cell>
          <cell r="FB1353">
            <v>0</v>
          </cell>
          <cell r="FC1353">
            <v>0</v>
          </cell>
          <cell r="FD1353">
            <v>0</v>
          </cell>
          <cell r="FE1353">
            <v>0</v>
          </cell>
          <cell r="FF1353">
            <v>0</v>
          </cell>
          <cell r="FG1353">
            <v>0</v>
          </cell>
          <cell r="FH1353">
            <v>0</v>
          </cell>
          <cell r="FI1353">
            <v>0</v>
          </cell>
          <cell r="FJ1353">
            <v>0</v>
          </cell>
          <cell r="FK1353">
            <v>0</v>
          </cell>
          <cell r="FL1353">
            <v>0</v>
          </cell>
          <cell r="FM1353">
            <v>0</v>
          </cell>
          <cell r="FN1353">
            <v>0</v>
          </cell>
          <cell r="FO1353">
            <v>0</v>
          </cell>
          <cell r="FP1353">
            <v>0</v>
          </cell>
          <cell r="FQ1353">
            <v>0</v>
          </cell>
          <cell r="FR1353">
            <v>0</v>
          </cell>
          <cell r="FS1353">
            <v>0</v>
          </cell>
          <cell r="FT1353">
            <v>0</v>
          </cell>
          <cell r="FU1353">
            <v>0</v>
          </cell>
          <cell r="FV1353">
            <v>0</v>
          </cell>
          <cell r="FW1353">
            <v>0</v>
          </cell>
          <cell r="FX1353">
            <v>0</v>
          </cell>
          <cell r="FY1353">
            <v>0</v>
          </cell>
          <cell r="FZ1353">
            <v>0</v>
          </cell>
          <cell r="GA1353">
            <v>0</v>
          </cell>
          <cell r="GB1353">
            <v>0</v>
          </cell>
          <cell r="GC1353">
            <v>0</v>
          </cell>
          <cell r="GD1353">
            <v>0</v>
          </cell>
          <cell r="GE1353">
            <v>0</v>
          </cell>
          <cell r="GF1353">
            <v>0</v>
          </cell>
          <cell r="GG1353">
            <v>0</v>
          </cell>
          <cell r="GH1353">
            <v>0</v>
          </cell>
          <cell r="GI1353">
            <v>0</v>
          </cell>
          <cell r="GJ1353">
            <v>0</v>
          </cell>
          <cell r="GK1353">
            <v>0</v>
          </cell>
          <cell r="GL1353">
            <v>0</v>
          </cell>
          <cell r="GM1353">
            <v>0</v>
          </cell>
          <cell r="GN1353">
            <v>0</v>
          </cell>
          <cell r="GO1353">
            <v>0</v>
          </cell>
          <cell r="GP1353">
            <v>0</v>
          </cell>
          <cell r="GQ1353">
            <v>0</v>
          </cell>
          <cell r="GR1353">
            <v>0</v>
          </cell>
          <cell r="GS1353">
            <v>0</v>
          </cell>
          <cell r="GT1353">
            <v>0</v>
          </cell>
          <cell r="GU1353">
            <v>0</v>
          </cell>
          <cell r="GV1353">
            <v>0</v>
          </cell>
          <cell r="GW1353">
            <v>0</v>
          </cell>
          <cell r="GX1353">
            <v>0</v>
          </cell>
          <cell r="GY1353">
            <v>0</v>
          </cell>
          <cell r="GZ1353">
            <v>0</v>
          </cell>
          <cell r="HA1353">
            <v>0</v>
          </cell>
          <cell r="HB1353">
            <v>0</v>
          </cell>
          <cell r="HC1353">
            <v>0</v>
          </cell>
          <cell r="HD1353">
            <v>0</v>
          </cell>
          <cell r="HE1353">
            <v>0</v>
          </cell>
          <cell r="HF1353">
            <v>0</v>
          </cell>
          <cell r="HG1353">
            <v>0</v>
          </cell>
          <cell r="HH1353">
            <v>0</v>
          </cell>
          <cell r="HI1353">
            <v>0</v>
          </cell>
          <cell r="HJ1353">
            <v>0</v>
          </cell>
          <cell r="HK1353">
            <v>0</v>
          </cell>
          <cell r="HL1353">
            <v>0</v>
          </cell>
          <cell r="HM1353">
            <v>0</v>
          </cell>
          <cell r="HN1353">
            <v>0</v>
          </cell>
          <cell r="HO1353">
            <v>0</v>
          </cell>
          <cell r="HP1353">
            <v>0</v>
          </cell>
          <cell r="HQ1353">
            <v>0</v>
          </cell>
          <cell r="HR1353">
            <v>0</v>
          </cell>
          <cell r="HS1353">
            <v>0</v>
          </cell>
          <cell r="HT1353">
            <v>0</v>
          </cell>
          <cell r="HU1353">
            <v>0</v>
          </cell>
          <cell r="HV1353">
            <v>0</v>
          </cell>
          <cell r="HW1353">
            <v>0</v>
          </cell>
          <cell r="HX1353">
            <v>0</v>
          </cell>
          <cell r="HY1353">
            <v>0</v>
          </cell>
          <cell r="HZ1353">
            <v>0</v>
          </cell>
          <cell r="IA1353">
            <v>0</v>
          </cell>
          <cell r="IB1353">
            <v>0</v>
          </cell>
          <cell r="IC1353">
            <v>0</v>
          </cell>
          <cell r="ID1353">
            <v>0</v>
          </cell>
          <cell r="IE1353">
            <v>0</v>
          </cell>
          <cell r="IF1353">
            <v>0</v>
          </cell>
          <cell r="IG1353">
            <v>0</v>
          </cell>
          <cell r="IH1353">
            <v>0</v>
          </cell>
          <cell r="II1353">
            <v>0</v>
          </cell>
          <cell r="IJ1353">
            <v>0</v>
          </cell>
          <cell r="IK1353">
            <v>0</v>
          </cell>
          <cell r="IL1353">
            <v>0</v>
          </cell>
          <cell r="IM1353">
            <v>0</v>
          </cell>
          <cell r="IN1353">
            <v>0</v>
          </cell>
          <cell r="IO1353">
            <v>0</v>
          </cell>
          <cell r="IP1353">
            <v>0</v>
          </cell>
          <cell r="IQ1353">
            <v>0</v>
          </cell>
          <cell r="IR1353">
            <v>0</v>
          </cell>
          <cell r="IS1353">
            <v>0</v>
          </cell>
          <cell r="IT1353">
            <v>0</v>
          </cell>
          <cell r="IU1353">
            <v>0</v>
          </cell>
          <cell r="IV1353">
            <v>0</v>
          </cell>
          <cell r="IW1353">
            <v>0</v>
          </cell>
          <cell r="IX1353">
            <v>0</v>
          </cell>
          <cell r="IY1353">
            <v>0</v>
          </cell>
          <cell r="IZ1353">
            <v>0</v>
          </cell>
          <cell r="JA1353">
            <v>0</v>
          </cell>
          <cell r="JB1353">
            <v>0</v>
          </cell>
          <cell r="JC1353">
            <v>0</v>
          </cell>
          <cell r="JD1353">
            <v>0</v>
          </cell>
          <cell r="JE1353">
            <v>0</v>
          </cell>
          <cell r="JF1353">
            <v>0</v>
          </cell>
          <cell r="JG1353">
            <v>0</v>
          </cell>
          <cell r="JH1353">
            <v>0</v>
          </cell>
          <cell r="JI1353">
            <v>0</v>
          </cell>
          <cell r="JJ1353">
            <v>0</v>
          </cell>
          <cell r="JK1353">
            <v>0</v>
          </cell>
          <cell r="JL1353">
            <v>0</v>
          </cell>
          <cell r="JM1353">
            <v>0</v>
          </cell>
          <cell r="JN1353">
            <v>0</v>
          </cell>
          <cell r="JO1353">
            <v>0</v>
          </cell>
          <cell r="JP1353">
            <v>0</v>
          </cell>
          <cell r="JQ1353">
            <v>0</v>
          </cell>
        </row>
        <row r="1354">
          <cell r="D1354">
            <v>0</v>
          </cell>
          <cell r="F1354">
            <v>0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0</v>
          </cell>
          <cell r="R1354">
            <v>0</v>
          </cell>
          <cell r="S1354">
            <v>0</v>
          </cell>
          <cell r="T1354">
            <v>0</v>
          </cell>
          <cell r="U1354">
            <v>0</v>
          </cell>
          <cell r="V1354">
            <v>0</v>
          </cell>
          <cell r="W1354">
            <v>0</v>
          </cell>
          <cell r="X1354">
            <v>0</v>
          </cell>
          <cell r="Y1354">
            <v>0</v>
          </cell>
          <cell r="Z1354">
            <v>0</v>
          </cell>
          <cell r="AA1354">
            <v>0</v>
          </cell>
          <cell r="AB1354">
            <v>0</v>
          </cell>
          <cell r="AC1354">
            <v>0</v>
          </cell>
          <cell r="AD1354">
            <v>0</v>
          </cell>
          <cell r="AE1354">
            <v>0</v>
          </cell>
          <cell r="AF1354">
            <v>0</v>
          </cell>
          <cell r="AG1354">
            <v>0</v>
          </cell>
          <cell r="AH1354">
            <v>0</v>
          </cell>
          <cell r="AI1354">
            <v>0</v>
          </cell>
          <cell r="AJ1354">
            <v>0</v>
          </cell>
          <cell r="AK1354">
            <v>0</v>
          </cell>
          <cell r="AL1354">
            <v>0</v>
          </cell>
          <cell r="AM1354">
            <v>0</v>
          </cell>
          <cell r="AN1354">
            <v>0</v>
          </cell>
          <cell r="AO1354">
            <v>0</v>
          </cell>
          <cell r="AP1354">
            <v>0</v>
          </cell>
          <cell r="AQ1354">
            <v>0</v>
          </cell>
          <cell r="AR1354">
            <v>0</v>
          </cell>
          <cell r="AS1354">
            <v>0</v>
          </cell>
          <cell r="AT1354">
            <v>0</v>
          </cell>
          <cell r="AU1354">
            <v>0</v>
          </cell>
          <cell r="AV1354">
            <v>0</v>
          </cell>
          <cell r="AW1354">
            <v>0</v>
          </cell>
          <cell r="AX1354">
            <v>0</v>
          </cell>
          <cell r="AY1354">
            <v>0</v>
          </cell>
          <cell r="AZ1354">
            <v>0</v>
          </cell>
          <cell r="BA1354">
            <v>0</v>
          </cell>
          <cell r="BB1354">
            <v>0</v>
          </cell>
          <cell r="BC1354">
            <v>0</v>
          </cell>
          <cell r="BD1354">
            <v>0</v>
          </cell>
          <cell r="BE1354">
            <v>0</v>
          </cell>
          <cell r="BF1354">
            <v>0</v>
          </cell>
          <cell r="BG1354">
            <v>0</v>
          </cell>
          <cell r="BH1354">
            <v>0</v>
          </cell>
          <cell r="BI1354">
            <v>0</v>
          </cell>
          <cell r="BJ1354">
            <v>0</v>
          </cell>
          <cell r="BK1354">
            <v>0</v>
          </cell>
          <cell r="BL1354">
            <v>0</v>
          </cell>
          <cell r="BM1354">
            <v>0</v>
          </cell>
          <cell r="BN1354">
            <v>0</v>
          </cell>
          <cell r="BO1354">
            <v>0</v>
          </cell>
          <cell r="BP1354">
            <v>0</v>
          </cell>
          <cell r="BQ1354">
            <v>0</v>
          </cell>
          <cell r="BR1354">
            <v>0</v>
          </cell>
          <cell r="BS1354">
            <v>0</v>
          </cell>
          <cell r="BT1354">
            <v>0</v>
          </cell>
          <cell r="BU1354">
            <v>0</v>
          </cell>
          <cell r="BV1354">
            <v>0</v>
          </cell>
          <cell r="BW1354">
            <v>0</v>
          </cell>
          <cell r="BX1354">
            <v>0</v>
          </cell>
          <cell r="BY1354">
            <v>0</v>
          </cell>
          <cell r="BZ1354">
            <v>0</v>
          </cell>
          <cell r="CA1354">
            <v>0</v>
          </cell>
          <cell r="CB1354">
            <v>0</v>
          </cell>
          <cell r="CC1354">
            <v>0</v>
          </cell>
          <cell r="CD1354">
            <v>0</v>
          </cell>
          <cell r="CE1354">
            <v>0</v>
          </cell>
          <cell r="CF1354">
            <v>0</v>
          </cell>
          <cell r="CG1354">
            <v>0</v>
          </cell>
          <cell r="CH1354">
            <v>0</v>
          </cell>
          <cell r="CI1354">
            <v>0</v>
          </cell>
          <cell r="CJ1354">
            <v>0</v>
          </cell>
          <cell r="CK1354">
            <v>0</v>
          </cell>
          <cell r="CL1354">
            <v>0</v>
          </cell>
          <cell r="CM1354">
            <v>0</v>
          </cell>
          <cell r="CN1354">
            <v>0</v>
          </cell>
          <cell r="CO1354">
            <v>0</v>
          </cell>
          <cell r="CP1354">
            <v>0</v>
          </cell>
          <cell r="CQ1354">
            <v>0</v>
          </cell>
          <cell r="CR1354">
            <v>0</v>
          </cell>
          <cell r="CS1354">
            <v>0</v>
          </cell>
          <cell r="CT1354">
            <v>0</v>
          </cell>
          <cell r="CU1354">
            <v>0</v>
          </cell>
          <cell r="CV1354">
            <v>0</v>
          </cell>
          <cell r="CW1354">
            <v>0</v>
          </cell>
          <cell r="CX1354">
            <v>0</v>
          </cell>
          <cell r="CY1354">
            <v>0</v>
          </cell>
          <cell r="CZ1354">
            <v>0</v>
          </cell>
          <cell r="DA1354">
            <v>0</v>
          </cell>
          <cell r="DB1354">
            <v>0</v>
          </cell>
          <cell r="DC1354">
            <v>0</v>
          </cell>
          <cell r="DD1354">
            <v>0</v>
          </cell>
          <cell r="DE1354">
            <v>0</v>
          </cell>
          <cell r="DF1354">
            <v>0</v>
          </cell>
          <cell r="DG1354">
            <v>0</v>
          </cell>
          <cell r="DH1354">
            <v>0</v>
          </cell>
          <cell r="DI1354">
            <v>0</v>
          </cell>
          <cell r="DJ1354">
            <v>0</v>
          </cell>
          <cell r="DK1354">
            <v>0</v>
          </cell>
          <cell r="DL1354">
            <v>0</v>
          </cell>
          <cell r="DM1354">
            <v>0</v>
          </cell>
          <cell r="DN1354">
            <v>0</v>
          </cell>
          <cell r="DO1354">
            <v>0</v>
          </cell>
          <cell r="DP1354">
            <v>0</v>
          </cell>
          <cell r="DQ1354">
            <v>0</v>
          </cell>
          <cell r="DR1354">
            <v>0</v>
          </cell>
          <cell r="DS1354">
            <v>0</v>
          </cell>
          <cell r="DT1354">
            <v>0</v>
          </cell>
          <cell r="DU1354">
            <v>0</v>
          </cell>
          <cell r="DV1354">
            <v>0</v>
          </cell>
          <cell r="DW1354">
            <v>0</v>
          </cell>
          <cell r="DX1354">
            <v>0</v>
          </cell>
          <cell r="DY1354">
            <v>0</v>
          </cell>
          <cell r="DZ1354">
            <v>0</v>
          </cell>
          <cell r="EA1354">
            <v>0</v>
          </cell>
          <cell r="EB1354">
            <v>0</v>
          </cell>
          <cell r="EC1354">
            <v>0</v>
          </cell>
          <cell r="ED1354">
            <v>0</v>
          </cell>
          <cell r="EE1354">
            <v>0</v>
          </cell>
          <cell r="EF1354">
            <v>0</v>
          </cell>
          <cell r="EG1354">
            <v>0</v>
          </cell>
          <cell r="EH1354">
            <v>0</v>
          </cell>
          <cell r="EI1354">
            <v>0</v>
          </cell>
          <cell r="EJ1354">
            <v>0</v>
          </cell>
          <cell r="EK1354">
            <v>0</v>
          </cell>
          <cell r="EL1354">
            <v>0</v>
          </cell>
          <cell r="EM1354">
            <v>0</v>
          </cell>
          <cell r="EN1354">
            <v>0</v>
          </cell>
          <cell r="EO1354">
            <v>0</v>
          </cell>
          <cell r="EP1354">
            <v>0</v>
          </cell>
          <cell r="EQ1354">
            <v>0</v>
          </cell>
          <cell r="ER1354">
            <v>0</v>
          </cell>
          <cell r="ES1354">
            <v>0</v>
          </cell>
          <cell r="ET1354">
            <v>0</v>
          </cell>
          <cell r="EU1354">
            <v>0</v>
          </cell>
          <cell r="EV1354">
            <v>0</v>
          </cell>
          <cell r="EW1354">
            <v>0</v>
          </cell>
          <cell r="EX1354">
            <v>0</v>
          </cell>
          <cell r="EY1354">
            <v>0</v>
          </cell>
          <cell r="EZ1354">
            <v>0</v>
          </cell>
          <cell r="FA1354">
            <v>0</v>
          </cell>
          <cell r="FB1354">
            <v>0</v>
          </cell>
          <cell r="FC1354">
            <v>0</v>
          </cell>
          <cell r="FD1354">
            <v>0</v>
          </cell>
          <cell r="FE1354">
            <v>0</v>
          </cell>
          <cell r="FF1354">
            <v>0</v>
          </cell>
          <cell r="FG1354">
            <v>0</v>
          </cell>
          <cell r="FH1354">
            <v>0</v>
          </cell>
          <cell r="FI1354">
            <v>0</v>
          </cell>
          <cell r="FJ1354">
            <v>0</v>
          </cell>
          <cell r="FK1354">
            <v>0</v>
          </cell>
          <cell r="FL1354">
            <v>0</v>
          </cell>
          <cell r="FM1354">
            <v>0</v>
          </cell>
          <cell r="FN1354">
            <v>0</v>
          </cell>
          <cell r="FO1354">
            <v>0</v>
          </cell>
          <cell r="FP1354">
            <v>0</v>
          </cell>
          <cell r="FQ1354">
            <v>0</v>
          </cell>
          <cell r="FR1354">
            <v>0</v>
          </cell>
          <cell r="FS1354">
            <v>0</v>
          </cell>
          <cell r="FT1354">
            <v>0</v>
          </cell>
          <cell r="FU1354">
            <v>0</v>
          </cell>
          <cell r="FV1354">
            <v>0</v>
          </cell>
          <cell r="FW1354">
            <v>0</v>
          </cell>
          <cell r="FX1354">
            <v>0</v>
          </cell>
          <cell r="FY1354">
            <v>0</v>
          </cell>
          <cell r="FZ1354">
            <v>0</v>
          </cell>
          <cell r="GA1354">
            <v>0</v>
          </cell>
          <cell r="GB1354">
            <v>0</v>
          </cell>
          <cell r="GC1354">
            <v>0</v>
          </cell>
          <cell r="GD1354">
            <v>0</v>
          </cell>
          <cell r="GE1354">
            <v>0</v>
          </cell>
          <cell r="GF1354">
            <v>0</v>
          </cell>
          <cell r="GG1354">
            <v>0</v>
          </cell>
          <cell r="GH1354">
            <v>0</v>
          </cell>
          <cell r="GI1354">
            <v>0</v>
          </cell>
          <cell r="GJ1354">
            <v>0</v>
          </cell>
          <cell r="GK1354">
            <v>0</v>
          </cell>
          <cell r="GL1354">
            <v>0</v>
          </cell>
          <cell r="GM1354">
            <v>0</v>
          </cell>
          <cell r="GN1354">
            <v>0</v>
          </cell>
          <cell r="GO1354">
            <v>0</v>
          </cell>
          <cell r="GP1354">
            <v>0</v>
          </cell>
          <cell r="GQ1354">
            <v>0</v>
          </cell>
          <cell r="GR1354">
            <v>0</v>
          </cell>
          <cell r="GS1354">
            <v>0</v>
          </cell>
          <cell r="GT1354">
            <v>0</v>
          </cell>
          <cell r="GU1354">
            <v>0</v>
          </cell>
          <cell r="GV1354">
            <v>0</v>
          </cell>
          <cell r="GW1354">
            <v>0</v>
          </cell>
          <cell r="GX1354">
            <v>0</v>
          </cell>
          <cell r="GY1354">
            <v>0</v>
          </cell>
          <cell r="GZ1354">
            <v>0</v>
          </cell>
          <cell r="HA1354">
            <v>0</v>
          </cell>
          <cell r="HB1354">
            <v>0</v>
          </cell>
          <cell r="HC1354">
            <v>0</v>
          </cell>
          <cell r="HD1354">
            <v>0</v>
          </cell>
          <cell r="HE1354">
            <v>0</v>
          </cell>
          <cell r="HF1354">
            <v>0</v>
          </cell>
          <cell r="HG1354">
            <v>0</v>
          </cell>
          <cell r="HH1354">
            <v>0</v>
          </cell>
          <cell r="HI1354">
            <v>0</v>
          </cell>
          <cell r="HJ1354">
            <v>0</v>
          </cell>
          <cell r="HK1354">
            <v>0</v>
          </cell>
          <cell r="HL1354">
            <v>0</v>
          </cell>
          <cell r="HM1354">
            <v>0</v>
          </cell>
          <cell r="HN1354">
            <v>0</v>
          </cell>
          <cell r="HO1354">
            <v>0</v>
          </cell>
          <cell r="HP1354">
            <v>0</v>
          </cell>
          <cell r="HQ1354">
            <v>0</v>
          </cell>
          <cell r="HR1354">
            <v>0</v>
          </cell>
          <cell r="HS1354">
            <v>0</v>
          </cell>
          <cell r="HT1354">
            <v>0</v>
          </cell>
          <cell r="HU1354">
            <v>0</v>
          </cell>
          <cell r="HV1354">
            <v>0</v>
          </cell>
          <cell r="HW1354">
            <v>0</v>
          </cell>
          <cell r="HX1354">
            <v>0</v>
          </cell>
          <cell r="HY1354">
            <v>0</v>
          </cell>
          <cell r="HZ1354">
            <v>0</v>
          </cell>
          <cell r="IA1354">
            <v>0</v>
          </cell>
          <cell r="IB1354">
            <v>0</v>
          </cell>
          <cell r="IC1354">
            <v>0</v>
          </cell>
          <cell r="ID1354">
            <v>0</v>
          </cell>
          <cell r="IE1354">
            <v>0</v>
          </cell>
          <cell r="IF1354">
            <v>0</v>
          </cell>
          <cell r="IG1354">
            <v>0</v>
          </cell>
          <cell r="IH1354">
            <v>0</v>
          </cell>
          <cell r="II1354">
            <v>0</v>
          </cell>
          <cell r="IJ1354">
            <v>0</v>
          </cell>
          <cell r="IK1354">
            <v>0</v>
          </cell>
          <cell r="IL1354">
            <v>0</v>
          </cell>
          <cell r="IM1354">
            <v>0</v>
          </cell>
          <cell r="IN1354">
            <v>0</v>
          </cell>
          <cell r="IO1354">
            <v>0</v>
          </cell>
          <cell r="IP1354">
            <v>0</v>
          </cell>
          <cell r="IQ1354">
            <v>0</v>
          </cell>
          <cell r="IR1354">
            <v>0</v>
          </cell>
          <cell r="IS1354">
            <v>0</v>
          </cell>
          <cell r="IT1354">
            <v>0</v>
          </cell>
          <cell r="IU1354">
            <v>0</v>
          </cell>
          <cell r="IV1354">
            <v>0</v>
          </cell>
          <cell r="IW1354">
            <v>0</v>
          </cell>
          <cell r="IX1354">
            <v>0</v>
          </cell>
          <cell r="IY1354">
            <v>0</v>
          </cell>
          <cell r="IZ1354">
            <v>0</v>
          </cell>
          <cell r="JA1354">
            <v>0</v>
          </cell>
          <cell r="JB1354">
            <v>0</v>
          </cell>
          <cell r="JC1354">
            <v>0</v>
          </cell>
          <cell r="JD1354">
            <v>0</v>
          </cell>
          <cell r="JE1354">
            <v>0</v>
          </cell>
          <cell r="JF1354">
            <v>0</v>
          </cell>
          <cell r="JG1354">
            <v>0</v>
          </cell>
          <cell r="JH1354">
            <v>0</v>
          </cell>
          <cell r="JI1354">
            <v>0</v>
          </cell>
          <cell r="JJ1354">
            <v>0</v>
          </cell>
          <cell r="JK1354">
            <v>0</v>
          </cell>
          <cell r="JL1354">
            <v>0</v>
          </cell>
          <cell r="JM1354">
            <v>0</v>
          </cell>
          <cell r="JN1354">
            <v>0</v>
          </cell>
          <cell r="JO1354">
            <v>0</v>
          </cell>
          <cell r="JP1354">
            <v>0</v>
          </cell>
          <cell r="JQ1354">
            <v>0</v>
          </cell>
        </row>
        <row r="1355">
          <cell r="D1355">
            <v>0</v>
          </cell>
          <cell r="F1355">
            <v>0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0</v>
          </cell>
          <cell r="R1355">
            <v>0</v>
          </cell>
          <cell r="S1355">
            <v>0</v>
          </cell>
          <cell r="T1355">
            <v>0</v>
          </cell>
          <cell r="U1355">
            <v>0</v>
          </cell>
          <cell r="V1355">
            <v>0</v>
          </cell>
          <cell r="W1355">
            <v>0</v>
          </cell>
          <cell r="X1355">
            <v>0</v>
          </cell>
          <cell r="Y1355">
            <v>0</v>
          </cell>
          <cell r="Z1355">
            <v>0</v>
          </cell>
          <cell r="AA1355">
            <v>0</v>
          </cell>
          <cell r="AB1355">
            <v>0</v>
          </cell>
          <cell r="AC1355">
            <v>0</v>
          </cell>
          <cell r="AD1355">
            <v>0</v>
          </cell>
          <cell r="AE1355">
            <v>0</v>
          </cell>
          <cell r="AF1355">
            <v>0</v>
          </cell>
          <cell r="AG1355">
            <v>0</v>
          </cell>
          <cell r="AH1355">
            <v>0</v>
          </cell>
          <cell r="AI1355">
            <v>0</v>
          </cell>
          <cell r="AJ1355">
            <v>0</v>
          </cell>
          <cell r="AK1355">
            <v>0</v>
          </cell>
          <cell r="AL1355">
            <v>0</v>
          </cell>
          <cell r="AM1355">
            <v>0</v>
          </cell>
          <cell r="AN1355">
            <v>0</v>
          </cell>
          <cell r="AO1355">
            <v>0</v>
          </cell>
          <cell r="AP1355">
            <v>0</v>
          </cell>
          <cell r="AQ1355">
            <v>0</v>
          </cell>
          <cell r="AR1355">
            <v>0</v>
          </cell>
          <cell r="AS1355">
            <v>0</v>
          </cell>
          <cell r="AT1355">
            <v>0</v>
          </cell>
          <cell r="AU1355">
            <v>0</v>
          </cell>
          <cell r="AV1355">
            <v>0</v>
          </cell>
          <cell r="AW1355">
            <v>0</v>
          </cell>
          <cell r="AX1355">
            <v>0</v>
          </cell>
          <cell r="AY1355">
            <v>0</v>
          </cell>
          <cell r="AZ1355">
            <v>0</v>
          </cell>
          <cell r="BA1355">
            <v>0</v>
          </cell>
          <cell r="BB1355">
            <v>0</v>
          </cell>
          <cell r="BC1355">
            <v>0</v>
          </cell>
          <cell r="BD1355">
            <v>0</v>
          </cell>
          <cell r="BE1355">
            <v>0</v>
          </cell>
          <cell r="BF1355">
            <v>0</v>
          </cell>
          <cell r="BG1355">
            <v>0</v>
          </cell>
          <cell r="BH1355">
            <v>0</v>
          </cell>
          <cell r="BI1355">
            <v>0</v>
          </cell>
          <cell r="BJ1355">
            <v>0</v>
          </cell>
          <cell r="BK1355">
            <v>0</v>
          </cell>
          <cell r="BL1355">
            <v>0</v>
          </cell>
          <cell r="BM1355">
            <v>0</v>
          </cell>
          <cell r="BN1355">
            <v>0</v>
          </cell>
          <cell r="BO1355">
            <v>0</v>
          </cell>
          <cell r="BP1355">
            <v>0</v>
          </cell>
          <cell r="BQ1355">
            <v>0</v>
          </cell>
          <cell r="BR1355">
            <v>0</v>
          </cell>
          <cell r="BS1355">
            <v>0</v>
          </cell>
          <cell r="BT1355">
            <v>0</v>
          </cell>
          <cell r="BU1355">
            <v>0</v>
          </cell>
          <cell r="BV1355">
            <v>0</v>
          </cell>
          <cell r="BW1355">
            <v>0</v>
          </cell>
          <cell r="BX1355">
            <v>0</v>
          </cell>
          <cell r="BY1355">
            <v>0</v>
          </cell>
          <cell r="BZ1355">
            <v>0</v>
          </cell>
          <cell r="CA1355">
            <v>0</v>
          </cell>
          <cell r="CB1355">
            <v>0</v>
          </cell>
          <cell r="CC1355">
            <v>0</v>
          </cell>
          <cell r="CD1355">
            <v>0</v>
          </cell>
          <cell r="CE1355">
            <v>0</v>
          </cell>
          <cell r="CF1355">
            <v>0</v>
          </cell>
          <cell r="CG1355">
            <v>0</v>
          </cell>
          <cell r="CH1355">
            <v>0</v>
          </cell>
          <cell r="CI1355">
            <v>0</v>
          </cell>
          <cell r="CJ1355">
            <v>0</v>
          </cell>
          <cell r="CK1355">
            <v>0</v>
          </cell>
          <cell r="CL1355">
            <v>0</v>
          </cell>
          <cell r="CM1355">
            <v>0</v>
          </cell>
          <cell r="CN1355">
            <v>0</v>
          </cell>
          <cell r="CO1355">
            <v>0</v>
          </cell>
          <cell r="CP1355">
            <v>0</v>
          </cell>
          <cell r="CQ1355">
            <v>0</v>
          </cell>
          <cell r="CR1355">
            <v>0</v>
          </cell>
          <cell r="CS1355">
            <v>0</v>
          </cell>
          <cell r="CT1355">
            <v>0</v>
          </cell>
          <cell r="CU1355">
            <v>0</v>
          </cell>
          <cell r="CV1355">
            <v>0</v>
          </cell>
          <cell r="CW1355">
            <v>0</v>
          </cell>
          <cell r="CX1355">
            <v>0</v>
          </cell>
          <cell r="CY1355">
            <v>0</v>
          </cell>
          <cell r="CZ1355">
            <v>0</v>
          </cell>
          <cell r="DA1355">
            <v>0</v>
          </cell>
          <cell r="DB1355">
            <v>0</v>
          </cell>
          <cell r="DC1355">
            <v>0</v>
          </cell>
          <cell r="DD1355">
            <v>0</v>
          </cell>
          <cell r="DE1355">
            <v>0</v>
          </cell>
          <cell r="DF1355">
            <v>0</v>
          </cell>
          <cell r="DG1355">
            <v>0</v>
          </cell>
          <cell r="DH1355">
            <v>0</v>
          </cell>
          <cell r="DI1355">
            <v>0</v>
          </cell>
          <cell r="DJ1355">
            <v>0</v>
          </cell>
          <cell r="DK1355">
            <v>0</v>
          </cell>
          <cell r="DL1355">
            <v>0</v>
          </cell>
          <cell r="DM1355">
            <v>0</v>
          </cell>
          <cell r="DN1355">
            <v>0</v>
          </cell>
          <cell r="DO1355">
            <v>0</v>
          </cell>
          <cell r="DP1355">
            <v>0</v>
          </cell>
          <cell r="DQ1355">
            <v>0</v>
          </cell>
          <cell r="DR1355">
            <v>0</v>
          </cell>
          <cell r="DS1355">
            <v>0</v>
          </cell>
          <cell r="DT1355">
            <v>0</v>
          </cell>
          <cell r="DU1355">
            <v>0</v>
          </cell>
          <cell r="DV1355">
            <v>0</v>
          </cell>
          <cell r="DW1355">
            <v>0</v>
          </cell>
          <cell r="DX1355">
            <v>0</v>
          </cell>
          <cell r="DY1355">
            <v>0</v>
          </cell>
          <cell r="DZ1355">
            <v>0</v>
          </cell>
          <cell r="EA1355">
            <v>0</v>
          </cell>
          <cell r="EB1355">
            <v>0</v>
          </cell>
          <cell r="EC1355">
            <v>0</v>
          </cell>
          <cell r="ED1355">
            <v>0</v>
          </cell>
          <cell r="EE1355">
            <v>0</v>
          </cell>
          <cell r="EF1355">
            <v>0</v>
          </cell>
          <cell r="EG1355">
            <v>0</v>
          </cell>
          <cell r="EH1355">
            <v>0</v>
          </cell>
          <cell r="EI1355">
            <v>0</v>
          </cell>
          <cell r="EJ1355">
            <v>0</v>
          </cell>
          <cell r="EK1355">
            <v>0</v>
          </cell>
          <cell r="EL1355">
            <v>0</v>
          </cell>
          <cell r="EM1355">
            <v>0</v>
          </cell>
          <cell r="EN1355">
            <v>0</v>
          </cell>
          <cell r="EO1355">
            <v>0</v>
          </cell>
          <cell r="EP1355">
            <v>0</v>
          </cell>
          <cell r="EQ1355">
            <v>0</v>
          </cell>
          <cell r="ER1355">
            <v>0</v>
          </cell>
          <cell r="ES1355">
            <v>0</v>
          </cell>
          <cell r="ET1355">
            <v>0</v>
          </cell>
          <cell r="EU1355">
            <v>0</v>
          </cell>
          <cell r="EV1355">
            <v>0</v>
          </cell>
          <cell r="EW1355">
            <v>0</v>
          </cell>
          <cell r="EX1355">
            <v>0</v>
          </cell>
          <cell r="EY1355">
            <v>0</v>
          </cell>
          <cell r="EZ1355">
            <v>0</v>
          </cell>
          <cell r="FA1355">
            <v>0</v>
          </cell>
          <cell r="FB1355">
            <v>0</v>
          </cell>
          <cell r="FC1355">
            <v>0</v>
          </cell>
          <cell r="FD1355">
            <v>0</v>
          </cell>
          <cell r="FE1355">
            <v>0</v>
          </cell>
          <cell r="FF1355">
            <v>0</v>
          </cell>
          <cell r="FG1355">
            <v>0</v>
          </cell>
          <cell r="FH1355">
            <v>0</v>
          </cell>
          <cell r="FI1355">
            <v>0</v>
          </cell>
          <cell r="FJ1355">
            <v>0</v>
          </cell>
          <cell r="FK1355">
            <v>0</v>
          </cell>
          <cell r="FL1355">
            <v>0</v>
          </cell>
          <cell r="FM1355">
            <v>0</v>
          </cell>
          <cell r="FN1355">
            <v>0</v>
          </cell>
          <cell r="FO1355">
            <v>0</v>
          </cell>
          <cell r="FP1355">
            <v>0</v>
          </cell>
          <cell r="FQ1355">
            <v>0</v>
          </cell>
          <cell r="FR1355">
            <v>0</v>
          </cell>
          <cell r="FS1355">
            <v>0</v>
          </cell>
          <cell r="FT1355">
            <v>0</v>
          </cell>
          <cell r="FU1355">
            <v>0</v>
          </cell>
          <cell r="FV1355">
            <v>0</v>
          </cell>
          <cell r="FW1355">
            <v>0</v>
          </cell>
          <cell r="FX1355">
            <v>0</v>
          </cell>
          <cell r="FY1355">
            <v>0</v>
          </cell>
          <cell r="FZ1355">
            <v>0</v>
          </cell>
          <cell r="GA1355">
            <v>0</v>
          </cell>
          <cell r="GB1355">
            <v>0</v>
          </cell>
          <cell r="GC1355">
            <v>0</v>
          </cell>
          <cell r="GD1355">
            <v>0</v>
          </cell>
          <cell r="GE1355">
            <v>0</v>
          </cell>
          <cell r="GF1355">
            <v>0</v>
          </cell>
          <cell r="GG1355">
            <v>0</v>
          </cell>
          <cell r="GH1355">
            <v>0</v>
          </cell>
          <cell r="GI1355">
            <v>0</v>
          </cell>
          <cell r="GJ1355">
            <v>0</v>
          </cell>
          <cell r="GK1355">
            <v>0</v>
          </cell>
          <cell r="GL1355">
            <v>0</v>
          </cell>
          <cell r="GM1355">
            <v>0</v>
          </cell>
          <cell r="GN1355">
            <v>0</v>
          </cell>
          <cell r="GO1355">
            <v>0</v>
          </cell>
          <cell r="GP1355">
            <v>0</v>
          </cell>
          <cell r="GQ1355">
            <v>0</v>
          </cell>
          <cell r="GR1355">
            <v>0</v>
          </cell>
          <cell r="GS1355">
            <v>0</v>
          </cell>
          <cell r="GT1355">
            <v>0</v>
          </cell>
          <cell r="GU1355">
            <v>0</v>
          </cell>
          <cell r="GV1355">
            <v>0</v>
          </cell>
          <cell r="GW1355">
            <v>0</v>
          </cell>
          <cell r="GX1355">
            <v>0</v>
          </cell>
          <cell r="GY1355">
            <v>0</v>
          </cell>
          <cell r="GZ1355">
            <v>0</v>
          </cell>
          <cell r="HA1355">
            <v>0</v>
          </cell>
          <cell r="HB1355">
            <v>0</v>
          </cell>
          <cell r="HC1355">
            <v>0</v>
          </cell>
          <cell r="HD1355">
            <v>0</v>
          </cell>
          <cell r="HE1355">
            <v>0</v>
          </cell>
          <cell r="HF1355">
            <v>0</v>
          </cell>
          <cell r="HG1355">
            <v>0</v>
          </cell>
          <cell r="HH1355">
            <v>0</v>
          </cell>
          <cell r="HI1355">
            <v>0</v>
          </cell>
          <cell r="HJ1355">
            <v>0</v>
          </cell>
          <cell r="HK1355">
            <v>0</v>
          </cell>
          <cell r="HL1355">
            <v>0</v>
          </cell>
          <cell r="HM1355">
            <v>0</v>
          </cell>
          <cell r="HN1355">
            <v>0</v>
          </cell>
          <cell r="HO1355">
            <v>0</v>
          </cell>
          <cell r="HP1355">
            <v>0</v>
          </cell>
          <cell r="HQ1355">
            <v>0</v>
          </cell>
          <cell r="HR1355">
            <v>0</v>
          </cell>
          <cell r="HS1355">
            <v>0</v>
          </cell>
          <cell r="HT1355">
            <v>0</v>
          </cell>
          <cell r="HU1355">
            <v>0</v>
          </cell>
          <cell r="HV1355">
            <v>0</v>
          </cell>
          <cell r="HW1355">
            <v>0</v>
          </cell>
          <cell r="HX1355">
            <v>0</v>
          </cell>
          <cell r="HY1355">
            <v>0</v>
          </cell>
          <cell r="HZ1355">
            <v>0</v>
          </cell>
          <cell r="IA1355">
            <v>0</v>
          </cell>
          <cell r="IB1355">
            <v>0</v>
          </cell>
          <cell r="IC1355">
            <v>0</v>
          </cell>
          <cell r="ID1355">
            <v>0</v>
          </cell>
          <cell r="IE1355">
            <v>0</v>
          </cell>
          <cell r="IF1355">
            <v>0</v>
          </cell>
          <cell r="IG1355">
            <v>0</v>
          </cell>
          <cell r="IH1355">
            <v>0</v>
          </cell>
          <cell r="II1355">
            <v>0</v>
          </cell>
          <cell r="IJ1355">
            <v>0</v>
          </cell>
          <cell r="IK1355">
            <v>0</v>
          </cell>
          <cell r="IL1355">
            <v>0</v>
          </cell>
          <cell r="IM1355">
            <v>0</v>
          </cell>
          <cell r="IN1355">
            <v>0</v>
          </cell>
          <cell r="IO1355">
            <v>0</v>
          </cell>
          <cell r="IP1355">
            <v>0</v>
          </cell>
          <cell r="IQ1355">
            <v>0</v>
          </cell>
          <cell r="IR1355">
            <v>0</v>
          </cell>
          <cell r="IS1355">
            <v>0</v>
          </cell>
          <cell r="IT1355">
            <v>0</v>
          </cell>
          <cell r="IU1355">
            <v>0</v>
          </cell>
          <cell r="IV1355">
            <v>0</v>
          </cell>
          <cell r="IW1355">
            <v>0</v>
          </cell>
          <cell r="IX1355">
            <v>0</v>
          </cell>
          <cell r="IY1355">
            <v>0</v>
          </cell>
          <cell r="IZ1355">
            <v>0</v>
          </cell>
          <cell r="JA1355">
            <v>0</v>
          </cell>
          <cell r="JB1355">
            <v>0</v>
          </cell>
          <cell r="JC1355">
            <v>0</v>
          </cell>
          <cell r="JD1355">
            <v>0</v>
          </cell>
          <cell r="JE1355">
            <v>0</v>
          </cell>
          <cell r="JF1355">
            <v>0</v>
          </cell>
          <cell r="JG1355">
            <v>0</v>
          </cell>
          <cell r="JH1355">
            <v>0</v>
          </cell>
          <cell r="JI1355">
            <v>0</v>
          </cell>
          <cell r="JJ1355">
            <v>0</v>
          </cell>
          <cell r="JK1355">
            <v>0</v>
          </cell>
          <cell r="JL1355">
            <v>0</v>
          </cell>
          <cell r="JM1355">
            <v>0</v>
          </cell>
          <cell r="JN1355">
            <v>0</v>
          </cell>
          <cell r="JO1355">
            <v>0</v>
          </cell>
          <cell r="JP1355">
            <v>0</v>
          </cell>
          <cell r="JQ1355">
            <v>0</v>
          </cell>
        </row>
        <row r="1356">
          <cell r="D1356">
            <v>0</v>
          </cell>
          <cell r="F1356">
            <v>0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0</v>
          </cell>
          <cell r="R1356">
            <v>0</v>
          </cell>
          <cell r="S1356">
            <v>0</v>
          </cell>
          <cell r="T1356">
            <v>0</v>
          </cell>
          <cell r="U1356">
            <v>0</v>
          </cell>
          <cell r="V1356">
            <v>0</v>
          </cell>
          <cell r="W1356">
            <v>0</v>
          </cell>
          <cell r="X1356">
            <v>0</v>
          </cell>
          <cell r="Y1356">
            <v>0</v>
          </cell>
          <cell r="Z1356">
            <v>0</v>
          </cell>
          <cell r="AA1356">
            <v>0</v>
          </cell>
          <cell r="AB1356">
            <v>0</v>
          </cell>
          <cell r="AC1356">
            <v>0</v>
          </cell>
          <cell r="AD1356">
            <v>0</v>
          </cell>
          <cell r="AE1356">
            <v>0</v>
          </cell>
          <cell r="AF1356">
            <v>0</v>
          </cell>
          <cell r="AG1356">
            <v>0</v>
          </cell>
          <cell r="AH1356">
            <v>0</v>
          </cell>
          <cell r="AI1356">
            <v>0</v>
          </cell>
          <cell r="AJ1356">
            <v>0</v>
          </cell>
          <cell r="AK1356">
            <v>0</v>
          </cell>
          <cell r="AL1356">
            <v>0</v>
          </cell>
          <cell r="AM1356">
            <v>0</v>
          </cell>
          <cell r="AN1356">
            <v>0</v>
          </cell>
          <cell r="AO1356">
            <v>0</v>
          </cell>
          <cell r="AP1356">
            <v>0</v>
          </cell>
          <cell r="AQ1356">
            <v>0</v>
          </cell>
          <cell r="AR1356">
            <v>0</v>
          </cell>
          <cell r="AS1356">
            <v>0</v>
          </cell>
          <cell r="AT1356">
            <v>0</v>
          </cell>
          <cell r="AU1356">
            <v>0</v>
          </cell>
          <cell r="AV1356">
            <v>0</v>
          </cell>
          <cell r="AW1356">
            <v>0</v>
          </cell>
          <cell r="AX1356">
            <v>0</v>
          </cell>
          <cell r="AY1356">
            <v>0</v>
          </cell>
          <cell r="AZ1356">
            <v>0</v>
          </cell>
          <cell r="BA1356">
            <v>0</v>
          </cell>
          <cell r="BB1356">
            <v>0</v>
          </cell>
          <cell r="BC1356">
            <v>0</v>
          </cell>
          <cell r="BD1356">
            <v>0</v>
          </cell>
          <cell r="BE1356">
            <v>0</v>
          </cell>
          <cell r="BF1356">
            <v>0</v>
          </cell>
          <cell r="BG1356">
            <v>0</v>
          </cell>
          <cell r="BH1356">
            <v>0</v>
          </cell>
          <cell r="BI1356">
            <v>0</v>
          </cell>
          <cell r="BJ1356">
            <v>0</v>
          </cell>
          <cell r="BK1356">
            <v>0</v>
          </cell>
          <cell r="BL1356">
            <v>0</v>
          </cell>
          <cell r="BM1356">
            <v>0</v>
          </cell>
          <cell r="BN1356">
            <v>0</v>
          </cell>
          <cell r="BO1356">
            <v>0</v>
          </cell>
          <cell r="BP1356">
            <v>0</v>
          </cell>
          <cell r="BQ1356">
            <v>0</v>
          </cell>
          <cell r="BR1356">
            <v>0</v>
          </cell>
          <cell r="BS1356">
            <v>0</v>
          </cell>
          <cell r="BT1356">
            <v>0</v>
          </cell>
          <cell r="BU1356">
            <v>0</v>
          </cell>
          <cell r="BV1356">
            <v>0</v>
          </cell>
          <cell r="BW1356">
            <v>0</v>
          </cell>
          <cell r="BX1356">
            <v>0</v>
          </cell>
          <cell r="BY1356">
            <v>0</v>
          </cell>
          <cell r="BZ1356">
            <v>0</v>
          </cell>
          <cell r="CA1356">
            <v>0</v>
          </cell>
          <cell r="CB1356">
            <v>0</v>
          </cell>
          <cell r="CC1356">
            <v>0</v>
          </cell>
          <cell r="CD1356">
            <v>0</v>
          </cell>
          <cell r="CE1356">
            <v>0</v>
          </cell>
          <cell r="CF1356">
            <v>0</v>
          </cell>
          <cell r="CG1356">
            <v>0</v>
          </cell>
          <cell r="CH1356">
            <v>0</v>
          </cell>
          <cell r="CI1356">
            <v>0</v>
          </cell>
          <cell r="CJ1356">
            <v>0</v>
          </cell>
          <cell r="CK1356">
            <v>0</v>
          </cell>
          <cell r="CL1356">
            <v>0</v>
          </cell>
          <cell r="CM1356">
            <v>0</v>
          </cell>
          <cell r="CN1356">
            <v>0</v>
          </cell>
          <cell r="CO1356">
            <v>0</v>
          </cell>
          <cell r="CP1356">
            <v>0</v>
          </cell>
          <cell r="CQ1356">
            <v>0</v>
          </cell>
          <cell r="CR1356">
            <v>0</v>
          </cell>
          <cell r="CS1356">
            <v>0</v>
          </cell>
          <cell r="CT1356">
            <v>0</v>
          </cell>
          <cell r="CU1356">
            <v>0</v>
          </cell>
          <cell r="CV1356">
            <v>0</v>
          </cell>
          <cell r="CW1356">
            <v>0</v>
          </cell>
          <cell r="CX1356">
            <v>0</v>
          </cell>
          <cell r="CY1356">
            <v>0</v>
          </cell>
          <cell r="CZ1356">
            <v>0</v>
          </cell>
          <cell r="DA1356">
            <v>0</v>
          </cell>
          <cell r="DB1356">
            <v>0</v>
          </cell>
          <cell r="DC1356">
            <v>0</v>
          </cell>
          <cell r="DD1356">
            <v>0</v>
          </cell>
          <cell r="DE1356">
            <v>0</v>
          </cell>
          <cell r="DF1356">
            <v>0</v>
          </cell>
          <cell r="DG1356">
            <v>0</v>
          </cell>
          <cell r="DH1356">
            <v>0</v>
          </cell>
          <cell r="DI1356">
            <v>0</v>
          </cell>
          <cell r="DJ1356">
            <v>0</v>
          </cell>
          <cell r="DK1356">
            <v>0</v>
          </cell>
          <cell r="DL1356">
            <v>0</v>
          </cell>
          <cell r="DM1356">
            <v>0</v>
          </cell>
          <cell r="DN1356">
            <v>0</v>
          </cell>
          <cell r="DO1356">
            <v>0</v>
          </cell>
          <cell r="DP1356">
            <v>0</v>
          </cell>
          <cell r="DQ1356">
            <v>0</v>
          </cell>
          <cell r="DR1356">
            <v>0</v>
          </cell>
          <cell r="DS1356">
            <v>0</v>
          </cell>
          <cell r="DT1356">
            <v>0</v>
          </cell>
          <cell r="DU1356">
            <v>0</v>
          </cell>
          <cell r="DV1356">
            <v>0</v>
          </cell>
          <cell r="DW1356">
            <v>0</v>
          </cell>
          <cell r="DX1356">
            <v>0</v>
          </cell>
          <cell r="DY1356">
            <v>0</v>
          </cell>
          <cell r="DZ1356">
            <v>0</v>
          </cell>
          <cell r="EA1356">
            <v>0</v>
          </cell>
          <cell r="EB1356">
            <v>0</v>
          </cell>
          <cell r="EC1356">
            <v>0</v>
          </cell>
          <cell r="ED1356">
            <v>0</v>
          </cell>
          <cell r="EE1356">
            <v>0</v>
          </cell>
          <cell r="EF1356">
            <v>0</v>
          </cell>
          <cell r="EG1356">
            <v>0</v>
          </cell>
          <cell r="EH1356">
            <v>0</v>
          </cell>
          <cell r="EI1356">
            <v>0</v>
          </cell>
          <cell r="EJ1356">
            <v>0</v>
          </cell>
          <cell r="EK1356">
            <v>0</v>
          </cell>
          <cell r="EL1356">
            <v>0</v>
          </cell>
          <cell r="EM1356">
            <v>0</v>
          </cell>
          <cell r="EN1356">
            <v>0</v>
          </cell>
          <cell r="EO1356">
            <v>0</v>
          </cell>
          <cell r="EP1356">
            <v>0</v>
          </cell>
          <cell r="EQ1356">
            <v>0</v>
          </cell>
          <cell r="ER1356">
            <v>0</v>
          </cell>
          <cell r="ES1356">
            <v>0</v>
          </cell>
          <cell r="ET1356">
            <v>0</v>
          </cell>
          <cell r="EU1356">
            <v>0</v>
          </cell>
          <cell r="EV1356">
            <v>0</v>
          </cell>
          <cell r="EW1356">
            <v>0</v>
          </cell>
          <cell r="EX1356">
            <v>0</v>
          </cell>
          <cell r="EY1356">
            <v>0</v>
          </cell>
          <cell r="EZ1356">
            <v>0</v>
          </cell>
          <cell r="FA1356">
            <v>0</v>
          </cell>
          <cell r="FB1356">
            <v>0</v>
          </cell>
          <cell r="FC1356">
            <v>0</v>
          </cell>
          <cell r="FD1356">
            <v>0</v>
          </cell>
          <cell r="FE1356">
            <v>0</v>
          </cell>
          <cell r="FF1356">
            <v>0</v>
          </cell>
          <cell r="FG1356">
            <v>0</v>
          </cell>
          <cell r="FH1356">
            <v>0</v>
          </cell>
          <cell r="FI1356">
            <v>0</v>
          </cell>
          <cell r="FJ1356">
            <v>0</v>
          </cell>
          <cell r="FK1356">
            <v>0</v>
          </cell>
          <cell r="FL1356">
            <v>0</v>
          </cell>
          <cell r="FM1356">
            <v>0</v>
          </cell>
          <cell r="FN1356">
            <v>0</v>
          </cell>
          <cell r="FO1356">
            <v>0</v>
          </cell>
          <cell r="FP1356">
            <v>0</v>
          </cell>
          <cell r="FQ1356">
            <v>0</v>
          </cell>
          <cell r="FR1356">
            <v>0</v>
          </cell>
          <cell r="FS1356">
            <v>0</v>
          </cell>
          <cell r="FT1356">
            <v>0</v>
          </cell>
          <cell r="FU1356">
            <v>0</v>
          </cell>
          <cell r="FV1356">
            <v>0</v>
          </cell>
          <cell r="FW1356">
            <v>0</v>
          </cell>
          <cell r="FX1356">
            <v>0</v>
          </cell>
          <cell r="FY1356">
            <v>0</v>
          </cell>
          <cell r="FZ1356">
            <v>0</v>
          </cell>
          <cell r="GA1356">
            <v>0</v>
          </cell>
          <cell r="GB1356">
            <v>0</v>
          </cell>
          <cell r="GC1356">
            <v>0</v>
          </cell>
          <cell r="GD1356">
            <v>0</v>
          </cell>
          <cell r="GE1356">
            <v>0</v>
          </cell>
          <cell r="GF1356">
            <v>0</v>
          </cell>
          <cell r="GG1356">
            <v>0</v>
          </cell>
          <cell r="GH1356">
            <v>0</v>
          </cell>
          <cell r="GI1356">
            <v>0</v>
          </cell>
          <cell r="GJ1356">
            <v>0</v>
          </cell>
          <cell r="GK1356">
            <v>0</v>
          </cell>
          <cell r="GL1356">
            <v>0</v>
          </cell>
          <cell r="GM1356">
            <v>0</v>
          </cell>
          <cell r="GN1356">
            <v>0</v>
          </cell>
          <cell r="GO1356">
            <v>0</v>
          </cell>
          <cell r="GP1356">
            <v>0</v>
          </cell>
          <cell r="GQ1356">
            <v>0</v>
          </cell>
          <cell r="GR1356">
            <v>0</v>
          </cell>
          <cell r="GS1356">
            <v>0</v>
          </cell>
          <cell r="GT1356">
            <v>0</v>
          </cell>
          <cell r="GU1356">
            <v>0</v>
          </cell>
          <cell r="GV1356">
            <v>0</v>
          </cell>
          <cell r="GW1356">
            <v>0</v>
          </cell>
          <cell r="GX1356">
            <v>0</v>
          </cell>
          <cell r="GY1356">
            <v>0</v>
          </cell>
          <cell r="GZ1356">
            <v>0</v>
          </cell>
          <cell r="HA1356">
            <v>0</v>
          </cell>
          <cell r="HB1356">
            <v>0</v>
          </cell>
          <cell r="HC1356">
            <v>0</v>
          </cell>
          <cell r="HD1356">
            <v>0</v>
          </cell>
          <cell r="HE1356">
            <v>0</v>
          </cell>
          <cell r="HF1356">
            <v>0</v>
          </cell>
          <cell r="HG1356">
            <v>0</v>
          </cell>
          <cell r="HH1356">
            <v>0</v>
          </cell>
          <cell r="HI1356">
            <v>0</v>
          </cell>
          <cell r="HJ1356">
            <v>0</v>
          </cell>
          <cell r="HK1356">
            <v>0</v>
          </cell>
          <cell r="HL1356">
            <v>0</v>
          </cell>
          <cell r="HM1356">
            <v>0</v>
          </cell>
          <cell r="HN1356">
            <v>0</v>
          </cell>
          <cell r="HO1356">
            <v>0</v>
          </cell>
          <cell r="HP1356">
            <v>0</v>
          </cell>
          <cell r="HQ1356">
            <v>0</v>
          </cell>
          <cell r="HR1356">
            <v>0</v>
          </cell>
          <cell r="HS1356">
            <v>0</v>
          </cell>
          <cell r="HT1356">
            <v>0</v>
          </cell>
          <cell r="HU1356">
            <v>0</v>
          </cell>
          <cell r="HV1356">
            <v>0</v>
          </cell>
          <cell r="HW1356">
            <v>0</v>
          </cell>
          <cell r="HX1356">
            <v>0</v>
          </cell>
          <cell r="HY1356">
            <v>0</v>
          </cell>
          <cell r="HZ1356">
            <v>0</v>
          </cell>
          <cell r="IA1356">
            <v>0</v>
          </cell>
          <cell r="IB1356">
            <v>0</v>
          </cell>
          <cell r="IC1356">
            <v>0</v>
          </cell>
          <cell r="ID1356">
            <v>0</v>
          </cell>
          <cell r="IE1356">
            <v>0</v>
          </cell>
          <cell r="IF1356">
            <v>0</v>
          </cell>
          <cell r="IG1356">
            <v>0</v>
          </cell>
          <cell r="IH1356">
            <v>0</v>
          </cell>
          <cell r="II1356">
            <v>0</v>
          </cell>
          <cell r="IJ1356">
            <v>0</v>
          </cell>
          <cell r="IK1356">
            <v>0</v>
          </cell>
          <cell r="IL1356">
            <v>0</v>
          </cell>
          <cell r="IM1356">
            <v>0</v>
          </cell>
          <cell r="IN1356">
            <v>0</v>
          </cell>
          <cell r="IO1356">
            <v>0</v>
          </cell>
          <cell r="IP1356">
            <v>0</v>
          </cell>
          <cell r="IQ1356">
            <v>0</v>
          </cell>
          <cell r="IR1356">
            <v>0</v>
          </cell>
          <cell r="IS1356">
            <v>0</v>
          </cell>
          <cell r="IT1356">
            <v>0</v>
          </cell>
          <cell r="IU1356">
            <v>0</v>
          </cell>
          <cell r="IV1356">
            <v>0</v>
          </cell>
          <cell r="IW1356">
            <v>0</v>
          </cell>
          <cell r="IX1356">
            <v>0</v>
          </cell>
          <cell r="IY1356">
            <v>0</v>
          </cell>
          <cell r="IZ1356">
            <v>0</v>
          </cell>
          <cell r="JA1356">
            <v>0</v>
          </cell>
          <cell r="JB1356">
            <v>0</v>
          </cell>
          <cell r="JC1356">
            <v>0</v>
          </cell>
          <cell r="JD1356">
            <v>0</v>
          </cell>
          <cell r="JE1356">
            <v>0</v>
          </cell>
          <cell r="JF1356">
            <v>0</v>
          </cell>
          <cell r="JG1356">
            <v>0</v>
          </cell>
          <cell r="JH1356">
            <v>0</v>
          </cell>
          <cell r="JI1356">
            <v>0</v>
          </cell>
          <cell r="JJ1356">
            <v>0</v>
          </cell>
          <cell r="JK1356">
            <v>0</v>
          </cell>
          <cell r="JL1356">
            <v>0</v>
          </cell>
          <cell r="JM1356">
            <v>0</v>
          </cell>
          <cell r="JN1356">
            <v>0</v>
          </cell>
          <cell r="JO1356">
            <v>0</v>
          </cell>
          <cell r="JP1356">
            <v>0</v>
          </cell>
          <cell r="JQ1356">
            <v>0</v>
          </cell>
        </row>
        <row r="1357">
          <cell r="D1357">
            <v>0</v>
          </cell>
          <cell r="F1357">
            <v>0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0</v>
          </cell>
          <cell r="R1357">
            <v>0</v>
          </cell>
          <cell r="S1357">
            <v>0</v>
          </cell>
          <cell r="T1357">
            <v>0</v>
          </cell>
          <cell r="U1357">
            <v>0</v>
          </cell>
          <cell r="V1357">
            <v>0</v>
          </cell>
          <cell r="W1357">
            <v>0</v>
          </cell>
          <cell r="X1357">
            <v>0</v>
          </cell>
          <cell r="Y1357">
            <v>0</v>
          </cell>
          <cell r="Z1357">
            <v>0</v>
          </cell>
          <cell r="AA1357">
            <v>0</v>
          </cell>
          <cell r="AB1357">
            <v>0</v>
          </cell>
          <cell r="AC1357">
            <v>0</v>
          </cell>
          <cell r="AD1357">
            <v>0</v>
          </cell>
          <cell r="AE1357">
            <v>0</v>
          </cell>
          <cell r="AF1357">
            <v>0</v>
          </cell>
          <cell r="AG1357">
            <v>0</v>
          </cell>
          <cell r="AH1357">
            <v>0</v>
          </cell>
          <cell r="AI1357">
            <v>0</v>
          </cell>
          <cell r="AJ1357">
            <v>0</v>
          </cell>
          <cell r="AK1357">
            <v>0</v>
          </cell>
          <cell r="AL1357">
            <v>0</v>
          </cell>
          <cell r="AM1357">
            <v>0</v>
          </cell>
          <cell r="AN1357">
            <v>0</v>
          </cell>
          <cell r="AO1357">
            <v>0</v>
          </cell>
          <cell r="AP1357">
            <v>0</v>
          </cell>
          <cell r="AQ1357">
            <v>0</v>
          </cell>
          <cell r="AR1357">
            <v>0</v>
          </cell>
          <cell r="AS1357">
            <v>0</v>
          </cell>
          <cell r="AT1357">
            <v>0</v>
          </cell>
          <cell r="AU1357">
            <v>0</v>
          </cell>
          <cell r="AV1357">
            <v>0</v>
          </cell>
          <cell r="AW1357">
            <v>0</v>
          </cell>
          <cell r="AX1357">
            <v>0</v>
          </cell>
          <cell r="AY1357">
            <v>0</v>
          </cell>
          <cell r="AZ1357">
            <v>0</v>
          </cell>
          <cell r="BA1357">
            <v>0</v>
          </cell>
          <cell r="BB1357">
            <v>0</v>
          </cell>
          <cell r="BC1357">
            <v>0</v>
          </cell>
          <cell r="BD1357">
            <v>0</v>
          </cell>
          <cell r="BE1357">
            <v>0</v>
          </cell>
          <cell r="BF1357">
            <v>0</v>
          </cell>
          <cell r="BG1357">
            <v>0</v>
          </cell>
          <cell r="BH1357">
            <v>0</v>
          </cell>
          <cell r="BI1357">
            <v>0</v>
          </cell>
          <cell r="BJ1357">
            <v>0</v>
          </cell>
          <cell r="BK1357">
            <v>0</v>
          </cell>
          <cell r="BL1357">
            <v>0</v>
          </cell>
          <cell r="BM1357">
            <v>0</v>
          </cell>
          <cell r="BN1357">
            <v>0</v>
          </cell>
          <cell r="BO1357">
            <v>0</v>
          </cell>
          <cell r="BP1357">
            <v>0</v>
          </cell>
          <cell r="BQ1357">
            <v>0</v>
          </cell>
          <cell r="BR1357">
            <v>0</v>
          </cell>
          <cell r="BS1357">
            <v>0</v>
          </cell>
          <cell r="BT1357">
            <v>0</v>
          </cell>
          <cell r="BU1357">
            <v>0</v>
          </cell>
          <cell r="BV1357">
            <v>0</v>
          </cell>
          <cell r="BW1357">
            <v>0</v>
          </cell>
          <cell r="BX1357">
            <v>0</v>
          </cell>
          <cell r="BY1357">
            <v>0</v>
          </cell>
          <cell r="BZ1357">
            <v>0</v>
          </cell>
          <cell r="CA1357">
            <v>0</v>
          </cell>
          <cell r="CB1357">
            <v>0</v>
          </cell>
          <cell r="CC1357">
            <v>0</v>
          </cell>
          <cell r="CD1357">
            <v>0</v>
          </cell>
          <cell r="CE1357">
            <v>0</v>
          </cell>
          <cell r="CF1357">
            <v>0</v>
          </cell>
          <cell r="CG1357">
            <v>0</v>
          </cell>
          <cell r="CH1357">
            <v>0</v>
          </cell>
          <cell r="CI1357">
            <v>0</v>
          </cell>
          <cell r="CJ1357">
            <v>0</v>
          </cell>
          <cell r="CK1357">
            <v>0</v>
          </cell>
          <cell r="CL1357">
            <v>0</v>
          </cell>
          <cell r="CM1357">
            <v>0</v>
          </cell>
          <cell r="CN1357">
            <v>0</v>
          </cell>
          <cell r="CO1357">
            <v>0</v>
          </cell>
          <cell r="CP1357">
            <v>0</v>
          </cell>
          <cell r="CQ1357">
            <v>0</v>
          </cell>
          <cell r="CR1357">
            <v>0</v>
          </cell>
          <cell r="CS1357">
            <v>0</v>
          </cell>
          <cell r="CT1357">
            <v>0</v>
          </cell>
          <cell r="CU1357">
            <v>0</v>
          </cell>
          <cell r="CV1357">
            <v>0</v>
          </cell>
          <cell r="CW1357">
            <v>0</v>
          </cell>
          <cell r="CX1357">
            <v>0</v>
          </cell>
          <cell r="CY1357">
            <v>0</v>
          </cell>
          <cell r="CZ1357">
            <v>0</v>
          </cell>
          <cell r="DA1357">
            <v>0</v>
          </cell>
          <cell r="DB1357">
            <v>0</v>
          </cell>
          <cell r="DC1357">
            <v>0</v>
          </cell>
          <cell r="DD1357">
            <v>0</v>
          </cell>
          <cell r="DE1357">
            <v>0</v>
          </cell>
          <cell r="DF1357">
            <v>0</v>
          </cell>
          <cell r="DG1357">
            <v>0</v>
          </cell>
          <cell r="DH1357">
            <v>0</v>
          </cell>
          <cell r="DI1357">
            <v>0</v>
          </cell>
          <cell r="DJ1357">
            <v>0</v>
          </cell>
          <cell r="DK1357">
            <v>0</v>
          </cell>
          <cell r="DL1357">
            <v>0</v>
          </cell>
          <cell r="DM1357">
            <v>0</v>
          </cell>
          <cell r="DN1357">
            <v>0</v>
          </cell>
          <cell r="DO1357">
            <v>0</v>
          </cell>
          <cell r="DP1357">
            <v>0</v>
          </cell>
          <cell r="DQ1357">
            <v>0</v>
          </cell>
          <cell r="DR1357">
            <v>0</v>
          </cell>
          <cell r="DS1357">
            <v>0</v>
          </cell>
          <cell r="DT1357">
            <v>0</v>
          </cell>
          <cell r="DU1357">
            <v>0</v>
          </cell>
          <cell r="DV1357">
            <v>0</v>
          </cell>
          <cell r="DW1357">
            <v>0</v>
          </cell>
          <cell r="DX1357">
            <v>0</v>
          </cell>
          <cell r="DY1357">
            <v>0</v>
          </cell>
          <cell r="DZ1357">
            <v>0</v>
          </cell>
          <cell r="EA1357">
            <v>0</v>
          </cell>
          <cell r="EB1357">
            <v>0</v>
          </cell>
          <cell r="EC1357">
            <v>0</v>
          </cell>
          <cell r="ED1357">
            <v>0</v>
          </cell>
          <cell r="EE1357">
            <v>0</v>
          </cell>
          <cell r="EF1357">
            <v>0</v>
          </cell>
          <cell r="EG1357">
            <v>0</v>
          </cell>
          <cell r="EH1357">
            <v>0</v>
          </cell>
          <cell r="EI1357">
            <v>0</v>
          </cell>
          <cell r="EJ1357">
            <v>0</v>
          </cell>
          <cell r="EK1357">
            <v>0</v>
          </cell>
          <cell r="EL1357">
            <v>0</v>
          </cell>
          <cell r="EM1357">
            <v>0</v>
          </cell>
          <cell r="EN1357">
            <v>0</v>
          </cell>
          <cell r="EO1357">
            <v>0</v>
          </cell>
          <cell r="EP1357">
            <v>0</v>
          </cell>
          <cell r="EQ1357">
            <v>0</v>
          </cell>
          <cell r="ER1357">
            <v>0</v>
          </cell>
          <cell r="ES1357">
            <v>0</v>
          </cell>
          <cell r="ET1357">
            <v>0</v>
          </cell>
          <cell r="EU1357">
            <v>0</v>
          </cell>
          <cell r="EV1357">
            <v>0</v>
          </cell>
          <cell r="EW1357">
            <v>0</v>
          </cell>
          <cell r="EX1357">
            <v>0</v>
          </cell>
          <cell r="EY1357">
            <v>0</v>
          </cell>
          <cell r="EZ1357">
            <v>0</v>
          </cell>
          <cell r="FA1357">
            <v>0</v>
          </cell>
          <cell r="FB1357">
            <v>0</v>
          </cell>
          <cell r="FC1357">
            <v>0</v>
          </cell>
          <cell r="FD1357">
            <v>0</v>
          </cell>
          <cell r="FE1357">
            <v>0</v>
          </cell>
          <cell r="FF1357">
            <v>0</v>
          </cell>
          <cell r="FG1357">
            <v>0</v>
          </cell>
          <cell r="FH1357">
            <v>0</v>
          </cell>
          <cell r="FI1357">
            <v>0</v>
          </cell>
          <cell r="FJ1357">
            <v>0</v>
          </cell>
          <cell r="FK1357">
            <v>0</v>
          </cell>
          <cell r="FL1357">
            <v>0</v>
          </cell>
          <cell r="FM1357">
            <v>0</v>
          </cell>
          <cell r="FN1357">
            <v>0</v>
          </cell>
          <cell r="FO1357">
            <v>0</v>
          </cell>
          <cell r="FP1357">
            <v>0</v>
          </cell>
          <cell r="FQ1357">
            <v>0</v>
          </cell>
          <cell r="FR1357">
            <v>0</v>
          </cell>
          <cell r="FS1357">
            <v>0</v>
          </cell>
          <cell r="FT1357">
            <v>0</v>
          </cell>
          <cell r="FU1357">
            <v>0</v>
          </cell>
          <cell r="FV1357">
            <v>0</v>
          </cell>
          <cell r="FW1357">
            <v>0</v>
          </cell>
          <cell r="FX1357">
            <v>0</v>
          </cell>
          <cell r="FY1357">
            <v>0</v>
          </cell>
          <cell r="FZ1357">
            <v>0</v>
          </cell>
          <cell r="GA1357">
            <v>0</v>
          </cell>
          <cell r="GB1357">
            <v>0</v>
          </cell>
          <cell r="GC1357">
            <v>0</v>
          </cell>
          <cell r="GD1357">
            <v>0</v>
          </cell>
          <cell r="GE1357">
            <v>0</v>
          </cell>
          <cell r="GF1357">
            <v>0</v>
          </cell>
          <cell r="GG1357">
            <v>0</v>
          </cell>
          <cell r="GH1357">
            <v>0</v>
          </cell>
          <cell r="GI1357">
            <v>0</v>
          </cell>
          <cell r="GJ1357">
            <v>0</v>
          </cell>
          <cell r="GK1357">
            <v>0</v>
          </cell>
          <cell r="GL1357">
            <v>0</v>
          </cell>
          <cell r="GM1357">
            <v>0</v>
          </cell>
          <cell r="GN1357">
            <v>0</v>
          </cell>
          <cell r="GO1357">
            <v>0</v>
          </cell>
          <cell r="GP1357">
            <v>0</v>
          </cell>
          <cell r="GQ1357">
            <v>0</v>
          </cell>
          <cell r="GR1357">
            <v>0</v>
          </cell>
          <cell r="GS1357">
            <v>0</v>
          </cell>
          <cell r="GT1357">
            <v>0</v>
          </cell>
          <cell r="GU1357">
            <v>0</v>
          </cell>
          <cell r="GV1357">
            <v>0</v>
          </cell>
          <cell r="GW1357">
            <v>0</v>
          </cell>
          <cell r="GX1357">
            <v>0</v>
          </cell>
          <cell r="GY1357">
            <v>0</v>
          </cell>
          <cell r="GZ1357">
            <v>0</v>
          </cell>
          <cell r="HA1357">
            <v>0</v>
          </cell>
          <cell r="HB1357">
            <v>0</v>
          </cell>
          <cell r="HC1357">
            <v>0</v>
          </cell>
          <cell r="HD1357">
            <v>0</v>
          </cell>
          <cell r="HE1357">
            <v>0</v>
          </cell>
          <cell r="HF1357">
            <v>0</v>
          </cell>
          <cell r="HG1357">
            <v>0</v>
          </cell>
          <cell r="HH1357">
            <v>0</v>
          </cell>
          <cell r="HI1357">
            <v>0</v>
          </cell>
          <cell r="HJ1357">
            <v>0</v>
          </cell>
          <cell r="HK1357">
            <v>0</v>
          </cell>
          <cell r="HL1357">
            <v>0</v>
          </cell>
          <cell r="HM1357">
            <v>0</v>
          </cell>
          <cell r="HN1357">
            <v>0</v>
          </cell>
          <cell r="HO1357">
            <v>0</v>
          </cell>
          <cell r="HP1357">
            <v>0</v>
          </cell>
          <cell r="HQ1357">
            <v>0</v>
          </cell>
          <cell r="HR1357">
            <v>0</v>
          </cell>
          <cell r="HS1357">
            <v>0</v>
          </cell>
          <cell r="HT1357">
            <v>0</v>
          </cell>
          <cell r="HU1357">
            <v>0</v>
          </cell>
          <cell r="HV1357">
            <v>0</v>
          </cell>
          <cell r="HW1357">
            <v>0</v>
          </cell>
          <cell r="HX1357">
            <v>0</v>
          </cell>
          <cell r="HY1357">
            <v>0</v>
          </cell>
          <cell r="HZ1357">
            <v>0</v>
          </cell>
          <cell r="IA1357">
            <v>0</v>
          </cell>
          <cell r="IB1357">
            <v>0</v>
          </cell>
          <cell r="IC1357">
            <v>0</v>
          </cell>
          <cell r="ID1357">
            <v>0</v>
          </cell>
          <cell r="IE1357">
            <v>0</v>
          </cell>
          <cell r="IF1357">
            <v>0</v>
          </cell>
          <cell r="IG1357">
            <v>0</v>
          </cell>
          <cell r="IH1357">
            <v>0</v>
          </cell>
          <cell r="II1357">
            <v>0</v>
          </cell>
          <cell r="IJ1357">
            <v>0</v>
          </cell>
          <cell r="IK1357">
            <v>0</v>
          </cell>
          <cell r="IL1357">
            <v>0</v>
          </cell>
          <cell r="IM1357">
            <v>0</v>
          </cell>
          <cell r="IN1357">
            <v>0</v>
          </cell>
          <cell r="IO1357">
            <v>0</v>
          </cell>
          <cell r="IP1357">
            <v>0</v>
          </cell>
          <cell r="IQ1357">
            <v>0</v>
          </cell>
          <cell r="IR1357">
            <v>0</v>
          </cell>
          <cell r="IS1357">
            <v>0</v>
          </cell>
          <cell r="IT1357">
            <v>0</v>
          </cell>
          <cell r="IU1357">
            <v>0</v>
          </cell>
          <cell r="IV1357">
            <v>0</v>
          </cell>
          <cell r="IW1357">
            <v>0</v>
          </cell>
          <cell r="IX1357">
            <v>0</v>
          </cell>
          <cell r="IY1357">
            <v>0</v>
          </cell>
          <cell r="IZ1357">
            <v>0</v>
          </cell>
          <cell r="JA1357">
            <v>0</v>
          </cell>
          <cell r="JB1357">
            <v>0</v>
          </cell>
          <cell r="JC1357">
            <v>0</v>
          </cell>
          <cell r="JD1357">
            <v>0</v>
          </cell>
          <cell r="JE1357">
            <v>0</v>
          </cell>
          <cell r="JF1357">
            <v>0</v>
          </cell>
          <cell r="JG1357">
            <v>0</v>
          </cell>
          <cell r="JH1357">
            <v>0</v>
          </cell>
          <cell r="JI1357">
            <v>0</v>
          </cell>
          <cell r="JJ1357">
            <v>0</v>
          </cell>
          <cell r="JK1357">
            <v>0</v>
          </cell>
          <cell r="JL1357">
            <v>0</v>
          </cell>
          <cell r="JM1357">
            <v>0</v>
          </cell>
          <cell r="JN1357">
            <v>0</v>
          </cell>
          <cell r="JO1357">
            <v>0</v>
          </cell>
          <cell r="JP1357">
            <v>0</v>
          </cell>
          <cell r="JQ1357">
            <v>0</v>
          </cell>
        </row>
        <row r="1358">
          <cell r="D1358">
            <v>0</v>
          </cell>
          <cell r="F1358">
            <v>0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0</v>
          </cell>
          <cell r="R1358">
            <v>0</v>
          </cell>
          <cell r="S1358">
            <v>0</v>
          </cell>
          <cell r="T1358">
            <v>0</v>
          </cell>
          <cell r="U1358">
            <v>0</v>
          </cell>
          <cell r="V1358">
            <v>0</v>
          </cell>
          <cell r="W1358">
            <v>0</v>
          </cell>
          <cell r="X1358">
            <v>0</v>
          </cell>
          <cell r="Y1358">
            <v>0</v>
          </cell>
          <cell r="Z1358">
            <v>0</v>
          </cell>
          <cell r="AA1358">
            <v>0</v>
          </cell>
          <cell r="AB1358">
            <v>0</v>
          </cell>
          <cell r="AC1358">
            <v>0</v>
          </cell>
          <cell r="AD1358">
            <v>0</v>
          </cell>
          <cell r="AE1358">
            <v>0</v>
          </cell>
          <cell r="AF1358">
            <v>0</v>
          </cell>
          <cell r="AG1358">
            <v>0</v>
          </cell>
          <cell r="AH1358">
            <v>0</v>
          </cell>
          <cell r="AI1358">
            <v>0</v>
          </cell>
          <cell r="AJ1358">
            <v>0</v>
          </cell>
          <cell r="AK1358">
            <v>0</v>
          </cell>
          <cell r="AL1358">
            <v>0</v>
          </cell>
          <cell r="AM1358">
            <v>0</v>
          </cell>
          <cell r="AN1358">
            <v>0</v>
          </cell>
          <cell r="AO1358">
            <v>0</v>
          </cell>
          <cell r="AP1358">
            <v>0</v>
          </cell>
          <cell r="AQ1358">
            <v>0</v>
          </cell>
          <cell r="AR1358">
            <v>0</v>
          </cell>
          <cell r="AS1358">
            <v>0</v>
          </cell>
          <cell r="AT1358">
            <v>0</v>
          </cell>
          <cell r="AU1358">
            <v>0</v>
          </cell>
          <cell r="AV1358">
            <v>0</v>
          </cell>
          <cell r="AW1358">
            <v>0</v>
          </cell>
          <cell r="AX1358">
            <v>0</v>
          </cell>
          <cell r="AY1358">
            <v>0</v>
          </cell>
          <cell r="AZ1358">
            <v>0</v>
          </cell>
          <cell r="BA1358">
            <v>0</v>
          </cell>
          <cell r="BB1358">
            <v>0</v>
          </cell>
          <cell r="BC1358">
            <v>0</v>
          </cell>
          <cell r="BD1358">
            <v>0</v>
          </cell>
          <cell r="BE1358">
            <v>0</v>
          </cell>
          <cell r="BF1358">
            <v>0</v>
          </cell>
          <cell r="BG1358">
            <v>0</v>
          </cell>
          <cell r="BH1358">
            <v>0</v>
          </cell>
          <cell r="BI1358">
            <v>0</v>
          </cell>
          <cell r="BJ1358">
            <v>0</v>
          </cell>
          <cell r="BK1358">
            <v>0</v>
          </cell>
          <cell r="BL1358">
            <v>0</v>
          </cell>
          <cell r="BM1358">
            <v>0</v>
          </cell>
          <cell r="BN1358">
            <v>0</v>
          </cell>
          <cell r="BO1358">
            <v>0</v>
          </cell>
          <cell r="BP1358">
            <v>0</v>
          </cell>
          <cell r="BQ1358">
            <v>0</v>
          </cell>
          <cell r="BR1358">
            <v>0</v>
          </cell>
          <cell r="BS1358">
            <v>0</v>
          </cell>
          <cell r="BT1358">
            <v>0</v>
          </cell>
          <cell r="BU1358">
            <v>0</v>
          </cell>
          <cell r="BV1358">
            <v>0</v>
          </cell>
          <cell r="BW1358">
            <v>0</v>
          </cell>
          <cell r="BX1358">
            <v>0</v>
          </cell>
          <cell r="BY1358">
            <v>0</v>
          </cell>
          <cell r="BZ1358">
            <v>0</v>
          </cell>
          <cell r="CA1358">
            <v>0</v>
          </cell>
          <cell r="CB1358">
            <v>0</v>
          </cell>
          <cell r="CC1358">
            <v>0</v>
          </cell>
          <cell r="CD1358">
            <v>0</v>
          </cell>
          <cell r="CE1358">
            <v>0</v>
          </cell>
          <cell r="CF1358">
            <v>0</v>
          </cell>
          <cell r="CG1358">
            <v>0</v>
          </cell>
          <cell r="CH1358">
            <v>0</v>
          </cell>
          <cell r="CI1358">
            <v>0</v>
          </cell>
          <cell r="CJ1358">
            <v>0</v>
          </cell>
          <cell r="CK1358">
            <v>0</v>
          </cell>
          <cell r="CL1358">
            <v>0</v>
          </cell>
          <cell r="CM1358">
            <v>0</v>
          </cell>
          <cell r="CN1358">
            <v>0</v>
          </cell>
          <cell r="CO1358">
            <v>0</v>
          </cell>
          <cell r="CP1358">
            <v>0</v>
          </cell>
          <cell r="CQ1358">
            <v>0</v>
          </cell>
          <cell r="CR1358">
            <v>0</v>
          </cell>
          <cell r="CS1358">
            <v>0</v>
          </cell>
          <cell r="CT1358">
            <v>0</v>
          </cell>
          <cell r="CU1358">
            <v>0</v>
          </cell>
          <cell r="CV1358">
            <v>0</v>
          </cell>
          <cell r="CW1358">
            <v>0</v>
          </cell>
          <cell r="CX1358">
            <v>0</v>
          </cell>
          <cell r="CY1358">
            <v>0</v>
          </cell>
          <cell r="CZ1358">
            <v>0</v>
          </cell>
          <cell r="DA1358">
            <v>0</v>
          </cell>
          <cell r="DB1358">
            <v>0</v>
          </cell>
          <cell r="DC1358">
            <v>0</v>
          </cell>
          <cell r="DD1358">
            <v>0</v>
          </cell>
          <cell r="DE1358">
            <v>0</v>
          </cell>
          <cell r="DF1358">
            <v>0</v>
          </cell>
          <cell r="DG1358">
            <v>0</v>
          </cell>
          <cell r="DH1358">
            <v>0</v>
          </cell>
          <cell r="DI1358">
            <v>0</v>
          </cell>
          <cell r="DJ1358">
            <v>0</v>
          </cell>
          <cell r="DK1358">
            <v>0</v>
          </cell>
          <cell r="DL1358">
            <v>0</v>
          </cell>
          <cell r="DM1358">
            <v>0</v>
          </cell>
          <cell r="DN1358">
            <v>0</v>
          </cell>
          <cell r="DO1358">
            <v>0</v>
          </cell>
          <cell r="DP1358">
            <v>0</v>
          </cell>
          <cell r="DQ1358">
            <v>0</v>
          </cell>
          <cell r="DR1358">
            <v>0</v>
          </cell>
          <cell r="DS1358">
            <v>0</v>
          </cell>
          <cell r="DT1358">
            <v>0</v>
          </cell>
          <cell r="DU1358">
            <v>0</v>
          </cell>
          <cell r="DV1358">
            <v>0</v>
          </cell>
          <cell r="DW1358">
            <v>0</v>
          </cell>
          <cell r="DX1358">
            <v>0</v>
          </cell>
          <cell r="DY1358">
            <v>0</v>
          </cell>
          <cell r="DZ1358">
            <v>0</v>
          </cell>
          <cell r="EA1358">
            <v>0</v>
          </cell>
          <cell r="EB1358">
            <v>0</v>
          </cell>
          <cell r="EC1358">
            <v>0</v>
          </cell>
          <cell r="ED1358">
            <v>0</v>
          </cell>
          <cell r="EE1358">
            <v>0</v>
          </cell>
          <cell r="EF1358">
            <v>0</v>
          </cell>
          <cell r="EG1358">
            <v>0</v>
          </cell>
          <cell r="EH1358">
            <v>0</v>
          </cell>
          <cell r="EI1358">
            <v>0</v>
          </cell>
          <cell r="EJ1358">
            <v>0</v>
          </cell>
          <cell r="EK1358">
            <v>0</v>
          </cell>
          <cell r="EL1358">
            <v>0</v>
          </cell>
          <cell r="EM1358">
            <v>0</v>
          </cell>
          <cell r="EN1358">
            <v>0</v>
          </cell>
          <cell r="EO1358">
            <v>0</v>
          </cell>
          <cell r="EP1358">
            <v>0</v>
          </cell>
          <cell r="EQ1358">
            <v>0</v>
          </cell>
          <cell r="ER1358">
            <v>0</v>
          </cell>
          <cell r="ES1358">
            <v>0</v>
          </cell>
          <cell r="ET1358">
            <v>0</v>
          </cell>
          <cell r="EU1358">
            <v>0</v>
          </cell>
          <cell r="EV1358">
            <v>0</v>
          </cell>
          <cell r="EW1358">
            <v>0</v>
          </cell>
          <cell r="EX1358">
            <v>0</v>
          </cell>
          <cell r="EY1358">
            <v>0</v>
          </cell>
          <cell r="EZ1358">
            <v>0</v>
          </cell>
          <cell r="FA1358">
            <v>0</v>
          </cell>
          <cell r="FB1358">
            <v>0</v>
          </cell>
          <cell r="FC1358">
            <v>0</v>
          </cell>
          <cell r="FD1358">
            <v>0</v>
          </cell>
          <cell r="FE1358">
            <v>0</v>
          </cell>
          <cell r="FF1358">
            <v>0</v>
          </cell>
          <cell r="FG1358">
            <v>0</v>
          </cell>
          <cell r="FH1358">
            <v>0</v>
          </cell>
          <cell r="FI1358">
            <v>0</v>
          </cell>
          <cell r="FJ1358">
            <v>0</v>
          </cell>
          <cell r="FK1358">
            <v>0</v>
          </cell>
          <cell r="FL1358">
            <v>0</v>
          </cell>
          <cell r="FM1358">
            <v>0</v>
          </cell>
          <cell r="FN1358">
            <v>0</v>
          </cell>
          <cell r="FO1358">
            <v>0</v>
          </cell>
          <cell r="FP1358">
            <v>0</v>
          </cell>
          <cell r="FQ1358">
            <v>0</v>
          </cell>
          <cell r="FR1358">
            <v>0</v>
          </cell>
          <cell r="FS1358">
            <v>0</v>
          </cell>
          <cell r="FT1358">
            <v>0</v>
          </cell>
          <cell r="FU1358">
            <v>0</v>
          </cell>
          <cell r="FV1358">
            <v>0</v>
          </cell>
          <cell r="FW1358">
            <v>0</v>
          </cell>
          <cell r="FX1358">
            <v>0</v>
          </cell>
          <cell r="FY1358">
            <v>0</v>
          </cell>
          <cell r="FZ1358">
            <v>0</v>
          </cell>
          <cell r="GA1358">
            <v>0</v>
          </cell>
          <cell r="GB1358">
            <v>0</v>
          </cell>
          <cell r="GC1358">
            <v>0</v>
          </cell>
          <cell r="GD1358">
            <v>0</v>
          </cell>
          <cell r="GE1358">
            <v>0</v>
          </cell>
          <cell r="GF1358">
            <v>0</v>
          </cell>
          <cell r="GG1358">
            <v>0</v>
          </cell>
          <cell r="GH1358">
            <v>0</v>
          </cell>
          <cell r="GI1358">
            <v>0</v>
          </cell>
          <cell r="GJ1358">
            <v>0</v>
          </cell>
          <cell r="GK1358">
            <v>0</v>
          </cell>
          <cell r="GL1358">
            <v>0</v>
          </cell>
          <cell r="GM1358">
            <v>0</v>
          </cell>
          <cell r="GN1358">
            <v>0</v>
          </cell>
          <cell r="GO1358">
            <v>0</v>
          </cell>
          <cell r="GP1358">
            <v>0</v>
          </cell>
          <cell r="GQ1358">
            <v>0</v>
          </cell>
          <cell r="GR1358">
            <v>0</v>
          </cell>
          <cell r="GS1358">
            <v>0</v>
          </cell>
          <cell r="GT1358">
            <v>0</v>
          </cell>
          <cell r="GU1358">
            <v>0</v>
          </cell>
          <cell r="GV1358">
            <v>0</v>
          </cell>
          <cell r="GW1358">
            <v>0</v>
          </cell>
          <cell r="GX1358">
            <v>0</v>
          </cell>
          <cell r="GY1358">
            <v>0</v>
          </cell>
          <cell r="GZ1358">
            <v>0</v>
          </cell>
          <cell r="HA1358">
            <v>0</v>
          </cell>
          <cell r="HB1358">
            <v>0</v>
          </cell>
          <cell r="HC1358">
            <v>0</v>
          </cell>
          <cell r="HD1358">
            <v>0</v>
          </cell>
          <cell r="HE1358">
            <v>0</v>
          </cell>
          <cell r="HF1358">
            <v>0</v>
          </cell>
          <cell r="HG1358">
            <v>0</v>
          </cell>
          <cell r="HH1358">
            <v>0</v>
          </cell>
          <cell r="HI1358">
            <v>0</v>
          </cell>
          <cell r="HJ1358">
            <v>0</v>
          </cell>
          <cell r="HK1358">
            <v>0</v>
          </cell>
          <cell r="HL1358">
            <v>0</v>
          </cell>
          <cell r="HM1358">
            <v>0</v>
          </cell>
          <cell r="HN1358">
            <v>0</v>
          </cell>
          <cell r="HO1358">
            <v>0</v>
          </cell>
          <cell r="HP1358">
            <v>0</v>
          </cell>
          <cell r="HQ1358">
            <v>0</v>
          </cell>
          <cell r="HR1358">
            <v>0</v>
          </cell>
          <cell r="HS1358">
            <v>0</v>
          </cell>
          <cell r="HT1358">
            <v>0</v>
          </cell>
          <cell r="HU1358">
            <v>0</v>
          </cell>
          <cell r="HV1358">
            <v>0</v>
          </cell>
          <cell r="HW1358">
            <v>0</v>
          </cell>
          <cell r="HX1358">
            <v>0</v>
          </cell>
          <cell r="HY1358">
            <v>0</v>
          </cell>
          <cell r="HZ1358">
            <v>0</v>
          </cell>
          <cell r="IA1358">
            <v>0</v>
          </cell>
          <cell r="IB1358">
            <v>0</v>
          </cell>
          <cell r="IC1358">
            <v>0</v>
          </cell>
          <cell r="ID1358">
            <v>0</v>
          </cell>
          <cell r="IE1358">
            <v>0</v>
          </cell>
          <cell r="IF1358">
            <v>0</v>
          </cell>
          <cell r="IG1358">
            <v>0</v>
          </cell>
          <cell r="IH1358">
            <v>0</v>
          </cell>
          <cell r="II1358">
            <v>0</v>
          </cell>
          <cell r="IJ1358">
            <v>0</v>
          </cell>
          <cell r="IK1358">
            <v>0</v>
          </cell>
          <cell r="IL1358">
            <v>0</v>
          </cell>
          <cell r="IM1358">
            <v>0</v>
          </cell>
          <cell r="IN1358">
            <v>0</v>
          </cell>
          <cell r="IO1358">
            <v>0</v>
          </cell>
          <cell r="IP1358">
            <v>0</v>
          </cell>
          <cell r="IQ1358">
            <v>0</v>
          </cell>
          <cell r="IR1358">
            <v>0</v>
          </cell>
          <cell r="IS1358">
            <v>0</v>
          </cell>
          <cell r="IT1358">
            <v>0</v>
          </cell>
          <cell r="IU1358">
            <v>0</v>
          </cell>
          <cell r="IV1358">
            <v>0</v>
          </cell>
          <cell r="IW1358">
            <v>0</v>
          </cell>
          <cell r="IX1358">
            <v>0</v>
          </cell>
          <cell r="IY1358">
            <v>0</v>
          </cell>
          <cell r="IZ1358">
            <v>0</v>
          </cell>
          <cell r="JA1358">
            <v>0</v>
          </cell>
          <cell r="JB1358">
            <v>0</v>
          </cell>
          <cell r="JC1358">
            <v>0</v>
          </cell>
          <cell r="JD1358">
            <v>0</v>
          </cell>
          <cell r="JE1358">
            <v>0</v>
          </cell>
          <cell r="JF1358">
            <v>0</v>
          </cell>
          <cell r="JG1358">
            <v>0</v>
          </cell>
          <cell r="JH1358">
            <v>0</v>
          </cell>
          <cell r="JI1358">
            <v>0</v>
          </cell>
          <cell r="JJ1358">
            <v>0</v>
          </cell>
          <cell r="JK1358">
            <v>0</v>
          </cell>
          <cell r="JL1358">
            <v>0</v>
          </cell>
          <cell r="JM1358">
            <v>0</v>
          </cell>
          <cell r="JN1358">
            <v>0</v>
          </cell>
          <cell r="JO1358">
            <v>0</v>
          </cell>
          <cell r="JP1358">
            <v>0</v>
          </cell>
          <cell r="JQ1358">
            <v>0</v>
          </cell>
        </row>
        <row r="1359">
          <cell r="F1359">
            <v>0</v>
          </cell>
          <cell r="G1359">
            <v>-8.6206495900405571</v>
          </cell>
          <cell r="H1359">
            <v>-277.97124799015</v>
          </cell>
          <cell r="I1359">
            <v>-203.59004420996644</v>
          </cell>
          <cell r="J1359">
            <v>-94.788791109807789</v>
          </cell>
          <cell r="K1359">
            <v>-196.55810626002494</v>
          </cell>
          <cell r="L1359">
            <v>0</v>
          </cell>
          <cell r="M1359">
            <v>-11.388710330007598</v>
          </cell>
          <cell r="N1359">
            <v>-60.706059799995273</v>
          </cell>
          <cell r="O1359">
            <v>-94.101898739812896</v>
          </cell>
          <cell r="P1359">
            <v>0</v>
          </cell>
          <cell r="Q1359">
            <v>0</v>
          </cell>
          <cell r="R1359">
            <v>-1014.1618125922978</v>
          </cell>
          <cell r="S1359">
            <v>-18.51759547018446</v>
          </cell>
          <cell r="T1359">
            <v>-58.970583530026488</v>
          </cell>
          <cell r="U1359">
            <v>-309.33248914009891</v>
          </cell>
          <cell r="V1359">
            <v>-344.97142080997583</v>
          </cell>
          <cell r="W1359">
            <v>22.205060779931955</v>
          </cell>
          <cell r="X1359">
            <v>-311.10906412999611</v>
          </cell>
          <cell r="Y1359">
            <v>268.89347829984035</v>
          </cell>
          <cell r="Z1359">
            <v>-11.40810404001968</v>
          </cell>
          <cell r="AA1359">
            <v>-47.577905369980726</v>
          </cell>
          <cell r="AB1359">
            <v>-173.38340451009572</v>
          </cell>
          <cell r="AC1359">
            <v>-10</v>
          </cell>
          <cell r="AD1359">
            <v>-19.989784669945948</v>
          </cell>
          <cell r="AE1359">
            <v>-998.01036532968283</v>
          </cell>
          <cell r="AF1359">
            <v>-4.8387096698861569</v>
          </cell>
          <cell r="AG1359">
            <v>-139.99999998998828</v>
          </cell>
          <cell r="AH1359">
            <v>-169.17892415006645</v>
          </cell>
          <cell r="AI1359">
            <v>-158.76752745988779</v>
          </cell>
          <cell r="AJ1359">
            <v>-200.33172603987623</v>
          </cell>
          <cell r="AK1359">
            <v>-69.999999989988282</v>
          </cell>
          <cell r="AL1359">
            <v>0</v>
          </cell>
          <cell r="AM1359">
            <v>0</v>
          </cell>
          <cell r="AN1359">
            <v>0</v>
          </cell>
          <cell r="AO1359">
            <v>-254.89347802987322</v>
          </cell>
          <cell r="AP1359">
            <v>0</v>
          </cell>
          <cell r="AQ1359">
            <v>0</v>
          </cell>
          <cell r="AR1359">
            <v>-1097.1777899283916</v>
          </cell>
          <cell r="AS1359">
            <v>0</v>
          </cell>
          <cell r="AT1359">
            <v>0</v>
          </cell>
          <cell r="AU1359">
            <v>-172.72734078008216</v>
          </cell>
          <cell r="AV1359">
            <v>-161.09910014003981</v>
          </cell>
          <cell r="AW1359">
            <v>-140.44666191993747</v>
          </cell>
          <cell r="AX1359">
            <v>-149.24294376012404</v>
          </cell>
          <cell r="AY1359">
            <v>0</v>
          </cell>
          <cell r="AZ1359">
            <v>-79.999999999883585</v>
          </cell>
          <cell r="BA1359">
            <v>-68.111563700018451</v>
          </cell>
          <cell r="BB1359">
            <v>-189.99999999976717</v>
          </cell>
          <cell r="BC1359">
            <v>-135.55017962981947</v>
          </cell>
          <cell r="BD1359">
            <v>0</v>
          </cell>
          <cell r="BE1359">
            <v>-858.40236996859312</v>
          </cell>
          <cell r="BF1359">
            <v>0</v>
          </cell>
          <cell r="BG1359">
            <v>-60</v>
          </cell>
          <cell r="BH1359">
            <v>-161.21958486002404</v>
          </cell>
          <cell r="BI1359">
            <v>-353.01968046010006</v>
          </cell>
          <cell r="BJ1359">
            <v>112.67171102995053</v>
          </cell>
          <cell r="BK1359">
            <v>-18.479272580007091</v>
          </cell>
          <cell r="BL1359">
            <v>0</v>
          </cell>
          <cell r="BM1359">
            <v>0</v>
          </cell>
          <cell r="BN1359">
            <v>-70</v>
          </cell>
          <cell r="BO1359">
            <v>-308.35554310004227</v>
          </cell>
          <cell r="BP1359">
            <v>0</v>
          </cell>
          <cell r="BQ1359">
            <v>0</v>
          </cell>
          <cell r="BR1359">
            <v>-1327.5007139500231</v>
          </cell>
          <cell r="BS1359">
            <v>0</v>
          </cell>
          <cell r="BT1359">
            <v>24.573066230048425</v>
          </cell>
          <cell r="BU1359">
            <v>-553.50354106002487</v>
          </cell>
          <cell r="BV1359">
            <v>-735.29539174004458</v>
          </cell>
          <cell r="BW1359">
            <v>153.66656226990744</v>
          </cell>
          <cell r="BX1359">
            <v>34.313970509916544</v>
          </cell>
          <cell r="BY1359">
            <v>0</v>
          </cell>
          <cell r="BZ1359">
            <v>0</v>
          </cell>
          <cell r="CA1359">
            <v>-20.000000000058208</v>
          </cell>
          <cell r="CB1359">
            <v>-231.25538015994243</v>
          </cell>
          <cell r="CC1359">
            <v>0</v>
          </cell>
          <cell r="CD1359">
            <v>0</v>
          </cell>
          <cell r="CE1359">
            <v>-392.53262693062425</v>
          </cell>
          <cell r="CF1359">
            <v>0</v>
          </cell>
          <cell r="CG1359">
            <v>-255.67393404990435</v>
          </cell>
          <cell r="CH1359">
            <v>-497.77898214990273</v>
          </cell>
          <cell r="CI1359">
            <v>-99.611552010173909</v>
          </cell>
          <cell r="CJ1359">
            <v>668.39765477983747</v>
          </cell>
          <cell r="CK1359">
            <v>-77.865813500015065</v>
          </cell>
          <cell r="CL1359">
            <v>0</v>
          </cell>
          <cell r="CM1359">
            <v>0</v>
          </cell>
          <cell r="CN1359">
            <v>0</v>
          </cell>
          <cell r="CO1359">
            <v>-130</v>
          </cell>
          <cell r="CP1359">
            <v>0</v>
          </cell>
          <cell r="CQ1359">
            <v>0</v>
          </cell>
          <cell r="CR1359">
            <v>-1224.2155379001051</v>
          </cell>
          <cell r="CS1359">
            <v>0</v>
          </cell>
          <cell r="CT1359">
            <v>97.376791249960661</v>
          </cell>
          <cell r="CU1359">
            <v>-153.64533247018699</v>
          </cell>
          <cell r="CV1359">
            <v>-148.66971034999005</v>
          </cell>
          <cell r="CW1359">
            <v>-190.0422790099401</v>
          </cell>
          <cell r="CX1359">
            <v>-769.23500732029788</v>
          </cell>
          <cell r="CY1359">
            <v>0</v>
          </cell>
          <cell r="CZ1359">
            <v>0</v>
          </cell>
          <cell r="DA1359">
            <v>0</v>
          </cell>
          <cell r="DB1359">
            <v>-60</v>
          </cell>
          <cell r="DC1359">
            <v>0</v>
          </cell>
          <cell r="DD1359">
            <v>0</v>
          </cell>
          <cell r="DE1359">
            <v>-554.29861789010465</v>
          </cell>
          <cell r="DF1359">
            <v>0</v>
          </cell>
          <cell r="DG1359">
            <v>-207.9350816301303</v>
          </cell>
          <cell r="DH1359">
            <v>126.08323586010374</v>
          </cell>
          <cell r="DI1359">
            <v>-25.048192610382102</v>
          </cell>
          <cell r="DJ1359">
            <v>-241.47072675998788</v>
          </cell>
          <cell r="DK1359">
            <v>-149.61473198002204</v>
          </cell>
          <cell r="DL1359">
            <v>0</v>
          </cell>
          <cell r="DM1359">
            <v>0</v>
          </cell>
          <cell r="DN1359">
            <v>0</v>
          </cell>
          <cell r="DO1359">
            <v>-56.313120770035312</v>
          </cell>
          <cell r="DP1359">
            <v>0</v>
          </cell>
          <cell r="DQ1359">
            <v>0</v>
          </cell>
          <cell r="DR1359">
            <v>-2060.1316734291613</v>
          </cell>
          <cell r="DS1359">
            <v>0</v>
          </cell>
          <cell r="DT1359">
            <v>12.0439629398752</v>
          </cell>
          <cell r="DU1359">
            <v>-1192.5461272997782</v>
          </cell>
          <cell r="DV1359">
            <v>-143.58907579991501</v>
          </cell>
          <cell r="DW1359">
            <v>-100.64243161003105</v>
          </cell>
          <cell r="DX1359">
            <v>-579.33706672000699</v>
          </cell>
          <cell r="DY1359">
            <v>0</v>
          </cell>
          <cell r="DZ1359">
            <v>0</v>
          </cell>
          <cell r="EA1359">
            <v>0</v>
          </cell>
          <cell r="EB1359">
            <v>-56.060934939887375</v>
          </cell>
          <cell r="EC1359">
            <v>0</v>
          </cell>
          <cell r="ED1359">
            <v>0</v>
          </cell>
          <cell r="EE1359">
            <v>-3674.3033866602927</v>
          </cell>
          <cell r="EF1359">
            <v>0</v>
          </cell>
          <cell r="EG1359">
            <v>-62.867137109977193</v>
          </cell>
          <cell r="EH1359">
            <v>-3265.4844790102215</v>
          </cell>
          <cell r="EI1359">
            <v>-81.200024810037576</v>
          </cell>
          <cell r="EJ1359">
            <v>-223.51444101007655</v>
          </cell>
          <cell r="EK1359">
            <v>0</v>
          </cell>
          <cell r="EL1359">
            <v>0</v>
          </cell>
          <cell r="EM1359">
            <v>0</v>
          </cell>
          <cell r="EN1359">
            <v>0</v>
          </cell>
          <cell r="EO1359">
            <v>-41.23730472009629</v>
          </cell>
          <cell r="EP1359">
            <v>0</v>
          </cell>
          <cell r="EQ1359">
            <v>0</v>
          </cell>
          <cell r="ER1359">
            <v>-664.7267509996891</v>
          </cell>
          <cell r="ES1359">
            <v>0</v>
          </cell>
          <cell r="ET1359">
            <v>-40.037481719977222</v>
          </cell>
          <cell r="EU1359">
            <v>-474.80533045972697</v>
          </cell>
          <cell r="EV1359">
            <v>49.130775240017101</v>
          </cell>
          <cell r="EW1359">
            <v>-39.014714060002007</v>
          </cell>
          <cell r="EX1359">
            <v>-160</v>
          </cell>
          <cell r="EY1359">
            <v>0</v>
          </cell>
          <cell r="EZ1359">
            <v>0</v>
          </cell>
          <cell r="FA1359">
            <v>0</v>
          </cell>
          <cell r="FB1359">
            <v>0</v>
          </cell>
          <cell r="FC1359">
            <v>0</v>
          </cell>
          <cell r="FD1359">
            <v>0</v>
          </cell>
          <cell r="FE1359">
            <v>-3477.6863075587898</v>
          </cell>
          <cell r="FF1359">
            <v>0</v>
          </cell>
          <cell r="FG1359">
            <v>-10</v>
          </cell>
          <cell r="FH1359">
            <v>-3540.4978898803238</v>
          </cell>
          <cell r="FI1359">
            <v>-32.463683799724095</v>
          </cell>
          <cell r="FJ1359">
            <v>269.88155421998817</v>
          </cell>
          <cell r="FK1359">
            <v>-164.6062880998943</v>
          </cell>
          <cell r="FL1359">
            <v>0</v>
          </cell>
          <cell r="FM1359">
            <v>0</v>
          </cell>
          <cell r="FN1359">
            <v>0</v>
          </cell>
          <cell r="FO1359">
            <v>0</v>
          </cell>
          <cell r="FP1359">
            <v>0</v>
          </cell>
          <cell r="FQ1359">
            <v>0</v>
          </cell>
          <cell r="FR1359">
            <v>-3651.8901278097183</v>
          </cell>
          <cell r="FS1359">
            <v>0</v>
          </cell>
          <cell r="FT1359">
            <v>-10</v>
          </cell>
          <cell r="FU1359">
            <v>-2569.697791219689</v>
          </cell>
          <cell r="FV1359">
            <v>-532.81309254001826</v>
          </cell>
          <cell r="FW1359">
            <v>-379.3792440702673</v>
          </cell>
          <cell r="FX1359">
            <v>-159.99999998009298</v>
          </cell>
          <cell r="FY1359">
            <v>0</v>
          </cell>
          <cell r="FZ1359">
            <v>0</v>
          </cell>
          <cell r="GA1359">
            <v>0</v>
          </cell>
          <cell r="GB1359">
            <v>0</v>
          </cell>
          <cell r="GC1359">
            <v>0</v>
          </cell>
          <cell r="GD1359">
            <v>0</v>
          </cell>
          <cell r="GE1359">
            <v>-1379.6802524793893</v>
          </cell>
          <cell r="GF1359">
            <v>0</v>
          </cell>
          <cell r="GG1359">
            <v>1.822977970005013</v>
          </cell>
          <cell r="GH1359">
            <v>-1331.6274508099305</v>
          </cell>
          <cell r="GI1359">
            <v>77.563148359884508</v>
          </cell>
          <cell r="GJ1359">
            <v>-47.438928000046872</v>
          </cell>
          <cell r="GK1359">
            <v>-79.999999999883585</v>
          </cell>
          <cell r="GL1359">
            <v>0</v>
          </cell>
          <cell r="GM1359">
            <v>0</v>
          </cell>
          <cell r="GN1359">
            <v>0</v>
          </cell>
          <cell r="GO1359">
            <v>0</v>
          </cell>
          <cell r="GP1359">
            <v>0</v>
          </cell>
          <cell r="GQ1359">
            <v>0</v>
          </cell>
          <cell r="GR1359">
            <v>-2849.9225672613829</v>
          </cell>
          <cell r="GS1359">
            <v>0</v>
          </cell>
          <cell r="GT1359">
            <v>0</v>
          </cell>
          <cell r="GU1359">
            <v>-2167.2288530198857</v>
          </cell>
          <cell r="GV1359">
            <v>-496.61869393009692</v>
          </cell>
          <cell r="GW1359">
            <v>-186.07502031023614</v>
          </cell>
          <cell r="GX1359">
            <v>0</v>
          </cell>
          <cell r="GY1359">
            <v>0</v>
          </cell>
          <cell r="GZ1359">
            <v>0</v>
          </cell>
          <cell r="HA1359">
            <v>0</v>
          </cell>
          <cell r="HB1359">
            <v>0</v>
          </cell>
          <cell r="HC1359">
            <v>0</v>
          </cell>
          <cell r="HD1359">
            <v>0</v>
          </cell>
          <cell r="HE1359">
            <v>-1022.8411389309913</v>
          </cell>
          <cell r="HF1359">
            <v>0</v>
          </cell>
          <cell r="HG1359">
            <v>0</v>
          </cell>
          <cell r="HH1359">
            <v>-501.14380044001155</v>
          </cell>
          <cell r="HI1359">
            <v>317.94139875995461</v>
          </cell>
          <cell r="HJ1359">
            <v>-839.63873724988662</v>
          </cell>
          <cell r="HK1359">
            <v>0</v>
          </cell>
          <cell r="HL1359">
            <v>0</v>
          </cell>
          <cell r="HM1359">
            <v>0</v>
          </cell>
          <cell r="HN1359">
            <v>0</v>
          </cell>
          <cell r="HO1359">
            <v>0</v>
          </cell>
          <cell r="HP1359">
            <v>0</v>
          </cell>
          <cell r="HQ1359">
            <v>0</v>
          </cell>
          <cell r="HR1359">
            <v>-105.64310733042657</v>
          </cell>
          <cell r="HS1359">
            <v>0</v>
          </cell>
          <cell r="HT1359">
            <v>0</v>
          </cell>
          <cell r="HU1359">
            <v>910.21130119008012</v>
          </cell>
          <cell r="HV1359">
            <v>-303.51923314016312</v>
          </cell>
          <cell r="HW1359">
            <v>-712.33517537987791</v>
          </cell>
          <cell r="HX1359">
            <v>0</v>
          </cell>
          <cell r="HY1359">
            <v>0</v>
          </cell>
          <cell r="HZ1359">
            <v>0</v>
          </cell>
          <cell r="IA1359">
            <v>0</v>
          </cell>
          <cell r="IB1359">
            <v>0</v>
          </cell>
          <cell r="IC1359">
            <v>0</v>
          </cell>
          <cell r="ID1359">
            <v>0</v>
          </cell>
          <cell r="IE1359">
            <v>1326.025491360575</v>
          </cell>
          <cell r="IF1359">
            <v>0</v>
          </cell>
          <cell r="IG1359">
            <v>0</v>
          </cell>
          <cell r="IH1359">
            <v>1862.4171608202159</v>
          </cell>
          <cell r="II1359">
            <v>40.682905560126528</v>
          </cell>
          <cell r="IJ1359">
            <v>-577.07457502011675</v>
          </cell>
          <cell r="IK1359">
            <v>0</v>
          </cell>
          <cell r="IL1359">
            <v>0</v>
          </cell>
          <cell r="IM1359">
            <v>0</v>
          </cell>
          <cell r="IN1359">
            <v>0</v>
          </cell>
          <cell r="IO1359">
            <v>0</v>
          </cell>
          <cell r="IP1359">
            <v>0</v>
          </cell>
          <cell r="IQ1359">
            <v>0</v>
          </cell>
          <cell r="IR1359">
            <v>-1753.5356304310262</v>
          </cell>
          <cell r="IS1359">
            <v>0</v>
          </cell>
          <cell r="IT1359">
            <v>0</v>
          </cell>
          <cell r="IU1359">
            <v>-1207.7389091798104</v>
          </cell>
          <cell r="IV1359">
            <v>-328.95770882966463</v>
          </cell>
          <cell r="IW1359">
            <v>-216.83901242003776</v>
          </cell>
          <cell r="IX1359">
            <v>0</v>
          </cell>
          <cell r="IY1359">
            <v>0</v>
          </cell>
          <cell r="IZ1359">
            <v>0</v>
          </cell>
          <cell r="JA1359">
            <v>0</v>
          </cell>
          <cell r="JB1359">
            <v>0</v>
          </cell>
          <cell r="JC1359">
            <v>0</v>
          </cell>
          <cell r="JD1359">
            <v>0</v>
          </cell>
          <cell r="JE1359">
            <v>0</v>
          </cell>
          <cell r="JF1359">
            <v>0</v>
          </cell>
          <cell r="JG1359">
            <v>0</v>
          </cell>
          <cell r="JH1359">
            <v>0</v>
          </cell>
          <cell r="JI1359">
            <v>0</v>
          </cell>
          <cell r="JJ1359">
            <v>0</v>
          </cell>
          <cell r="JK1359">
            <v>0</v>
          </cell>
          <cell r="JL1359">
            <v>0</v>
          </cell>
          <cell r="JM1359">
            <v>0</v>
          </cell>
          <cell r="JN1359">
            <v>0</v>
          </cell>
          <cell r="JO1359">
            <v>0</v>
          </cell>
          <cell r="JP1359">
            <v>0</v>
          </cell>
          <cell r="JQ1359">
            <v>0</v>
          </cell>
        </row>
        <row r="1362">
          <cell r="D1362" t="str">
            <v>HY_.EX.COR._.SMW.Bend</v>
          </cell>
          <cell r="F1362">
            <v>0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0</v>
          </cell>
          <cell r="R1362">
            <v>0</v>
          </cell>
          <cell r="S1362">
            <v>0</v>
          </cell>
          <cell r="T1362">
            <v>0</v>
          </cell>
          <cell r="U1362">
            <v>0</v>
          </cell>
          <cell r="V1362">
            <v>0</v>
          </cell>
          <cell r="W1362">
            <v>0</v>
          </cell>
          <cell r="X1362">
            <v>0</v>
          </cell>
          <cell r="Y1362">
            <v>0</v>
          </cell>
          <cell r="Z1362">
            <v>0</v>
          </cell>
          <cell r="AA1362">
            <v>0</v>
          </cell>
          <cell r="AB1362">
            <v>0</v>
          </cell>
          <cell r="AC1362">
            <v>0</v>
          </cell>
          <cell r="AD1362">
            <v>0</v>
          </cell>
          <cell r="AE1362">
            <v>0</v>
          </cell>
          <cell r="AF1362">
            <v>0</v>
          </cell>
          <cell r="AG1362">
            <v>0</v>
          </cell>
          <cell r="AH1362">
            <v>0</v>
          </cell>
          <cell r="AI1362">
            <v>0</v>
          </cell>
          <cell r="AJ1362">
            <v>0</v>
          </cell>
          <cell r="AK1362">
            <v>0</v>
          </cell>
          <cell r="AL1362">
            <v>0</v>
          </cell>
          <cell r="AM1362">
            <v>0</v>
          </cell>
          <cell r="AN1362">
            <v>0</v>
          </cell>
          <cell r="AO1362">
            <v>0</v>
          </cell>
          <cell r="AP1362">
            <v>0</v>
          </cell>
          <cell r="AQ1362">
            <v>0</v>
          </cell>
          <cell r="AR1362">
            <v>0</v>
          </cell>
          <cell r="AS1362">
            <v>0</v>
          </cell>
          <cell r="AT1362">
            <v>0</v>
          </cell>
          <cell r="AU1362">
            <v>0</v>
          </cell>
          <cell r="AV1362">
            <v>0</v>
          </cell>
          <cell r="AW1362">
            <v>0</v>
          </cell>
          <cell r="AX1362">
            <v>0</v>
          </cell>
          <cell r="AY1362">
            <v>0</v>
          </cell>
          <cell r="AZ1362">
            <v>0</v>
          </cell>
          <cell r="BA1362">
            <v>0</v>
          </cell>
          <cell r="BB1362">
            <v>0</v>
          </cell>
          <cell r="BC1362">
            <v>0</v>
          </cell>
          <cell r="BD1362">
            <v>0</v>
          </cell>
          <cell r="BE1362">
            <v>0</v>
          </cell>
          <cell r="BF1362">
            <v>0</v>
          </cell>
          <cell r="BG1362">
            <v>0</v>
          </cell>
          <cell r="BH1362">
            <v>0</v>
          </cell>
          <cell r="BI1362">
            <v>0</v>
          </cell>
          <cell r="BJ1362">
            <v>0</v>
          </cell>
          <cell r="BK1362">
            <v>0</v>
          </cell>
          <cell r="BL1362">
            <v>0</v>
          </cell>
          <cell r="BM1362">
            <v>0</v>
          </cell>
          <cell r="BN1362">
            <v>0</v>
          </cell>
          <cell r="BO1362">
            <v>0</v>
          </cell>
          <cell r="BP1362">
            <v>0</v>
          </cell>
          <cell r="BQ1362">
            <v>0</v>
          </cell>
          <cell r="BR1362">
            <v>0</v>
          </cell>
          <cell r="BS1362">
            <v>0</v>
          </cell>
          <cell r="BT1362">
            <v>0</v>
          </cell>
          <cell r="BU1362">
            <v>0</v>
          </cell>
          <cell r="BV1362">
            <v>0</v>
          </cell>
          <cell r="BW1362">
            <v>0</v>
          </cell>
          <cell r="BX1362">
            <v>0</v>
          </cell>
          <cell r="BY1362">
            <v>0</v>
          </cell>
          <cell r="BZ1362">
            <v>0</v>
          </cell>
          <cell r="CA1362">
            <v>0</v>
          </cell>
          <cell r="CB1362">
            <v>0</v>
          </cell>
          <cell r="CC1362">
            <v>0</v>
          </cell>
          <cell r="CD1362">
            <v>0</v>
          </cell>
          <cell r="CE1362">
            <v>0</v>
          </cell>
          <cell r="CF1362">
            <v>0</v>
          </cell>
          <cell r="CG1362">
            <v>0</v>
          </cell>
          <cell r="CH1362">
            <v>0</v>
          </cell>
          <cell r="CI1362">
            <v>0</v>
          </cell>
          <cell r="CJ1362">
            <v>0</v>
          </cell>
          <cell r="CK1362">
            <v>0</v>
          </cell>
          <cell r="CL1362">
            <v>0</v>
          </cell>
          <cell r="CM1362">
            <v>0</v>
          </cell>
          <cell r="CN1362">
            <v>0</v>
          </cell>
          <cell r="CO1362">
            <v>0</v>
          </cell>
          <cell r="CP1362">
            <v>0</v>
          </cell>
          <cell r="CQ1362">
            <v>0</v>
          </cell>
          <cell r="CR1362">
            <v>0</v>
          </cell>
          <cell r="CS1362">
            <v>0</v>
          </cell>
          <cell r="CT1362">
            <v>0</v>
          </cell>
          <cell r="CU1362">
            <v>0</v>
          </cell>
          <cell r="CV1362">
            <v>0</v>
          </cell>
          <cell r="CW1362">
            <v>0</v>
          </cell>
          <cell r="CX1362">
            <v>0</v>
          </cell>
          <cell r="CY1362">
            <v>0</v>
          </cell>
          <cell r="CZ1362">
            <v>0</v>
          </cell>
          <cell r="DA1362">
            <v>0</v>
          </cell>
          <cell r="DB1362">
            <v>0</v>
          </cell>
          <cell r="DC1362">
            <v>0</v>
          </cell>
          <cell r="DD1362">
            <v>0</v>
          </cell>
          <cell r="DE1362">
            <v>0</v>
          </cell>
          <cell r="DF1362">
            <v>0</v>
          </cell>
          <cell r="DG1362">
            <v>0</v>
          </cell>
          <cell r="DH1362">
            <v>0</v>
          </cell>
          <cell r="DI1362">
            <v>0</v>
          </cell>
          <cell r="DJ1362">
            <v>0</v>
          </cell>
          <cell r="DK1362">
            <v>0</v>
          </cell>
          <cell r="DL1362">
            <v>0</v>
          </cell>
          <cell r="DM1362">
            <v>0</v>
          </cell>
          <cell r="DN1362">
            <v>0</v>
          </cell>
          <cell r="DO1362">
            <v>0</v>
          </cell>
          <cell r="DP1362">
            <v>0</v>
          </cell>
          <cell r="DQ1362">
            <v>0</v>
          </cell>
          <cell r="DR1362">
            <v>0</v>
          </cell>
          <cell r="DS1362">
            <v>0</v>
          </cell>
          <cell r="DT1362">
            <v>0</v>
          </cell>
          <cell r="DU1362">
            <v>0</v>
          </cell>
          <cell r="DV1362">
            <v>0</v>
          </cell>
          <cell r="DW1362">
            <v>0</v>
          </cell>
          <cell r="DX1362">
            <v>0</v>
          </cell>
          <cell r="DY1362">
            <v>0</v>
          </cell>
          <cell r="DZ1362">
            <v>0</v>
          </cell>
          <cell r="EA1362">
            <v>0</v>
          </cell>
          <cell r="EB1362">
            <v>0</v>
          </cell>
          <cell r="EC1362">
            <v>0</v>
          </cell>
          <cell r="ED1362">
            <v>0</v>
          </cell>
          <cell r="EE1362">
            <v>0</v>
          </cell>
          <cell r="EF1362">
            <v>0</v>
          </cell>
          <cell r="EG1362">
            <v>0</v>
          </cell>
          <cell r="EH1362">
            <v>0</v>
          </cell>
          <cell r="EI1362">
            <v>0</v>
          </cell>
          <cell r="EJ1362">
            <v>0</v>
          </cell>
          <cell r="EK1362">
            <v>0</v>
          </cell>
          <cell r="EL1362">
            <v>0</v>
          </cell>
          <cell r="EM1362">
            <v>0</v>
          </cell>
          <cell r="EN1362">
            <v>0</v>
          </cell>
          <cell r="EO1362">
            <v>0</v>
          </cell>
          <cell r="EP1362">
            <v>0</v>
          </cell>
          <cell r="EQ1362">
            <v>0</v>
          </cell>
          <cell r="ER1362">
            <v>0</v>
          </cell>
          <cell r="ES1362">
            <v>0</v>
          </cell>
          <cell r="ET1362">
            <v>0</v>
          </cell>
          <cell r="EU1362">
            <v>0</v>
          </cell>
          <cell r="EV1362">
            <v>0</v>
          </cell>
          <cell r="EW1362">
            <v>0</v>
          </cell>
          <cell r="EX1362">
            <v>0</v>
          </cell>
          <cell r="EY1362">
            <v>0</v>
          </cell>
          <cell r="EZ1362">
            <v>0</v>
          </cell>
          <cell r="FA1362">
            <v>0</v>
          </cell>
          <cell r="FB1362">
            <v>0</v>
          </cell>
          <cell r="FC1362">
            <v>0</v>
          </cell>
          <cell r="FD1362">
            <v>0</v>
          </cell>
          <cell r="FE1362">
            <v>0</v>
          </cell>
          <cell r="FF1362">
            <v>0</v>
          </cell>
          <cell r="FG1362">
            <v>0</v>
          </cell>
          <cell r="FH1362">
            <v>0</v>
          </cell>
          <cell r="FI1362">
            <v>0</v>
          </cell>
          <cell r="FJ1362">
            <v>0</v>
          </cell>
          <cell r="FK1362">
            <v>0</v>
          </cell>
          <cell r="FL1362">
            <v>0</v>
          </cell>
          <cell r="FM1362">
            <v>0</v>
          </cell>
          <cell r="FN1362">
            <v>0</v>
          </cell>
          <cell r="FO1362">
            <v>0</v>
          </cell>
          <cell r="FP1362">
            <v>0</v>
          </cell>
          <cell r="FQ1362">
            <v>0</v>
          </cell>
          <cell r="FR1362">
            <v>0</v>
          </cell>
          <cell r="FS1362">
            <v>0</v>
          </cell>
          <cell r="FT1362">
            <v>0</v>
          </cell>
          <cell r="FU1362">
            <v>0</v>
          </cell>
          <cell r="FV1362">
            <v>0</v>
          </cell>
          <cell r="FW1362">
            <v>0</v>
          </cell>
          <cell r="FX1362">
            <v>0</v>
          </cell>
          <cell r="FY1362">
            <v>0</v>
          </cell>
          <cell r="FZ1362">
            <v>0</v>
          </cell>
          <cell r="GA1362">
            <v>0</v>
          </cell>
          <cell r="GB1362">
            <v>0</v>
          </cell>
          <cell r="GC1362">
            <v>0</v>
          </cell>
          <cell r="GD1362">
            <v>0</v>
          </cell>
          <cell r="GE1362">
            <v>0</v>
          </cell>
          <cell r="GF1362">
            <v>0</v>
          </cell>
          <cell r="GG1362">
            <v>0</v>
          </cell>
          <cell r="GH1362">
            <v>0</v>
          </cell>
          <cell r="GI1362">
            <v>0</v>
          </cell>
          <cell r="GJ1362">
            <v>0</v>
          </cell>
          <cell r="GK1362">
            <v>0</v>
          </cell>
          <cell r="GL1362">
            <v>0</v>
          </cell>
          <cell r="GM1362">
            <v>0</v>
          </cell>
          <cell r="GN1362">
            <v>0</v>
          </cell>
          <cell r="GO1362">
            <v>0</v>
          </cell>
          <cell r="GP1362">
            <v>0</v>
          </cell>
          <cell r="GQ1362">
            <v>0</v>
          </cell>
          <cell r="GR1362">
            <v>0</v>
          </cell>
          <cell r="GS1362">
            <v>0</v>
          </cell>
          <cell r="GT1362">
            <v>0</v>
          </cell>
          <cell r="GU1362">
            <v>0</v>
          </cell>
          <cell r="GV1362">
            <v>0</v>
          </cell>
          <cell r="GW1362">
            <v>0</v>
          </cell>
          <cell r="GX1362">
            <v>0</v>
          </cell>
          <cell r="GY1362">
            <v>0</v>
          </cell>
          <cell r="GZ1362">
            <v>0</v>
          </cell>
          <cell r="HA1362">
            <v>0</v>
          </cell>
          <cell r="HB1362">
            <v>0</v>
          </cell>
          <cell r="HC1362">
            <v>0</v>
          </cell>
          <cell r="HD1362">
            <v>0</v>
          </cell>
          <cell r="HE1362">
            <v>0</v>
          </cell>
          <cell r="HF1362">
            <v>0</v>
          </cell>
          <cell r="HG1362">
            <v>0</v>
          </cell>
          <cell r="HH1362">
            <v>0</v>
          </cell>
          <cell r="HI1362">
            <v>0</v>
          </cell>
          <cell r="HJ1362">
            <v>0</v>
          </cell>
          <cell r="HK1362">
            <v>0</v>
          </cell>
          <cell r="HL1362">
            <v>0</v>
          </cell>
          <cell r="HM1362">
            <v>0</v>
          </cell>
          <cell r="HN1362">
            <v>0</v>
          </cell>
          <cell r="HO1362">
            <v>0</v>
          </cell>
          <cell r="HP1362">
            <v>0</v>
          </cell>
          <cell r="HQ1362">
            <v>0</v>
          </cell>
          <cell r="HR1362">
            <v>0</v>
          </cell>
          <cell r="HS1362">
            <v>0</v>
          </cell>
          <cell r="HT1362">
            <v>0</v>
          </cell>
          <cell r="HU1362">
            <v>0</v>
          </cell>
          <cell r="HV1362">
            <v>0</v>
          </cell>
          <cell r="HW1362">
            <v>0</v>
          </cell>
          <cell r="HX1362">
            <v>0</v>
          </cell>
          <cell r="HY1362">
            <v>0</v>
          </cell>
          <cell r="HZ1362">
            <v>0</v>
          </cell>
          <cell r="IA1362">
            <v>0</v>
          </cell>
          <cell r="IB1362">
            <v>0</v>
          </cell>
          <cell r="IC1362">
            <v>0</v>
          </cell>
          <cell r="ID1362">
            <v>0</v>
          </cell>
          <cell r="IE1362">
            <v>0</v>
          </cell>
          <cell r="IF1362">
            <v>0</v>
          </cell>
          <cell r="IG1362">
            <v>0</v>
          </cell>
          <cell r="IH1362">
            <v>0</v>
          </cell>
          <cell r="II1362">
            <v>0</v>
          </cell>
          <cell r="IJ1362">
            <v>0</v>
          </cell>
          <cell r="IK1362">
            <v>0</v>
          </cell>
          <cell r="IL1362">
            <v>0</v>
          </cell>
          <cell r="IM1362">
            <v>0</v>
          </cell>
          <cell r="IN1362">
            <v>0</v>
          </cell>
          <cell r="IO1362">
            <v>0</v>
          </cell>
          <cell r="IP1362">
            <v>0</v>
          </cell>
          <cell r="IQ1362">
            <v>0</v>
          </cell>
          <cell r="IR1362">
            <v>0</v>
          </cell>
          <cell r="IS1362">
            <v>0</v>
          </cell>
          <cell r="IT1362">
            <v>0</v>
          </cell>
          <cell r="IU1362">
            <v>0</v>
          </cell>
          <cell r="IV1362">
            <v>0</v>
          </cell>
          <cell r="IW1362">
            <v>0</v>
          </cell>
          <cell r="IX1362">
            <v>0</v>
          </cell>
          <cell r="IY1362">
            <v>0</v>
          </cell>
          <cell r="IZ1362">
            <v>0</v>
          </cell>
          <cell r="JA1362">
            <v>0</v>
          </cell>
          <cell r="JB1362">
            <v>0</v>
          </cell>
          <cell r="JC1362">
            <v>0</v>
          </cell>
          <cell r="JD1362">
            <v>0</v>
          </cell>
          <cell r="JE1362">
            <v>0</v>
          </cell>
          <cell r="JF1362">
            <v>0</v>
          </cell>
          <cell r="JG1362">
            <v>0</v>
          </cell>
          <cell r="JH1362">
            <v>0</v>
          </cell>
          <cell r="JI1362">
            <v>0</v>
          </cell>
          <cell r="JJ1362">
            <v>0</v>
          </cell>
          <cell r="JK1362">
            <v>0</v>
          </cell>
          <cell r="JL1362">
            <v>0</v>
          </cell>
          <cell r="JM1362">
            <v>0</v>
          </cell>
          <cell r="JN1362">
            <v>0</v>
          </cell>
          <cell r="JO1362">
            <v>0</v>
          </cell>
          <cell r="JP1362">
            <v>0</v>
          </cell>
          <cell r="JQ1362">
            <v>0</v>
          </cell>
        </row>
        <row r="1363">
          <cell r="D1363" t="str">
            <v>HY_.EX.MTA._.SME.Bigfork</v>
          </cell>
          <cell r="F1363">
            <v>0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0</v>
          </cell>
          <cell r="R1363">
            <v>0</v>
          </cell>
          <cell r="S1363">
            <v>0</v>
          </cell>
          <cell r="T1363">
            <v>0</v>
          </cell>
          <cell r="U1363">
            <v>0</v>
          </cell>
          <cell r="V1363">
            <v>0</v>
          </cell>
          <cell r="W1363">
            <v>0</v>
          </cell>
          <cell r="X1363">
            <v>0</v>
          </cell>
          <cell r="Y1363">
            <v>0</v>
          </cell>
          <cell r="Z1363">
            <v>0</v>
          </cell>
          <cell r="AA1363">
            <v>0</v>
          </cell>
          <cell r="AB1363">
            <v>0</v>
          </cell>
          <cell r="AC1363">
            <v>0</v>
          </cell>
          <cell r="AD1363">
            <v>0</v>
          </cell>
          <cell r="AE1363">
            <v>0</v>
          </cell>
          <cell r="AF1363">
            <v>0</v>
          </cell>
          <cell r="AG1363">
            <v>0</v>
          </cell>
          <cell r="AH1363">
            <v>0</v>
          </cell>
          <cell r="AI1363">
            <v>0</v>
          </cell>
          <cell r="AJ1363">
            <v>0</v>
          </cell>
          <cell r="AK1363">
            <v>0</v>
          </cell>
          <cell r="AL1363">
            <v>0</v>
          </cell>
          <cell r="AM1363">
            <v>0</v>
          </cell>
          <cell r="AN1363">
            <v>0</v>
          </cell>
          <cell r="AO1363">
            <v>0</v>
          </cell>
          <cell r="AP1363">
            <v>0</v>
          </cell>
          <cell r="AQ1363">
            <v>0</v>
          </cell>
          <cell r="AR1363">
            <v>0</v>
          </cell>
          <cell r="AS1363">
            <v>0</v>
          </cell>
          <cell r="AT1363">
            <v>0</v>
          </cell>
          <cell r="AU1363">
            <v>0</v>
          </cell>
          <cell r="AV1363">
            <v>0</v>
          </cell>
          <cell r="AW1363">
            <v>0</v>
          </cell>
          <cell r="AX1363">
            <v>0</v>
          </cell>
          <cell r="AY1363">
            <v>0</v>
          </cell>
          <cell r="AZ1363">
            <v>0</v>
          </cell>
          <cell r="BA1363">
            <v>0</v>
          </cell>
          <cell r="BB1363">
            <v>0</v>
          </cell>
          <cell r="BC1363">
            <v>0</v>
          </cell>
          <cell r="BD1363">
            <v>0</v>
          </cell>
          <cell r="BE1363">
            <v>0</v>
          </cell>
          <cell r="BF1363">
            <v>0</v>
          </cell>
          <cell r="BG1363">
            <v>0</v>
          </cell>
          <cell r="BH1363">
            <v>0</v>
          </cell>
          <cell r="BI1363">
            <v>0</v>
          </cell>
          <cell r="BJ1363">
            <v>0</v>
          </cell>
          <cell r="BK1363">
            <v>0</v>
          </cell>
          <cell r="BL1363">
            <v>0</v>
          </cell>
          <cell r="BM1363">
            <v>0</v>
          </cell>
          <cell r="BN1363">
            <v>0</v>
          </cell>
          <cell r="BO1363">
            <v>0</v>
          </cell>
          <cell r="BP1363">
            <v>0</v>
          </cell>
          <cell r="BQ1363">
            <v>0</v>
          </cell>
          <cell r="BR1363">
            <v>0</v>
          </cell>
          <cell r="BS1363">
            <v>0</v>
          </cell>
          <cell r="BT1363">
            <v>0</v>
          </cell>
          <cell r="BU1363">
            <v>0</v>
          </cell>
          <cell r="BV1363">
            <v>0</v>
          </cell>
          <cell r="BW1363">
            <v>0</v>
          </cell>
          <cell r="BX1363">
            <v>0</v>
          </cell>
          <cell r="BY1363">
            <v>0</v>
          </cell>
          <cell r="BZ1363">
            <v>0</v>
          </cell>
          <cell r="CA1363">
            <v>0</v>
          </cell>
          <cell r="CB1363">
            <v>0</v>
          </cell>
          <cell r="CC1363">
            <v>0</v>
          </cell>
          <cell r="CD1363">
            <v>0</v>
          </cell>
          <cell r="CE1363">
            <v>0</v>
          </cell>
          <cell r="CF1363">
            <v>0</v>
          </cell>
          <cell r="CG1363">
            <v>0</v>
          </cell>
          <cell r="CH1363">
            <v>0</v>
          </cell>
          <cell r="CI1363">
            <v>0</v>
          </cell>
          <cell r="CJ1363">
            <v>0</v>
          </cell>
          <cell r="CK1363">
            <v>0</v>
          </cell>
          <cell r="CL1363">
            <v>0</v>
          </cell>
          <cell r="CM1363">
            <v>0</v>
          </cell>
          <cell r="CN1363">
            <v>0</v>
          </cell>
          <cell r="CO1363">
            <v>0</v>
          </cell>
          <cell r="CP1363">
            <v>0</v>
          </cell>
          <cell r="CQ1363">
            <v>0</v>
          </cell>
          <cell r="CR1363">
            <v>0</v>
          </cell>
          <cell r="CS1363">
            <v>0</v>
          </cell>
          <cell r="CT1363">
            <v>0</v>
          </cell>
          <cell r="CU1363">
            <v>0</v>
          </cell>
          <cell r="CV1363">
            <v>0</v>
          </cell>
          <cell r="CW1363">
            <v>0</v>
          </cell>
          <cell r="CX1363">
            <v>0</v>
          </cell>
          <cell r="CY1363">
            <v>0</v>
          </cell>
          <cell r="CZ1363">
            <v>0</v>
          </cell>
          <cell r="DA1363">
            <v>0</v>
          </cell>
          <cell r="DB1363">
            <v>0</v>
          </cell>
          <cell r="DC1363">
            <v>0</v>
          </cell>
          <cell r="DD1363">
            <v>0</v>
          </cell>
          <cell r="DE1363">
            <v>0</v>
          </cell>
          <cell r="DF1363">
            <v>0</v>
          </cell>
          <cell r="DG1363">
            <v>0</v>
          </cell>
          <cell r="DH1363">
            <v>0</v>
          </cell>
          <cell r="DI1363">
            <v>0</v>
          </cell>
          <cell r="DJ1363">
            <v>0</v>
          </cell>
          <cell r="DK1363">
            <v>0</v>
          </cell>
          <cell r="DL1363">
            <v>0</v>
          </cell>
          <cell r="DM1363">
            <v>0</v>
          </cell>
          <cell r="DN1363">
            <v>0</v>
          </cell>
          <cell r="DO1363">
            <v>0</v>
          </cell>
          <cell r="DP1363">
            <v>0</v>
          </cell>
          <cell r="DQ1363">
            <v>0</v>
          </cell>
          <cell r="DR1363">
            <v>0</v>
          </cell>
          <cell r="DS1363">
            <v>0</v>
          </cell>
          <cell r="DT1363">
            <v>0</v>
          </cell>
          <cell r="DU1363">
            <v>0</v>
          </cell>
          <cell r="DV1363">
            <v>0</v>
          </cell>
          <cell r="DW1363">
            <v>0</v>
          </cell>
          <cell r="DX1363">
            <v>0</v>
          </cell>
          <cell r="DY1363">
            <v>0</v>
          </cell>
          <cell r="DZ1363">
            <v>0</v>
          </cell>
          <cell r="EA1363">
            <v>0</v>
          </cell>
          <cell r="EB1363">
            <v>0</v>
          </cell>
          <cell r="EC1363">
            <v>0</v>
          </cell>
          <cell r="ED1363">
            <v>0</v>
          </cell>
          <cell r="EE1363">
            <v>0</v>
          </cell>
          <cell r="EF1363">
            <v>0</v>
          </cell>
          <cell r="EG1363">
            <v>0</v>
          </cell>
          <cell r="EH1363">
            <v>0</v>
          </cell>
          <cell r="EI1363">
            <v>0</v>
          </cell>
          <cell r="EJ1363">
            <v>0</v>
          </cell>
          <cell r="EK1363">
            <v>0</v>
          </cell>
          <cell r="EL1363">
            <v>0</v>
          </cell>
          <cell r="EM1363">
            <v>0</v>
          </cell>
          <cell r="EN1363">
            <v>0</v>
          </cell>
          <cell r="EO1363">
            <v>0</v>
          </cell>
          <cell r="EP1363">
            <v>0</v>
          </cell>
          <cell r="EQ1363">
            <v>0</v>
          </cell>
          <cell r="ER1363">
            <v>0</v>
          </cell>
          <cell r="ES1363">
            <v>0</v>
          </cell>
          <cell r="ET1363">
            <v>0</v>
          </cell>
          <cell r="EU1363">
            <v>0</v>
          </cell>
          <cell r="EV1363">
            <v>0</v>
          </cell>
          <cell r="EW1363">
            <v>0</v>
          </cell>
          <cell r="EX1363">
            <v>0</v>
          </cell>
          <cell r="EY1363">
            <v>0</v>
          </cell>
          <cell r="EZ1363">
            <v>0</v>
          </cell>
          <cell r="FA1363">
            <v>0</v>
          </cell>
          <cell r="FB1363">
            <v>0</v>
          </cell>
          <cell r="FC1363">
            <v>0</v>
          </cell>
          <cell r="FD1363">
            <v>0</v>
          </cell>
          <cell r="FE1363">
            <v>0</v>
          </cell>
          <cell r="FF1363">
            <v>0</v>
          </cell>
          <cell r="FG1363">
            <v>0</v>
          </cell>
          <cell r="FH1363">
            <v>0</v>
          </cell>
          <cell r="FI1363">
            <v>0</v>
          </cell>
          <cell r="FJ1363">
            <v>0</v>
          </cell>
          <cell r="FK1363">
            <v>0</v>
          </cell>
          <cell r="FL1363">
            <v>0</v>
          </cell>
          <cell r="FM1363">
            <v>0</v>
          </cell>
          <cell r="FN1363">
            <v>0</v>
          </cell>
          <cell r="FO1363">
            <v>0</v>
          </cell>
          <cell r="FP1363">
            <v>0</v>
          </cell>
          <cell r="FQ1363">
            <v>0</v>
          </cell>
          <cell r="FR1363">
            <v>0</v>
          </cell>
          <cell r="FS1363">
            <v>0</v>
          </cell>
          <cell r="FT1363">
            <v>0</v>
          </cell>
          <cell r="FU1363">
            <v>0</v>
          </cell>
          <cell r="FV1363">
            <v>0</v>
          </cell>
          <cell r="FW1363">
            <v>0</v>
          </cell>
          <cell r="FX1363">
            <v>0</v>
          </cell>
          <cell r="FY1363">
            <v>0</v>
          </cell>
          <cell r="FZ1363">
            <v>0</v>
          </cell>
          <cell r="GA1363">
            <v>0</v>
          </cell>
          <cell r="GB1363">
            <v>0</v>
          </cell>
          <cell r="GC1363">
            <v>0</v>
          </cell>
          <cell r="GD1363">
            <v>0</v>
          </cell>
          <cell r="GE1363">
            <v>0</v>
          </cell>
          <cell r="GF1363">
            <v>0</v>
          </cell>
          <cell r="GG1363">
            <v>0</v>
          </cell>
          <cell r="GH1363">
            <v>0</v>
          </cell>
          <cell r="GI1363">
            <v>0</v>
          </cell>
          <cell r="GJ1363">
            <v>0</v>
          </cell>
          <cell r="GK1363">
            <v>0</v>
          </cell>
          <cell r="GL1363">
            <v>0</v>
          </cell>
          <cell r="GM1363">
            <v>0</v>
          </cell>
          <cell r="GN1363">
            <v>0</v>
          </cell>
          <cell r="GO1363">
            <v>0</v>
          </cell>
          <cell r="GP1363">
            <v>0</v>
          </cell>
          <cell r="GQ1363">
            <v>0</v>
          </cell>
          <cell r="GR1363">
            <v>0</v>
          </cell>
          <cell r="GS1363">
            <v>0</v>
          </cell>
          <cell r="GT1363">
            <v>0</v>
          </cell>
          <cell r="GU1363">
            <v>0</v>
          </cell>
          <cell r="GV1363">
            <v>0</v>
          </cell>
          <cell r="GW1363">
            <v>0</v>
          </cell>
          <cell r="GX1363">
            <v>0</v>
          </cell>
          <cell r="GY1363">
            <v>0</v>
          </cell>
          <cell r="GZ1363">
            <v>0</v>
          </cell>
          <cell r="HA1363">
            <v>0</v>
          </cell>
          <cell r="HB1363">
            <v>0</v>
          </cell>
          <cell r="HC1363">
            <v>0</v>
          </cell>
          <cell r="HD1363">
            <v>0</v>
          </cell>
          <cell r="HE1363">
            <v>0</v>
          </cell>
          <cell r="HF1363">
            <v>0</v>
          </cell>
          <cell r="HG1363">
            <v>0</v>
          </cell>
          <cell r="HH1363">
            <v>0</v>
          </cell>
          <cell r="HI1363">
            <v>0</v>
          </cell>
          <cell r="HJ1363">
            <v>0</v>
          </cell>
          <cell r="HK1363">
            <v>0</v>
          </cell>
          <cell r="HL1363">
            <v>0</v>
          </cell>
          <cell r="HM1363">
            <v>0</v>
          </cell>
          <cell r="HN1363">
            <v>0</v>
          </cell>
          <cell r="HO1363">
            <v>0</v>
          </cell>
          <cell r="HP1363">
            <v>0</v>
          </cell>
          <cell r="HQ1363">
            <v>0</v>
          </cell>
          <cell r="HR1363">
            <v>0</v>
          </cell>
          <cell r="HS1363">
            <v>0</v>
          </cell>
          <cell r="HT1363">
            <v>0</v>
          </cell>
          <cell r="HU1363">
            <v>0</v>
          </cell>
          <cell r="HV1363">
            <v>0</v>
          </cell>
          <cell r="HW1363">
            <v>0</v>
          </cell>
          <cell r="HX1363">
            <v>0</v>
          </cell>
          <cell r="HY1363">
            <v>0</v>
          </cell>
          <cell r="HZ1363">
            <v>0</v>
          </cell>
          <cell r="IA1363">
            <v>0</v>
          </cell>
          <cell r="IB1363">
            <v>0</v>
          </cell>
          <cell r="IC1363">
            <v>0</v>
          </cell>
          <cell r="ID1363">
            <v>0</v>
          </cell>
          <cell r="IE1363">
            <v>0</v>
          </cell>
          <cell r="IF1363">
            <v>0</v>
          </cell>
          <cell r="IG1363">
            <v>0</v>
          </cell>
          <cell r="IH1363">
            <v>0</v>
          </cell>
          <cell r="II1363">
            <v>0</v>
          </cell>
          <cell r="IJ1363">
            <v>0</v>
          </cell>
          <cell r="IK1363">
            <v>0</v>
          </cell>
          <cell r="IL1363">
            <v>0</v>
          </cell>
          <cell r="IM1363">
            <v>0</v>
          </cell>
          <cell r="IN1363">
            <v>0</v>
          </cell>
          <cell r="IO1363">
            <v>0</v>
          </cell>
          <cell r="IP1363">
            <v>0</v>
          </cell>
          <cell r="IQ1363">
            <v>0</v>
          </cell>
          <cell r="IR1363">
            <v>0</v>
          </cell>
          <cell r="IS1363">
            <v>0</v>
          </cell>
          <cell r="IT1363">
            <v>0</v>
          </cell>
          <cell r="IU1363">
            <v>0</v>
          </cell>
          <cell r="IV1363">
            <v>0</v>
          </cell>
          <cell r="IW1363">
            <v>0</v>
          </cell>
          <cell r="IX1363">
            <v>0</v>
          </cell>
          <cell r="IY1363">
            <v>0</v>
          </cell>
          <cell r="IZ1363">
            <v>0</v>
          </cell>
          <cell r="JA1363">
            <v>0</v>
          </cell>
          <cell r="JB1363">
            <v>0</v>
          </cell>
          <cell r="JC1363">
            <v>0</v>
          </cell>
          <cell r="JD1363">
            <v>0</v>
          </cell>
          <cell r="JE1363">
            <v>0</v>
          </cell>
          <cell r="JF1363">
            <v>0</v>
          </cell>
          <cell r="JG1363">
            <v>0</v>
          </cell>
          <cell r="JH1363">
            <v>0</v>
          </cell>
          <cell r="JI1363">
            <v>0</v>
          </cell>
          <cell r="JJ1363">
            <v>0</v>
          </cell>
          <cell r="JK1363">
            <v>0</v>
          </cell>
          <cell r="JL1363">
            <v>0</v>
          </cell>
          <cell r="JM1363">
            <v>0</v>
          </cell>
          <cell r="JN1363">
            <v>0</v>
          </cell>
          <cell r="JO1363">
            <v>0</v>
          </cell>
          <cell r="JP1363">
            <v>0</v>
          </cell>
          <cell r="JQ1363">
            <v>0</v>
          </cell>
        </row>
        <row r="1364">
          <cell r="D1364" t="str">
            <v>HY_.EX.NUT._.BER.Cutler</v>
          </cell>
          <cell r="F1364">
            <v>0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0</v>
          </cell>
          <cell r="R1364">
            <v>0</v>
          </cell>
          <cell r="S1364">
            <v>0</v>
          </cell>
          <cell r="T1364">
            <v>0</v>
          </cell>
          <cell r="U1364">
            <v>0</v>
          </cell>
          <cell r="V1364">
            <v>0</v>
          </cell>
          <cell r="W1364">
            <v>0</v>
          </cell>
          <cell r="X1364">
            <v>0</v>
          </cell>
          <cell r="Y1364">
            <v>0</v>
          </cell>
          <cell r="Z1364">
            <v>0</v>
          </cell>
          <cell r="AA1364">
            <v>0</v>
          </cell>
          <cell r="AB1364">
            <v>0</v>
          </cell>
          <cell r="AC1364">
            <v>0</v>
          </cell>
          <cell r="AD1364">
            <v>0</v>
          </cell>
          <cell r="AE1364">
            <v>0</v>
          </cell>
          <cell r="AF1364">
            <v>0</v>
          </cell>
          <cell r="AG1364">
            <v>0</v>
          </cell>
          <cell r="AH1364">
            <v>0</v>
          </cell>
          <cell r="AI1364">
            <v>0</v>
          </cell>
          <cell r="AJ1364">
            <v>0</v>
          </cell>
          <cell r="AK1364">
            <v>0</v>
          </cell>
          <cell r="AL1364">
            <v>0</v>
          </cell>
          <cell r="AM1364">
            <v>0</v>
          </cell>
          <cell r="AN1364">
            <v>0</v>
          </cell>
          <cell r="AO1364">
            <v>0</v>
          </cell>
          <cell r="AP1364">
            <v>0</v>
          </cell>
          <cell r="AQ1364">
            <v>0</v>
          </cell>
          <cell r="AR1364">
            <v>0</v>
          </cell>
          <cell r="AS1364">
            <v>0</v>
          </cell>
          <cell r="AT1364">
            <v>0</v>
          </cell>
          <cell r="AU1364">
            <v>0</v>
          </cell>
          <cell r="AV1364">
            <v>0</v>
          </cell>
          <cell r="AW1364">
            <v>0</v>
          </cell>
          <cell r="AX1364">
            <v>0</v>
          </cell>
          <cell r="AY1364">
            <v>0</v>
          </cell>
          <cell r="AZ1364">
            <v>0</v>
          </cell>
          <cell r="BA1364">
            <v>0</v>
          </cell>
          <cell r="BB1364">
            <v>0</v>
          </cell>
          <cell r="BC1364">
            <v>0</v>
          </cell>
          <cell r="BD1364">
            <v>0</v>
          </cell>
          <cell r="BE1364">
            <v>0</v>
          </cell>
          <cell r="BF1364">
            <v>0</v>
          </cell>
          <cell r="BG1364">
            <v>0</v>
          </cell>
          <cell r="BH1364">
            <v>0</v>
          </cell>
          <cell r="BI1364">
            <v>0</v>
          </cell>
          <cell r="BJ1364">
            <v>0</v>
          </cell>
          <cell r="BK1364">
            <v>0</v>
          </cell>
          <cell r="BL1364">
            <v>0</v>
          </cell>
          <cell r="BM1364">
            <v>0</v>
          </cell>
          <cell r="BN1364">
            <v>0</v>
          </cell>
          <cell r="BO1364">
            <v>0</v>
          </cell>
          <cell r="BP1364">
            <v>0</v>
          </cell>
          <cell r="BQ1364">
            <v>0</v>
          </cell>
          <cell r="BR1364">
            <v>0</v>
          </cell>
          <cell r="BS1364">
            <v>0</v>
          </cell>
          <cell r="BT1364">
            <v>0</v>
          </cell>
          <cell r="BU1364">
            <v>0</v>
          </cell>
          <cell r="BV1364">
            <v>0</v>
          </cell>
          <cell r="BW1364">
            <v>0</v>
          </cell>
          <cell r="BX1364">
            <v>0</v>
          </cell>
          <cell r="BY1364">
            <v>0</v>
          </cell>
          <cell r="BZ1364">
            <v>0</v>
          </cell>
          <cell r="CA1364">
            <v>0</v>
          </cell>
          <cell r="CB1364">
            <v>0</v>
          </cell>
          <cell r="CC1364">
            <v>0</v>
          </cell>
          <cell r="CD1364">
            <v>0</v>
          </cell>
          <cell r="CE1364">
            <v>0</v>
          </cell>
          <cell r="CF1364">
            <v>0</v>
          </cell>
          <cell r="CG1364">
            <v>0</v>
          </cell>
          <cell r="CH1364">
            <v>0</v>
          </cell>
          <cell r="CI1364">
            <v>0</v>
          </cell>
          <cell r="CJ1364">
            <v>0</v>
          </cell>
          <cell r="CK1364">
            <v>0</v>
          </cell>
          <cell r="CL1364">
            <v>0</v>
          </cell>
          <cell r="CM1364">
            <v>0</v>
          </cell>
          <cell r="CN1364">
            <v>0</v>
          </cell>
          <cell r="CO1364">
            <v>0</v>
          </cell>
          <cell r="CP1364">
            <v>0</v>
          </cell>
          <cell r="CQ1364">
            <v>0</v>
          </cell>
          <cell r="CR1364">
            <v>0</v>
          </cell>
          <cell r="CS1364">
            <v>0</v>
          </cell>
          <cell r="CT1364">
            <v>0</v>
          </cell>
          <cell r="CU1364">
            <v>0</v>
          </cell>
          <cell r="CV1364">
            <v>0</v>
          </cell>
          <cell r="CW1364">
            <v>0</v>
          </cell>
          <cell r="CX1364">
            <v>0</v>
          </cell>
          <cell r="CY1364">
            <v>0</v>
          </cell>
          <cell r="CZ1364">
            <v>0</v>
          </cell>
          <cell r="DA1364">
            <v>0</v>
          </cell>
          <cell r="DB1364">
            <v>0</v>
          </cell>
          <cell r="DC1364">
            <v>0</v>
          </cell>
          <cell r="DD1364">
            <v>0</v>
          </cell>
          <cell r="DE1364">
            <v>0</v>
          </cell>
          <cell r="DF1364">
            <v>0</v>
          </cell>
          <cell r="DG1364">
            <v>0</v>
          </cell>
          <cell r="DH1364">
            <v>0</v>
          </cell>
          <cell r="DI1364">
            <v>0</v>
          </cell>
          <cell r="DJ1364">
            <v>0</v>
          </cell>
          <cell r="DK1364">
            <v>0</v>
          </cell>
          <cell r="DL1364">
            <v>0</v>
          </cell>
          <cell r="DM1364">
            <v>0</v>
          </cell>
          <cell r="DN1364">
            <v>0</v>
          </cell>
          <cell r="DO1364">
            <v>0</v>
          </cell>
          <cell r="DP1364">
            <v>0</v>
          </cell>
          <cell r="DQ1364">
            <v>0</v>
          </cell>
          <cell r="DR1364">
            <v>0</v>
          </cell>
          <cell r="DS1364">
            <v>0</v>
          </cell>
          <cell r="DT1364">
            <v>0</v>
          </cell>
          <cell r="DU1364">
            <v>0</v>
          </cell>
          <cell r="DV1364">
            <v>0</v>
          </cell>
          <cell r="DW1364">
            <v>0</v>
          </cell>
          <cell r="DX1364">
            <v>0</v>
          </cell>
          <cell r="DY1364">
            <v>0</v>
          </cell>
          <cell r="DZ1364">
            <v>0</v>
          </cell>
          <cell r="EA1364">
            <v>0</v>
          </cell>
          <cell r="EB1364">
            <v>0</v>
          </cell>
          <cell r="EC1364">
            <v>0</v>
          </cell>
          <cell r="ED1364">
            <v>0</v>
          </cell>
          <cell r="EE1364">
            <v>0</v>
          </cell>
          <cell r="EF1364">
            <v>0</v>
          </cell>
          <cell r="EG1364">
            <v>0</v>
          </cell>
          <cell r="EH1364">
            <v>0</v>
          </cell>
          <cell r="EI1364">
            <v>0</v>
          </cell>
          <cell r="EJ1364">
            <v>0</v>
          </cell>
          <cell r="EK1364">
            <v>0</v>
          </cell>
          <cell r="EL1364">
            <v>0</v>
          </cell>
          <cell r="EM1364">
            <v>0</v>
          </cell>
          <cell r="EN1364">
            <v>0</v>
          </cell>
          <cell r="EO1364">
            <v>0</v>
          </cell>
          <cell r="EP1364">
            <v>0</v>
          </cell>
          <cell r="EQ1364">
            <v>0</v>
          </cell>
          <cell r="ER1364">
            <v>0</v>
          </cell>
          <cell r="ES1364">
            <v>0</v>
          </cell>
          <cell r="ET1364">
            <v>0</v>
          </cell>
          <cell r="EU1364">
            <v>0</v>
          </cell>
          <cell r="EV1364">
            <v>0</v>
          </cell>
          <cell r="EW1364">
            <v>0</v>
          </cell>
          <cell r="EX1364">
            <v>0</v>
          </cell>
          <cell r="EY1364">
            <v>0</v>
          </cell>
          <cell r="EZ1364">
            <v>0</v>
          </cell>
          <cell r="FA1364">
            <v>0</v>
          </cell>
          <cell r="FB1364">
            <v>0</v>
          </cell>
          <cell r="FC1364">
            <v>0</v>
          </cell>
          <cell r="FD1364">
            <v>0</v>
          </cell>
          <cell r="FE1364">
            <v>0</v>
          </cell>
          <cell r="FF1364">
            <v>0</v>
          </cell>
          <cell r="FG1364">
            <v>0</v>
          </cell>
          <cell r="FH1364">
            <v>0</v>
          </cell>
          <cell r="FI1364">
            <v>0</v>
          </cell>
          <cell r="FJ1364">
            <v>0</v>
          </cell>
          <cell r="FK1364">
            <v>0</v>
          </cell>
          <cell r="FL1364">
            <v>0</v>
          </cell>
          <cell r="FM1364">
            <v>0</v>
          </cell>
          <cell r="FN1364">
            <v>0</v>
          </cell>
          <cell r="FO1364">
            <v>0</v>
          </cell>
          <cell r="FP1364">
            <v>0</v>
          </cell>
          <cell r="FQ1364">
            <v>0</v>
          </cell>
          <cell r="FR1364">
            <v>0</v>
          </cell>
          <cell r="FS1364">
            <v>0</v>
          </cell>
          <cell r="FT1364">
            <v>0</v>
          </cell>
          <cell r="FU1364">
            <v>0</v>
          </cell>
          <cell r="FV1364">
            <v>0</v>
          </cell>
          <cell r="FW1364">
            <v>0</v>
          </cell>
          <cell r="FX1364">
            <v>0</v>
          </cell>
          <cell r="FY1364">
            <v>0</v>
          </cell>
          <cell r="FZ1364">
            <v>0</v>
          </cell>
          <cell r="GA1364">
            <v>0</v>
          </cell>
          <cell r="GB1364">
            <v>0</v>
          </cell>
          <cell r="GC1364">
            <v>0</v>
          </cell>
          <cell r="GD1364">
            <v>0</v>
          </cell>
          <cell r="GE1364">
            <v>0</v>
          </cell>
          <cell r="GF1364">
            <v>0</v>
          </cell>
          <cell r="GG1364">
            <v>0</v>
          </cell>
          <cell r="GH1364">
            <v>0</v>
          </cell>
          <cell r="GI1364">
            <v>0</v>
          </cell>
          <cell r="GJ1364">
            <v>0</v>
          </cell>
          <cell r="GK1364">
            <v>0</v>
          </cell>
          <cell r="GL1364">
            <v>0</v>
          </cell>
          <cell r="GM1364">
            <v>0</v>
          </cell>
          <cell r="GN1364">
            <v>0</v>
          </cell>
          <cell r="GO1364">
            <v>0</v>
          </cell>
          <cell r="GP1364">
            <v>0</v>
          </cell>
          <cell r="GQ1364">
            <v>0</v>
          </cell>
          <cell r="GR1364">
            <v>0</v>
          </cell>
          <cell r="GS1364">
            <v>0</v>
          </cell>
          <cell r="GT1364">
            <v>0</v>
          </cell>
          <cell r="GU1364">
            <v>0</v>
          </cell>
          <cell r="GV1364">
            <v>0</v>
          </cell>
          <cell r="GW1364">
            <v>0</v>
          </cell>
          <cell r="GX1364">
            <v>0</v>
          </cell>
          <cell r="GY1364">
            <v>0</v>
          </cell>
          <cell r="GZ1364">
            <v>0</v>
          </cell>
          <cell r="HA1364">
            <v>0</v>
          </cell>
          <cell r="HB1364">
            <v>0</v>
          </cell>
          <cell r="HC1364">
            <v>0</v>
          </cell>
          <cell r="HD1364">
            <v>0</v>
          </cell>
          <cell r="HE1364">
            <v>0</v>
          </cell>
          <cell r="HF1364">
            <v>0</v>
          </cell>
          <cell r="HG1364">
            <v>0</v>
          </cell>
          <cell r="HH1364">
            <v>0</v>
          </cell>
          <cell r="HI1364">
            <v>0</v>
          </cell>
          <cell r="HJ1364">
            <v>0</v>
          </cell>
          <cell r="HK1364">
            <v>0</v>
          </cell>
          <cell r="HL1364">
            <v>0</v>
          </cell>
          <cell r="HM1364">
            <v>0</v>
          </cell>
          <cell r="HN1364">
            <v>0</v>
          </cell>
          <cell r="HO1364">
            <v>0</v>
          </cell>
          <cell r="HP1364">
            <v>0</v>
          </cell>
          <cell r="HQ1364">
            <v>0</v>
          </cell>
          <cell r="HR1364">
            <v>0</v>
          </cell>
          <cell r="HS1364">
            <v>0</v>
          </cell>
          <cell r="HT1364">
            <v>0</v>
          </cell>
          <cell r="HU1364">
            <v>0</v>
          </cell>
          <cell r="HV1364">
            <v>0</v>
          </cell>
          <cell r="HW1364">
            <v>0</v>
          </cell>
          <cell r="HX1364">
            <v>0</v>
          </cell>
          <cell r="HY1364">
            <v>0</v>
          </cell>
          <cell r="HZ1364">
            <v>0</v>
          </cell>
          <cell r="IA1364">
            <v>0</v>
          </cell>
          <cell r="IB1364">
            <v>0</v>
          </cell>
          <cell r="IC1364">
            <v>0</v>
          </cell>
          <cell r="ID1364">
            <v>0</v>
          </cell>
          <cell r="IE1364">
            <v>0</v>
          </cell>
          <cell r="IF1364">
            <v>0</v>
          </cell>
          <cell r="IG1364">
            <v>0</v>
          </cell>
          <cell r="IH1364">
            <v>0</v>
          </cell>
          <cell r="II1364">
            <v>0</v>
          </cell>
          <cell r="IJ1364">
            <v>0</v>
          </cell>
          <cell r="IK1364">
            <v>0</v>
          </cell>
          <cell r="IL1364">
            <v>0</v>
          </cell>
          <cell r="IM1364">
            <v>0</v>
          </cell>
          <cell r="IN1364">
            <v>0</v>
          </cell>
          <cell r="IO1364">
            <v>0</v>
          </cell>
          <cell r="IP1364">
            <v>0</v>
          </cell>
          <cell r="IQ1364">
            <v>0</v>
          </cell>
          <cell r="IR1364">
            <v>0</v>
          </cell>
          <cell r="IS1364">
            <v>0</v>
          </cell>
          <cell r="IT1364">
            <v>0</v>
          </cell>
          <cell r="IU1364">
            <v>0</v>
          </cell>
          <cell r="IV1364">
            <v>0</v>
          </cell>
          <cell r="IW1364">
            <v>0</v>
          </cell>
          <cell r="IX1364">
            <v>0</v>
          </cell>
          <cell r="IY1364">
            <v>0</v>
          </cell>
          <cell r="IZ1364">
            <v>0</v>
          </cell>
          <cell r="JA1364">
            <v>0</v>
          </cell>
          <cell r="JB1364">
            <v>0</v>
          </cell>
          <cell r="JC1364">
            <v>0</v>
          </cell>
          <cell r="JD1364">
            <v>0</v>
          </cell>
          <cell r="JE1364">
            <v>0</v>
          </cell>
          <cell r="JF1364">
            <v>0</v>
          </cell>
          <cell r="JG1364">
            <v>0</v>
          </cell>
          <cell r="JH1364">
            <v>0</v>
          </cell>
          <cell r="JI1364">
            <v>0</v>
          </cell>
          <cell r="JJ1364">
            <v>0</v>
          </cell>
          <cell r="JK1364">
            <v>0</v>
          </cell>
          <cell r="JL1364">
            <v>0</v>
          </cell>
          <cell r="JM1364">
            <v>0</v>
          </cell>
          <cell r="JN1364">
            <v>0</v>
          </cell>
          <cell r="JO1364">
            <v>0</v>
          </cell>
          <cell r="JP1364">
            <v>0</v>
          </cell>
          <cell r="JQ1364">
            <v>0</v>
          </cell>
        </row>
        <row r="1365">
          <cell r="D1365" t="str">
            <v>HY_.EX.PNC._.LEW.Merwin</v>
          </cell>
          <cell r="F1365">
            <v>0</v>
          </cell>
          <cell r="G1365">
            <v>0</v>
          </cell>
          <cell r="H1365">
            <v>0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0</v>
          </cell>
          <cell r="R1365">
            <v>0</v>
          </cell>
          <cell r="S1365">
            <v>0</v>
          </cell>
          <cell r="T1365">
            <v>0</v>
          </cell>
          <cell r="U1365">
            <v>0</v>
          </cell>
          <cell r="V1365">
            <v>0</v>
          </cell>
          <cell r="W1365">
            <v>0</v>
          </cell>
          <cell r="X1365">
            <v>0</v>
          </cell>
          <cell r="Y1365">
            <v>0</v>
          </cell>
          <cell r="Z1365">
            <v>0</v>
          </cell>
          <cell r="AA1365">
            <v>0</v>
          </cell>
          <cell r="AB1365">
            <v>0</v>
          </cell>
          <cell r="AC1365">
            <v>0</v>
          </cell>
          <cell r="AD1365">
            <v>0</v>
          </cell>
          <cell r="AE1365">
            <v>0</v>
          </cell>
          <cell r="AF1365">
            <v>0</v>
          </cell>
          <cell r="AG1365">
            <v>0</v>
          </cell>
          <cell r="AH1365">
            <v>0</v>
          </cell>
          <cell r="AI1365">
            <v>0</v>
          </cell>
          <cell r="AJ1365">
            <v>0</v>
          </cell>
          <cell r="AK1365">
            <v>0</v>
          </cell>
          <cell r="AL1365">
            <v>0</v>
          </cell>
          <cell r="AM1365">
            <v>0</v>
          </cell>
          <cell r="AN1365">
            <v>0</v>
          </cell>
          <cell r="AO1365">
            <v>0</v>
          </cell>
          <cell r="AP1365">
            <v>0</v>
          </cell>
          <cell r="AQ1365">
            <v>0</v>
          </cell>
          <cell r="AR1365">
            <v>0</v>
          </cell>
          <cell r="AS1365">
            <v>0</v>
          </cell>
          <cell r="AT1365">
            <v>0</v>
          </cell>
          <cell r="AU1365">
            <v>0</v>
          </cell>
          <cell r="AV1365">
            <v>0</v>
          </cell>
          <cell r="AW1365">
            <v>0</v>
          </cell>
          <cell r="AX1365">
            <v>0</v>
          </cell>
          <cell r="AY1365">
            <v>0</v>
          </cell>
          <cell r="AZ1365">
            <v>0</v>
          </cell>
          <cell r="BA1365">
            <v>0</v>
          </cell>
          <cell r="BB1365">
            <v>0</v>
          </cell>
          <cell r="BC1365">
            <v>0</v>
          </cell>
          <cell r="BD1365">
            <v>0</v>
          </cell>
          <cell r="BE1365">
            <v>0</v>
          </cell>
          <cell r="BF1365">
            <v>0</v>
          </cell>
          <cell r="BG1365">
            <v>0</v>
          </cell>
          <cell r="BH1365">
            <v>0</v>
          </cell>
          <cell r="BI1365">
            <v>0</v>
          </cell>
          <cell r="BJ1365">
            <v>0</v>
          </cell>
          <cell r="BK1365">
            <v>0</v>
          </cell>
          <cell r="BL1365">
            <v>0</v>
          </cell>
          <cell r="BM1365">
            <v>0</v>
          </cell>
          <cell r="BN1365">
            <v>0</v>
          </cell>
          <cell r="BO1365">
            <v>0</v>
          </cell>
          <cell r="BP1365">
            <v>0</v>
          </cell>
          <cell r="BQ1365">
            <v>0</v>
          </cell>
          <cell r="BR1365">
            <v>0</v>
          </cell>
          <cell r="BS1365">
            <v>0</v>
          </cell>
          <cell r="BT1365">
            <v>0</v>
          </cell>
          <cell r="BU1365">
            <v>0</v>
          </cell>
          <cell r="BV1365">
            <v>0</v>
          </cell>
          <cell r="BW1365">
            <v>0</v>
          </cell>
          <cell r="BX1365">
            <v>0</v>
          </cell>
          <cell r="BY1365">
            <v>0</v>
          </cell>
          <cell r="BZ1365">
            <v>0</v>
          </cell>
          <cell r="CA1365">
            <v>0</v>
          </cell>
          <cell r="CB1365">
            <v>0</v>
          </cell>
          <cell r="CC1365">
            <v>0</v>
          </cell>
          <cell r="CD1365">
            <v>0</v>
          </cell>
          <cell r="CE1365">
            <v>0</v>
          </cell>
          <cell r="CF1365">
            <v>0</v>
          </cell>
          <cell r="CG1365">
            <v>0</v>
          </cell>
          <cell r="CH1365">
            <v>0</v>
          </cell>
          <cell r="CI1365">
            <v>0</v>
          </cell>
          <cell r="CJ1365">
            <v>0</v>
          </cell>
          <cell r="CK1365">
            <v>0</v>
          </cell>
          <cell r="CL1365">
            <v>0</v>
          </cell>
          <cell r="CM1365">
            <v>0</v>
          </cell>
          <cell r="CN1365">
            <v>0</v>
          </cell>
          <cell r="CO1365">
            <v>0</v>
          </cell>
          <cell r="CP1365">
            <v>0</v>
          </cell>
          <cell r="CQ1365">
            <v>0</v>
          </cell>
          <cell r="CR1365">
            <v>0</v>
          </cell>
          <cell r="CS1365">
            <v>0</v>
          </cell>
          <cell r="CT1365">
            <v>0</v>
          </cell>
          <cell r="CU1365">
            <v>0</v>
          </cell>
          <cell r="CV1365">
            <v>0</v>
          </cell>
          <cell r="CW1365">
            <v>0</v>
          </cell>
          <cell r="CX1365">
            <v>0</v>
          </cell>
          <cell r="CY1365">
            <v>0</v>
          </cell>
          <cell r="CZ1365">
            <v>0</v>
          </cell>
          <cell r="DA1365">
            <v>0</v>
          </cell>
          <cell r="DB1365">
            <v>0</v>
          </cell>
          <cell r="DC1365">
            <v>0</v>
          </cell>
          <cell r="DD1365">
            <v>0</v>
          </cell>
          <cell r="DE1365">
            <v>0</v>
          </cell>
          <cell r="DF1365">
            <v>0</v>
          </cell>
          <cell r="DG1365">
            <v>0</v>
          </cell>
          <cell r="DH1365">
            <v>0</v>
          </cell>
          <cell r="DI1365">
            <v>0</v>
          </cell>
          <cell r="DJ1365">
            <v>0</v>
          </cell>
          <cell r="DK1365">
            <v>0</v>
          </cell>
          <cell r="DL1365">
            <v>0</v>
          </cell>
          <cell r="DM1365">
            <v>0</v>
          </cell>
          <cell r="DN1365">
            <v>0</v>
          </cell>
          <cell r="DO1365">
            <v>0</v>
          </cell>
          <cell r="DP1365">
            <v>0</v>
          </cell>
          <cell r="DQ1365">
            <v>0</v>
          </cell>
          <cell r="DR1365">
            <v>0</v>
          </cell>
          <cell r="DS1365">
            <v>0</v>
          </cell>
          <cell r="DT1365">
            <v>0</v>
          </cell>
          <cell r="DU1365">
            <v>0</v>
          </cell>
          <cell r="DV1365">
            <v>0</v>
          </cell>
          <cell r="DW1365">
            <v>0</v>
          </cell>
          <cell r="DX1365">
            <v>0</v>
          </cell>
          <cell r="DY1365">
            <v>0</v>
          </cell>
          <cell r="DZ1365">
            <v>0</v>
          </cell>
          <cell r="EA1365">
            <v>0</v>
          </cell>
          <cell r="EB1365">
            <v>0</v>
          </cell>
          <cell r="EC1365">
            <v>0</v>
          </cell>
          <cell r="ED1365">
            <v>0</v>
          </cell>
          <cell r="EE1365">
            <v>0</v>
          </cell>
          <cell r="EF1365">
            <v>0</v>
          </cell>
          <cell r="EG1365">
            <v>0</v>
          </cell>
          <cell r="EH1365">
            <v>0</v>
          </cell>
          <cell r="EI1365">
            <v>0</v>
          </cell>
          <cell r="EJ1365">
            <v>0</v>
          </cell>
          <cell r="EK1365">
            <v>0</v>
          </cell>
          <cell r="EL1365">
            <v>0</v>
          </cell>
          <cell r="EM1365">
            <v>0</v>
          </cell>
          <cell r="EN1365">
            <v>0</v>
          </cell>
          <cell r="EO1365">
            <v>0</v>
          </cell>
          <cell r="EP1365">
            <v>0</v>
          </cell>
          <cell r="EQ1365">
            <v>0</v>
          </cell>
          <cell r="ER1365">
            <v>0</v>
          </cell>
          <cell r="ES1365">
            <v>0</v>
          </cell>
          <cell r="ET1365">
            <v>0</v>
          </cell>
          <cell r="EU1365">
            <v>0</v>
          </cell>
          <cell r="EV1365">
            <v>0</v>
          </cell>
          <cell r="EW1365">
            <v>0</v>
          </cell>
          <cell r="EX1365">
            <v>0</v>
          </cell>
          <cell r="EY1365">
            <v>0</v>
          </cell>
          <cell r="EZ1365">
            <v>0</v>
          </cell>
          <cell r="FA1365">
            <v>0</v>
          </cell>
          <cell r="FB1365">
            <v>0</v>
          </cell>
          <cell r="FC1365">
            <v>0</v>
          </cell>
          <cell r="FD1365">
            <v>0</v>
          </cell>
          <cell r="FE1365">
            <v>0</v>
          </cell>
          <cell r="FF1365">
            <v>0</v>
          </cell>
          <cell r="FG1365">
            <v>0</v>
          </cell>
          <cell r="FH1365">
            <v>0</v>
          </cell>
          <cell r="FI1365">
            <v>0</v>
          </cell>
          <cell r="FJ1365">
            <v>0</v>
          </cell>
          <cell r="FK1365">
            <v>0</v>
          </cell>
          <cell r="FL1365">
            <v>0</v>
          </cell>
          <cell r="FM1365">
            <v>0</v>
          </cell>
          <cell r="FN1365">
            <v>0</v>
          </cell>
          <cell r="FO1365">
            <v>0</v>
          </cell>
          <cell r="FP1365">
            <v>0</v>
          </cell>
          <cell r="FQ1365">
            <v>0</v>
          </cell>
          <cell r="FR1365">
            <v>0</v>
          </cell>
          <cell r="FS1365">
            <v>0</v>
          </cell>
          <cell r="FT1365">
            <v>0</v>
          </cell>
          <cell r="FU1365">
            <v>0</v>
          </cell>
          <cell r="FV1365">
            <v>0</v>
          </cell>
          <cell r="FW1365">
            <v>0</v>
          </cell>
          <cell r="FX1365">
            <v>0</v>
          </cell>
          <cell r="FY1365">
            <v>0</v>
          </cell>
          <cell r="FZ1365">
            <v>0</v>
          </cell>
          <cell r="GA1365">
            <v>0</v>
          </cell>
          <cell r="GB1365">
            <v>0</v>
          </cell>
          <cell r="GC1365">
            <v>0</v>
          </cell>
          <cell r="GD1365">
            <v>0</v>
          </cell>
          <cell r="GE1365">
            <v>0</v>
          </cell>
          <cell r="GF1365">
            <v>0</v>
          </cell>
          <cell r="GG1365">
            <v>0</v>
          </cell>
          <cell r="GH1365">
            <v>0</v>
          </cell>
          <cell r="GI1365">
            <v>0</v>
          </cell>
          <cell r="GJ1365">
            <v>0</v>
          </cell>
          <cell r="GK1365">
            <v>0</v>
          </cell>
          <cell r="GL1365">
            <v>0</v>
          </cell>
          <cell r="GM1365">
            <v>0</v>
          </cell>
          <cell r="GN1365">
            <v>0</v>
          </cell>
          <cell r="GO1365">
            <v>0</v>
          </cell>
          <cell r="GP1365">
            <v>0</v>
          </cell>
          <cell r="GQ1365">
            <v>0</v>
          </cell>
          <cell r="GR1365">
            <v>0</v>
          </cell>
          <cell r="GS1365">
            <v>0</v>
          </cell>
          <cell r="GT1365">
            <v>0</v>
          </cell>
          <cell r="GU1365">
            <v>0</v>
          </cell>
          <cell r="GV1365">
            <v>0</v>
          </cell>
          <cell r="GW1365">
            <v>0</v>
          </cell>
          <cell r="GX1365">
            <v>0</v>
          </cell>
          <cell r="GY1365">
            <v>0</v>
          </cell>
          <cell r="GZ1365">
            <v>0</v>
          </cell>
          <cell r="HA1365">
            <v>0</v>
          </cell>
          <cell r="HB1365">
            <v>0</v>
          </cell>
          <cell r="HC1365">
            <v>0</v>
          </cell>
          <cell r="HD1365">
            <v>0</v>
          </cell>
          <cell r="HE1365">
            <v>0</v>
          </cell>
          <cell r="HF1365">
            <v>0</v>
          </cell>
          <cell r="HG1365">
            <v>0</v>
          </cell>
          <cell r="HH1365">
            <v>0</v>
          </cell>
          <cell r="HI1365">
            <v>0</v>
          </cell>
          <cell r="HJ1365">
            <v>0</v>
          </cell>
          <cell r="HK1365">
            <v>0</v>
          </cell>
          <cell r="HL1365">
            <v>0</v>
          </cell>
          <cell r="HM1365">
            <v>0</v>
          </cell>
          <cell r="HN1365">
            <v>0</v>
          </cell>
          <cell r="HO1365">
            <v>0</v>
          </cell>
          <cell r="HP1365">
            <v>0</v>
          </cell>
          <cell r="HQ1365">
            <v>0</v>
          </cell>
          <cell r="HR1365">
            <v>0</v>
          </cell>
          <cell r="HS1365">
            <v>0</v>
          </cell>
          <cell r="HT1365">
            <v>0</v>
          </cell>
          <cell r="HU1365">
            <v>0</v>
          </cell>
          <cell r="HV1365">
            <v>0</v>
          </cell>
          <cell r="HW1365">
            <v>0</v>
          </cell>
          <cell r="HX1365">
            <v>0</v>
          </cell>
          <cell r="HY1365">
            <v>0</v>
          </cell>
          <cell r="HZ1365">
            <v>0</v>
          </cell>
          <cell r="IA1365">
            <v>0</v>
          </cell>
          <cell r="IB1365">
            <v>0</v>
          </cell>
          <cell r="IC1365">
            <v>0</v>
          </cell>
          <cell r="ID1365">
            <v>0</v>
          </cell>
          <cell r="IE1365">
            <v>0</v>
          </cell>
          <cell r="IF1365">
            <v>0</v>
          </cell>
          <cell r="IG1365">
            <v>0</v>
          </cell>
          <cell r="IH1365">
            <v>0</v>
          </cell>
          <cell r="II1365">
            <v>0</v>
          </cell>
          <cell r="IJ1365">
            <v>0</v>
          </cell>
          <cell r="IK1365">
            <v>0</v>
          </cell>
          <cell r="IL1365">
            <v>0</v>
          </cell>
          <cell r="IM1365">
            <v>0</v>
          </cell>
          <cell r="IN1365">
            <v>0</v>
          </cell>
          <cell r="IO1365">
            <v>0</v>
          </cell>
          <cell r="IP1365">
            <v>0</v>
          </cell>
          <cell r="IQ1365">
            <v>0</v>
          </cell>
          <cell r="IR1365">
            <v>0</v>
          </cell>
          <cell r="IS1365">
            <v>0</v>
          </cell>
          <cell r="IT1365">
            <v>0</v>
          </cell>
          <cell r="IU1365">
            <v>0</v>
          </cell>
          <cell r="IV1365">
            <v>0</v>
          </cell>
          <cell r="IW1365">
            <v>0</v>
          </cell>
          <cell r="IX1365">
            <v>0</v>
          </cell>
          <cell r="IY1365">
            <v>0</v>
          </cell>
          <cell r="IZ1365">
            <v>0</v>
          </cell>
          <cell r="JA1365">
            <v>0</v>
          </cell>
          <cell r="JB1365">
            <v>0</v>
          </cell>
          <cell r="JC1365">
            <v>0</v>
          </cell>
          <cell r="JD1365">
            <v>0</v>
          </cell>
          <cell r="JE1365">
            <v>0</v>
          </cell>
          <cell r="JF1365">
            <v>0</v>
          </cell>
          <cell r="JG1365">
            <v>0</v>
          </cell>
          <cell r="JH1365">
            <v>0</v>
          </cell>
          <cell r="JI1365">
            <v>0</v>
          </cell>
          <cell r="JJ1365">
            <v>0</v>
          </cell>
          <cell r="JK1365">
            <v>0</v>
          </cell>
          <cell r="JL1365">
            <v>0</v>
          </cell>
          <cell r="JM1365">
            <v>0</v>
          </cell>
          <cell r="JN1365">
            <v>0</v>
          </cell>
          <cell r="JO1365">
            <v>0</v>
          </cell>
          <cell r="JP1365">
            <v>0</v>
          </cell>
          <cell r="JQ1365">
            <v>0</v>
          </cell>
        </row>
        <row r="1366">
          <cell r="D1366" t="str">
            <v>HY_.EX.PNC._.LEW.Swift 1</v>
          </cell>
          <cell r="F1366">
            <v>-1.1367324699967867</v>
          </cell>
          <cell r="G1366">
            <v>23.957010139973136</v>
          </cell>
          <cell r="H1366">
            <v>-7.0722869300007005</v>
          </cell>
          <cell r="I1366">
            <v>-15.74799081999663</v>
          </cell>
          <cell r="J1366">
            <v>-82.953255960012029</v>
          </cell>
          <cell r="K1366">
            <v>158.93895607999366</v>
          </cell>
          <cell r="L1366">
            <v>64.925990960004128</v>
          </cell>
          <cell r="M1366">
            <v>-259.34911054999702</v>
          </cell>
          <cell r="N1366">
            <v>118.43741938000221</v>
          </cell>
          <cell r="O1366">
            <v>-255.4294757099924</v>
          </cell>
          <cell r="P1366">
            <v>259.56748459002119</v>
          </cell>
          <cell r="Q1366">
            <v>-4.138008859983529</v>
          </cell>
          <cell r="R1366">
            <v>-2.0023435354232788E-8</v>
          </cell>
          <cell r="S1366">
            <v>-148.88043046997336</v>
          </cell>
          <cell r="T1366">
            <v>148.88043045999075</v>
          </cell>
          <cell r="U1366">
            <v>-9.9971657618880272E-9</v>
          </cell>
          <cell r="V1366">
            <v>86.346507540009043</v>
          </cell>
          <cell r="W1366">
            <v>-255.23251425998751</v>
          </cell>
          <cell r="X1366">
            <v>168.88600673999463</v>
          </cell>
          <cell r="Y1366">
            <v>-2.0001607481390238E-8</v>
          </cell>
          <cell r="Z1366">
            <v>0</v>
          </cell>
          <cell r="AA1366">
            <v>-1.0002622730098665E-8</v>
          </cell>
          <cell r="AB1366">
            <v>-0.26849486998980865</v>
          </cell>
          <cell r="AC1366">
            <v>1.1029034100065473</v>
          </cell>
          <cell r="AD1366">
            <v>-0.83440853000502102</v>
          </cell>
          <cell r="AE1366">
            <v>4.0163286030292511E-8</v>
          </cell>
          <cell r="AF1366">
            <v>-26.338739329992677</v>
          </cell>
          <cell r="AG1366">
            <v>26.338739340018947</v>
          </cell>
          <cell r="AH1366">
            <v>1.0011717677116394E-8</v>
          </cell>
          <cell r="AI1366">
            <v>-19.897706289979396</v>
          </cell>
          <cell r="AJ1366">
            <v>19.897706290012138</v>
          </cell>
          <cell r="AK1366">
            <v>0</v>
          </cell>
          <cell r="AL1366">
            <v>-153.07088861999728</v>
          </cell>
          <cell r="AM1366">
            <v>266.53698493000229</v>
          </cell>
          <cell r="AN1366">
            <v>-154.34791238000071</v>
          </cell>
          <cell r="AO1366">
            <v>153.41400498997245</v>
          </cell>
          <cell r="AP1366">
            <v>-112.53218890000426</v>
          </cell>
          <cell r="AQ1366">
            <v>0</v>
          </cell>
          <cell r="AR1366">
            <v>2.0023435354232788E-8</v>
          </cell>
          <cell r="AS1366">
            <v>-9.9971657618880272E-9</v>
          </cell>
          <cell r="AT1366">
            <v>9.9680619314312935E-9</v>
          </cell>
          <cell r="AU1366">
            <v>0</v>
          </cell>
          <cell r="AV1366">
            <v>9.9898898042738438E-9</v>
          </cell>
          <cell r="AW1366">
            <v>-11.996740249996947</v>
          </cell>
          <cell r="AX1366">
            <v>11.996740230002615</v>
          </cell>
          <cell r="AY1366">
            <v>-1.9990693544968963E-8</v>
          </cell>
          <cell r="AZ1366">
            <v>0</v>
          </cell>
          <cell r="BA1366">
            <v>-9.998984751291573E-9</v>
          </cell>
          <cell r="BB1366">
            <v>0</v>
          </cell>
          <cell r="BC1366">
            <v>3.0006049200892448E-8</v>
          </cell>
          <cell r="BD1366">
            <v>3.0006049200892448E-8</v>
          </cell>
          <cell r="BE1366">
            <v>9.8953023552894592E-9</v>
          </cell>
          <cell r="BF1366">
            <v>-3.0006049200892448E-8</v>
          </cell>
          <cell r="BG1366">
            <v>1.0026269592344761E-8</v>
          </cell>
          <cell r="BH1366">
            <v>-1.7291360010858625E-2</v>
          </cell>
          <cell r="BI1366">
            <v>-134.53230639000685</v>
          </cell>
          <cell r="BJ1366">
            <v>147.12265160000243</v>
          </cell>
          <cell r="BK1366">
            <v>-140.8065035299951</v>
          </cell>
          <cell r="BL1366">
            <v>128.23344968999663</v>
          </cell>
          <cell r="BM1366">
            <v>166.1710942100035</v>
          </cell>
          <cell r="BN1366">
            <v>-166.17109418000109</v>
          </cell>
          <cell r="BO1366">
            <v>0</v>
          </cell>
          <cell r="BP1366">
            <v>1.0011717677116394E-8</v>
          </cell>
          <cell r="BQ1366">
            <v>-2.0023435354232788E-8</v>
          </cell>
          <cell r="BR1366">
            <v>1.0000076144933701E-7</v>
          </cell>
          <cell r="BS1366">
            <v>39.900147629989078</v>
          </cell>
          <cell r="BT1366">
            <v>-49.900147600026685</v>
          </cell>
          <cell r="BU1366">
            <v>-80.823060949995124</v>
          </cell>
          <cell r="BV1366">
            <v>90.8230609500024</v>
          </cell>
          <cell r="BW1366">
            <v>1.9979779608547688E-8</v>
          </cell>
          <cell r="BX1366">
            <v>1.0004441719502211E-8</v>
          </cell>
          <cell r="BY1366">
            <v>42.686826230008592</v>
          </cell>
          <cell r="BZ1366">
            <v>-2.2871880599996075</v>
          </cell>
          <cell r="CA1366">
            <v>-40.399638150000101</v>
          </cell>
          <cell r="CB1366">
            <v>0.19983480000519194</v>
          </cell>
          <cell r="CC1366">
            <v>-8.6808385699696373</v>
          </cell>
          <cell r="CD1366">
            <v>8.4810037899878807</v>
          </cell>
          <cell r="CE1366">
            <v>7.9977326095104218E-8</v>
          </cell>
          <cell r="CF1366">
            <v>-170.02029005999793</v>
          </cell>
          <cell r="CG1366">
            <v>36.323313119981322</v>
          </cell>
          <cell r="CH1366">
            <v>133.69697698998789</v>
          </cell>
          <cell r="CI1366">
            <v>227.79805699999997</v>
          </cell>
          <cell r="CJ1366">
            <v>-227.79805699999997</v>
          </cell>
          <cell r="CK1366">
            <v>0</v>
          </cell>
          <cell r="CL1366">
            <v>2.0001607481390238E-8</v>
          </cell>
          <cell r="CM1366">
            <v>9.998984751291573E-9</v>
          </cell>
          <cell r="CN1366">
            <v>0</v>
          </cell>
          <cell r="CO1366">
            <v>0</v>
          </cell>
          <cell r="CP1366">
            <v>0</v>
          </cell>
          <cell r="CQ1366">
            <v>0</v>
          </cell>
          <cell r="CR1366">
            <v>-1.9907020032405853E-8</v>
          </cell>
          <cell r="CS1366">
            <v>-30.599070839991327</v>
          </cell>
          <cell r="CT1366">
            <v>-78.986495839970303</v>
          </cell>
          <cell r="CU1366">
            <v>109.58556663997297</v>
          </cell>
          <cell r="CV1366">
            <v>30.150700169986521</v>
          </cell>
          <cell r="CW1366">
            <v>-30.150700170008349</v>
          </cell>
          <cell r="CX1366">
            <v>9.9898898042738438E-9</v>
          </cell>
          <cell r="CY1366">
            <v>0</v>
          </cell>
          <cell r="CZ1366">
            <v>1.0000803740695119E-8</v>
          </cell>
          <cell r="DA1366">
            <v>-1.0000803740695119E-8</v>
          </cell>
          <cell r="DB1366">
            <v>-59.08278350999899</v>
          </cell>
          <cell r="DC1366">
            <v>59.082783520032535</v>
          </cell>
          <cell r="DD1366">
            <v>0</v>
          </cell>
          <cell r="DE1366">
            <v>1.0011717677116394E-8</v>
          </cell>
          <cell r="DF1366">
            <v>123.91019578003034</v>
          </cell>
          <cell r="DG1366">
            <v>-135.30480328999693</v>
          </cell>
          <cell r="DH1366">
            <v>11.394607549998909</v>
          </cell>
          <cell r="DI1366">
            <v>-50.373963789999834</v>
          </cell>
          <cell r="DJ1366">
            <v>50.373963810008718</v>
          </cell>
          <cell r="DK1366">
            <v>46.626343309995718</v>
          </cell>
          <cell r="DL1366">
            <v>-46.626343300002191</v>
          </cell>
          <cell r="DM1366">
            <v>-26.634993060000852</v>
          </cell>
          <cell r="DN1366">
            <v>26.634993040001063</v>
          </cell>
          <cell r="DO1366">
            <v>-2.9976945370435715E-8</v>
          </cell>
          <cell r="DP1366">
            <v>-1.9994331523776054E-8</v>
          </cell>
          <cell r="DQ1366">
            <v>9.9826138466596603E-9</v>
          </cell>
          <cell r="DR1366">
            <v>-1.0011717677116394E-8</v>
          </cell>
          <cell r="DS1366">
            <v>-1.0026269592344761E-8</v>
          </cell>
          <cell r="DT1366">
            <v>2.0008883439004421E-8</v>
          </cell>
          <cell r="DU1366">
            <v>0</v>
          </cell>
          <cell r="DV1366">
            <v>0</v>
          </cell>
          <cell r="DW1366">
            <v>-1.0004441719502211E-8</v>
          </cell>
          <cell r="DX1366">
            <v>96.62856520999776</v>
          </cell>
          <cell r="DY1366">
            <v>-96.628565229992091</v>
          </cell>
          <cell r="DZ1366">
            <v>0</v>
          </cell>
          <cell r="EA1366">
            <v>-1.0000803740695119E-8</v>
          </cell>
          <cell r="EB1366">
            <v>0</v>
          </cell>
          <cell r="EC1366">
            <v>0</v>
          </cell>
          <cell r="ED1366">
            <v>1.9994331523776054E-8</v>
          </cell>
          <cell r="EE1366">
            <v>3.9930455386638641E-8</v>
          </cell>
          <cell r="EF1366">
            <v>-1.0011717677116394E-8</v>
          </cell>
          <cell r="EG1366">
            <v>1.9994331523776054E-8</v>
          </cell>
          <cell r="EH1366">
            <v>0</v>
          </cell>
          <cell r="EI1366">
            <v>2.9991497285664082E-8</v>
          </cell>
          <cell r="EJ1366">
            <v>79.036276270002418</v>
          </cell>
          <cell r="EK1366">
            <v>-79.036276259997976</v>
          </cell>
          <cell r="EL1366">
            <v>1.0000803740695119E-8</v>
          </cell>
          <cell r="EM1366">
            <v>-201.54562500999964</v>
          </cell>
          <cell r="EN1366">
            <v>220.55893880999974</v>
          </cell>
          <cell r="EO1366">
            <v>183.08684610998898</v>
          </cell>
          <cell r="EP1366">
            <v>-150.07518114999402</v>
          </cell>
          <cell r="EQ1366">
            <v>-52.024978779998492</v>
          </cell>
          <cell r="ER1366">
            <v>-3.0035153031349182E-8</v>
          </cell>
          <cell r="ES1366">
            <v>-1.5949397100048373</v>
          </cell>
          <cell r="ET1366">
            <v>41.774013260001084</v>
          </cell>
          <cell r="EU1366">
            <v>-40.179073559993412</v>
          </cell>
          <cell r="EV1366">
            <v>19.999999999985448</v>
          </cell>
          <cell r="EW1366">
            <v>-20.00000000998989</v>
          </cell>
          <cell r="EX1366">
            <v>49.838230519999343</v>
          </cell>
          <cell r="EY1366">
            <v>8.1016083000031358</v>
          </cell>
          <cell r="EZ1366">
            <v>-60.763338669999939</v>
          </cell>
          <cell r="FA1366">
            <v>2.8234998400021141</v>
          </cell>
          <cell r="FB1366">
            <v>9.495519290001539</v>
          </cell>
          <cell r="FC1366">
            <v>-9.0892079399927752</v>
          </cell>
          <cell r="FD1366">
            <v>-0.4063113500160398</v>
          </cell>
          <cell r="FE1366">
            <v>-3.0035153031349182E-8</v>
          </cell>
          <cell r="FF1366">
            <v>-123.9870316600136</v>
          </cell>
          <cell r="FG1366">
            <v>123.98703167002532</v>
          </cell>
          <cell r="FH1366">
            <v>0</v>
          </cell>
          <cell r="FI1366">
            <v>0</v>
          </cell>
          <cell r="FJ1366">
            <v>-1.0004441719502211E-8</v>
          </cell>
          <cell r="FK1366">
            <v>-2.0001607481390238E-8</v>
          </cell>
          <cell r="FL1366">
            <v>145.20273566000105</v>
          </cell>
          <cell r="FM1366">
            <v>-145.20273569000346</v>
          </cell>
          <cell r="FN1366">
            <v>1.9999788491986692E-8</v>
          </cell>
          <cell r="FO1366">
            <v>-0.11382462999608833</v>
          </cell>
          <cell r="FP1366">
            <v>0.11382462004257832</v>
          </cell>
          <cell r="FQ1366">
            <v>1.0011717677116394E-8</v>
          </cell>
          <cell r="FR1366">
            <v>1.0011717677116394E-8</v>
          </cell>
          <cell r="FS1366">
            <v>0.99870707001537085</v>
          </cell>
          <cell r="FT1366">
            <v>1.4699755899928277</v>
          </cell>
          <cell r="FU1366">
            <v>-2.4686826599936467</v>
          </cell>
          <cell r="FV1366">
            <v>9.9971657618880272E-9</v>
          </cell>
          <cell r="FW1366">
            <v>0</v>
          </cell>
          <cell r="FX1366">
            <v>18.015379979995487</v>
          </cell>
          <cell r="FY1366">
            <v>-18.015379989996291</v>
          </cell>
          <cell r="FZ1366">
            <v>3.0002411222085357E-8</v>
          </cell>
          <cell r="GA1366">
            <v>-9.998984751291573E-9</v>
          </cell>
          <cell r="GB1366">
            <v>0</v>
          </cell>
          <cell r="GC1366">
            <v>-9.9680619314312935E-9</v>
          </cell>
          <cell r="GD1366">
            <v>0</v>
          </cell>
          <cell r="GE1366">
            <v>7.0082023739814758E-8</v>
          </cell>
          <cell r="GF1366">
            <v>-26.142221089990926</v>
          </cell>
          <cell r="GG1366">
            <v>26.142221090034582</v>
          </cell>
          <cell r="GH1366">
            <v>1.9994331523776054E-8</v>
          </cell>
          <cell r="GI1366">
            <v>1.0004441719502211E-8</v>
          </cell>
          <cell r="GJ1366">
            <v>0</v>
          </cell>
          <cell r="GK1366">
            <v>2.0008883439004421E-8</v>
          </cell>
          <cell r="GL1366">
            <v>1.0000803740695119E-8</v>
          </cell>
          <cell r="GM1366">
            <v>-1.0004441719502211E-8</v>
          </cell>
          <cell r="GN1366">
            <v>0</v>
          </cell>
          <cell r="GO1366">
            <v>0</v>
          </cell>
          <cell r="GP1366">
            <v>0</v>
          </cell>
          <cell r="GQ1366">
            <v>1.9979779608547688E-8</v>
          </cell>
          <cell r="GR1366">
            <v>6.9965608417987823E-8</v>
          </cell>
          <cell r="GS1366">
            <v>-214.19313252001302</v>
          </cell>
          <cell r="GT1366">
            <v>215.78641750001407</v>
          </cell>
          <cell r="GU1366">
            <v>-1.5932849899982102</v>
          </cell>
          <cell r="GV1366">
            <v>0</v>
          </cell>
          <cell r="GW1366">
            <v>-59.725430260019493</v>
          </cell>
          <cell r="GX1366">
            <v>39.652749790009693</v>
          </cell>
          <cell r="GY1366">
            <v>20.072680490011408</v>
          </cell>
          <cell r="GZ1366">
            <v>-0.16643536999981734</v>
          </cell>
          <cell r="HA1366">
            <v>0.16643538000062108</v>
          </cell>
          <cell r="HB1366">
            <v>-9.9971657618880272E-9</v>
          </cell>
          <cell r="HC1366">
            <v>9.9826138466596603E-9</v>
          </cell>
          <cell r="HD1366">
            <v>5.001493263989687E-8</v>
          </cell>
          <cell r="HE1366">
            <v>-3.9930455386638641E-8</v>
          </cell>
          <cell r="HF1366">
            <v>-278.33977473001869</v>
          </cell>
          <cell r="HG1366">
            <v>277.79711470998882</v>
          </cell>
          <cell r="HH1366">
            <v>0.54265998999471776</v>
          </cell>
          <cell r="HI1366">
            <v>-9.9898898042738438E-9</v>
          </cell>
          <cell r="HJ1366">
            <v>0</v>
          </cell>
          <cell r="HK1366">
            <v>76.39230332000443</v>
          </cell>
          <cell r="HL1366">
            <v>-16.59994025999913</v>
          </cell>
          <cell r="HM1366">
            <v>-46.151338560001022</v>
          </cell>
          <cell r="HN1366">
            <v>-13.641024470000048</v>
          </cell>
          <cell r="HO1366">
            <v>1.0004441719502211E-8</v>
          </cell>
          <cell r="HP1366">
            <v>0.46087563001492526</v>
          </cell>
          <cell r="HQ1366">
            <v>-0.46087567000358831</v>
          </cell>
          <cell r="HR1366">
            <v>-8.0093741416931152E-8</v>
          </cell>
          <cell r="HS1366">
            <v>132.15655342001992</v>
          </cell>
          <cell r="HT1366">
            <v>-133.5132034499984</v>
          </cell>
          <cell r="HU1366">
            <v>57.780508169991663</v>
          </cell>
          <cell r="HV1366">
            <v>37.028662019998592</v>
          </cell>
          <cell r="HW1366">
            <v>-93.452520250000816</v>
          </cell>
          <cell r="HX1366">
            <v>8.0153800000043702</v>
          </cell>
          <cell r="HY1366">
            <v>-173.91514198000732</v>
          </cell>
          <cell r="HZ1366">
            <v>165.89976200000456</v>
          </cell>
          <cell r="IA1366">
            <v>-2.0000697986688465E-8</v>
          </cell>
          <cell r="IB1366">
            <v>-306.81629668000824</v>
          </cell>
          <cell r="IC1366">
            <v>299.01034840001375</v>
          </cell>
          <cell r="ID1366">
            <v>7.8059482900134753</v>
          </cell>
          <cell r="IE1366">
            <v>-5.005858838558197E-8</v>
          </cell>
          <cell r="IF1366">
            <v>59.10526548998314</v>
          </cell>
          <cell r="IG1366">
            <v>-77.597490480009583</v>
          </cell>
          <cell r="IH1366">
            <v>18.492224959976738</v>
          </cell>
          <cell r="II1366">
            <v>326.92194262998237</v>
          </cell>
          <cell r="IJ1366">
            <v>-326.92194261999975</v>
          </cell>
          <cell r="IK1366">
            <v>-1.0004441719502211E-8</v>
          </cell>
          <cell r="IL1366">
            <v>288.32578825000382</v>
          </cell>
          <cell r="IM1366">
            <v>-288.32578825000019</v>
          </cell>
          <cell r="IN1366">
            <v>-0.35561069000323187</v>
          </cell>
          <cell r="IO1366">
            <v>0.35561069000686985</v>
          </cell>
          <cell r="IP1366">
            <v>-1.9979779608547688E-8</v>
          </cell>
          <cell r="IQ1366">
            <v>0</v>
          </cell>
          <cell r="IR1366">
            <v>1.0011717677116394E-8</v>
          </cell>
          <cell r="IS1366">
            <v>-324.4449179200019</v>
          </cell>
          <cell r="IT1366">
            <v>324.4449179200019</v>
          </cell>
          <cell r="IU1366">
            <v>29.123242100002244</v>
          </cell>
          <cell r="IV1366">
            <v>-28.851912079982867</v>
          </cell>
          <cell r="IW1366">
            <v>-0.27133001000038348</v>
          </cell>
          <cell r="IX1366">
            <v>9.9971657618880272E-9</v>
          </cell>
          <cell r="IY1366">
            <v>0</v>
          </cell>
          <cell r="IZ1366">
            <v>-9.998984751291573E-9</v>
          </cell>
          <cell r="JA1366">
            <v>-1.0000803740695119E-8</v>
          </cell>
          <cell r="JB1366">
            <v>2.0008883439004421E-8</v>
          </cell>
          <cell r="JC1366">
            <v>-1.0040821507573128E-8</v>
          </cell>
          <cell r="JD1366">
            <v>0</v>
          </cell>
          <cell r="JE1366">
            <v>0</v>
          </cell>
          <cell r="JF1366">
            <v>0</v>
          </cell>
          <cell r="JG1366">
            <v>0</v>
          </cell>
          <cell r="JH1366">
            <v>0</v>
          </cell>
          <cell r="JI1366">
            <v>0</v>
          </cell>
          <cell r="JJ1366">
            <v>0</v>
          </cell>
          <cell r="JK1366">
            <v>0</v>
          </cell>
          <cell r="JL1366">
            <v>0</v>
          </cell>
          <cell r="JM1366">
            <v>0</v>
          </cell>
          <cell r="JN1366">
            <v>0</v>
          </cell>
          <cell r="JO1366">
            <v>0</v>
          </cell>
          <cell r="JP1366">
            <v>0</v>
          </cell>
          <cell r="JQ1366">
            <v>0</v>
          </cell>
        </row>
        <row r="1367">
          <cell r="D1367" t="str">
            <v>HY_.EX.PNC._.LEW.Swift 2</v>
          </cell>
          <cell r="F1367">
            <v>-9.9999999899991963</v>
          </cell>
          <cell r="G1367">
            <v>8.490699339996354</v>
          </cell>
          <cell r="H1367">
            <v>4.4627111800036801</v>
          </cell>
          <cell r="I1367">
            <v>-151.10580187999949</v>
          </cell>
          <cell r="J1367">
            <v>-5.1009962299976905</v>
          </cell>
          <cell r="K1367">
            <v>1.9330854900017584</v>
          </cell>
          <cell r="L1367">
            <v>-19.42116323999926</v>
          </cell>
          <cell r="M1367">
            <v>0</v>
          </cell>
          <cell r="N1367">
            <v>-2.1516151900013938</v>
          </cell>
          <cell r="O1367">
            <v>62.671052879995841</v>
          </cell>
          <cell r="P1367">
            <v>12.557028080002056</v>
          </cell>
          <cell r="Q1367">
            <v>-48.290721000004851</v>
          </cell>
          <cell r="R1367">
            <v>-63.007391530059977</v>
          </cell>
          <cell r="S1367">
            <v>-3.0245036999949662</v>
          </cell>
          <cell r="T1367">
            <v>-19.183330980002211</v>
          </cell>
          <cell r="U1367">
            <v>20.82523265999771</v>
          </cell>
          <cell r="V1367">
            <v>-63.776287170003343</v>
          </cell>
          <cell r="W1367">
            <v>-1.0002622730098665E-8</v>
          </cell>
          <cell r="X1367">
            <v>-88.689382839998871</v>
          </cell>
          <cell r="Y1367">
            <v>-13.167555109999739</v>
          </cell>
          <cell r="Z1367">
            <v>0</v>
          </cell>
          <cell r="AA1367">
            <v>18.617318429998704</v>
          </cell>
          <cell r="AB1367">
            <v>35.480225669996798</v>
          </cell>
          <cell r="AC1367">
            <v>33.438858690002235</v>
          </cell>
          <cell r="AD1367">
            <v>16.472032830002718</v>
          </cell>
          <cell r="AE1367">
            <v>-33.285666920011863</v>
          </cell>
          <cell r="AF1367">
            <v>1.0392597399986698</v>
          </cell>
          <cell r="AG1367">
            <v>-41.91264133000368</v>
          </cell>
          <cell r="AH1367">
            <v>-0.46625895000397577</v>
          </cell>
          <cell r="AI1367">
            <v>-13.051353370003199</v>
          </cell>
          <cell r="AJ1367">
            <v>-53.51053937999859</v>
          </cell>
          <cell r="AK1367">
            <v>84.047247069998775</v>
          </cell>
          <cell r="AL1367">
            <v>-9.999894245993346E-9</v>
          </cell>
          <cell r="AM1367">
            <v>0</v>
          </cell>
          <cell r="AN1367">
            <v>9.1033548899977177</v>
          </cell>
          <cell r="AO1367">
            <v>2.5573444400033623</v>
          </cell>
          <cell r="AP1367">
            <v>-18.692089649994159</v>
          </cell>
          <cell r="AQ1367">
            <v>-2.3999903699950664</v>
          </cell>
          <cell r="AR1367">
            <v>251.7655135600362</v>
          </cell>
          <cell r="AS1367">
            <v>66.853729159996874</v>
          </cell>
          <cell r="AT1367">
            <v>23.44292920999942</v>
          </cell>
          <cell r="AU1367">
            <v>19.999999979998393</v>
          </cell>
          <cell r="AV1367">
            <v>-0.12499999999636202</v>
          </cell>
          <cell r="AW1367">
            <v>19.999999989997377</v>
          </cell>
          <cell r="AX1367">
            <v>0.16076617000180704</v>
          </cell>
          <cell r="AY1367">
            <v>0</v>
          </cell>
          <cell r="AZ1367">
            <v>-21.020789570000488</v>
          </cell>
          <cell r="BA1367">
            <v>99.85866998000165</v>
          </cell>
          <cell r="BB1367">
            <v>-1.3533834399986517</v>
          </cell>
          <cell r="BC1367">
            <v>29.474342059998889</v>
          </cell>
          <cell r="BD1367">
            <v>14.474250020000909</v>
          </cell>
          <cell r="BE1367">
            <v>265.31456940001226</v>
          </cell>
          <cell r="BF1367">
            <v>0</v>
          </cell>
          <cell r="BG1367">
            <v>33.238235090000671</v>
          </cell>
          <cell r="BH1367">
            <v>93.527437420001661</v>
          </cell>
          <cell r="BI1367">
            <v>-17.472463870002684</v>
          </cell>
          <cell r="BJ1367">
            <v>35.566823999997723</v>
          </cell>
          <cell r="BK1367">
            <v>6.157172110000829</v>
          </cell>
          <cell r="BL1367">
            <v>113.91232812000089</v>
          </cell>
          <cell r="BM1367">
            <v>-1.0001713235396892E-8</v>
          </cell>
          <cell r="BN1367">
            <v>21.611594609998065</v>
          </cell>
          <cell r="BO1367">
            <v>-1.4400000000023283</v>
          </cell>
          <cell r="BP1367">
            <v>85.536301450003521</v>
          </cell>
          <cell r="BQ1367">
            <v>-105.3228595200053</v>
          </cell>
          <cell r="BR1367">
            <v>-48.933648500038544</v>
          </cell>
          <cell r="BS1367">
            <v>-2.1176460006245179E-2</v>
          </cell>
          <cell r="BT1367">
            <v>-15.154516540002078</v>
          </cell>
          <cell r="BU1367">
            <v>7.7043429600053059</v>
          </cell>
          <cell r="BV1367">
            <v>-51.057320769989019</v>
          </cell>
          <cell r="BW1367">
            <v>-9.9999999900028342</v>
          </cell>
          <cell r="BX1367">
            <v>20</v>
          </cell>
          <cell r="BY1367">
            <v>0</v>
          </cell>
          <cell r="BZ1367">
            <v>9.998984751291573E-9</v>
          </cell>
          <cell r="CA1367">
            <v>0</v>
          </cell>
          <cell r="CB1367">
            <v>2.0001607481390238E-8</v>
          </cell>
          <cell r="CC1367">
            <v>17.875251519988524</v>
          </cell>
          <cell r="CD1367">
            <v>-18.280229250012781</v>
          </cell>
          <cell r="CE1367">
            <v>-114.19166963998578</v>
          </cell>
          <cell r="CF1367">
            <v>-56.889617380002164</v>
          </cell>
          <cell r="CG1367">
            <v>19.375236520005274</v>
          </cell>
          <cell r="CH1367">
            <v>0</v>
          </cell>
          <cell r="CI1367">
            <v>0</v>
          </cell>
          <cell r="CJ1367">
            <v>-93.927562670003681</v>
          </cell>
          <cell r="CK1367">
            <v>-6.0653682800020761</v>
          </cell>
          <cell r="CL1367">
            <v>-49.735210340000776</v>
          </cell>
          <cell r="CM1367">
            <v>0</v>
          </cell>
          <cell r="CN1367">
            <v>5.9999999999490683E-2</v>
          </cell>
          <cell r="CO1367">
            <v>60.000000010004442</v>
          </cell>
          <cell r="CP1367">
            <v>-50.190667229995597</v>
          </cell>
          <cell r="CQ1367">
            <v>63.181519730002037</v>
          </cell>
          <cell r="CR1367">
            <v>52.694822840043344</v>
          </cell>
          <cell r="CS1367">
            <v>62.810354599998391</v>
          </cell>
          <cell r="CT1367">
            <v>19.999999989999196</v>
          </cell>
          <cell r="CU1367">
            <v>0</v>
          </cell>
          <cell r="CV1367">
            <v>21.7193703700068</v>
          </cell>
          <cell r="CW1367">
            <v>14.986053629996604</v>
          </cell>
          <cell r="CX1367">
            <v>50.763000669994653</v>
          </cell>
          <cell r="CY1367">
            <v>-9.998984751291573E-9</v>
          </cell>
          <cell r="CZ1367">
            <v>0</v>
          </cell>
          <cell r="DA1367">
            <v>-74.999999999998181</v>
          </cell>
          <cell r="DB1367">
            <v>43.441422960000637</v>
          </cell>
          <cell r="DC1367">
            <v>-32.297329409997474</v>
          </cell>
          <cell r="DD1367">
            <v>-53.728049959994678</v>
          </cell>
          <cell r="DE1367">
            <v>148.97870192001574</v>
          </cell>
          <cell r="DF1367">
            <v>-17.720397160006542</v>
          </cell>
          <cell r="DG1367">
            <v>-30.307071469993389</v>
          </cell>
          <cell r="DH1367">
            <v>10.897131259996968</v>
          </cell>
          <cell r="DI1367">
            <v>-2.422249200000806</v>
          </cell>
          <cell r="DJ1367">
            <v>111.15832211000088</v>
          </cell>
          <cell r="DK1367">
            <v>-105.97838876999231</v>
          </cell>
          <cell r="DL1367">
            <v>0</v>
          </cell>
          <cell r="DM1367">
            <v>203.44861489999948</v>
          </cell>
          <cell r="DN1367">
            <v>1.0000803740695119E-8</v>
          </cell>
          <cell r="DO1367">
            <v>1.8913188199985598</v>
          </cell>
          <cell r="DP1367">
            <v>0</v>
          </cell>
          <cell r="DQ1367">
            <v>-21.988578579999739</v>
          </cell>
          <cell r="DR1367">
            <v>-251.37774212003569</v>
          </cell>
          <cell r="DS1367">
            <v>-27.047424980002688</v>
          </cell>
          <cell r="DT1367">
            <v>-9.9971657618880272E-9</v>
          </cell>
          <cell r="DU1367">
            <v>-6.3137300003290875E-2</v>
          </cell>
          <cell r="DV1367">
            <v>11.412379630000942</v>
          </cell>
          <cell r="DW1367">
            <v>-108.27546320000329</v>
          </cell>
          <cell r="DX1367">
            <v>1.4796533999997337</v>
          </cell>
          <cell r="DY1367">
            <v>-1.2119999155402184E-5</v>
          </cell>
          <cell r="DZ1367">
            <v>-140.99264566000056</v>
          </cell>
          <cell r="EA1367">
            <v>-5.1850070000000414E-2</v>
          </cell>
          <cell r="EB1367">
            <v>5.5788632599942503</v>
          </cell>
          <cell r="EC1367">
            <v>-0.17934172999594011</v>
          </cell>
          <cell r="ED1367">
            <v>6.7612366599933011</v>
          </cell>
          <cell r="EE1367">
            <v>-162.43772623999394</v>
          </cell>
          <cell r="EF1367">
            <v>-0.140360019999207</v>
          </cell>
          <cell r="EG1367">
            <v>-0.14117646999511635</v>
          </cell>
          <cell r="EH1367">
            <v>-7.4482750002061948E-2</v>
          </cell>
          <cell r="EI1367">
            <v>17.483931189995928</v>
          </cell>
          <cell r="EJ1367">
            <v>-130.66190262999953</v>
          </cell>
          <cell r="EK1367">
            <v>-9.9999999799983925</v>
          </cell>
          <cell r="EL1367">
            <v>-20.94232791000104</v>
          </cell>
          <cell r="EM1367">
            <v>-22.852905929998087</v>
          </cell>
          <cell r="EN1367">
            <v>-2.5745340000867145E-2</v>
          </cell>
          <cell r="EO1367">
            <v>-6.2578560499987361</v>
          </cell>
          <cell r="EP1367">
            <v>11.175099639993277</v>
          </cell>
          <cell r="EQ1367">
            <v>1.0004441719502211E-8</v>
          </cell>
          <cell r="ER1367">
            <v>94.089247929950943</v>
          </cell>
          <cell r="ES1367">
            <v>152.95095752998895</v>
          </cell>
          <cell r="ET1367">
            <v>-9.9999999899846443</v>
          </cell>
          <cell r="EU1367">
            <v>0.27132998999150004</v>
          </cell>
          <cell r="EV1367">
            <v>0</v>
          </cell>
          <cell r="EW1367">
            <v>-1.633461419998639</v>
          </cell>
          <cell r="EX1367">
            <v>15.822286240001631</v>
          </cell>
          <cell r="EY1367">
            <v>4.7601750002286281E-2</v>
          </cell>
          <cell r="EZ1367">
            <v>-0.19104443000014726</v>
          </cell>
          <cell r="FA1367">
            <v>1.0002622730098665E-8</v>
          </cell>
          <cell r="FB1367">
            <v>-1.0002622730098665E-8</v>
          </cell>
          <cell r="FC1367">
            <v>17.583724430001894</v>
          </cell>
          <cell r="FD1367">
            <v>-80.762146169996413</v>
          </cell>
          <cell r="FE1367">
            <v>-153.2485206599813</v>
          </cell>
          <cell r="FF1367">
            <v>-64.487112009999692</v>
          </cell>
          <cell r="FG1367">
            <v>0.27132999999957974</v>
          </cell>
          <cell r="FH1367">
            <v>9.9971657618880272E-9</v>
          </cell>
          <cell r="FI1367">
            <v>0</v>
          </cell>
          <cell r="FJ1367">
            <v>-68.038930969996727</v>
          </cell>
          <cell r="FK1367">
            <v>-3.4749881799998548</v>
          </cell>
          <cell r="FL1367">
            <v>0.27133000999856449</v>
          </cell>
          <cell r="FM1367">
            <v>-1.6827064299995982</v>
          </cell>
          <cell r="FN1367">
            <v>2.0554378400011046</v>
          </cell>
          <cell r="FO1367">
            <v>-30.649668890000612</v>
          </cell>
          <cell r="FP1367">
            <v>15.2000879599982</v>
          </cell>
          <cell r="FQ1367">
            <v>-2.7132999999957974</v>
          </cell>
          <cell r="FR1367">
            <v>125.49396057002014</v>
          </cell>
          <cell r="FS1367">
            <v>1.0000803740695119E-8</v>
          </cell>
          <cell r="FT1367">
            <v>-1.0853199899975152</v>
          </cell>
          <cell r="FU1367">
            <v>-8.2862082199972065</v>
          </cell>
          <cell r="FV1367">
            <v>4.7884743200011144</v>
          </cell>
          <cell r="FW1367">
            <v>-0.48665998000069521</v>
          </cell>
          <cell r="FX1367">
            <v>0.90280420999988564</v>
          </cell>
          <cell r="FY1367">
            <v>9.998984751291573E-9</v>
          </cell>
          <cell r="FZ1367">
            <v>0</v>
          </cell>
          <cell r="GA1367">
            <v>0.16628559999662684</v>
          </cell>
          <cell r="GB1367">
            <v>107.52453767000043</v>
          </cell>
          <cell r="GC1367">
            <v>3.0497225100007199</v>
          </cell>
          <cell r="GD1367">
            <v>18.920324430000619</v>
          </cell>
          <cell r="GE1367">
            <v>-30.22331814005156</v>
          </cell>
          <cell r="GF1367">
            <v>-0.54266002000440494</v>
          </cell>
          <cell r="GG1367">
            <v>5.6798808199964697</v>
          </cell>
          <cell r="GH1367">
            <v>-0.54265999000199372</v>
          </cell>
          <cell r="GI1367">
            <v>-1.2012463600040064</v>
          </cell>
          <cell r="GJ1367">
            <v>-144.00000000999353</v>
          </cell>
          <cell r="GK1367">
            <v>-1.0000803740695119E-8</v>
          </cell>
          <cell r="GL1367">
            <v>9.998984751291573E-9</v>
          </cell>
          <cell r="GM1367">
            <v>-0.75556797000172082</v>
          </cell>
          <cell r="GN1367">
            <v>-72.542659999999159</v>
          </cell>
          <cell r="GO1367">
            <v>177.05723254000623</v>
          </cell>
          <cell r="GP1367">
            <v>6.6243628399970476</v>
          </cell>
          <cell r="GQ1367">
            <v>9.9971657618880272E-9</v>
          </cell>
          <cell r="GR1367">
            <v>20.533430450013839</v>
          </cell>
          <cell r="GS1367">
            <v>1.0004441719502211E-8</v>
          </cell>
          <cell r="GT1367">
            <v>0.27133000000321772</v>
          </cell>
          <cell r="GU1367">
            <v>-60.967690429995855</v>
          </cell>
          <cell r="GV1367">
            <v>19.319827620001888</v>
          </cell>
          <cell r="GW1367">
            <v>50.325291170000128</v>
          </cell>
          <cell r="GX1367">
            <v>2.0001607481390238E-8</v>
          </cell>
          <cell r="GY1367">
            <v>-46.856075870002314</v>
          </cell>
          <cell r="GZ1367">
            <v>0</v>
          </cell>
          <cell r="HA1367">
            <v>6.2458801500015397</v>
          </cell>
          <cell r="HB1367">
            <v>18.513827760001732</v>
          </cell>
          <cell r="HC1367">
            <v>-0.54266000000279746</v>
          </cell>
          <cell r="HD1367">
            <v>34.223700019989337</v>
          </cell>
          <cell r="HE1367">
            <v>-80.091222529968945</v>
          </cell>
          <cell r="HF1367">
            <v>-0.36314451999351149</v>
          </cell>
          <cell r="HG1367">
            <v>0.23615657000482315</v>
          </cell>
          <cell r="HH1367">
            <v>11.287151190001168</v>
          </cell>
          <cell r="HI1367">
            <v>-0.54265998999107978</v>
          </cell>
          <cell r="HJ1367">
            <v>-1.9994331523776054E-8</v>
          </cell>
          <cell r="HK1367">
            <v>15.256393919999027</v>
          </cell>
          <cell r="HL1367">
            <v>-5.0272575700000743</v>
          </cell>
          <cell r="HM1367">
            <v>-0.54266000999905373</v>
          </cell>
          <cell r="HN1367">
            <v>0.91464815999825078</v>
          </cell>
          <cell r="HO1367">
            <v>-10.27651135999804</v>
          </cell>
          <cell r="HP1367">
            <v>3.1353689999377821E-2</v>
          </cell>
          <cell r="HQ1367">
            <v>-91.064692589992774</v>
          </cell>
          <cell r="HR1367">
            <v>5.6474080999905709</v>
          </cell>
          <cell r="HS1367">
            <v>2.7536522299997159</v>
          </cell>
          <cell r="HT1367">
            <v>84.832245080000575</v>
          </cell>
          <cell r="HU1367">
            <v>-0.39780474000508548</v>
          </cell>
          <cell r="HV1367">
            <v>-0.65602007001143647</v>
          </cell>
          <cell r="HW1367">
            <v>0</v>
          </cell>
          <cell r="HX1367">
            <v>0</v>
          </cell>
          <cell r="HY1367">
            <v>0</v>
          </cell>
          <cell r="HZ1367">
            <v>5.1563029999670107E-2</v>
          </cell>
          <cell r="IA1367">
            <v>0</v>
          </cell>
          <cell r="IB1367">
            <v>0.5093723800018779</v>
          </cell>
          <cell r="IC1367">
            <v>-1.0004441719502211E-8</v>
          </cell>
          <cell r="ID1367">
            <v>-81.445599799997581</v>
          </cell>
          <cell r="IE1367">
            <v>128.7413495699584</v>
          </cell>
          <cell r="IF1367">
            <v>0.27133001000038348</v>
          </cell>
          <cell r="IG1367">
            <v>1.0000803740695119E-8</v>
          </cell>
          <cell r="IH1367">
            <v>9.9971657618880272E-9</v>
          </cell>
          <cell r="II1367">
            <v>-7.200622750002367</v>
          </cell>
          <cell r="IJ1367">
            <v>64.606895559991244</v>
          </cell>
          <cell r="IK1367">
            <v>41.601814289995673</v>
          </cell>
          <cell r="IL1367">
            <v>-0.54266000000097847</v>
          </cell>
          <cell r="IM1367">
            <v>0.54266000000097847</v>
          </cell>
          <cell r="IN1367">
            <v>1.6372729099948629</v>
          </cell>
          <cell r="IO1367">
            <v>15.981714900000952</v>
          </cell>
          <cell r="IP1367">
            <v>11.842944609998085</v>
          </cell>
          <cell r="IQ1367">
            <v>1.9994331523776054E-8</v>
          </cell>
          <cell r="IR1367">
            <v>29.748399660020368</v>
          </cell>
          <cell r="IS1367">
            <v>-6.0989457699943159</v>
          </cell>
          <cell r="IT1367">
            <v>-0.2280503600013617</v>
          </cell>
          <cell r="IU1367">
            <v>9.9971657618880272E-9</v>
          </cell>
          <cell r="IV1367">
            <v>161.95382508999319</v>
          </cell>
          <cell r="IW1367">
            <v>21.972377920003055</v>
          </cell>
          <cell r="IX1367">
            <v>0</v>
          </cell>
          <cell r="IY1367">
            <v>-72</v>
          </cell>
          <cell r="IZ1367">
            <v>0</v>
          </cell>
          <cell r="JA1367">
            <v>47.830496540002059</v>
          </cell>
          <cell r="JB1367">
            <v>0.27132998999513802</v>
          </cell>
          <cell r="JC1367">
            <v>-2.2701276599982521</v>
          </cell>
          <cell r="JD1367">
            <v>-121.68250609999814</v>
          </cell>
          <cell r="JE1367">
            <v>0</v>
          </cell>
          <cell r="JF1367">
            <v>0</v>
          </cell>
          <cell r="JG1367">
            <v>0</v>
          </cell>
          <cell r="JH1367">
            <v>0</v>
          </cell>
          <cell r="JI1367">
            <v>0</v>
          </cell>
          <cell r="JJ1367">
            <v>0</v>
          </cell>
          <cell r="JK1367">
            <v>0</v>
          </cell>
          <cell r="JL1367">
            <v>0</v>
          </cell>
          <cell r="JM1367">
            <v>0</v>
          </cell>
          <cell r="JN1367">
            <v>0</v>
          </cell>
          <cell r="JO1367">
            <v>0</v>
          </cell>
          <cell r="JP1367">
            <v>0</v>
          </cell>
          <cell r="JQ1367">
            <v>0</v>
          </cell>
        </row>
        <row r="1368">
          <cell r="D1368" t="str">
            <v>HY_.EX.PNC._.LEW.Yale</v>
          </cell>
          <cell r="F1368">
            <v>-1.7035239300021203</v>
          </cell>
          <cell r="G1368">
            <v>-7.2342603799916105</v>
          </cell>
          <cell r="H1368">
            <v>18.930718919989886</v>
          </cell>
          <cell r="I1368">
            <v>-13.065118120008265</v>
          </cell>
          <cell r="J1368">
            <v>88.465526560004946</v>
          </cell>
          <cell r="K1368">
            <v>-185.14332006000404</v>
          </cell>
          <cell r="L1368">
            <v>-35.16171409999879</v>
          </cell>
          <cell r="M1368">
            <v>250.06009264000113</v>
          </cell>
          <cell r="N1368">
            <v>-115.14840155000093</v>
          </cell>
          <cell r="O1368">
            <v>5.0007656682282686E-8</v>
          </cell>
          <cell r="P1368">
            <v>9.9826138466596603E-9</v>
          </cell>
          <cell r="Q1368">
            <v>-1.0011717677116394E-8</v>
          </cell>
          <cell r="R1368">
            <v>-1.0011717677116394E-8</v>
          </cell>
          <cell r="S1368">
            <v>138.2324836699845</v>
          </cell>
          <cell r="T1368">
            <v>-152.74228868997307</v>
          </cell>
          <cell r="U1368">
            <v>14.50980503000028</v>
          </cell>
          <cell r="V1368">
            <v>-81.437807220005197</v>
          </cell>
          <cell r="W1368">
            <v>251.49045591999311</v>
          </cell>
          <cell r="X1368">
            <v>-170.05264871998224</v>
          </cell>
          <cell r="Y1368">
            <v>9.9971657618880272E-9</v>
          </cell>
          <cell r="Z1368">
            <v>1.0002622730098665E-8</v>
          </cell>
          <cell r="AA1368">
            <v>-1.0000803740695119E-8</v>
          </cell>
          <cell r="AB1368">
            <v>-41.296438900004432</v>
          </cell>
          <cell r="AC1368">
            <v>41.296438909994322</v>
          </cell>
          <cell r="AD1368">
            <v>-1.9994331523776054E-8</v>
          </cell>
          <cell r="AE1368">
            <v>5.005858838558197E-8</v>
          </cell>
          <cell r="AF1368">
            <v>-9.020305769998231</v>
          </cell>
          <cell r="AG1368">
            <v>1.2973048799904063</v>
          </cell>
          <cell r="AH1368">
            <v>7.7230008899932727</v>
          </cell>
          <cell r="AI1368">
            <v>56.005601160009974</v>
          </cell>
          <cell r="AJ1368">
            <v>-56.00560115999906</v>
          </cell>
          <cell r="AK1368">
            <v>2.0008883439004421E-8</v>
          </cell>
          <cell r="AL1368">
            <v>249.56771325999944</v>
          </cell>
          <cell r="AM1368">
            <v>-213.6423965799986</v>
          </cell>
          <cell r="AN1368">
            <v>74.447957239997777</v>
          </cell>
          <cell r="AO1368">
            <v>-184.23143459999119</v>
          </cell>
          <cell r="AP1368">
            <v>73.858160700008739</v>
          </cell>
          <cell r="AQ1368">
            <v>9.9971657618880272E-9</v>
          </cell>
          <cell r="AR1368">
            <v>-6.9965608417987823E-8</v>
          </cell>
          <cell r="AS1368">
            <v>-9.9826138466596603E-9</v>
          </cell>
          <cell r="AT1368">
            <v>-9.9971657618880272E-9</v>
          </cell>
          <cell r="AU1368">
            <v>-2.0023435354232788E-8</v>
          </cell>
          <cell r="AV1368">
            <v>-9.9898898042738438E-9</v>
          </cell>
          <cell r="AW1368">
            <v>73.923593420004181</v>
          </cell>
          <cell r="AX1368">
            <v>-73.923593399988022</v>
          </cell>
          <cell r="AY1368">
            <v>-1.0000803740695119E-8</v>
          </cell>
          <cell r="AZ1368">
            <v>0</v>
          </cell>
          <cell r="BA1368">
            <v>0</v>
          </cell>
          <cell r="BB1368">
            <v>-4.0003214962780476E-8</v>
          </cell>
          <cell r="BC1368">
            <v>0</v>
          </cell>
          <cell r="BD1368">
            <v>1.0040821507573128E-8</v>
          </cell>
          <cell r="BE1368">
            <v>7.9977326095104218E-8</v>
          </cell>
          <cell r="BF1368">
            <v>1.0011717677116394E-8</v>
          </cell>
          <cell r="BG1368">
            <v>3.0020601116120815E-8</v>
          </cell>
          <cell r="BH1368">
            <v>2.0001607481390238E-8</v>
          </cell>
          <cell r="BI1368">
            <v>154.20669929999713</v>
          </cell>
          <cell r="BJ1368">
            <v>-144.20669929000724</v>
          </cell>
          <cell r="BK1368">
            <v>119.05884477001382</v>
          </cell>
          <cell r="BL1368">
            <v>-129.0588447500013</v>
          </cell>
          <cell r="BM1368">
            <v>-165.97119395999835</v>
          </cell>
          <cell r="BN1368">
            <v>165.97119395000118</v>
          </cell>
          <cell r="BO1368">
            <v>2.0001607481390238E-8</v>
          </cell>
          <cell r="BP1368">
            <v>-9.9971657618880272E-9</v>
          </cell>
          <cell r="BQ1368">
            <v>-9.9971657618880272E-9</v>
          </cell>
          <cell r="BR1368">
            <v>-4.0046870708465576E-8</v>
          </cell>
          <cell r="BS1368">
            <v>-0.96725010001682676</v>
          </cell>
          <cell r="BT1368">
            <v>0.967250090019661</v>
          </cell>
          <cell r="BU1368">
            <v>-7.2700941699949908</v>
          </cell>
          <cell r="BV1368">
            <v>7.2700941799921566</v>
          </cell>
          <cell r="BW1368">
            <v>-9.9999999899882823</v>
          </cell>
          <cell r="BX1368">
            <v>9.9999999900028342</v>
          </cell>
          <cell r="BY1368">
            <v>175.89506451999841</v>
          </cell>
          <cell r="BZ1368">
            <v>-189.30179774000044</v>
          </cell>
          <cell r="CA1368">
            <v>13.406733189998704</v>
          </cell>
          <cell r="CB1368">
            <v>-1.0004441719502211E-8</v>
          </cell>
          <cell r="CC1368">
            <v>0</v>
          </cell>
          <cell r="CD1368">
            <v>0</v>
          </cell>
          <cell r="CE1368">
            <v>1.0128132998943329E-8</v>
          </cell>
          <cell r="CF1368">
            <v>145.264113059995</v>
          </cell>
          <cell r="CG1368">
            <v>-124.85924324000371</v>
          </cell>
          <cell r="CH1368">
            <v>-20.404869830003008</v>
          </cell>
          <cell r="CI1368">
            <v>-149.5703922599896</v>
          </cell>
          <cell r="CJ1368">
            <v>149.57039230000009</v>
          </cell>
          <cell r="CK1368">
            <v>0</v>
          </cell>
          <cell r="CL1368">
            <v>0</v>
          </cell>
          <cell r="CM1368">
            <v>0</v>
          </cell>
          <cell r="CN1368">
            <v>-1.0000803740695119E-8</v>
          </cell>
          <cell r="CO1368">
            <v>-11.764705890003825</v>
          </cell>
          <cell r="CP1368">
            <v>14.925508689993876</v>
          </cell>
          <cell r="CQ1368">
            <v>-3.1608028100017691</v>
          </cell>
          <cell r="CR1368">
            <v>5.9837475419044495E-8</v>
          </cell>
          <cell r="CS1368">
            <v>31.664404679992003</v>
          </cell>
          <cell r="CT1368">
            <v>-183.66995263000717</v>
          </cell>
          <cell r="CU1368">
            <v>152.00554795998323</v>
          </cell>
          <cell r="CV1368">
            <v>0</v>
          </cell>
          <cell r="CW1368">
            <v>-2.0001607481390238E-8</v>
          </cell>
          <cell r="CX1368">
            <v>-4.9999999899955583</v>
          </cell>
          <cell r="CY1368">
            <v>-105.32130559000507</v>
          </cell>
          <cell r="CZ1368">
            <v>110.3213056099994</v>
          </cell>
          <cell r="DA1368">
            <v>9.9971657618880272E-9</v>
          </cell>
          <cell r="DB1368">
            <v>154.45132572000875</v>
          </cell>
          <cell r="DC1368">
            <v>-154.45132569999259</v>
          </cell>
          <cell r="DD1368">
            <v>9.9971657618880272E-9</v>
          </cell>
          <cell r="DE1368">
            <v>-1.0128132998943329E-8</v>
          </cell>
          <cell r="DF1368">
            <v>-123.56820163001248</v>
          </cell>
          <cell r="DG1368">
            <v>104.576340730011</v>
          </cell>
          <cell r="DH1368">
            <v>18.991860879992601</v>
          </cell>
          <cell r="DI1368">
            <v>77.002790240003378</v>
          </cell>
          <cell r="DJ1368">
            <v>-77.002790229998936</v>
          </cell>
          <cell r="DK1368">
            <v>36.599253989996214</v>
          </cell>
          <cell r="DL1368">
            <v>-36.599253999997018</v>
          </cell>
          <cell r="DM1368">
            <v>109.19161566999719</v>
          </cell>
          <cell r="DN1368">
            <v>-109.19161566999719</v>
          </cell>
          <cell r="DO1368">
            <v>-9.9971657618880272E-9</v>
          </cell>
          <cell r="DP1368">
            <v>9.9680619314312935E-9</v>
          </cell>
          <cell r="DQ1368">
            <v>9.9971657618880272E-9</v>
          </cell>
          <cell r="DR1368">
            <v>5.005858838558197E-8</v>
          </cell>
          <cell r="DS1368">
            <v>2.0008883439004421E-8</v>
          </cell>
          <cell r="DT1368">
            <v>0</v>
          </cell>
          <cell r="DU1368">
            <v>1.9994331523776054E-8</v>
          </cell>
          <cell r="DV1368">
            <v>0</v>
          </cell>
          <cell r="DW1368">
            <v>1.0004441719502211E-8</v>
          </cell>
          <cell r="DX1368">
            <v>-210.41702277998411</v>
          </cell>
          <cell r="DY1368">
            <v>210.41702277999502</v>
          </cell>
          <cell r="DZ1368">
            <v>0</v>
          </cell>
          <cell r="EA1368">
            <v>0</v>
          </cell>
          <cell r="EB1368">
            <v>0</v>
          </cell>
          <cell r="EC1368">
            <v>0</v>
          </cell>
          <cell r="ED1368">
            <v>0</v>
          </cell>
          <cell r="EE1368">
            <v>6.0070306062698364E-8</v>
          </cell>
          <cell r="EF1368">
            <v>9.9971657618880272E-9</v>
          </cell>
          <cell r="EG1368">
            <v>9.9971657618880272E-9</v>
          </cell>
          <cell r="EH1368">
            <v>0</v>
          </cell>
          <cell r="EI1368">
            <v>-1.0004441719502211E-8</v>
          </cell>
          <cell r="EJ1368">
            <v>-128.10371063999628</v>
          </cell>
          <cell r="EK1368">
            <v>128.10371066999505</v>
          </cell>
          <cell r="EL1368">
            <v>-9.9935277830809355E-9</v>
          </cell>
          <cell r="EM1368">
            <v>166.71209901000111</v>
          </cell>
          <cell r="EN1368">
            <v>-166.71209899999667</v>
          </cell>
          <cell r="EO1368">
            <v>1.0004441719502211E-8</v>
          </cell>
          <cell r="EP1368">
            <v>0</v>
          </cell>
          <cell r="EQ1368">
            <v>9.9971657618880272E-9</v>
          </cell>
          <cell r="ER1368">
            <v>3.9930455386638641E-8</v>
          </cell>
          <cell r="ES1368">
            <v>51.763424000004306</v>
          </cell>
          <cell r="ET1368">
            <v>-53.360074030017131</v>
          </cell>
          <cell r="EU1368">
            <v>1.8679800199970487</v>
          </cell>
          <cell r="EV1368">
            <v>-0.2713300000068557</v>
          </cell>
          <cell r="EW1368">
            <v>9.9898898042738438E-9</v>
          </cell>
          <cell r="EX1368">
            <v>9.9971657618880272E-9</v>
          </cell>
          <cell r="EY1368">
            <v>-46.798443500003486</v>
          </cell>
          <cell r="EZ1368">
            <v>49.057514800000718</v>
          </cell>
          <cell r="FA1368">
            <v>-2.2590712900000653</v>
          </cell>
          <cell r="FB1368">
            <v>-10.403497040009825</v>
          </cell>
          <cell r="FC1368">
            <v>10.403497039980721</v>
          </cell>
          <cell r="FD1368">
            <v>1.9994331523776054E-8</v>
          </cell>
          <cell r="FE1368">
            <v>-7.0082023739814758E-8</v>
          </cell>
          <cell r="FF1368">
            <v>8.2262102300155675</v>
          </cell>
          <cell r="FG1368">
            <v>-8.226210250009899</v>
          </cell>
          <cell r="FH1368">
            <v>-4.0010490920394659E-8</v>
          </cell>
          <cell r="FI1368">
            <v>9.999999999992724</v>
          </cell>
          <cell r="FJ1368">
            <v>-9.9999999899955583</v>
          </cell>
          <cell r="FK1368">
            <v>0</v>
          </cell>
          <cell r="FL1368">
            <v>-135.87815416000012</v>
          </cell>
          <cell r="FM1368">
            <v>135.87815416000012</v>
          </cell>
          <cell r="FN1368">
            <v>0</v>
          </cell>
          <cell r="FO1368">
            <v>171.2854393499947</v>
          </cell>
          <cell r="FP1368">
            <v>-171.28543936999631</v>
          </cell>
          <cell r="FQ1368">
            <v>0</v>
          </cell>
          <cell r="FR1368">
            <v>-5.005858838558197E-8</v>
          </cell>
          <cell r="FS1368">
            <v>26.401662620031857</v>
          </cell>
          <cell r="FT1368">
            <v>-26.401662629999919</v>
          </cell>
          <cell r="FU1368">
            <v>-1.0026269592344761E-8</v>
          </cell>
          <cell r="FV1368">
            <v>2.8093830005673226E-2</v>
          </cell>
          <cell r="FW1368">
            <v>-2.8093830005673226E-2</v>
          </cell>
          <cell r="FX1368">
            <v>9.9971657618880272E-9</v>
          </cell>
          <cell r="FY1368">
            <v>-2.0001607481390238E-8</v>
          </cell>
          <cell r="FZ1368">
            <v>-2.0001607481390238E-8</v>
          </cell>
          <cell r="GA1368">
            <v>0</v>
          </cell>
          <cell r="GB1368">
            <v>9.9971657618880272E-9</v>
          </cell>
          <cell r="GC1368">
            <v>-1.9979779608547688E-8</v>
          </cell>
          <cell r="GD1368">
            <v>9.9826138466596603E-9</v>
          </cell>
          <cell r="GE1368">
            <v>4.0046870708465576E-8</v>
          </cell>
          <cell r="GF1368">
            <v>-69.388501379988156</v>
          </cell>
          <cell r="GG1368">
            <v>69.388501389999874</v>
          </cell>
          <cell r="GH1368">
            <v>2.0023435354232788E-8</v>
          </cell>
          <cell r="GI1368">
            <v>-9.9898898042738438E-9</v>
          </cell>
          <cell r="GJ1368">
            <v>0</v>
          </cell>
          <cell r="GK1368">
            <v>1.9994331523776054E-8</v>
          </cell>
          <cell r="GL1368">
            <v>1.0000803740695119E-8</v>
          </cell>
          <cell r="GM1368">
            <v>-1.0000803740695119E-8</v>
          </cell>
          <cell r="GN1368">
            <v>8.0153799999970943</v>
          </cell>
          <cell r="GO1368">
            <v>-8.0153800000116462</v>
          </cell>
          <cell r="GP1368">
            <v>0</v>
          </cell>
          <cell r="GQ1368">
            <v>0</v>
          </cell>
          <cell r="GR1368">
            <v>7.0082023739814758E-8</v>
          </cell>
          <cell r="GS1368">
            <v>-1.0011717677116394E-8</v>
          </cell>
          <cell r="GT1368">
            <v>2.9991497285664082E-8</v>
          </cell>
          <cell r="GU1368">
            <v>0</v>
          </cell>
          <cell r="GV1368">
            <v>9.9971657618880272E-9</v>
          </cell>
          <cell r="GW1368">
            <v>9.9898898042738438E-9</v>
          </cell>
          <cell r="GX1368">
            <v>19.403665540005022</v>
          </cell>
          <cell r="GY1368">
            <v>-19.403665539997746</v>
          </cell>
          <cell r="GZ1368">
            <v>-0.54266000000097847</v>
          </cell>
          <cell r="HA1368">
            <v>0.54266000999996322</v>
          </cell>
          <cell r="HB1368">
            <v>9.9971657618880272E-9</v>
          </cell>
          <cell r="HC1368">
            <v>0</v>
          </cell>
          <cell r="HD1368">
            <v>9.9971657618880272E-9</v>
          </cell>
          <cell r="HE1368">
            <v>9.8953023552894592E-9</v>
          </cell>
          <cell r="HF1368">
            <v>277.94431423999777</v>
          </cell>
          <cell r="HG1368">
            <v>-285.9596881599864</v>
          </cell>
          <cell r="HH1368">
            <v>7.4727139099995838</v>
          </cell>
          <cell r="HI1368">
            <v>0.54265999000199372</v>
          </cell>
          <cell r="HJ1368">
            <v>0</v>
          </cell>
          <cell r="HK1368">
            <v>-210.29960286000278</v>
          </cell>
          <cell r="HL1368">
            <v>137.12142696999217</v>
          </cell>
          <cell r="HM1368">
            <v>-1.2823986999992485</v>
          </cell>
          <cell r="HN1368">
            <v>74.460574599999745</v>
          </cell>
          <cell r="HO1368">
            <v>2.3255900014191866E-3</v>
          </cell>
          <cell r="HP1368">
            <v>4.0460750024067238E-2</v>
          </cell>
          <cell r="HQ1368">
            <v>-4.2786320016602986E-2</v>
          </cell>
          <cell r="HR1368">
            <v>-5.005858838558197E-8</v>
          </cell>
          <cell r="HS1368">
            <v>23.518279119991348</v>
          </cell>
          <cell r="HT1368">
            <v>-23.518279129988514</v>
          </cell>
          <cell r="HU1368">
            <v>-89.068636340016383</v>
          </cell>
          <cell r="HV1368">
            <v>-77.124727649996203</v>
          </cell>
          <cell r="HW1368">
            <v>220.67155195999294</v>
          </cell>
          <cell r="HX1368">
            <v>-54.478187980002986</v>
          </cell>
          <cell r="HY1368">
            <v>40.872535480000806</v>
          </cell>
          <cell r="HZ1368">
            <v>-44.240134059999946</v>
          </cell>
          <cell r="IA1368">
            <v>3.367598580000049</v>
          </cell>
          <cell r="IB1368">
            <v>-2.0001607481390238E-8</v>
          </cell>
          <cell r="IC1368">
            <v>-62.921160990008502</v>
          </cell>
          <cell r="ID1368">
            <v>62.921160979982233</v>
          </cell>
          <cell r="IE1368">
            <v>5.005858838558197E-8</v>
          </cell>
          <cell r="IF1368">
            <v>25.638087089988403</v>
          </cell>
          <cell r="IG1368">
            <v>-25.63808706997952</v>
          </cell>
          <cell r="IH1368">
            <v>-1.0004441719502211E-8</v>
          </cell>
          <cell r="II1368">
            <v>34.676058609999018</v>
          </cell>
          <cell r="IJ1368">
            <v>-34.676058609991742</v>
          </cell>
          <cell r="IK1368">
            <v>9.9971657618880272E-9</v>
          </cell>
          <cell r="IL1368">
            <v>129.82541726000636</v>
          </cell>
          <cell r="IM1368">
            <v>-129.8254172500001</v>
          </cell>
          <cell r="IN1368">
            <v>0.34233002000109991</v>
          </cell>
          <cell r="IO1368">
            <v>-0.34232999998494051</v>
          </cell>
          <cell r="IP1368">
            <v>0</v>
          </cell>
          <cell r="IQ1368">
            <v>0</v>
          </cell>
          <cell r="IR1368">
            <v>-1.0011717677116394E-8</v>
          </cell>
          <cell r="IS1368">
            <v>324.50284345999535</v>
          </cell>
          <cell r="IT1368">
            <v>-365.72862589998113</v>
          </cell>
          <cell r="IU1368">
            <v>41.225782469991827</v>
          </cell>
          <cell r="IV1368">
            <v>0.27132998997694813</v>
          </cell>
          <cell r="IW1368">
            <v>-0.271329989998776</v>
          </cell>
          <cell r="IX1368">
            <v>0</v>
          </cell>
          <cell r="IY1368">
            <v>-9.9935277830809355E-9</v>
          </cell>
          <cell r="IZ1368">
            <v>0</v>
          </cell>
          <cell r="JA1368">
            <v>-2.0001607481390238E-8</v>
          </cell>
          <cell r="JB1368">
            <v>1.0011717677116394E-8</v>
          </cell>
          <cell r="JC1368">
            <v>-1.0026269592344761E-8</v>
          </cell>
          <cell r="JD1368">
            <v>-1.0026269592344761E-8</v>
          </cell>
          <cell r="JE1368">
            <v>0</v>
          </cell>
          <cell r="JF1368">
            <v>0</v>
          </cell>
          <cell r="JG1368">
            <v>0</v>
          </cell>
          <cell r="JH1368">
            <v>0</v>
          </cell>
          <cell r="JI1368">
            <v>0</v>
          </cell>
          <cell r="JJ1368">
            <v>0</v>
          </cell>
          <cell r="JK1368">
            <v>0</v>
          </cell>
          <cell r="JL1368">
            <v>0</v>
          </cell>
          <cell r="JM1368">
            <v>0</v>
          </cell>
          <cell r="JN1368">
            <v>0</v>
          </cell>
          <cell r="JO1368">
            <v>0</v>
          </cell>
          <cell r="JP1368">
            <v>0</v>
          </cell>
          <cell r="JQ1368">
            <v>0</v>
          </cell>
        </row>
        <row r="1369">
          <cell r="D1369" t="str">
            <v>HY_.EX.SOR._.NUR.Clear Water 1</v>
          </cell>
          <cell r="F1369">
            <v>0</v>
          </cell>
          <cell r="G1369">
            <v>0</v>
          </cell>
          <cell r="H1369">
            <v>0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0</v>
          </cell>
          <cell r="R1369">
            <v>0</v>
          </cell>
          <cell r="S1369">
            <v>0</v>
          </cell>
          <cell r="T1369">
            <v>0</v>
          </cell>
          <cell r="U1369">
            <v>0</v>
          </cell>
          <cell r="V1369">
            <v>0</v>
          </cell>
          <cell r="W1369">
            <v>0</v>
          </cell>
          <cell r="X1369">
            <v>0</v>
          </cell>
          <cell r="Y1369">
            <v>0</v>
          </cell>
          <cell r="Z1369">
            <v>0</v>
          </cell>
          <cell r="AA1369">
            <v>0</v>
          </cell>
          <cell r="AB1369">
            <v>0</v>
          </cell>
          <cell r="AC1369">
            <v>0</v>
          </cell>
          <cell r="AD1369">
            <v>0</v>
          </cell>
          <cell r="AE1369">
            <v>0</v>
          </cell>
          <cell r="AF1369">
            <v>0</v>
          </cell>
          <cell r="AG1369">
            <v>0</v>
          </cell>
          <cell r="AH1369">
            <v>0</v>
          </cell>
          <cell r="AI1369">
            <v>0</v>
          </cell>
          <cell r="AJ1369">
            <v>0</v>
          </cell>
          <cell r="AK1369">
            <v>0</v>
          </cell>
          <cell r="AL1369">
            <v>0</v>
          </cell>
          <cell r="AM1369">
            <v>0</v>
          </cell>
          <cell r="AN1369">
            <v>0</v>
          </cell>
          <cell r="AO1369">
            <v>0</v>
          </cell>
          <cell r="AP1369">
            <v>0</v>
          </cell>
          <cell r="AQ1369">
            <v>0</v>
          </cell>
          <cell r="AR1369">
            <v>0</v>
          </cell>
          <cell r="AS1369">
            <v>0</v>
          </cell>
          <cell r="AT1369">
            <v>0</v>
          </cell>
          <cell r="AU1369">
            <v>0</v>
          </cell>
          <cell r="AV1369">
            <v>0</v>
          </cell>
          <cell r="AW1369">
            <v>0</v>
          </cell>
          <cell r="AX1369">
            <v>0</v>
          </cell>
          <cell r="AY1369">
            <v>0</v>
          </cell>
          <cell r="AZ1369">
            <v>0</v>
          </cell>
          <cell r="BA1369">
            <v>0</v>
          </cell>
          <cell r="BB1369">
            <v>0</v>
          </cell>
          <cell r="BC1369">
            <v>0</v>
          </cell>
          <cell r="BD1369">
            <v>0</v>
          </cell>
          <cell r="BE1369">
            <v>0</v>
          </cell>
          <cell r="BF1369">
            <v>0</v>
          </cell>
          <cell r="BG1369">
            <v>0</v>
          </cell>
          <cell r="BH1369">
            <v>0</v>
          </cell>
          <cell r="BI1369">
            <v>0</v>
          </cell>
          <cell r="BJ1369">
            <v>0</v>
          </cell>
          <cell r="BK1369">
            <v>0</v>
          </cell>
          <cell r="BL1369">
            <v>0</v>
          </cell>
          <cell r="BM1369">
            <v>0</v>
          </cell>
          <cell r="BN1369">
            <v>0</v>
          </cell>
          <cell r="BO1369">
            <v>0</v>
          </cell>
          <cell r="BP1369">
            <v>0</v>
          </cell>
          <cell r="BQ1369">
            <v>0</v>
          </cell>
          <cell r="BR1369">
            <v>0</v>
          </cell>
          <cell r="BS1369">
            <v>0</v>
          </cell>
          <cell r="BT1369">
            <v>0</v>
          </cell>
          <cell r="BU1369">
            <v>0</v>
          </cell>
          <cell r="BV1369">
            <v>0</v>
          </cell>
          <cell r="BW1369">
            <v>0</v>
          </cell>
          <cell r="BX1369">
            <v>0</v>
          </cell>
          <cell r="BY1369">
            <v>0</v>
          </cell>
          <cell r="BZ1369">
            <v>0</v>
          </cell>
          <cell r="CA1369">
            <v>0</v>
          </cell>
          <cell r="CB1369">
            <v>0</v>
          </cell>
          <cell r="CC1369">
            <v>0</v>
          </cell>
          <cell r="CD1369">
            <v>0</v>
          </cell>
          <cell r="CE1369">
            <v>0</v>
          </cell>
          <cell r="CF1369">
            <v>0</v>
          </cell>
          <cell r="CG1369">
            <v>0</v>
          </cell>
          <cell r="CH1369">
            <v>0</v>
          </cell>
          <cell r="CI1369">
            <v>0</v>
          </cell>
          <cell r="CJ1369">
            <v>0</v>
          </cell>
          <cell r="CK1369">
            <v>0</v>
          </cell>
          <cell r="CL1369">
            <v>0</v>
          </cell>
          <cell r="CM1369">
            <v>0</v>
          </cell>
          <cell r="CN1369">
            <v>0</v>
          </cell>
          <cell r="CO1369">
            <v>0</v>
          </cell>
          <cell r="CP1369">
            <v>0</v>
          </cell>
          <cell r="CQ1369">
            <v>0</v>
          </cell>
          <cell r="CR1369">
            <v>0</v>
          </cell>
          <cell r="CS1369">
            <v>0</v>
          </cell>
          <cell r="CT1369">
            <v>0</v>
          </cell>
          <cell r="CU1369">
            <v>0</v>
          </cell>
          <cell r="CV1369">
            <v>0</v>
          </cell>
          <cell r="CW1369">
            <v>0</v>
          </cell>
          <cell r="CX1369">
            <v>0</v>
          </cell>
          <cell r="CY1369">
            <v>0</v>
          </cell>
          <cell r="CZ1369">
            <v>0</v>
          </cell>
          <cell r="DA1369">
            <v>0</v>
          </cell>
          <cell r="DB1369">
            <v>0</v>
          </cell>
          <cell r="DC1369">
            <v>0</v>
          </cell>
          <cell r="DD1369">
            <v>0</v>
          </cell>
          <cell r="DE1369">
            <v>0</v>
          </cell>
          <cell r="DF1369">
            <v>0</v>
          </cell>
          <cell r="DG1369">
            <v>0</v>
          </cell>
          <cell r="DH1369">
            <v>0</v>
          </cell>
          <cell r="DI1369">
            <v>0</v>
          </cell>
          <cell r="DJ1369">
            <v>0</v>
          </cell>
          <cell r="DK1369">
            <v>0</v>
          </cell>
          <cell r="DL1369">
            <v>0</v>
          </cell>
          <cell r="DM1369">
            <v>0</v>
          </cell>
          <cell r="DN1369">
            <v>0</v>
          </cell>
          <cell r="DO1369">
            <v>0</v>
          </cell>
          <cell r="DP1369">
            <v>0</v>
          </cell>
          <cell r="DQ1369">
            <v>0</v>
          </cell>
          <cell r="DR1369">
            <v>0</v>
          </cell>
          <cell r="DS1369">
            <v>0</v>
          </cell>
          <cell r="DT1369">
            <v>0</v>
          </cell>
          <cell r="DU1369">
            <v>0</v>
          </cell>
          <cell r="DV1369">
            <v>0</v>
          </cell>
          <cell r="DW1369">
            <v>0</v>
          </cell>
          <cell r="DX1369">
            <v>0</v>
          </cell>
          <cell r="DY1369">
            <v>0</v>
          </cell>
          <cell r="DZ1369">
            <v>0</v>
          </cell>
          <cell r="EA1369">
            <v>0</v>
          </cell>
          <cell r="EB1369">
            <v>0</v>
          </cell>
          <cell r="EC1369">
            <v>0</v>
          </cell>
          <cell r="ED1369">
            <v>0</v>
          </cell>
          <cell r="EE1369">
            <v>0</v>
          </cell>
          <cell r="EF1369">
            <v>0</v>
          </cell>
          <cell r="EG1369">
            <v>0</v>
          </cell>
          <cell r="EH1369">
            <v>0</v>
          </cell>
          <cell r="EI1369">
            <v>0</v>
          </cell>
          <cell r="EJ1369">
            <v>0</v>
          </cell>
          <cell r="EK1369">
            <v>0</v>
          </cell>
          <cell r="EL1369">
            <v>0</v>
          </cell>
          <cell r="EM1369">
            <v>0</v>
          </cell>
          <cell r="EN1369">
            <v>0</v>
          </cell>
          <cell r="EO1369">
            <v>0</v>
          </cell>
          <cell r="EP1369">
            <v>0</v>
          </cell>
          <cell r="EQ1369">
            <v>0</v>
          </cell>
          <cell r="ER1369">
            <v>0</v>
          </cell>
          <cell r="ES1369">
            <v>0</v>
          </cell>
          <cell r="ET1369">
            <v>0</v>
          </cell>
          <cell r="EU1369">
            <v>0</v>
          </cell>
          <cell r="EV1369">
            <v>0</v>
          </cell>
          <cell r="EW1369">
            <v>0</v>
          </cell>
          <cell r="EX1369">
            <v>0</v>
          </cell>
          <cell r="EY1369">
            <v>0</v>
          </cell>
          <cell r="EZ1369">
            <v>0</v>
          </cell>
          <cell r="FA1369">
            <v>0</v>
          </cell>
          <cell r="FB1369">
            <v>0</v>
          </cell>
          <cell r="FC1369">
            <v>0</v>
          </cell>
          <cell r="FD1369">
            <v>0</v>
          </cell>
          <cell r="FE1369">
            <v>0</v>
          </cell>
          <cell r="FF1369">
            <v>0</v>
          </cell>
          <cell r="FG1369">
            <v>0</v>
          </cell>
          <cell r="FH1369">
            <v>0</v>
          </cell>
          <cell r="FI1369">
            <v>0</v>
          </cell>
          <cell r="FJ1369">
            <v>0</v>
          </cell>
          <cell r="FK1369">
            <v>0</v>
          </cell>
          <cell r="FL1369">
            <v>0</v>
          </cell>
          <cell r="FM1369">
            <v>0</v>
          </cell>
          <cell r="FN1369">
            <v>0</v>
          </cell>
          <cell r="FO1369">
            <v>0</v>
          </cell>
          <cell r="FP1369">
            <v>0</v>
          </cell>
          <cell r="FQ1369">
            <v>0</v>
          </cell>
          <cell r="FR1369">
            <v>0</v>
          </cell>
          <cell r="FS1369">
            <v>0</v>
          </cell>
          <cell r="FT1369">
            <v>0</v>
          </cell>
          <cell r="FU1369">
            <v>0</v>
          </cell>
          <cell r="FV1369">
            <v>0</v>
          </cell>
          <cell r="FW1369">
            <v>0</v>
          </cell>
          <cell r="FX1369">
            <v>0</v>
          </cell>
          <cell r="FY1369">
            <v>0</v>
          </cell>
          <cell r="FZ1369">
            <v>0</v>
          </cell>
          <cell r="GA1369">
            <v>0</v>
          </cell>
          <cell r="GB1369">
            <v>0</v>
          </cell>
          <cell r="GC1369">
            <v>0</v>
          </cell>
          <cell r="GD1369">
            <v>0</v>
          </cell>
          <cell r="GE1369">
            <v>0</v>
          </cell>
          <cell r="GF1369">
            <v>0</v>
          </cell>
          <cell r="GG1369">
            <v>0</v>
          </cell>
          <cell r="GH1369">
            <v>0</v>
          </cell>
          <cell r="GI1369">
            <v>0</v>
          </cell>
          <cell r="GJ1369">
            <v>0</v>
          </cell>
          <cell r="GK1369">
            <v>0</v>
          </cell>
          <cell r="GL1369">
            <v>0</v>
          </cell>
          <cell r="GM1369">
            <v>0</v>
          </cell>
          <cell r="GN1369">
            <v>0</v>
          </cell>
          <cell r="GO1369">
            <v>0</v>
          </cell>
          <cell r="GP1369">
            <v>0</v>
          </cell>
          <cell r="GQ1369">
            <v>0</v>
          </cell>
          <cell r="GR1369">
            <v>0</v>
          </cell>
          <cell r="GS1369">
            <v>0</v>
          </cell>
          <cell r="GT1369">
            <v>0</v>
          </cell>
          <cell r="GU1369">
            <v>0</v>
          </cell>
          <cell r="GV1369">
            <v>0</v>
          </cell>
          <cell r="GW1369">
            <v>0</v>
          </cell>
          <cell r="GX1369">
            <v>0</v>
          </cell>
          <cell r="GY1369">
            <v>0</v>
          </cell>
          <cell r="GZ1369">
            <v>0</v>
          </cell>
          <cell r="HA1369">
            <v>0</v>
          </cell>
          <cell r="HB1369">
            <v>0</v>
          </cell>
          <cell r="HC1369">
            <v>0</v>
          </cell>
          <cell r="HD1369">
            <v>0</v>
          </cell>
          <cell r="HE1369">
            <v>0</v>
          </cell>
          <cell r="HF1369">
            <v>0</v>
          </cell>
          <cell r="HG1369">
            <v>0</v>
          </cell>
          <cell r="HH1369">
            <v>0</v>
          </cell>
          <cell r="HI1369">
            <v>0</v>
          </cell>
          <cell r="HJ1369">
            <v>0</v>
          </cell>
          <cell r="HK1369">
            <v>0</v>
          </cell>
          <cell r="HL1369">
            <v>0</v>
          </cell>
          <cell r="HM1369">
            <v>0</v>
          </cell>
          <cell r="HN1369">
            <v>0</v>
          </cell>
          <cell r="HO1369">
            <v>0</v>
          </cell>
          <cell r="HP1369">
            <v>0</v>
          </cell>
          <cell r="HQ1369">
            <v>0</v>
          </cell>
          <cell r="HR1369">
            <v>0</v>
          </cell>
          <cell r="HS1369">
            <v>0</v>
          </cell>
          <cell r="HT1369">
            <v>0</v>
          </cell>
          <cell r="HU1369">
            <v>0</v>
          </cell>
          <cell r="HV1369">
            <v>0</v>
          </cell>
          <cell r="HW1369">
            <v>0</v>
          </cell>
          <cell r="HX1369">
            <v>0</v>
          </cell>
          <cell r="HY1369">
            <v>0</v>
          </cell>
          <cell r="HZ1369">
            <v>0</v>
          </cell>
          <cell r="IA1369">
            <v>0</v>
          </cell>
          <cell r="IB1369">
            <v>0</v>
          </cell>
          <cell r="IC1369">
            <v>0</v>
          </cell>
          <cell r="ID1369">
            <v>0</v>
          </cell>
          <cell r="IE1369">
            <v>0</v>
          </cell>
          <cell r="IF1369">
            <v>0</v>
          </cell>
          <cell r="IG1369">
            <v>0</v>
          </cell>
          <cell r="IH1369">
            <v>0</v>
          </cell>
          <cell r="II1369">
            <v>0</v>
          </cell>
          <cell r="IJ1369">
            <v>0</v>
          </cell>
          <cell r="IK1369">
            <v>0</v>
          </cell>
          <cell r="IL1369">
            <v>0</v>
          </cell>
          <cell r="IM1369">
            <v>0</v>
          </cell>
          <cell r="IN1369">
            <v>0</v>
          </cell>
          <cell r="IO1369">
            <v>0</v>
          </cell>
          <cell r="IP1369">
            <v>0</v>
          </cell>
          <cell r="IQ1369">
            <v>0</v>
          </cell>
          <cell r="IR1369">
            <v>0</v>
          </cell>
          <cell r="IS1369">
            <v>0</v>
          </cell>
          <cell r="IT1369">
            <v>0</v>
          </cell>
          <cell r="IU1369">
            <v>0</v>
          </cell>
          <cell r="IV1369">
            <v>0</v>
          </cell>
          <cell r="IW1369">
            <v>0</v>
          </cell>
          <cell r="IX1369">
            <v>0</v>
          </cell>
          <cell r="IY1369">
            <v>0</v>
          </cell>
          <cell r="IZ1369">
            <v>0</v>
          </cell>
          <cell r="JA1369">
            <v>0</v>
          </cell>
          <cell r="JB1369">
            <v>0</v>
          </cell>
          <cell r="JC1369">
            <v>0</v>
          </cell>
          <cell r="JD1369">
            <v>0</v>
          </cell>
          <cell r="JE1369">
            <v>0</v>
          </cell>
          <cell r="JF1369">
            <v>0</v>
          </cell>
          <cell r="JG1369">
            <v>0</v>
          </cell>
          <cell r="JH1369">
            <v>0</v>
          </cell>
          <cell r="JI1369">
            <v>0</v>
          </cell>
          <cell r="JJ1369">
            <v>0</v>
          </cell>
          <cell r="JK1369">
            <v>0</v>
          </cell>
          <cell r="JL1369">
            <v>0</v>
          </cell>
          <cell r="JM1369">
            <v>0</v>
          </cell>
          <cell r="JN1369">
            <v>0</v>
          </cell>
          <cell r="JO1369">
            <v>0</v>
          </cell>
          <cell r="JP1369">
            <v>0</v>
          </cell>
          <cell r="JQ1369">
            <v>0</v>
          </cell>
        </row>
        <row r="1370">
          <cell r="D1370" t="str">
            <v>HY_.EX.SOR._.NUR.Clear Water 2</v>
          </cell>
          <cell r="F1370">
            <v>0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0</v>
          </cell>
          <cell r="R1370">
            <v>0</v>
          </cell>
          <cell r="S1370">
            <v>0</v>
          </cell>
          <cell r="T1370">
            <v>0</v>
          </cell>
          <cell r="U1370">
            <v>0</v>
          </cell>
          <cell r="V1370">
            <v>0</v>
          </cell>
          <cell r="W1370">
            <v>0</v>
          </cell>
          <cell r="X1370">
            <v>0</v>
          </cell>
          <cell r="Y1370">
            <v>0</v>
          </cell>
          <cell r="Z1370">
            <v>0</v>
          </cell>
          <cell r="AA1370">
            <v>0</v>
          </cell>
          <cell r="AB1370">
            <v>0</v>
          </cell>
          <cell r="AC1370">
            <v>0</v>
          </cell>
          <cell r="AD1370">
            <v>0</v>
          </cell>
          <cell r="AE1370">
            <v>0</v>
          </cell>
          <cell r="AF1370">
            <v>0</v>
          </cell>
          <cell r="AG1370">
            <v>0</v>
          </cell>
          <cell r="AH1370">
            <v>0</v>
          </cell>
          <cell r="AI1370">
            <v>0</v>
          </cell>
          <cell r="AJ1370">
            <v>0</v>
          </cell>
          <cell r="AK1370">
            <v>0</v>
          </cell>
          <cell r="AL1370">
            <v>0</v>
          </cell>
          <cell r="AM1370">
            <v>0</v>
          </cell>
          <cell r="AN1370">
            <v>0</v>
          </cell>
          <cell r="AO1370">
            <v>0</v>
          </cell>
          <cell r="AP1370">
            <v>0</v>
          </cell>
          <cell r="AQ1370">
            <v>0</v>
          </cell>
          <cell r="AR1370">
            <v>0</v>
          </cell>
          <cell r="AS1370">
            <v>0</v>
          </cell>
          <cell r="AT1370">
            <v>0</v>
          </cell>
          <cell r="AU1370">
            <v>0</v>
          </cell>
          <cell r="AV1370">
            <v>0</v>
          </cell>
          <cell r="AW1370">
            <v>0</v>
          </cell>
          <cell r="AX1370">
            <v>0</v>
          </cell>
          <cell r="AY1370">
            <v>0</v>
          </cell>
          <cell r="AZ1370">
            <v>0</v>
          </cell>
          <cell r="BA1370">
            <v>0</v>
          </cell>
          <cell r="BB1370">
            <v>0</v>
          </cell>
          <cell r="BC1370">
            <v>0</v>
          </cell>
          <cell r="BD1370">
            <v>0</v>
          </cell>
          <cell r="BE1370">
            <v>0</v>
          </cell>
          <cell r="BF1370">
            <v>0</v>
          </cell>
          <cell r="BG1370">
            <v>0</v>
          </cell>
          <cell r="BH1370">
            <v>0</v>
          </cell>
          <cell r="BI1370">
            <v>0</v>
          </cell>
          <cell r="BJ1370">
            <v>0</v>
          </cell>
          <cell r="BK1370">
            <v>0</v>
          </cell>
          <cell r="BL1370">
            <v>0</v>
          </cell>
          <cell r="BM1370">
            <v>0</v>
          </cell>
          <cell r="BN1370">
            <v>0</v>
          </cell>
          <cell r="BO1370">
            <v>0</v>
          </cell>
          <cell r="BP1370">
            <v>0</v>
          </cell>
          <cell r="BQ1370">
            <v>0</v>
          </cell>
          <cell r="BR1370">
            <v>0</v>
          </cell>
          <cell r="BS1370">
            <v>0</v>
          </cell>
          <cell r="BT1370">
            <v>0</v>
          </cell>
          <cell r="BU1370">
            <v>0</v>
          </cell>
          <cell r="BV1370">
            <v>0</v>
          </cell>
          <cell r="BW1370">
            <v>0</v>
          </cell>
          <cell r="BX1370">
            <v>0</v>
          </cell>
          <cell r="BY1370">
            <v>0</v>
          </cell>
          <cell r="BZ1370">
            <v>0</v>
          </cell>
          <cell r="CA1370">
            <v>0</v>
          </cell>
          <cell r="CB1370">
            <v>0</v>
          </cell>
          <cell r="CC1370">
            <v>0</v>
          </cell>
          <cell r="CD1370">
            <v>0</v>
          </cell>
          <cell r="CE1370">
            <v>0</v>
          </cell>
          <cell r="CF1370">
            <v>0</v>
          </cell>
          <cell r="CG1370">
            <v>0</v>
          </cell>
          <cell r="CH1370">
            <v>0</v>
          </cell>
          <cell r="CI1370">
            <v>0</v>
          </cell>
          <cell r="CJ1370">
            <v>0</v>
          </cell>
          <cell r="CK1370">
            <v>0</v>
          </cell>
          <cell r="CL1370">
            <v>0</v>
          </cell>
          <cell r="CM1370">
            <v>0</v>
          </cell>
          <cell r="CN1370">
            <v>0</v>
          </cell>
          <cell r="CO1370">
            <v>0</v>
          </cell>
          <cell r="CP1370">
            <v>0</v>
          </cell>
          <cell r="CQ1370">
            <v>0</v>
          </cell>
          <cell r="CR1370">
            <v>0</v>
          </cell>
          <cell r="CS1370">
            <v>0</v>
          </cell>
          <cell r="CT1370">
            <v>0</v>
          </cell>
          <cell r="CU1370">
            <v>0</v>
          </cell>
          <cell r="CV1370">
            <v>0</v>
          </cell>
          <cell r="CW1370">
            <v>0</v>
          </cell>
          <cell r="CX1370">
            <v>0</v>
          </cell>
          <cell r="CY1370">
            <v>0</v>
          </cell>
          <cell r="CZ1370">
            <v>0</v>
          </cell>
          <cell r="DA1370">
            <v>0</v>
          </cell>
          <cell r="DB1370">
            <v>0</v>
          </cell>
          <cell r="DC1370">
            <v>0</v>
          </cell>
          <cell r="DD1370">
            <v>0</v>
          </cell>
          <cell r="DE1370">
            <v>0</v>
          </cell>
          <cell r="DF1370">
            <v>0</v>
          </cell>
          <cell r="DG1370">
            <v>0</v>
          </cell>
          <cell r="DH1370">
            <v>0</v>
          </cell>
          <cell r="DI1370">
            <v>0</v>
          </cell>
          <cell r="DJ1370">
            <v>0</v>
          </cell>
          <cell r="DK1370">
            <v>0</v>
          </cell>
          <cell r="DL1370">
            <v>0</v>
          </cell>
          <cell r="DM1370">
            <v>0</v>
          </cell>
          <cell r="DN1370">
            <v>0</v>
          </cell>
          <cell r="DO1370">
            <v>0</v>
          </cell>
          <cell r="DP1370">
            <v>0</v>
          </cell>
          <cell r="DQ1370">
            <v>0</v>
          </cell>
          <cell r="DR1370">
            <v>0</v>
          </cell>
          <cell r="DS1370">
            <v>0</v>
          </cell>
          <cell r="DT1370">
            <v>0</v>
          </cell>
          <cell r="DU1370">
            <v>0</v>
          </cell>
          <cell r="DV1370">
            <v>0</v>
          </cell>
          <cell r="DW1370">
            <v>0</v>
          </cell>
          <cell r="DX1370">
            <v>0</v>
          </cell>
          <cell r="DY1370">
            <v>0</v>
          </cell>
          <cell r="DZ1370">
            <v>0</v>
          </cell>
          <cell r="EA1370">
            <v>0</v>
          </cell>
          <cell r="EB1370">
            <v>0</v>
          </cell>
          <cell r="EC1370">
            <v>0</v>
          </cell>
          <cell r="ED1370">
            <v>0</v>
          </cell>
          <cell r="EE1370">
            <v>0</v>
          </cell>
          <cell r="EF1370">
            <v>0</v>
          </cell>
          <cell r="EG1370">
            <v>0</v>
          </cell>
          <cell r="EH1370">
            <v>0</v>
          </cell>
          <cell r="EI1370">
            <v>0</v>
          </cell>
          <cell r="EJ1370">
            <v>0</v>
          </cell>
          <cell r="EK1370">
            <v>0</v>
          </cell>
          <cell r="EL1370">
            <v>0</v>
          </cell>
          <cell r="EM1370">
            <v>0</v>
          </cell>
          <cell r="EN1370">
            <v>0</v>
          </cell>
          <cell r="EO1370">
            <v>0</v>
          </cell>
          <cell r="EP1370">
            <v>0</v>
          </cell>
          <cell r="EQ1370">
            <v>0</v>
          </cell>
          <cell r="ER1370">
            <v>0</v>
          </cell>
          <cell r="ES1370">
            <v>0</v>
          </cell>
          <cell r="ET1370">
            <v>0</v>
          </cell>
          <cell r="EU1370">
            <v>0</v>
          </cell>
          <cell r="EV1370">
            <v>0</v>
          </cell>
          <cell r="EW1370">
            <v>0</v>
          </cell>
          <cell r="EX1370">
            <v>0</v>
          </cell>
          <cell r="EY1370">
            <v>0</v>
          </cell>
          <cell r="EZ1370">
            <v>0</v>
          </cell>
          <cell r="FA1370">
            <v>0</v>
          </cell>
          <cell r="FB1370">
            <v>0</v>
          </cell>
          <cell r="FC1370">
            <v>0</v>
          </cell>
          <cell r="FD1370">
            <v>0</v>
          </cell>
          <cell r="FE1370">
            <v>0</v>
          </cell>
          <cell r="FF1370">
            <v>0</v>
          </cell>
          <cell r="FG1370">
            <v>0</v>
          </cell>
          <cell r="FH1370">
            <v>0</v>
          </cell>
          <cell r="FI1370">
            <v>0</v>
          </cell>
          <cell r="FJ1370">
            <v>0</v>
          </cell>
          <cell r="FK1370">
            <v>0</v>
          </cell>
          <cell r="FL1370">
            <v>0</v>
          </cell>
          <cell r="FM1370">
            <v>0</v>
          </cell>
          <cell r="FN1370">
            <v>0</v>
          </cell>
          <cell r="FO1370">
            <v>0</v>
          </cell>
          <cell r="FP1370">
            <v>0</v>
          </cell>
          <cell r="FQ1370">
            <v>0</v>
          </cell>
          <cell r="FR1370">
            <v>0</v>
          </cell>
          <cell r="FS1370">
            <v>0</v>
          </cell>
          <cell r="FT1370">
            <v>0</v>
          </cell>
          <cell r="FU1370">
            <v>0</v>
          </cell>
          <cell r="FV1370">
            <v>0</v>
          </cell>
          <cell r="FW1370">
            <v>0</v>
          </cell>
          <cell r="FX1370">
            <v>0</v>
          </cell>
          <cell r="FY1370">
            <v>0</v>
          </cell>
          <cell r="FZ1370">
            <v>0</v>
          </cell>
          <cell r="GA1370">
            <v>0</v>
          </cell>
          <cell r="GB1370">
            <v>0</v>
          </cell>
          <cell r="GC1370">
            <v>0</v>
          </cell>
          <cell r="GD1370">
            <v>0</v>
          </cell>
          <cell r="GE1370">
            <v>0</v>
          </cell>
          <cell r="GF1370">
            <v>0</v>
          </cell>
          <cell r="GG1370">
            <v>0</v>
          </cell>
          <cell r="GH1370">
            <v>0</v>
          </cell>
          <cell r="GI1370">
            <v>0</v>
          </cell>
          <cell r="GJ1370">
            <v>0</v>
          </cell>
          <cell r="GK1370">
            <v>0</v>
          </cell>
          <cell r="GL1370">
            <v>0</v>
          </cell>
          <cell r="GM1370">
            <v>0</v>
          </cell>
          <cell r="GN1370">
            <v>0</v>
          </cell>
          <cell r="GO1370">
            <v>0</v>
          </cell>
          <cell r="GP1370">
            <v>0</v>
          </cell>
          <cell r="GQ1370">
            <v>0</v>
          </cell>
          <cell r="GR1370">
            <v>0</v>
          </cell>
          <cell r="GS1370">
            <v>0</v>
          </cell>
          <cell r="GT1370">
            <v>0</v>
          </cell>
          <cell r="GU1370">
            <v>0</v>
          </cell>
          <cell r="GV1370">
            <v>0</v>
          </cell>
          <cell r="GW1370">
            <v>0</v>
          </cell>
          <cell r="GX1370">
            <v>0</v>
          </cell>
          <cell r="GY1370">
            <v>0</v>
          </cell>
          <cell r="GZ1370">
            <v>0</v>
          </cell>
          <cell r="HA1370">
            <v>0</v>
          </cell>
          <cell r="HB1370">
            <v>0</v>
          </cell>
          <cell r="HC1370">
            <v>0</v>
          </cell>
          <cell r="HD1370">
            <v>0</v>
          </cell>
          <cell r="HE1370">
            <v>0</v>
          </cell>
          <cell r="HF1370">
            <v>0</v>
          </cell>
          <cell r="HG1370">
            <v>0</v>
          </cell>
          <cell r="HH1370">
            <v>0</v>
          </cell>
          <cell r="HI1370">
            <v>0</v>
          </cell>
          <cell r="HJ1370">
            <v>0</v>
          </cell>
          <cell r="HK1370">
            <v>0</v>
          </cell>
          <cell r="HL1370">
            <v>0</v>
          </cell>
          <cell r="HM1370">
            <v>0</v>
          </cell>
          <cell r="HN1370">
            <v>0</v>
          </cell>
          <cell r="HO1370">
            <v>0</v>
          </cell>
          <cell r="HP1370">
            <v>0</v>
          </cell>
          <cell r="HQ1370">
            <v>0</v>
          </cell>
          <cell r="HR1370">
            <v>0</v>
          </cell>
          <cell r="HS1370">
            <v>0</v>
          </cell>
          <cell r="HT1370">
            <v>0</v>
          </cell>
          <cell r="HU1370">
            <v>0</v>
          </cell>
          <cell r="HV1370">
            <v>0</v>
          </cell>
          <cell r="HW1370">
            <v>0</v>
          </cell>
          <cell r="HX1370">
            <v>0</v>
          </cell>
          <cell r="HY1370">
            <v>0</v>
          </cell>
          <cell r="HZ1370">
            <v>0</v>
          </cell>
          <cell r="IA1370">
            <v>0</v>
          </cell>
          <cell r="IB1370">
            <v>0</v>
          </cell>
          <cell r="IC1370">
            <v>0</v>
          </cell>
          <cell r="ID1370">
            <v>0</v>
          </cell>
          <cell r="IE1370">
            <v>0</v>
          </cell>
          <cell r="IF1370">
            <v>0</v>
          </cell>
          <cell r="IG1370">
            <v>0</v>
          </cell>
          <cell r="IH1370">
            <v>0</v>
          </cell>
          <cell r="II1370">
            <v>0</v>
          </cell>
          <cell r="IJ1370">
            <v>0</v>
          </cell>
          <cell r="IK1370">
            <v>0</v>
          </cell>
          <cell r="IL1370">
            <v>0</v>
          </cell>
          <cell r="IM1370">
            <v>0</v>
          </cell>
          <cell r="IN1370">
            <v>0</v>
          </cell>
          <cell r="IO1370">
            <v>0</v>
          </cell>
          <cell r="IP1370">
            <v>0</v>
          </cell>
          <cell r="IQ1370">
            <v>0</v>
          </cell>
          <cell r="IR1370">
            <v>0</v>
          </cell>
          <cell r="IS1370">
            <v>0</v>
          </cell>
          <cell r="IT1370">
            <v>0</v>
          </cell>
          <cell r="IU1370">
            <v>0</v>
          </cell>
          <cell r="IV1370">
            <v>0</v>
          </cell>
          <cell r="IW1370">
            <v>0</v>
          </cell>
          <cell r="IX1370">
            <v>0</v>
          </cell>
          <cell r="IY1370">
            <v>0</v>
          </cell>
          <cell r="IZ1370">
            <v>0</v>
          </cell>
          <cell r="JA1370">
            <v>0</v>
          </cell>
          <cell r="JB1370">
            <v>0</v>
          </cell>
          <cell r="JC1370">
            <v>0</v>
          </cell>
          <cell r="JD1370">
            <v>0</v>
          </cell>
          <cell r="JE1370">
            <v>0</v>
          </cell>
          <cell r="JF1370">
            <v>0</v>
          </cell>
          <cell r="JG1370">
            <v>0</v>
          </cell>
          <cell r="JH1370">
            <v>0</v>
          </cell>
          <cell r="JI1370">
            <v>0</v>
          </cell>
          <cell r="JJ1370">
            <v>0</v>
          </cell>
          <cell r="JK1370">
            <v>0</v>
          </cell>
          <cell r="JL1370">
            <v>0</v>
          </cell>
          <cell r="JM1370">
            <v>0</v>
          </cell>
          <cell r="JN1370">
            <v>0</v>
          </cell>
          <cell r="JO1370">
            <v>0</v>
          </cell>
          <cell r="JP1370">
            <v>0</v>
          </cell>
          <cell r="JQ1370">
            <v>0</v>
          </cell>
        </row>
        <row r="1371">
          <cell r="D1371" t="str">
            <v>HY_.EX.SOR._.NUR.Fish Creek</v>
          </cell>
          <cell r="F1371">
            <v>0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0</v>
          </cell>
          <cell r="R1371">
            <v>0</v>
          </cell>
          <cell r="S1371">
            <v>0</v>
          </cell>
          <cell r="T1371">
            <v>0</v>
          </cell>
          <cell r="U1371">
            <v>0</v>
          </cell>
          <cell r="V1371">
            <v>0</v>
          </cell>
          <cell r="W1371">
            <v>0</v>
          </cell>
          <cell r="X1371">
            <v>0</v>
          </cell>
          <cell r="Y1371">
            <v>0</v>
          </cell>
          <cell r="Z1371">
            <v>0</v>
          </cell>
          <cell r="AA1371">
            <v>0</v>
          </cell>
          <cell r="AB1371">
            <v>0</v>
          </cell>
          <cell r="AC1371">
            <v>0</v>
          </cell>
          <cell r="AD1371">
            <v>0</v>
          </cell>
          <cell r="AE1371">
            <v>0</v>
          </cell>
          <cell r="AF1371">
            <v>0</v>
          </cell>
          <cell r="AG1371">
            <v>0</v>
          </cell>
          <cell r="AH1371">
            <v>0</v>
          </cell>
          <cell r="AI1371">
            <v>0</v>
          </cell>
          <cell r="AJ1371">
            <v>0</v>
          </cell>
          <cell r="AK1371">
            <v>0</v>
          </cell>
          <cell r="AL1371">
            <v>0</v>
          </cell>
          <cell r="AM1371">
            <v>0</v>
          </cell>
          <cell r="AN1371">
            <v>0</v>
          </cell>
          <cell r="AO1371">
            <v>0</v>
          </cell>
          <cell r="AP1371">
            <v>0</v>
          </cell>
          <cell r="AQ1371">
            <v>0</v>
          </cell>
          <cell r="AR1371">
            <v>0</v>
          </cell>
          <cell r="AS1371">
            <v>0</v>
          </cell>
          <cell r="AT1371">
            <v>0</v>
          </cell>
          <cell r="AU1371">
            <v>0</v>
          </cell>
          <cell r="AV1371">
            <v>0</v>
          </cell>
          <cell r="AW1371">
            <v>0</v>
          </cell>
          <cell r="AX1371">
            <v>0</v>
          </cell>
          <cell r="AY1371">
            <v>0</v>
          </cell>
          <cell r="AZ1371">
            <v>0</v>
          </cell>
          <cell r="BA1371">
            <v>0</v>
          </cell>
          <cell r="BB1371">
            <v>0</v>
          </cell>
          <cell r="BC1371">
            <v>0</v>
          </cell>
          <cell r="BD1371">
            <v>0</v>
          </cell>
          <cell r="BE1371">
            <v>0</v>
          </cell>
          <cell r="BF1371">
            <v>0</v>
          </cell>
          <cell r="BG1371">
            <v>0</v>
          </cell>
          <cell r="BH1371">
            <v>0</v>
          </cell>
          <cell r="BI1371">
            <v>0</v>
          </cell>
          <cell r="BJ1371">
            <v>0</v>
          </cell>
          <cell r="BK1371">
            <v>0</v>
          </cell>
          <cell r="BL1371">
            <v>0</v>
          </cell>
          <cell r="BM1371">
            <v>0</v>
          </cell>
          <cell r="BN1371">
            <v>0</v>
          </cell>
          <cell r="BO1371">
            <v>0</v>
          </cell>
          <cell r="BP1371">
            <v>0</v>
          </cell>
          <cell r="BQ1371">
            <v>0</v>
          </cell>
          <cell r="BR1371">
            <v>0</v>
          </cell>
          <cell r="BS1371">
            <v>0</v>
          </cell>
          <cell r="BT1371">
            <v>0</v>
          </cell>
          <cell r="BU1371">
            <v>0</v>
          </cell>
          <cell r="BV1371">
            <v>0</v>
          </cell>
          <cell r="BW1371">
            <v>0</v>
          </cell>
          <cell r="BX1371">
            <v>0</v>
          </cell>
          <cell r="BY1371">
            <v>0</v>
          </cell>
          <cell r="BZ1371">
            <v>0</v>
          </cell>
          <cell r="CA1371">
            <v>0</v>
          </cell>
          <cell r="CB1371">
            <v>0</v>
          </cell>
          <cell r="CC1371">
            <v>0</v>
          </cell>
          <cell r="CD1371">
            <v>0</v>
          </cell>
          <cell r="CE1371">
            <v>0</v>
          </cell>
          <cell r="CF1371">
            <v>0</v>
          </cell>
          <cell r="CG1371">
            <v>0</v>
          </cell>
          <cell r="CH1371">
            <v>0</v>
          </cell>
          <cell r="CI1371">
            <v>0</v>
          </cell>
          <cell r="CJ1371">
            <v>0</v>
          </cell>
          <cell r="CK1371">
            <v>0</v>
          </cell>
          <cell r="CL1371">
            <v>0</v>
          </cell>
          <cell r="CM1371">
            <v>0</v>
          </cell>
          <cell r="CN1371">
            <v>0</v>
          </cell>
          <cell r="CO1371">
            <v>0</v>
          </cell>
          <cell r="CP1371">
            <v>0</v>
          </cell>
          <cell r="CQ1371">
            <v>0</v>
          </cell>
          <cell r="CR1371">
            <v>0</v>
          </cell>
          <cell r="CS1371">
            <v>0</v>
          </cell>
          <cell r="CT1371">
            <v>0</v>
          </cell>
          <cell r="CU1371">
            <v>0</v>
          </cell>
          <cell r="CV1371">
            <v>0</v>
          </cell>
          <cell r="CW1371">
            <v>0</v>
          </cell>
          <cell r="CX1371">
            <v>0</v>
          </cell>
          <cell r="CY1371">
            <v>0</v>
          </cell>
          <cell r="CZ1371">
            <v>0</v>
          </cell>
          <cell r="DA1371">
            <v>0</v>
          </cell>
          <cell r="DB1371">
            <v>0</v>
          </cell>
          <cell r="DC1371">
            <v>0</v>
          </cell>
          <cell r="DD1371">
            <v>0</v>
          </cell>
          <cell r="DE1371">
            <v>0</v>
          </cell>
          <cell r="DF1371">
            <v>0</v>
          </cell>
          <cell r="DG1371">
            <v>0</v>
          </cell>
          <cell r="DH1371">
            <v>0</v>
          </cell>
          <cell r="DI1371">
            <v>0</v>
          </cell>
          <cell r="DJ1371">
            <v>0</v>
          </cell>
          <cell r="DK1371">
            <v>0</v>
          </cell>
          <cell r="DL1371">
            <v>0</v>
          </cell>
          <cell r="DM1371">
            <v>0</v>
          </cell>
          <cell r="DN1371">
            <v>0</v>
          </cell>
          <cell r="DO1371">
            <v>0</v>
          </cell>
          <cell r="DP1371">
            <v>0</v>
          </cell>
          <cell r="DQ1371">
            <v>0</v>
          </cell>
          <cell r="DR1371">
            <v>0</v>
          </cell>
          <cell r="DS1371">
            <v>0</v>
          </cell>
          <cell r="DT1371">
            <v>0</v>
          </cell>
          <cell r="DU1371">
            <v>0</v>
          </cell>
          <cell r="DV1371">
            <v>0</v>
          </cell>
          <cell r="DW1371">
            <v>0</v>
          </cell>
          <cell r="DX1371">
            <v>0</v>
          </cell>
          <cell r="DY1371">
            <v>0</v>
          </cell>
          <cell r="DZ1371">
            <v>0</v>
          </cell>
          <cell r="EA1371">
            <v>0</v>
          </cell>
          <cell r="EB1371">
            <v>0</v>
          </cell>
          <cell r="EC1371">
            <v>0</v>
          </cell>
          <cell r="ED1371">
            <v>0</v>
          </cell>
          <cell r="EE1371">
            <v>0</v>
          </cell>
          <cell r="EF1371">
            <v>0</v>
          </cell>
          <cell r="EG1371">
            <v>0</v>
          </cell>
          <cell r="EH1371">
            <v>0</v>
          </cell>
          <cell r="EI1371">
            <v>0</v>
          </cell>
          <cell r="EJ1371">
            <v>0</v>
          </cell>
          <cell r="EK1371">
            <v>0</v>
          </cell>
          <cell r="EL1371">
            <v>0</v>
          </cell>
          <cell r="EM1371">
            <v>0</v>
          </cell>
          <cell r="EN1371">
            <v>0</v>
          </cell>
          <cell r="EO1371">
            <v>0</v>
          </cell>
          <cell r="EP1371">
            <v>0</v>
          </cell>
          <cell r="EQ1371">
            <v>0</v>
          </cell>
          <cell r="ER1371">
            <v>0</v>
          </cell>
          <cell r="ES1371">
            <v>0</v>
          </cell>
          <cell r="ET1371">
            <v>0</v>
          </cell>
          <cell r="EU1371">
            <v>0</v>
          </cell>
          <cell r="EV1371">
            <v>0</v>
          </cell>
          <cell r="EW1371">
            <v>0</v>
          </cell>
          <cell r="EX1371">
            <v>0</v>
          </cell>
          <cell r="EY1371">
            <v>0</v>
          </cell>
          <cell r="EZ1371">
            <v>0</v>
          </cell>
          <cell r="FA1371">
            <v>0</v>
          </cell>
          <cell r="FB1371">
            <v>0</v>
          </cell>
          <cell r="FC1371">
            <v>0</v>
          </cell>
          <cell r="FD1371">
            <v>0</v>
          </cell>
          <cell r="FE1371">
            <v>0</v>
          </cell>
          <cell r="FF1371">
            <v>0</v>
          </cell>
          <cell r="FG1371">
            <v>0</v>
          </cell>
          <cell r="FH1371">
            <v>0</v>
          </cell>
          <cell r="FI1371">
            <v>0</v>
          </cell>
          <cell r="FJ1371">
            <v>0</v>
          </cell>
          <cell r="FK1371">
            <v>0</v>
          </cell>
          <cell r="FL1371">
            <v>0</v>
          </cell>
          <cell r="FM1371">
            <v>0</v>
          </cell>
          <cell r="FN1371">
            <v>0</v>
          </cell>
          <cell r="FO1371">
            <v>0</v>
          </cell>
          <cell r="FP1371">
            <v>0</v>
          </cell>
          <cell r="FQ1371">
            <v>0</v>
          </cell>
          <cell r="FR1371">
            <v>0</v>
          </cell>
          <cell r="FS1371">
            <v>0</v>
          </cell>
          <cell r="FT1371">
            <v>0</v>
          </cell>
          <cell r="FU1371">
            <v>0</v>
          </cell>
          <cell r="FV1371">
            <v>0</v>
          </cell>
          <cell r="FW1371">
            <v>0</v>
          </cell>
          <cell r="FX1371">
            <v>0</v>
          </cell>
          <cell r="FY1371">
            <v>0</v>
          </cell>
          <cell r="FZ1371">
            <v>0</v>
          </cell>
          <cell r="GA1371">
            <v>0</v>
          </cell>
          <cell r="GB1371">
            <v>0</v>
          </cell>
          <cell r="GC1371">
            <v>0</v>
          </cell>
          <cell r="GD1371">
            <v>0</v>
          </cell>
          <cell r="GE1371">
            <v>0</v>
          </cell>
          <cell r="GF1371">
            <v>0</v>
          </cell>
          <cell r="GG1371">
            <v>0</v>
          </cell>
          <cell r="GH1371">
            <v>0</v>
          </cell>
          <cell r="GI1371">
            <v>0</v>
          </cell>
          <cell r="GJ1371">
            <v>0</v>
          </cell>
          <cell r="GK1371">
            <v>0</v>
          </cell>
          <cell r="GL1371">
            <v>0</v>
          </cell>
          <cell r="GM1371">
            <v>0</v>
          </cell>
          <cell r="GN1371">
            <v>0</v>
          </cell>
          <cell r="GO1371">
            <v>0</v>
          </cell>
          <cell r="GP1371">
            <v>0</v>
          </cell>
          <cell r="GQ1371">
            <v>0</v>
          </cell>
          <cell r="GR1371">
            <v>0</v>
          </cell>
          <cell r="GS1371">
            <v>0</v>
          </cell>
          <cell r="GT1371">
            <v>0</v>
          </cell>
          <cell r="GU1371">
            <v>0</v>
          </cell>
          <cell r="GV1371">
            <v>0</v>
          </cell>
          <cell r="GW1371">
            <v>0</v>
          </cell>
          <cell r="GX1371">
            <v>0</v>
          </cell>
          <cell r="GY1371">
            <v>0</v>
          </cell>
          <cell r="GZ1371">
            <v>0</v>
          </cell>
          <cell r="HA1371">
            <v>0</v>
          </cell>
          <cell r="HB1371">
            <v>0</v>
          </cell>
          <cell r="HC1371">
            <v>0</v>
          </cell>
          <cell r="HD1371">
            <v>0</v>
          </cell>
          <cell r="HE1371">
            <v>0</v>
          </cell>
          <cell r="HF1371">
            <v>0</v>
          </cell>
          <cell r="HG1371">
            <v>0</v>
          </cell>
          <cell r="HH1371">
            <v>0</v>
          </cell>
          <cell r="HI1371">
            <v>0</v>
          </cell>
          <cell r="HJ1371">
            <v>0</v>
          </cell>
          <cell r="HK1371">
            <v>0</v>
          </cell>
          <cell r="HL1371">
            <v>0</v>
          </cell>
          <cell r="HM1371">
            <v>0</v>
          </cell>
          <cell r="HN1371">
            <v>0</v>
          </cell>
          <cell r="HO1371">
            <v>0</v>
          </cell>
          <cell r="HP1371">
            <v>0</v>
          </cell>
          <cell r="HQ1371">
            <v>0</v>
          </cell>
          <cell r="HR1371">
            <v>0</v>
          </cell>
          <cell r="HS1371">
            <v>0</v>
          </cell>
          <cell r="HT1371">
            <v>0</v>
          </cell>
          <cell r="HU1371">
            <v>0</v>
          </cell>
          <cell r="HV1371">
            <v>0</v>
          </cell>
          <cell r="HW1371">
            <v>0</v>
          </cell>
          <cell r="HX1371">
            <v>0</v>
          </cell>
          <cell r="HY1371">
            <v>0</v>
          </cell>
          <cell r="HZ1371">
            <v>0</v>
          </cell>
          <cell r="IA1371">
            <v>0</v>
          </cell>
          <cell r="IB1371">
            <v>0</v>
          </cell>
          <cell r="IC1371">
            <v>0</v>
          </cell>
          <cell r="ID1371">
            <v>0</v>
          </cell>
          <cell r="IE1371">
            <v>0</v>
          </cell>
          <cell r="IF1371">
            <v>0</v>
          </cell>
          <cell r="IG1371">
            <v>0</v>
          </cell>
          <cell r="IH1371">
            <v>0</v>
          </cell>
          <cell r="II1371">
            <v>0</v>
          </cell>
          <cell r="IJ1371">
            <v>0</v>
          </cell>
          <cell r="IK1371">
            <v>0</v>
          </cell>
          <cell r="IL1371">
            <v>0</v>
          </cell>
          <cell r="IM1371">
            <v>0</v>
          </cell>
          <cell r="IN1371">
            <v>0</v>
          </cell>
          <cell r="IO1371">
            <v>0</v>
          </cell>
          <cell r="IP1371">
            <v>0</v>
          </cell>
          <cell r="IQ1371">
            <v>0</v>
          </cell>
          <cell r="IR1371">
            <v>0</v>
          </cell>
          <cell r="IS1371">
            <v>0</v>
          </cell>
          <cell r="IT1371">
            <v>0</v>
          </cell>
          <cell r="IU1371">
            <v>0</v>
          </cell>
          <cell r="IV1371">
            <v>0</v>
          </cell>
          <cell r="IW1371">
            <v>0</v>
          </cell>
          <cell r="IX1371">
            <v>0</v>
          </cell>
          <cell r="IY1371">
            <v>0</v>
          </cell>
          <cell r="IZ1371">
            <v>0</v>
          </cell>
          <cell r="JA1371">
            <v>0</v>
          </cell>
          <cell r="JB1371">
            <v>0</v>
          </cell>
          <cell r="JC1371">
            <v>0</v>
          </cell>
          <cell r="JD1371">
            <v>0</v>
          </cell>
          <cell r="JE1371">
            <v>0</v>
          </cell>
          <cell r="JF1371">
            <v>0</v>
          </cell>
          <cell r="JG1371">
            <v>0</v>
          </cell>
          <cell r="JH1371">
            <v>0</v>
          </cell>
          <cell r="JI1371">
            <v>0</v>
          </cell>
          <cell r="JJ1371">
            <v>0</v>
          </cell>
          <cell r="JK1371">
            <v>0</v>
          </cell>
          <cell r="JL1371">
            <v>0</v>
          </cell>
          <cell r="JM1371">
            <v>0</v>
          </cell>
          <cell r="JN1371">
            <v>0</v>
          </cell>
          <cell r="JO1371">
            <v>0</v>
          </cell>
          <cell r="JP1371">
            <v>0</v>
          </cell>
          <cell r="JQ1371">
            <v>0</v>
          </cell>
        </row>
        <row r="1372">
          <cell r="D1372" t="str">
            <v>HY_.EX.SOR._.NUR.Lemolo 1</v>
          </cell>
          <cell r="F1372">
            <v>0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0</v>
          </cell>
          <cell r="R1372">
            <v>0</v>
          </cell>
          <cell r="S1372">
            <v>0</v>
          </cell>
          <cell r="T1372">
            <v>0</v>
          </cell>
          <cell r="U1372">
            <v>0</v>
          </cell>
          <cell r="V1372">
            <v>0</v>
          </cell>
          <cell r="W1372">
            <v>0</v>
          </cell>
          <cell r="X1372">
            <v>0</v>
          </cell>
          <cell r="Y1372">
            <v>0</v>
          </cell>
          <cell r="Z1372">
            <v>0</v>
          </cell>
          <cell r="AA1372">
            <v>0</v>
          </cell>
          <cell r="AB1372">
            <v>0</v>
          </cell>
          <cell r="AC1372">
            <v>0</v>
          </cell>
          <cell r="AD1372">
            <v>0</v>
          </cell>
          <cell r="AE1372">
            <v>0</v>
          </cell>
          <cell r="AF1372">
            <v>0</v>
          </cell>
          <cell r="AG1372">
            <v>0</v>
          </cell>
          <cell r="AH1372">
            <v>0</v>
          </cell>
          <cell r="AI1372">
            <v>0</v>
          </cell>
          <cell r="AJ1372">
            <v>0</v>
          </cell>
          <cell r="AK1372">
            <v>0</v>
          </cell>
          <cell r="AL1372">
            <v>0</v>
          </cell>
          <cell r="AM1372">
            <v>0</v>
          </cell>
          <cell r="AN1372">
            <v>0</v>
          </cell>
          <cell r="AO1372">
            <v>0</v>
          </cell>
          <cell r="AP1372">
            <v>0</v>
          </cell>
          <cell r="AQ1372">
            <v>0</v>
          </cell>
          <cell r="AR1372">
            <v>0</v>
          </cell>
          <cell r="AS1372">
            <v>0</v>
          </cell>
          <cell r="AT1372">
            <v>0</v>
          </cell>
          <cell r="AU1372">
            <v>0</v>
          </cell>
          <cell r="AV1372">
            <v>0</v>
          </cell>
          <cell r="AW1372">
            <v>0</v>
          </cell>
          <cell r="AX1372">
            <v>0</v>
          </cell>
          <cell r="AY1372">
            <v>0</v>
          </cell>
          <cell r="AZ1372">
            <v>0</v>
          </cell>
          <cell r="BA1372">
            <v>0</v>
          </cell>
          <cell r="BB1372">
            <v>0</v>
          </cell>
          <cell r="BC1372">
            <v>0</v>
          </cell>
          <cell r="BD1372">
            <v>0</v>
          </cell>
          <cell r="BE1372">
            <v>0</v>
          </cell>
          <cell r="BF1372">
            <v>0</v>
          </cell>
          <cell r="BG1372">
            <v>0</v>
          </cell>
          <cell r="BH1372">
            <v>0</v>
          </cell>
          <cell r="BI1372">
            <v>0</v>
          </cell>
          <cell r="BJ1372">
            <v>0</v>
          </cell>
          <cell r="BK1372">
            <v>0</v>
          </cell>
          <cell r="BL1372">
            <v>0</v>
          </cell>
          <cell r="BM1372">
            <v>0</v>
          </cell>
          <cell r="BN1372">
            <v>0</v>
          </cell>
          <cell r="BO1372">
            <v>0</v>
          </cell>
          <cell r="BP1372">
            <v>0</v>
          </cell>
          <cell r="BQ1372">
            <v>0</v>
          </cell>
          <cell r="BR1372">
            <v>0</v>
          </cell>
          <cell r="BS1372">
            <v>0</v>
          </cell>
          <cell r="BT1372">
            <v>0</v>
          </cell>
          <cell r="BU1372">
            <v>0</v>
          </cell>
          <cell r="BV1372">
            <v>0</v>
          </cell>
          <cell r="BW1372">
            <v>0</v>
          </cell>
          <cell r="BX1372">
            <v>0</v>
          </cell>
          <cell r="BY1372">
            <v>0</v>
          </cell>
          <cell r="BZ1372">
            <v>0</v>
          </cell>
          <cell r="CA1372">
            <v>0</v>
          </cell>
          <cell r="CB1372">
            <v>0</v>
          </cell>
          <cell r="CC1372">
            <v>0</v>
          </cell>
          <cell r="CD1372">
            <v>0</v>
          </cell>
          <cell r="CE1372">
            <v>0</v>
          </cell>
          <cell r="CF1372">
            <v>0</v>
          </cell>
          <cell r="CG1372">
            <v>0</v>
          </cell>
          <cell r="CH1372">
            <v>0</v>
          </cell>
          <cell r="CI1372">
            <v>0</v>
          </cell>
          <cell r="CJ1372">
            <v>0</v>
          </cell>
          <cell r="CK1372">
            <v>0</v>
          </cell>
          <cell r="CL1372">
            <v>0</v>
          </cell>
          <cell r="CM1372">
            <v>0</v>
          </cell>
          <cell r="CN1372">
            <v>0</v>
          </cell>
          <cell r="CO1372">
            <v>0</v>
          </cell>
          <cell r="CP1372">
            <v>0</v>
          </cell>
          <cell r="CQ1372">
            <v>0</v>
          </cell>
          <cell r="CR1372">
            <v>0</v>
          </cell>
          <cell r="CS1372">
            <v>0</v>
          </cell>
          <cell r="CT1372">
            <v>0</v>
          </cell>
          <cell r="CU1372">
            <v>0</v>
          </cell>
          <cell r="CV1372">
            <v>0</v>
          </cell>
          <cell r="CW1372">
            <v>0</v>
          </cell>
          <cell r="CX1372">
            <v>0</v>
          </cell>
          <cell r="CY1372">
            <v>0</v>
          </cell>
          <cell r="CZ1372">
            <v>0</v>
          </cell>
          <cell r="DA1372">
            <v>0</v>
          </cell>
          <cell r="DB1372">
            <v>0</v>
          </cell>
          <cell r="DC1372">
            <v>0</v>
          </cell>
          <cell r="DD1372">
            <v>0</v>
          </cell>
          <cell r="DE1372">
            <v>0</v>
          </cell>
          <cell r="DF1372">
            <v>0</v>
          </cell>
          <cell r="DG1372">
            <v>0</v>
          </cell>
          <cell r="DH1372">
            <v>0</v>
          </cell>
          <cell r="DI1372">
            <v>0</v>
          </cell>
          <cell r="DJ1372">
            <v>0</v>
          </cell>
          <cell r="DK1372">
            <v>0</v>
          </cell>
          <cell r="DL1372">
            <v>0</v>
          </cell>
          <cell r="DM1372">
            <v>0</v>
          </cell>
          <cell r="DN1372">
            <v>0</v>
          </cell>
          <cell r="DO1372">
            <v>0</v>
          </cell>
          <cell r="DP1372">
            <v>0</v>
          </cell>
          <cell r="DQ1372">
            <v>0</v>
          </cell>
          <cell r="DR1372">
            <v>0</v>
          </cell>
          <cell r="DS1372">
            <v>0</v>
          </cell>
          <cell r="DT1372">
            <v>0</v>
          </cell>
          <cell r="DU1372">
            <v>0</v>
          </cell>
          <cell r="DV1372">
            <v>0</v>
          </cell>
          <cell r="DW1372">
            <v>0</v>
          </cell>
          <cell r="DX1372">
            <v>0</v>
          </cell>
          <cell r="DY1372">
            <v>0</v>
          </cell>
          <cell r="DZ1372">
            <v>0</v>
          </cell>
          <cell r="EA1372">
            <v>0</v>
          </cell>
          <cell r="EB1372">
            <v>0</v>
          </cell>
          <cell r="EC1372">
            <v>0</v>
          </cell>
          <cell r="ED1372">
            <v>0</v>
          </cell>
          <cell r="EE1372">
            <v>0</v>
          </cell>
          <cell r="EF1372">
            <v>0</v>
          </cell>
          <cell r="EG1372">
            <v>0</v>
          </cell>
          <cell r="EH1372">
            <v>0</v>
          </cell>
          <cell r="EI1372">
            <v>0</v>
          </cell>
          <cell r="EJ1372">
            <v>0</v>
          </cell>
          <cell r="EK1372">
            <v>0</v>
          </cell>
          <cell r="EL1372">
            <v>0</v>
          </cell>
          <cell r="EM1372">
            <v>0</v>
          </cell>
          <cell r="EN1372">
            <v>0</v>
          </cell>
          <cell r="EO1372">
            <v>0</v>
          </cell>
          <cell r="EP1372">
            <v>0</v>
          </cell>
          <cell r="EQ1372">
            <v>0</v>
          </cell>
          <cell r="ER1372">
            <v>0</v>
          </cell>
          <cell r="ES1372">
            <v>0</v>
          </cell>
          <cell r="ET1372">
            <v>0</v>
          </cell>
          <cell r="EU1372">
            <v>0</v>
          </cell>
          <cell r="EV1372">
            <v>0</v>
          </cell>
          <cell r="EW1372">
            <v>0</v>
          </cell>
          <cell r="EX1372">
            <v>0</v>
          </cell>
          <cell r="EY1372">
            <v>0</v>
          </cell>
          <cell r="EZ1372">
            <v>0</v>
          </cell>
          <cell r="FA1372">
            <v>0</v>
          </cell>
          <cell r="FB1372">
            <v>0</v>
          </cell>
          <cell r="FC1372">
            <v>0</v>
          </cell>
          <cell r="FD1372">
            <v>0</v>
          </cell>
          <cell r="FE1372">
            <v>0</v>
          </cell>
          <cell r="FF1372">
            <v>0</v>
          </cell>
          <cell r="FG1372">
            <v>0</v>
          </cell>
          <cell r="FH1372">
            <v>0</v>
          </cell>
          <cell r="FI1372">
            <v>0</v>
          </cell>
          <cell r="FJ1372">
            <v>0</v>
          </cell>
          <cell r="FK1372">
            <v>0</v>
          </cell>
          <cell r="FL1372">
            <v>0</v>
          </cell>
          <cell r="FM1372">
            <v>0</v>
          </cell>
          <cell r="FN1372">
            <v>0</v>
          </cell>
          <cell r="FO1372">
            <v>0</v>
          </cell>
          <cell r="FP1372">
            <v>0</v>
          </cell>
          <cell r="FQ1372">
            <v>0</v>
          </cell>
          <cell r="FR1372">
            <v>0</v>
          </cell>
          <cell r="FS1372">
            <v>0</v>
          </cell>
          <cell r="FT1372">
            <v>0</v>
          </cell>
          <cell r="FU1372">
            <v>0</v>
          </cell>
          <cell r="FV1372">
            <v>0</v>
          </cell>
          <cell r="FW1372">
            <v>0</v>
          </cell>
          <cell r="FX1372">
            <v>0</v>
          </cell>
          <cell r="FY1372">
            <v>0</v>
          </cell>
          <cell r="FZ1372">
            <v>0</v>
          </cell>
          <cell r="GA1372">
            <v>0</v>
          </cell>
          <cell r="GB1372">
            <v>0</v>
          </cell>
          <cell r="GC1372">
            <v>0</v>
          </cell>
          <cell r="GD1372">
            <v>0</v>
          </cell>
          <cell r="GE1372">
            <v>0</v>
          </cell>
          <cell r="GF1372">
            <v>0</v>
          </cell>
          <cell r="GG1372">
            <v>0</v>
          </cell>
          <cell r="GH1372">
            <v>0</v>
          </cell>
          <cell r="GI1372">
            <v>0</v>
          </cell>
          <cell r="GJ1372">
            <v>0</v>
          </cell>
          <cell r="GK1372">
            <v>0</v>
          </cell>
          <cell r="GL1372">
            <v>0</v>
          </cell>
          <cell r="GM1372">
            <v>0</v>
          </cell>
          <cell r="GN1372">
            <v>0</v>
          </cell>
          <cell r="GO1372">
            <v>0</v>
          </cell>
          <cell r="GP1372">
            <v>0</v>
          </cell>
          <cell r="GQ1372">
            <v>0</v>
          </cell>
          <cell r="GR1372">
            <v>0</v>
          </cell>
          <cell r="GS1372">
            <v>0</v>
          </cell>
          <cell r="GT1372">
            <v>0</v>
          </cell>
          <cell r="GU1372">
            <v>0</v>
          </cell>
          <cell r="GV1372">
            <v>0</v>
          </cell>
          <cell r="GW1372">
            <v>0</v>
          </cell>
          <cell r="GX1372">
            <v>0</v>
          </cell>
          <cell r="GY1372">
            <v>0</v>
          </cell>
          <cell r="GZ1372">
            <v>0</v>
          </cell>
          <cell r="HA1372">
            <v>0</v>
          </cell>
          <cell r="HB1372">
            <v>0</v>
          </cell>
          <cell r="HC1372">
            <v>0</v>
          </cell>
          <cell r="HD1372">
            <v>0</v>
          </cell>
          <cell r="HE1372">
            <v>0</v>
          </cell>
          <cell r="HF1372">
            <v>0</v>
          </cell>
          <cell r="HG1372">
            <v>0</v>
          </cell>
          <cell r="HH1372">
            <v>0</v>
          </cell>
          <cell r="HI1372">
            <v>0</v>
          </cell>
          <cell r="HJ1372">
            <v>0</v>
          </cell>
          <cell r="HK1372">
            <v>0</v>
          </cell>
          <cell r="HL1372">
            <v>0</v>
          </cell>
          <cell r="HM1372">
            <v>0</v>
          </cell>
          <cell r="HN1372">
            <v>0</v>
          </cell>
          <cell r="HO1372">
            <v>0</v>
          </cell>
          <cell r="HP1372">
            <v>0</v>
          </cell>
          <cell r="HQ1372">
            <v>0</v>
          </cell>
          <cell r="HR1372">
            <v>0</v>
          </cell>
          <cell r="HS1372">
            <v>0</v>
          </cell>
          <cell r="HT1372">
            <v>0</v>
          </cell>
          <cell r="HU1372">
            <v>0</v>
          </cell>
          <cell r="HV1372">
            <v>0</v>
          </cell>
          <cell r="HW1372">
            <v>0</v>
          </cell>
          <cell r="HX1372">
            <v>0</v>
          </cell>
          <cell r="HY1372">
            <v>0</v>
          </cell>
          <cell r="HZ1372">
            <v>0</v>
          </cell>
          <cell r="IA1372">
            <v>0</v>
          </cell>
          <cell r="IB1372">
            <v>0</v>
          </cell>
          <cell r="IC1372">
            <v>0</v>
          </cell>
          <cell r="ID1372">
            <v>0</v>
          </cell>
          <cell r="IE1372">
            <v>0</v>
          </cell>
          <cell r="IF1372">
            <v>0</v>
          </cell>
          <cell r="IG1372">
            <v>0</v>
          </cell>
          <cell r="IH1372">
            <v>0</v>
          </cell>
          <cell r="II1372">
            <v>0</v>
          </cell>
          <cell r="IJ1372">
            <v>0</v>
          </cell>
          <cell r="IK1372">
            <v>0</v>
          </cell>
          <cell r="IL1372">
            <v>0</v>
          </cell>
          <cell r="IM1372">
            <v>0</v>
          </cell>
          <cell r="IN1372">
            <v>0</v>
          </cell>
          <cell r="IO1372">
            <v>0</v>
          </cell>
          <cell r="IP1372">
            <v>0</v>
          </cell>
          <cell r="IQ1372">
            <v>0</v>
          </cell>
          <cell r="IR1372">
            <v>0</v>
          </cell>
          <cell r="IS1372">
            <v>0</v>
          </cell>
          <cell r="IT1372">
            <v>0</v>
          </cell>
          <cell r="IU1372">
            <v>0</v>
          </cell>
          <cell r="IV1372">
            <v>0</v>
          </cell>
          <cell r="IW1372">
            <v>0</v>
          </cell>
          <cell r="IX1372">
            <v>0</v>
          </cell>
          <cell r="IY1372">
            <v>0</v>
          </cell>
          <cell r="IZ1372">
            <v>0</v>
          </cell>
          <cell r="JA1372">
            <v>0</v>
          </cell>
          <cell r="JB1372">
            <v>0</v>
          </cell>
          <cell r="JC1372">
            <v>0</v>
          </cell>
          <cell r="JD1372">
            <v>0</v>
          </cell>
          <cell r="JE1372">
            <v>0</v>
          </cell>
          <cell r="JF1372">
            <v>0</v>
          </cell>
          <cell r="JG1372">
            <v>0</v>
          </cell>
          <cell r="JH1372">
            <v>0</v>
          </cell>
          <cell r="JI1372">
            <v>0</v>
          </cell>
          <cell r="JJ1372">
            <v>0</v>
          </cell>
          <cell r="JK1372">
            <v>0</v>
          </cell>
          <cell r="JL1372">
            <v>0</v>
          </cell>
          <cell r="JM1372">
            <v>0</v>
          </cell>
          <cell r="JN1372">
            <v>0</v>
          </cell>
          <cell r="JO1372">
            <v>0</v>
          </cell>
          <cell r="JP1372">
            <v>0</v>
          </cell>
          <cell r="JQ1372">
            <v>0</v>
          </cell>
        </row>
        <row r="1373">
          <cell r="D1373" t="str">
            <v>HY_.EX.SOR._.NUR.Lemolo 2</v>
          </cell>
          <cell r="F1373">
            <v>0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0</v>
          </cell>
          <cell r="R1373">
            <v>0</v>
          </cell>
          <cell r="S1373">
            <v>0</v>
          </cell>
          <cell r="T1373">
            <v>0</v>
          </cell>
          <cell r="U1373">
            <v>0</v>
          </cell>
          <cell r="V1373">
            <v>0</v>
          </cell>
          <cell r="W1373">
            <v>0</v>
          </cell>
          <cell r="X1373">
            <v>0</v>
          </cell>
          <cell r="Y1373">
            <v>0</v>
          </cell>
          <cell r="Z1373">
            <v>0</v>
          </cell>
          <cell r="AA1373">
            <v>0</v>
          </cell>
          <cell r="AB1373">
            <v>0</v>
          </cell>
          <cell r="AC1373">
            <v>0</v>
          </cell>
          <cell r="AD1373">
            <v>0</v>
          </cell>
          <cell r="AE1373">
            <v>0</v>
          </cell>
          <cell r="AF1373">
            <v>0</v>
          </cell>
          <cell r="AG1373">
            <v>0</v>
          </cell>
          <cell r="AH1373">
            <v>0</v>
          </cell>
          <cell r="AI1373">
            <v>0</v>
          </cell>
          <cell r="AJ1373">
            <v>0</v>
          </cell>
          <cell r="AK1373">
            <v>0</v>
          </cell>
          <cell r="AL1373">
            <v>0</v>
          </cell>
          <cell r="AM1373">
            <v>0</v>
          </cell>
          <cell r="AN1373">
            <v>0</v>
          </cell>
          <cell r="AO1373">
            <v>0</v>
          </cell>
          <cell r="AP1373">
            <v>0</v>
          </cell>
          <cell r="AQ1373">
            <v>0</v>
          </cell>
          <cell r="AR1373">
            <v>0</v>
          </cell>
          <cell r="AS1373">
            <v>0</v>
          </cell>
          <cell r="AT1373">
            <v>0</v>
          </cell>
          <cell r="AU1373">
            <v>0</v>
          </cell>
          <cell r="AV1373">
            <v>0</v>
          </cell>
          <cell r="AW1373">
            <v>0</v>
          </cell>
          <cell r="AX1373">
            <v>0</v>
          </cell>
          <cell r="AY1373">
            <v>0</v>
          </cell>
          <cell r="AZ1373">
            <v>0</v>
          </cell>
          <cell r="BA1373">
            <v>0</v>
          </cell>
          <cell r="BB1373">
            <v>0</v>
          </cell>
          <cell r="BC1373">
            <v>0</v>
          </cell>
          <cell r="BD1373">
            <v>0</v>
          </cell>
          <cell r="BE1373">
            <v>0</v>
          </cell>
          <cell r="BF1373">
            <v>0</v>
          </cell>
          <cell r="BG1373">
            <v>0</v>
          </cell>
          <cell r="BH1373">
            <v>0</v>
          </cell>
          <cell r="BI1373">
            <v>0</v>
          </cell>
          <cell r="BJ1373">
            <v>0</v>
          </cell>
          <cell r="BK1373">
            <v>0</v>
          </cell>
          <cell r="BL1373">
            <v>0</v>
          </cell>
          <cell r="BM1373">
            <v>0</v>
          </cell>
          <cell r="BN1373">
            <v>0</v>
          </cell>
          <cell r="BO1373">
            <v>0</v>
          </cell>
          <cell r="BP1373">
            <v>0</v>
          </cell>
          <cell r="BQ1373">
            <v>0</v>
          </cell>
          <cell r="BR1373">
            <v>0</v>
          </cell>
          <cell r="BS1373">
            <v>0</v>
          </cell>
          <cell r="BT1373">
            <v>0</v>
          </cell>
          <cell r="BU1373">
            <v>0</v>
          </cell>
          <cell r="BV1373">
            <v>0</v>
          </cell>
          <cell r="BW1373">
            <v>0</v>
          </cell>
          <cell r="BX1373">
            <v>0</v>
          </cell>
          <cell r="BY1373">
            <v>0</v>
          </cell>
          <cell r="BZ1373">
            <v>0</v>
          </cell>
          <cell r="CA1373">
            <v>0</v>
          </cell>
          <cell r="CB1373">
            <v>0</v>
          </cell>
          <cell r="CC1373">
            <v>0</v>
          </cell>
          <cell r="CD1373">
            <v>0</v>
          </cell>
          <cell r="CE1373">
            <v>0</v>
          </cell>
          <cell r="CF1373">
            <v>0</v>
          </cell>
          <cell r="CG1373">
            <v>0</v>
          </cell>
          <cell r="CH1373">
            <v>0</v>
          </cell>
          <cell r="CI1373">
            <v>0</v>
          </cell>
          <cell r="CJ1373">
            <v>0</v>
          </cell>
          <cell r="CK1373">
            <v>0</v>
          </cell>
          <cell r="CL1373">
            <v>0</v>
          </cell>
          <cell r="CM1373">
            <v>0</v>
          </cell>
          <cell r="CN1373">
            <v>0</v>
          </cell>
          <cell r="CO1373">
            <v>0</v>
          </cell>
          <cell r="CP1373">
            <v>0</v>
          </cell>
          <cell r="CQ1373">
            <v>0</v>
          </cell>
          <cell r="CR1373">
            <v>0</v>
          </cell>
          <cell r="CS1373">
            <v>0</v>
          </cell>
          <cell r="CT1373">
            <v>0</v>
          </cell>
          <cell r="CU1373">
            <v>0</v>
          </cell>
          <cell r="CV1373">
            <v>0</v>
          </cell>
          <cell r="CW1373">
            <v>0</v>
          </cell>
          <cell r="CX1373">
            <v>0</v>
          </cell>
          <cell r="CY1373">
            <v>0</v>
          </cell>
          <cell r="CZ1373">
            <v>0</v>
          </cell>
          <cell r="DA1373">
            <v>0</v>
          </cell>
          <cell r="DB1373">
            <v>0</v>
          </cell>
          <cell r="DC1373">
            <v>0</v>
          </cell>
          <cell r="DD1373">
            <v>0</v>
          </cell>
          <cell r="DE1373">
            <v>0</v>
          </cell>
          <cell r="DF1373">
            <v>0</v>
          </cell>
          <cell r="DG1373">
            <v>0</v>
          </cell>
          <cell r="DH1373">
            <v>0</v>
          </cell>
          <cell r="DI1373">
            <v>0</v>
          </cell>
          <cell r="DJ1373">
            <v>0</v>
          </cell>
          <cell r="DK1373">
            <v>0</v>
          </cell>
          <cell r="DL1373">
            <v>0</v>
          </cell>
          <cell r="DM1373">
            <v>0</v>
          </cell>
          <cell r="DN1373">
            <v>0</v>
          </cell>
          <cell r="DO1373">
            <v>0</v>
          </cell>
          <cell r="DP1373">
            <v>0</v>
          </cell>
          <cell r="DQ1373">
            <v>0</v>
          </cell>
          <cell r="DR1373">
            <v>0</v>
          </cell>
          <cell r="DS1373">
            <v>0</v>
          </cell>
          <cell r="DT1373">
            <v>0</v>
          </cell>
          <cell r="DU1373">
            <v>0</v>
          </cell>
          <cell r="DV1373">
            <v>0</v>
          </cell>
          <cell r="DW1373">
            <v>0</v>
          </cell>
          <cell r="DX1373">
            <v>0</v>
          </cell>
          <cell r="DY1373">
            <v>0</v>
          </cell>
          <cell r="DZ1373">
            <v>0</v>
          </cell>
          <cell r="EA1373">
            <v>0</v>
          </cell>
          <cell r="EB1373">
            <v>0</v>
          </cell>
          <cell r="EC1373">
            <v>0</v>
          </cell>
          <cell r="ED1373">
            <v>0</v>
          </cell>
          <cell r="EE1373">
            <v>0</v>
          </cell>
          <cell r="EF1373">
            <v>0</v>
          </cell>
          <cell r="EG1373">
            <v>0</v>
          </cell>
          <cell r="EH1373">
            <v>0</v>
          </cell>
          <cell r="EI1373">
            <v>0</v>
          </cell>
          <cell r="EJ1373">
            <v>0</v>
          </cell>
          <cell r="EK1373">
            <v>0</v>
          </cell>
          <cell r="EL1373">
            <v>0</v>
          </cell>
          <cell r="EM1373">
            <v>0</v>
          </cell>
          <cell r="EN1373">
            <v>0</v>
          </cell>
          <cell r="EO1373">
            <v>0</v>
          </cell>
          <cell r="EP1373">
            <v>0</v>
          </cell>
          <cell r="EQ1373">
            <v>0</v>
          </cell>
          <cell r="ER1373">
            <v>0</v>
          </cell>
          <cell r="ES1373">
            <v>0</v>
          </cell>
          <cell r="ET1373">
            <v>0</v>
          </cell>
          <cell r="EU1373">
            <v>0</v>
          </cell>
          <cell r="EV1373">
            <v>0</v>
          </cell>
          <cell r="EW1373">
            <v>0</v>
          </cell>
          <cell r="EX1373">
            <v>0</v>
          </cell>
          <cell r="EY1373">
            <v>0</v>
          </cell>
          <cell r="EZ1373">
            <v>0</v>
          </cell>
          <cell r="FA1373">
            <v>0</v>
          </cell>
          <cell r="FB1373">
            <v>0</v>
          </cell>
          <cell r="FC1373">
            <v>0</v>
          </cell>
          <cell r="FD1373">
            <v>0</v>
          </cell>
          <cell r="FE1373">
            <v>0</v>
          </cell>
          <cell r="FF1373">
            <v>0</v>
          </cell>
          <cell r="FG1373">
            <v>0</v>
          </cell>
          <cell r="FH1373">
            <v>0</v>
          </cell>
          <cell r="FI1373">
            <v>0</v>
          </cell>
          <cell r="FJ1373">
            <v>0</v>
          </cell>
          <cell r="FK1373">
            <v>0</v>
          </cell>
          <cell r="FL1373">
            <v>0</v>
          </cell>
          <cell r="FM1373">
            <v>0</v>
          </cell>
          <cell r="FN1373">
            <v>0</v>
          </cell>
          <cell r="FO1373">
            <v>0</v>
          </cell>
          <cell r="FP1373">
            <v>0</v>
          </cell>
          <cell r="FQ1373">
            <v>0</v>
          </cell>
          <cell r="FR1373">
            <v>0</v>
          </cell>
          <cell r="FS1373">
            <v>0</v>
          </cell>
          <cell r="FT1373">
            <v>0</v>
          </cell>
          <cell r="FU1373">
            <v>0</v>
          </cell>
          <cell r="FV1373">
            <v>0</v>
          </cell>
          <cell r="FW1373">
            <v>0</v>
          </cell>
          <cell r="FX1373">
            <v>0</v>
          </cell>
          <cell r="FY1373">
            <v>0</v>
          </cell>
          <cell r="FZ1373">
            <v>0</v>
          </cell>
          <cell r="GA1373">
            <v>0</v>
          </cell>
          <cell r="GB1373">
            <v>0</v>
          </cell>
          <cell r="GC1373">
            <v>0</v>
          </cell>
          <cell r="GD1373">
            <v>0</v>
          </cell>
          <cell r="GE1373">
            <v>0</v>
          </cell>
          <cell r="GF1373">
            <v>0</v>
          </cell>
          <cell r="GG1373">
            <v>0</v>
          </cell>
          <cell r="GH1373">
            <v>0</v>
          </cell>
          <cell r="GI1373">
            <v>0</v>
          </cell>
          <cell r="GJ1373">
            <v>0</v>
          </cell>
          <cell r="GK1373">
            <v>0</v>
          </cell>
          <cell r="GL1373">
            <v>0</v>
          </cell>
          <cell r="GM1373">
            <v>0</v>
          </cell>
          <cell r="GN1373">
            <v>0</v>
          </cell>
          <cell r="GO1373">
            <v>0</v>
          </cell>
          <cell r="GP1373">
            <v>0</v>
          </cell>
          <cell r="GQ1373">
            <v>0</v>
          </cell>
          <cell r="GR1373">
            <v>0</v>
          </cell>
          <cell r="GS1373">
            <v>0</v>
          </cell>
          <cell r="GT1373">
            <v>0</v>
          </cell>
          <cell r="GU1373">
            <v>0</v>
          </cell>
          <cell r="GV1373">
            <v>0</v>
          </cell>
          <cell r="GW1373">
            <v>0</v>
          </cell>
          <cell r="GX1373">
            <v>0</v>
          </cell>
          <cell r="GY1373">
            <v>0</v>
          </cell>
          <cell r="GZ1373">
            <v>0</v>
          </cell>
          <cell r="HA1373">
            <v>0</v>
          </cell>
          <cell r="HB1373">
            <v>0</v>
          </cell>
          <cell r="HC1373">
            <v>0</v>
          </cell>
          <cell r="HD1373">
            <v>0</v>
          </cell>
          <cell r="HE1373">
            <v>0</v>
          </cell>
          <cell r="HF1373">
            <v>0</v>
          </cell>
          <cell r="HG1373">
            <v>0</v>
          </cell>
          <cell r="HH1373">
            <v>0</v>
          </cell>
          <cell r="HI1373">
            <v>0</v>
          </cell>
          <cell r="HJ1373">
            <v>0</v>
          </cell>
          <cell r="HK1373">
            <v>0</v>
          </cell>
          <cell r="HL1373">
            <v>0</v>
          </cell>
          <cell r="HM1373">
            <v>0</v>
          </cell>
          <cell r="HN1373">
            <v>0</v>
          </cell>
          <cell r="HO1373">
            <v>0</v>
          </cell>
          <cell r="HP1373">
            <v>0</v>
          </cell>
          <cell r="HQ1373">
            <v>0</v>
          </cell>
          <cell r="HR1373">
            <v>0</v>
          </cell>
          <cell r="HS1373">
            <v>0</v>
          </cell>
          <cell r="HT1373">
            <v>0</v>
          </cell>
          <cell r="HU1373">
            <v>0</v>
          </cell>
          <cell r="HV1373">
            <v>0</v>
          </cell>
          <cell r="HW1373">
            <v>0</v>
          </cell>
          <cell r="HX1373">
            <v>0</v>
          </cell>
          <cell r="HY1373">
            <v>0</v>
          </cell>
          <cell r="HZ1373">
            <v>0</v>
          </cell>
          <cell r="IA1373">
            <v>0</v>
          </cell>
          <cell r="IB1373">
            <v>0</v>
          </cell>
          <cell r="IC1373">
            <v>0</v>
          </cell>
          <cell r="ID1373">
            <v>0</v>
          </cell>
          <cell r="IE1373">
            <v>0</v>
          </cell>
          <cell r="IF1373">
            <v>0</v>
          </cell>
          <cell r="IG1373">
            <v>0</v>
          </cell>
          <cell r="IH1373">
            <v>0</v>
          </cell>
          <cell r="II1373">
            <v>0</v>
          </cell>
          <cell r="IJ1373">
            <v>0</v>
          </cell>
          <cell r="IK1373">
            <v>0</v>
          </cell>
          <cell r="IL1373">
            <v>0</v>
          </cell>
          <cell r="IM1373">
            <v>0</v>
          </cell>
          <cell r="IN1373">
            <v>0</v>
          </cell>
          <cell r="IO1373">
            <v>0</v>
          </cell>
          <cell r="IP1373">
            <v>0</v>
          </cell>
          <cell r="IQ1373">
            <v>0</v>
          </cell>
          <cell r="IR1373">
            <v>0</v>
          </cell>
          <cell r="IS1373">
            <v>0</v>
          </cell>
          <cell r="IT1373">
            <v>0</v>
          </cell>
          <cell r="IU1373">
            <v>0</v>
          </cell>
          <cell r="IV1373">
            <v>0</v>
          </cell>
          <cell r="IW1373">
            <v>0</v>
          </cell>
          <cell r="IX1373">
            <v>0</v>
          </cell>
          <cell r="IY1373">
            <v>0</v>
          </cell>
          <cell r="IZ1373">
            <v>0</v>
          </cell>
          <cell r="JA1373">
            <v>0</v>
          </cell>
          <cell r="JB1373">
            <v>0</v>
          </cell>
          <cell r="JC1373">
            <v>0</v>
          </cell>
          <cell r="JD1373">
            <v>0</v>
          </cell>
          <cell r="JE1373">
            <v>0</v>
          </cell>
          <cell r="JF1373">
            <v>0</v>
          </cell>
          <cell r="JG1373">
            <v>0</v>
          </cell>
          <cell r="JH1373">
            <v>0</v>
          </cell>
          <cell r="JI1373">
            <v>0</v>
          </cell>
          <cell r="JJ1373">
            <v>0</v>
          </cell>
          <cell r="JK1373">
            <v>0</v>
          </cell>
          <cell r="JL1373">
            <v>0</v>
          </cell>
          <cell r="JM1373">
            <v>0</v>
          </cell>
          <cell r="JN1373">
            <v>0</v>
          </cell>
          <cell r="JO1373">
            <v>0</v>
          </cell>
          <cell r="JP1373">
            <v>0</v>
          </cell>
          <cell r="JQ1373">
            <v>0</v>
          </cell>
        </row>
        <row r="1374">
          <cell r="D1374" t="str">
            <v>HY_.EX.SOR._.NUR.Slide Creek</v>
          </cell>
          <cell r="F1374">
            <v>0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0</v>
          </cell>
          <cell r="R1374">
            <v>0</v>
          </cell>
          <cell r="S1374">
            <v>0</v>
          </cell>
          <cell r="T1374">
            <v>0</v>
          </cell>
          <cell r="U1374">
            <v>0</v>
          </cell>
          <cell r="V1374">
            <v>0</v>
          </cell>
          <cell r="W1374">
            <v>0</v>
          </cell>
          <cell r="X1374">
            <v>0</v>
          </cell>
          <cell r="Y1374">
            <v>0</v>
          </cell>
          <cell r="Z1374">
            <v>0</v>
          </cell>
          <cell r="AA1374">
            <v>0</v>
          </cell>
          <cell r="AB1374">
            <v>0</v>
          </cell>
          <cell r="AC1374">
            <v>0</v>
          </cell>
          <cell r="AD1374">
            <v>0</v>
          </cell>
          <cell r="AE1374">
            <v>0</v>
          </cell>
          <cell r="AF1374">
            <v>0</v>
          </cell>
          <cell r="AG1374">
            <v>0</v>
          </cell>
          <cell r="AH1374">
            <v>0</v>
          </cell>
          <cell r="AI1374">
            <v>0</v>
          </cell>
          <cell r="AJ1374">
            <v>0</v>
          </cell>
          <cell r="AK1374">
            <v>0</v>
          </cell>
          <cell r="AL1374">
            <v>0</v>
          </cell>
          <cell r="AM1374">
            <v>0</v>
          </cell>
          <cell r="AN1374">
            <v>0</v>
          </cell>
          <cell r="AO1374">
            <v>0</v>
          </cell>
          <cell r="AP1374">
            <v>0</v>
          </cell>
          <cell r="AQ1374">
            <v>0</v>
          </cell>
          <cell r="AR1374">
            <v>0</v>
          </cell>
          <cell r="AS1374">
            <v>0</v>
          </cell>
          <cell r="AT1374">
            <v>0</v>
          </cell>
          <cell r="AU1374">
            <v>0</v>
          </cell>
          <cell r="AV1374">
            <v>0</v>
          </cell>
          <cell r="AW1374">
            <v>0</v>
          </cell>
          <cell r="AX1374">
            <v>0</v>
          </cell>
          <cell r="AY1374">
            <v>0</v>
          </cell>
          <cell r="AZ1374">
            <v>0</v>
          </cell>
          <cell r="BA1374">
            <v>0</v>
          </cell>
          <cell r="BB1374">
            <v>0</v>
          </cell>
          <cell r="BC1374">
            <v>0</v>
          </cell>
          <cell r="BD1374">
            <v>0</v>
          </cell>
          <cell r="BE1374">
            <v>0</v>
          </cell>
          <cell r="BF1374">
            <v>0</v>
          </cell>
          <cell r="BG1374">
            <v>0</v>
          </cell>
          <cell r="BH1374">
            <v>0</v>
          </cell>
          <cell r="BI1374">
            <v>0</v>
          </cell>
          <cell r="BJ1374">
            <v>0</v>
          </cell>
          <cell r="BK1374">
            <v>0</v>
          </cell>
          <cell r="BL1374">
            <v>0</v>
          </cell>
          <cell r="BM1374">
            <v>0</v>
          </cell>
          <cell r="BN1374">
            <v>0</v>
          </cell>
          <cell r="BO1374">
            <v>0</v>
          </cell>
          <cell r="BP1374">
            <v>0</v>
          </cell>
          <cell r="BQ1374">
            <v>0</v>
          </cell>
          <cell r="BR1374">
            <v>0</v>
          </cell>
          <cell r="BS1374">
            <v>0</v>
          </cell>
          <cell r="BT1374">
            <v>0</v>
          </cell>
          <cell r="BU1374">
            <v>0</v>
          </cell>
          <cell r="BV1374">
            <v>0</v>
          </cell>
          <cell r="BW1374">
            <v>0</v>
          </cell>
          <cell r="BX1374">
            <v>0</v>
          </cell>
          <cell r="BY1374">
            <v>0</v>
          </cell>
          <cell r="BZ1374">
            <v>0</v>
          </cell>
          <cell r="CA1374">
            <v>0</v>
          </cell>
          <cell r="CB1374">
            <v>0</v>
          </cell>
          <cell r="CC1374">
            <v>0</v>
          </cell>
          <cell r="CD1374">
            <v>0</v>
          </cell>
          <cell r="CE1374">
            <v>0</v>
          </cell>
          <cell r="CF1374">
            <v>0</v>
          </cell>
          <cell r="CG1374">
            <v>0</v>
          </cell>
          <cell r="CH1374">
            <v>0</v>
          </cell>
          <cell r="CI1374">
            <v>0</v>
          </cell>
          <cell r="CJ1374">
            <v>0</v>
          </cell>
          <cell r="CK1374">
            <v>0</v>
          </cell>
          <cell r="CL1374">
            <v>0</v>
          </cell>
          <cell r="CM1374">
            <v>0</v>
          </cell>
          <cell r="CN1374">
            <v>0</v>
          </cell>
          <cell r="CO1374">
            <v>0</v>
          </cell>
          <cell r="CP1374">
            <v>0</v>
          </cell>
          <cell r="CQ1374">
            <v>0</v>
          </cell>
          <cell r="CR1374">
            <v>0</v>
          </cell>
          <cell r="CS1374">
            <v>0</v>
          </cell>
          <cell r="CT1374">
            <v>0</v>
          </cell>
          <cell r="CU1374">
            <v>0</v>
          </cell>
          <cell r="CV1374">
            <v>0</v>
          </cell>
          <cell r="CW1374">
            <v>0</v>
          </cell>
          <cell r="CX1374">
            <v>0</v>
          </cell>
          <cell r="CY1374">
            <v>0</v>
          </cell>
          <cell r="CZ1374">
            <v>0</v>
          </cell>
          <cell r="DA1374">
            <v>0</v>
          </cell>
          <cell r="DB1374">
            <v>0</v>
          </cell>
          <cell r="DC1374">
            <v>0</v>
          </cell>
          <cell r="DD1374">
            <v>0</v>
          </cell>
          <cell r="DE1374">
            <v>0</v>
          </cell>
          <cell r="DF1374">
            <v>0</v>
          </cell>
          <cell r="DG1374">
            <v>0</v>
          </cell>
          <cell r="DH1374">
            <v>0</v>
          </cell>
          <cell r="DI1374">
            <v>0</v>
          </cell>
          <cell r="DJ1374">
            <v>0</v>
          </cell>
          <cell r="DK1374">
            <v>0</v>
          </cell>
          <cell r="DL1374">
            <v>0</v>
          </cell>
          <cell r="DM1374">
            <v>0</v>
          </cell>
          <cell r="DN1374">
            <v>0</v>
          </cell>
          <cell r="DO1374">
            <v>0</v>
          </cell>
          <cell r="DP1374">
            <v>0</v>
          </cell>
          <cell r="DQ1374">
            <v>0</v>
          </cell>
          <cell r="DR1374">
            <v>0</v>
          </cell>
          <cell r="DS1374">
            <v>0</v>
          </cell>
          <cell r="DT1374">
            <v>0</v>
          </cell>
          <cell r="DU1374">
            <v>0</v>
          </cell>
          <cell r="DV1374">
            <v>0</v>
          </cell>
          <cell r="DW1374">
            <v>0</v>
          </cell>
          <cell r="DX1374">
            <v>0</v>
          </cell>
          <cell r="DY1374">
            <v>0</v>
          </cell>
          <cell r="DZ1374">
            <v>0</v>
          </cell>
          <cell r="EA1374">
            <v>0</v>
          </cell>
          <cell r="EB1374">
            <v>0</v>
          </cell>
          <cell r="EC1374">
            <v>0</v>
          </cell>
          <cell r="ED1374">
            <v>0</v>
          </cell>
          <cell r="EE1374">
            <v>0</v>
          </cell>
          <cell r="EF1374">
            <v>0</v>
          </cell>
          <cell r="EG1374">
            <v>0</v>
          </cell>
          <cell r="EH1374">
            <v>0</v>
          </cell>
          <cell r="EI1374">
            <v>0</v>
          </cell>
          <cell r="EJ1374">
            <v>0</v>
          </cell>
          <cell r="EK1374">
            <v>0</v>
          </cell>
          <cell r="EL1374">
            <v>0</v>
          </cell>
          <cell r="EM1374">
            <v>0</v>
          </cell>
          <cell r="EN1374">
            <v>0</v>
          </cell>
          <cell r="EO1374">
            <v>0</v>
          </cell>
          <cell r="EP1374">
            <v>0</v>
          </cell>
          <cell r="EQ1374">
            <v>0</v>
          </cell>
          <cell r="ER1374">
            <v>0</v>
          </cell>
          <cell r="ES1374">
            <v>0</v>
          </cell>
          <cell r="ET1374">
            <v>0</v>
          </cell>
          <cell r="EU1374">
            <v>0</v>
          </cell>
          <cell r="EV1374">
            <v>0</v>
          </cell>
          <cell r="EW1374">
            <v>0</v>
          </cell>
          <cell r="EX1374">
            <v>0</v>
          </cell>
          <cell r="EY1374">
            <v>0</v>
          </cell>
          <cell r="EZ1374">
            <v>0</v>
          </cell>
          <cell r="FA1374">
            <v>0</v>
          </cell>
          <cell r="FB1374">
            <v>0</v>
          </cell>
          <cell r="FC1374">
            <v>0</v>
          </cell>
          <cell r="FD1374">
            <v>0</v>
          </cell>
          <cell r="FE1374">
            <v>0</v>
          </cell>
          <cell r="FF1374">
            <v>0</v>
          </cell>
          <cell r="FG1374">
            <v>0</v>
          </cell>
          <cell r="FH1374">
            <v>0</v>
          </cell>
          <cell r="FI1374">
            <v>0</v>
          </cell>
          <cell r="FJ1374">
            <v>0</v>
          </cell>
          <cell r="FK1374">
            <v>0</v>
          </cell>
          <cell r="FL1374">
            <v>0</v>
          </cell>
          <cell r="FM1374">
            <v>0</v>
          </cell>
          <cell r="FN1374">
            <v>0</v>
          </cell>
          <cell r="FO1374">
            <v>0</v>
          </cell>
          <cell r="FP1374">
            <v>0</v>
          </cell>
          <cell r="FQ1374">
            <v>0</v>
          </cell>
          <cell r="FR1374">
            <v>0</v>
          </cell>
          <cell r="FS1374">
            <v>0</v>
          </cell>
          <cell r="FT1374">
            <v>0</v>
          </cell>
          <cell r="FU1374">
            <v>0</v>
          </cell>
          <cell r="FV1374">
            <v>0</v>
          </cell>
          <cell r="FW1374">
            <v>0</v>
          </cell>
          <cell r="FX1374">
            <v>0</v>
          </cell>
          <cell r="FY1374">
            <v>0</v>
          </cell>
          <cell r="FZ1374">
            <v>0</v>
          </cell>
          <cell r="GA1374">
            <v>0</v>
          </cell>
          <cell r="GB1374">
            <v>0</v>
          </cell>
          <cell r="GC1374">
            <v>0</v>
          </cell>
          <cell r="GD1374">
            <v>0</v>
          </cell>
          <cell r="GE1374">
            <v>0</v>
          </cell>
          <cell r="GF1374">
            <v>0</v>
          </cell>
          <cell r="GG1374">
            <v>0</v>
          </cell>
          <cell r="GH1374">
            <v>0</v>
          </cell>
          <cell r="GI1374">
            <v>0</v>
          </cell>
          <cell r="GJ1374">
            <v>0</v>
          </cell>
          <cell r="GK1374">
            <v>0</v>
          </cell>
          <cell r="GL1374">
            <v>0</v>
          </cell>
          <cell r="GM1374">
            <v>0</v>
          </cell>
          <cell r="GN1374">
            <v>0</v>
          </cell>
          <cell r="GO1374">
            <v>0</v>
          </cell>
          <cell r="GP1374">
            <v>0</v>
          </cell>
          <cell r="GQ1374">
            <v>0</v>
          </cell>
          <cell r="GR1374">
            <v>0</v>
          </cell>
          <cell r="GS1374">
            <v>0</v>
          </cell>
          <cell r="GT1374">
            <v>0</v>
          </cell>
          <cell r="GU1374">
            <v>0</v>
          </cell>
          <cell r="GV1374">
            <v>0</v>
          </cell>
          <cell r="GW1374">
            <v>0</v>
          </cell>
          <cell r="GX1374">
            <v>0</v>
          </cell>
          <cell r="GY1374">
            <v>0</v>
          </cell>
          <cell r="GZ1374">
            <v>0</v>
          </cell>
          <cell r="HA1374">
            <v>0</v>
          </cell>
          <cell r="HB1374">
            <v>0</v>
          </cell>
          <cell r="HC1374">
            <v>0</v>
          </cell>
          <cell r="HD1374">
            <v>0</v>
          </cell>
          <cell r="HE1374">
            <v>0</v>
          </cell>
          <cell r="HF1374">
            <v>0</v>
          </cell>
          <cell r="HG1374">
            <v>0</v>
          </cell>
          <cell r="HH1374">
            <v>0</v>
          </cell>
          <cell r="HI1374">
            <v>0</v>
          </cell>
          <cell r="HJ1374">
            <v>0</v>
          </cell>
          <cell r="HK1374">
            <v>0</v>
          </cell>
          <cell r="HL1374">
            <v>0</v>
          </cell>
          <cell r="HM1374">
            <v>0</v>
          </cell>
          <cell r="HN1374">
            <v>0</v>
          </cell>
          <cell r="HO1374">
            <v>0</v>
          </cell>
          <cell r="HP1374">
            <v>0</v>
          </cell>
          <cell r="HQ1374">
            <v>0</v>
          </cell>
          <cell r="HR1374">
            <v>0</v>
          </cell>
          <cell r="HS1374">
            <v>0</v>
          </cell>
          <cell r="HT1374">
            <v>0</v>
          </cell>
          <cell r="HU1374">
            <v>0</v>
          </cell>
          <cell r="HV1374">
            <v>0</v>
          </cell>
          <cell r="HW1374">
            <v>0</v>
          </cell>
          <cell r="HX1374">
            <v>0</v>
          </cell>
          <cell r="HY1374">
            <v>0</v>
          </cell>
          <cell r="HZ1374">
            <v>0</v>
          </cell>
          <cell r="IA1374">
            <v>0</v>
          </cell>
          <cell r="IB1374">
            <v>0</v>
          </cell>
          <cell r="IC1374">
            <v>0</v>
          </cell>
          <cell r="ID1374">
            <v>0</v>
          </cell>
          <cell r="IE1374">
            <v>0</v>
          </cell>
          <cell r="IF1374">
            <v>0</v>
          </cell>
          <cell r="IG1374">
            <v>0</v>
          </cell>
          <cell r="IH1374">
            <v>0</v>
          </cell>
          <cell r="II1374">
            <v>0</v>
          </cell>
          <cell r="IJ1374">
            <v>0</v>
          </cell>
          <cell r="IK1374">
            <v>0</v>
          </cell>
          <cell r="IL1374">
            <v>0</v>
          </cell>
          <cell r="IM1374">
            <v>0</v>
          </cell>
          <cell r="IN1374">
            <v>0</v>
          </cell>
          <cell r="IO1374">
            <v>0</v>
          </cell>
          <cell r="IP1374">
            <v>0</v>
          </cell>
          <cell r="IQ1374">
            <v>0</v>
          </cell>
          <cell r="IR1374">
            <v>0</v>
          </cell>
          <cell r="IS1374">
            <v>0</v>
          </cell>
          <cell r="IT1374">
            <v>0</v>
          </cell>
          <cell r="IU1374">
            <v>0</v>
          </cell>
          <cell r="IV1374">
            <v>0</v>
          </cell>
          <cell r="IW1374">
            <v>0</v>
          </cell>
          <cell r="IX1374">
            <v>0</v>
          </cell>
          <cell r="IY1374">
            <v>0</v>
          </cell>
          <cell r="IZ1374">
            <v>0</v>
          </cell>
          <cell r="JA1374">
            <v>0</v>
          </cell>
          <cell r="JB1374">
            <v>0</v>
          </cell>
          <cell r="JC1374">
            <v>0</v>
          </cell>
          <cell r="JD1374">
            <v>0</v>
          </cell>
          <cell r="JE1374">
            <v>0</v>
          </cell>
          <cell r="JF1374">
            <v>0</v>
          </cell>
          <cell r="JG1374">
            <v>0</v>
          </cell>
          <cell r="JH1374">
            <v>0</v>
          </cell>
          <cell r="JI1374">
            <v>0</v>
          </cell>
          <cell r="JJ1374">
            <v>0</v>
          </cell>
          <cell r="JK1374">
            <v>0</v>
          </cell>
          <cell r="JL1374">
            <v>0</v>
          </cell>
          <cell r="JM1374">
            <v>0</v>
          </cell>
          <cell r="JN1374">
            <v>0</v>
          </cell>
          <cell r="JO1374">
            <v>0</v>
          </cell>
          <cell r="JP1374">
            <v>0</v>
          </cell>
          <cell r="JQ1374">
            <v>0</v>
          </cell>
        </row>
        <row r="1375">
          <cell r="D1375" t="str">
            <v>HY_.EX.SOR._.NUR.Soda Springs</v>
          </cell>
          <cell r="F1375">
            <v>0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0</v>
          </cell>
          <cell r="R1375">
            <v>0</v>
          </cell>
          <cell r="S1375">
            <v>0</v>
          </cell>
          <cell r="T1375">
            <v>0</v>
          </cell>
          <cell r="U1375">
            <v>0</v>
          </cell>
          <cell r="V1375">
            <v>0</v>
          </cell>
          <cell r="W1375">
            <v>0</v>
          </cell>
          <cell r="X1375">
            <v>0</v>
          </cell>
          <cell r="Y1375">
            <v>0</v>
          </cell>
          <cell r="Z1375">
            <v>0</v>
          </cell>
          <cell r="AA1375">
            <v>0</v>
          </cell>
          <cell r="AB1375">
            <v>0</v>
          </cell>
          <cell r="AC1375">
            <v>0</v>
          </cell>
          <cell r="AD1375">
            <v>0</v>
          </cell>
          <cell r="AE1375">
            <v>0</v>
          </cell>
          <cell r="AF1375">
            <v>0</v>
          </cell>
          <cell r="AG1375">
            <v>0</v>
          </cell>
          <cell r="AH1375">
            <v>0</v>
          </cell>
          <cell r="AI1375">
            <v>0</v>
          </cell>
          <cell r="AJ1375">
            <v>0</v>
          </cell>
          <cell r="AK1375">
            <v>0</v>
          </cell>
          <cell r="AL1375">
            <v>0</v>
          </cell>
          <cell r="AM1375">
            <v>0</v>
          </cell>
          <cell r="AN1375">
            <v>0</v>
          </cell>
          <cell r="AO1375">
            <v>0</v>
          </cell>
          <cell r="AP1375">
            <v>0</v>
          </cell>
          <cell r="AQ1375">
            <v>0</v>
          </cell>
          <cell r="AR1375">
            <v>0</v>
          </cell>
          <cell r="AS1375">
            <v>0</v>
          </cell>
          <cell r="AT1375">
            <v>0</v>
          </cell>
          <cell r="AU1375">
            <v>0</v>
          </cell>
          <cell r="AV1375">
            <v>0</v>
          </cell>
          <cell r="AW1375">
            <v>0</v>
          </cell>
          <cell r="AX1375">
            <v>0</v>
          </cell>
          <cell r="AY1375">
            <v>0</v>
          </cell>
          <cell r="AZ1375">
            <v>0</v>
          </cell>
          <cell r="BA1375">
            <v>0</v>
          </cell>
          <cell r="BB1375">
            <v>0</v>
          </cell>
          <cell r="BC1375">
            <v>0</v>
          </cell>
          <cell r="BD1375">
            <v>0</v>
          </cell>
          <cell r="BE1375">
            <v>0</v>
          </cell>
          <cell r="BF1375">
            <v>0</v>
          </cell>
          <cell r="BG1375">
            <v>0</v>
          </cell>
          <cell r="BH1375">
            <v>0</v>
          </cell>
          <cell r="BI1375">
            <v>0</v>
          </cell>
          <cell r="BJ1375">
            <v>0</v>
          </cell>
          <cell r="BK1375">
            <v>0</v>
          </cell>
          <cell r="BL1375">
            <v>0</v>
          </cell>
          <cell r="BM1375">
            <v>0</v>
          </cell>
          <cell r="BN1375">
            <v>0</v>
          </cell>
          <cell r="BO1375">
            <v>0</v>
          </cell>
          <cell r="BP1375">
            <v>0</v>
          </cell>
          <cell r="BQ1375">
            <v>0</v>
          </cell>
          <cell r="BR1375">
            <v>0</v>
          </cell>
          <cell r="BS1375">
            <v>0</v>
          </cell>
          <cell r="BT1375">
            <v>0</v>
          </cell>
          <cell r="BU1375">
            <v>0</v>
          </cell>
          <cell r="BV1375">
            <v>0</v>
          </cell>
          <cell r="BW1375">
            <v>0</v>
          </cell>
          <cell r="BX1375">
            <v>0</v>
          </cell>
          <cell r="BY1375">
            <v>0</v>
          </cell>
          <cell r="BZ1375">
            <v>0</v>
          </cell>
          <cell r="CA1375">
            <v>0</v>
          </cell>
          <cell r="CB1375">
            <v>0</v>
          </cell>
          <cell r="CC1375">
            <v>0</v>
          </cell>
          <cell r="CD1375">
            <v>0</v>
          </cell>
          <cell r="CE1375">
            <v>0</v>
          </cell>
          <cell r="CF1375">
            <v>0</v>
          </cell>
          <cell r="CG1375">
            <v>0</v>
          </cell>
          <cell r="CH1375">
            <v>0</v>
          </cell>
          <cell r="CI1375">
            <v>0</v>
          </cell>
          <cell r="CJ1375">
            <v>0</v>
          </cell>
          <cell r="CK1375">
            <v>0</v>
          </cell>
          <cell r="CL1375">
            <v>0</v>
          </cell>
          <cell r="CM1375">
            <v>0</v>
          </cell>
          <cell r="CN1375">
            <v>0</v>
          </cell>
          <cell r="CO1375">
            <v>0</v>
          </cell>
          <cell r="CP1375">
            <v>0</v>
          </cell>
          <cell r="CQ1375">
            <v>0</v>
          </cell>
          <cell r="CR1375">
            <v>0</v>
          </cell>
          <cell r="CS1375">
            <v>0</v>
          </cell>
          <cell r="CT1375">
            <v>0</v>
          </cell>
          <cell r="CU1375">
            <v>0</v>
          </cell>
          <cell r="CV1375">
            <v>0</v>
          </cell>
          <cell r="CW1375">
            <v>0</v>
          </cell>
          <cell r="CX1375">
            <v>0</v>
          </cell>
          <cell r="CY1375">
            <v>0</v>
          </cell>
          <cell r="CZ1375">
            <v>0</v>
          </cell>
          <cell r="DA1375">
            <v>0</v>
          </cell>
          <cell r="DB1375">
            <v>0</v>
          </cell>
          <cell r="DC1375">
            <v>0</v>
          </cell>
          <cell r="DD1375">
            <v>0</v>
          </cell>
          <cell r="DE1375">
            <v>0</v>
          </cell>
          <cell r="DF1375">
            <v>0</v>
          </cell>
          <cell r="DG1375">
            <v>0</v>
          </cell>
          <cell r="DH1375">
            <v>0</v>
          </cell>
          <cell r="DI1375">
            <v>0</v>
          </cell>
          <cell r="DJ1375">
            <v>0</v>
          </cell>
          <cell r="DK1375">
            <v>0</v>
          </cell>
          <cell r="DL1375">
            <v>0</v>
          </cell>
          <cell r="DM1375">
            <v>0</v>
          </cell>
          <cell r="DN1375">
            <v>0</v>
          </cell>
          <cell r="DO1375">
            <v>0</v>
          </cell>
          <cell r="DP1375">
            <v>0</v>
          </cell>
          <cell r="DQ1375">
            <v>0</v>
          </cell>
          <cell r="DR1375">
            <v>0</v>
          </cell>
          <cell r="DS1375">
            <v>0</v>
          </cell>
          <cell r="DT1375">
            <v>0</v>
          </cell>
          <cell r="DU1375">
            <v>0</v>
          </cell>
          <cell r="DV1375">
            <v>0</v>
          </cell>
          <cell r="DW1375">
            <v>0</v>
          </cell>
          <cell r="DX1375">
            <v>0</v>
          </cell>
          <cell r="DY1375">
            <v>0</v>
          </cell>
          <cell r="DZ1375">
            <v>0</v>
          </cell>
          <cell r="EA1375">
            <v>0</v>
          </cell>
          <cell r="EB1375">
            <v>0</v>
          </cell>
          <cell r="EC1375">
            <v>0</v>
          </cell>
          <cell r="ED1375">
            <v>0</v>
          </cell>
          <cell r="EE1375">
            <v>0</v>
          </cell>
          <cell r="EF1375">
            <v>0</v>
          </cell>
          <cell r="EG1375">
            <v>0</v>
          </cell>
          <cell r="EH1375">
            <v>0</v>
          </cell>
          <cell r="EI1375">
            <v>0</v>
          </cell>
          <cell r="EJ1375">
            <v>0</v>
          </cell>
          <cell r="EK1375">
            <v>0</v>
          </cell>
          <cell r="EL1375">
            <v>0</v>
          </cell>
          <cell r="EM1375">
            <v>0</v>
          </cell>
          <cell r="EN1375">
            <v>0</v>
          </cell>
          <cell r="EO1375">
            <v>0</v>
          </cell>
          <cell r="EP1375">
            <v>0</v>
          </cell>
          <cell r="EQ1375">
            <v>0</v>
          </cell>
          <cell r="ER1375">
            <v>0</v>
          </cell>
          <cell r="ES1375">
            <v>0</v>
          </cell>
          <cell r="ET1375">
            <v>0</v>
          </cell>
          <cell r="EU1375">
            <v>0</v>
          </cell>
          <cell r="EV1375">
            <v>0</v>
          </cell>
          <cell r="EW1375">
            <v>0</v>
          </cell>
          <cell r="EX1375">
            <v>0</v>
          </cell>
          <cell r="EY1375">
            <v>0</v>
          </cell>
          <cell r="EZ1375">
            <v>0</v>
          </cell>
          <cell r="FA1375">
            <v>0</v>
          </cell>
          <cell r="FB1375">
            <v>0</v>
          </cell>
          <cell r="FC1375">
            <v>0</v>
          </cell>
          <cell r="FD1375">
            <v>0</v>
          </cell>
          <cell r="FE1375">
            <v>0</v>
          </cell>
          <cell r="FF1375">
            <v>0</v>
          </cell>
          <cell r="FG1375">
            <v>0</v>
          </cell>
          <cell r="FH1375">
            <v>0</v>
          </cell>
          <cell r="FI1375">
            <v>0</v>
          </cell>
          <cell r="FJ1375">
            <v>0</v>
          </cell>
          <cell r="FK1375">
            <v>0</v>
          </cell>
          <cell r="FL1375">
            <v>0</v>
          </cell>
          <cell r="FM1375">
            <v>0</v>
          </cell>
          <cell r="FN1375">
            <v>0</v>
          </cell>
          <cell r="FO1375">
            <v>0</v>
          </cell>
          <cell r="FP1375">
            <v>0</v>
          </cell>
          <cell r="FQ1375">
            <v>0</v>
          </cell>
          <cell r="FR1375">
            <v>0</v>
          </cell>
          <cell r="FS1375">
            <v>0</v>
          </cell>
          <cell r="FT1375">
            <v>0</v>
          </cell>
          <cell r="FU1375">
            <v>0</v>
          </cell>
          <cell r="FV1375">
            <v>0</v>
          </cell>
          <cell r="FW1375">
            <v>0</v>
          </cell>
          <cell r="FX1375">
            <v>0</v>
          </cell>
          <cell r="FY1375">
            <v>0</v>
          </cell>
          <cell r="FZ1375">
            <v>0</v>
          </cell>
          <cell r="GA1375">
            <v>0</v>
          </cell>
          <cell r="GB1375">
            <v>0</v>
          </cell>
          <cell r="GC1375">
            <v>0</v>
          </cell>
          <cell r="GD1375">
            <v>0</v>
          </cell>
          <cell r="GE1375">
            <v>0</v>
          </cell>
          <cell r="GF1375">
            <v>0</v>
          </cell>
          <cell r="GG1375">
            <v>0</v>
          </cell>
          <cell r="GH1375">
            <v>0</v>
          </cell>
          <cell r="GI1375">
            <v>0</v>
          </cell>
          <cell r="GJ1375">
            <v>0</v>
          </cell>
          <cell r="GK1375">
            <v>0</v>
          </cell>
          <cell r="GL1375">
            <v>0</v>
          </cell>
          <cell r="GM1375">
            <v>0</v>
          </cell>
          <cell r="GN1375">
            <v>0</v>
          </cell>
          <cell r="GO1375">
            <v>0</v>
          </cell>
          <cell r="GP1375">
            <v>0</v>
          </cell>
          <cell r="GQ1375">
            <v>0</v>
          </cell>
          <cell r="GR1375">
            <v>0</v>
          </cell>
          <cell r="GS1375">
            <v>0</v>
          </cell>
          <cell r="GT1375">
            <v>0</v>
          </cell>
          <cell r="GU1375">
            <v>0</v>
          </cell>
          <cell r="GV1375">
            <v>0</v>
          </cell>
          <cell r="GW1375">
            <v>0</v>
          </cell>
          <cell r="GX1375">
            <v>0</v>
          </cell>
          <cell r="GY1375">
            <v>0</v>
          </cell>
          <cell r="GZ1375">
            <v>0</v>
          </cell>
          <cell r="HA1375">
            <v>0</v>
          </cell>
          <cell r="HB1375">
            <v>0</v>
          </cell>
          <cell r="HC1375">
            <v>0</v>
          </cell>
          <cell r="HD1375">
            <v>0</v>
          </cell>
          <cell r="HE1375">
            <v>0</v>
          </cell>
          <cell r="HF1375">
            <v>0</v>
          </cell>
          <cell r="HG1375">
            <v>0</v>
          </cell>
          <cell r="HH1375">
            <v>0</v>
          </cell>
          <cell r="HI1375">
            <v>0</v>
          </cell>
          <cell r="HJ1375">
            <v>0</v>
          </cell>
          <cell r="HK1375">
            <v>0</v>
          </cell>
          <cell r="HL1375">
            <v>0</v>
          </cell>
          <cell r="HM1375">
            <v>0</v>
          </cell>
          <cell r="HN1375">
            <v>0</v>
          </cell>
          <cell r="HO1375">
            <v>0</v>
          </cell>
          <cell r="HP1375">
            <v>0</v>
          </cell>
          <cell r="HQ1375">
            <v>0</v>
          </cell>
          <cell r="HR1375">
            <v>0</v>
          </cell>
          <cell r="HS1375">
            <v>0</v>
          </cell>
          <cell r="HT1375">
            <v>0</v>
          </cell>
          <cell r="HU1375">
            <v>0</v>
          </cell>
          <cell r="HV1375">
            <v>0</v>
          </cell>
          <cell r="HW1375">
            <v>0</v>
          </cell>
          <cell r="HX1375">
            <v>0</v>
          </cell>
          <cell r="HY1375">
            <v>0</v>
          </cell>
          <cell r="HZ1375">
            <v>0</v>
          </cell>
          <cell r="IA1375">
            <v>0</v>
          </cell>
          <cell r="IB1375">
            <v>0</v>
          </cell>
          <cell r="IC1375">
            <v>0</v>
          </cell>
          <cell r="ID1375">
            <v>0</v>
          </cell>
          <cell r="IE1375">
            <v>0</v>
          </cell>
          <cell r="IF1375">
            <v>0</v>
          </cell>
          <cell r="IG1375">
            <v>0</v>
          </cell>
          <cell r="IH1375">
            <v>0</v>
          </cell>
          <cell r="II1375">
            <v>0</v>
          </cell>
          <cell r="IJ1375">
            <v>0</v>
          </cell>
          <cell r="IK1375">
            <v>0</v>
          </cell>
          <cell r="IL1375">
            <v>0</v>
          </cell>
          <cell r="IM1375">
            <v>0</v>
          </cell>
          <cell r="IN1375">
            <v>0</v>
          </cell>
          <cell r="IO1375">
            <v>0</v>
          </cell>
          <cell r="IP1375">
            <v>0</v>
          </cell>
          <cell r="IQ1375">
            <v>0</v>
          </cell>
          <cell r="IR1375">
            <v>0</v>
          </cell>
          <cell r="IS1375">
            <v>0</v>
          </cell>
          <cell r="IT1375">
            <v>0</v>
          </cell>
          <cell r="IU1375">
            <v>0</v>
          </cell>
          <cell r="IV1375">
            <v>0</v>
          </cell>
          <cell r="IW1375">
            <v>0</v>
          </cell>
          <cell r="IX1375">
            <v>0</v>
          </cell>
          <cell r="IY1375">
            <v>0</v>
          </cell>
          <cell r="IZ1375">
            <v>0</v>
          </cell>
          <cell r="JA1375">
            <v>0</v>
          </cell>
          <cell r="JB1375">
            <v>0</v>
          </cell>
          <cell r="JC1375">
            <v>0</v>
          </cell>
          <cell r="JD1375">
            <v>0</v>
          </cell>
          <cell r="JE1375">
            <v>0</v>
          </cell>
          <cell r="JF1375">
            <v>0</v>
          </cell>
          <cell r="JG1375">
            <v>0</v>
          </cell>
          <cell r="JH1375">
            <v>0</v>
          </cell>
          <cell r="JI1375">
            <v>0</v>
          </cell>
          <cell r="JJ1375">
            <v>0</v>
          </cell>
          <cell r="JK1375">
            <v>0</v>
          </cell>
          <cell r="JL1375">
            <v>0</v>
          </cell>
          <cell r="JM1375">
            <v>0</v>
          </cell>
          <cell r="JN1375">
            <v>0</v>
          </cell>
          <cell r="JO1375">
            <v>0</v>
          </cell>
          <cell r="JP1375">
            <v>0</v>
          </cell>
          <cell r="JQ1375">
            <v>0</v>
          </cell>
        </row>
        <row r="1376">
          <cell r="D1376" t="str">
            <v>HY_.EX.SOR._.NUR.Toketee</v>
          </cell>
          <cell r="F1376">
            <v>0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0</v>
          </cell>
          <cell r="R1376">
            <v>0</v>
          </cell>
          <cell r="S1376">
            <v>0</v>
          </cell>
          <cell r="T1376">
            <v>0</v>
          </cell>
          <cell r="U1376">
            <v>0</v>
          </cell>
          <cell r="V1376">
            <v>0</v>
          </cell>
          <cell r="W1376">
            <v>0</v>
          </cell>
          <cell r="X1376">
            <v>0</v>
          </cell>
          <cell r="Y1376">
            <v>0</v>
          </cell>
          <cell r="Z1376">
            <v>0</v>
          </cell>
          <cell r="AA1376">
            <v>0</v>
          </cell>
          <cell r="AB1376">
            <v>0</v>
          </cell>
          <cell r="AC1376">
            <v>0</v>
          </cell>
          <cell r="AD1376">
            <v>0</v>
          </cell>
          <cell r="AE1376">
            <v>0</v>
          </cell>
          <cell r="AF1376">
            <v>0</v>
          </cell>
          <cell r="AG1376">
            <v>0</v>
          </cell>
          <cell r="AH1376">
            <v>0</v>
          </cell>
          <cell r="AI1376">
            <v>0</v>
          </cell>
          <cell r="AJ1376">
            <v>0</v>
          </cell>
          <cell r="AK1376">
            <v>0</v>
          </cell>
          <cell r="AL1376">
            <v>0</v>
          </cell>
          <cell r="AM1376">
            <v>0</v>
          </cell>
          <cell r="AN1376">
            <v>0</v>
          </cell>
          <cell r="AO1376">
            <v>0</v>
          </cell>
          <cell r="AP1376">
            <v>0</v>
          </cell>
          <cell r="AQ1376">
            <v>0</v>
          </cell>
          <cell r="AR1376">
            <v>0</v>
          </cell>
          <cell r="AS1376">
            <v>0</v>
          </cell>
          <cell r="AT1376">
            <v>0</v>
          </cell>
          <cell r="AU1376">
            <v>0</v>
          </cell>
          <cell r="AV1376">
            <v>0</v>
          </cell>
          <cell r="AW1376">
            <v>0</v>
          </cell>
          <cell r="AX1376">
            <v>0</v>
          </cell>
          <cell r="AY1376">
            <v>0</v>
          </cell>
          <cell r="AZ1376">
            <v>0</v>
          </cell>
          <cell r="BA1376">
            <v>0</v>
          </cell>
          <cell r="BB1376">
            <v>0</v>
          </cell>
          <cell r="BC1376">
            <v>0</v>
          </cell>
          <cell r="BD1376">
            <v>0</v>
          </cell>
          <cell r="BE1376">
            <v>0</v>
          </cell>
          <cell r="BF1376">
            <v>0</v>
          </cell>
          <cell r="BG1376">
            <v>0</v>
          </cell>
          <cell r="BH1376">
            <v>0</v>
          </cell>
          <cell r="BI1376">
            <v>0</v>
          </cell>
          <cell r="BJ1376">
            <v>0</v>
          </cell>
          <cell r="BK1376">
            <v>0</v>
          </cell>
          <cell r="BL1376">
            <v>0</v>
          </cell>
          <cell r="BM1376">
            <v>0</v>
          </cell>
          <cell r="BN1376">
            <v>0</v>
          </cell>
          <cell r="BO1376">
            <v>0</v>
          </cell>
          <cell r="BP1376">
            <v>0</v>
          </cell>
          <cell r="BQ1376">
            <v>0</v>
          </cell>
          <cell r="BR1376">
            <v>0</v>
          </cell>
          <cell r="BS1376">
            <v>0</v>
          </cell>
          <cell r="BT1376">
            <v>0</v>
          </cell>
          <cell r="BU1376">
            <v>0</v>
          </cell>
          <cell r="BV1376">
            <v>0</v>
          </cell>
          <cell r="BW1376">
            <v>0</v>
          </cell>
          <cell r="BX1376">
            <v>0</v>
          </cell>
          <cell r="BY1376">
            <v>0</v>
          </cell>
          <cell r="BZ1376">
            <v>0</v>
          </cell>
          <cell r="CA1376">
            <v>0</v>
          </cell>
          <cell r="CB1376">
            <v>0</v>
          </cell>
          <cell r="CC1376">
            <v>0</v>
          </cell>
          <cell r="CD1376">
            <v>0</v>
          </cell>
          <cell r="CE1376">
            <v>0</v>
          </cell>
          <cell r="CF1376">
            <v>0</v>
          </cell>
          <cell r="CG1376">
            <v>0</v>
          </cell>
          <cell r="CH1376">
            <v>0</v>
          </cell>
          <cell r="CI1376">
            <v>0</v>
          </cell>
          <cell r="CJ1376">
            <v>0</v>
          </cell>
          <cell r="CK1376">
            <v>0</v>
          </cell>
          <cell r="CL1376">
            <v>0</v>
          </cell>
          <cell r="CM1376">
            <v>0</v>
          </cell>
          <cell r="CN1376">
            <v>0</v>
          </cell>
          <cell r="CO1376">
            <v>0</v>
          </cell>
          <cell r="CP1376">
            <v>0</v>
          </cell>
          <cell r="CQ1376">
            <v>0</v>
          </cell>
          <cell r="CR1376">
            <v>0</v>
          </cell>
          <cell r="CS1376">
            <v>0</v>
          </cell>
          <cell r="CT1376">
            <v>0</v>
          </cell>
          <cell r="CU1376">
            <v>0</v>
          </cell>
          <cell r="CV1376">
            <v>0</v>
          </cell>
          <cell r="CW1376">
            <v>0</v>
          </cell>
          <cell r="CX1376">
            <v>0</v>
          </cell>
          <cell r="CY1376">
            <v>0</v>
          </cell>
          <cell r="CZ1376">
            <v>0</v>
          </cell>
          <cell r="DA1376">
            <v>0</v>
          </cell>
          <cell r="DB1376">
            <v>0</v>
          </cell>
          <cell r="DC1376">
            <v>0</v>
          </cell>
          <cell r="DD1376">
            <v>0</v>
          </cell>
          <cell r="DE1376">
            <v>0</v>
          </cell>
          <cell r="DF1376">
            <v>0</v>
          </cell>
          <cell r="DG1376">
            <v>0</v>
          </cell>
          <cell r="DH1376">
            <v>0</v>
          </cell>
          <cell r="DI1376">
            <v>0</v>
          </cell>
          <cell r="DJ1376">
            <v>0</v>
          </cell>
          <cell r="DK1376">
            <v>0</v>
          </cell>
          <cell r="DL1376">
            <v>0</v>
          </cell>
          <cell r="DM1376">
            <v>0</v>
          </cell>
          <cell r="DN1376">
            <v>0</v>
          </cell>
          <cell r="DO1376">
            <v>0</v>
          </cell>
          <cell r="DP1376">
            <v>0</v>
          </cell>
          <cell r="DQ1376">
            <v>0</v>
          </cell>
          <cell r="DR1376">
            <v>0</v>
          </cell>
          <cell r="DS1376">
            <v>0</v>
          </cell>
          <cell r="DT1376">
            <v>0</v>
          </cell>
          <cell r="DU1376">
            <v>0</v>
          </cell>
          <cell r="DV1376">
            <v>0</v>
          </cell>
          <cell r="DW1376">
            <v>0</v>
          </cell>
          <cell r="DX1376">
            <v>0</v>
          </cell>
          <cell r="DY1376">
            <v>0</v>
          </cell>
          <cell r="DZ1376">
            <v>0</v>
          </cell>
          <cell r="EA1376">
            <v>0</v>
          </cell>
          <cell r="EB1376">
            <v>0</v>
          </cell>
          <cell r="EC1376">
            <v>0</v>
          </cell>
          <cell r="ED1376">
            <v>0</v>
          </cell>
          <cell r="EE1376">
            <v>0</v>
          </cell>
          <cell r="EF1376">
            <v>0</v>
          </cell>
          <cell r="EG1376">
            <v>0</v>
          </cell>
          <cell r="EH1376">
            <v>0</v>
          </cell>
          <cell r="EI1376">
            <v>0</v>
          </cell>
          <cell r="EJ1376">
            <v>0</v>
          </cell>
          <cell r="EK1376">
            <v>0</v>
          </cell>
          <cell r="EL1376">
            <v>0</v>
          </cell>
          <cell r="EM1376">
            <v>0</v>
          </cell>
          <cell r="EN1376">
            <v>0</v>
          </cell>
          <cell r="EO1376">
            <v>0</v>
          </cell>
          <cell r="EP1376">
            <v>0</v>
          </cell>
          <cell r="EQ1376">
            <v>0</v>
          </cell>
          <cell r="ER1376">
            <v>0</v>
          </cell>
          <cell r="ES1376">
            <v>0</v>
          </cell>
          <cell r="ET1376">
            <v>0</v>
          </cell>
          <cell r="EU1376">
            <v>0</v>
          </cell>
          <cell r="EV1376">
            <v>0</v>
          </cell>
          <cell r="EW1376">
            <v>0</v>
          </cell>
          <cell r="EX1376">
            <v>0</v>
          </cell>
          <cell r="EY1376">
            <v>0</v>
          </cell>
          <cell r="EZ1376">
            <v>0</v>
          </cell>
          <cell r="FA1376">
            <v>0</v>
          </cell>
          <cell r="FB1376">
            <v>0</v>
          </cell>
          <cell r="FC1376">
            <v>0</v>
          </cell>
          <cell r="FD1376">
            <v>0</v>
          </cell>
          <cell r="FE1376">
            <v>0</v>
          </cell>
          <cell r="FF1376">
            <v>0</v>
          </cell>
          <cell r="FG1376">
            <v>0</v>
          </cell>
          <cell r="FH1376">
            <v>0</v>
          </cell>
          <cell r="FI1376">
            <v>0</v>
          </cell>
          <cell r="FJ1376">
            <v>0</v>
          </cell>
          <cell r="FK1376">
            <v>0</v>
          </cell>
          <cell r="FL1376">
            <v>0</v>
          </cell>
          <cell r="FM1376">
            <v>0</v>
          </cell>
          <cell r="FN1376">
            <v>0</v>
          </cell>
          <cell r="FO1376">
            <v>0</v>
          </cell>
          <cell r="FP1376">
            <v>0</v>
          </cell>
          <cell r="FQ1376">
            <v>0</v>
          </cell>
          <cell r="FR1376">
            <v>0</v>
          </cell>
          <cell r="FS1376">
            <v>0</v>
          </cell>
          <cell r="FT1376">
            <v>0</v>
          </cell>
          <cell r="FU1376">
            <v>0</v>
          </cell>
          <cell r="FV1376">
            <v>0</v>
          </cell>
          <cell r="FW1376">
            <v>0</v>
          </cell>
          <cell r="FX1376">
            <v>0</v>
          </cell>
          <cell r="FY1376">
            <v>0</v>
          </cell>
          <cell r="FZ1376">
            <v>0</v>
          </cell>
          <cell r="GA1376">
            <v>0</v>
          </cell>
          <cell r="GB1376">
            <v>0</v>
          </cell>
          <cell r="GC1376">
            <v>0</v>
          </cell>
          <cell r="GD1376">
            <v>0</v>
          </cell>
          <cell r="GE1376">
            <v>0</v>
          </cell>
          <cell r="GF1376">
            <v>0</v>
          </cell>
          <cell r="GG1376">
            <v>0</v>
          </cell>
          <cell r="GH1376">
            <v>0</v>
          </cell>
          <cell r="GI1376">
            <v>0</v>
          </cell>
          <cell r="GJ1376">
            <v>0</v>
          </cell>
          <cell r="GK1376">
            <v>0</v>
          </cell>
          <cell r="GL1376">
            <v>0</v>
          </cell>
          <cell r="GM1376">
            <v>0</v>
          </cell>
          <cell r="GN1376">
            <v>0</v>
          </cell>
          <cell r="GO1376">
            <v>0</v>
          </cell>
          <cell r="GP1376">
            <v>0</v>
          </cell>
          <cell r="GQ1376">
            <v>0</v>
          </cell>
          <cell r="GR1376">
            <v>0</v>
          </cell>
          <cell r="GS1376">
            <v>0</v>
          </cell>
          <cell r="GT1376">
            <v>0</v>
          </cell>
          <cell r="GU1376">
            <v>0</v>
          </cell>
          <cell r="GV1376">
            <v>0</v>
          </cell>
          <cell r="GW1376">
            <v>0</v>
          </cell>
          <cell r="GX1376">
            <v>0</v>
          </cell>
          <cell r="GY1376">
            <v>0</v>
          </cell>
          <cell r="GZ1376">
            <v>0</v>
          </cell>
          <cell r="HA1376">
            <v>0</v>
          </cell>
          <cell r="HB1376">
            <v>0</v>
          </cell>
          <cell r="HC1376">
            <v>0</v>
          </cell>
          <cell r="HD1376">
            <v>0</v>
          </cell>
          <cell r="HE1376">
            <v>0</v>
          </cell>
          <cell r="HF1376">
            <v>0</v>
          </cell>
          <cell r="HG1376">
            <v>0</v>
          </cell>
          <cell r="HH1376">
            <v>0</v>
          </cell>
          <cell r="HI1376">
            <v>0</v>
          </cell>
          <cell r="HJ1376">
            <v>0</v>
          </cell>
          <cell r="HK1376">
            <v>0</v>
          </cell>
          <cell r="HL1376">
            <v>0</v>
          </cell>
          <cell r="HM1376">
            <v>0</v>
          </cell>
          <cell r="HN1376">
            <v>0</v>
          </cell>
          <cell r="HO1376">
            <v>0</v>
          </cell>
          <cell r="HP1376">
            <v>0</v>
          </cell>
          <cell r="HQ1376">
            <v>0</v>
          </cell>
          <cell r="HR1376">
            <v>0</v>
          </cell>
          <cell r="HS1376">
            <v>0</v>
          </cell>
          <cell r="HT1376">
            <v>0</v>
          </cell>
          <cell r="HU1376">
            <v>0</v>
          </cell>
          <cell r="HV1376">
            <v>0</v>
          </cell>
          <cell r="HW1376">
            <v>0</v>
          </cell>
          <cell r="HX1376">
            <v>0</v>
          </cell>
          <cell r="HY1376">
            <v>0</v>
          </cell>
          <cell r="HZ1376">
            <v>0</v>
          </cell>
          <cell r="IA1376">
            <v>0</v>
          </cell>
          <cell r="IB1376">
            <v>0</v>
          </cell>
          <cell r="IC1376">
            <v>0</v>
          </cell>
          <cell r="ID1376">
            <v>0</v>
          </cell>
          <cell r="IE1376">
            <v>0</v>
          </cell>
          <cell r="IF1376">
            <v>0</v>
          </cell>
          <cell r="IG1376">
            <v>0</v>
          </cell>
          <cell r="IH1376">
            <v>0</v>
          </cell>
          <cell r="II1376">
            <v>0</v>
          </cell>
          <cell r="IJ1376">
            <v>0</v>
          </cell>
          <cell r="IK1376">
            <v>0</v>
          </cell>
          <cell r="IL1376">
            <v>0</v>
          </cell>
          <cell r="IM1376">
            <v>0</v>
          </cell>
          <cell r="IN1376">
            <v>0</v>
          </cell>
          <cell r="IO1376">
            <v>0</v>
          </cell>
          <cell r="IP1376">
            <v>0</v>
          </cell>
          <cell r="IQ1376">
            <v>0</v>
          </cell>
          <cell r="IR1376">
            <v>0</v>
          </cell>
          <cell r="IS1376">
            <v>0</v>
          </cell>
          <cell r="IT1376">
            <v>0</v>
          </cell>
          <cell r="IU1376">
            <v>0</v>
          </cell>
          <cell r="IV1376">
            <v>0</v>
          </cell>
          <cell r="IW1376">
            <v>0</v>
          </cell>
          <cell r="IX1376">
            <v>0</v>
          </cell>
          <cell r="IY1376">
            <v>0</v>
          </cell>
          <cell r="IZ1376">
            <v>0</v>
          </cell>
          <cell r="JA1376">
            <v>0</v>
          </cell>
          <cell r="JB1376">
            <v>0</v>
          </cell>
          <cell r="JC1376">
            <v>0</v>
          </cell>
          <cell r="JD1376">
            <v>0</v>
          </cell>
          <cell r="JE1376">
            <v>0</v>
          </cell>
          <cell r="JF1376">
            <v>0</v>
          </cell>
          <cell r="JG1376">
            <v>0</v>
          </cell>
          <cell r="JH1376">
            <v>0</v>
          </cell>
          <cell r="JI1376">
            <v>0</v>
          </cell>
          <cell r="JJ1376">
            <v>0</v>
          </cell>
          <cell r="JK1376">
            <v>0</v>
          </cell>
          <cell r="JL1376">
            <v>0</v>
          </cell>
          <cell r="JM1376">
            <v>0</v>
          </cell>
          <cell r="JN1376">
            <v>0</v>
          </cell>
          <cell r="JO1376">
            <v>0</v>
          </cell>
          <cell r="JP1376">
            <v>0</v>
          </cell>
          <cell r="JQ1376">
            <v>0</v>
          </cell>
        </row>
        <row r="1377">
          <cell r="D1377" t="str">
            <v>HY_.EX.SOR._.ROG.Eagle Point</v>
          </cell>
          <cell r="F1377">
            <v>0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0</v>
          </cell>
          <cell r="R1377">
            <v>0</v>
          </cell>
          <cell r="S1377">
            <v>0</v>
          </cell>
          <cell r="T1377">
            <v>0</v>
          </cell>
          <cell r="U1377">
            <v>0</v>
          </cell>
          <cell r="V1377">
            <v>0</v>
          </cell>
          <cell r="W1377">
            <v>0</v>
          </cell>
          <cell r="X1377">
            <v>0</v>
          </cell>
          <cell r="Y1377">
            <v>0</v>
          </cell>
          <cell r="Z1377">
            <v>0</v>
          </cell>
          <cell r="AA1377">
            <v>0</v>
          </cell>
          <cell r="AB1377">
            <v>0</v>
          </cell>
          <cell r="AC1377">
            <v>0</v>
          </cell>
          <cell r="AD1377">
            <v>0</v>
          </cell>
          <cell r="AE1377">
            <v>0</v>
          </cell>
          <cell r="AF1377">
            <v>0</v>
          </cell>
          <cell r="AG1377">
            <v>0</v>
          </cell>
          <cell r="AH1377">
            <v>0</v>
          </cell>
          <cell r="AI1377">
            <v>0</v>
          </cell>
          <cell r="AJ1377">
            <v>0</v>
          </cell>
          <cell r="AK1377">
            <v>0</v>
          </cell>
          <cell r="AL1377">
            <v>0</v>
          </cell>
          <cell r="AM1377">
            <v>0</v>
          </cell>
          <cell r="AN1377">
            <v>0</v>
          </cell>
          <cell r="AO1377">
            <v>0</v>
          </cell>
          <cell r="AP1377">
            <v>0</v>
          </cell>
          <cell r="AQ1377">
            <v>0</v>
          </cell>
          <cell r="AR1377">
            <v>0</v>
          </cell>
          <cell r="AS1377">
            <v>0</v>
          </cell>
          <cell r="AT1377">
            <v>0</v>
          </cell>
          <cell r="AU1377">
            <v>0</v>
          </cell>
          <cell r="AV1377">
            <v>0</v>
          </cell>
          <cell r="AW1377">
            <v>0</v>
          </cell>
          <cell r="AX1377">
            <v>0</v>
          </cell>
          <cell r="AY1377">
            <v>0</v>
          </cell>
          <cell r="AZ1377">
            <v>0</v>
          </cell>
          <cell r="BA1377">
            <v>0</v>
          </cell>
          <cell r="BB1377">
            <v>0</v>
          </cell>
          <cell r="BC1377">
            <v>0</v>
          </cell>
          <cell r="BD1377">
            <v>0</v>
          </cell>
          <cell r="BE1377">
            <v>0</v>
          </cell>
          <cell r="BF1377">
            <v>0</v>
          </cell>
          <cell r="BG1377">
            <v>0</v>
          </cell>
          <cell r="BH1377">
            <v>0</v>
          </cell>
          <cell r="BI1377">
            <v>0</v>
          </cell>
          <cell r="BJ1377">
            <v>0</v>
          </cell>
          <cell r="BK1377">
            <v>0</v>
          </cell>
          <cell r="BL1377">
            <v>0</v>
          </cell>
          <cell r="BM1377">
            <v>0</v>
          </cell>
          <cell r="BN1377">
            <v>0</v>
          </cell>
          <cell r="BO1377">
            <v>0</v>
          </cell>
          <cell r="BP1377">
            <v>0</v>
          </cell>
          <cell r="BQ1377">
            <v>0</v>
          </cell>
          <cell r="BR1377">
            <v>0</v>
          </cell>
          <cell r="BS1377">
            <v>0</v>
          </cell>
          <cell r="BT1377">
            <v>0</v>
          </cell>
          <cell r="BU1377">
            <v>0</v>
          </cell>
          <cell r="BV1377">
            <v>0</v>
          </cell>
          <cell r="BW1377">
            <v>0</v>
          </cell>
          <cell r="BX1377">
            <v>0</v>
          </cell>
          <cell r="BY1377">
            <v>0</v>
          </cell>
          <cell r="BZ1377">
            <v>0</v>
          </cell>
          <cell r="CA1377">
            <v>0</v>
          </cell>
          <cell r="CB1377">
            <v>0</v>
          </cell>
          <cell r="CC1377">
            <v>0</v>
          </cell>
          <cell r="CD1377">
            <v>0</v>
          </cell>
          <cell r="CE1377">
            <v>0</v>
          </cell>
          <cell r="CF1377">
            <v>0</v>
          </cell>
          <cell r="CG1377">
            <v>0</v>
          </cell>
          <cell r="CH1377">
            <v>0</v>
          </cell>
          <cell r="CI1377">
            <v>0</v>
          </cell>
          <cell r="CJ1377">
            <v>0</v>
          </cell>
          <cell r="CK1377">
            <v>0</v>
          </cell>
          <cell r="CL1377">
            <v>0</v>
          </cell>
          <cell r="CM1377">
            <v>0</v>
          </cell>
          <cell r="CN1377">
            <v>0</v>
          </cell>
          <cell r="CO1377">
            <v>0</v>
          </cell>
          <cell r="CP1377">
            <v>0</v>
          </cell>
          <cell r="CQ1377">
            <v>0</v>
          </cell>
          <cell r="CR1377">
            <v>0</v>
          </cell>
          <cell r="CS1377">
            <v>0</v>
          </cell>
          <cell r="CT1377">
            <v>0</v>
          </cell>
          <cell r="CU1377">
            <v>0</v>
          </cell>
          <cell r="CV1377">
            <v>0</v>
          </cell>
          <cell r="CW1377">
            <v>0</v>
          </cell>
          <cell r="CX1377">
            <v>0</v>
          </cell>
          <cell r="CY1377">
            <v>0</v>
          </cell>
          <cell r="CZ1377">
            <v>0</v>
          </cell>
          <cell r="DA1377">
            <v>0</v>
          </cell>
          <cell r="DB1377">
            <v>0</v>
          </cell>
          <cell r="DC1377">
            <v>0</v>
          </cell>
          <cell r="DD1377">
            <v>0</v>
          </cell>
          <cell r="DE1377">
            <v>0</v>
          </cell>
          <cell r="DF1377">
            <v>0</v>
          </cell>
          <cell r="DG1377">
            <v>0</v>
          </cell>
          <cell r="DH1377">
            <v>0</v>
          </cell>
          <cell r="DI1377">
            <v>0</v>
          </cell>
          <cell r="DJ1377">
            <v>0</v>
          </cell>
          <cell r="DK1377">
            <v>0</v>
          </cell>
          <cell r="DL1377">
            <v>0</v>
          </cell>
          <cell r="DM1377">
            <v>0</v>
          </cell>
          <cell r="DN1377">
            <v>0</v>
          </cell>
          <cell r="DO1377">
            <v>0</v>
          </cell>
          <cell r="DP1377">
            <v>0</v>
          </cell>
          <cell r="DQ1377">
            <v>0</v>
          </cell>
          <cell r="DR1377">
            <v>0</v>
          </cell>
          <cell r="DS1377">
            <v>0</v>
          </cell>
          <cell r="DT1377">
            <v>0</v>
          </cell>
          <cell r="DU1377">
            <v>0</v>
          </cell>
          <cell r="DV1377">
            <v>0</v>
          </cell>
          <cell r="DW1377">
            <v>0</v>
          </cell>
          <cell r="DX1377">
            <v>0</v>
          </cell>
          <cell r="DY1377">
            <v>0</v>
          </cell>
          <cell r="DZ1377">
            <v>0</v>
          </cell>
          <cell r="EA1377">
            <v>0</v>
          </cell>
          <cell r="EB1377">
            <v>0</v>
          </cell>
          <cell r="EC1377">
            <v>0</v>
          </cell>
          <cell r="ED1377">
            <v>0</v>
          </cell>
          <cell r="EE1377">
            <v>0</v>
          </cell>
          <cell r="EF1377">
            <v>0</v>
          </cell>
          <cell r="EG1377">
            <v>0</v>
          </cell>
          <cell r="EH1377">
            <v>0</v>
          </cell>
          <cell r="EI1377">
            <v>0</v>
          </cell>
          <cell r="EJ1377">
            <v>0</v>
          </cell>
          <cell r="EK1377">
            <v>0</v>
          </cell>
          <cell r="EL1377">
            <v>0</v>
          </cell>
          <cell r="EM1377">
            <v>0</v>
          </cell>
          <cell r="EN1377">
            <v>0</v>
          </cell>
          <cell r="EO1377">
            <v>0</v>
          </cell>
          <cell r="EP1377">
            <v>0</v>
          </cell>
          <cell r="EQ1377">
            <v>0</v>
          </cell>
          <cell r="ER1377">
            <v>0</v>
          </cell>
          <cell r="ES1377">
            <v>0</v>
          </cell>
          <cell r="ET1377">
            <v>0</v>
          </cell>
          <cell r="EU1377">
            <v>0</v>
          </cell>
          <cell r="EV1377">
            <v>0</v>
          </cell>
          <cell r="EW1377">
            <v>0</v>
          </cell>
          <cell r="EX1377">
            <v>0</v>
          </cell>
          <cell r="EY1377">
            <v>0</v>
          </cell>
          <cell r="EZ1377">
            <v>0</v>
          </cell>
          <cell r="FA1377">
            <v>0</v>
          </cell>
          <cell r="FB1377">
            <v>0</v>
          </cell>
          <cell r="FC1377">
            <v>0</v>
          </cell>
          <cell r="FD1377">
            <v>0</v>
          </cell>
          <cell r="FE1377">
            <v>0</v>
          </cell>
          <cell r="FF1377">
            <v>0</v>
          </cell>
          <cell r="FG1377">
            <v>0</v>
          </cell>
          <cell r="FH1377">
            <v>0</v>
          </cell>
          <cell r="FI1377">
            <v>0</v>
          </cell>
          <cell r="FJ1377">
            <v>0</v>
          </cell>
          <cell r="FK1377">
            <v>0</v>
          </cell>
          <cell r="FL1377">
            <v>0</v>
          </cell>
          <cell r="FM1377">
            <v>0</v>
          </cell>
          <cell r="FN1377">
            <v>0</v>
          </cell>
          <cell r="FO1377">
            <v>0</v>
          </cell>
          <cell r="FP1377">
            <v>0</v>
          </cell>
          <cell r="FQ1377">
            <v>0</v>
          </cell>
          <cell r="FR1377">
            <v>0</v>
          </cell>
          <cell r="FS1377">
            <v>0</v>
          </cell>
          <cell r="FT1377">
            <v>0</v>
          </cell>
          <cell r="FU1377">
            <v>0</v>
          </cell>
          <cell r="FV1377">
            <v>0</v>
          </cell>
          <cell r="FW1377">
            <v>0</v>
          </cell>
          <cell r="FX1377">
            <v>0</v>
          </cell>
          <cell r="FY1377">
            <v>0</v>
          </cell>
          <cell r="FZ1377">
            <v>0</v>
          </cell>
          <cell r="GA1377">
            <v>0</v>
          </cell>
          <cell r="GB1377">
            <v>0</v>
          </cell>
          <cell r="GC1377">
            <v>0</v>
          </cell>
          <cell r="GD1377">
            <v>0</v>
          </cell>
          <cell r="GE1377">
            <v>0</v>
          </cell>
          <cell r="GF1377">
            <v>0</v>
          </cell>
          <cell r="GG1377">
            <v>0</v>
          </cell>
          <cell r="GH1377">
            <v>0</v>
          </cell>
          <cell r="GI1377">
            <v>0</v>
          </cell>
          <cell r="GJ1377">
            <v>0</v>
          </cell>
          <cell r="GK1377">
            <v>0</v>
          </cell>
          <cell r="GL1377">
            <v>0</v>
          </cell>
          <cell r="GM1377">
            <v>0</v>
          </cell>
          <cell r="GN1377">
            <v>0</v>
          </cell>
          <cell r="GO1377">
            <v>0</v>
          </cell>
          <cell r="GP1377">
            <v>0</v>
          </cell>
          <cell r="GQ1377">
            <v>0</v>
          </cell>
          <cell r="GR1377">
            <v>0</v>
          </cell>
          <cell r="GS1377">
            <v>0</v>
          </cell>
          <cell r="GT1377">
            <v>0</v>
          </cell>
          <cell r="GU1377">
            <v>0</v>
          </cell>
          <cell r="GV1377">
            <v>0</v>
          </cell>
          <cell r="GW1377">
            <v>0</v>
          </cell>
          <cell r="GX1377">
            <v>0</v>
          </cell>
          <cell r="GY1377">
            <v>0</v>
          </cell>
          <cell r="GZ1377">
            <v>0</v>
          </cell>
          <cell r="HA1377">
            <v>0</v>
          </cell>
          <cell r="HB1377">
            <v>0</v>
          </cell>
          <cell r="HC1377">
            <v>0</v>
          </cell>
          <cell r="HD1377">
            <v>0</v>
          </cell>
          <cell r="HE1377">
            <v>0</v>
          </cell>
          <cell r="HF1377">
            <v>0</v>
          </cell>
          <cell r="HG1377">
            <v>0</v>
          </cell>
          <cell r="HH1377">
            <v>0</v>
          </cell>
          <cell r="HI1377">
            <v>0</v>
          </cell>
          <cell r="HJ1377">
            <v>0</v>
          </cell>
          <cell r="HK1377">
            <v>0</v>
          </cell>
          <cell r="HL1377">
            <v>0</v>
          </cell>
          <cell r="HM1377">
            <v>0</v>
          </cell>
          <cell r="HN1377">
            <v>0</v>
          </cell>
          <cell r="HO1377">
            <v>0</v>
          </cell>
          <cell r="HP1377">
            <v>0</v>
          </cell>
          <cell r="HQ1377">
            <v>0</v>
          </cell>
          <cell r="HR1377">
            <v>0</v>
          </cell>
          <cell r="HS1377">
            <v>0</v>
          </cell>
          <cell r="HT1377">
            <v>0</v>
          </cell>
          <cell r="HU1377">
            <v>0</v>
          </cell>
          <cell r="HV1377">
            <v>0</v>
          </cell>
          <cell r="HW1377">
            <v>0</v>
          </cell>
          <cell r="HX1377">
            <v>0</v>
          </cell>
          <cell r="HY1377">
            <v>0</v>
          </cell>
          <cell r="HZ1377">
            <v>0</v>
          </cell>
          <cell r="IA1377">
            <v>0</v>
          </cell>
          <cell r="IB1377">
            <v>0</v>
          </cell>
          <cell r="IC1377">
            <v>0</v>
          </cell>
          <cell r="ID1377">
            <v>0</v>
          </cell>
          <cell r="IE1377">
            <v>0</v>
          </cell>
          <cell r="IF1377">
            <v>0</v>
          </cell>
          <cell r="IG1377">
            <v>0</v>
          </cell>
          <cell r="IH1377">
            <v>0</v>
          </cell>
          <cell r="II1377">
            <v>0</v>
          </cell>
          <cell r="IJ1377">
            <v>0</v>
          </cell>
          <cell r="IK1377">
            <v>0</v>
          </cell>
          <cell r="IL1377">
            <v>0</v>
          </cell>
          <cell r="IM1377">
            <v>0</v>
          </cell>
          <cell r="IN1377">
            <v>0</v>
          </cell>
          <cell r="IO1377">
            <v>0</v>
          </cell>
          <cell r="IP1377">
            <v>0</v>
          </cell>
          <cell r="IQ1377">
            <v>0</v>
          </cell>
          <cell r="IR1377">
            <v>0</v>
          </cell>
          <cell r="IS1377">
            <v>0</v>
          </cell>
          <cell r="IT1377">
            <v>0</v>
          </cell>
          <cell r="IU1377">
            <v>0</v>
          </cell>
          <cell r="IV1377">
            <v>0</v>
          </cell>
          <cell r="IW1377">
            <v>0</v>
          </cell>
          <cell r="IX1377">
            <v>0</v>
          </cell>
          <cell r="IY1377">
            <v>0</v>
          </cell>
          <cell r="IZ1377">
            <v>0</v>
          </cell>
          <cell r="JA1377">
            <v>0</v>
          </cell>
          <cell r="JB1377">
            <v>0</v>
          </cell>
          <cell r="JC1377">
            <v>0</v>
          </cell>
          <cell r="JD1377">
            <v>0</v>
          </cell>
          <cell r="JE1377">
            <v>0</v>
          </cell>
          <cell r="JF1377">
            <v>0</v>
          </cell>
          <cell r="JG1377">
            <v>0</v>
          </cell>
          <cell r="JH1377">
            <v>0</v>
          </cell>
          <cell r="JI1377">
            <v>0</v>
          </cell>
          <cell r="JJ1377">
            <v>0</v>
          </cell>
          <cell r="JK1377">
            <v>0</v>
          </cell>
          <cell r="JL1377">
            <v>0</v>
          </cell>
          <cell r="JM1377">
            <v>0</v>
          </cell>
          <cell r="JN1377">
            <v>0</v>
          </cell>
          <cell r="JO1377">
            <v>0</v>
          </cell>
          <cell r="JP1377">
            <v>0</v>
          </cell>
          <cell r="JQ1377">
            <v>0</v>
          </cell>
        </row>
        <row r="1378">
          <cell r="D1378" t="str">
            <v>HY_.EX.SOR._.ROG.Prospect 1</v>
          </cell>
          <cell r="F1378">
            <v>0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0</v>
          </cell>
          <cell r="R1378">
            <v>0</v>
          </cell>
          <cell r="S1378">
            <v>0</v>
          </cell>
          <cell r="T1378">
            <v>0</v>
          </cell>
          <cell r="U1378">
            <v>0</v>
          </cell>
          <cell r="V1378">
            <v>0</v>
          </cell>
          <cell r="W1378">
            <v>0</v>
          </cell>
          <cell r="X1378">
            <v>0</v>
          </cell>
          <cell r="Y1378">
            <v>0</v>
          </cell>
          <cell r="Z1378">
            <v>0</v>
          </cell>
          <cell r="AA1378">
            <v>0</v>
          </cell>
          <cell r="AB1378">
            <v>0</v>
          </cell>
          <cell r="AC1378">
            <v>0</v>
          </cell>
          <cell r="AD1378">
            <v>0</v>
          </cell>
          <cell r="AE1378">
            <v>0</v>
          </cell>
          <cell r="AF1378">
            <v>0</v>
          </cell>
          <cell r="AG1378">
            <v>0</v>
          </cell>
          <cell r="AH1378">
            <v>0</v>
          </cell>
          <cell r="AI1378">
            <v>0</v>
          </cell>
          <cell r="AJ1378">
            <v>0</v>
          </cell>
          <cell r="AK1378">
            <v>0</v>
          </cell>
          <cell r="AL1378">
            <v>0</v>
          </cell>
          <cell r="AM1378">
            <v>0</v>
          </cell>
          <cell r="AN1378">
            <v>0</v>
          </cell>
          <cell r="AO1378">
            <v>0</v>
          </cell>
          <cell r="AP1378">
            <v>0</v>
          </cell>
          <cell r="AQ1378">
            <v>0</v>
          </cell>
          <cell r="AR1378">
            <v>0</v>
          </cell>
          <cell r="AS1378">
            <v>0</v>
          </cell>
          <cell r="AT1378">
            <v>0</v>
          </cell>
          <cell r="AU1378">
            <v>0</v>
          </cell>
          <cell r="AV1378">
            <v>0</v>
          </cell>
          <cell r="AW1378">
            <v>0</v>
          </cell>
          <cell r="AX1378">
            <v>0</v>
          </cell>
          <cell r="AY1378">
            <v>0</v>
          </cell>
          <cell r="AZ1378">
            <v>0</v>
          </cell>
          <cell r="BA1378">
            <v>0</v>
          </cell>
          <cell r="BB1378">
            <v>0</v>
          </cell>
          <cell r="BC1378">
            <v>0</v>
          </cell>
          <cell r="BD1378">
            <v>0</v>
          </cell>
          <cell r="BE1378">
            <v>0</v>
          </cell>
          <cell r="BF1378">
            <v>0</v>
          </cell>
          <cell r="BG1378">
            <v>0</v>
          </cell>
          <cell r="BH1378">
            <v>0</v>
          </cell>
          <cell r="BI1378">
            <v>0</v>
          </cell>
          <cell r="BJ1378">
            <v>0</v>
          </cell>
          <cell r="BK1378">
            <v>0</v>
          </cell>
          <cell r="BL1378">
            <v>0</v>
          </cell>
          <cell r="BM1378">
            <v>0</v>
          </cell>
          <cell r="BN1378">
            <v>0</v>
          </cell>
          <cell r="BO1378">
            <v>0</v>
          </cell>
          <cell r="BP1378">
            <v>0</v>
          </cell>
          <cell r="BQ1378">
            <v>0</v>
          </cell>
          <cell r="BR1378">
            <v>0</v>
          </cell>
          <cell r="BS1378">
            <v>0</v>
          </cell>
          <cell r="BT1378">
            <v>0</v>
          </cell>
          <cell r="BU1378">
            <v>0</v>
          </cell>
          <cell r="BV1378">
            <v>0</v>
          </cell>
          <cell r="BW1378">
            <v>0</v>
          </cell>
          <cell r="BX1378">
            <v>0</v>
          </cell>
          <cell r="BY1378">
            <v>0</v>
          </cell>
          <cell r="BZ1378">
            <v>0</v>
          </cell>
          <cell r="CA1378">
            <v>0</v>
          </cell>
          <cell r="CB1378">
            <v>0</v>
          </cell>
          <cell r="CC1378">
            <v>0</v>
          </cell>
          <cell r="CD1378">
            <v>0</v>
          </cell>
          <cell r="CE1378">
            <v>0</v>
          </cell>
          <cell r="CF1378">
            <v>0</v>
          </cell>
          <cell r="CG1378">
            <v>0</v>
          </cell>
          <cell r="CH1378">
            <v>0</v>
          </cell>
          <cell r="CI1378">
            <v>0</v>
          </cell>
          <cell r="CJ1378">
            <v>0</v>
          </cell>
          <cell r="CK1378">
            <v>0</v>
          </cell>
          <cell r="CL1378">
            <v>0</v>
          </cell>
          <cell r="CM1378">
            <v>0</v>
          </cell>
          <cell r="CN1378">
            <v>0</v>
          </cell>
          <cell r="CO1378">
            <v>0</v>
          </cell>
          <cell r="CP1378">
            <v>0</v>
          </cell>
          <cell r="CQ1378">
            <v>0</v>
          </cell>
          <cell r="CR1378">
            <v>0</v>
          </cell>
          <cell r="CS1378">
            <v>0</v>
          </cell>
          <cell r="CT1378">
            <v>0</v>
          </cell>
          <cell r="CU1378">
            <v>0</v>
          </cell>
          <cell r="CV1378">
            <v>0</v>
          </cell>
          <cell r="CW1378">
            <v>0</v>
          </cell>
          <cell r="CX1378">
            <v>0</v>
          </cell>
          <cell r="CY1378">
            <v>0</v>
          </cell>
          <cell r="CZ1378">
            <v>0</v>
          </cell>
          <cell r="DA1378">
            <v>0</v>
          </cell>
          <cell r="DB1378">
            <v>0</v>
          </cell>
          <cell r="DC1378">
            <v>0</v>
          </cell>
          <cell r="DD1378">
            <v>0</v>
          </cell>
          <cell r="DE1378">
            <v>0</v>
          </cell>
          <cell r="DF1378">
            <v>0</v>
          </cell>
          <cell r="DG1378">
            <v>0</v>
          </cell>
          <cell r="DH1378">
            <v>0</v>
          </cell>
          <cell r="DI1378">
            <v>0</v>
          </cell>
          <cell r="DJ1378">
            <v>0</v>
          </cell>
          <cell r="DK1378">
            <v>0</v>
          </cell>
          <cell r="DL1378">
            <v>0</v>
          </cell>
          <cell r="DM1378">
            <v>0</v>
          </cell>
          <cell r="DN1378">
            <v>0</v>
          </cell>
          <cell r="DO1378">
            <v>0</v>
          </cell>
          <cell r="DP1378">
            <v>0</v>
          </cell>
          <cell r="DQ1378">
            <v>0</v>
          </cell>
          <cell r="DR1378">
            <v>0</v>
          </cell>
          <cell r="DS1378">
            <v>0</v>
          </cell>
          <cell r="DT1378">
            <v>0</v>
          </cell>
          <cell r="DU1378">
            <v>0</v>
          </cell>
          <cell r="DV1378">
            <v>0</v>
          </cell>
          <cell r="DW1378">
            <v>0</v>
          </cell>
          <cell r="DX1378">
            <v>0</v>
          </cell>
          <cell r="DY1378">
            <v>0</v>
          </cell>
          <cell r="DZ1378">
            <v>0</v>
          </cell>
          <cell r="EA1378">
            <v>0</v>
          </cell>
          <cell r="EB1378">
            <v>0</v>
          </cell>
          <cell r="EC1378">
            <v>0</v>
          </cell>
          <cell r="ED1378">
            <v>0</v>
          </cell>
          <cell r="EE1378">
            <v>0</v>
          </cell>
          <cell r="EF1378">
            <v>0</v>
          </cell>
          <cell r="EG1378">
            <v>0</v>
          </cell>
          <cell r="EH1378">
            <v>0</v>
          </cell>
          <cell r="EI1378">
            <v>0</v>
          </cell>
          <cell r="EJ1378">
            <v>0</v>
          </cell>
          <cell r="EK1378">
            <v>0</v>
          </cell>
          <cell r="EL1378">
            <v>0</v>
          </cell>
          <cell r="EM1378">
            <v>0</v>
          </cell>
          <cell r="EN1378">
            <v>0</v>
          </cell>
          <cell r="EO1378">
            <v>0</v>
          </cell>
          <cell r="EP1378">
            <v>0</v>
          </cell>
          <cell r="EQ1378">
            <v>0</v>
          </cell>
          <cell r="ER1378">
            <v>0</v>
          </cell>
          <cell r="ES1378">
            <v>0</v>
          </cell>
          <cell r="ET1378">
            <v>0</v>
          </cell>
          <cell r="EU1378">
            <v>0</v>
          </cell>
          <cell r="EV1378">
            <v>0</v>
          </cell>
          <cell r="EW1378">
            <v>0</v>
          </cell>
          <cell r="EX1378">
            <v>0</v>
          </cell>
          <cell r="EY1378">
            <v>0</v>
          </cell>
          <cell r="EZ1378">
            <v>0</v>
          </cell>
          <cell r="FA1378">
            <v>0</v>
          </cell>
          <cell r="FB1378">
            <v>0</v>
          </cell>
          <cell r="FC1378">
            <v>0</v>
          </cell>
          <cell r="FD1378">
            <v>0</v>
          </cell>
          <cell r="FE1378">
            <v>0</v>
          </cell>
          <cell r="FF1378">
            <v>0</v>
          </cell>
          <cell r="FG1378">
            <v>0</v>
          </cell>
          <cell r="FH1378">
            <v>0</v>
          </cell>
          <cell r="FI1378">
            <v>0</v>
          </cell>
          <cell r="FJ1378">
            <v>0</v>
          </cell>
          <cell r="FK1378">
            <v>0</v>
          </cell>
          <cell r="FL1378">
            <v>0</v>
          </cell>
          <cell r="FM1378">
            <v>0</v>
          </cell>
          <cell r="FN1378">
            <v>0</v>
          </cell>
          <cell r="FO1378">
            <v>0</v>
          </cell>
          <cell r="FP1378">
            <v>0</v>
          </cell>
          <cell r="FQ1378">
            <v>0</v>
          </cell>
          <cell r="FR1378">
            <v>0</v>
          </cell>
          <cell r="FS1378">
            <v>0</v>
          </cell>
          <cell r="FT1378">
            <v>0</v>
          </cell>
          <cell r="FU1378">
            <v>0</v>
          </cell>
          <cell r="FV1378">
            <v>0</v>
          </cell>
          <cell r="FW1378">
            <v>0</v>
          </cell>
          <cell r="FX1378">
            <v>0</v>
          </cell>
          <cell r="FY1378">
            <v>0</v>
          </cell>
          <cell r="FZ1378">
            <v>0</v>
          </cell>
          <cell r="GA1378">
            <v>0</v>
          </cell>
          <cell r="GB1378">
            <v>0</v>
          </cell>
          <cell r="GC1378">
            <v>0</v>
          </cell>
          <cell r="GD1378">
            <v>0</v>
          </cell>
          <cell r="GE1378">
            <v>0</v>
          </cell>
          <cell r="GF1378">
            <v>0</v>
          </cell>
          <cell r="GG1378">
            <v>0</v>
          </cell>
          <cell r="GH1378">
            <v>0</v>
          </cell>
          <cell r="GI1378">
            <v>0</v>
          </cell>
          <cell r="GJ1378">
            <v>0</v>
          </cell>
          <cell r="GK1378">
            <v>0</v>
          </cell>
          <cell r="GL1378">
            <v>0</v>
          </cell>
          <cell r="GM1378">
            <v>0</v>
          </cell>
          <cell r="GN1378">
            <v>0</v>
          </cell>
          <cell r="GO1378">
            <v>0</v>
          </cell>
          <cell r="GP1378">
            <v>0</v>
          </cell>
          <cell r="GQ1378">
            <v>0</v>
          </cell>
          <cell r="GR1378">
            <v>0</v>
          </cell>
          <cell r="GS1378">
            <v>0</v>
          </cell>
          <cell r="GT1378">
            <v>0</v>
          </cell>
          <cell r="GU1378">
            <v>0</v>
          </cell>
          <cell r="GV1378">
            <v>0</v>
          </cell>
          <cell r="GW1378">
            <v>0</v>
          </cell>
          <cell r="GX1378">
            <v>0</v>
          </cell>
          <cell r="GY1378">
            <v>0</v>
          </cell>
          <cell r="GZ1378">
            <v>0</v>
          </cell>
          <cell r="HA1378">
            <v>0</v>
          </cell>
          <cell r="HB1378">
            <v>0</v>
          </cell>
          <cell r="HC1378">
            <v>0</v>
          </cell>
          <cell r="HD1378">
            <v>0</v>
          </cell>
          <cell r="HE1378">
            <v>0</v>
          </cell>
          <cell r="HF1378">
            <v>0</v>
          </cell>
          <cell r="HG1378">
            <v>0</v>
          </cell>
          <cell r="HH1378">
            <v>0</v>
          </cell>
          <cell r="HI1378">
            <v>0</v>
          </cell>
          <cell r="HJ1378">
            <v>0</v>
          </cell>
          <cell r="HK1378">
            <v>0</v>
          </cell>
          <cell r="HL1378">
            <v>0</v>
          </cell>
          <cell r="HM1378">
            <v>0</v>
          </cell>
          <cell r="HN1378">
            <v>0</v>
          </cell>
          <cell r="HO1378">
            <v>0</v>
          </cell>
          <cell r="HP1378">
            <v>0</v>
          </cell>
          <cell r="HQ1378">
            <v>0</v>
          </cell>
          <cell r="HR1378">
            <v>0</v>
          </cell>
          <cell r="HS1378">
            <v>0</v>
          </cell>
          <cell r="HT1378">
            <v>0</v>
          </cell>
          <cell r="HU1378">
            <v>0</v>
          </cell>
          <cell r="HV1378">
            <v>0</v>
          </cell>
          <cell r="HW1378">
            <v>0</v>
          </cell>
          <cell r="HX1378">
            <v>0</v>
          </cell>
          <cell r="HY1378">
            <v>0</v>
          </cell>
          <cell r="HZ1378">
            <v>0</v>
          </cell>
          <cell r="IA1378">
            <v>0</v>
          </cell>
          <cell r="IB1378">
            <v>0</v>
          </cell>
          <cell r="IC1378">
            <v>0</v>
          </cell>
          <cell r="ID1378">
            <v>0</v>
          </cell>
          <cell r="IE1378">
            <v>0</v>
          </cell>
          <cell r="IF1378">
            <v>0</v>
          </cell>
          <cell r="IG1378">
            <v>0</v>
          </cell>
          <cell r="IH1378">
            <v>0</v>
          </cell>
          <cell r="II1378">
            <v>0</v>
          </cell>
          <cell r="IJ1378">
            <v>0</v>
          </cell>
          <cell r="IK1378">
            <v>0</v>
          </cell>
          <cell r="IL1378">
            <v>0</v>
          </cell>
          <cell r="IM1378">
            <v>0</v>
          </cell>
          <cell r="IN1378">
            <v>0</v>
          </cell>
          <cell r="IO1378">
            <v>0</v>
          </cell>
          <cell r="IP1378">
            <v>0</v>
          </cell>
          <cell r="IQ1378">
            <v>0</v>
          </cell>
          <cell r="IR1378">
            <v>0</v>
          </cell>
          <cell r="IS1378">
            <v>0</v>
          </cell>
          <cell r="IT1378">
            <v>0</v>
          </cell>
          <cell r="IU1378">
            <v>0</v>
          </cell>
          <cell r="IV1378">
            <v>0</v>
          </cell>
          <cell r="IW1378">
            <v>0</v>
          </cell>
          <cell r="IX1378">
            <v>0</v>
          </cell>
          <cell r="IY1378">
            <v>0</v>
          </cell>
          <cell r="IZ1378">
            <v>0</v>
          </cell>
          <cell r="JA1378">
            <v>0</v>
          </cell>
          <cell r="JB1378">
            <v>0</v>
          </cell>
          <cell r="JC1378">
            <v>0</v>
          </cell>
          <cell r="JD1378">
            <v>0</v>
          </cell>
          <cell r="JE1378">
            <v>0</v>
          </cell>
          <cell r="JF1378">
            <v>0</v>
          </cell>
          <cell r="JG1378">
            <v>0</v>
          </cell>
          <cell r="JH1378">
            <v>0</v>
          </cell>
          <cell r="JI1378">
            <v>0</v>
          </cell>
          <cell r="JJ1378">
            <v>0</v>
          </cell>
          <cell r="JK1378">
            <v>0</v>
          </cell>
          <cell r="JL1378">
            <v>0</v>
          </cell>
          <cell r="JM1378">
            <v>0</v>
          </cell>
          <cell r="JN1378">
            <v>0</v>
          </cell>
          <cell r="JO1378">
            <v>0</v>
          </cell>
          <cell r="JP1378">
            <v>0</v>
          </cell>
          <cell r="JQ1378">
            <v>0</v>
          </cell>
        </row>
        <row r="1379">
          <cell r="D1379" t="str">
            <v>HY_.EX.SOR._.ROG.Prospect 2</v>
          </cell>
          <cell r="F1379">
            <v>0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0</v>
          </cell>
          <cell r="R1379">
            <v>0</v>
          </cell>
          <cell r="S1379">
            <v>0</v>
          </cell>
          <cell r="T1379">
            <v>0</v>
          </cell>
          <cell r="U1379">
            <v>0</v>
          </cell>
          <cell r="V1379">
            <v>0</v>
          </cell>
          <cell r="W1379">
            <v>0</v>
          </cell>
          <cell r="X1379">
            <v>0</v>
          </cell>
          <cell r="Y1379">
            <v>0</v>
          </cell>
          <cell r="Z1379">
            <v>0</v>
          </cell>
          <cell r="AA1379">
            <v>0</v>
          </cell>
          <cell r="AB1379">
            <v>0</v>
          </cell>
          <cell r="AC1379">
            <v>0</v>
          </cell>
          <cell r="AD1379">
            <v>0</v>
          </cell>
          <cell r="AE1379">
            <v>0</v>
          </cell>
          <cell r="AF1379">
            <v>0</v>
          </cell>
          <cell r="AG1379">
            <v>0</v>
          </cell>
          <cell r="AH1379">
            <v>0</v>
          </cell>
          <cell r="AI1379">
            <v>0</v>
          </cell>
          <cell r="AJ1379">
            <v>0</v>
          </cell>
          <cell r="AK1379">
            <v>0</v>
          </cell>
          <cell r="AL1379">
            <v>0</v>
          </cell>
          <cell r="AM1379">
            <v>0</v>
          </cell>
          <cell r="AN1379">
            <v>0</v>
          </cell>
          <cell r="AO1379">
            <v>0</v>
          </cell>
          <cell r="AP1379">
            <v>0</v>
          </cell>
          <cell r="AQ1379">
            <v>0</v>
          </cell>
          <cell r="AR1379">
            <v>0</v>
          </cell>
          <cell r="AS1379">
            <v>0</v>
          </cell>
          <cell r="AT1379">
            <v>0</v>
          </cell>
          <cell r="AU1379">
            <v>0</v>
          </cell>
          <cell r="AV1379">
            <v>0</v>
          </cell>
          <cell r="AW1379">
            <v>0</v>
          </cell>
          <cell r="AX1379">
            <v>0</v>
          </cell>
          <cell r="AY1379">
            <v>0</v>
          </cell>
          <cell r="AZ1379">
            <v>0</v>
          </cell>
          <cell r="BA1379">
            <v>0</v>
          </cell>
          <cell r="BB1379">
            <v>0</v>
          </cell>
          <cell r="BC1379">
            <v>0</v>
          </cell>
          <cell r="BD1379">
            <v>0</v>
          </cell>
          <cell r="BE1379">
            <v>0</v>
          </cell>
          <cell r="BF1379">
            <v>0</v>
          </cell>
          <cell r="BG1379">
            <v>0</v>
          </cell>
          <cell r="BH1379">
            <v>0</v>
          </cell>
          <cell r="BI1379">
            <v>0</v>
          </cell>
          <cell r="BJ1379">
            <v>0</v>
          </cell>
          <cell r="BK1379">
            <v>0</v>
          </cell>
          <cell r="BL1379">
            <v>0</v>
          </cell>
          <cell r="BM1379">
            <v>0</v>
          </cell>
          <cell r="BN1379">
            <v>0</v>
          </cell>
          <cell r="BO1379">
            <v>0</v>
          </cell>
          <cell r="BP1379">
            <v>0</v>
          </cell>
          <cell r="BQ1379">
            <v>0</v>
          </cell>
          <cell r="BR1379">
            <v>0</v>
          </cell>
          <cell r="BS1379">
            <v>0</v>
          </cell>
          <cell r="BT1379">
            <v>0</v>
          </cell>
          <cell r="BU1379">
            <v>0</v>
          </cell>
          <cell r="BV1379">
            <v>0</v>
          </cell>
          <cell r="BW1379">
            <v>0</v>
          </cell>
          <cell r="BX1379">
            <v>0</v>
          </cell>
          <cell r="BY1379">
            <v>0</v>
          </cell>
          <cell r="BZ1379">
            <v>0</v>
          </cell>
          <cell r="CA1379">
            <v>0</v>
          </cell>
          <cell r="CB1379">
            <v>0</v>
          </cell>
          <cell r="CC1379">
            <v>0</v>
          </cell>
          <cell r="CD1379">
            <v>0</v>
          </cell>
          <cell r="CE1379">
            <v>0</v>
          </cell>
          <cell r="CF1379">
            <v>0</v>
          </cell>
          <cell r="CG1379">
            <v>0</v>
          </cell>
          <cell r="CH1379">
            <v>0</v>
          </cell>
          <cell r="CI1379">
            <v>0</v>
          </cell>
          <cell r="CJ1379">
            <v>0</v>
          </cell>
          <cell r="CK1379">
            <v>0</v>
          </cell>
          <cell r="CL1379">
            <v>0</v>
          </cell>
          <cell r="CM1379">
            <v>0</v>
          </cell>
          <cell r="CN1379">
            <v>0</v>
          </cell>
          <cell r="CO1379">
            <v>0</v>
          </cell>
          <cell r="CP1379">
            <v>0</v>
          </cell>
          <cell r="CQ1379">
            <v>0</v>
          </cell>
          <cell r="CR1379">
            <v>0</v>
          </cell>
          <cell r="CS1379">
            <v>0</v>
          </cell>
          <cell r="CT1379">
            <v>0</v>
          </cell>
          <cell r="CU1379">
            <v>0</v>
          </cell>
          <cell r="CV1379">
            <v>0</v>
          </cell>
          <cell r="CW1379">
            <v>0</v>
          </cell>
          <cell r="CX1379">
            <v>0</v>
          </cell>
          <cell r="CY1379">
            <v>0</v>
          </cell>
          <cell r="CZ1379">
            <v>0</v>
          </cell>
          <cell r="DA1379">
            <v>0</v>
          </cell>
          <cell r="DB1379">
            <v>0</v>
          </cell>
          <cell r="DC1379">
            <v>0</v>
          </cell>
          <cell r="DD1379">
            <v>0</v>
          </cell>
          <cell r="DE1379">
            <v>0</v>
          </cell>
          <cell r="DF1379">
            <v>0</v>
          </cell>
          <cell r="DG1379">
            <v>0</v>
          </cell>
          <cell r="DH1379">
            <v>0</v>
          </cell>
          <cell r="DI1379">
            <v>0</v>
          </cell>
          <cell r="DJ1379">
            <v>0</v>
          </cell>
          <cell r="DK1379">
            <v>0</v>
          </cell>
          <cell r="DL1379">
            <v>0</v>
          </cell>
          <cell r="DM1379">
            <v>0</v>
          </cell>
          <cell r="DN1379">
            <v>0</v>
          </cell>
          <cell r="DO1379">
            <v>0</v>
          </cell>
          <cell r="DP1379">
            <v>0</v>
          </cell>
          <cell r="DQ1379">
            <v>0</v>
          </cell>
          <cell r="DR1379">
            <v>0</v>
          </cell>
          <cell r="DS1379">
            <v>0</v>
          </cell>
          <cell r="DT1379">
            <v>0</v>
          </cell>
          <cell r="DU1379">
            <v>0</v>
          </cell>
          <cell r="DV1379">
            <v>0</v>
          </cell>
          <cell r="DW1379">
            <v>0</v>
          </cell>
          <cell r="DX1379">
            <v>0</v>
          </cell>
          <cell r="DY1379">
            <v>0</v>
          </cell>
          <cell r="DZ1379">
            <v>0</v>
          </cell>
          <cell r="EA1379">
            <v>0</v>
          </cell>
          <cell r="EB1379">
            <v>0</v>
          </cell>
          <cell r="EC1379">
            <v>0</v>
          </cell>
          <cell r="ED1379">
            <v>0</v>
          </cell>
          <cell r="EE1379">
            <v>0</v>
          </cell>
          <cell r="EF1379">
            <v>0</v>
          </cell>
          <cell r="EG1379">
            <v>0</v>
          </cell>
          <cell r="EH1379">
            <v>0</v>
          </cell>
          <cell r="EI1379">
            <v>0</v>
          </cell>
          <cell r="EJ1379">
            <v>0</v>
          </cell>
          <cell r="EK1379">
            <v>0</v>
          </cell>
          <cell r="EL1379">
            <v>0</v>
          </cell>
          <cell r="EM1379">
            <v>0</v>
          </cell>
          <cell r="EN1379">
            <v>0</v>
          </cell>
          <cell r="EO1379">
            <v>0</v>
          </cell>
          <cell r="EP1379">
            <v>0</v>
          </cell>
          <cell r="EQ1379">
            <v>0</v>
          </cell>
          <cell r="ER1379">
            <v>0</v>
          </cell>
          <cell r="ES1379">
            <v>0</v>
          </cell>
          <cell r="ET1379">
            <v>0</v>
          </cell>
          <cell r="EU1379">
            <v>0</v>
          </cell>
          <cell r="EV1379">
            <v>0</v>
          </cell>
          <cell r="EW1379">
            <v>0</v>
          </cell>
          <cell r="EX1379">
            <v>0</v>
          </cell>
          <cell r="EY1379">
            <v>0</v>
          </cell>
          <cell r="EZ1379">
            <v>0</v>
          </cell>
          <cell r="FA1379">
            <v>0</v>
          </cell>
          <cell r="FB1379">
            <v>0</v>
          </cell>
          <cell r="FC1379">
            <v>0</v>
          </cell>
          <cell r="FD1379">
            <v>0</v>
          </cell>
          <cell r="FE1379">
            <v>0</v>
          </cell>
          <cell r="FF1379">
            <v>0</v>
          </cell>
          <cell r="FG1379">
            <v>0</v>
          </cell>
          <cell r="FH1379">
            <v>0</v>
          </cell>
          <cell r="FI1379">
            <v>0</v>
          </cell>
          <cell r="FJ1379">
            <v>0</v>
          </cell>
          <cell r="FK1379">
            <v>0</v>
          </cell>
          <cell r="FL1379">
            <v>0</v>
          </cell>
          <cell r="FM1379">
            <v>0</v>
          </cell>
          <cell r="FN1379">
            <v>0</v>
          </cell>
          <cell r="FO1379">
            <v>0</v>
          </cell>
          <cell r="FP1379">
            <v>0</v>
          </cell>
          <cell r="FQ1379">
            <v>0</v>
          </cell>
          <cell r="FR1379">
            <v>0</v>
          </cell>
          <cell r="FS1379">
            <v>0</v>
          </cell>
          <cell r="FT1379">
            <v>0</v>
          </cell>
          <cell r="FU1379">
            <v>0</v>
          </cell>
          <cell r="FV1379">
            <v>0</v>
          </cell>
          <cell r="FW1379">
            <v>0</v>
          </cell>
          <cell r="FX1379">
            <v>0</v>
          </cell>
          <cell r="FY1379">
            <v>0</v>
          </cell>
          <cell r="FZ1379">
            <v>0</v>
          </cell>
          <cell r="GA1379">
            <v>0</v>
          </cell>
          <cell r="GB1379">
            <v>0</v>
          </cell>
          <cell r="GC1379">
            <v>0</v>
          </cell>
          <cell r="GD1379">
            <v>0</v>
          </cell>
          <cell r="GE1379">
            <v>0</v>
          </cell>
          <cell r="GF1379">
            <v>0</v>
          </cell>
          <cell r="GG1379">
            <v>0</v>
          </cell>
          <cell r="GH1379">
            <v>0</v>
          </cell>
          <cell r="GI1379">
            <v>0</v>
          </cell>
          <cell r="GJ1379">
            <v>0</v>
          </cell>
          <cell r="GK1379">
            <v>0</v>
          </cell>
          <cell r="GL1379">
            <v>0</v>
          </cell>
          <cell r="GM1379">
            <v>0</v>
          </cell>
          <cell r="GN1379">
            <v>0</v>
          </cell>
          <cell r="GO1379">
            <v>0</v>
          </cell>
          <cell r="GP1379">
            <v>0</v>
          </cell>
          <cell r="GQ1379">
            <v>0</v>
          </cell>
          <cell r="GR1379">
            <v>0</v>
          </cell>
          <cell r="GS1379">
            <v>0</v>
          </cell>
          <cell r="GT1379">
            <v>0</v>
          </cell>
          <cell r="GU1379">
            <v>0</v>
          </cell>
          <cell r="GV1379">
            <v>0</v>
          </cell>
          <cell r="GW1379">
            <v>0</v>
          </cell>
          <cell r="GX1379">
            <v>0</v>
          </cell>
          <cell r="GY1379">
            <v>0</v>
          </cell>
          <cell r="GZ1379">
            <v>0</v>
          </cell>
          <cell r="HA1379">
            <v>0</v>
          </cell>
          <cell r="HB1379">
            <v>0</v>
          </cell>
          <cell r="HC1379">
            <v>0</v>
          </cell>
          <cell r="HD1379">
            <v>0</v>
          </cell>
          <cell r="HE1379">
            <v>0</v>
          </cell>
          <cell r="HF1379">
            <v>0</v>
          </cell>
          <cell r="HG1379">
            <v>0</v>
          </cell>
          <cell r="HH1379">
            <v>0</v>
          </cell>
          <cell r="HI1379">
            <v>0</v>
          </cell>
          <cell r="HJ1379">
            <v>0</v>
          </cell>
          <cell r="HK1379">
            <v>0</v>
          </cell>
          <cell r="HL1379">
            <v>0</v>
          </cell>
          <cell r="HM1379">
            <v>0</v>
          </cell>
          <cell r="HN1379">
            <v>0</v>
          </cell>
          <cell r="HO1379">
            <v>0</v>
          </cell>
          <cell r="HP1379">
            <v>0</v>
          </cell>
          <cell r="HQ1379">
            <v>0</v>
          </cell>
          <cell r="HR1379">
            <v>0</v>
          </cell>
          <cell r="HS1379">
            <v>0</v>
          </cell>
          <cell r="HT1379">
            <v>0</v>
          </cell>
          <cell r="HU1379">
            <v>0</v>
          </cell>
          <cell r="HV1379">
            <v>0</v>
          </cell>
          <cell r="HW1379">
            <v>0</v>
          </cell>
          <cell r="HX1379">
            <v>0</v>
          </cell>
          <cell r="HY1379">
            <v>0</v>
          </cell>
          <cell r="HZ1379">
            <v>0</v>
          </cell>
          <cell r="IA1379">
            <v>0</v>
          </cell>
          <cell r="IB1379">
            <v>0</v>
          </cell>
          <cell r="IC1379">
            <v>0</v>
          </cell>
          <cell r="ID1379">
            <v>0</v>
          </cell>
          <cell r="IE1379">
            <v>0</v>
          </cell>
          <cell r="IF1379">
            <v>0</v>
          </cell>
          <cell r="IG1379">
            <v>0</v>
          </cell>
          <cell r="IH1379">
            <v>0</v>
          </cell>
          <cell r="II1379">
            <v>0</v>
          </cell>
          <cell r="IJ1379">
            <v>0</v>
          </cell>
          <cell r="IK1379">
            <v>0</v>
          </cell>
          <cell r="IL1379">
            <v>0</v>
          </cell>
          <cell r="IM1379">
            <v>0</v>
          </cell>
          <cell r="IN1379">
            <v>0</v>
          </cell>
          <cell r="IO1379">
            <v>0</v>
          </cell>
          <cell r="IP1379">
            <v>0</v>
          </cell>
          <cell r="IQ1379">
            <v>0</v>
          </cell>
          <cell r="IR1379">
            <v>0</v>
          </cell>
          <cell r="IS1379">
            <v>0</v>
          </cell>
          <cell r="IT1379">
            <v>0</v>
          </cell>
          <cell r="IU1379">
            <v>0</v>
          </cell>
          <cell r="IV1379">
            <v>0</v>
          </cell>
          <cell r="IW1379">
            <v>0</v>
          </cell>
          <cell r="IX1379">
            <v>0</v>
          </cell>
          <cell r="IY1379">
            <v>0</v>
          </cell>
          <cell r="IZ1379">
            <v>0</v>
          </cell>
          <cell r="JA1379">
            <v>0</v>
          </cell>
          <cell r="JB1379">
            <v>0</v>
          </cell>
          <cell r="JC1379">
            <v>0</v>
          </cell>
          <cell r="JD1379">
            <v>0</v>
          </cell>
          <cell r="JE1379">
            <v>0</v>
          </cell>
          <cell r="JF1379">
            <v>0</v>
          </cell>
          <cell r="JG1379">
            <v>0</v>
          </cell>
          <cell r="JH1379">
            <v>0</v>
          </cell>
          <cell r="JI1379">
            <v>0</v>
          </cell>
          <cell r="JJ1379">
            <v>0</v>
          </cell>
          <cell r="JK1379">
            <v>0</v>
          </cell>
          <cell r="JL1379">
            <v>0</v>
          </cell>
          <cell r="JM1379">
            <v>0</v>
          </cell>
          <cell r="JN1379">
            <v>0</v>
          </cell>
          <cell r="JO1379">
            <v>0</v>
          </cell>
          <cell r="JP1379">
            <v>0</v>
          </cell>
          <cell r="JQ1379">
            <v>0</v>
          </cell>
        </row>
        <row r="1380">
          <cell r="D1380" t="str">
            <v>HY_.EX.SOR._.ROG.Prospect 3</v>
          </cell>
          <cell r="F1380">
            <v>0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0</v>
          </cell>
          <cell r="R1380">
            <v>0</v>
          </cell>
          <cell r="S1380">
            <v>0</v>
          </cell>
          <cell r="T1380">
            <v>0</v>
          </cell>
          <cell r="U1380">
            <v>0</v>
          </cell>
          <cell r="V1380">
            <v>0</v>
          </cell>
          <cell r="W1380">
            <v>0</v>
          </cell>
          <cell r="X1380">
            <v>0</v>
          </cell>
          <cell r="Y1380">
            <v>0</v>
          </cell>
          <cell r="Z1380">
            <v>0</v>
          </cell>
          <cell r="AA1380">
            <v>0</v>
          </cell>
          <cell r="AB1380">
            <v>0</v>
          </cell>
          <cell r="AC1380">
            <v>0</v>
          </cell>
          <cell r="AD1380">
            <v>0</v>
          </cell>
          <cell r="AE1380">
            <v>0</v>
          </cell>
          <cell r="AF1380">
            <v>0</v>
          </cell>
          <cell r="AG1380">
            <v>0</v>
          </cell>
          <cell r="AH1380">
            <v>0</v>
          </cell>
          <cell r="AI1380">
            <v>0</v>
          </cell>
          <cell r="AJ1380">
            <v>0</v>
          </cell>
          <cell r="AK1380">
            <v>0</v>
          </cell>
          <cell r="AL1380">
            <v>0</v>
          </cell>
          <cell r="AM1380">
            <v>0</v>
          </cell>
          <cell r="AN1380">
            <v>0</v>
          </cell>
          <cell r="AO1380">
            <v>0</v>
          </cell>
          <cell r="AP1380">
            <v>0</v>
          </cell>
          <cell r="AQ1380">
            <v>0</v>
          </cell>
          <cell r="AR1380">
            <v>0</v>
          </cell>
          <cell r="AS1380">
            <v>0</v>
          </cell>
          <cell r="AT1380">
            <v>0</v>
          </cell>
          <cell r="AU1380">
            <v>0</v>
          </cell>
          <cell r="AV1380">
            <v>0</v>
          </cell>
          <cell r="AW1380">
            <v>0</v>
          </cell>
          <cell r="AX1380">
            <v>0</v>
          </cell>
          <cell r="AY1380">
            <v>0</v>
          </cell>
          <cell r="AZ1380">
            <v>0</v>
          </cell>
          <cell r="BA1380">
            <v>0</v>
          </cell>
          <cell r="BB1380">
            <v>0</v>
          </cell>
          <cell r="BC1380">
            <v>0</v>
          </cell>
          <cell r="BD1380">
            <v>0</v>
          </cell>
          <cell r="BE1380">
            <v>0</v>
          </cell>
          <cell r="BF1380">
            <v>0</v>
          </cell>
          <cell r="BG1380">
            <v>0</v>
          </cell>
          <cell r="BH1380">
            <v>0</v>
          </cell>
          <cell r="BI1380">
            <v>0</v>
          </cell>
          <cell r="BJ1380">
            <v>0</v>
          </cell>
          <cell r="BK1380">
            <v>0</v>
          </cell>
          <cell r="BL1380">
            <v>0</v>
          </cell>
          <cell r="BM1380">
            <v>0</v>
          </cell>
          <cell r="BN1380">
            <v>0</v>
          </cell>
          <cell r="BO1380">
            <v>0</v>
          </cell>
          <cell r="BP1380">
            <v>0</v>
          </cell>
          <cell r="BQ1380">
            <v>0</v>
          </cell>
          <cell r="BR1380">
            <v>0</v>
          </cell>
          <cell r="BS1380">
            <v>0</v>
          </cell>
          <cell r="BT1380">
            <v>0</v>
          </cell>
          <cell r="BU1380">
            <v>0</v>
          </cell>
          <cell r="BV1380">
            <v>0</v>
          </cell>
          <cell r="BW1380">
            <v>0</v>
          </cell>
          <cell r="BX1380">
            <v>0</v>
          </cell>
          <cell r="BY1380">
            <v>0</v>
          </cell>
          <cell r="BZ1380">
            <v>0</v>
          </cell>
          <cell r="CA1380">
            <v>0</v>
          </cell>
          <cell r="CB1380">
            <v>0</v>
          </cell>
          <cell r="CC1380">
            <v>0</v>
          </cell>
          <cell r="CD1380">
            <v>0</v>
          </cell>
          <cell r="CE1380">
            <v>0</v>
          </cell>
          <cell r="CF1380">
            <v>0</v>
          </cell>
          <cell r="CG1380">
            <v>0</v>
          </cell>
          <cell r="CH1380">
            <v>0</v>
          </cell>
          <cell r="CI1380">
            <v>0</v>
          </cell>
          <cell r="CJ1380">
            <v>0</v>
          </cell>
          <cell r="CK1380">
            <v>0</v>
          </cell>
          <cell r="CL1380">
            <v>0</v>
          </cell>
          <cell r="CM1380">
            <v>0</v>
          </cell>
          <cell r="CN1380">
            <v>0</v>
          </cell>
          <cell r="CO1380">
            <v>0</v>
          </cell>
          <cell r="CP1380">
            <v>0</v>
          </cell>
          <cell r="CQ1380">
            <v>0</v>
          </cell>
          <cell r="CR1380">
            <v>0</v>
          </cell>
          <cell r="CS1380">
            <v>0</v>
          </cell>
          <cell r="CT1380">
            <v>0</v>
          </cell>
          <cell r="CU1380">
            <v>0</v>
          </cell>
          <cell r="CV1380">
            <v>0</v>
          </cell>
          <cell r="CW1380">
            <v>0</v>
          </cell>
          <cell r="CX1380">
            <v>0</v>
          </cell>
          <cell r="CY1380">
            <v>0</v>
          </cell>
          <cell r="CZ1380">
            <v>0</v>
          </cell>
          <cell r="DA1380">
            <v>0</v>
          </cell>
          <cell r="DB1380">
            <v>0</v>
          </cell>
          <cell r="DC1380">
            <v>0</v>
          </cell>
          <cell r="DD1380">
            <v>0</v>
          </cell>
          <cell r="DE1380">
            <v>0</v>
          </cell>
          <cell r="DF1380">
            <v>0</v>
          </cell>
          <cell r="DG1380">
            <v>0</v>
          </cell>
          <cell r="DH1380">
            <v>0</v>
          </cell>
          <cell r="DI1380">
            <v>0</v>
          </cell>
          <cell r="DJ1380">
            <v>0</v>
          </cell>
          <cell r="DK1380">
            <v>0</v>
          </cell>
          <cell r="DL1380">
            <v>0</v>
          </cell>
          <cell r="DM1380">
            <v>0</v>
          </cell>
          <cell r="DN1380">
            <v>0</v>
          </cell>
          <cell r="DO1380">
            <v>0</v>
          </cell>
          <cell r="DP1380">
            <v>0</v>
          </cell>
          <cell r="DQ1380">
            <v>0</v>
          </cell>
          <cell r="DR1380">
            <v>0</v>
          </cell>
          <cell r="DS1380">
            <v>0</v>
          </cell>
          <cell r="DT1380">
            <v>0</v>
          </cell>
          <cell r="DU1380">
            <v>0</v>
          </cell>
          <cell r="DV1380">
            <v>0</v>
          </cell>
          <cell r="DW1380">
            <v>0</v>
          </cell>
          <cell r="DX1380">
            <v>0</v>
          </cell>
          <cell r="DY1380">
            <v>0</v>
          </cell>
          <cell r="DZ1380">
            <v>0</v>
          </cell>
          <cell r="EA1380">
            <v>0</v>
          </cell>
          <cell r="EB1380">
            <v>0</v>
          </cell>
          <cell r="EC1380">
            <v>0</v>
          </cell>
          <cell r="ED1380">
            <v>0</v>
          </cell>
          <cell r="EE1380">
            <v>0</v>
          </cell>
          <cell r="EF1380">
            <v>0</v>
          </cell>
          <cell r="EG1380">
            <v>0</v>
          </cell>
          <cell r="EH1380">
            <v>0</v>
          </cell>
          <cell r="EI1380">
            <v>0</v>
          </cell>
          <cell r="EJ1380">
            <v>0</v>
          </cell>
          <cell r="EK1380">
            <v>0</v>
          </cell>
          <cell r="EL1380">
            <v>0</v>
          </cell>
          <cell r="EM1380">
            <v>0</v>
          </cell>
          <cell r="EN1380">
            <v>0</v>
          </cell>
          <cell r="EO1380">
            <v>0</v>
          </cell>
          <cell r="EP1380">
            <v>0</v>
          </cell>
          <cell r="EQ1380">
            <v>0</v>
          </cell>
          <cell r="ER1380">
            <v>0</v>
          </cell>
          <cell r="ES1380">
            <v>0</v>
          </cell>
          <cell r="ET1380">
            <v>0</v>
          </cell>
          <cell r="EU1380">
            <v>0</v>
          </cell>
          <cell r="EV1380">
            <v>0</v>
          </cell>
          <cell r="EW1380">
            <v>0</v>
          </cell>
          <cell r="EX1380">
            <v>0</v>
          </cell>
          <cell r="EY1380">
            <v>0</v>
          </cell>
          <cell r="EZ1380">
            <v>0</v>
          </cell>
          <cell r="FA1380">
            <v>0</v>
          </cell>
          <cell r="FB1380">
            <v>0</v>
          </cell>
          <cell r="FC1380">
            <v>0</v>
          </cell>
          <cell r="FD1380">
            <v>0</v>
          </cell>
          <cell r="FE1380">
            <v>0</v>
          </cell>
          <cell r="FF1380">
            <v>0</v>
          </cell>
          <cell r="FG1380">
            <v>0</v>
          </cell>
          <cell r="FH1380">
            <v>0</v>
          </cell>
          <cell r="FI1380">
            <v>0</v>
          </cell>
          <cell r="FJ1380">
            <v>0</v>
          </cell>
          <cell r="FK1380">
            <v>0</v>
          </cell>
          <cell r="FL1380">
            <v>0</v>
          </cell>
          <cell r="FM1380">
            <v>0</v>
          </cell>
          <cell r="FN1380">
            <v>0</v>
          </cell>
          <cell r="FO1380">
            <v>0</v>
          </cell>
          <cell r="FP1380">
            <v>0</v>
          </cell>
          <cell r="FQ1380">
            <v>0</v>
          </cell>
          <cell r="FR1380">
            <v>0</v>
          </cell>
          <cell r="FS1380">
            <v>0</v>
          </cell>
          <cell r="FT1380">
            <v>0</v>
          </cell>
          <cell r="FU1380">
            <v>0</v>
          </cell>
          <cell r="FV1380">
            <v>0</v>
          </cell>
          <cell r="FW1380">
            <v>0</v>
          </cell>
          <cell r="FX1380">
            <v>0</v>
          </cell>
          <cell r="FY1380">
            <v>0</v>
          </cell>
          <cell r="FZ1380">
            <v>0</v>
          </cell>
          <cell r="GA1380">
            <v>0</v>
          </cell>
          <cell r="GB1380">
            <v>0</v>
          </cell>
          <cell r="GC1380">
            <v>0</v>
          </cell>
          <cell r="GD1380">
            <v>0</v>
          </cell>
          <cell r="GE1380">
            <v>0</v>
          </cell>
          <cell r="GF1380">
            <v>0</v>
          </cell>
          <cell r="GG1380">
            <v>0</v>
          </cell>
          <cell r="GH1380">
            <v>0</v>
          </cell>
          <cell r="GI1380">
            <v>0</v>
          </cell>
          <cell r="GJ1380">
            <v>0</v>
          </cell>
          <cell r="GK1380">
            <v>0</v>
          </cell>
          <cell r="GL1380">
            <v>0</v>
          </cell>
          <cell r="GM1380">
            <v>0</v>
          </cell>
          <cell r="GN1380">
            <v>0</v>
          </cell>
          <cell r="GO1380">
            <v>0</v>
          </cell>
          <cell r="GP1380">
            <v>0</v>
          </cell>
          <cell r="GQ1380">
            <v>0</v>
          </cell>
          <cell r="GR1380">
            <v>0</v>
          </cell>
          <cell r="GS1380">
            <v>0</v>
          </cell>
          <cell r="GT1380">
            <v>0</v>
          </cell>
          <cell r="GU1380">
            <v>0</v>
          </cell>
          <cell r="GV1380">
            <v>0</v>
          </cell>
          <cell r="GW1380">
            <v>0</v>
          </cell>
          <cell r="GX1380">
            <v>0</v>
          </cell>
          <cell r="GY1380">
            <v>0</v>
          </cell>
          <cell r="GZ1380">
            <v>0</v>
          </cell>
          <cell r="HA1380">
            <v>0</v>
          </cell>
          <cell r="HB1380">
            <v>0</v>
          </cell>
          <cell r="HC1380">
            <v>0</v>
          </cell>
          <cell r="HD1380">
            <v>0</v>
          </cell>
          <cell r="HE1380">
            <v>0</v>
          </cell>
          <cell r="HF1380">
            <v>0</v>
          </cell>
          <cell r="HG1380">
            <v>0</v>
          </cell>
          <cell r="HH1380">
            <v>0</v>
          </cell>
          <cell r="HI1380">
            <v>0</v>
          </cell>
          <cell r="HJ1380">
            <v>0</v>
          </cell>
          <cell r="HK1380">
            <v>0</v>
          </cell>
          <cell r="HL1380">
            <v>0</v>
          </cell>
          <cell r="HM1380">
            <v>0</v>
          </cell>
          <cell r="HN1380">
            <v>0</v>
          </cell>
          <cell r="HO1380">
            <v>0</v>
          </cell>
          <cell r="HP1380">
            <v>0</v>
          </cell>
          <cell r="HQ1380">
            <v>0</v>
          </cell>
          <cell r="HR1380">
            <v>0</v>
          </cell>
          <cell r="HS1380">
            <v>0</v>
          </cell>
          <cell r="HT1380">
            <v>0</v>
          </cell>
          <cell r="HU1380">
            <v>0</v>
          </cell>
          <cell r="HV1380">
            <v>0</v>
          </cell>
          <cell r="HW1380">
            <v>0</v>
          </cell>
          <cell r="HX1380">
            <v>0</v>
          </cell>
          <cell r="HY1380">
            <v>0</v>
          </cell>
          <cell r="HZ1380">
            <v>0</v>
          </cell>
          <cell r="IA1380">
            <v>0</v>
          </cell>
          <cell r="IB1380">
            <v>0</v>
          </cell>
          <cell r="IC1380">
            <v>0</v>
          </cell>
          <cell r="ID1380">
            <v>0</v>
          </cell>
          <cell r="IE1380">
            <v>0</v>
          </cell>
          <cell r="IF1380">
            <v>0</v>
          </cell>
          <cell r="IG1380">
            <v>0</v>
          </cell>
          <cell r="IH1380">
            <v>0</v>
          </cell>
          <cell r="II1380">
            <v>0</v>
          </cell>
          <cell r="IJ1380">
            <v>0</v>
          </cell>
          <cell r="IK1380">
            <v>0</v>
          </cell>
          <cell r="IL1380">
            <v>0</v>
          </cell>
          <cell r="IM1380">
            <v>0</v>
          </cell>
          <cell r="IN1380">
            <v>0</v>
          </cell>
          <cell r="IO1380">
            <v>0</v>
          </cell>
          <cell r="IP1380">
            <v>0</v>
          </cell>
          <cell r="IQ1380">
            <v>0</v>
          </cell>
          <cell r="IR1380">
            <v>0</v>
          </cell>
          <cell r="IS1380">
            <v>0</v>
          </cell>
          <cell r="IT1380">
            <v>0</v>
          </cell>
          <cell r="IU1380">
            <v>0</v>
          </cell>
          <cell r="IV1380">
            <v>0</v>
          </cell>
          <cell r="IW1380">
            <v>0</v>
          </cell>
          <cell r="IX1380">
            <v>0</v>
          </cell>
          <cell r="IY1380">
            <v>0</v>
          </cell>
          <cell r="IZ1380">
            <v>0</v>
          </cell>
          <cell r="JA1380">
            <v>0</v>
          </cell>
          <cell r="JB1380">
            <v>0</v>
          </cell>
          <cell r="JC1380">
            <v>0</v>
          </cell>
          <cell r="JD1380">
            <v>0</v>
          </cell>
          <cell r="JE1380">
            <v>0</v>
          </cell>
          <cell r="JF1380">
            <v>0</v>
          </cell>
          <cell r="JG1380">
            <v>0</v>
          </cell>
          <cell r="JH1380">
            <v>0</v>
          </cell>
          <cell r="JI1380">
            <v>0</v>
          </cell>
          <cell r="JJ1380">
            <v>0</v>
          </cell>
          <cell r="JK1380">
            <v>0</v>
          </cell>
          <cell r="JL1380">
            <v>0</v>
          </cell>
          <cell r="JM1380">
            <v>0</v>
          </cell>
          <cell r="JN1380">
            <v>0</v>
          </cell>
          <cell r="JO1380">
            <v>0</v>
          </cell>
          <cell r="JP1380">
            <v>0</v>
          </cell>
          <cell r="JQ1380">
            <v>0</v>
          </cell>
        </row>
        <row r="1381">
          <cell r="D1381" t="str">
            <v>HY_.EX.SOR._.ROG.Prospect 4</v>
          </cell>
          <cell r="F1381">
            <v>0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0</v>
          </cell>
          <cell r="R1381">
            <v>0</v>
          </cell>
          <cell r="S1381">
            <v>0</v>
          </cell>
          <cell r="T1381">
            <v>0</v>
          </cell>
          <cell r="U1381">
            <v>0</v>
          </cell>
          <cell r="V1381">
            <v>0</v>
          </cell>
          <cell r="W1381">
            <v>0</v>
          </cell>
          <cell r="X1381">
            <v>0</v>
          </cell>
          <cell r="Y1381">
            <v>0</v>
          </cell>
          <cell r="Z1381">
            <v>0</v>
          </cell>
          <cell r="AA1381">
            <v>0</v>
          </cell>
          <cell r="AB1381">
            <v>0</v>
          </cell>
          <cell r="AC1381">
            <v>0</v>
          </cell>
          <cell r="AD1381">
            <v>0</v>
          </cell>
          <cell r="AE1381">
            <v>0</v>
          </cell>
          <cell r="AF1381">
            <v>0</v>
          </cell>
          <cell r="AG1381">
            <v>0</v>
          </cell>
          <cell r="AH1381">
            <v>0</v>
          </cell>
          <cell r="AI1381">
            <v>0</v>
          </cell>
          <cell r="AJ1381">
            <v>0</v>
          </cell>
          <cell r="AK1381">
            <v>0</v>
          </cell>
          <cell r="AL1381">
            <v>0</v>
          </cell>
          <cell r="AM1381">
            <v>0</v>
          </cell>
          <cell r="AN1381">
            <v>0</v>
          </cell>
          <cell r="AO1381">
            <v>0</v>
          </cell>
          <cell r="AP1381">
            <v>0</v>
          </cell>
          <cell r="AQ1381">
            <v>0</v>
          </cell>
          <cell r="AR1381">
            <v>0</v>
          </cell>
          <cell r="AS1381">
            <v>0</v>
          </cell>
          <cell r="AT1381">
            <v>0</v>
          </cell>
          <cell r="AU1381">
            <v>0</v>
          </cell>
          <cell r="AV1381">
            <v>0</v>
          </cell>
          <cell r="AW1381">
            <v>0</v>
          </cell>
          <cell r="AX1381">
            <v>0</v>
          </cell>
          <cell r="AY1381">
            <v>0</v>
          </cell>
          <cell r="AZ1381">
            <v>0</v>
          </cell>
          <cell r="BA1381">
            <v>0</v>
          </cell>
          <cell r="BB1381">
            <v>0</v>
          </cell>
          <cell r="BC1381">
            <v>0</v>
          </cell>
          <cell r="BD1381">
            <v>0</v>
          </cell>
          <cell r="BE1381">
            <v>0</v>
          </cell>
          <cell r="BF1381">
            <v>0</v>
          </cell>
          <cell r="BG1381">
            <v>0</v>
          </cell>
          <cell r="BH1381">
            <v>0</v>
          </cell>
          <cell r="BI1381">
            <v>0</v>
          </cell>
          <cell r="BJ1381">
            <v>0</v>
          </cell>
          <cell r="BK1381">
            <v>0</v>
          </cell>
          <cell r="BL1381">
            <v>0</v>
          </cell>
          <cell r="BM1381">
            <v>0</v>
          </cell>
          <cell r="BN1381">
            <v>0</v>
          </cell>
          <cell r="BO1381">
            <v>0</v>
          </cell>
          <cell r="BP1381">
            <v>0</v>
          </cell>
          <cell r="BQ1381">
            <v>0</v>
          </cell>
          <cell r="BR1381">
            <v>0</v>
          </cell>
          <cell r="BS1381">
            <v>0</v>
          </cell>
          <cell r="BT1381">
            <v>0</v>
          </cell>
          <cell r="BU1381">
            <v>0</v>
          </cell>
          <cell r="BV1381">
            <v>0</v>
          </cell>
          <cell r="BW1381">
            <v>0</v>
          </cell>
          <cell r="BX1381">
            <v>0</v>
          </cell>
          <cell r="BY1381">
            <v>0</v>
          </cell>
          <cell r="BZ1381">
            <v>0</v>
          </cell>
          <cell r="CA1381">
            <v>0</v>
          </cell>
          <cell r="CB1381">
            <v>0</v>
          </cell>
          <cell r="CC1381">
            <v>0</v>
          </cell>
          <cell r="CD1381">
            <v>0</v>
          </cell>
          <cell r="CE1381">
            <v>0</v>
          </cell>
          <cell r="CF1381">
            <v>0</v>
          </cell>
          <cell r="CG1381">
            <v>0</v>
          </cell>
          <cell r="CH1381">
            <v>0</v>
          </cell>
          <cell r="CI1381">
            <v>0</v>
          </cell>
          <cell r="CJ1381">
            <v>0</v>
          </cell>
          <cell r="CK1381">
            <v>0</v>
          </cell>
          <cell r="CL1381">
            <v>0</v>
          </cell>
          <cell r="CM1381">
            <v>0</v>
          </cell>
          <cell r="CN1381">
            <v>0</v>
          </cell>
          <cell r="CO1381">
            <v>0</v>
          </cell>
          <cell r="CP1381">
            <v>0</v>
          </cell>
          <cell r="CQ1381">
            <v>0</v>
          </cell>
          <cell r="CR1381">
            <v>0</v>
          </cell>
          <cell r="CS1381">
            <v>0</v>
          </cell>
          <cell r="CT1381">
            <v>0</v>
          </cell>
          <cell r="CU1381">
            <v>0</v>
          </cell>
          <cell r="CV1381">
            <v>0</v>
          </cell>
          <cell r="CW1381">
            <v>0</v>
          </cell>
          <cell r="CX1381">
            <v>0</v>
          </cell>
          <cell r="CY1381">
            <v>0</v>
          </cell>
          <cell r="CZ1381">
            <v>0</v>
          </cell>
          <cell r="DA1381">
            <v>0</v>
          </cell>
          <cell r="DB1381">
            <v>0</v>
          </cell>
          <cell r="DC1381">
            <v>0</v>
          </cell>
          <cell r="DD1381">
            <v>0</v>
          </cell>
          <cell r="DE1381">
            <v>0</v>
          </cell>
          <cell r="DF1381">
            <v>0</v>
          </cell>
          <cell r="DG1381">
            <v>0</v>
          </cell>
          <cell r="DH1381">
            <v>0</v>
          </cell>
          <cell r="DI1381">
            <v>0</v>
          </cell>
          <cell r="DJ1381">
            <v>0</v>
          </cell>
          <cell r="DK1381">
            <v>0</v>
          </cell>
          <cell r="DL1381">
            <v>0</v>
          </cell>
          <cell r="DM1381">
            <v>0</v>
          </cell>
          <cell r="DN1381">
            <v>0</v>
          </cell>
          <cell r="DO1381">
            <v>0</v>
          </cell>
          <cell r="DP1381">
            <v>0</v>
          </cell>
          <cell r="DQ1381">
            <v>0</v>
          </cell>
          <cell r="DR1381">
            <v>0</v>
          </cell>
          <cell r="DS1381">
            <v>0</v>
          </cell>
          <cell r="DT1381">
            <v>0</v>
          </cell>
          <cell r="DU1381">
            <v>0</v>
          </cell>
          <cell r="DV1381">
            <v>0</v>
          </cell>
          <cell r="DW1381">
            <v>0</v>
          </cell>
          <cell r="DX1381">
            <v>0</v>
          </cell>
          <cell r="DY1381">
            <v>0</v>
          </cell>
          <cell r="DZ1381">
            <v>0</v>
          </cell>
          <cell r="EA1381">
            <v>0</v>
          </cell>
          <cell r="EB1381">
            <v>0</v>
          </cell>
          <cell r="EC1381">
            <v>0</v>
          </cell>
          <cell r="ED1381">
            <v>0</v>
          </cell>
          <cell r="EE1381">
            <v>0</v>
          </cell>
          <cell r="EF1381">
            <v>0</v>
          </cell>
          <cell r="EG1381">
            <v>0</v>
          </cell>
          <cell r="EH1381">
            <v>0</v>
          </cell>
          <cell r="EI1381">
            <v>0</v>
          </cell>
          <cell r="EJ1381">
            <v>0</v>
          </cell>
          <cell r="EK1381">
            <v>0</v>
          </cell>
          <cell r="EL1381">
            <v>0</v>
          </cell>
          <cell r="EM1381">
            <v>0</v>
          </cell>
          <cell r="EN1381">
            <v>0</v>
          </cell>
          <cell r="EO1381">
            <v>0</v>
          </cell>
          <cell r="EP1381">
            <v>0</v>
          </cell>
          <cell r="EQ1381">
            <v>0</v>
          </cell>
          <cell r="ER1381">
            <v>0</v>
          </cell>
          <cell r="ES1381">
            <v>0</v>
          </cell>
          <cell r="ET1381">
            <v>0</v>
          </cell>
          <cell r="EU1381">
            <v>0</v>
          </cell>
          <cell r="EV1381">
            <v>0</v>
          </cell>
          <cell r="EW1381">
            <v>0</v>
          </cell>
          <cell r="EX1381">
            <v>0</v>
          </cell>
          <cell r="EY1381">
            <v>0</v>
          </cell>
          <cell r="EZ1381">
            <v>0</v>
          </cell>
          <cell r="FA1381">
            <v>0</v>
          </cell>
          <cell r="FB1381">
            <v>0</v>
          </cell>
          <cell r="FC1381">
            <v>0</v>
          </cell>
          <cell r="FD1381">
            <v>0</v>
          </cell>
          <cell r="FE1381">
            <v>0</v>
          </cell>
          <cell r="FF1381">
            <v>0</v>
          </cell>
          <cell r="FG1381">
            <v>0</v>
          </cell>
          <cell r="FH1381">
            <v>0</v>
          </cell>
          <cell r="FI1381">
            <v>0</v>
          </cell>
          <cell r="FJ1381">
            <v>0</v>
          </cell>
          <cell r="FK1381">
            <v>0</v>
          </cell>
          <cell r="FL1381">
            <v>0</v>
          </cell>
          <cell r="FM1381">
            <v>0</v>
          </cell>
          <cell r="FN1381">
            <v>0</v>
          </cell>
          <cell r="FO1381">
            <v>0</v>
          </cell>
          <cell r="FP1381">
            <v>0</v>
          </cell>
          <cell r="FQ1381">
            <v>0</v>
          </cell>
          <cell r="FR1381">
            <v>0</v>
          </cell>
          <cell r="FS1381">
            <v>0</v>
          </cell>
          <cell r="FT1381">
            <v>0</v>
          </cell>
          <cell r="FU1381">
            <v>0</v>
          </cell>
          <cell r="FV1381">
            <v>0</v>
          </cell>
          <cell r="FW1381">
            <v>0</v>
          </cell>
          <cell r="FX1381">
            <v>0</v>
          </cell>
          <cell r="FY1381">
            <v>0</v>
          </cell>
          <cell r="FZ1381">
            <v>0</v>
          </cell>
          <cell r="GA1381">
            <v>0</v>
          </cell>
          <cell r="GB1381">
            <v>0</v>
          </cell>
          <cell r="GC1381">
            <v>0</v>
          </cell>
          <cell r="GD1381">
            <v>0</v>
          </cell>
          <cell r="GE1381">
            <v>0</v>
          </cell>
          <cell r="GF1381">
            <v>0</v>
          </cell>
          <cell r="GG1381">
            <v>0</v>
          </cell>
          <cell r="GH1381">
            <v>0</v>
          </cell>
          <cell r="GI1381">
            <v>0</v>
          </cell>
          <cell r="GJ1381">
            <v>0</v>
          </cell>
          <cell r="GK1381">
            <v>0</v>
          </cell>
          <cell r="GL1381">
            <v>0</v>
          </cell>
          <cell r="GM1381">
            <v>0</v>
          </cell>
          <cell r="GN1381">
            <v>0</v>
          </cell>
          <cell r="GO1381">
            <v>0</v>
          </cell>
          <cell r="GP1381">
            <v>0</v>
          </cell>
          <cell r="GQ1381">
            <v>0</v>
          </cell>
          <cell r="GR1381">
            <v>0</v>
          </cell>
          <cell r="GS1381">
            <v>0</v>
          </cell>
          <cell r="GT1381">
            <v>0</v>
          </cell>
          <cell r="GU1381">
            <v>0</v>
          </cell>
          <cell r="GV1381">
            <v>0</v>
          </cell>
          <cell r="GW1381">
            <v>0</v>
          </cell>
          <cell r="GX1381">
            <v>0</v>
          </cell>
          <cell r="GY1381">
            <v>0</v>
          </cell>
          <cell r="GZ1381">
            <v>0</v>
          </cell>
          <cell r="HA1381">
            <v>0</v>
          </cell>
          <cell r="HB1381">
            <v>0</v>
          </cell>
          <cell r="HC1381">
            <v>0</v>
          </cell>
          <cell r="HD1381">
            <v>0</v>
          </cell>
          <cell r="HE1381">
            <v>0</v>
          </cell>
          <cell r="HF1381">
            <v>0</v>
          </cell>
          <cell r="HG1381">
            <v>0</v>
          </cell>
          <cell r="HH1381">
            <v>0</v>
          </cell>
          <cell r="HI1381">
            <v>0</v>
          </cell>
          <cell r="HJ1381">
            <v>0</v>
          </cell>
          <cell r="HK1381">
            <v>0</v>
          </cell>
          <cell r="HL1381">
            <v>0</v>
          </cell>
          <cell r="HM1381">
            <v>0</v>
          </cell>
          <cell r="HN1381">
            <v>0</v>
          </cell>
          <cell r="HO1381">
            <v>0</v>
          </cell>
          <cell r="HP1381">
            <v>0</v>
          </cell>
          <cell r="HQ1381">
            <v>0</v>
          </cell>
          <cell r="HR1381">
            <v>0</v>
          </cell>
          <cell r="HS1381">
            <v>0</v>
          </cell>
          <cell r="HT1381">
            <v>0</v>
          </cell>
          <cell r="HU1381">
            <v>0</v>
          </cell>
          <cell r="HV1381">
            <v>0</v>
          </cell>
          <cell r="HW1381">
            <v>0</v>
          </cell>
          <cell r="HX1381">
            <v>0</v>
          </cell>
          <cell r="HY1381">
            <v>0</v>
          </cell>
          <cell r="HZ1381">
            <v>0</v>
          </cell>
          <cell r="IA1381">
            <v>0</v>
          </cell>
          <cell r="IB1381">
            <v>0</v>
          </cell>
          <cell r="IC1381">
            <v>0</v>
          </cell>
          <cell r="ID1381">
            <v>0</v>
          </cell>
          <cell r="IE1381">
            <v>0</v>
          </cell>
          <cell r="IF1381">
            <v>0</v>
          </cell>
          <cell r="IG1381">
            <v>0</v>
          </cell>
          <cell r="IH1381">
            <v>0</v>
          </cell>
          <cell r="II1381">
            <v>0</v>
          </cell>
          <cell r="IJ1381">
            <v>0</v>
          </cell>
          <cell r="IK1381">
            <v>0</v>
          </cell>
          <cell r="IL1381">
            <v>0</v>
          </cell>
          <cell r="IM1381">
            <v>0</v>
          </cell>
          <cell r="IN1381">
            <v>0</v>
          </cell>
          <cell r="IO1381">
            <v>0</v>
          </cell>
          <cell r="IP1381">
            <v>0</v>
          </cell>
          <cell r="IQ1381">
            <v>0</v>
          </cell>
          <cell r="IR1381">
            <v>0</v>
          </cell>
          <cell r="IS1381">
            <v>0</v>
          </cell>
          <cell r="IT1381">
            <v>0</v>
          </cell>
          <cell r="IU1381">
            <v>0</v>
          </cell>
          <cell r="IV1381">
            <v>0</v>
          </cell>
          <cell r="IW1381">
            <v>0</v>
          </cell>
          <cell r="IX1381">
            <v>0</v>
          </cell>
          <cell r="IY1381">
            <v>0</v>
          </cell>
          <cell r="IZ1381">
            <v>0</v>
          </cell>
          <cell r="JA1381">
            <v>0</v>
          </cell>
          <cell r="JB1381">
            <v>0</v>
          </cell>
          <cell r="JC1381">
            <v>0</v>
          </cell>
          <cell r="JD1381">
            <v>0</v>
          </cell>
          <cell r="JE1381">
            <v>0</v>
          </cell>
          <cell r="JF1381">
            <v>0</v>
          </cell>
          <cell r="JG1381">
            <v>0</v>
          </cell>
          <cell r="JH1381">
            <v>0</v>
          </cell>
          <cell r="JI1381">
            <v>0</v>
          </cell>
          <cell r="JJ1381">
            <v>0</v>
          </cell>
          <cell r="JK1381">
            <v>0</v>
          </cell>
          <cell r="JL1381">
            <v>0</v>
          </cell>
          <cell r="JM1381">
            <v>0</v>
          </cell>
          <cell r="JN1381">
            <v>0</v>
          </cell>
          <cell r="JO1381">
            <v>0</v>
          </cell>
          <cell r="JP1381">
            <v>0</v>
          </cell>
          <cell r="JQ1381">
            <v>0</v>
          </cell>
        </row>
        <row r="1382">
          <cell r="D1382" t="str">
            <v>HY_.EX.UID._.BER.Grace</v>
          </cell>
          <cell r="F1382">
            <v>0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0</v>
          </cell>
          <cell r="R1382">
            <v>0</v>
          </cell>
          <cell r="S1382">
            <v>0</v>
          </cell>
          <cell r="T1382">
            <v>0</v>
          </cell>
          <cell r="U1382">
            <v>0</v>
          </cell>
          <cell r="V1382">
            <v>0</v>
          </cell>
          <cell r="W1382">
            <v>0</v>
          </cell>
          <cell r="X1382">
            <v>0</v>
          </cell>
          <cell r="Y1382">
            <v>0</v>
          </cell>
          <cell r="Z1382">
            <v>0</v>
          </cell>
          <cell r="AA1382">
            <v>0</v>
          </cell>
          <cell r="AB1382">
            <v>0</v>
          </cell>
          <cell r="AC1382">
            <v>0</v>
          </cell>
          <cell r="AD1382">
            <v>0</v>
          </cell>
          <cell r="AE1382">
            <v>0</v>
          </cell>
          <cell r="AF1382">
            <v>0</v>
          </cell>
          <cell r="AG1382">
            <v>0</v>
          </cell>
          <cell r="AH1382">
            <v>0</v>
          </cell>
          <cell r="AI1382">
            <v>0</v>
          </cell>
          <cell r="AJ1382">
            <v>0</v>
          </cell>
          <cell r="AK1382">
            <v>0</v>
          </cell>
          <cell r="AL1382">
            <v>0</v>
          </cell>
          <cell r="AM1382">
            <v>0</v>
          </cell>
          <cell r="AN1382">
            <v>0</v>
          </cell>
          <cell r="AO1382">
            <v>0</v>
          </cell>
          <cell r="AP1382">
            <v>0</v>
          </cell>
          <cell r="AQ1382">
            <v>0</v>
          </cell>
          <cell r="AR1382">
            <v>0</v>
          </cell>
          <cell r="AS1382">
            <v>0</v>
          </cell>
          <cell r="AT1382">
            <v>0</v>
          </cell>
          <cell r="AU1382">
            <v>0</v>
          </cell>
          <cell r="AV1382">
            <v>0</v>
          </cell>
          <cell r="AW1382">
            <v>0</v>
          </cell>
          <cell r="AX1382">
            <v>0</v>
          </cell>
          <cell r="AY1382">
            <v>0</v>
          </cell>
          <cell r="AZ1382">
            <v>0</v>
          </cell>
          <cell r="BA1382">
            <v>0</v>
          </cell>
          <cell r="BB1382">
            <v>0</v>
          </cell>
          <cell r="BC1382">
            <v>0</v>
          </cell>
          <cell r="BD1382">
            <v>0</v>
          </cell>
          <cell r="BE1382">
            <v>0</v>
          </cell>
          <cell r="BF1382">
            <v>0</v>
          </cell>
          <cell r="BG1382">
            <v>0</v>
          </cell>
          <cell r="BH1382">
            <v>0</v>
          </cell>
          <cell r="BI1382">
            <v>0</v>
          </cell>
          <cell r="BJ1382">
            <v>0</v>
          </cell>
          <cell r="BK1382">
            <v>0</v>
          </cell>
          <cell r="BL1382">
            <v>0</v>
          </cell>
          <cell r="BM1382">
            <v>0</v>
          </cell>
          <cell r="BN1382">
            <v>0</v>
          </cell>
          <cell r="BO1382">
            <v>0</v>
          </cell>
          <cell r="BP1382">
            <v>0</v>
          </cell>
          <cell r="BQ1382">
            <v>0</v>
          </cell>
          <cell r="BR1382">
            <v>0</v>
          </cell>
          <cell r="BS1382">
            <v>0</v>
          </cell>
          <cell r="BT1382">
            <v>0</v>
          </cell>
          <cell r="BU1382">
            <v>0</v>
          </cell>
          <cell r="BV1382">
            <v>0</v>
          </cell>
          <cell r="BW1382">
            <v>0</v>
          </cell>
          <cell r="BX1382">
            <v>0</v>
          </cell>
          <cell r="BY1382">
            <v>0</v>
          </cell>
          <cell r="BZ1382">
            <v>0</v>
          </cell>
          <cell r="CA1382">
            <v>0</v>
          </cell>
          <cell r="CB1382">
            <v>0</v>
          </cell>
          <cell r="CC1382">
            <v>0</v>
          </cell>
          <cell r="CD1382">
            <v>0</v>
          </cell>
          <cell r="CE1382">
            <v>0</v>
          </cell>
          <cell r="CF1382">
            <v>0</v>
          </cell>
          <cell r="CG1382">
            <v>0</v>
          </cell>
          <cell r="CH1382">
            <v>0</v>
          </cell>
          <cell r="CI1382">
            <v>0</v>
          </cell>
          <cell r="CJ1382">
            <v>0</v>
          </cell>
          <cell r="CK1382">
            <v>0</v>
          </cell>
          <cell r="CL1382">
            <v>0</v>
          </cell>
          <cell r="CM1382">
            <v>0</v>
          </cell>
          <cell r="CN1382">
            <v>0</v>
          </cell>
          <cell r="CO1382">
            <v>0</v>
          </cell>
          <cell r="CP1382">
            <v>0</v>
          </cell>
          <cell r="CQ1382">
            <v>0</v>
          </cell>
          <cell r="CR1382">
            <v>0</v>
          </cell>
          <cell r="CS1382">
            <v>0</v>
          </cell>
          <cell r="CT1382">
            <v>0</v>
          </cell>
          <cell r="CU1382">
            <v>0</v>
          </cell>
          <cell r="CV1382">
            <v>0</v>
          </cell>
          <cell r="CW1382">
            <v>0</v>
          </cell>
          <cell r="CX1382">
            <v>0</v>
          </cell>
          <cell r="CY1382">
            <v>0</v>
          </cell>
          <cell r="CZ1382">
            <v>0</v>
          </cell>
          <cell r="DA1382">
            <v>0</v>
          </cell>
          <cell r="DB1382">
            <v>0</v>
          </cell>
          <cell r="DC1382">
            <v>0</v>
          </cell>
          <cell r="DD1382">
            <v>0</v>
          </cell>
          <cell r="DE1382">
            <v>0</v>
          </cell>
          <cell r="DF1382">
            <v>0</v>
          </cell>
          <cell r="DG1382">
            <v>0</v>
          </cell>
          <cell r="DH1382">
            <v>0</v>
          </cell>
          <cell r="DI1382">
            <v>0</v>
          </cell>
          <cell r="DJ1382">
            <v>0</v>
          </cell>
          <cell r="DK1382">
            <v>0</v>
          </cell>
          <cell r="DL1382">
            <v>0</v>
          </cell>
          <cell r="DM1382">
            <v>0</v>
          </cell>
          <cell r="DN1382">
            <v>0</v>
          </cell>
          <cell r="DO1382">
            <v>0</v>
          </cell>
          <cell r="DP1382">
            <v>0</v>
          </cell>
          <cell r="DQ1382">
            <v>0</v>
          </cell>
          <cell r="DR1382">
            <v>0</v>
          </cell>
          <cell r="DS1382">
            <v>0</v>
          </cell>
          <cell r="DT1382">
            <v>0</v>
          </cell>
          <cell r="DU1382">
            <v>0</v>
          </cell>
          <cell r="DV1382">
            <v>0</v>
          </cell>
          <cell r="DW1382">
            <v>0</v>
          </cell>
          <cell r="DX1382">
            <v>0</v>
          </cell>
          <cell r="DY1382">
            <v>0</v>
          </cell>
          <cell r="DZ1382">
            <v>0</v>
          </cell>
          <cell r="EA1382">
            <v>0</v>
          </cell>
          <cell r="EB1382">
            <v>0</v>
          </cell>
          <cell r="EC1382">
            <v>0</v>
          </cell>
          <cell r="ED1382">
            <v>0</v>
          </cell>
          <cell r="EE1382">
            <v>0</v>
          </cell>
          <cell r="EF1382">
            <v>0</v>
          </cell>
          <cell r="EG1382">
            <v>0</v>
          </cell>
          <cell r="EH1382">
            <v>0</v>
          </cell>
          <cell r="EI1382">
            <v>0</v>
          </cell>
          <cell r="EJ1382">
            <v>0</v>
          </cell>
          <cell r="EK1382">
            <v>0</v>
          </cell>
          <cell r="EL1382">
            <v>0</v>
          </cell>
          <cell r="EM1382">
            <v>0</v>
          </cell>
          <cell r="EN1382">
            <v>0</v>
          </cell>
          <cell r="EO1382">
            <v>0</v>
          </cell>
          <cell r="EP1382">
            <v>0</v>
          </cell>
          <cell r="EQ1382">
            <v>0</v>
          </cell>
          <cell r="ER1382">
            <v>0</v>
          </cell>
          <cell r="ES1382">
            <v>0</v>
          </cell>
          <cell r="ET1382">
            <v>0</v>
          </cell>
          <cell r="EU1382">
            <v>0</v>
          </cell>
          <cell r="EV1382">
            <v>0</v>
          </cell>
          <cell r="EW1382">
            <v>0</v>
          </cell>
          <cell r="EX1382">
            <v>0</v>
          </cell>
          <cell r="EY1382">
            <v>0</v>
          </cell>
          <cell r="EZ1382">
            <v>0</v>
          </cell>
          <cell r="FA1382">
            <v>0</v>
          </cell>
          <cell r="FB1382">
            <v>0</v>
          </cell>
          <cell r="FC1382">
            <v>0</v>
          </cell>
          <cell r="FD1382">
            <v>0</v>
          </cell>
          <cell r="FE1382">
            <v>0</v>
          </cell>
          <cell r="FF1382">
            <v>0</v>
          </cell>
          <cell r="FG1382">
            <v>0</v>
          </cell>
          <cell r="FH1382">
            <v>0</v>
          </cell>
          <cell r="FI1382">
            <v>0</v>
          </cell>
          <cell r="FJ1382">
            <v>0</v>
          </cell>
          <cell r="FK1382">
            <v>0</v>
          </cell>
          <cell r="FL1382">
            <v>0</v>
          </cell>
          <cell r="FM1382">
            <v>0</v>
          </cell>
          <cell r="FN1382">
            <v>0</v>
          </cell>
          <cell r="FO1382">
            <v>0</v>
          </cell>
          <cell r="FP1382">
            <v>0</v>
          </cell>
          <cell r="FQ1382">
            <v>0</v>
          </cell>
          <cell r="FR1382">
            <v>0</v>
          </cell>
          <cell r="FS1382">
            <v>0</v>
          </cell>
          <cell r="FT1382">
            <v>0</v>
          </cell>
          <cell r="FU1382">
            <v>0</v>
          </cell>
          <cell r="FV1382">
            <v>0</v>
          </cell>
          <cell r="FW1382">
            <v>0</v>
          </cell>
          <cell r="FX1382">
            <v>0</v>
          </cell>
          <cell r="FY1382">
            <v>0</v>
          </cell>
          <cell r="FZ1382">
            <v>0</v>
          </cell>
          <cell r="GA1382">
            <v>0</v>
          </cell>
          <cell r="GB1382">
            <v>0</v>
          </cell>
          <cell r="GC1382">
            <v>0</v>
          </cell>
          <cell r="GD1382">
            <v>0</v>
          </cell>
          <cell r="GE1382">
            <v>0</v>
          </cell>
          <cell r="GF1382">
            <v>0</v>
          </cell>
          <cell r="GG1382">
            <v>0</v>
          </cell>
          <cell r="GH1382">
            <v>0</v>
          </cell>
          <cell r="GI1382">
            <v>0</v>
          </cell>
          <cell r="GJ1382">
            <v>0</v>
          </cell>
          <cell r="GK1382">
            <v>0</v>
          </cell>
          <cell r="GL1382">
            <v>0</v>
          </cell>
          <cell r="GM1382">
            <v>0</v>
          </cell>
          <cell r="GN1382">
            <v>0</v>
          </cell>
          <cell r="GO1382">
            <v>0</v>
          </cell>
          <cell r="GP1382">
            <v>0</v>
          </cell>
          <cell r="GQ1382">
            <v>0</v>
          </cell>
          <cell r="GR1382">
            <v>0</v>
          </cell>
          <cell r="GS1382">
            <v>0</v>
          </cell>
          <cell r="GT1382">
            <v>0</v>
          </cell>
          <cell r="GU1382">
            <v>0</v>
          </cell>
          <cell r="GV1382">
            <v>0</v>
          </cell>
          <cell r="GW1382">
            <v>0</v>
          </cell>
          <cell r="GX1382">
            <v>0</v>
          </cell>
          <cell r="GY1382">
            <v>0</v>
          </cell>
          <cell r="GZ1382">
            <v>0</v>
          </cell>
          <cell r="HA1382">
            <v>0</v>
          </cell>
          <cell r="HB1382">
            <v>0</v>
          </cell>
          <cell r="HC1382">
            <v>0</v>
          </cell>
          <cell r="HD1382">
            <v>0</v>
          </cell>
          <cell r="HE1382">
            <v>0</v>
          </cell>
          <cell r="HF1382">
            <v>0</v>
          </cell>
          <cell r="HG1382">
            <v>0</v>
          </cell>
          <cell r="HH1382">
            <v>0</v>
          </cell>
          <cell r="HI1382">
            <v>0</v>
          </cell>
          <cell r="HJ1382">
            <v>0</v>
          </cell>
          <cell r="HK1382">
            <v>0</v>
          </cell>
          <cell r="HL1382">
            <v>0</v>
          </cell>
          <cell r="HM1382">
            <v>0</v>
          </cell>
          <cell r="HN1382">
            <v>0</v>
          </cell>
          <cell r="HO1382">
            <v>0</v>
          </cell>
          <cell r="HP1382">
            <v>0</v>
          </cell>
          <cell r="HQ1382">
            <v>0</v>
          </cell>
          <cell r="HR1382">
            <v>0</v>
          </cell>
          <cell r="HS1382">
            <v>0</v>
          </cell>
          <cell r="HT1382">
            <v>0</v>
          </cell>
          <cell r="HU1382">
            <v>0</v>
          </cell>
          <cell r="HV1382">
            <v>0</v>
          </cell>
          <cell r="HW1382">
            <v>0</v>
          </cell>
          <cell r="HX1382">
            <v>0</v>
          </cell>
          <cell r="HY1382">
            <v>0</v>
          </cell>
          <cell r="HZ1382">
            <v>0</v>
          </cell>
          <cell r="IA1382">
            <v>0</v>
          </cell>
          <cell r="IB1382">
            <v>0</v>
          </cell>
          <cell r="IC1382">
            <v>0</v>
          </cell>
          <cell r="ID1382">
            <v>0</v>
          </cell>
          <cell r="IE1382">
            <v>0</v>
          </cell>
          <cell r="IF1382">
            <v>0</v>
          </cell>
          <cell r="IG1382">
            <v>0</v>
          </cell>
          <cell r="IH1382">
            <v>0</v>
          </cell>
          <cell r="II1382">
            <v>0</v>
          </cell>
          <cell r="IJ1382">
            <v>0</v>
          </cell>
          <cell r="IK1382">
            <v>0</v>
          </cell>
          <cell r="IL1382">
            <v>0</v>
          </cell>
          <cell r="IM1382">
            <v>0</v>
          </cell>
          <cell r="IN1382">
            <v>0</v>
          </cell>
          <cell r="IO1382">
            <v>0</v>
          </cell>
          <cell r="IP1382">
            <v>0</v>
          </cell>
          <cell r="IQ1382">
            <v>0</v>
          </cell>
          <cell r="IR1382">
            <v>0</v>
          </cell>
          <cell r="IS1382">
            <v>0</v>
          </cell>
          <cell r="IT1382">
            <v>0</v>
          </cell>
          <cell r="IU1382">
            <v>0</v>
          </cell>
          <cell r="IV1382">
            <v>0</v>
          </cell>
          <cell r="IW1382">
            <v>0</v>
          </cell>
          <cell r="IX1382">
            <v>0</v>
          </cell>
          <cell r="IY1382">
            <v>0</v>
          </cell>
          <cell r="IZ1382">
            <v>0</v>
          </cell>
          <cell r="JA1382">
            <v>0</v>
          </cell>
          <cell r="JB1382">
            <v>0</v>
          </cell>
          <cell r="JC1382">
            <v>0</v>
          </cell>
          <cell r="JD1382">
            <v>0</v>
          </cell>
          <cell r="JE1382">
            <v>0</v>
          </cell>
          <cell r="JF1382">
            <v>0</v>
          </cell>
          <cell r="JG1382">
            <v>0</v>
          </cell>
          <cell r="JH1382">
            <v>0</v>
          </cell>
          <cell r="JI1382">
            <v>0</v>
          </cell>
          <cell r="JJ1382">
            <v>0</v>
          </cell>
          <cell r="JK1382">
            <v>0</v>
          </cell>
          <cell r="JL1382">
            <v>0</v>
          </cell>
          <cell r="JM1382">
            <v>0</v>
          </cell>
          <cell r="JN1382">
            <v>0</v>
          </cell>
          <cell r="JO1382">
            <v>0</v>
          </cell>
          <cell r="JP1382">
            <v>0</v>
          </cell>
          <cell r="JQ1382">
            <v>0</v>
          </cell>
        </row>
        <row r="1383">
          <cell r="D1383" t="str">
            <v>HY_.EX.UID._.BER.Oneida</v>
          </cell>
          <cell r="F1383">
            <v>0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0</v>
          </cell>
          <cell r="R1383">
            <v>0</v>
          </cell>
          <cell r="S1383">
            <v>0</v>
          </cell>
          <cell r="T1383">
            <v>0</v>
          </cell>
          <cell r="U1383">
            <v>0</v>
          </cell>
          <cell r="V1383">
            <v>0</v>
          </cell>
          <cell r="W1383">
            <v>0</v>
          </cell>
          <cell r="X1383">
            <v>0</v>
          </cell>
          <cell r="Y1383">
            <v>0</v>
          </cell>
          <cell r="Z1383">
            <v>0</v>
          </cell>
          <cell r="AA1383">
            <v>0</v>
          </cell>
          <cell r="AB1383">
            <v>0</v>
          </cell>
          <cell r="AC1383">
            <v>0</v>
          </cell>
          <cell r="AD1383">
            <v>0</v>
          </cell>
          <cell r="AE1383">
            <v>0</v>
          </cell>
          <cell r="AF1383">
            <v>0</v>
          </cell>
          <cell r="AG1383">
            <v>0</v>
          </cell>
          <cell r="AH1383">
            <v>0</v>
          </cell>
          <cell r="AI1383">
            <v>0</v>
          </cell>
          <cell r="AJ1383">
            <v>0</v>
          </cell>
          <cell r="AK1383">
            <v>0</v>
          </cell>
          <cell r="AL1383">
            <v>0</v>
          </cell>
          <cell r="AM1383">
            <v>0</v>
          </cell>
          <cell r="AN1383">
            <v>0</v>
          </cell>
          <cell r="AO1383">
            <v>0</v>
          </cell>
          <cell r="AP1383">
            <v>0</v>
          </cell>
          <cell r="AQ1383">
            <v>0</v>
          </cell>
          <cell r="AR1383">
            <v>0</v>
          </cell>
          <cell r="AS1383">
            <v>0</v>
          </cell>
          <cell r="AT1383">
            <v>0</v>
          </cell>
          <cell r="AU1383">
            <v>0</v>
          </cell>
          <cell r="AV1383">
            <v>0</v>
          </cell>
          <cell r="AW1383">
            <v>0</v>
          </cell>
          <cell r="AX1383">
            <v>0</v>
          </cell>
          <cell r="AY1383">
            <v>0</v>
          </cell>
          <cell r="AZ1383">
            <v>0</v>
          </cell>
          <cell r="BA1383">
            <v>0</v>
          </cell>
          <cell r="BB1383">
            <v>0</v>
          </cell>
          <cell r="BC1383">
            <v>0</v>
          </cell>
          <cell r="BD1383">
            <v>0</v>
          </cell>
          <cell r="BE1383">
            <v>0</v>
          </cell>
          <cell r="BF1383">
            <v>0</v>
          </cell>
          <cell r="BG1383">
            <v>0</v>
          </cell>
          <cell r="BH1383">
            <v>0</v>
          </cell>
          <cell r="BI1383">
            <v>0</v>
          </cell>
          <cell r="BJ1383">
            <v>0</v>
          </cell>
          <cell r="BK1383">
            <v>0</v>
          </cell>
          <cell r="BL1383">
            <v>0</v>
          </cell>
          <cell r="BM1383">
            <v>0</v>
          </cell>
          <cell r="BN1383">
            <v>0</v>
          </cell>
          <cell r="BO1383">
            <v>0</v>
          </cell>
          <cell r="BP1383">
            <v>0</v>
          </cell>
          <cell r="BQ1383">
            <v>0</v>
          </cell>
          <cell r="BR1383">
            <v>0</v>
          </cell>
          <cell r="BS1383">
            <v>0</v>
          </cell>
          <cell r="BT1383">
            <v>0</v>
          </cell>
          <cell r="BU1383">
            <v>0</v>
          </cell>
          <cell r="BV1383">
            <v>0</v>
          </cell>
          <cell r="BW1383">
            <v>0</v>
          </cell>
          <cell r="BX1383">
            <v>0</v>
          </cell>
          <cell r="BY1383">
            <v>0</v>
          </cell>
          <cell r="BZ1383">
            <v>0</v>
          </cell>
          <cell r="CA1383">
            <v>0</v>
          </cell>
          <cell r="CB1383">
            <v>0</v>
          </cell>
          <cell r="CC1383">
            <v>0</v>
          </cell>
          <cell r="CD1383">
            <v>0</v>
          </cell>
          <cell r="CE1383">
            <v>0</v>
          </cell>
          <cell r="CF1383">
            <v>0</v>
          </cell>
          <cell r="CG1383">
            <v>0</v>
          </cell>
          <cell r="CH1383">
            <v>0</v>
          </cell>
          <cell r="CI1383">
            <v>0</v>
          </cell>
          <cell r="CJ1383">
            <v>0</v>
          </cell>
          <cell r="CK1383">
            <v>0</v>
          </cell>
          <cell r="CL1383">
            <v>0</v>
          </cell>
          <cell r="CM1383">
            <v>0</v>
          </cell>
          <cell r="CN1383">
            <v>0</v>
          </cell>
          <cell r="CO1383">
            <v>0</v>
          </cell>
          <cell r="CP1383">
            <v>0</v>
          </cell>
          <cell r="CQ1383">
            <v>0</v>
          </cell>
          <cell r="CR1383">
            <v>0</v>
          </cell>
          <cell r="CS1383">
            <v>0</v>
          </cell>
          <cell r="CT1383">
            <v>0</v>
          </cell>
          <cell r="CU1383">
            <v>0</v>
          </cell>
          <cell r="CV1383">
            <v>0</v>
          </cell>
          <cell r="CW1383">
            <v>0</v>
          </cell>
          <cell r="CX1383">
            <v>0</v>
          </cell>
          <cell r="CY1383">
            <v>0</v>
          </cell>
          <cell r="CZ1383">
            <v>0</v>
          </cell>
          <cell r="DA1383">
            <v>0</v>
          </cell>
          <cell r="DB1383">
            <v>0</v>
          </cell>
          <cell r="DC1383">
            <v>0</v>
          </cell>
          <cell r="DD1383">
            <v>0</v>
          </cell>
          <cell r="DE1383">
            <v>0</v>
          </cell>
          <cell r="DF1383">
            <v>0</v>
          </cell>
          <cell r="DG1383">
            <v>0</v>
          </cell>
          <cell r="DH1383">
            <v>0</v>
          </cell>
          <cell r="DI1383">
            <v>0</v>
          </cell>
          <cell r="DJ1383">
            <v>0</v>
          </cell>
          <cell r="DK1383">
            <v>0</v>
          </cell>
          <cell r="DL1383">
            <v>0</v>
          </cell>
          <cell r="DM1383">
            <v>0</v>
          </cell>
          <cell r="DN1383">
            <v>0</v>
          </cell>
          <cell r="DO1383">
            <v>0</v>
          </cell>
          <cell r="DP1383">
            <v>0</v>
          </cell>
          <cell r="DQ1383">
            <v>0</v>
          </cell>
          <cell r="DR1383">
            <v>0</v>
          </cell>
          <cell r="DS1383">
            <v>0</v>
          </cell>
          <cell r="DT1383">
            <v>0</v>
          </cell>
          <cell r="DU1383">
            <v>0</v>
          </cell>
          <cell r="DV1383">
            <v>0</v>
          </cell>
          <cell r="DW1383">
            <v>0</v>
          </cell>
          <cell r="DX1383">
            <v>0</v>
          </cell>
          <cell r="DY1383">
            <v>0</v>
          </cell>
          <cell r="DZ1383">
            <v>0</v>
          </cell>
          <cell r="EA1383">
            <v>0</v>
          </cell>
          <cell r="EB1383">
            <v>0</v>
          </cell>
          <cell r="EC1383">
            <v>0</v>
          </cell>
          <cell r="ED1383">
            <v>0</v>
          </cell>
          <cell r="EE1383">
            <v>0</v>
          </cell>
          <cell r="EF1383">
            <v>0</v>
          </cell>
          <cell r="EG1383">
            <v>0</v>
          </cell>
          <cell r="EH1383">
            <v>0</v>
          </cell>
          <cell r="EI1383">
            <v>0</v>
          </cell>
          <cell r="EJ1383">
            <v>0</v>
          </cell>
          <cell r="EK1383">
            <v>0</v>
          </cell>
          <cell r="EL1383">
            <v>0</v>
          </cell>
          <cell r="EM1383">
            <v>0</v>
          </cell>
          <cell r="EN1383">
            <v>0</v>
          </cell>
          <cell r="EO1383">
            <v>0</v>
          </cell>
          <cell r="EP1383">
            <v>0</v>
          </cell>
          <cell r="EQ1383">
            <v>0</v>
          </cell>
          <cell r="ER1383">
            <v>0</v>
          </cell>
          <cell r="ES1383">
            <v>0</v>
          </cell>
          <cell r="ET1383">
            <v>0</v>
          </cell>
          <cell r="EU1383">
            <v>0</v>
          </cell>
          <cell r="EV1383">
            <v>0</v>
          </cell>
          <cell r="EW1383">
            <v>0</v>
          </cell>
          <cell r="EX1383">
            <v>0</v>
          </cell>
          <cell r="EY1383">
            <v>0</v>
          </cell>
          <cell r="EZ1383">
            <v>0</v>
          </cell>
          <cell r="FA1383">
            <v>0</v>
          </cell>
          <cell r="FB1383">
            <v>0</v>
          </cell>
          <cell r="FC1383">
            <v>0</v>
          </cell>
          <cell r="FD1383">
            <v>0</v>
          </cell>
          <cell r="FE1383">
            <v>0</v>
          </cell>
          <cell r="FF1383">
            <v>0</v>
          </cell>
          <cell r="FG1383">
            <v>0</v>
          </cell>
          <cell r="FH1383">
            <v>0</v>
          </cell>
          <cell r="FI1383">
            <v>0</v>
          </cell>
          <cell r="FJ1383">
            <v>0</v>
          </cell>
          <cell r="FK1383">
            <v>0</v>
          </cell>
          <cell r="FL1383">
            <v>0</v>
          </cell>
          <cell r="FM1383">
            <v>0</v>
          </cell>
          <cell r="FN1383">
            <v>0</v>
          </cell>
          <cell r="FO1383">
            <v>0</v>
          </cell>
          <cell r="FP1383">
            <v>0</v>
          </cell>
          <cell r="FQ1383">
            <v>0</v>
          </cell>
          <cell r="FR1383">
            <v>0</v>
          </cell>
          <cell r="FS1383">
            <v>0</v>
          </cell>
          <cell r="FT1383">
            <v>0</v>
          </cell>
          <cell r="FU1383">
            <v>0</v>
          </cell>
          <cell r="FV1383">
            <v>0</v>
          </cell>
          <cell r="FW1383">
            <v>0</v>
          </cell>
          <cell r="FX1383">
            <v>0</v>
          </cell>
          <cell r="FY1383">
            <v>0</v>
          </cell>
          <cell r="FZ1383">
            <v>0</v>
          </cell>
          <cell r="GA1383">
            <v>0</v>
          </cell>
          <cell r="GB1383">
            <v>0</v>
          </cell>
          <cell r="GC1383">
            <v>0</v>
          </cell>
          <cell r="GD1383">
            <v>0</v>
          </cell>
          <cell r="GE1383">
            <v>0</v>
          </cell>
          <cell r="GF1383">
            <v>0</v>
          </cell>
          <cell r="GG1383">
            <v>0</v>
          </cell>
          <cell r="GH1383">
            <v>0</v>
          </cell>
          <cell r="GI1383">
            <v>0</v>
          </cell>
          <cell r="GJ1383">
            <v>0</v>
          </cell>
          <cell r="GK1383">
            <v>0</v>
          </cell>
          <cell r="GL1383">
            <v>0</v>
          </cell>
          <cell r="GM1383">
            <v>0</v>
          </cell>
          <cell r="GN1383">
            <v>0</v>
          </cell>
          <cell r="GO1383">
            <v>0</v>
          </cell>
          <cell r="GP1383">
            <v>0</v>
          </cell>
          <cell r="GQ1383">
            <v>0</v>
          </cell>
          <cell r="GR1383">
            <v>0</v>
          </cell>
          <cell r="GS1383">
            <v>0</v>
          </cell>
          <cell r="GT1383">
            <v>0</v>
          </cell>
          <cell r="GU1383">
            <v>0</v>
          </cell>
          <cell r="GV1383">
            <v>0</v>
          </cell>
          <cell r="GW1383">
            <v>0</v>
          </cell>
          <cell r="GX1383">
            <v>0</v>
          </cell>
          <cell r="GY1383">
            <v>0</v>
          </cell>
          <cell r="GZ1383">
            <v>0</v>
          </cell>
          <cell r="HA1383">
            <v>0</v>
          </cell>
          <cell r="HB1383">
            <v>0</v>
          </cell>
          <cell r="HC1383">
            <v>0</v>
          </cell>
          <cell r="HD1383">
            <v>0</v>
          </cell>
          <cell r="HE1383">
            <v>0</v>
          </cell>
          <cell r="HF1383">
            <v>0</v>
          </cell>
          <cell r="HG1383">
            <v>0</v>
          </cell>
          <cell r="HH1383">
            <v>0</v>
          </cell>
          <cell r="HI1383">
            <v>0</v>
          </cell>
          <cell r="HJ1383">
            <v>0</v>
          </cell>
          <cell r="HK1383">
            <v>0</v>
          </cell>
          <cell r="HL1383">
            <v>0</v>
          </cell>
          <cell r="HM1383">
            <v>0</v>
          </cell>
          <cell r="HN1383">
            <v>0</v>
          </cell>
          <cell r="HO1383">
            <v>0</v>
          </cell>
          <cell r="HP1383">
            <v>0</v>
          </cell>
          <cell r="HQ1383">
            <v>0</v>
          </cell>
          <cell r="HR1383">
            <v>0</v>
          </cell>
          <cell r="HS1383">
            <v>0</v>
          </cell>
          <cell r="HT1383">
            <v>0</v>
          </cell>
          <cell r="HU1383">
            <v>0</v>
          </cell>
          <cell r="HV1383">
            <v>0</v>
          </cell>
          <cell r="HW1383">
            <v>0</v>
          </cell>
          <cell r="HX1383">
            <v>0</v>
          </cell>
          <cell r="HY1383">
            <v>0</v>
          </cell>
          <cell r="HZ1383">
            <v>0</v>
          </cell>
          <cell r="IA1383">
            <v>0</v>
          </cell>
          <cell r="IB1383">
            <v>0</v>
          </cell>
          <cell r="IC1383">
            <v>0</v>
          </cell>
          <cell r="ID1383">
            <v>0</v>
          </cell>
          <cell r="IE1383">
            <v>0</v>
          </cell>
          <cell r="IF1383">
            <v>0</v>
          </cell>
          <cell r="IG1383">
            <v>0</v>
          </cell>
          <cell r="IH1383">
            <v>0</v>
          </cell>
          <cell r="II1383">
            <v>0</v>
          </cell>
          <cell r="IJ1383">
            <v>0</v>
          </cell>
          <cell r="IK1383">
            <v>0</v>
          </cell>
          <cell r="IL1383">
            <v>0</v>
          </cell>
          <cell r="IM1383">
            <v>0</v>
          </cell>
          <cell r="IN1383">
            <v>0</v>
          </cell>
          <cell r="IO1383">
            <v>0</v>
          </cell>
          <cell r="IP1383">
            <v>0</v>
          </cell>
          <cell r="IQ1383">
            <v>0</v>
          </cell>
          <cell r="IR1383">
            <v>0</v>
          </cell>
          <cell r="IS1383">
            <v>0</v>
          </cell>
          <cell r="IT1383">
            <v>0</v>
          </cell>
          <cell r="IU1383">
            <v>0</v>
          </cell>
          <cell r="IV1383">
            <v>0</v>
          </cell>
          <cell r="IW1383">
            <v>0</v>
          </cell>
          <cell r="IX1383">
            <v>0</v>
          </cell>
          <cell r="IY1383">
            <v>0</v>
          </cell>
          <cell r="IZ1383">
            <v>0</v>
          </cell>
          <cell r="JA1383">
            <v>0</v>
          </cell>
          <cell r="JB1383">
            <v>0</v>
          </cell>
          <cell r="JC1383">
            <v>0</v>
          </cell>
          <cell r="JD1383">
            <v>0</v>
          </cell>
          <cell r="JE1383">
            <v>0</v>
          </cell>
          <cell r="JF1383">
            <v>0</v>
          </cell>
          <cell r="JG1383">
            <v>0</v>
          </cell>
          <cell r="JH1383">
            <v>0</v>
          </cell>
          <cell r="JI1383">
            <v>0</v>
          </cell>
          <cell r="JJ1383">
            <v>0</v>
          </cell>
          <cell r="JK1383">
            <v>0</v>
          </cell>
          <cell r="JL1383">
            <v>0</v>
          </cell>
          <cell r="JM1383">
            <v>0</v>
          </cell>
          <cell r="JN1383">
            <v>0</v>
          </cell>
          <cell r="JO1383">
            <v>0</v>
          </cell>
          <cell r="JP1383">
            <v>0</v>
          </cell>
          <cell r="JQ1383">
            <v>0</v>
          </cell>
        </row>
        <row r="1384">
          <cell r="D1384" t="str">
            <v>HY_.EX.UID._.BER.Soda</v>
          </cell>
          <cell r="F1384">
            <v>0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0</v>
          </cell>
          <cell r="R1384">
            <v>0</v>
          </cell>
          <cell r="S1384">
            <v>0</v>
          </cell>
          <cell r="T1384">
            <v>0</v>
          </cell>
          <cell r="U1384">
            <v>0</v>
          </cell>
          <cell r="V1384">
            <v>0</v>
          </cell>
          <cell r="W1384">
            <v>0</v>
          </cell>
          <cell r="X1384">
            <v>0</v>
          </cell>
          <cell r="Y1384">
            <v>0</v>
          </cell>
          <cell r="Z1384">
            <v>0</v>
          </cell>
          <cell r="AA1384">
            <v>0</v>
          </cell>
          <cell r="AB1384">
            <v>0</v>
          </cell>
          <cell r="AC1384">
            <v>0</v>
          </cell>
          <cell r="AD1384">
            <v>0</v>
          </cell>
          <cell r="AE1384">
            <v>0</v>
          </cell>
          <cell r="AF1384">
            <v>0</v>
          </cell>
          <cell r="AG1384">
            <v>0</v>
          </cell>
          <cell r="AH1384">
            <v>0</v>
          </cell>
          <cell r="AI1384">
            <v>0</v>
          </cell>
          <cell r="AJ1384">
            <v>0</v>
          </cell>
          <cell r="AK1384">
            <v>0</v>
          </cell>
          <cell r="AL1384">
            <v>0</v>
          </cell>
          <cell r="AM1384">
            <v>0</v>
          </cell>
          <cell r="AN1384">
            <v>0</v>
          </cell>
          <cell r="AO1384">
            <v>0</v>
          </cell>
          <cell r="AP1384">
            <v>0</v>
          </cell>
          <cell r="AQ1384">
            <v>0</v>
          </cell>
          <cell r="AR1384">
            <v>0</v>
          </cell>
          <cell r="AS1384">
            <v>0</v>
          </cell>
          <cell r="AT1384">
            <v>0</v>
          </cell>
          <cell r="AU1384">
            <v>0</v>
          </cell>
          <cell r="AV1384">
            <v>0</v>
          </cell>
          <cell r="AW1384">
            <v>0</v>
          </cell>
          <cell r="AX1384">
            <v>0</v>
          </cell>
          <cell r="AY1384">
            <v>0</v>
          </cell>
          <cell r="AZ1384">
            <v>0</v>
          </cell>
          <cell r="BA1384">
            <v>0</v>
          </cell>
          <cell r="BB1384">
            <v>0</v>
          </cell>
          <cell r="BC1384">
            <v>0</v>
          </cell>
          <cell r="BD1384">
            <v>0</v>
          </cell>
          <cell r="BE1384">
            <v>0</v>
          </cell>
          <cell r="BF1384">
            <v>0</v>
          </cell>
          <cell r="BG1384">
            <v>0</v>
          </cell>
          <cell r="BH1384">
            <v>0</v>
          </cell>
          <cell r="BI1384">
            <v>0</v>
          </cell>
          <cell r="BJ1384">
            <v>0</v>
          </cell>
          <cell r="BK1384">
            <v>0</v>
          </cell>
          <cell r="BL1384">
            <v>0</v>
          </cell>
          <cell r="BM1384">
            <v>0</v>
          </cell>
          <cell r="BN1384">
            <v>0</v>
          </cell>
          <cell r="BO1384">
            <v>0</v>
          </cell>
          <cell r="BP1384">
            <v>0</v>
          </cell>
          <cell r="BQ1384">
            <v>0</v>
          </cell>
          <cell r="BR1384">
            <v>0</v>
          </cell>
          <cell r="BS1384">
            <v>0</v>
          </cell>
          <cell r="BT1384">
            <v>0</v>
          </cell>
          <cell r="BU1384">
            <v>0</v>
          </cell>
          <cell r="BV1384">
            <v>0</v>
          </cell>
          <cell r="BW1384">
            <v>0</v>
          </cell>
          <cell r="BX1384">
            <v>0</v>
          </cell>
          <cell r="BY1384">
            <v>0</v>
          </cell>
          <cell r="BZ1384">
            <v>0</v>
          </cell>
          <cell r="CA1384">
            <v>0</v>
          </cell>
          <cell r="CB1384">
            <v>0</v>
          </cell>
          <cell r="CC1384">
            <v>0</v>
          </cell>
          <cell r="CD1384">
            <v>0</v>
          </cell>
          <cell r="CE1384">
            <v>0</v>
          </cell>
          <cell r="CF1384">
            <v>0</v>
          </cell>
          <cell r="CG1384">
            <v>0</v>
          </cell>
          <cell r="CH1384">
            <v>0</v>
          </cell>
          <cell r="CI1384">
            <v>0</v>
          </cell>
          <cell r="CJ1384">
            <v>0</v>
          </cell>
          <cell r="CK1384">
            <v>0</v>
          </cell>
          <cell r="CL1384">
            <v>0</v>
          </cell>
          <cell r="CM1384">
            <v>0</v>
          </cell>
          <cell r="CN1384">
            <v>0</v>
          </cell>
          <cell r="CO1384">
            <v>0</v>
          </cell>
          <cell r="CP1384">
            <v>0</v>
          </cell>
          <cell r="CQ1384">
            <v>0</v>
          </cell>
          <cell r="CR1384">
            <v>0</v>
          </cell>
          <cell r="CS1384">
            <v>0</v>
          </cell>
          <cell r="CT1384">
            <v>0</v>
          </cell>
          <cell r="CU1384">
            <v>0</v>
          </cell>
          <cell r="CV1384">
            <v>0</v>
          </cell>
          <cell r="CW1384">
            <v>0</v>
          </cell>
          <cell r="CX1384">
            <v>0</v>
          </cell>
          <cell r="CY1384">
            <v>0</v>
          </cell>
          <cell r="CZ1384">
            <v>0</v>
          </cell>
          <cell r="DA1384">
            <v>0</v>
          </cell>
          <cell r="DB1384">
            <v>0</v>
          </cell>
          <cell r="DC1384">
            <v>0</v>
          </cell>
          <cell r="DD1384">
            <v>0</v>
          </cell>
          <cell r="DE1384">
            <v>0</v>
          </cell>
          <cell r="DF1384">
            <v>0</v>
          </cell>
          <cell r="DG1384">
            <v>0</v>
          </cell>
          <cell r="DH1384">
            <v>0</v>
          </cell>
          <cell r="DI1384">
            <v>0</v>
          </cell>
          <cell r="DJ1384">
            <v>0</v>
          </cell>
          <cell r="DK1384">
            <v>0</v>
          </cell>
          <cell r="DL1384">
            <v>0</v>
          </cell>
          <cell r="DM1384">
            <v>0</v>
          </cell>
          <cell r="DN1384">
            <v>0</v>
          </cell>
          <cell r="DO1384">
            <v>0</v>
          </cell>
          <cell r="DP1384">
            <v>0</v>
          </cell>
          <cell r="DQ1384">
            <v>0</v>
          </cell>
          <cell r="DR1384">
            <v>0</v>
          </cell>
          <cell r="DS1384">
            <v>0</v>
          </cell>
          <cell r="DT1384">
            <v>0</v>
          </cell>
          <cell r="DU1384">
            <v>0</v>
          </cell>
          <cell r="DV1384">
            <v>0</v>
          </cell>
          <cell r="DW1384">
            <v>0</v>
          </cell>
          <cell r="DX1384">
            <v>0</v>
          </cell>
          <cell r="DY1384">
            <v>0</v>
          </cell>
          <cell r="DZ1384">
            <v>0</v>
          </cell>
          <cell r="EA1384">
            <v>0</v>
          </cell>
          <cell r="EB1384">
            <v>0</v>
          </cell>
          <cell r="EC1384">
            <v>0</v>
          </cell>
          <cell r="ED1384">
            <v>0</v>
          </cell>
          <cell r="EE1384">
            <v>0</v>
          </cell>
          <cell r="EF1384">
            <v>0</v>
          </cell>
          <cell r="EG1384">
            <v>0</v>
          </cell>
          <cell r="EH1384">
            <v>0</v>
          </cell>
          <cell r="EI1384">
            <v>0</v>
          </cell>
          <cell r="EJ1384">
            <v>0</v>
          </cell>
          <cell r="EK1384">
            <v>0</v>
          </cell>
          <cell r="EL1384">
            <v>0</v>
          </cell>
          <cell r="EM1384">
            <v>0</v>
          </cell>
          <cell r="EN1384">
            <v>0</v>
          </cell>
          <cell r="EO1384">
            <v>0</v>
          </cell>
          <cell r="EP1384">
            <v>0</v>
          </cell>
          <cell r="EQ1384">
            <v>0</v>
          </cell>
          <cell r="ER1384">
            <v>0</v>
          </cell>
          <cell r="ES1384">
            <v>0</v>
          </cell>
          <cell r="ET1384">
            <v>0</v>
          </cell>
          <cell r="EU1384">
            <v>0</v>
          </cell>
          <cell r="EV1384">
            <v>0</v>
          </cell>
          <cell r="EW1384">
            <v>0</v>
          </cell>
          <cell r="EX1384">
            <v>0</v>
          </cell>
          <cell r="EY1384">
            <v>0</v>
          </cell>
          <cell r="EZ1384">
            <v>0</v>
          </cell>
          <cell r="FA1384">
            <v>0</v>
          </cell>
          <cell r="FB1384">
            <v>0</v>
          </cell>
          <cell r="FC1384">
            <v>0</v>
          </cell>
          <cell r="FD1384">
            <v>0</v>
          </cell>
          <cell r="FE1384">
            <v>0</v>
          </cell>
          <cell r="FF1384">
            <v>0</v>
          </cell>
          <cell r="FG1384">
            <v>0</v>
          </cell>
          <cell r="FH1384">
            <v>0</v>
          </cell>
          <cell r="FI1384">
            <v>0</v>
          </cell>
          <cell r="FJ1384">
            <v>0</v>
          </cell>
          <cell r="FK1384">
            <v>0</v>
          </cell>
          <cell r="FL1384">
            <v>0</v>
          </cell>
          <cell r="FM1384">
            <v>0</v>
          </cell>
          <cell r="FN1384">
            <v>0</v>
          </cell>
          <cell r="FO1384">
            <v>0</v>
          </cell>
          <cell r="FP1384">
            <v>0</v>
          </cell>
          <cell r="FQ1384">
            <v>0</v>
          </cell>
          <cell r="FR1384">
            <v>0</v>
          </cell>
          <cell r="FS1384">
            <v>0</v>
          </cell>
          <cell r="FT1384">
            <v>0</v>
          </cell>
          <cell r="FU1384">
            <v>0</v>
          </cell>
          <cell r="FV1384">
            <v>0</v>
          </cell>
          <cell r="FW1384">
            <v>0</v>
          </cell>
          <cell r="FX1384">
            <v>0</v>
          </cell>
          <cell r="FY1384">
            <v>0</v>
          </cell>
          <cell r="FZ1384">
            <v>0</v>
          </cell>
          <cell r="GA1384">
            <v>0</v>
          </cell>
          <cell r="GB1384">
            <v>0</v>
          </cell>
          <cell r="GC1384">
            <v>0</v>
          </cell>
          <cell r="GD1384">
            <v>0</v>
          </cell>
          <cell r="GE1384">
            <v>0</v>
          </cell>
          <cell r="GF1384">
            <v>0</v>
          </cell>
          <cell r="GG1384">
            <v>0</v>
          </cell>
          <cell r="GH1384">
            <v>0</v>
          </cell>
          <cell r="GI1384">
            <v>0</v>
          </cell>
          <cell r="GJ1384">
            <v>0</v>
          </cell>
          <cell r="GK1384">
            <v>0</v>
          </cell>
          <cell r="GL1384">
            <v>0</v>
          </cell>
          <cell r="GM1384">
            <v>0</v>
          </cell>
          <cell r="GN1384">
            <v>0</v>
          </cell>
          <cell r="GO1384">
            <v>0</v>
          </cell>
          <cell r="GP1384">
            <v>0</v>
          </cell>
          <cell r="GQ1384">
            <v>0</v>
          </cell>
          <cell r="GR1384">
            <v>0</v>
          </cell>
          <cell r="GS1384">
            <v>0</v>
          </cell>
          <cell r="GT1384">
            <v>0</v>
          </cell>
          <cell r="GU1384">
            <v>0</v>
          </cell>
          <cell r="GV1384">
            <v>0</v>
          </cell>
          <cell r="GW1384">
            <v>0</v>
          </cell>
          <cell r="GX1384">
            <v>0</v>
          </cell>
          <cell r="GY1384">
            <v>0</v>
          </cell>
          <cell r="GZ1384">
            <v>0</v>
          </cell>
          <cell r="HA1384">
            <v>0</v>
          </cell>
          <cell r="HB1384">
            <v>0</v>
          </cell>
          <cell r="HC1384">
            <v>0</v>
          </cell>
          <cell r="HD1384">
            <v>0</v>
          </cell>
          <cell r="HE1384">
            <v>0</v>
          </cell>
          <cell r="HF1384">
            <v>0</v>
          </cell>
          <cell r="HG1384">
            <v>0</v>
          </cell>
          <cell r="HH1384">
            <v>0</v>
          </cell>
          <cell r="HI1384">
            <v>0</v>
          </cell>
          <cell r="HJ1384">
            <v>0</v>
          </cell>
          <cell r="HK1384">
            <v>0</v>
          </cell>
          <cell r="HL1384">
            <v>0</v>
          </cell>
          <cell r="HM1384">
            <v>0</v>
          </cell>
          <cell r="HN1384">
            <v>0</v>
          </cell>
          <cell r="HO1384">
            <v>0</v>
          </cell>
          <cell r="HP1384">
            <v>0</v>
          </cell>
          <cell r="HQ1384">
            <v>0</v>
          </cell>
          <cell r="HR1384">
            <v>0</v>
          </cell>
          <cell r="HS1384">
            <v>0</v>
          </cell>
          <cell r="HT1384">
            <v>0</v>
          </cell>
          <cell r="HU1384">
            <v>0</v>
          </cell>
          <cell r="HV1384">
            <v>0</v>
          </cell>
          <cell r="HW1384">
            <v>0</v>
          </cell>
          <cell r="HX1384">
            <v>0</v>
          </cell>
          <cell r="HY1384">
            <v>0</v>
          </cell>
          <cell r="HZ1384">
            <v>0</v>
          </cell>
          <cell r="IA1384">
            <v>0</v>
          </cell>
          <cell r="IB1384">
            <v>0</v>
          </cell>
          <cell r="IC1384">
            <v>0</v>
          </cell>
          <cell r="ID1384">
            <v>0</v>
          </cell>
          <cell r="IE1384">
            <v>0</v>
          </cell>
          <cell r="IF1384">
            <v>0</v>
          </cell>
          <cell r="IG1384">
            <v>0</v>
          </cell>
          <cell r="IH1384">
            <v>0</v>
          </cell>
          <cell r="II1384">
            <v>0</v>
          </cell>
          <cell r="IJ1384">
            <v>0</v>
          </cell>
          <cell r="IK1384">
            <v>0</v>
          </cell>
          <cell r="IL1384">
            <v>0</v>
          </cell>
          <cell r="IM1384">
            <v>0</v>
          </cell>
          <cell r="IN1384">
            <v>0</v>
          </cell>
          <cell r="IO1384">
            <v>0</v>
          </cell>
          <cell r="IP1384">
            <v>0</v>
          </cell>
          <cell r="IQ1384">
            <v>0</v>
          </cell>
          <cell r="IR1384">
            <v>0</v>
          </cell>
          <cell r="IS1384">
            <v>0</v>
          </cell>
          <cell r="IT1384">
            <v>0</v>
          </cell>
          <cell r="IU1384">
            <v>0</v>
          </cell>
          <cell r="IV1384">
            <v>0</v>
          </cell>
          <cell r="IW1384">
            <v>0</v>
          </cell>
          <cell r="IX1384">
            <v>0</v>
          </cell>
          <cell r="IY1384">
            <v>0</v>
          </cell>
          <cell r="IZ1384">
            <v>0</v>
          </cell>
          <cell r="JA1384">
            <v>0</v>
          </cell>
          <cell r="JB1384">
            <v>0</v>
          </cell>
          <cell r="JC1384">
            <v>0</v>
          </cell>
          <cell r="JD1384">
            <v>0</v>
          </cell>
          <cell r="JE1384">
            <v>0</v>
          </cell>
          <cell r="JF1384">
            <v>0</v>
          </cell>
          <cell r="JG1384">
            <v>0</v>
          </cell>
          <cell r="JH1384">
            <v>0</v>
          </cell>
          <cell r="JI1384">
            <v>0</v>
          </cell>
          <cell r="JJ1384">
            <v>0</v>
          </cell>
          <cell r="JK1384">
            <v>0</v>
          </cell>
          <cell r="JL1384">
            <v>0</v>
          </cell>
          <cell r="JM1384">
            <v>0</v>
          </cell>
          <cell r="JN1384">
            <v>0</v>
          </cell>
          <cell r="JO1384">
            <v>0</v>
          </cell>
          <cell r="JP1384">
            <v>0</v>
          </cell>
          <cell r="JQ1384">
            <v>0</v>
          </cell>
        </row>
        <row r="1385">
          <cell r="D1385" t="str">
            <v>HY_.EX.UID._.SME.Ashton</v>
          </cell>
          <cell r="F1385">
            <v>0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0</v>
          </cell>
          <cell r="R1385">
            <v>0</v>
          </cell>
          <cell r="S1385">
            <v>0</v>
          </cell>
          <cell r="T1385">
            <v>0</v>
          </cell>
          <cell r="U1385">
            <v>0</v>
          </cell>
          <cell r="V1385">
            <v>0</v>
          </cell>
          <cell r="W1385">
            <v>0</v>
          </cell>
          <cell r="X1385">
            <v>0</v>
          </cell>
          <cell r="Y1385">
            <v>0</v>
          </cell>
          <cell r="Z1385">
            <v>0</v>
          </cell>
          <cell r="AA1385">
            <v>0</v>
          </cell>
          <cell r="AB1385">
            <v>0</v>
          </cell>
          <cell r="AC1385">
            <v>0</v>
          </cell>
          <cell r="AD1385">
            <v>0</v>
          </cell>
          <cell r="AE1385">
            <v>0</v>
          </cell>
          <cell r="AF1385">
            <v>0</v>
          </cell>
          <cell r="AG1385">
            <v>0</v>
          </cell>
          <cell r="AH1385">
            <v>0</v>
          </cell>
          <cell r="AI1385">
            <v>0</v>
          </cell>
          <cell r="AJ1385">
            <v>0</v>
          </cell>
          <cell r="AK1385">
            <v>0</v>
          </cell>
          <cell r="AL1385">
            <v>0</v>
          </cell>
          <cell r="AM1385">
            <v>0</v>
          </cell>
          <cell r="AN1385">
            <v>0</v>
          </cell>
          <cell r="AO1385">
            <v>0</v>
          </cell>
          <cell r="AP1385">
            <v>0</v>
          </cell>
          <cell r="AQ1385">
            <v>0</v>
          </cell>
          <cell r="AR1385">
            <v>0</v>
          </cell>
          <cell r="AS1385">
            <v>0</v>
          </cell>
          <cell r="AT1385">
            <v>0</v>
          </cell>
          <cell r="AU1385">
            <v>0</v>
          </cell>
          <cell r="AV1385">
            <v>0</v>
          </cell>
          <cell r="AW1385">
            <v>0</v>
          </cell>
          <cell r="AX1385">
            <v>0</v>
          </cell>
          <cell r="AY1385">
            <v>0</v>
          </cell>
          <cell r="AZ1385">
            <v>0</v>
          </cell>
          <cell r="BA1385">
            <v>0</v>
          </cell>
          <cell r="BB1385">
            <v>0</v>
          </cell>
          <cell r="BC1385">
            <v>0</v>
          </cell>
          <cell r="BD1385">
            <v>0</v>
          </cell>
          <cell r="BE1385">
            <v>0</v>
          </cell>
          <cell r="BF1385">
            <v>0</v>
          </cell>
          <cell r="BG1385">
            <v>0</v>
          </cell>
          <cell r="BH1385">
            <v>0</v>
          </cell>
          <cell r="BI1385">
            <v>0</v>
          </cell>
          <cell r="BJ1385">
            <v>0</v>
          </cell>
          <cell r="BK1385">
            <v>0</v>
          </cell>
          <cell r="BL1385">
            <v>0</v>
          </cell>
          <cell r="BM1385">
            <v>0</v>
          </cell>
          <cell r="BN1385">
            <v>0</v>
          </cell>
          <cell r="BO1385">
            <v>0</v>
          </cell>
          <cell r="BP1385">
            <v>0</v>
          </cell>
          <cell r="BQ1385">
            <v>0</v>
          </cell>
          <cell r="BR1385">
            <v>0</v>
          </cell>
          <cell r="BS1385">
            <v>0</v>
          </cell>
          <cell r="BT1385">
            <v>0</v>
          </cell>
          <cell r="BU1385">
            <v>0</v>
          </cell>
          <cell r="BV1385">
            <v>0</v>
          </cell>
          <cell r="BW1385">
            <v>0</v>
          </cell>
          <cell r="BX1385">
            <v>0</v>
          </cell>
          <cell r="BY1385">
            <v>0</v>
          </cell>
          <cell r="BZ1385">
            <v>0</v>
          </cell>
          <cell r="CA1385">
            <v>0</v>
          </cell>
          <cell r="CB1385">
            <v>0</v>
          </cell>
          <cell r="CC1385">
            <v>0</v>
          </cell>
          <cell r="CD1385">
            <v>0</v>
          </cell>
          <cell r="CE1385">
            <v>0</v>
          </cell>
          <cell r="CF1385">
            <v>0</v>
          </cell>
          <cell r="CG1385">
            <v>0</v>
          </cell>
          <cell r="CH1385">
            <v>0</v>
          </cell>
          <cell r="CI1385">
            <v>0</v>
          </cell>
          <cell r="CJ1385">
            <v>0</v>
          </cell>
          <cell r="CK1385">
            <v>0</v>
          </cell>
          <cell r="CL1385">
            <v>0</v>
          </cell>
          <cell r="CM1385">
            <v>0</v>
          </cell>
          <cell r="CN1385">
            <v>0</v>
          </cell>
          <cell r="CO1385">
            <v>0</v>
          </cell>
          <cell r="CP1385">
            <v>0</v>
          </cell>
          <cell r="CQ1385">
            <v>0</v>
          </cell>
          <cell r="CR1385">
            <v>0</v>
          </cell>
          <cell r="CS1385">
            <v>0</v>
          </cell>
          <cell r="CT1385">
            <v>0</v>
          </cell>
          <cell r="CU1385">
            <v>0</v>
          </cell>
          <cell r="CV1385">
            <v>0</v>
          </cell>
          <cell r="CW1385">
            <v>0</v>
          </cell>
          <cell r="CX1385">
            <v>0</v>
          </cell>
          <cell r="CY1385">
            <v>0</v>
          </cell>
          <cell r="CZ1385">
            <v>0</v>
          </cell>
          <cell r="DA1385">
            <v>0</v>
          </cell>
          <cell r="DB1385">
            <v>0</v>
          </cell>
          <cell r="DC1385">
            <v>0</v>
          </cell>
          <cell r="DD1385">
            <v>0</v>
          </cell>
          <cell r="DE1385">
            <v>0</v>
          </cell>
          <cell r="DF1385">
            <v>0</v>
          </cell>
          <cell r="DG1385">
            <v>0</v>
          </cell>
          <cell r="DH1385">
            <v>0</v>
          </cell>
          <cell r="DI1385">
            <v>0</v>
          </cell>
          <cell r="DJ1385">
            <v>0</v>
          </cell>
          <cell r="DK1385">
            <v>0</v>
          </cell>
          <cell r="DL1385">
            <v>0</v>
          </cell>
          <cell r="DM1385">
            <v>0</v>
          </cell>
          <cell r="DN1385">
            <v>0</v>
          </cell>
          <cell r="DO1385">
            <v>0</v>
          </cell>
          <cell r="DP1385">
            <v>0</v>
          </cell>
          <cell r="DQ1385">
            <v>0</v>
          </cell>
          <cell r="DR1385">
            <v>0</v>
          </cell>
          <cell r="DS1385">
            <v>0</v>
          </cell>
          <cell r="DT1385">
            <v>0</v>
          </cell>
          <cell r="DU1385">
            <v>0</v>
          </cell>
          <cell r="DV1385">
            <v>0</v>
          </cell>
          <cell r="DW1385">
            <v>0</v>
          </cell>
          <cell r="DX1385">
            <v>0</v>
          </cell>
          <cell r="DY1385">
            <v>0</v>
          </cell>
          <cell r="DZ1385">
            <v>0</v>
          </cell>
          <cell r="EA1385">
            <v>0</v>
          </cell>
          <cell r="EB1385">
            <v>0</v>
          </cell>
          <cell r="EC1385">
            <v>0</v>
          </cell>
          <cell r="ED1385">
            <v>0</v>
          </cell>
          <cell r="EE1385">
            <v>0</v>
          </cell>
          <cell r="EF1385">
            <v>0</v>
          </cell>
          <cell r="EG1385">
            <v>0</v>
          </cell>
          <cell r="EH1385">
            <v>0</v>
          </cell>
          <cell r="EI1385">
            <v>0</v>
          </cell>
          <cell r="EJ1385">
            <v>0</v>
          </cell>
          <cell r="EK1385">
            <v>0</v>
          </cell>
          <cell r="EL1385">
            <v>0</v>
          </cell>
          <cell r="EM1385">
            <v>0</v>
          </cell>
          <cell r="EN1385">
            <v>0</v>
          </cell>
          <cell r="EO1385">
            <v>0</v>
          </cell>
          <cell r="EP1385">
            <v>0</v>
          </cell>
          <cell r="EQ1385">
            <v>0</v>
          </cell>
          <cell r="ER1385">
            <v>0</v>
          </cell>
          <cell r="ES1385">
            <v>0</v>
          </cell>
          <cell r="ET1385">
            <v>0</v>
          </cell>
          <cell r="EU1385">
            <v>0</v>
          </cell>
          <cell r="EV1385">
            <v>0</v>
          </cell>
          <cell r="EW1385">
            <v>0</v>
          </cell>
          <cell r="EX1385">
            <v>0</v>
          </cell>
          <cell r="EY1385">
            <v>0</v>
          </cell>
          <cell r="EZ1385">
            <v>0</v>
          </cell>
          <cell r="FA1385">
            <v>0</v>
          </cell>
          <cell r="FB1385">
            <v>0</v>
          </cell>
          <cell r="FC1385">
            <v>0</v>
          </cell>
          <cell r="FD1385">
            <v>0</v>
          </cell>
          <cell r="FE1385">
            <v>0</v>
          </cell>
          <cell r="FF1385">
            <v>0</v>
          </cell>
          <cell r="FG1385">
            <v>0</v>
          </cell>
          <cell r="FH1385">
            <v>0</v>
          </cell>
          <cell r="FI1385">
            <v>0</v>
          </cell>
          <cell r="FJ1385">
            <v>0</v>
          </cell>
          <cell r="FK1385">
            <v>0</v>
          </cell>
          <cell r="FL1385">
            <v>0</v>
          </cell>
          <cell r="FM1385">
            <v>0</v>
          </cell>
          <cell r="FN1385">
            <v>0</v>
          </cell>
          <cell r="FO1385">
            <v>0</v>
          </cell>
          <cell r="FP1385">
            <v>0</v>
          </cell>
          <cell r="FQ1385">
            <v>0</v>
          </cell>
          <cell r="FR1385">
            <v>0</v>
          </cell>
          <cell r="FS1385">
            <v>0</v>
          </cell>
          <cell r="FT1385">
            <v>0</v>
          </cell>
          <cell r="FU1385">
            <v>0</v>
          </cell>
          <cell r="FV1385">
            <v>0</v>
          </cell>
          <cell r="FW1385">
            <v>0</v>
          </cell>
          <cell r="FX1385">
            <v>0</v>
          </cell>
          <cell r="FY1385">
            <v>0</v>
          </cell>
          <cell r="FZ1385">
            <v>0</v>
          </cell>
          <cell r="GA1385">
            <v>0</v>
          </cell>
          <cell r="GB1385">
            <v>0</v>
          </cell>
          <cell r="GC1385">
            <v>0</v>
          </cell>
          <cell r="GD1385">
            <v>0</v>
          </cell>
          <cell r="GE1385">
            <v>0</v>
          </cell>
          <cell r="GF1385">
            <v>0</v>
          </cell>
          <cell r="GG1385">
            <v>0</v>
          </cell>
          <cell r="GH1385">
            <v>0</v>
          </cell>
          <cell r="GI1385">
            <v>0</v>
          </cell>
          <cell r="GJ1385">
            <v>0</v>
          </cell>
          <cell r="GK1385">
            <v>0</v>
          </cell>
          <cell r="GL1385">
            <v>0</v>
          </cell>
          <cell r="GM1385">
            <v>0</v>
          </cell>
          <cell r="GN1385">
            <v>0</v>
          </cell>
          <cell r="GO1385">
            <v>0</v>
          </cell>
          <cell r="GP1385">
            <v>0</v>
          </cell>
          <cell r="GQ1385">
            <v>0</v>
          </cell>
          <cell r="GR1385">
            <v>0</v>
          </cell>
          <cell r="GS1385">
            <v>0</v>
          </cell>
          <cell r="GT1385">
            <v>0</v>
          </cell>
          <cell r="GU1385">
            <v>0</v>
          </cell>
          <cell r="GV1385">
            <v>0</v>
          </cell>
          <cell r="GW1385">
            <v>0</v>
          </cell>
          <cell r="GX1385">
            <v>0</v>
          </cell>
          <cell r="GY1385">
            <v>0</v>
          </cell>
          <cell r="GZ1385">
            <v>0</v>
          </cell>
          <cell r="HA1385">
            <v>0</v>
          </cell>
          <cell r="HB1385">
            <v>0</v>
          </cell>
          <cell r="HC1385">
            <v>0</v>
          </cell>
          <cell r="HD1385">
            <v>0</v>
          </cell>
          <cell r="HE1385">
            <v>0</v>
          </cell>
          <cell r="HF1385">
            <v>0</v>
          </cell>
          <cell r="HG1385">
            <v>0</v>
          </cell>
          <cell r="HH1385">
            <v>0</v>
          </cell>
          <cell r="HI1385">
            <v>0</v>
          </cell>
          <cell r="HJ1385">
            <v>0</v>
          </cell>
          <cell r="HK1385">
            <v>0</v>
          </cell>
          <cell r="HL1385">
            <v>0</v>
          </cell>
          <cell r="HM1385">
            <v>0</v>
          </cell>
          <cell r="HN1385">
            <v>0</v>
          </cell>
          <cell r="HO1385">
            <v>0</v>
          </cell>
          <cell r="HP1385">
            <v>0</v>
          </cell>
          <cell r="HQ1385">
            <v>0</v>
          </cell>
          <cell r="HR1385">
            <v>0</v>
          </cell>
          <cell r="HS1385">
            <v>0</v>
          </cell>
          <cell r="HT1385">
            <v>0</v>
          </cell>
          <cell r="HU1385">
            <v>0</v>
          </cell>
          <cell r="HV1385">
            <v>0</v>
          </cell>
          <cell r="HW1385">
            <v>0</v>
          </cell>
          <cell r="HX1385">
            <v>0</v>
          </cell>
          <cell r="HY1385">
            <v>0</v>
          </cell>
          <cell r="HZ1385">
            <v>0</v>
          </cell>
          <cell r="IA1385">
            <v>0</v>
          </cell>
          <cell r="IB1385">
            <v>0</v>
          </cell>
          <cell r="IC1385">
            <v>0</v>
          </cell>
          <cell r="ID1385">
            <v>0</v>
          </cell>
          <cell r="IE1385">
            <v>0</v>
          </cell>
          <cell r="IF1385">
            <v>0</v>
          </cell>
          <cell r="IG1385">
            <v>0</v>
          </cell>
          <cell r="IH1385">
            <v>0</v>
          </cell>
          <cell r="II1385">
            <v>0</v>
          </cell>
          <cell r="IJ1385">
            <v>0</v>
          </cell>
          <cell r="IK1385">
            <v>0</v>
          </cell>
          <cell r="IL1385">
            <v>0</v>
          </cell>
          <cell r="IM1385">
            <v>0</v>
          </cell>
          <cell r="IN1385">
            <v>0</v>
          </cell>
          <cell r="IO1385">
            <v>0</v>
          </cell>
          <cell r="IP1385">
            <v>0</v>
          </cell>
          <cell r="IQ1385">
            <v>0</v>
          </cell>
          <cell r="IR1385">
            <v>0</v>
          </cell>
          <cell r="IS1385">
            <v>0</v>
          </cell>
          <cell r="IT1385">
            <v>0</v>
          </cell>
          <cell r="IU1385">
            <v>0</v>
          </cell>
          <cell r="IV1385">
            <v>0</v>
          </cell>
          <cell r="IW1385">
            <v>0</v>
          </cell>
          <cell r="IX1385">
            <v>0</v>
          </cell>
          <cell r="IY1385">
            <v>0</v>
          </cell>
          <cell r="IZ1385">
            <v>0</v>
          </cell>
          <cell r="JA1385">
            <v>0</v>
          </cell>
          <cell r="JB1385">
            <v>0</v>
          </cell>
          <cell r="JC1385">
            <v>0</v>
          </cell>
          <cell r="JD1385">
            <v>0</v>
          </cell>
          <cell r="JE1385">
            <v>0</v>
          </cell>
          <cell r="JF1385">
            <v>0</v>
          </cell>
          <cell r="JG1385">
            <v>0</v>
          </cell>
          <cell r="JH1385">
            <v>0</v>
          </cell>
          <cell r="JI1385">
            <v>0</v>
          </cell>
          <cell r="JJ1385">
            <v>0</v>
          </cell>
          <cell r="JK1385">
            <v>0</v>
          </cell>
          <cell r="JL1385">
            <v>0</v>
          </cell>
          <cell r="JM1385">
            <v>0</v>
          </cell>
          <cell r="JN1385">
            <v>0</v>
          </cell>
          <cell r="JO1385">
            <v>0</v>
          </cell>
          <cell r="JP1385">
            <v>0</v>
          </cell>
          <cell r="JQ1385">
            <v>0</v>
          </cell>
        </row>
        <row r="1386">
          <cell r="D1386" t="str">
            <v>HY_.EX.UID._.SME.Granite</v>
          </cell>
          <cell r="F1386">
            <v>0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0</v>
          </cell>
          <cell r="R1386">
            <v>0</v>
          </cell>
          <cell r="S1386">
            <v>0</v>
          </cell>
          <cell r="T1386">
            <v>0</v>
          </cell>
          <cell r="U1386">
            <v>0</v>
          </cell>
          <cell r="V1386">
            <v>0</v>
          </cell>
          <cell r="W1386">
            <v>0</v>
          </cell>
          <cell r="X1386">
            <v>0</v>
          </cell>
          <cell r="Y1386">
            <v>0</v>
          </cell>
          <cell r="Z1386">
            <v>0</v>
          </cell>
          <cell r="AA1386">
            <v>0</v>
          </cell>
          <cell r="AB1386">
            <v>0</v>
          </cell>
          <cell r="AC1386">
            <v>0</v>
          </cell>
          <cell r="AD1386">
            <v>0</v>
          </cell>
          <cell r="AE1386">
            <v>0</v>
          </cell>
          <cell r="AF1386">
            <v>0</v>
          </cell>
          <cell r="AG1386">
            <v>0</v>
          </cell>
          <cell r="AH1386">
            <v>0</v>
          </cell>
          <cell r="AI1386">
            <v>0</v>
          </cell>
          <cell r="AJ1386">
            <v>0</v>
          </cell>
          <cell r="AK1386">
            <v>0</v>
          </cell>
          <cell r="AL1386">
            <v>0</v>
          </cell>
          <cell r="AM1386">
            <v>0</v>
          </cell>
          <cell r="AN1386">
            <v>0</v>
          </cell>
          <cell r="AO1386">
            <v>0</v>
          </cell>
          <cell r="AP1386">
            <v>0</v>
          </cell>
          <cell r="AQ1386">
            <v>0</v>
          </cell>
          <cell r="AR1386">
            <v>0</v>
          </cell>
          <cell r="AS1386">
            <v>0</v>
          </cell>
          <cell r="AT1386">
            <v>0</v>
          </cell>
          <cell r="AU1386">
            <v>0</v>
          </cell>
          <cell r="AV1386">
            <v>0</v>
          </cell>
          <cell r="AW1386">
            <v>0</v>
          </cell>
          <cell r="AX1386">
            <v>0</v>
          </cell>
          <cell r="AY1386">
            <v>0</v>
          </cell>
          <cell r="AZ1386">
            <v>0</v>
          </cell>
          <cell r="BA1386">
            <v>0</v>
          </cell>
          <cell r="BB1386">
            <v>0</v>
          </cell>
          <cell r="BC1386">
            <v>0</v>
          </cell>
          <cell r="BD1386">
            <v>0</v>
          </cell>
          <cell r="BE1386">
            <v>0</v>
          </cell>
          <cell r="BF1386">
            <v>0</v>
          </cell>
          <cell r="BG1386">
            <v>0</v>
          </cell>
          <cell r="BH1386">
            <v>0</v>
          </cell>
          <cell r="BI1386">
            <v>0</v>
          </cell>
          <cell r="BJ1386">
            <v>0</v>
          </cell>
          <cell r="BK1386">
            <v>0</v>
          </cell>
          <cell r="BL1386">
            <v>0</v>
          </cell>
          <cell r="BM1386">
            <v>0</v>
          </cell>
          <cell r="BN1386">
            <v>0</v>
          </cell>
          <cell r="BO1386">
            <v>0</v>
          </cell>
          <cell r="BP1386">
            <v>0</v>
          </cell>
          <cell r="BQ1386">
            <v>0</v>
          </cell>
          <cell r="BR1386">
            <v>0</v>
          </cell>
          <cell r="BS1386">
            <v>0</v>
          </cell>
          <cell r="BT1386">
            <v>0</v>
          </cell>
          <cell r="BU1386">
            <v>0</v>
          </cell>
          <cell r="BV1386">
            <v>0</v>
          </cell>
          <cell r="BW1386">
            <v>0</v>
          </cell>
          <cell r="BX1386">
            <v>0</v>
          </cell>
          <cell r="BY1386">
            <v>0</v>
          </cell>
          <cell r="BZ1386">
            <v>0</v>
          </cell>
          <cell r="CA1386">
            <v>0</v>
          </cell>
          <cell r="CB1386">
            <v>0</v>
          </cell>
          <cell r="CC1386">
            <v>0</v>
          </cell>
          <cell r="CD1386">
            <v>0</v>
          </cell>
          <cell r="CE1386">
            <v>0</v>
          </cell>
          <cell r="CF1386">
            <v>0</v>
          </cell>
          <cell r="CG1386">
            <v>0</v>
          </cell>
          <cell r="CH1386">
            <v>0</v>
          </cell>
          <cell r="CI1386">
            <v>0</v>
          </cell>
          <cell r="CJ1386">
            <v>0</v>
          </cell>
          <cell r="CK1386">
            <v>0</v>
          </cell>
          <cell r="CL1386">
            <v>0</v>
          </cell>
          <cell r="CM1386">
            <v>0</v>
          </cell>
          <cell r="CN1386">
            <v>0</v>
          </cell>
          <cell r="CO1386">
            <v>0</v>
          </cell>
          <cell r="CP1386">
            <v>0</v>
          </cell>
          <cell r="CQ1386">
            <v>0</v>
          </cell>
          <cell r="CR1386">
            <v>0</v>
          </cell>
          <cell r="CS1386">
            <v>0</v>
          </cell>
          <cell r="CT1386">
            <v>0</v>
          </cell>
          <cell r="CU1386">
            <v>0</v>
          </cell>
          <cell r="CV1386">
            <v>0</v>
          </cell>
          <cell r="CW1386">
            <v>0</v>
          </cell>
          <cell r="CX1386">
            <v>0</v>
          </cell>
          <cell r="CY1386">
            <v>0</v>
          </cell>
          <cell r="CZ1386">
            <v>0</v>
          </cell>
          <cell r="DA1386">
            <v>0</v>
          </cell>
          <cell r="DB1386">
            <v>0</v>
          </cell>
          <cell r="DC1386">
            <v>0</v>
          </cell>
          <cell r="DD1386">
            <v>0</v>
          </cell>
          <cell r="DE1386">
            <v>0</v>
          </cell>
          <cell r="DF1386">
            <v>0</v>
          </cell>
          <cell r="DG1386">
            <v>0</v>
          </cell>
          <cell r="DH1386">
            <v>0</v>
          </cell>
          <cell r="DI1386">
            <v>0</v>
          </cell>
          <cell r="DJ1386">
            <v>0</v>
          </cell>
          <cell r="DK1386">
            <v>0</v>
          </cell>
          <cell r="DL1386">
            <v>0</v>
          </cell>
          <cell r="DM1386">
            <v>0</v>
          </cell>
          <cell r="DN1386">
            <v>0</v>
          </cell>
          <cell r="DO1386">
            <v>0</v>
          </cell>
          <cell r="DP1386">
            <v>0</v>
          </cell>
          <cell r="DQ1386">
            <v>0</v>
          </cell>
          <cell r="DR1386">
            <v>0</v>
          </cell>
          <cell r="DS1386">
            <v>0</v>
          </cell>
          <cell r="DT1386">
            <v>0</v>
          </cell>
          <cell r="DU1386">
            <v>0</v>
          </cell>
          <cell r="DV1386">
            <v>0</v>
          </cell>
          <cell r="DW1386">
            <v>0</v>
          </cell>
          <cell r="DX1386">
            <v>0</v>
          </cell>
          <cell r="DY1386">
            <v>0</v>
          </cell>
          <cell r="DZ1386">
            <v>0</v>
          </cell>
          <cell r="EA1386">
            <v>0</v>
          </cell>
          <cell r="EB1386">
            <v>0</v>
          </cell>
          <cell r="EC1386">
            <v>0</v>
          </cell>
          <cell r="ED1386">
            <v>0</v>
          </cell>
          <cell r="EE1386">
            <v>0</v>
          </cell>
          <cell r="EF1386">
            <v>0</v>
          </cell>
          <cell r="EG1386">
            <v>0</v>
          </cell>
          <cell r="EH1386">
            <v>0</v>
          </cell>
          <cell r="EI1386">
            <v>0</v>
          </cell>
          <cell r="EJ1386">
            <v>0</v>
          </cell>
          <cell r="EK1386">
            <v>0</v>
          </cell>
          <cell r="EL1386">
            <v>0</v>
          </cell>
          <cell r="EM1386">
            <v>0</v>
          </cell>
          <cell r="EN1386">
            <v>0</v>
          </cell>
          <cell r="EO1386">
            <v>0</v>
          </cell>
          <cell r="EP1386">
            <v>0</v>
          </cell>
          <cell r="EQ1386">
            <v>0</v>
          </cell>
          <cell r="ER1386">
            <v>0</v>
          </cell>
          <cell r="ES1386">
            <v>0</v>
          </cell>
          <cell r="ET1386">
            <v>0</v>
          </cell>
          <cell r="EU1386">
            <v>0</v>
          </cell>
          <cell r="EV1386">
            <v>0</v>
          </cell>
          <cell r="EW1386">
            <v>0</v>
          </cell>
          <cell r="EX1386">
            <v>0</v>
          </cell>
          <cell r="EY1386">
            <v>0</v>
          </cell>
          <cell r="EZ1386">
            <v>0</v>
          </cell>
          <cell r="FA1386">
            <v>0</v>
          </cell>
          <cell r="FB1386">
            <v>0</v>
          </cell>
          <cell r="FC1386">
            <v>0</v>
          </cell>
          <cell r="FD1386">
            <v>0</v>
          </cell>
          <cell r="FE1386">
            <v>0</v>
          </cell>
          <cell r="FF1386">
            <v>0</v>
          </cell>
          <cell r="FG1386">
            <v>0</v>
          </cell>
          <cell r="FH1386">
            <v>0</v>
          </cell>
          <cell r="FI1386">
            <v>0</v>
          </cell>
          <cell r="FJ1386">
            <v>0</v>
          </cell>
          <cell r="FK1386">
            <v>0</v>
          </cell>
          <cell r="FL1386">
            <v>0</v>
          </cell>
          <cell r="FM1386">
            <v>0</v>
          </cell>
          <cell r="FN1386">
            <v>0</v>
          </cell>
          <cell r="FO1386">
            <v>0</v>
          </cell>
          <cell r="FP1386">
            <v>0</v>
          </cell>
          <cell r="FQ1386">
            <v>0</v>
          </cell>
          <cell r="FR1386">
            <v>0</v>
          </cell>
          <cell r="FS1386">
            <v>0</v>
          </cell>
          <cell r="FT1386">
            <v>0</v>
          </cell>
          <cell r="FU1386">
            <v>0</v>
          </cell>
          <cell r="FV1386">
            <v>0</v>
          </cell>
          <cell r="FW1386">
            <v>0</v>
          </cell>
          <cell r="FX1386">
            <v>0</v>
          </cell>
          <cell r="FY1386">
            <v>0</v>
          </cell>
          <cell r="FZ1386">
            <v>0</v>
          </cell>
          <cell r="GA1386">
            <v>0</v>
          </cell>
          <cell r="GB1386">
            <v>0</v>
          </cell>
          <cell r="GC1386">
            <v>0</v>
          </cell>
          <cell r="GD1386">
            <v>0</v>
          </cell>
          <cell r="GE1386">
            <v>0</v>
          </cell>
          <cell r="GF1386">
            <v>0</v>
          </cell>
          <cell r="GG1386">
            <v>0</v>
          </cell>
          <cell r="GH1386">
            <v>0</v>
          </cell>
          <cell r="GI1386">
            <v>0</v>
          </cell>
          <cell r="GJ1386">
            <v>0</v>
          </cell>
          <cell r="GK1386">
            <v>0</v>
          </cell>
          <cell r="GL1386">
            <v>0</v>
          </cell>
          <cell r="GM1386">
            <v>0</v>
          </cell>
          <cell r="GN1386">
            <v>0</v>
          </cell>
          <cell r="GO1386">
            <v>0</v>
          </cell>
          <cell r="GP1386">
            <v>0</v>
          </cell>
          <cell r="GQ1386">
            <v>0</v>
          </cell>
          <cell r="GR1386">
            <v>0</v>
          </cell>
          <cell r="GS1386">
            <v>0</v>
          </cell>
          <cell r="GT1386">
            <v>0</v>
          </cell>
          <cell r="GU1386">
            <v>0</v>
          </cell>
          <cell r="GV1386">
            <v>0</v>
          </cell>
          <cell r="GW1386">
            <v>0</v>
          </cell>
          <cell r="GX1386">
            <v>0</v>
          </cell>
          <cell r="GY1386">
            <v>0</v>
          </cell>
          <cell r="GZ1386">
            <v>0</v>
          </cell>
          <cell r="HA1386">
            <v>0</v>
          </cell>
          <cell r="HB1386">
            <v>0</v>
          </cell>
          <cell r="HC1386">
            <v>0</v>
          </cell>
          <cell r="HD1386">
            <v>0</v>
          </cell>
          <cell r="HE1386">
            <v>0</v>
          </cell>
          <cell r="HF1386">
            <v>0</v>
          </cell>
          <cell r="HG1386">
            <v>0</v>
          </cell>
          <cell r="HH1386">
            <v>0</v>
          </cell>
          <cell r="HI1386">
            <v>0</v>
          </cell>
          <cell r="HJ1386">
            <v>0</v>
          </cell>
          <cell r="HK1386">
            <v>0</v>
          </cell>
          <cell r="HL1386">
            <v>0</v>
          </cell>
          <cell r="HM1386">
            <v>0</v>
          </cell>
          <cell r="HN1386">
            <v>0</v>
          </cell>
          <cell r="HO1386">
            <v>0</v>
          </cell>
          <cell r="HP1386">
            <v>0</v>
          </cell>
          <cell r="HQ1386">
            <v>0</v>
          </cell>
          <cell r="HR1386">
            <v>0</v>
          </cell>
          <cell r="HS1386">
            <v>0</v>
          </cell>
          <cell r="HT1386">
            <v>0</v>
          </cell>
          <cell r="HU1386">
            <v>0</v>
          </cell>
          <cell r="HV1386">
            <v>0</v>
          </cell>
          <cell r="HW1386">
            <v>0</v>
          </cell>
          <cell r="HX1386">
            <v>0</v>
          </cell>
          <cell r="HY1386">
            <v>0</v>
          </cell>
          <cell r="HZ1386">
            <v>0</v>
          </cell>
          <cell r="IA1386">
            <v>0</v>
          </cell>
          <cell r="IB1386">
            <v>0</v>
          </cell>
          <cell r="IC1386">
            <v>0</v>
          </cell>
          <cell r="ID1386">
            <v>0</v>
          </cell>
          <cell r="IE1386">
            <v>0</v>
          </cell>
          <cell r="IF1386">
            <v>0</v>
          </cell>
          <cell r="IG1386">
            <v>0</v>
          </cell>
          <cell r="IH1386">
            <v>0</v>
          </cell>
          <cell r="II1386">
            <v>0</v>
          </cell>
          <cell r="IJ1386">
            <v>0</v>
          </cell>
          <cell r="IK1386">
            <v>0</v>
          </cell>
          <cell r="IL1386">
            <v>0</v>
          </cell>
          <cell r="IM1386">
            <v>0</v>
          </cell>
          <cell r="IN1386">
            <v>0</v>
          </cell>
          <cell r="IO1386">
            <v>0</v>
          </cell>
          <cell r="IP1386">
            <v>0</v>
          </cell>
          <cell r="IQ1386">
            <v>0</v>
          </cell>
          <cell r="IR1386">
            <v>0</v>
          </cell>
          <cell r="IS1386">
            <v>0</v>
          </cell>
          <cell r="IT1386">
            <v>0</v>
          </cell>
          <cell r="IU1386">
            <v>0</v>
          </cell>
          <cell r="IV1386">
            <v>0</v>
          </cell>
          <cell r="IW1386">
            <v>0</v>
          </cell>
          <cell r="IX1386">
            <v>0</v>
          </cell>
          <cell r="IY1386">
            <v>0</v>
          </cell>
          <cell r="IZ1386">
            <v>0</v>
          </cell>
          <cell r="JA1386">
            <v>0</v>
          </cell>
          <cell r="JB1386">
            <v>0</v>
          </cell>
          <cell r="JC1386">
            <v>0</v>
          </cell>
          <cell r="JD1386">
            <v>0</v>
          </cell>
          <cell r="JE1386">
            <v>0</v>
          </cell>
          <cell r="JF1386">
            <v>0</v>
          </cell>
          <cell r="JG1386">
            <v>0</v>
          </cell>
          <cell r="JH1386">
            <v>0</v>
          </cell>
          <cell r="JI1386">
            <v>0</v>
          </cell>
          <cell r="JJ1386">
            <v>0</v>
          </cell>
          <cell r="JK1386">
            <v>0</v>
          </cell>
          <cell r="JL1386">
            <v>0</v>
          </cell>
          <cell r="JM1386">
            <v>0</v>
          </cell>
          <cell r="JN1386">
            <v>0</v>
          </cell>
          <cell r="JO1386">
            <v>0</v>
          </cell>
          <cell r="JP1386">
            <v>0</v>
          </cell>
          <cell r="JQ1386">
            <v>0</v>
          </cell>
        </row>
        <row r="1387">
          <cell r="D1387" t="str">
            <v>HY_.EX.UID._.SME.Last_Chance</v>
          </cell>
          <cell r="F1387">
            <v>0</v>
          </cell>
          <cell r="G1387">
            <v>0</v>
          </cell>
          <cell r="H1387">
            <v>0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0</v>
          </cell>
          <cell r="R1387">
            <v>0</v>
          </cell>
          <cell r="S1387">
            <v>0</v>
          </cell>
          <cell r="T1387">
            <v>0</v>
          </cell>
          <cell r="U1387">
            <v>0</v>
          </cell>
          <cell r="V1387">
            <v>0</v>
          </cell>
          <cell r="W1387">
            <v>0</v>
          </cell>
          <cell r="X1387">
            <v>0</v>
          </cell>
          <cell r="Y1387">
            <v>0</v>
          </cell>
          <cell r="Z1387">
            <v>0</v>
          </cell>
          <cell r="AA1387">
            <v>0</v>
          </cell>
          <cell r="AB1387">
            <v>0</v>
          </cell>
          <cell r="AC1387">
            <v>0</v>
          </cell>
          <cell r="AD1387">
            <v>0</v>
          </cell>
          <cell r="AE1387">
            <v>0</v>
          </cell>
          <cell r="AF1387">
            <v>0</v>
          </cell>
          <cell r="AG1387">
            <v>0</v>
          </cell>
          <cell r="AH1387">
            <v>0</v>
          </cell>
          <cell r="AI1387">
            <v>0</v>
          </cell>
          <cell r="AJ1387">
            <v>0</v>
          </cell>
          <cell r="AK1387">
            <v>0</v>
          </cell>
          <cell r="AL1387">
            <v>0</v>
          </cell>
          <cell r="AM1387">
            <v>0</v>
          </cell>
          <cell r="AN1387">
            <v>0</v>
          </cell>
          <cell r="AO1387">
            <v>0</v>
          </cell>
          <cell r="AP1387">
            <v>0</v>
          </cell>
          <cell r="AQ1387">
            <v>0</v>
          </cell>
          <cell r="AR1387">
            <v>0</v>
          </cell>
          <cell r="AS1387">
            <v>0</v>
          </cell>
          <cell r="AT1387">
            <v>0</v>
          </cell>
          <cell r="AU1387">
            <v>0</v>
          </cell>
          <cell r="AV1387">
            <v>0</v>
          </cell>
          <cell r="AW1387">
            <v>0</v>
          </cell>
          <cell r="AX1387">
            <v>0</v>
          </cell>
          <cell r="AY1387">
            <v>0</v>
          </cell>
          <cell r="AZ1387">
            <v>0</v>
          </cell>
          <cell r="BA1387">
            <v>0</v>
          </cell>
          <cell r="BB1387">
            <v>0</v>
          </cell>
          <cell r="BC1387">
            <v>0</v>
          </cell>
          <cell r="BD1387">
            <v>0</v>
          </cell>
          <cell r="BE1387">
            <v>0</v>
          </cell>
          <cell r="BF1387">
            <v>0</v>
          </cell>
          <cell r="BG1387">
            <v>0</v>
          </cell>
          <cell r="BH1387">
            <v>0</v>
          </cell>
          <cell r="BI1387">
            <v>0</v>
          </cell>
          <cell r="BJ1387">
            <v>0</v>
          </cell>
          <cell r="BK1387">
            <v>0</v>
          </cell>
          <cell r="BL1387">
            <v>0</v>
          </cell>
          <cell r="BM1387">
            <v>0</v>
          </cell>
          <cell r="BN1387">
            <v>0</v>
          </cell>
          <cell r="BO1387">
            <v>0</v>
          </cell>
          <cell r="BP1387">
            <v>0</v>
          </cell>
          <cell r="BQ1387">
            <v>0</v>
          </cell>
          <cell r="BR1387">
            <v>0</v>
          </cell>
          <cell r="BS1387">
            <v>0</v>
          </cell>
          <cell r="BT1387">
            <v>0</v>
          </cell>
          <cell r="BU1387">
            <v>0</v>
          </cell>
          <cell r="BV1387">
            <v>0</v>
          </cell>
          <cell r="BW1387">
            <v>0</v>
          </cell>
          <cell r="BX1387">
            <v>0</v>
          </cell>
          <cell r="BY1387">
            <v>0</v>
          </cell>
          <cell r="BZ1387">
            <v>0</v>
          </cell>
          <cell r="CA1387">
            <v>0</v>
          </cell>
          <cell r="CB1387">
            <v>0</v>
          </cell>
          <cell r="CC1387">
            <v>0</v>
          </cell>
          <cell r="CD1387">
            <v>0</v>
          </cell>
          <cell r="CE1387">
            <v>0</v>
          </cell>
          <cell r="CF1387">
            <v>0</v>
          </cell>
          <cell r="CG1387">
            <v>0</v>
          </cell>
          <cell r="CH1387">
            <v>0</v>
          </cell>
          <cell r="CI1387">
            <v>0</v>
          </cell>
          <cell r="CJ1387">
            <v>0</v>
          </cell>
          <cell r="CK1387">
            <v>0</v>
          </cell>
          <cell r="CL1387">
            <v>0</v>
          </cell>
          <cell r="CM1387">
            <v>0</v>
          </cell>
          <cell r="CN1387">
            <v>0</v>
          </cell>
          <cell r="CO1387">
            <v>0</v>
          </cell>
          <cell r="CP1387">
            <v>0</v>
          </cell>
          <cell r="CQ1387">
            <v>0</v>
          </cell>
          <cell r="CR1387">
            <v>0</v>
          </cell>
          <cell r="CS1387">
            <v>0</v>
          </cell>
          <cell r="CT1387">
            <v>0</v>
          </cell>
          <cell r="CU1387">
            <v>0</v>
          </cell>
          <cell r="CV1387">
            <v>0</v>
          </cell>
          <cell r="CW1387">
            <v>0</v>
          </cell>
          <cell r="CX1387">
            <v>0</v>
          </cell>
          <cell r="CY1387">
            <v>0</v>
          </cell>
          <cell r="CZ1387">
            <v>0</v>
          </cell>
          <cell r="DA1387">
            <v>0</v>
          </cell>
          <cell r="DB1387">
            <v>0</v>
          </cell>
          <cell r="DC1387">
            <v>0</v>
          </cell>
          <cell r="DD1387">
            <v>0</v>
          </cell>
          <cell r="DE1387">
            <v>0</v>
          </cell>
          <cell r="DF1387">
            <v>0</v>
          </cell>
          <cell r="DG1387">
            <v>0</v>
          </cell>
          <cell r="DH1387">
            <v>0</v>
          </cell>
          <cell r="DI1387">
            <v>0</v>
          </cell>
          <cell r="DJ1387">
            <v>0</v>
          </cell>
          <cell r="DK1387">
            <v>0</v>
          </cell>
          <cell r="DL1387">
            <v>0</v>
          </cell>
          <cell r="DM1387">
            <v>0</v>
          </cell>
          <cell r="DN1387">
            <v>0</v>
          </cell>
          <cell r="DO1387">
            <v>0</v>
          </cell>
          <cell r="DP1387">
            <v>0</v>
          </cell>
          <cell r="DQ1387">
            <v>0</v>
          </cell>
          <cell r="DR1387">
            <v>0</v>
          </cell>
          <cell r="DS1387">
            <v>0</v>
          </cell>
          <cell r="DT1387">
            <v>0</v>
          </cell>
          <cell r="DU1387">
            <v>0</v>
          </cell>
          <cell r="DV1387">
            <v>0</v>
          </cell>
          <cell r="DW1387">
            <v>0</v>
          </cell>
          <cell r="DX1387">
            <v>0</v>
          </cell>
          <cell r="DY1387">
            <v>0</v>
          </cell>
          <cell r="DZ1387">
            <v>0</v>
          </cell>
          <cell r="EA1387">
            <v>0</v>
          </cell>
          <cell r="EB1387">
            <v>0</v>
          </cell>
          <cell r="EC1387">
            <v>0</v>
          </cell>
          <cell r="ED1387">
            <v>0</v>
          </cell>
          <cell r="EE1387">
            <v>0</v>
          </cell>
          <cell r="EF1387">
            <v>0</v>
          </cell>
          <cell r="EG1387">
            <v>0</v>
          </cell>
          <cell r="EH1387">
            <v>0</v>
          </cell>
          <cell r="EI1387">
            <v>0</v>
          </cell>
          <cell r="EJ1387">
            <v>0</v>
          </cell>
          <cell r="EK1387">
            <v>0</v>
          </cell>
          <cell r="EL1387">
            <v>0</v>
          </cell>
          <cell r="EM1387">
            <v>0</v>
          </cell>
          <cell r="EN1387">
            <v>0</v>
          </cell>
          <cell r="EO1387">
            <v>0</v>
          </cell>
          <cell r="EP1387">
            <v>0</v>
          </cell>
          <cell r="EQ1387">
            <v>0</v>
          </cell>
          <cell r="ER1387">
            <v>0</v>
          </cell>
          <cell r="ES1387">
            <v>0</v>
          </cell>
          <cell r="ET1387">
            <v>0</v>
          </cell>
          <cell r="EU1387">
            <v>0</v>
          </cell>
          <cell r="EV1387">
            <v>0</v>
          </cell>
          <cell r="EW1387">
            <v>0</v>
          </cell>
          <cell r="EX1387">
            <v>0</v>
          </cell>
          <cell r="EY1387">
            <v>0</v>
          </cell>
          <cell r="EZ1387">
            <v>0</v>
          </cell>
          <cell r="FA1387">
            <v>0</v>
          </cell>
          <cell r="FB1387">
            <v>0</v>
          </cell>
          <cell r="FC1387">
            <v>0</v>
          </cell>
          <cell r="FD1387">
            <v>0</v>
          </cell>
          <cell r="FE1387">
            <v>0</v>
          </cell>
          <cell r="FF1387">
            <v>0</v>
          </cell>
          <cell r="FG1387">
            <v>0</v>
          </cell>
          <cell r="FH1387">
            <v>0</v>
          </cell>
          <cell r="FI1387">
            <v>0</v>
          </cell>
          <cell r="FJ1387">
            <v>0</v>
          </cell>
          <cell r="FK1387">
            <v>0</v>
          </cell>
          <cell r="FL1387">
            <v>0</v>
          </cell>
          <cell r="FM1387">
            <v>0</v>
          </cell>
          <cell r="FN1387">
            <v>0</v>
          </cell>
          <cell r="FO1387">
            <v>0</v>
          </cell>
          <cell r="FP1387">
            <v>0</v>
          </cell>
          <cell r="FQ1387">
            <v>0</v>
          </cell>
          <cell r="FR1387">
            <v>0</v>
          </cell>
          <cell r="FS1387">
            <v>0</v>
          </cell>
          <cell r="FT1387">
            <v>0</v>
          </cell>
          <cell r="FU1387">
            <v>0</v>
          </cell>
          <cell r="FV1387">
            <v>0</v>
          </cell>
          <cell r="FW1387">
            <v>0</v>
          </cell>
          <cell r="FX1387">
            <v>0</v>
          </cell>
          <cell r="FY1387">
            <v>0</v>
          </cell>
          <cell r="FZ1387">
            <v>0</v>
          </cell>
          <cell r="GA1387">
            <v>0</v>
          </cell>
          <cell r="GB1387">
            <v>0</v>
          </cell>
          <cell r="GC1387">
            <v>0</v>
          </cell>
          <cell r="GD1387">
            <v>0</v>
          </cell>
          <cell r="GE1387">
            <v>0</v>
          </cell>
          <cell r="GF1387">
            <v>0</v>
          </cell>
          <cell r="GG1387">
            <v>0</v>
          </cell>
          <cell r="GH1387">
            <v>0</v>
          </cell>
          <cell r="GI1387">
            <v>0</v>
          </cell>
          <cell r="GJ1387">
            <v>0</v>
          </cell>
          <cell r="GK1387">
            <v>0</v>
          </cell>
          <cell r="GL1387">
            <v>0</v>
          </cell>
          <cell r="GM1387">
            <v>0</v>
          </cell>
          <cell r="GN1387">
            <v>0</v>
          </cell>
          <cell r="GO1387">
            <v>0</v>
          </cell>
          <cell r="GP1387">
            <v>0</v>
          </cell>
          <cell r="GQ1387">
            <v>0</v>
          </cell>
          <cell r="GR1387">
            <v>0</v>
          </cell>
          <cell r="GS1387">
            <v>0</v>
          </cell>
          <cell r="GT1387">
            <v>0</v>
          </cell>
          <cell r="GU1387">
            <v>0</v>
          </cell>
          <cell r="GV1387">
            <v>0</v>
          </cell>
          <cell r="GW1387">
            <v>0</v>
          </cell>
          <cell r="GX1387">
            <v>0</v>
          </cell>
          <cell r="GY1387">
            <v>0</v>
          </cell>
          <cell r="GZ1387">
            <v>0</v>
          </cell>
          <cell r="HA1387">
            <v>0</v>
          </cell>
          <cell r="HB1387">
            <v>0</v>
          </cell>
          <cell r="HC1387">
            <v>0</v>
          </cell>
          <cell r="HD1387">
            <v>0</v>
          </cell>
          <cell r="HE1387">
            <v>0</v>
          </cell>
          <cell r="HF1387">
            <v>0</v>
          </cell>
          <cell r="HG1387">
            <v>0</v>
          </cell>
          <cell r="HH1387">
            <v>0</v>
          </cell>
          <cell r="HI1387">
            <v>0</v>
          </cell>
          <cell r="HJ1387">
            <v>0</v>
          </cell>
          <cell r="HK1387">
            <v>0</v>
          </cell>
          <cell r="HL1387">
            <v>0</v>
          </cell>
          <cell r="HM1387">
            <v>0</v>
          </cell>
          <cell r="HN1387">
            <v>0</v>
          </cell>
          <cell r="HO1387">
            <v>0</v>
          </cell>
          <cell r="HP1387">
            <v>0</v>
          </cell>
          <cell r="HQ1387">
            <v>0</v>
          </cell>
          <cell r="HR1387">
            <v>0</v>
          </cell>
          <cell r="HS1387">
            <v>0</v>
          </cell>
          <cell r="HT1387">
            <v>0</v>
          </cell>
          <cell r="HU1387">
            <v>0</v>
          </cell>
          <cell r="HV1387">
            <v>0</v>
          </cell>
          <cell r="HW1387">
            <v>0</v>
          </cell>
          <cell r="HX1387">
            <v>0</v>
          </cell>
          <cell r="HY1387">
            <v>0</v>
          </cell>
          <cell r="HZ1387">
            <v>0</v>
          </cell>
          <cell r="IA1387">
            <v>0</v>
          </cell>
          <cell r="IB1387">
            <v>0</v>
          </cell>
          <cell r="IC1387">
            <v>0</v>
          </cell>
          <cell r="ID1387">
            <v>0</v>
          </cell>
          <cell r="IE1387">
            <v>0</v>
          </cell>
          <cell r="IF1387">
            <v>0</v>
          </cell>
          <cell r="IG1387">
            <v>0</v>
          </cell>
          <cell r="IH1387">
            <v>0</v>
          </cell>
          <cell r="II1387">
            <v>0</v>
          </cell>
          <cell r="IJ1387">
            <v>0</v>
          </cell>
          <cell r="IK1387">
            <v>0</v>
          </cell>
          <cell r="IL1387">
            <v>0</v>
          </cell>
          <cell r="IM1387">
            <v>0</v>
          </cell>
          <cell r="IN1387">
            <v>0</v>
          </cell>
          <cell r="IO1387">
            <v>0</v>
          </cell>
          <cell r="IP1387">
            <v>0</v>
          </cell>
          <cell r="IQ1387">
            <v>0</v>
          </cell>
          <cell r="IR1387">
            <v>0</v>
          </cell>
          <cell r="IS1387">
            <v>0</v>
          </cell>
          <cell r="IT1387">
            <v>0</v>
          </cell>
          <cell r="IU1387">
            <v>0</v>
          </cell>
          <cell r="IV1387">
            <v>0</v>
          </cell>
          <cell r="IW1387">
            <v>0</v>
          </cell>
          <cell r="IX1387">
            <v>0</v>
          </cell>
          <cell r="IY1387">
            <v>0</v>
          </cell>
          <cell r="IZ1387">
            <v>0</v>
          </cell>
          <cell r="JA1387">
            <v>0</v>
          </cell>
          <cell r="JB1387">
            <v>0</v>
          </cell>
          <cell r="JC1387">
            <v>0</v>
          </cell>
          <cell r="JD1387">
            <v>0</v>
          </cell>
          <cell r="JE1387">
            <v>0</v>
          </cell>
          <cell r="JF1387">
            <v>0</v>
          </cell>
          <cell r="JG1387">
            <v>0</v>
          </cell>
          <cell r="JH1387">
            <v>0</v>
          </cell>
          <cell r="JI1387">
            <v>0</v>
          </cell>
          <cell r="JJ1387">
            <v>0</v>
          </cell>
          <cell r="JK1387">
            <v>0</v>
          </cell>
          <cell r="JL1387">
            <v>0</v>
          </cell>
          <cell r="JM1387">
            <v>0</v>
          </cell>
          <cell r="JN1387">
            <v>0</v>
          </cell>
          <cell r="JO1387">
            <v>0</v>
          </cell>
          <cell r="JP1387">
            <v>0</v>
          </cell>
          <cell r="JQ1387">
            <v>0</v>
          </cell>
        </row>
        <row r="1388">
          <cell r="D1388" t="str">
            <v>HY_.EX.UWY._.SME.Viva_Naughton</v>
          </cell>
          <cell r="F1388">
            <v>0</v>
          </cell>
          <cell r="G1388">
            <v>0</v>
          </cell>
          <cell r="H1388">
            <v>0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0</v>
          </cell>
          <cell r="R1388">
            <v>0</v>
          </cell>
          <cell r="S1388">
            <v>0</v>
          </cell>
          <cell r="T1388">
            <v>0</v>
          </cell>
          <cell r="U1388">
            <v>0</v>
          </cell>
          <cell r="V1388">
            <v>0</v>
          </cell>
          <cell r="W1388">
            <v>0</v>
          </cell>
          <cell r="X1388">
            <v>0</v>
          </cell>
          <cell r="Y1388">
            <v>0</v>
          </cell>
          <cell r="Z1388">
            <v>0</v>
          </cell>
          <cell r="AA1388">
            <v>0</v>
          </cell>
          <cell r="AB1388">
            <v>0</v>
          </cell>
          <cell r="AC1388">
            <v>0</v>
          </cell>
          <cell r="AD1388">
            <v>0</v>
          </cell>
          <cell r="AE1388">
            <v>0</v>
          </cell>
          <cell r="AF1388">
            <v>0</v>
          </cell>
          <cell r="AG1388">
            <v>0</v>
          </cell>
          <cell r="AH1388">
            <v>0</v>
          </cell>
          <cell r="AI1388">
            <v>0</v>
          </cell>
          <cell r="AJ1388">
            <v>0</v>
          </cell>
          <cell r="AK1388">
            <v>0</v>
          </cell>
          <cell r="AL1388">
            <v>0</v>
          </cell>
          <cell r="AM1388">
            <v>0</v>
          </cell>
          <cell r="AN1388">
            <v>0</v>
          </cell>
          <cell r="AO1388">
            <v>0</v>
          </cell>
          <cell r="AP1388">
            <v>0</v>
          </cell>
          <cell r="AQ1388">
            <v>0</v>
          </cell>
          <cell r="AR1388">
            <v>0</v>
          </cell>
          <cell r="AS1388">
            <v>0</v>
          </cell>
          <cell r="AT1388">
            <v>0</v>
          </cell>
          <cell r="AU1388">
            <v>0</v>
          </cell>
          <cell r="AV1388">
            <v>0</v>
          </cell>
          <cell r="AW1388">
            <v>0</v>
          </cell>
          <cell r="AX1388">
            <v>0</v>
          </cell>
          <cell r="AY1388">
            <v>0</v>
          </cell>
          <cell r="AZ1388">
            <v>0</v>
          </cell>
          <cell r="BA1388">
            <v>0</v>
          </cell>
          <cell r="BB1388">
            <v>0</v>
          </cell>
          <cell r="BC1388">
            <v>0</v>
          </cell>
          <cell r="BD1388">
            <v>0</v>
          </cell>
          <cell r="BE1388">
            <v>0</v>
          </cell>
          <cell r="BF1388">
            <v>0</v>
          </cell>
          <cell r="BG1388">
            <v>0</v>
          </cell>
          <cell r="BH1388">
            <v>0</v>
          </cell>
          <cell r="BI1388">
            <v>0</v>
          </cell>
          <cell r="BJ1388">
            <v>0</v>
          </cell>
          <cell r="BK1388">
            <v>0</v>
          </cell>
          <cell r="BL1388">
            <v>0</v>
          </cell>
          <cell r="BM1388">
            <v>0</v>
          </cell>
          <cell r="BN1388">
            <v>0</v>
          </cell>
          <cell r="BO1388">
            <v>0</v>
          </cell>
          <cell r="BP1388">
            <v>0</v>
          </cell>
          <cell r="BQ1388">
            <v>0</v>
          </cell>
          <cell r="BR1388">
            <v>0</v>
          </cell>
          <cell r="BS1388">
            <v>0</v>
          </cell>
          <cell r="BT1388">
            <v>0</v>
          </cell>
          <cell r="BU1388">
            <v>0</v>
          </cell>
          <cell r="BV1388">
            <v>0</v>
          </cell>
          <cell r="BW1388">
            <v>0</v>
          </cell>
          <cell r="BX1388">
            <v>0</v>
          </cell>
          <cell r="BY1388">
            <v>0</v>
          </cell>
          <cell r="BZ1388">
            <v>0</v>
          </cell>
          <cell r="CA1388">
            <v>0</v>
          </cell>
          <cell r="CB1388">
            <v>0</v>
          </cell>
          <cell r="CC1388">
            <v>0</v>
          </cell>
          <cell r="CD1388">
            <v>0</v>
          </cell>
          <cell r="CE1388">
            <v>0</v>
          </cell>
          <cell r="CF1388">
            <v>0</v>
          </cell>
          <cell r="CG1388">
            <v>0</v>
          </cell>
          <cell r="CH1388">
            <v>0</v>
          </cell>
          <cell r="CI1388">
            <v>0</v>
          </cell>
          <cell r="CJ1388">
            <v>0</v>
          </cell>
          <cell r="CK1388">
            <v>0</v>
          </cell>
          <cell r="CL1388">
            <v>0</v>
          </cell>
          <cell r="CM1388">
            <v>0</v>
          </cell>
          <cell r="CN1388">
            <v>0</v>
          </cell>
          <cell r="CO1388">
            <v>0</v>
          </cell>
          <cell r="CP1388">
            <v>0</v>
          </cell>
          <cell r="CQ1388">
            <v>0</v>
          </cell>
          <cell r="CR1388">
            <v>0</v>
          </cell>
          <cell r="CS1388">
            <v>0</v>
          </cell>
          <cell r="CT1388">
            <v>0</v>
          </cell>
          <cell r="CU1388">
            <v>0</v>
          </cell>
          <cell r="CV1388">
            <v>0</v>
          </cell>
          <cell r="CW1388">
            <v>0</v>
          </cell>
          <cell r="CX1388">
            <v>0</v>
          </cell>
          <cell r="CY1388">
            <v>0</v>
          </cell>
          <cell r="CZ1388">
            <v>0</v>
          </cell>
          <cell r="DA1388">
            <v>0</v>
          </cell>
          <cell r="DB1388">
            <v>0</v>
          </cell>
          <cell r="DC1388">
            <v>0</v>
          </cell>
          <cell r="DD1388">
            <v>0</v>
          </cell>
          <cell r="DE1388">
            <v>0</v>
          </cell>
          <cell r="DF1388">
            <v>0</v>
          </cell>
          <cell r="DG1388">
            <v>0</v>
          </cell>
          <cell r="DH1388">
            <v>0</v>
          </cell>
          <cell r="DI1388">
            <v>0</v>
          </cell>
          <cell r="DJ1388">
            <v>0</v>
          </cell>
          <cell r="DK1388">
            <v>0</v>
          </cell>
          <cell r="DL1388">
            <v>0</v>
          </cell>
          <cell r="DM1388">
            <v>0</v>
          </cell>
          <cell r="DN1388">
            <v>0</v>
          </cell>
          <cell r="DO1388">
            <v>0</v>
          </cell>
          <cell r="DP1388">
            <v>0</v>
          </cell>
          <cell r="DQ1388">
            <v>0</v>
          </cell>
          <cell r="DR1388">
            <v>0</v>
          </cell>
          <cell r="DS1388">
            <v>0</v>
          </cell>
          <cell r="DT1388">
            <v>0</v>
          </cell>
          <cell r="DU1388">
            <v>0</v>
          </cell>
          <cell r="DV1388">
            <v>0</v>
          </cell>
          <cell r="DW1388">
            <v>0</v>
          </cell>
          <cell r="DX1388">
            <v>0</v>
          </cell>
          <cell r="DY1388">
            <v>0</v>
          </cell>
          <cell r="DZ1388">
            <v>0</v>
          </cell>
          <cell r="EA1388">
            <v>0</v>
          </cell>
          <cell r="EB1388">
            <v>0</v>
          </cell>
          <cell r="EC1388">
            <v>0</v>
          </cell>
          <cell r="ED1388">
            <v>0</v>
          </cell>
          <cell r="EE1388">
            <v>0</v>
          </cell>
          <cell r="EF1388">
            <v>0</v>
          </cell>
          <cell r="EG1388">
            <v>0</v>
          </cell>
          <cell r="EH1388">
            <v>0</v>
          </cell>
          <cell r="EI1388">
            <v>0</v>
          </cell>
          <cell r="EJ1388">
            <v>0</v>
          </cell>
          <cell r="EK1388">
            <v>0</v>
          </cell>
          <cell r="EL1388">
            <v>0</v>
          </cell>
          <cell r="EM1388">
            <v>0</v>
          </cell>
          <cell r="EN1388">
            <v>0</v>
          </cell>
          <cell r="EO1388">
            <v>0</v>
          </cell>
          <cell r="EP1388">
            <v>0</v>
          </cell>
          <cell r="EQ1388">
            <v>0</v>
          </cell>
          <cell r="ER1388">
            <v>0</v>
          </cell>
          <cell r="ES1388">
            <v>0</v>
          </cell>
          <cell r="ET1388">
            <v>0</v>
          </cell>
          <cell r="EU1388">
            <v>0</v>
          </cell>
          <cell r="EV1388">
            <v>0</v>
          </cell>
          <cell r="EW1388">
            <v>0</v>
          </cell>
          <cell r="EX1388">
            <v>0</v>
          </cell>
          <cell r="EY1388">
            <v>0</v>
          </cell>
          <cell r="EZ1388">
            <v>0</v>
          </cell>
          <cell r="FA1388">
            <v>0</v>
          </cell>
          <cell r="FB1388">
            <v>0</v>
          </cell>
          <cell r="FC1388">
            <v>0</v>
          </cell>
          <cell r="FD1388">
            <v>0</v>
          </cell>
          <cell r="FE1388">
            <v>0</v>
          </cell>
          <cell r="FF1388">
            <v>0</v>
          </cell>
          <cell r="FG1388">
            <v>0</v>
          </cell>
          <cell r="FH1388">
            <v>0</v>
          </cell>
          <cell r="FI1388">
            <v>0</v>
          </cell>
          <cell r="FJ1388">
            <v>0</v>
          </cell>
          <cell r="FK1388">
            <v>0</v>
          </cell>
          <cell r="FL1388">
            <v>0</v>
          </cell>
          <cell r="FM1388">
            <v>0</v>
          </cell>
          <cell r="FN1388">
            <v>0</v>
          </cell>
          <cell r="FO1388">
            <v>0</v>
          </cell>
          <cell r="FP1388">
            <v>0</v>
          </cell>
          <cell r="FQ1388">
            <v>0</v>
          </cell>
          <cell r="FR1388">
            <v>0</v>
          </cell>
          <cell r="FS1388">
            <v>0</v>
          </cell>
          <cell r="FT1388">
            <v>0</v>
          </cell>
          <cell r="FU1388">
            <v>0</v>
          </cell>
          <cell r="FV1388">
            <v>0</v>
          </cell>
          <cell r="FW1388">
            <v>0</v>
          </cell>
          <cell r="FX1388">
            <v>0</v>
          </cell>
          <cell r="FY1388">
            <v>0</v>
          </cell>
          <cell r="FZ1388">
            <v>0</v>
          </cell>
          <cell r="GA1388">
            <v>0</v>
          </cell>
          <cell r="GB1388">
            <v>0</v>
          </cell>
          <cell r="GC1388">
            <v>0</v>
          </cell>
          <cell r="GD1388">
            <v>0</v>
          </cell>
          <cell r="GE1388">
            <v>0</v>
          </cell>
          <cell r="GF1388">
            <v>0</v>
          </cell>
          <cell r="GG1388">
            <v>0</v>
          </cell>
          <cell r="GH1388">
            <v>0</v>
          </cell>
          <cell r="GI1388">
            <v>0</v>
          </cell>
          <cell r="GJ1388">
            <v>0</v>
          </cell>
          <cell r="GK1388">
            <v>0</v>
          </cell>
          <cell r="GL1388">
            <v>0</v>
          </cell>
          <cell r="GM1388">
            <v>0</v>
          </cell>
          <cell r="GN1388">
            <v>0</v>
          </cell>
          <cell r="GO1388">
            <v>0</v>
          </cell>
          <cell r="GP1388">
            <v>0</v>
          </cell>
          <cell r="GQ1388">
            <v>0</v>
          </cell>
          <cell r="GR1388">
            <v>0</v>
          </cell>
          <cell r="GS1388">
            <v>0</v>
          </cell>
          <cell r="GT1388">
            <v>0</v>
          </cell>
          <cell r="GU1388">
            <v>0</v>
          </cell>
          <cell r="GV1388">
            <v>0</v>
          </cell>
          <cell r="GW1388">
            <v>0</v>
          </cell>
          <cell r="GX1388">
            <v>0</v>
          </cell>
          <cell r="GY1388">
            <v>0</v>
          </cell>
          <cell r="GZ1388">
            <v>0</v>
          </cell>
          <cell r="HA1388">
            <v>0</v>
          </cell>
          <cell r="HB1388">
            <v>0</v>
          </cell>
          <cell r="HC1388">
            <v>0</v>
          </cell>
          <cell r="HD1388">
            <v>0</v>
          </cell>
          <cell r="HE1388">
            <v>0</v>
          </cell>
          <cell r="HF1388">
            <v>0</v>
          </cell>
          <cell r="HG1388">
            <v>0</v>
          </cell>
          <cell r="HH1388">
            <v>0</v>
          </cell>
          <cell r="HI1388">
            <v>0</v>
          </cell>
          <cell r="HJ1388">
            <v>0</v>
          </cell>
          <cell r="HK1388">
            <v>0</v>
          </cell>
          <cell r="HL1388">
            <v>0</v>
          </cell>
          <cell r="HM1388">
            <v>0</v>
          </cell>
          <cell r="HN1388">
            <v>0</v>
          </cell>
          <cell r="HO1388">
            <v>0</v>
          </cell>
          <cell r="HP1388">
            <v>0</v>
          </cell>
          <cell r="HQ1388">
            <v>0</v>
          </cell>
          <cell r="HR1388">
            <v>0</v>
          </cell>
          <cell r="HS1388">
            <v>0</v>
          </cell>
          <cell r="HT1388">
            <v>0</v>
          </cell>
          <cell r="HU1388">
            <v>0</v>
          </cell>
          <cell r="HV1388">
            <v>0</v>
          </cell>
          <cell r="HW1388">
            <v>0</v>
          </cell>
          <cell r="HX1388">
            <v>0</v>
          </cell>
          <cell r="HY1388">
            <v>0</v>
          </cell>
          <cell r="HZ1388">
            <v>0</v>
          </cell>
          <cell r="IA1388">
            <v>0</v>
          </cell>
          <cell r="IB1388">
            <v>0</v>
          </cell>
          <cell r="IC1388">
            <v>0</v>
          </cell>
          <cell r="ID1388">
            <v>0</v>
          </cell>
          <cell r="IE1388">
            <v>0</v>
          </cell>
          <cell r="IF1388">
            <v>0</v>
          </cell>
          <cell r="IG1388">
            <v>0</v>
          </cell>
          <cell r="IH1388">
            <v>0</v>
          </cell>
          <cell r="II1388">
            <v>0</v>
          </cell>
          <cell r="IJ1388">
            <v>0</v>
          </cell>
          <cell r="IK1388">
            <v>0</v>
          </cell>
          <cell r="IL1388">
            <v>0</v>
          </cell>
          <cell r="IM1388">
            <v>0</v>
          </cell>
          <cell r="IN1388">
            <v>0</v>
          </cell>
          <cell r="IO1388">
            <v>0</v>
          </cell>
          <cell r="IP1388">
            <v>0</v>
          </cell>
          <cell r="IQ1388">
            <v>0</v>
          </cell>
          <cell r="IR1388">
            <v>0</v>
          </cell>
          <cell r="IS1388">
            <v>0</v>
          </cell>
          <cell r="IT1388">
            <v>0</v>
          </cell>
          <cell r="IU1388">
            <v>0</v>
          </cell>
          <cell r="IV1388">
            <v>0</v>
          </cell>
          <cell r="IW1388">
            <v>0</v>
          </cell>
          <cell r="IX1388">
            <v>0</v>
          </cell>
          <cell r="IY1388">
            <v>0</v>
          </cell>
          <cell r="IZ1388">
            <v>0</v>
          </cell>
          <cell r="JA1388">
            <v>0</v>
          </cell>
          <cell r="JB1388">
            <v>0</v>
          </cell>
          <cell r="JC1388">
            <v>0</v>
          </cell>
          <cell r="JD1388">
            <v>0</v>
          </cell>
          <cell r="JE1388">
            <v>0</v>
          </cell>
          <cell r="JF1388">
            <v>0</v>
          </cell>
          <cell r="JG1388">
            <v>0</v>
          </cell>
          <cell r="JH1388">
            <v>0</v>
          </cell>
          <cell r="JI1388">
            <v>0</v>
          </cell>
          <cell r="JJ1388">
            <v>0</v>
          </cell>
          <cell r="JK1388">
            <v>0</v>
          </cell>
          <cell r="JL1388">
            <v>0</v>
          </cell>
          <cell r="JM1388">
            <v>0</v>
          </cell>
          <cell r="JN1388">
            <v>0</v>
          </cell>
          <cell r="JO1388">
            <v>0</v>
          </cell>
          <cell r="JP1388">
            <v>0</v>
          </cell>
          <cell r="JQ1388">
            <v>0</v>
          </cell>
        </row>
        <row r="1389">
          <cell r="D1389" t="str">
            <v>HY_.EX.WMV._.SMW.Fall Creek</v>
          </cell>
          <cell r="F1389">
            <v>0</v>
          </cell>
          <cell r="G1389">
            <v>0</v>
          </cell>
          <cell r="H1389">
            <v>0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0</v>
          </cell>
          <cell r="R1389">
            <v>0</v>
          </cell>
          <cell r="S1389">
            <v>0</v>
          </cell>
          <cell r="T1389">
            <v>0</v>
          </cell>
          <cell r="U1389">
            <v>0</v>
          </cell>
          <cell r="V1389">
            <v>0</v>
          </cell>
          <cell r="W1389">
            <v>0</v>
          </cell>
          <cell r="X1389">
            <v>0</v>
          </cell>
          <cell r="Y1389">
            <v>0</v>
          </cell>
          <cell r="Z1389">
            <v>0</v>
          </cell>
          <cell r="AA1389">
            <v>0</v>
          </cell>
          <cell r="AB1389">
            <v>0</v>
          </cell>
          <cell r="AC1389">
            <v>0</v>
          </cell>
          <cell r="AD1389">
            <v>0</v>
          </cell>
          <cell r="AE1389">
            <v>0</v>
          </cell>
          <cell r="AF1389">
            <v>0</v>
          </cell>
          <cell r="AG1389">
            <v>0</v>
          </cell>
          <cell r="AH1389">
            <v>0</v>
          </cell>
          <cell r="AI1389">
            <v>0</v>
          </cell>
          <cell r="AJ1389">
            <v>0</v>
          </cell>
          <cell r="AK1389">
            <v>0</v>
          </cell>
          <cell r="AL1389">
            <v>0</v>
          </cell>
          <cell r="AM1389">
            <v>0</v>
          </cell>
          <cell r="AN1389">
            <v>0</v>
          </cell>
          <cell r="AO1389">
            <v>0</v>
          </cell>
          <cell r="AP1389">
            <v>0</v>
          </cell>
          <cell r="AQ1389">
            <v>0</v>
          </cell>
          <cell r="AR1389">
            <v>0</v>
          </cell>
          <cell r="AS1389">
            <v>0</v>
          </cell>
          <cell r="AT1389">
            <v>0</v>
          </cell>
          <cell r="AU1389">
            <v>0</v>
          </cell>
          <cell r="AV1389">
            <v>0</v>
          </cell>
          <cell r="AW1389">
            <v>0</v>
          </cell>
          <cell r="AX1389">
            <v>0</v>
          </cell>
          <cell r="AY1389">
            <v>0</v>
          </cell>
          <cell r="AZ1389">
            <v>0</v>
          </cell>
          <cell r="BA1389">
            <v>0</v>
          </cell>
          <cell r="BB1389">
            <v>0</v>
          </cell>
          <cell r="BC1389">
            <v>0</v>
          </cell>
          <cell r="BD1389">
            <v>0</v>
          </cell>
          <cell r="BE1389">
            <v>0</v>
          </cell>
          <cell r="BF1389">
            <v>0</v>
          </cell>
          <cell r="BG1389">
            <v>0</v>
          </cell>
          <cell r="BH1389">
            <v>0</v>
          </cell>
          <cell r="BI1389">
            <v>0</v>
          </cell>
          <cell r="BJ1389">
            <v>0</v>
          </cell>
          <cell r="BK1389">
            <v>0</v>
          </cell>
          <cell r="BL1389">
            <v>0</v>
          </cell>
          <cell r="BM1389">
            <v>0</v>
          </cell>
          <cell r="BN1389">
            <v>0</v>
          </cell>
          <cell r="BO1389">
            <v>0</v>
          </cell>
          <cell r="BP1389">
            <v>0</v>
          </cell>
          <cell r="BQ1389">
            <v>0</v>
          </cell>
          <cell r="BR1389">
            <v>0</v>
          </cell>
          <cell r="BS1389">
            <v>0</v>
          </cell>
          <cell r="BT1389">
            <v>0</v>
          </cell>
          <cell r="BU1389">
            <v>0</v>
          </cell>
          <cell r="BV1389">
            <v>0</v>
          </cell>
          <cell r="BW1389">
            <v>0</v>
          </cell>
          <cell r="BX1389">
            <v>0</v>
          </cell>
          <cell r="BY1389">
            <v>0</v>
          </cell>
          <cell r="BZ1389">
            <v>0</v>
          </cell>
          <cell r="CA1389">
            <v>0</v>
          </cell>
          <cell r="CB1389">
            <v>0</v>
          </cell>
          <cell r="CC1389">
            <v>0</v>
          </cell>
          <cell r="CD1389">
            <v>0</v>
          </cell>
          <cell r="CE1389">
            <v>0</v>
          </cell>
          <cell r="CF1389">
            <v>0</v>
          </cell>
          <cell r="CG1389">
            <v>0</v>
          </cell>
          <cell r="CH1389">
            <v>0</v>
          </cell>
          <cell r="CI1389">
            <v>0</v>
          </cell>
          <cell r="CJ1389">
            <v>0</v>
          </cell>
          <cell r="CK1389">
            <v>0</v>
          </cell>
          <cell r="CL1389">
            <v>0</v>
          </cell>
          <cell r="CM1389">
            <v>0</v>
          </cell>
          <cell r="CN1389">
            <v>0</v>
          </cell>
          <cell r="CO1389">
            <v>0</v>
          </cell>
          <cell r="CP1389">
            <v>0</v>
          </cell>
          <cell r="CQ1389">
            <v>0</v>
          </cell>
          <cell r="CR1389">
            <v>0</v>
          </cell>
          <cell r="CS1389">
            <v>0</v>
          </cell>
          <cell r="CT1389">
            <v>0</v>
          </cell>
          <cell r="CU1389">
            <v>0</v>
          </cell>
          <cell r="CV1389">
            <v>0</v>
          </cell>
          <cell r="CW1389">
            <v>0</v>
          </cell>
          <cell r="CX1389">
            <v>0</v>
          </cell>
          <cell r="CY1389">
            <v>0</v>
          </cell>
          <cell r="CZ1389">
            <v>0</v>
          </cell>
          <cell r="DA1389">
            <v>0</v>
          </cell>
          <cell r="DB1389">
            <v>0</v>
          </cell>
          <cell r="DC1389">
            <v>0</v>
          </cell>
          <cell r="DD1389">
            <v>0</v>
          </cell>
          <cell r="DE1389">
            <v>0</v>
          </cell>
          <cell r="DF1389">
            <v>0</v>
          </cell>
          <cell r="DG1389">
            <v>0</v>
          </cell>
          <cell r="DH1389">
            <v>0</v>
          </cell>
          <cell r="DI1389">
            <v>0</v>
          </cell>
          <cell r="DJ1389">
            <v>0</v>
          </cell>
          <cell r="DK1389">
            <v>0</v>
          </cell>
          <cell r="DL1389">
            <v>0</v>
          </cell>
          <cell r="DM1389">
            <v>0</v>
          </cell>
          <cell r="DN1389">
            <v>0</v>
          </cell>
          <cell r="DO1389">
            <v>0</v>
          </cell>
          <cell r="DP1389">
            <v>0</v>
          </cell>
          <cell r="DQ1389">
            <v>0</v>
          </cell>
          <cell r="DR1389">
            <v>0</v>
          </cell>
          <cell r="DS1389">
            <v>0</v>
          </cell>
          <cell r="DT1389">
            <v>0</v>
          </cell>
          <cell r="DU1389">
            <v>0</v>
          </cell>
          <cell r="DV1389">
            <v>0</v>
          </cell>
          <cell r="DW1389">
            <v>0</v>
          </cell>
          <cell r="DX1389">
            <v>0</v>
          </cell>
          <cell r="DY1389">
            <v>0</v>
          </cell>
          <cell r="DZ1389">
            <v>0</v>
          </cell>
          <cell r="EA1389">
            <v>0</v>
          </cell>
          <cell r="EB1389">
            <v>0</v>
          </cell>
          <cell r="EC1389">
            <v>0</v>
          </cell>
          <cell r="ED1389">
            <v>0</v>
          </cell>
          <cell r="EE1389">
            <v>0</v>
          </cell>
          <cell r="EF1389">
            <v>0</v>
          </cell>
          <cell r="EG1389">
            <v>0</v>
          </cell>
          <cell r="EH1389">
            <v>0</v>
          </cell>
          <cell r="EI1389">
            <v>0</v>
          </cell>
          <cell r="EJ1389">
            <v>0</v>
          </cell>
          <cell r="EK1389">
            <v>0</v>
          </cell>
          <cell r="EL1389">
            <v>0</v>
          </cell>
          <cell r="EM1389">
            <v>0</v>
          </cell>
          <cell r="EN1389">
            <v>0</v>
          </cell>
          <cell r="EO1389">
            <v>0</v>
          </cell>
          <cell r="EP1389">
            <v>0</v>
          </cell>
          <cell r="EQ1389">
            <v>0</v>
          </cell>
          <cell r="ER1389">
            <v>0</v>
          </cell>
          <cell r="ES1389">
            <v>0</v>
          </cell>
          <cell r="ET1389">
            <v>0</v>
          </cell>
          <cell r="EU1389">
            <v>0</v>
          </cell>
          <cell r="EV1389">
            <v>0</v>
          </cell>
          <cell r="EW1389">
            <v>0</v>
          </cell>
          <cell r="EX1389">
            <v>0</v>
          </cell>
          <cell r="EY1389">
            <v>0</v>
          </cell>
          <cell r="EZ1389">
            <v>0</v>
          </cell>
          <cell r="FA1389">
            <v>0</v>
          </cell>
          <cell r="FB1389">
            <v>0</v>
          </cell>
          <cell r="FC1389">
            <v>0</v>
          </cell>
          <cell r="FD1389">
            <v>0</v>
          </cell>
          <cell r="FE1389">
            <v>0</v>
          </cell>
          <cell r="FF1389">
            <v>0</v>
          </cell>
          <cell r="FG1389">
            <v>0</v>
          </cell>
          <cell r="FH1389">
            <v>0</v>
          </cell>
          <cell r="FI1389">
            <v>0</v>
          </cell>
          <cell r="FJ1389">
            <v>0</v>
          </cell>
          <cell r="FK1389">
            <v>0</v>
          </cell>
          <cell r="FL1389">
            <v>0</v>
          </cell>
          <cell r="FM1389">
            <v>0</v>
          </cell>
          <cell r="FN1389">
            <v>0</v>
          </cell>
          <cell r="FO1389">
            <v>0</v>
          </cell>
          <cell r="FP1389">
            <v>0</v>
          </cell>
          <cell r="FQ1389">
            <v>0</v>
          </cell>
          <cell r="FR1389">
            <v>0</v>
          </cell>
          <cell r="FS1389">
            <v>0</v>
          </cell>
          <cell r="FT1389">
            <v>0</v>
          </cell>
          <cell r="FU1389">
            <v>0</v>
          </cell>
          <cell r="FV1389">
            <v>0</v>
          </cell>
          <cell r="FW1389">
            <v>0</v>
          </cell>
          <cell r="FX1389">
            <v>0</v>
          </cell>
          <cell r="FY1389">
            <v>0</v>
          </cell>
          <cell r="FZ1389">
            <v>0</v>
          </cell>
          <cell r="GA1389">
            <v>0</v>
          </cell>
          <cell r="GB1389">
            <v>0</v>
          </cell>
          <cell r="GC1389">
            <v>0</v>
          </cell>
          <cell r="GD1389">
            <v>0</v>
          </cell>
          <cell r="GE1389">
            <v>0</v>
          </cell>
          <cell r="GF1389">
            <v>0</v>
          </cell>
          <cell r="GG1389">
            <v>0</v>
          </cell>
          <cell r="GH1389">
            <v>0</v>
          </cell>
          <cell r="GI1389">
            <v>0</v>
          </cell>
          <cell r="GJ1389">
            <v>0</v>
          </cell>
          <cell r="GK1389">
            <v>0</v>
          </cell>
          <cell r="GL1389">
            <v>0</v>
          </cell>
          <cell r="GM1389">
            <v>0</v>
          </cell>
          <cell r="GN1389">
            <v>0</v>
          </cell>
          <cell r="GO1389">
            <v>0</v>
          </cell>
          <cell r="GP1389">
            <v>0</v>
          </cell>
          <cell r="GQ1389">
            <v>0</v>
          </cell>
          <cell r="GR1389">
            <v>0</v>
          </cell>
          <cell r="GS1389">
            <v>0</v>
          </cell>
          <cell r="GT1389">
            <v>0</v>
          </cell>
          <cell r="GU1389">
            <v>0</v>
          </cell>
          <cell r="GV1389">
            <v>0</v>
          </cell>
          <cell r="GW1389">
            <v>0</v>
          </cell>
          <cell r="GX1389">
            <v>0</v>
          </cell>
          <cell r="GY1389">
            <v>0</v>
          </cell>
          <cell r="GZ1389">
            <v>0</v>
          </cell>
          <cell r="HA1389">
            <v>0</v>
          </cell>
          <cell r="HB1389">
            <v>0</v>
          </cell>
          <cell r="HC1389">
            <v>0</v>
          </cell>
          <cell r="HD1389">
            <v>0</v>
          </cell>
          <cell r="HE1389">
            <v>0</v>
          </cell>
          <cell r="HF1389">
            <v>0</v>
          </cell>
          <cell r="HG1389">
            <v>0</v>
          </cell>
          <cell r="HH1389">
            <v>0</v>
          </cell>
          <cell r="HI1389">
            <v>0</v>
          </cell>
          <cell r="HJ1389">
            <v>0</v>
          </cell>
          <cell r="HK1389">
            <v>0</v>
          </cell>
          <cell r="HL1389">
            <v>0</v>
          </cell>
          <cell r="HM1389">
            <v>0</v>
          </cell>
          <cell r="HN1389">
            <v>0</v>
          </cell>
          <cell r="HO1389">
            <v>0</v>
          </cell>
          <cell r="HP1389">
            <v>0</v>
          </cell>
          <cell r="HQ1389">
            <v>0</v>
          </cell>
          <cell r="HR1389">
            <v>0</v>
          </cell>
          <cell r="HS1389">
            <v>0</v>
          </cell>
          <cell r="HT1389">
            <v>0</v>
          </cell>
          <cell r="HU1389">
            <v>0</v>
          </cell>
          <cell r="HV1389">
            <v>0</v>
          </cell>
          <cell r="HW1389">
            <v>0</v>
          </cell>
          <cell r="HX1389">
            <v>0</v>
          </cell>
          <cell r="HY1389">
            <v>0</v>
          </cell>
          <cell r="HZ1389">
            <v>0</v>
          </cell>
          <cell r="IA1389">
            <v>0</v>
          </cell>
          <cell r="IB1389">
            <v>0</v>
          </cell>
          <cell r="IC1389">
            <v>0</v>
          </cell>
          <cell r="ID1389">
            <v>0</v>
          </cell>
          <cell r="IE1389">
            <v>0</v>
          </cell>
          <cell r="IF1389">
            <v>0</v>
          </cell>
          <cell r="IG1389">
            <v>0</v>
          </cell>
          <cell r="IH1389">
            <v>0</v>
          </cell>
          <cell r="II1389">
            <v>0</v>
          </cell>
          <cell r="IJ1389">
            <v>0</v>
          </cell>
          <cell r="IK1389">
            <v>0</v>
          </cell>
          <cell r="IL1389">
            <v>0</v>
          </cell>
          <cell r="IM1389">
            <v>0</v>
          </cell>
          <cell r="IN1389">
            <v>0</v>
          </cell>
          <cell r="IO1389">
            <v>0</v>
          </cell>
          <cell r="IP1389">
            <v>0</v>
          </cell>
          <cell r="IQ1389">
            <v>0</v>
          </cell>
          <cell r="IR1389">
            <v>0</v>
          </cell>
          <cell r="IS1389">
            <v>0</v>
          </cell>
          <cell r="IT1389">
            <v>0</v>
          </cell>
          <cell r="IU1389">
            <v>0</v>
          </cell>
          <cell r="IV1389">
            <v>0</v>
          </cell>
          <cell r="IW1389">
            <v>0</v>
          </cell>
          <cell r="IX1389">
            <v>0</v>
          </cell>
          <cell r="IY1389">
            <v>0</v>
          </cell>
          <cell r="IZ1389">
            <v>0</v>
          </cell>
          <cell r="JA1389">
            <v>0</v>
          </cell>
          <cell r="JB1389">
            <v>0</v>
          </cell>
          <cell r="JC1389">
            <v>0</v>
          </cell>
          <cell r="JD1389">
            <v>0</v>
          </cell>
          <cell r="JE1389">
            <v>0</v>
          </cell>
          <cell r="JF1389">
            <v>0</v>
          </cell>
          <cell r="JG1389">
            <v>0</v>
          </cell>
          <cell r="JH1389">
            <v>0</v>
          </cell>
          <cell r="JI1389">
            <v>0</v>
          </cell>
          <cell r="JJ1389">
            <v>0</v>
          </cell>
          <cell r="JK1389">
            <v>0</v>
          </cell>
          <cell r="JL1389">
            <v>0</v>
          </cell>
          <cell r="JM1389">
            <v>0</v>
          </cell>
          <cell r="JN1389">
            <v>0</v>
          </cell>
          <cell r="JO1389">
            <v>0</v>
          </cell>
          <cell r="JP1389">
            <v>0</v>
          </cell>
          <cell r="JQ1389">
            <v>0</v>
          </cell>
        </row>
        <row r="1390">
          <cell r="D1390" t="str">
            <v>HY_.EX.WOR._.SMW.Wallowa Falls</v>
          </cell>
          <cell r="F1390">
            <v>0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0</v>
          </cell>
          <cell r="R1390">
            <v>0</v>
          </cell>
          <cell r="S1390">
            <v>0</v>
          </cell>
          <cell r="T1390">
            <v>0</v>
          </cell>
          <cell r="U1390">
            <v>0</v>
          </cell>
          <cell r="V1390">
            <v>0</v>
          </cell>
          <cell r="W1390">
            <v>0</v>
          </cell>
          <cell r="X1390">
            <v>0</v>
          </cell>
          <cell r="Y1390">
            <v>0</v>
          </cell>
          <cell r="Z1390">
            <v>0</v>
          </cell>
          <cell r="AA1390">
            <v>0</v>
          </cell>
          <cell r="AB1390">
            <v>0</v>
          </cell>
          <cell r="AC1390">
            <v>0</v>
          </cell>
          <cell r="AD1390">
            <v>0</v>
          </cell>
          <cell r="AE1390">
            <v>0</v>
          </cell>
          <cell r="AF1390">
            <v>0</v>
          </cell>
          <cell r="AG1390">
            <v>0</v>
          </cell>
          <cell r="AH1390">
            <v>0</v>
          </cell>
          <cell r="AI1390">
            <v>0</v>
          </cell>
          <cell r="AJ1390">
            <v>0</v>
          </cell>
          <cell r="AK1390">
            <v>0</v>
          </cell>
          <cell r="AL1390">
            <v>0</v>
          </cell>
          <cell r="AM1390">
            <v>0</v>
          </cell>
          <cell r="AN1390">
            <v>0</v>
          </cell>
          <cell r="AO1390">
            <v>0</v>
          </cell>
          <cell r="AP1390">
            <v>0</v>
          </cell>
          <cell r="AQ1390">
            <v>0</v>
          </cell>
          <cell r="AR1390">
            <v>0</v>
          </cell>
          <cell r="AS1390">
            <v>0</v>
          </cell>
          <cell r="AT1390">
            <v>0</v>
          </cell>
          <cell r="AU1390">
            <v>0</v>
          </cell>
          <cell r="AV1390">
            <v>0</v>
          </cell>
          <cell r="AW1390">
            <v>0</v>
          </cell>
          <cell r="AX1390">
            <v>0</v>
          </cell>
          <cell r="AY1390">
            <v>0</v>
          </cell>
          <cell r="AZ1390">
            <v>0</v>
          </cell>
          <cell r="BA1390">
            <v>0</v>
          </cell>
          <cell r="BB1390">
            <v>0</v>
          </cell>
          <cell r="BC1390">
            <v>0</v>
          </cell>
          <cell r="BD1390">
            <v>0</v>
          </cell>
          <cell r="BE1390">
            <v>0</v>
          </cell>
          <cell r="BF1390">
            <v>0</v>
          </cell>
          <cell r="BG1390">
            <v>0</v>
          </cell>
          <cell r="BH1390">
            <v>0</v>
          </cell>
          <cell r="BI1390">
            <v>0</v>
          </cell>
          <cell r="BJ1390">
            <v>0</v>
          </cell>
          <cell r="BK1390">
            <v>0</v>
          </cell>
          <cell r="BL1390">
            <v>0</v>
          </cell>
          <cell r="BM1390">
            <v>0</v>
          </cell>
          <cell r="BN1390">
            <v>0</v>
          </cell>
          <cell r="BO1390">
            <v>0</v>
          </cell>
          <cell r="BP1390">
            <v>0</v>
          </cell>
          <cell r="BQ1390">
            <v>0</v>
          </cell>
          <cell r="BR1390">
            <v>0</v>
          </cell>
          <cell r="BS1390">
            <v>0</v>
          </cell>
          <cell r="BT1390">
            <v>0</v>
          </cell>
          <cell r="BU1390">
            <v>0</v>
          </cell>
          <cell r="BV1390">
            <v>0</v>
          </cell>
          <cell r="BW1390">
            <v>0</v>
          </cell>
          <cell r="BX1390">
            <v>0</v>
          </cell>
          <cell r="BY1390">
            <v>0</v>
          </cell>
          <cell r="BZ1390">
            <v>0</v>
          </cell>
          <cell r="CA1390">
            <v>0</v>
          </cell>
          <cell r="CB1390">
            <v>0</v>
          </cell>
          <cell r="CC1390">
            <v>0</v>
          </cell>
          <cell r="CD1390">
            <v>0</v>
          </cell>
          <cell r="CE1390">
            <v>0</v>
          </cell>
          <cell r="CF1390">
            <v>0</v>
          </cell>
          <cell r="CG1390">
            <v>0</v>
          </cell>
          <cell r="CH1390">
            <v>0</v>
          </cell>
          <cell r="CI1390">
            <v>0</v>
          </cell>
          <cell r="CJ1390">
            <v>0</v>
          </cell>
          <cell r="CK1390">
            <v>0</v>
          </cell>
          <cell r="CL1390">
            <v>0</v>
          </cell>
          <cell r="CM1390">
            <v>0</v>
          </cell>
          <cell r="CN1390">
            <v>0</v>
          </cell>
          <cell r="CO1390">
            <v>0</v>
          </cell>
          <cell r="CP1390">
            <v>0</v>
          </cell>
          <cell r="CQ1390">
            <v>0</v>
          </cell>
          <cell r="CR1390">
            <v>0</v>
          </cell>
          <cell r="CS1390">
            <v>0</v>
          </cell>
          <cell r="CT1390">
            <v>0</v>
          </cell>
          <cell r="CU1390">
            <v>0</v>
          </cell>
          <cell r="CV1390">
            <v>0</v>
          </cell>
          <cell r="CW1390">
            <v>0</v>
          </cell>
          <cell r="CX1390">
            <v>0</v>
          </cell>
          <cell r="CY1390">
            <v>0</v>
          </cell>
          <cell r="CZ1390">
            <v>0</v>
          </cell>
          <cell r="DA1390">
            <v>0</v>
          </cell>
          <cell r="DB1390">
            <v>0</v>
          </cell>
          <cell r="DC1390">
            <v>0</v>
          </cell>
          <cell r="DD1390">
            <v>0</v>
          </cell>
          <cell r="DE1390">
            <v>0</v>
          </cell>
          <cell r="DF1390">
            <v>0</v>
          </cell>
          <cell r="DG1390">
            <v>0</v>
          </cell>
          <cell r="DH1390">
            <v>0</v>
          </cell>
          <cell r="DI1390">
            <v>0</v>
          </cell>
          <cell r="DJ1390">
            <v>0</v>
          </cell>
          <cell r="DK1390">
            <v>0</v>
          </cell>
          <cell r="DL1390">
            <v>0</v>
          </cell>
          <cell r="DM1390">
            <v>0</v>
          </cell>
          <cell r="DN1390">
            <v>0</v>
          </cell>
          <cell r="DO1390">
            <v>0</v>
          </cell>
          <cell r="DP1390">
            <v>0</v>
          </cell>
          <cell r="DQ1390">
            <v>0</v>
          </cell>
          <cell r="DR1390">
            <v>0</v>
          </cell>
          <cell r="DS1390">
            <v>0</v>
          </cell>
          <cell r="DT1390">
            <v>0</v>
          </cell>
          <cell r="DU1390">
            <v>0</v>
          </cell>
          <cell r="DV1390">
            <v>0</v>
          </cell>
          <cell r="DW1390">
            <v>0</v>
          </cell>
          <cell r="DX1390">
            <v>0</v>
          </cell>
          <cell r="DY1390">
            <v>0</v>
          </cell>
          <cell r="DZ1390">
            <v>0</v>
          </cell>
          <cell r="EA1390">
            <v>0</v>
          </cell>
          <cell r="EB1390">
            <v>0</v>
          </cell>
          <cell r="EC1390">
            <v>0</v>
          </cell>
          <cell r="ED1390">
            <v>0</v>
          </cell>
          <cell r="EE1390">
            <v>0</v>
          </cell>
          <cell r="EF1390">
            <v>0</v>
          </cell>
          <cell r="EG1390">
            <v>0</v>
          </cell>
          <cell r="EH1390">
            <v>0</v>
          </cell>
          <cell r="EI1390">
            <v>0</v>
          </cell>
          <cell r="EJ1390">
            <v>0</v>
          </cell>
          <cell r="EK1390">
            <v>0</v>
          </cell>
          <cell r="EL1390">
            <v>0</v>
          </cell>
          <cell r="EM1390">
            <v>0</v>
          </cell>
          <cell r="EN1390">
            <v>0</v>
          </cell>
          <cell r="EO1390">
            <v>0</v>
          </cell>
          <cell r="EP1390">
            <v>0</v>
          </cell>
          <cell r="EQ1390">
            <v>0</v>
          </cell>
          <cell r="ER1390">
            <v>0</v>
          </cell>
          <cell r="ES1390">
            <v>0</v>
          </cell>
          <cell r="ET1390">
            <v>0</v>
          </cell>
          <cell r="EU1390">
            <v>0</v>
          </cell>
          <cell r="EV1390">
            <v>0</v>
          </cell>
          <cell r="EW1390">
            <v>0</v>
          </cell>
          <cell r="EX1390">
            <v>0</v>
          </cell>
          <cell r="EY1390">
            <v>0</v>
          </cell>
          <cell r="EZ1390">
            <v>0</v>
          </cell>
          <cell r="FA1390">
            <v>0</v>
          </cell>
          <cell r="FB1390">
            <v>0</v>
          </cell>
          <cell r="FC1390">
            <v>0</v>
          </cell>
          <cell r="FD1390">
            <v>0</v>
          </cell>
          <cell r="FE1390">
            <v>0</v>
          </cell>
          <cell r="FF1390">
            <v>0</v>
          </cell>
          <cell r="FG1390">
            <v>0</v>
          </cell>
          <cell r="FH1390">
            <v>0</v>
          </cell>
          <cell r="FI1390">
            <v>0</v>
          </cell>
          <cell r="FJ1390">
            <v>0</v>
          </cell>
          <cell r="FK1390">
            <v>0</v>
          </cell>
          <cell r="FL1390">
            <v>0</v>
          </cell>
          <cell r="FM1390">
            <v>0</v>
          </cell>
          <cell r="FN1390">
            <v>0</v>
          </cell>
          <cell r="FO1390">
            <v>0</v>
          </cell>
          <cell r="FP1390">
            <v>0</v>
          </cell>
          <cell r="FQ1390">
            <v>0</v>
          </cell>
          <cell r="FR1390">
            <v>0</v>
          </cell>
          <cell r="FS1390">
            <v>0</v>
          </cell>
          <cell r="FT1390">
            <v>0</v>
          </cell>
          <cell r="FU1390">
            <v>0</v>
          </cell>
          <cell r="FV1390">
            <v>0</v>
          </cell>
          <cell r="FW1390">
            <v>0</v>
          </cell>
          <cell r="FX1390">
            <v>0</v>
          </cell>
          <cell r="FY1390">
            <v>0</v>
          </cell>
          <cell r="FZ1390">
            <v>0</v>
          </cell>
          <cell r="GA1390">
            <v>0</v>
          </cell>
          <cell r="GB1390">
            <v>0</v>
          </cell>
          <cell r="GC1390">
            <v>0</v>
          </cell>
          <cell r="GD1390">
            <v>0</v>
          </cell>
          <cell r="GE1390">
            <v>0</v>
          </cell>
          <cell r="GF1390">
            <v>0</v>
          </cell>
          <cell r="GG1390">
            <v>0</v>
          </cell>
          <cell r="GH1390">
            <v>0</v>
          </cell>
          <cell r="GI1390">
            <v>0</v>
          </cell>
          <cell r="GJ1390">
            <v>0</v>
          </cell>
          <cell r="GK1390">
            <v>0</v>
          </cell>
          <cell r="GL1390">
            <v>0</v>
          </cell>
          <cell r="GM1390">
            <v>0</v>
          </cell>
          <cell r="GN1390">
            <v>0</v>
          </cell>
          <cell r="GO1390">
            <v>0</v>
          </cell>
          <cell r="GP1390">
            <v>0</v>
          </cell>
          <cell r="GQ1390">
            <v>0</v>
          </cell>
          <cell r="GR1390">
            <v>0</v>
          </cell>
          <cell r="GS1390">
            <v>0</v>
          </cell>
          <cell r="GT1390">
            <v>0</v>
          </cell>
          <cell r="GU1390">
            <v>0</v>
          </cell>
          <cell r="GV1390">
            <v>0</v>
          </cell>
          <cell r="GW1390">
            <v>0</v>
          </cell>
          <cell r="GX1390">
            <v>0</v>
          </cell>
          <cell r="GY1390">
            <v>0</v>
          </cell>
          <cell r="GZ1390">
            <v>0</v>
          </cell>
          <cell r="HA1390">
            <v>0</v>
          </cell>
          <cell r="HB1390">
            <v>0</v>
          </cell>
          <cell r="HC1390">
            <v>0</v>
          </cell>
          <cell r="HD1390">
            <v>0</v>
          </cell>
          <cell r="HE1390">
            <v>0</v>
          </cell>
          <cell r="HF1390">
            <v>0</v>
          </cell>
          <cell r="HG1390">
            <v>0</v>
          </cell>
          <cell r="HH1390">
            <v>0</v>
          </cell>
          <cell r="HI1390">
            <v>0</v>
          </cell>
          <cell r="HJ1390">
            <v>0</v>
          </cell>
          <cell r="HK1390">
            <v>0</v>
          </cell>
          <cell r="HL1390">
            <v>0</v>
          </cell>
          <cell r="HM1390">
            <v>0</v>
          </cell>
          <cell r="HN1390">
            <v>0</v>
          </cell>
          <cell r="HO1390">
            <v>0</v>
          </cell>
          <cell r="HP1390">
            <v>0</v>
          </cell>
          <cell r="HQ1390">
            <v>0</v>
          </cell>
          <cell r="HR1390">
            <v>0</v>
          </cell>
          <cell r="HS1390">
            <v>0</v>
          </cell>
          <cell r="HT1390">
            <v>0</v>
          </cell>
          <cell r="HU1390">
            <v>0</v>
          </cell>
          <cell r="HV1390">
            <v>0</v>
          </cell>
          <cell r="HW1390">
            <v>0</v>
          </cell>
          <cell r="HX1390">
            <v>0</v>
          </cell>
          <cell r="HY1390">
            <v>0</v>
          </cell>
          <cell r="HZ1390">
            <v>0</v>
          </cell>
          <cell r="IA1390">
            <v>0</v>
          </cell>
          <cell r="IB1390">
            <v>0</v>
          </cell>
          <cell r="IC1390">
            <v>0</v>
          </cell>
          <cell r="ID1390">
            <v>0</v>
          </cell>
          <cell r="IE1390">
            <v>0</v>
          </cell>
          <cell r="IF1390">
            <v>0</v>
          </cell>
          <cell r="IG1390">
            <v>0</v>
          </cell>
          <cell r="IH1390">
            <v>0</v>
          </cell>
          <cell r="II1390">
            <v>0</v>
          </cell>
          <cell r="IJ1390">
            <v>0</v>
          </cell>
          <cell r="IK1390">
            <v>0</v>
          </cell>
          <cell r="IL1390">
            <v>0</v>
          </cell>
          <cell r="IM1390">
            <v>0</v>
          </cell>
          <cell r="IN1390">
            <v>0</v>
          </cell>
          <cell r="IO1390">
            <v>0</v>
          </cell>
          <cell r="IP1390">
            <v>0</v>
          </cell>
          <cell r="IQ1390">
            <v>0</v>
          </cell>
          <cell r="IR1390">
            <v>0</v>
          </cell>
          <cell r="IS1390">
            <v>0</v>
          </cell>
          <cell r="IT1390">
            <v>0</v>
          </cell>
          <cell r="IU1390">
            <v>0</v>
          </cell>
          <cell r="IV1390">
            <v>0</v>
          </cell>
          <cell r="IW1390">
            <v>0</v>
          </cell>
          <cell r="IX1390">
            <v>0</v>
          </cell>
          <cell r="IY1390">
            <v>0</v>
          </cell>
          <cell r="IZ1390">
            <v>0</v>
          </cell>
          <cell r="JA1390">
            <v>0</v>
          </cell>
          <cell r="JB1390">
            <v>0</v>
          </cell>
          <cell r="JC1390">
            <v>0</v>
          </cell>
          <cell r="JD1390">
            <v>0</v>
          </cell>
          <cell r="JE1390">
            <v>0</v>
          </cell>
          <cell r="JF1390">
            <v>0</v>
          </cell>
          <cell r="JG1390">
            <v>0</v>
          </cell>
          <cell r="JH1390">
            <v>0</v>
          </cell>
          <cell r="JI1390">
            <v>0</v>
          </cell>
          <cell r="JJ1390">
            <v>0</v>
          </cell>
          <cell r="JK1390">
            <v>0</v>
          </cell>
          <cell r="JL1390">
            <v>0</v>
          </cell>
          <cell r="JM1390">
            <v>0</v>
          </cell>
          <cell r="JN1390">
            <v>0</v>
          </cell>
          <cell r="JO1390">
            <v>0</v>
          </cell>
          <cell r="JP1390">
            <v>0</v>
          </cell>
          <cell r="JQ1390">
            <v>0</v>
          </cell>
        </row>
        <row r="1391">
          <cell r="D1391" t="str">
            <v>HY_.EX.WSF._.SME.Pioneer</v>
          </cell>
          <cell r="F1391">
            <v>0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0</v>
          </cell>
          <cell r="R1391">
            <v>0</v>
          </cell>
          <cell r="S1391">
            <v>0</v>
          </cell>
          <cell r="T1391">
            <v>0</v>
          </cell>
          <cell r="U1391">
            <v>0</v>
          </cell>
          <cell r="V1391">
            <v>0</v>
          </cell>
          <cell r="W1391">
            <v>0</v>
          </cell>
          <cell r="X1391">
            <v>0</v>
          </cell>
          <cell r="Y1391">
            <v>0</v>
          </cell>
          <cell r="Z1391">
            <v>0</v>
          </cell>
          <cell r="AA1391">
            <v>0</v>
          </cell>
          <cell r="AB1391">
            <v>0</v>
          </cell>
          <cell r="AC1391">
            <v>0</v>
          </cell>
          <cell r="AD1391">
            <v>0</v>
          </cell>
          <cell r="AE1391">
            <v>0</v>
          </cell>
          <cell r="AF1391">
            <v>0</v>
          </cell>
          <cell r="AG1391">
            <v>0</v>
          </cell>
          <cell r="AH1391">
            <v>0</v>
          </cell>
          <cell r="AI1391">
            <v>0</v>
          </cell>
          <cell r="AJ1391">
            <v>0</v>
          </cell>
          <cell r="AK1391">
            <v>0</v>
          </cell>
          <cell r="AL1391">
            <v>0</v>
          </cell>
          <cell r="AM1391">
            <v>0</v>
          </cell>
          <cell r="AN1391">
            <v>0</v>
          </cell>
          <cell r="AO1391">
            <v>0</v>
          </cell>
          <cell r="AP1391">
            <v>0</v>
          </cell>
          <cell r="AQ1391">
            <v>0</v>
          </cell>
          <cell r="AR1391">
            <v>0</v>
          </cell>
          <cell r="AS1391">
            <v>0</v>
          </cell>
          <cell r="AT1391">
            <v>0</v>
          </cell>
          <cell r="AU1391">
            <v>0</v>
          </cell>
          <cell r="AV1391">
            <v>0</v>
          </cell>
          <cell r="AW1391">
            <v>0</v>
          </cell>
          <cell r="AX1391">
            <v>0</v>
          </cell>
          <cell r="AY1391">
            <v>0</v>
          </cell>
          <cell r="AZ1391">
            <v>0</v>
          </cell>
          <cell r="BA1391">
            <v>0</v>
          </cell>
          <cell r="BB1391">
            <v>0</v>
          </cell>
          <cell r="BC1391">
            <v>0</v>
          </cell>
          <cell r="BD1391">
            <v>0</v>
          </cell>
          <cell r="BE1391">
            <v>0</v>
          </cell>
          <cell r="BF1391">
            <v>0</v>
          </cell>
          <cell r="BG1391">
            <v>0</v>
          </cell>
          <cell r="BH1391">
            <v>0</v>
          </cell>
          <cell r="BI1391">
            <v>0</v>
          </cell>
          <cell r="BJ1391">
            <v>0</v>
          </cell>
          <cell r="BK1391">
            <v>0</v>
          </cell>
          <cell r="BL1391">
            <v>0</v>
          </cell>
          <cell r="BM1391">
            <v>0</v>
          </cell>
          <cell r="BN1391">
            <v>0</v>
          </cell>
          <cell r="BO1391">
            <v>0</v>
          </cell>
          <cell r="BP1391">
            <v>0</v>
          </cell>
          <cell r="BQ1391">
            <v>0</v>
          </cell>
          <cell r="BR1391">
            <v>0</v>
          </cell>
          <cell r="BS1391">
            <v>0</v>
          </cell>
          <cell r="BT1391">
            <v>0</v>
          </cell>
          <cell r="BU1391">
            <v>0</v>
          </cell>
          <cell r="BV1391">
            <v>0</v>
          </cell>
          <cell r="BW1391">
            <v>0</v>
          </cell>
          <cell r="BX1391">
            <v>0</v>
          </cell>
          <cell r="BY1391">
            <v>0</v>
          </cell>
          <cell r="BZ1391">
            <v>0</v>
          </cell>
          <cell r="CA1391">
            <v>0</v>
          </cell>
          <cell r="CB1391">
            <v>0</v>
          </cell>
          <cell r="CC1391">
            <v>0</v>
          </cell>
          <cell r="CD1391">
            <v>0</v>
          </cell>
          <cell r="CE1391">
            <v>0</v>
          </cell>
          <cell r="CF1391">
            <v>0</v>
          </cell>
          <cell r="CG1391">
            <v>0</v>
          </cell>
          <cell r="CH1391">
            <v>0</v>
          </cell>
          <cell r="CI1391">
            <v>0</v>
          </cell>
          <cell r="CJ1391">
            <v>0</v>
          </cell>
          <cell r="CK1391">
            <v>0</v>
          </cell>
          <cell r="CL1391">
            <v>0</v>
          </cell>
          <cell r="CM1391">
            <v>0</v>
          </cell>
          <cell r="CN1391">
            <v>0</v>
          </cell>
          <cell r="CO1391">
            <v>0</v>
          </cell>
          <cell r="CP1391">
            <v>0</v>
          </cell>
          <cell r="CQ1391">
            <v>0</v>
          </cell>
          <cell r="CR1391">
            <v>0</v>
          </cell>
          <cell r="CS1391">
            <v>0</v>
          </cell>
          <cell r="CT1391">
            <v>0</v>
          </cell>
          <cell r="CU1391">
            <v>0</v>
          </cell>
          <cell r="CV1391">
            <v>0</v>
          </cell>
          <cell r="CW1391">
            <v>0</v>
          </cell>
          <cell r="CX1391">
            <v>0</v>
          </cell>
          <cell r="CY1391">
            <v>0</v>
          </cell>
          <cell r="CZ1391">
            <v>0</v>
          </cell>
          <cell r="DA1391">
            <v>0</v>
          </cell>
          <cell r="DB1391">
            <v>0</v>
          </cell>
          <cell r="DC1391">
            <v>0</v>
          </cell>
          <cell r="DD1391">
            <v>0</v>
          </cell>
          <cell r="DE1391">
            <v>0</v>
          </cell>
          <cell r="DF1391">
            <v>0</v>
          </cell>
          <cell r="DG1391">
            <v>0</v>
          </cell>
          <cell r="DH1391">
            <v>0</v>
          </cell>
          <cell r="DI1391">
            <v>0</v>
          </cell>
          <cell r="DJ1391">
            <v>0</v>
          </cell>
          <cell r="DK1391">
            <v>0</v>
          </cell>
          <cell r="DL1391">
            <v>0</v>
          </cell>
          <cell r="DM1391">
            <v>0</v>
          </cell>
          <cell r="DN1391">
            <v>0</v>
          </cell>
          <cell r="DO1391">
            <v>0</v>
          </cell>
          <cell r="DP1391">
            <v>0</v>
          </cell>
          <cell r="DQ1391">
            <v>0</v>
          </cell>
          <cell r="DR1391">
            <v>0</v>
          </cell>
          <cell r="DS1391">
            <v>0</v>
          </cell>
          <cell r="DT1391">
            <v>0</v>
          </cell>
          <cell r="DU1391">
            <v>0</v>
          </cell>
          <cell r="DV1391">
            <v>0</v>
          </cell>
          <cell r="DW1391">
            <v>0</v>
          </cell>
          <cell r="DX1391">
            <v>0</v>
          </cell>
          <cell r="DY1391">
            <v>0</v>
          </cell>
          <cell r="DZ1391">
            <v>0</v>
          </cell>
          <cell r="EA1391">
            <v>0</v>
          </cell>
          <cell r="EB1391">
            <v>0</v>
          </cell>
          <cell r="EC1391">
            <v>0</v>
          </cell>
          <cell r="ED1391">
            <v>0</v>
          </cell>
          <cell r="EE1391">
            <v>0</v>
          </cell>
          <cell r="EF1391">
            <v>0</v>
          </cell>
          <cell r="EG1391">
            <v>0</v>
          </cell>
          <cell r="EH1391">
            <v>0</v>
          </cell>
          <cell r="EI1391">
            <v>0</v>
          </cell>
          <cell r="EJ1391">
            <v>0</v>
          </cell>
          <cell r="EK1391">
            <v>0</v>
          </cell>
          <cell r="EL1391">
            <v>0</v>
          </cell>
          <cell r="EM1391">
            <v>0</v>
          </cell>
          <cell r="EN1391">
            <v>0</v>
          </cell>
          <cell r="EO1391">
            <v>0</v>
          </cell>
          <cell r="EP1391">
            <v>0</v>
          </cell>
          <cell r="EQ1391">
            <v>0</v>
          </cell>
          <cell r="ER1391">
            <v>0</v>
          </cell>
          <cell r="ES1391">
            <v>0</v>
          </cell>
          <cell r="ET1391">
            <v>0</v>
          </cell>
          <cell r="EU1391">
            <v>0</v>
          </cell>
          <cell r="EV1391">
            <v>0</v>
          </cell>
          <cell r="EW1391">
            <v>0</v>
          </cell>
          <cell r="EX1391">
            <v>0</v>
          </cell>
          <cell r="EY1391">
            <v>0</v>
          </cell>
          <cell r="EZ1391">
            <v>0</v>
          </cell>
          <cell r="FA1391">
            <v>0</v>
          </cell>
          <cell r="FB1391">
            <v>0</v>
          </cell>
          <cell r="FC1391">
            <v>0</v>
          </cell>
          <cell r="FD1391">
            <v>0</v>
          </cell>
          <cell r="FE1391">
            <v>0</v>
          </cell>
          <cell r="FF1391">
            <v>0</v>
          </cell>
          <cell r="FG1391">
            <v>0</v>
          </cell>
          <cell r="FH1391">
            <v>0</v>
          </cell>
          <cell r="FI1391">
            <v>0</v>
          </cell>
          <cell r="FJ1391">
            <v>0</v>
          </cell>
          <cell r="FK1391">
            <v>0</v>
          </cell>
          <cell r="FL1391">
            <v>0</v>
          </cell>
          <cell r="FM1391">
            <v>0</v>
          </cell>
          <cell r="FN1391">
            <v>0</v>
          </cell>
          <cell r="FO1391">
            <v>0</v>
          </cell>
          <cell r="FP1391">
            <v>0</v>
          </cell>
          <cell r="FQ1391">
            <v>0</v>
          </cell>
          <cell r="FR1391">
            <v>0</v>
          </cell>
          <cell r="FS1391">
            <v>0</v>
          </cell>
          <cell r="FT1391">
            <v>0</v>
          </cell>
          <cell r="FU1391">
            <v>0</v>
          </cell>
          <cell r="FV1391">
            <v>0</v>
          </cell>
          <cell r="FW1391">
            <v>0</v>
          </cell>
          <cell r="FX1391">
            <v>0</v>
          </cell>
          <cell r="FY1391">
            <v>0</v>
          </cell>
          <cell r="FZ1391">
            <v>0</v>
          </cell>
          <cell r="GA1391">
            <v>0</v>
          </cell>
          <cell r="GB1391">
            <v>0</v>
          </cell>
          <cell r="GC1391">
            <v>0</v>
          </cell>
          <cell r="GD1391">
            <v>0</v>
          </cell>
          <cell r="GE1391">
            <v>0</v>
          </cell>
          <cell r="GF1391">
            <v>0</v>
          </cell>
          <cell r="GG1391">
            <v>0</v>
          </cell>
          <cell r="GH1391">
            <v>0</v>
          </cell>
          <cell r="GI1391">
            <v>0</v>
          </cell>
          <cell r="GJ1391">
            <v>0</v>
          </cell>
          <cell r="GK1391">
            <v>0</v>
          </cell>
          <cell r="GL1391">
            <v>0</v>
          </cell>
          <cell r="GM1391">
            <v>0</v>
          </cell>
          <cell r="GN1391">
            <v>0</v>
          </cell>
          <cell r="GO1391">
            <v>0</v>
          </cell>
          <cell r="GP1391">
            <v>0</v>
          </cell>
          <cell r="GQ1391">
            <v>0</v>
          </cell>
          <cell r="GR1391">
            <v>0</v>
          </cell>
          <cell r="GS1391">
            <v>0</v>
          </cell>
          <cell r="GT1391">
            <v>0</v>
          </cell>
          <cell r="GU1391">
            <v>0</v>
          </cell>
          <cell r="GV1391">
            <v>0</v>
          </cell>
          <cell r="GW1391">
            <v>0</v>
          </cell>
          <cell r="GX1391">
            <v>0</v>
          </cell>
          <cell r="GY1391">
            <v>0</v>
          </cell>
          <cell r="GZ1391">
            <v>0</v>
          </cell>
          <cell r="HA1391">
            <v>0</v>
          </cell>
          <cell r="HB1391">
            <v>0</v>
          </cell>
          <cell r="HC1391">
            <v>0</v>
          </cell>
          <cell r="HD1391">
            <v>0</v>
          </cell>
          <cell r="HE1391">
            <v>0</v>
          </cell>
          <cell r="HF1391">
            <v>0</v>
          </cell>
          <cell r="HG1391">
            <v>0</v>
          </cell>
          <cell r="HH1391">
            <v>0</v>
          </cell>
          <cell r="HI1391">
            <v>0</v>
          </cell>
          <cell r="HJ1391">
            <v>0</v>
          </cell>
          <cell r="HK1391">
            <v>0</v>
          </cell>
          <cell r="HL1391">
            <v>0</v>
          </cell>
          <cell r="HM1391">
            <v>0</v>
          </cell>
          <cell r="HN1391">
            <v>0</v>
          </cell>
          <cell r="HO1391">
            <v>0</v>
          </cell>
          <cell r="HP1391">
            <v>0</v>
          </cell>
          <cell r="HQ1391">
            <v>0</v>
          </cell>
          <cell r="HR1391">
            <v>0</v>
          </cell>
          <cell r="HS1391">
            <v>0</v>
          </cell>
          <cell r="HT1391">
            <v>0</v>
          </cell>
          <cell r="HU1391">
            <v>0</v>
          </cell>
          <cell r="HV1391">
            <v>0</v>
          </cell>
          <cell r="HW1391">
            <v>0</v>
          </cell>
          <cell r="HX1391">
            <v>0</v>
          </cell>
          <cell r="HY1391">
            <v>0</v>
          </cell>
          <cell r="HZ1391">
            <v>0</v>
          </cell>
          <cell r="IA1391">
            <v>0</v>
          </cell>
          <cell r="IB1391">
            <v>0</v>
          </cell>
          <cell r="IC1391">
            <v>0</v>
          </cell>
          <cell r="ID1391">
            <v>0</v>
          </cell>
          <cell r="IE1391">
            <v>0</v>
          </cell>
          <cell r="IF1391">
            <v>0</v>
          </cell>
          <cell r="IG1391">
            <v>0</v>
          </cell>
          <cell r="IH1391">
            <v>0</v>
          </cell>
          <cell r="II1391">
            <v>0</v>
          </cell>
          <cell r="IJ1391">
            <v>0</v>
          </cell>
          <cell r="IK1391">
            <v>0</v>
          </cell>
          <cell r="IL1391">
            <v>0</v>
          </cell>
          <cell r="IM1391">
            <v>0</v>
          </cell>
          <cell r="IN1391">
            <v>0</v>
          </cell>
          <cell r="IO1391">
            <v>0</v>
          </cell>
          <cell r="IP1391">
            <v>0</v>
          </cell>
          <cell r="IQ1391">
            <v>0</v>
          </cell>
          <cell r="IR1391">
            <v>0</v>
          </cell>
          <cell r="IS1391">
            <v>0</v>
          </cell>
          <cell r="IT1391">
            <v>0</v>
          </cell>
          <cell r="IU1391">
            <v>0</v>
          </cell>
          <cell r="IV1391">
            <v>0</v>
          </cell>
          <cell r="IW1391">
            <v>0</v>
          </cell>
          <cell r="IX1391">
            <v>0</v>
          </cell>
          <cell r="IY1391">
            <v>0</v>
          </cell>
          <cell r="IZ1391">
            <v>0</v>
          </cell>
          <cell r="JA1391">
            <v>0</v>
          </cell>
          <cell r="JB1391">
            <v>0</v>
          </cell>
          <cell r="JC1391">
            <v>0</v>
          </cell>
          <cell r="JD1391">
            <v>0</v>
          </cell>
          <cell r="JE1391">
            <v>0</v>
          </cell>
          <cell r="JF1391">
            <v>0</v>
          </cell>
          <cell r="JG1391">
            <v>0</v>
          </cell>
          <cell r="JH1391">
            <v>0</v>
          </cell>
          <cell r="JI1391">
            <v>0</v>
          </cell>
          <cell r="JJ1391">
            <v>0</v>
          </cell>
          <cell r="JK1391">
            <v>0</v>
          </cell>
          <cell r="JL1391">
            <v>0</v>
          </cell>
          <cell r="JM1391">
            <v>0</v>
          </cell>
          <cell r="JN1391">
            <v>0</v>
          </cell>
          <cell r="JO1391">
            <v>0</v>
          </cell>
          <cell r="JP1391">
            <v>0</v>
          </cell>
          <cell r="JQ1391">
            <v>0</v>
          </cell>
        </row>
        <row r="1392">
          <cell r="D1392" t="str">
            <v>HY_.EX.WSF._.SME.Stairs</v>
          </cell>
          <cell r="F1392">
            <v>0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0</v>
          </cell>
          <cell r="R1392">
            <v>0</v>
          </cell>
          <cell r="S1392">
            <v>0</v>
          </cell>
          <cell r="T1392">
            <v>0</v>
          </cell>
          <cell r="U1392">
            <v>0</v>
          </cell>
          <cell r="V1392">
            <v>0</v>
          </cell>
          <cell r="W1392">
            <v>0</v>
          </cell>
          <cell r="X1392">
            <v>0</v>
          </cell>
          <cell r="Y1392">
            <v>0</v>
          </cell>
          <cell r="Z1392">
            <v>0</v>
          </cell>
          <cell r="AA1392">
            <v>0</v>
          </cell>
          <cell r="AB1392">
            <v>0</v>
          </cell>
          <cell r="AC1392">
            <v>0</v>
          </cell>
          <cell r="AD1392">
            <v>0</v>
          </cell>
          <cell r="AE1392">
            <v>0</v>
          </cell>
          <cell r="AF1392">
            <v>0</v>
          </cell>
          <cell r="AG1392">
            <v>0</v>
          </cell>
          <cell r="AH1392">
            <v>0</v>
          </cell>
          <cell r="AI1392">
            <v>0</v>
          </cell>
          <cell r="AJ1392">
            <v>0</v>
          </cell>
          <cell r="AK1392">
            <v>0</v>
          </cell>
          <cell r="AL1392">
            <v>0</v>
          </cell>
          <cell r="AM1392">
            <v>0</v>
          </cell>
          <cell r="AN1392">
            <v>0</v>
          </cell>
          <cell r="AO1392">
            <v>0</v>
          </cell>
          <cell r="AP1392">
            <v>0</v>
          </cell>
          <cell r="AQ1392">
            <v>0</v>
          </cell>
          <cell r="AR1392">
            <v>0</v>
          </cell>
          <cell r="AS1392">
            <v>0</v>
          </cell>
          <cell r="AT1392">
            <v>0</v>
          </cell>
          <cell r="AU1392">
            <v>0</v>
          </cell>
          <cell r="AV1392">
            <v>0</v>
          </cell>
          <cell r="AW1392">
            <v>0</v>
          </cell>
          <cell r="AX1392">
            <v>0</v>
          </cell>
          <cell r="AY1392">
            <v>0</v>
          </cell>
          <cell r="AZ1392">
            <v>0</v>
          </cell>
          <cell r="BA1392">
            <v>0</v>
          </cell>
          <cell r="BB1392">
            <v>0</v>
          </cell>
          <cell r="BC1392">
            <v>0</v>
          </cell>
          <cell r="BD1392">
            <v>0</v>
          </cell>
          <cell r="BE1392">
            <v>0</v>
          </cell>
          <cell r="BF1392">
            <v>0</v>
          </cell>
          <cell r="BG1392">
            <v>0</v>
          </cell>
          <cell r="BH1392">
            <v>0</v>
          </cell>
          <cell r="BI1392">
            <v>0</v>
          </cell>
          <cell r="BJ1392">
            <v>0</v>
          </cell>
          <cell r="BK1392">
            <v>0</v>
          </cell>
          <cell r="BL1392">
            <v>0</v>
          </cell>
          <cell r="BM1392">
            <v>0</v>
          </cell>
          <cell r="BN1392">
            <v>0</v>
          </cell>
          <cell r="BO1392">
            <v>0</v>
          </cell>
          <cell r="BP1392">
            <v>0</v>
          </cell>
          <cell r="BQ1392">
            <v>0</v>
          </cell>
          <cell r="BR1392">
            <v>0</v>
          </cell>
          <cell r="BS1392">
            <v>0</v>
          </cell>
          <cell r="BT1392">
            <v>0</v>
          </cell>
          <cell r="BU1392">
            <v>0</v>
          </cell>
          <cell r="BV1392">
            <v>0</v>
          </cell>
          <cell r="BW1392">
            <v>0</v>
          </cell>
          <cell r="BX1392">
            <v>0</v>
          </cell>
          <cell r="BY1392">
            <v>0</v>
          </cell>
          <cell r="BZ1392">
            <v>0</v>
          </cell>
          <cell r="CA1392">
            <v>0</v>
          </cell>
          <cell r="CB1392">
            <v>0</v>
          </cell>
          <cell r="CC1392">
            <v>0</v>
          </cell>
          <cell r="CD1392">
            <v>0</v>
          </cell>
          <cell r="CE1392">
            <v>0</v>
          </cell>
          <cell r="CF1392">
            <v>0</v>
          </cell>
          <cell r="CG1392">
            <v>0</v>
          </cell>
          <cell r="CH1392">
            <v>0</v>
          </cell>
          <cell r="CI1392">
            <v>0</v>
          </cell>
          <cell r="CJ1392">
            <v>0</v>
          </cell>
          <cell r="CK1392">
            <v>0</v>
          </cell>
          <cell r="CL1392">
            <v>0</v>
          </cell>
          <cell r="CM1392">
            <v>0</v>
          </cell>
          <cell r="CN1392">
            <v>0</v>
          </cell>
          <cell r="CO1392">
            <v>0</v>
          </cell>
          <cell r="CP1392">
            <v>0</v>
          </cell>
          <cell r="CQ1392">
            <v>0</v>
          </cell>
          <cell r="CR1392">
            <v>0</v>
          </cell>
          <cell r="CS1392">
            <v>0</v>
          </cell>
          <cell r="CT1392">
            <v>0</v>
          </cell>
          <cell r="CU1392">
            <v>0</v>
          </cell>
          <cell r="CV1392">
            <v>0</v>
          </cell>
          <cell r="CW1392">
            <v>0</v>
          </cell>
          <cell r="CX1392">
            <v>0</v>
          </cell>
          <cell r="CY1392">
            <v>0</v>
          </cell>
          <cell r="CZ1392">
            <v>0</v>
          </cell>
          <cell r="DA1392">
            <v>0</v>
          </cell>
          <cell r="DB1392">
            <v>0</v>
          </cell>
          <cell r="DC1392">
            <v>0</v>
          </cell>
          <cell r="DD1392">
            <v>0</v>
          </cell>
          <cell r="DE1392">
            <v>0</v>
          </cell>
          <cell r="DF1392">
            <v>0</v>
          </cell>
          <cell r="DG1392">
            <v>0</v>
          </cell>
          <cell r="DH1392">
            <v>0</v>
          </cell>
          <cell r="DI1392">
            <v>0</v>
          </cell>
          <cell r="DJ1392">
            <v>0</v>
          </cell>
          <cell r="DK1392">
            <v>0</v>
          </cell>
          <cell r="DL1392">
            <v>0</v>
          </cell>
          <cell r="DM1392">
            <v>0</v>
          </cell>
          <cell r="DN1392">
            <v>0</v>
          </cell>
          <cell r="DO1392">
            <v>0</v>
          </cell>
          <cell r="DP1392">
            <v>0</v>
          </cell>
          <cell r="DQ1392">
            <v>0</v>
          </cell>
          <cell r="DR1392">
            <v>0</v>
          </cell>
          <cell r="DS1392">
            <v>0</v>
          </cell>
          <cell r="DT1392">
            <v>0</v>
          </cell>
          <cell r="DU1392">
            <v>0</v>
          </cell>
          <cell r="DV1392">
            <v>0</v>
          </cell>
          <cell r="DW1392">
            <v>0</v>
          </cell>
          <cell r="DX1392">
            <v>0</v>
          </cell>
          <cell r="DY1392">
            <v>0</v>
          </cell>
          <cell r="DZ1392">
            <v>0</v>
          </cell>
          <cell r="EA1392">
            <v>0</v>
          </cell>
          <cell r="EB1392">
            <v>0</v>
          </cell>
          <cell r="EC1392">
            <v>0</v>
          </cell>
          <cell r="ED1392">
            <v>0</v>
          </cell>
          <cell r="EE1392">
            <v>0</v>
          </cell>
          <cell r="EF1392">
            <v>0</v>
          </cell>
          <cell r="EG1392">
            <v>0</v>
          </cell>
          <cell r="EH1392">
            <v>0</v>
          </cell>
          <cell r="EI1392">
            <v>0</v>
          </cell>
          <cell r="EJ1392">
            <v>0</v>
          </cell>
          <cell r="EK1392">
            <v>0</v>
          </cell>
          <cell r="EL1392">
            <v>0</v>
          </cell>
          <cell r="EM1392">
            <v>0</v>
          </cell>
          <cell r="EN1392">
            <v>0</v>
          </cell>
          <cell r="EO1392">
            <v>0</v>
          </cell>
          <cell r="EP1392">
            <v>0</v>
          </cell>
          <cell r="EQ1392">
            <v>0</v>
          </cell>
          <cell r="ER1392">
            <v>0</v>
          </cell>
          <cell r="ES1392">
            <v>0</v>
          </cell>
          <cell r="ET1392">
            <v>0</v>
          </cell>
          <cell r="EU1392">
            <v>0</v>
          </cell>
          <cell r="EV1392">
            <v>0</v>
          </cell>
          <cell r="EW1392">
            <v>0</v>
          </cell>
          <cell r="EX1392">
            <v>0</v>
          </cell>
          <cell r="EY1392">
            <v>0</v>
          </cell>
          <cell r="EZ1392">
            <v>0</v>
          </cell>
          <cell r="FA1392">
            <v>0</v>
          </cell>
          <cell r="FB1392">
            <v>0</v>
          </cell>
          <cell r="FC1392">
            <v>0</v>
          </cell>
          <cell r="FD1392">
            <v>0</v>
          </cell>
          <cell r="FE1392">
            <v>0</v>
          </cell>
          <cell r="FF1392">
            <v>0</v>
          </cell>
          <cell r="FG1392">
            <v>0</v>
          </cell>
          <cell r="FH1392">
            <v>0</v>
          </cell>
          <cell r="FI1392">
            <v>0</v>
          </cell>
          <cell r="FJ1392">
            <v>0</v>
          </cell>
          <cell r="FK1392">
            <v>0</v>
          </cell>
          <cell r="FL1392">
            <v>0</v>
          </cell>
          <cell r="FM1392">
            <v>0</v>
          </cell>
          <cell r="FN1392">
            <v>0</v>
          </cell>
          <cell r="FO1392">
            <v>0</v>
          </cell>
          <cell r="FP1392">
            <v>0</v>
          </cell>
          <cell r="FQ1392">
            <v>0</v>
          </cell>
          <cell r="FR1392">
            <v>0</v>
          </cell>
          <cell r="FS1392">
            <v>0</v>
          </cell>
          <cell r="FT1392">
            <v>0</v>
          </cell>
          <cell r="FU1392">
            <v>0</v>
          </cell>
          <cell r="FV1392">
            <v>0</v>
          </cell>
          <cell r="FW1392">
            <v>0</v>
          </cell>
          <cell r="FX1392">
            <v>0</v>
          </cell>
          <cell r="FY1392">
            <v>0</v>
          </cell>
          <cell r="FZ1392">
            <v>0</v>
          </cell>
          <cell r="GA1392">
            <v>0</v>
          </cell>
          <cell r="GB1392">
            <v>0</v>
          </cell>
          <cell r="GC1392">
            <v>0</v>
          </cell>
          <cell r="GD1392">
            <v>0</v>
          </cell>
          <cell r="GE1392">
            <v>0</v>
          </cell>
          <cell r="GF1392">
            <v>0</v>
          </cell>
          <cell r="GG1392">
            <v>0</v>
          </cell>
          <cell r="GH1392">
            <v>0</v>
          </cell>
          <cell r="GI1392">
            <v>0</v>
          </cell>
          <cell r="GJ1392">
            <v>0</v>
          </cell>
          <cell r="GK1392">
            <v>0</v>
          </cell>
          <cell r="GL1392">
            <v>0</v>
          </cell>
          <cell r="GM1392">
            <v>0</v>
          </cell>
          <cell r="GN1392">
            <v>0</v>
          </cell>
          <cell r="GO1392">
            <v>0</v>
          </cell>
          <cell r="GP1392">
            <v>0</v>
          </cell>
          <cell r="GQ1392">
            <v>0</v>
          </cell>
          <cell r="GR1392">
            <v>0</v>
          </cell>
          <cell r="GS1392">
            <v>0</v>
          </cell>
          <cell r="GT1392">
            <v>0</v>
          </cell>
          <cell r="GU1392">
            <v>0</v>
          </cell>
          <cell r="GV1392">
            <v>0</v>
          </cell>
          <cell r="GW1392">
            <v>0</v>
          </cell>
          <cell r="GX1392">
            <v>0</v>
          </cell>
          <cell r="GY1392">
            <v>0</v>
          </cell>
          <cell r="GZ1392">
            <v>0</v>
          </cell>
          <cell r="HA1392">
            <v>0</v>
          </cell>
          <cell r="HB1392">
            <v>0</v>
          </cell>
          <cell r="HC1392">
            <v>0</v>
          </cell>
          <cell r="HD1392">
            <v>0</v>
          </cell>
          <cell r="HE1392">
            <v>0</v>
          </cell>
          <cell r="HF1392">
            <v>0</v>
          </cell>
          <cell r="HG1392">
            <v>0</v>
          </cell>
          <cell r="HH1392">
            <v>0</v>
          </cell>
          <cell r="HI1392">
            <v>0</v>
          </cell>
          <cell r="HJ1392">
            <v>0</v>
          </cell>
          <cell r="HK1392">
            <v>0</v>
          </cell>
          <cell r="HL1392">
            <v>0</v>
          </cell>
          <cell r="HM1392">
            <v>0</v>
          </cell>
          <cell r="HN1392">
            <v>0</v>
          </cell>
          <cell r="HO1392">
            <v>0</v>
          </cell>
          <cell r="HP1392">
            <v>0</v>
          </cell>
          <cell r="HQ1392">
            <v>0</v>
          </cell>
          <cell r="HR1392">
            <v>0</v>
          </cell>
          <cell r="HS1392">
            <v>0</v>
          </cell>
          <cell r="HT1392">
            <v>0</v>
          </cell>
          <cell r="HU1392">
            <v>0</v>
          </cell>
          <cell r="HV1392">
            <v>0</v>
          </cell>
          <cell r="HW1392">
            <v>0</v>
          </cell>
          <cell r="HX1392">
            <v>0</v>
          </cell>
          <cell r="HY1392">
            <v>0</v>
          </cell>
          <cell r="HZ1392">
            <v>0</v>
          </cell>
          <cell r="IA1392">
            <v>0</v>
          </cell>
          <cell r="IB1392">
            <v>0</v>
          </cell>
          <cell r="IC1392">
            <v>0</v>
          </cell>
          <cell r="ID1392">
            <v>0</v>
          </cell>
          <cell r="IE1392">
            <v>0</v>
          </cell>
          <cell r="IF1392">
            <v>0</v>
          </cell>
          <cell r="IG1392">
            <v>0</v>
          </cell>
          <cell r="IH1392">
            <v>0</v>
          </cell>
          <cell r="II1392">
            <v>0</v>
          </cell>
          <cell r="IJ1392">
            <v>0</v>
          </cell>
          <cell r="IK1392">
            <v>0</v>
          </cell>
          <cell r="IL1392">
            <v>0</v>
          </cell>
          <cell r="IM1392">
            <v>0</v>
          </cell>
          <cell r="IN1392">
            <v>0</v>
          </cell>
          <cell r="IO1392">
            <v>0</v>
          </cell>
          <cell r="IP1392">
            <v>0</v>
          </cell>
          <cell r="IQ1392">
            <v>0</v>
          </cell>
          <cell r="IR1392">
            <v>0</v>
          </cell>
          <cell r="IS1392">
            <v>0</v>
          </cell>
          <cell r="IT1392">
            <v>0</v>
          </cell>
          <cell r="IU1392">
            <v>0</v>
          </cell>
          <cell r="IV1392">
            <v>0</v>
          </cell>
          <cell r="IW1392">
            <v>0</v>
          </cell>
          <cell r="IX1392">
            <v>0</v>
          </cell>
          <cell r="IY1392">
            <v>0</v>
          </cell>
          <cell r="IZ1392">
            <v>0</v>
          </cell>
          <cell r="JA1392">
            <v>0</v>
          </cell>
          <cell r="JB1392">
            <v>0</v>
          </cell>
          <cell r="JC1392">
            <v>0</v>
          </cell>
          <cell r="JD1392">
            <v>0</v>
          </cell>
          <cell r="JE1392">
            <v>0</v>
          </cell>
          <cell r="JF1392">
            <v>0</v>
          </cell>
          <cell r="JG1392">
            <v>0</v>
          </cell>
          <cell r="JH1392">
            <v>0</v>
          </cell>
          <cell r="JI1392">
            <v>0</v>
          </cell>
          <cell r="JJ1392">
            <v>0</v>
          </cell>
          <cell r="JK1392">
            <v>0</v>
          </cell>
          <cell r="JL1392">
            <v>0</v>
          </cell>
          <cell r="JM1392">
            <v>0</v>
          </cell>
          <cell r="JN1392">
            <v>0</v>
          </cell>
          <cell r="JO1392">
            <v>0</v>
          </cell>
          <cell r="JP1392">
            <v>0</v>
          </cell>
          <cell r="JQ1392">
            <v>0</v>
          </cell>
        </row>
        <row r="1393">
          <cell r="D1393" t="str">
            <v>HY_.EX.WSF._.SME.Weber</v>
          </cell>
          <cell r="F1393">
            <v>0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0</v>
          </cell>
          <cell r="R1393">
            <v>0</v>
          </cell>
          <cell r="S1393">
            <v>0</v>
          </cell>
          <cell r="T1393">
            <v>0</v>
          </cell>
          <cell r="U1393">
            <v>0</v>
          </cell>
          <cell r="V1393">
            <v>0</v>
          </cell>
          <cell r="W1393">
            <v>0</v>
          </cell>
          <cell r="X1393">
            <v>0</v>
          </cell>
          <cell r="Y1393">
            <v>0</v>
          </cell>
          <cell r="Z1393">
            <v>0</v>
          </cell>
          <cell r="AA1393">
            <v>0</v>
          </cell>
          <cell r="AB1393">
            <v>0</v>
          </cell>
          <cell r="AC1393">
            <v>0</v>
          </cell>
          <cell r="AD1393">
            <v>0</v>
          </cell>
          <cell r="AE1393">
            <v>0</v>
          </cell>
          <cell r="AF1393">
            <v>0</v>
          </cell>
          <cell r="AG1393">
            <v>0</v>
          </cell>
          <cell r="AH1393">
            <v>0</v>
          </cell>
          <cell r="AI1393">
            <v>0</v>
          </cell>
          <cell r="AJ1393">
            <v>0</v>
          </cell>
          <cell r="AK1393">
            <v>0</v>
          </cell>
          <cell r="AL1393">
            <v>0</v>
          </cell>
          <cell r="AM1393">
            <v>0</v>
          </cell>
          <cell r="AN1393">
            <v>0</v>
          </cell>
          <cell r="AO1393">
            <v>0</v>
          </cell>
          <cell r="AP1393">
            <v>0</v>
          </cell>
          <cell r="AQ1393">
            <v>0</v>
          </cell>
          <cell r="AR1393">
            <v>0</v>
          </cell>
          <cell r="AS1393">
            <v>0</v>
          </cell>
          <cell r="AT1393">
            <v>0</v>
          </cell>
          <cell r="AU1393">
            <v>0</v>
          </cell>
          <cell r="AV1393">
            <v>0</v>
          </cell>
          <cell r="AW1393">
            <v>0</v>
          </cell>
          <cell r="AX1393">
            <v>0</v>
          </cell>
          <cell r="AY1393">
            <v>0</v>
          </cell>
          <cell r="AZ1393">
            <v>0</v>
          </cell>
          <cell r="BA1393">
            <v>0</v>
          </cell>
          <cell r="BB1393">
            <v>0</v>
          </cell>
          <cell r="BC1393">
            <v>0</v>
          </cell>
          <cell r="BD1393">
            <v>0</v>
          </cell>
          <cell r="BE1393">
            <v>0</v>
          </cell>
          <cell r="BF1393">
            <v>0</v>
          </cell>
          <cell r="BG1393">
            <v>0</v>
          </cell>
          <cell r="BH1393">
            <v>0</v>
          </cell>
          <cell r="BI1393">
            <v>0</v>
          </cell>
          <cell r="BJ1393">
            <v>0</v>
          </cell>
          <cell r="BK1393">
            <v>0</v>
          </cell>
          <cell r="BL1393">
            <v>0</v>
          </cell>
          <cell r="BM1393">
            <v>0</v>
          </cell>
          <cell r="BN1393">
            <v>0</v>
          </cell>
          <cell r="BO1393">
            <v>0</v>
          </cell>
          <cell r="BP1393">
            <v>0</v>
          </cell>
          <cell r="BQ1393">
            <v>0</v>
          </cell>
          <cell r="BR1393">
            <v>0</v>
          </cell>
          <cell r="BS1393">
            <v>0</v>
          </cell>
          <cell r="BT1393">
            <v>0</v>
          </cell>
          <cell r="BU1393">
            <v>0</v>
          </cell>
          <cell r="BV1393">
            <v>0</v>
          </cell>
          <cell r="BW1393">
            <v>0</v>
          </cell>
          <cell r="BX1393">
            <v>0</v>
          </cell>
          <cell r="BY1393">
            <v>0</v>
          </cell>
          <cell r="BZ1393">
            <v>0</v>
          </cell>
          <cell r="CA1393">
            <v>0</v>
          </cell>
          <cell r="CB1393">
            <v>0</v>
          </cell>
          <cell r="CC1393">
            <v>0</v>
          </cell>
          <cell r="CD1393">
            <v>0</v>
          </cell>
          <cell r="CE1393">
            <v>0</v>
          </cell>
          <cell r="CF1393">
            <v>0</v>
          </cell>
          <cell r="CG1393">
            <v>0</v>
          </cell>
          <cell r="CH1393">
            <v>0</v>
          </cell>
          <cell r="CI1393">
            <v>0</v>
          </cell>
          <cell r="CJ1393">
            <v>0</v>
          </cell>
          <cell r="CK1393">
            <v>0</v>
          </cell>
          <cell r="CL1393">
            <v>0</v>
          </cell>
          <cell r="CM1393">
            <v>0</v>
          </cell>
          <cell r="CN1393">
            <v>0</v>
          </cell>
          <cell r="CO1393">
            <v>0</v>
          </cell>
          <cell r="CP1393">
            <v>0</v>
          </cell>
          <cell r="CQ1393">
            <v>0</v>
          </cell>
          <cell r="CR1393">
            <v>0</v>
          </cell>
          <cell r="CS1393">
            <v>0</v>
          </cell>
          <cell r="CT1393">
            <v>0</v>
          </cell>
          <cell r="CU1393">
            <v>0</v>
          </cell>
          <cell r="CV1393">
            <v>0</v>
          </cell>
          <cell r="CW1393">
            <v>0</v>
          </cell>
          <cell r="CX1393">
            <v>0</v>
          </cell>
          <cell r="CY1393">
            <v>0</v>
          </cell>
          <cell r="CZ1393">
            <v>0</v>
          </cell>
          <cell r="DA1393">
            <v>0</v>
          </cell>
          <cell r="DB1393">
            <v>0</v>
          </cell>
          <cell r="DC1393">
            <v>0</v>
          </cell>
          <cell r="DD1393">
            <v>0</v>
          </cell>
          <cell r="DE1393">
            <v>0</v>
          </cell>
          <cell r="DF1393">
            <v>0</v>
          </cell>
          <cell r="DG1393">
            <v>0</v>
          </cell>
          <cell r="DH1393">
            <v>0</v>
          </cell>
          <cell r="DI1393">
            <v>0</v>
          </cell>
          <cell r="DJ1393">
            <v>0</v>
          </cell>
          <cell r="DK1393">
            <v>0</v>
          </cell>
          <cell r="DL1393">
            <v>0</v>
          </cell>
          <cell r="DM1393">
            <v>0</v>
          </cell>
          <cell r="DN1393">
            <v>0</v>
          </cell>
          <cell r="DO1393">
            <v>0</v>
          </cell>
          <cell r="DP1393">
            <v>0</v>
          </cell>
          <cell r="DQ1393">
            <v>0</v>
          </cell>
          <cell r="DR1393">
            <v>0</v>
          </cell>
          <cell r="DS1393">
            <v>0</v>
          </cell>
          <cell r="DT1393">
            <v>0</v>
          </cell>
          <cell r="DU1393">
            <v>0</v>
          </cell>
          <cell r="DV1393">
            <v>0</v>
          </cell>
          <cell r="DW1393">
            <v>0</v>
          </cell>
          <cell r="DX1393">
            <v>0</v>
          </cell>
          <cell r="DY1393">
            <v>0</v>
          </cell>
          <cell r="DZ1393">
            <v>0</v>
          </cell>
          <cell r="EA1393">
            <v>0</v>
          </cell>
          <cell r="EB1393">
            <v>0</v>
          </cell>
          <cell r="EC1393">
            <v>0</v>
          </cell>
          <cell r="ED1393">
            <v>0</v>
          </cell>
          <cell r="EE1393">
            <v>0</v>
          </cell>
          <cell r="EF1393">
            <v>0</v>
          </cell>
          <cell r="EG1393">
            <v>0</v>
          </cell>
          <cell r="EH1393">
            <v>0</v>
          </cell>
          <cell r="EI1393">
            <v>0</v>
          </cell>
          <cell r="EJ1393">
            <v>0</v>
          </cell>
          <cell r="EK1393">
            <v>0</v>
          </cell>
          <cell r="EL1393">
            <v>0</v>
          </cell>
          <cell r="EM1393">
            <v>0</v>
          </cell>
          <cell r="EN1393">
            <v>0</v>
          </cell>
          <cell r="EO1393">
            <v>0</v>
          </cell>
          <cell r="EP1393">
            <v>0</v>
          </cell>
          <cell r="EQ1393">
            <v>0</v>
          </cell>
          <cell r="ER1393">
            <v>0</v>
          </cell>
          <cell r="ES1393">
            <v>0</v>
          </cell>
          <cell r="ET1393">
            <v>0</v>
          </cell>
          <cell r="EU1393">
            <v>0</v>
          </cell>
          <cell r="EV1393">
            <v>0</v>
          </cell>
          <cell r="EW1393">
            <v>0</v>
          </cell>
          <cell r="EX1393">
            <v>0</v>
          </cell>
          <cell r="EY1393">
            <v>0</v>
          </cell>
          <cell r="EZ1393">
            <v>0</v>
          </cell>
          <cell r="FA1393">
            <v>0</v>
          </cell>
          <cell r="FB1393">
            <v>0</v>
          </cell>
          <cell r="FC1393">
            <v>0</v>
          </cell>
          <cell r="FD1393">
            <v>0</v>
          </cell>
          <cell r="FE1393">
            <v>0</v>
          </cell>
          <cell r="FF1393">
            <v>0</v>
          </cell>
          <cell r="FG1393">
            <v>0</v>
          </cell>
          <cell r="FH1393">
            <v>0</v>
          </cell>
          <cell r="FI1393">
            <v>0</v>
          </cell>
          <cell r="FJ1393">
            <v>0</v>
          </cell>
          <cell r="FK1393">
            <v>0</v>
          </cell>
          <cell r="FL1393">
            <v>0</v>
          </cell>
          <cell r="FM1393">
            <v>0</v>
          </cell>
          <cell r="FN1393">
            <v>0</v>
          </cell>
          <cell r="FO1393">
            <v>0</v>
          </cell>
          <cell r="FP1393">
            <v>0</v>
          </cell>
          <cell r="FQ1393">
            <v>0</v>
          </cell>
          <cell r="FR1393">
            <v>0</v>
          </cell>
          <cell r="FS1393">
            <v>0</v>
          </cell>
          <cell r="FT1393">
            <v>0</v>
          </cell>
          <cell r="FU1393">
            <v>0</v>
          </cell>
          <cell r="FV1393">
            <v>0</v>
          </cell>
          <cell r="FW1393">
            <v>0</v>
          </cell>
          <cell r="FX1393">
            <v>0</v>
          </cell>
          <cell r="FY1393">
            <v>0</v>
          </cell>
          <cell r="FZ1393">
            <v>0</v>
          </cell>
          <cell r="GA1393">
            <v>0</v>
          </cell>
          <cell r="GB1393">
            <v>0</v>
          </cell>
          <cell r="GC1393">
            <v>0</v>
          </cell>
          <cell r="GD1393">
            <v>0</v>
          </cell>
          <cell r="GE1393">
            <v>0</v>
          </cell>
          <cell r="GF1393">
            <v>0</v>
          </cell>
          <cell r="GG1393">
            <v>0</v>
          </cell>
          <cell r="GH1393">
            <v>0</v>
          </cell>
          <cell r="GI1393">
            <v>0</v>
          </cell>
          <cell r="GJ1393">
            <v>0</v>
          </cell>
          <cell r="GK1393">
            <v>0</v>
          </cell>
          <cell r="GL1393">
            <v>0</v>
          </cell>
          <cell r="GM1393">
            <v>0</v>
          </cell>
          <cell r="GN1393">
            <v>0</v>
          </cell>
          <cell r="GO1393">
            <v>0</v>
          </cell>
          <cell r="GP1393">
            <v>0</v>
          </cell>
          <cell r="GQ1393">
            <v>0</v>
          </cell>
          <cell r="GR1393">
            <v>0</v>
          </cell>
          <cell r="GS1393">
            <v>0</v>
          </cell>
          <cell r="GT1393">
            <v>0</v>
          </cell>
          <cell r="GU1393">
            <v>0</v>
          </cell>
          <cell r="GV1393">
            <v>0</v>
          </cell>
          <cell r="GW1393">
            <v>0</v>
          </cell>
          <cell r="GX1393">
            <v>0</v>
          </cell>
          <cell r="GY1393">
            <v>0</v>
          </cell>
          <cell r="GZ1393">
            <v>0</v>
          </cell>
          <cell r="HA1393">
            <v>0</v>
          </cell>
          <cell r="HB1393">
            <v>0</v>
          </cell>
          <cell r="HC1393">
            <v>0</v>
          </cell>
          <cell r="HD1393">
            <v>0</v>
          </cell>
          <cell r="HE1393">
            <v>0</v>
          </cell>
          <cell r="HF1393">
            <v>0</v>
          </cell>
          <cell r="HG1393">
            <v>0</v>
          </cell>
          <cell r="HH1393">
            <v>0</v>
          </cell>
          <cell r="HI1393">
            <v>0</v>
          </cell>
          <cell r="HJ1393">
            <v>0</v>
          </cell>
          <cell r="HK1393">
            <v>0</v>
          </cell>
          <cell r="HL1393">
            <v>0</v>
          </cell>
          <cell r="HM1393">
            <v>0</v>
          </cell>
          <cell r="HN1393">
            <v>0</v>
          </cell>
          <cell r="HO1393">
            <v>0</v>
          </cell>
          <cell r="HP1393">
            <v>0</v>
          </cell>
          <cell r="HQ1393">
            <v>0</v>
          </cell>
          <cell r="HR1393">
            <v>0</v>
          </cell>
          <cell r="HS1393">
            <v>0</v>
          </cell>
          <cell r="HT1393">
            <v>0</v>
          </cell>
          <cell r="HU1393">
            <v>0</v>
          </cell>
          <cell r="HV1393">
            <v>0</v>
          </cell>
          <cell r="HW1393">
            <v>0</v>
          </cell>
          <cell r="HX1393">
            <v>0</v>
          </cell>
          <cell r="HY1393">
            <v>0</v>
          </cell>
          <cell r="HZ1393">
            <v>0</v>
          </cell>
          <cell r="IA1393">
            <v>0</v>
          </cell>
          <cell r="IB1393">
            <v>0</v>
          </cell>
          <cell r="IC1393">
            <v>0</v>
          </cell>
          <cell r="ID1393">
            <v>0</v>
          </cell>
          <cell r="IE1393">
            <v>0</v>
          </cell>
          <cell r="IF1393">
            <v>0</v>
          </cell>
          <cell r="IG1393">
            <v>0</v>
          </cell>
          <cell r="IH1393">
            <v>0</v>
          </cell>
          <cell r="II1393">
            <v>0</v>
          </cell>
          <cell r="IJ1393">
            <v>0</v>
          </cell>
          <cell r="IK1393">
            <v>0</v>
          </cell>
          <cell r="IL1393">
            <v>0</v>
          </cell>
          <cell r="IM1393">
            <v>0</v>
          </cell>
          <cell r="IN1393">
            <v>0</v>
          </cell>
          <cell r="IO1393">
            <v>0</v>
          </cell>
          <cell r="IP1393">
            <v>0</v>
          </cell>
          <cell r="IQ1393">
            <v>0</v>
          </cell>
          <cell r="IR1393">
            <v>0</v>
          </cell>
          <cell r="IS1393">
            <v>0</v>
          </cell>
          <cell r="IT1393">
            <v>0</v>
          </cell>
          <cell r="IU1393">
            <v>0</v>
          </cell>
          <cell r="IV1393">
            <v>0</v>
          </cell>
          <cell r="IW1393">
            <v>0</v>
          </cell>
          <cell r="IX1393">
            <v>0</v>
          </cell>
          <cell r="IY1393">
            <v>0</v>
          </cell>
          <cell r="IZ1393">
            <v>0</v>
          </cell>
          <cell r="JA1393">
            <v>0</v>
          </cell>
          <cell r="JB1393">
            <v>0</v>
          </cell>
          <cell r="JC1393">
            <v>0</v>
          </cell>
          <cell r="JD1393">
            <v>0</v>
          </cell>
          <cell r="JE1393">
            <v>0</v>
          </cell>
          <cell r="JF1393">
            <v>0</v>
          </cell>
          <cell r="JG1393">
            <v>0</v>
          </cell>
          <cell r="JH1393">
            <v>0</v>
          </cell>
          <cell r="JI1393">
            <v>0</v>
          </cell>
          <cell r="JJ1393">
            <v>0</v>
          </cell>
          <cell r="JK1393">
            <v>0</v>
          </cell>
          <cell r="JL1393">
            <v>0</v>
          </cell>
          <cell r="JM1393">
            <v>0</v>
          </cell>
          <cell r="JN1393">
            <v>0</v>
          </cell>
          <cell r="JO1393">
            <v>0</v>
          </cell>
          <cell r="JP1393">
            <v>0</v>
          </cell>
          <cell r="JQ1393">
            <v>0</v>
          </cell>
        </row>
        <row r="1394">
          <cell r="D1394" t="str">
            <v>HY_.PC.MDC._.___.Mid Columbia - Priest Rapids</v>
          </cell>
          <cell r="F1394">
            <v>51.670095009991201</v>
          </cell>
          <cell r="G1394">
            <v>-30.770908970000164</v>
          </cell>
          <cell r="H1394">
            <v>12.747764300002018</v>
          </cell>
          <cell r="I1394">
            <v>2.1871650499961106</v>
          </cell>
          <cell r="J1394">
            <v>-5.1821449699928053</v>
          </cell>
          <cell r="K1394">
            <v>59.598957159978454</v>
          </cell>
          <cell r="L1394">
            <v>-10.641170310002053</v>
          </cell>
          <cell r="M1394">
            <v>46.0282160200004</v>
          </cell>
          <cell r="N1394">
            <v>-68.777268040001218</v>
          </cell>
          <cell r="O1394">
            <v>-11.271506479999516</v>
          </cell>
          <cell r="P1394">
            <v>51.548267720019794</v>
          </cell>
          <cell r="Q1394">
            <v>32.560296580006252</v>
          </cell>
          <cell r="R1394">
            <v>532.55867924005724</v>
          </cell>
          <cell r="S1394">
            <v>72.094154820006224</v>
          </cell>
          <cell r="T1394">
            <v>2.6169370599964168</v>
          </cell>
          <cell r="U1394">
            <v>-37.838910549995489</v>
          </cell>
          <cell r="V1394">
            <v>50.194659460015828</v>
          </cell>
          <cell r="W1394">
            <v>-11.08676642998762</v>
          </cell>
          <cell r="X1394">
            <v>-0.76564184000017121</v>
          </cell>
          <cell r="Y1394">
            <v>340.51922320001177</v>
          </cell>
          <cell r="Z1394">
            <v>81.448718289990211</v>
          </cell>
          <cell r="AA1394">
            <v>-31.176534760015784</v>
          </cell>
          <cell r="AB1394">
            <v>5.8517897300116601</v>
          </cell>
          <cell r="AC1394">
            <v>69.867407369994908</v>
          </cell>
          <cell r="AD1394">
            <v>-9.1663571099925321</v>
          </cell>
          <cell r="AE1394">
            <v>-38.406815159949474</v>
          </cell>
          <cell r="AF1394">
            <v>98.179128070027218</v>
          </cell>
          <cell r="AG1394">
            <v>-59.219223090003652</v>
          </cell>
          <cell r="AH1394">
            <v>-7.3002414199945633</v>
          </cell>
          <cell r="AI1394">
            <v>9.9971657618880272E-9</v>
          </cell>
          <cell r="AJ1394">
            <v>-7.2552986000227975</v>
          </cell>
          <cell r="AK1394">
            <v>2.5319088399992324</v>
          </cell>
          <cell r="AL1394">
            <v>4.4776119300004211</v>
          </cell>
          <cell r="AM1394">
            <v>-151.44524488000025</v>
          </cell>
          <cell r="AN1394">
            <v>19.584387399998377</v>
          </cell>
          <cell r="AO1394">
            <v>87.766789720000816</v>
          </cell>
          <cell r="AP1394">
            <v>31.87337649998517</v>
          </cell>
          <cell r="AQ1394">
            <v>-57.600009640009375</v>
          </cell>
          <cell r="AR1394">
            <v>177.83056762977503</v>
          </cell>
          <cell r="AS1394">
            <v>142.97700929999701</v>
          </cell>
          <cell r="AT1394">
            <v>15.769321559993841</v>
          </cell>
          <cell r="AU1394">
            <v>-42.480034230022284</v>
          </cell>
          <cell r="AV1394">
            <v>19.379586329996528</v>
          </cell>
          <cell r="AW1394">
            <v>18.303923189989291</v>
          </cell>
          <cell r="AX1394">
            <v>-45.4525141500053</v>
          </cell>
          <cell r="AY1394">
            <v>19.97081108999555</v>
          </cell>
          <cell r="AZ1394">
            <v>-6.4565118300015456</v>
          </cell>
          <cell r="BA1394">
            <v>71.521540379995713</v>
          </cell>
          <cell r="BB1394">
            <v>18.579379909991985</v>
          </cell>
          <cell r="BC1394">
            <v>-23.101265840014094</v>
          </cell>
          <cell r="BD1394">
            <v>-11.180678079996142</v>
          </cell>
          <cell r="BE1394">
            <v>453.36746964009944</v>
          </cell>
          <cell r="BF1394">
            <v>-0.67352269998809788</v>
          </cell>
          <cell r="BG1394">
            <v>9.9971657618880272E-9</v>
          </cell>
          <cell r="BH1394">
            <v>45.602529519994278</v>
          </cell>
          <cell r="BI1394">
            <v>0</v>
          </cell>
          <cell r="BJ1394">
            <v>136.6984154299862</v>
          </cell>
          <cell r="BK1394">
            <v>80</v>
          </cell>
          <cell r="BL1394">
            <v>99.602912380010821</v>
          </cell>
          <cell r="BM1394">
            <v>-12.578591199999209</v>
          </cell>
          <cell r="BN1394">
            <v>2.0008883439004421E-8</v>
          </cell>
          <cell r="BO1394">
            <v>39.282771950005554</v>
          </cell>
          <cell r="BP1394">
            <v>-17.756886930001201</v>
          </cell>
          <cell r="BQ1394">
            <v>83.189841159997741</v>
          </cell>
          <cell r="BR1394">
            <v>211.38626666995697</v>
          </cell>
          <cell r="BS1394">
            <v>-10.000000010011718</v>
          </cell>
          <cell r="BT1394">
            <v>0</v>
          </cell>
          <cell r="BU1394">
            <v>-2.3474329500022577</v>
          </cell>
          <cell r="BV1394">
            <v>0</v>
          </cell>
          <cell r="BW1394">
            <v>-9.9971657618880272E-9</v>
          </cell>
          <cell r="BX1394">
            <v>-10</v>
          </cell>
          <cell r="BY1394">
            <v>25</v>
          </cell>
          <cell r="BZ1394">
            <v>79.400788180006202</v>
          </cell>
          <cell r="CA1394">
            <v>7.0009568700043019</v>
          </cell>
          <cell r="CB1394">
            <v>0</v>
          </cell>
          <cell r="CC1394">
            <v>-1.9994331523776054E-8</v>
          </cell>
          <cell r="CD1394">
            <v>122.33195460998832</v>
          </cell>
          <cell r="CE1394">
            <v>57.022108209901489</v>
          </cell>
          <cell r="CF1394">
            <v>47.963046740012942</v>
          </cell>
          <cell r="CG1394">
            <v>-9.9826138466596603E-9</v>
          </cell>
          <cell r="CH1394">
            <v>1.0004441719502211E-8</v>
          </cell>
          <cell r="CI1394">
            <v>-9.9971657618880272E-9</v>
          </cell>
          <cell r="CJ1394">
            <v>15.861151959994459</v>
          </cell>
          <cell r="CK1394">
            <v>0</v>
          </cell>
          <cell r="CL1394">
            <v>146.08089695998933</v>
          </cell>
          <cell r="CM1394">
            <v>108.23259490000055</v>
          </cell>
          <cell r="CN1394">
            <v>-137.11969907000457</v>
          </cell>
          <cell r="CO1394">
            <v>-44.051418509981886</v>
          </cell>
          <cell r="CP1394">
            <v>6.326126199994178</v>
          </cell>
          <cell r="CQ1394">
            <v>-86.270590960004483</v>
          </cell>
          <cell r="CR1394">
            <v>122.82711169985123</v>
          </cell>
          <cell r="CS1394">
            <v>113.39997639002104</v>
          </cell>
          <cell r="CT1394">
            <v>-1.6617965900077252</v>
          </cell>
          <cell r="CU1394">
            <v>0</v>
          </cell>
          <cell r="CV1394">
            <v>0</v>
          </cell>
          <cell r="CW1394">
            <v>0</v>
          </cell>
          <cell r="CX1394">
            <v>0.4422626199957449</v>
          </cell>
          <cell r="CY1394">
            <v>-5.7284734900022158</v>
          </cell>
          <cell r="CZ1394">
            <v>121.07331834999786</v>
          </cell>
          <cell r="DA1394">
            <v>69.308020929995109</v>
          </cell>
          <cell r="DB1394">
            <v>9.4809090900089359</v>
          </cell>
          <cell r="DC1394">
            <v>-124.03293164999195</v>
          </cell>
          <cell r="DD1394">
            <v>-59.454173950012773</v>
          </cell>
          <cell r="DE1394">
            <v>-27.662570030079223</v>
          </cell>
          <cell r="DF1394">
            <v>-20.000000009997166</v>
          </cell>
          <cell r="DG1394">
            <v>9.9971657618880272E-9</v>
          </cell>
          <cell r="DH1394">
            <v>-99.595449429994915</v>
          </cell>
          <cell r="DI1394">
            <v>36.740088779995858</v>
          </cell>
          <cell r="DJ1394">
            <v>0</v>
          </cell>
          <cell r="DK1394">
            <v>0</v>
          </cell>
          <cell r="DL1394">
            <v>19.999999990002834</v>
          </cell>
          <cell r="DM1394">
            <v>11.489319190004608</v>
          </cell>
          <cell r="DN1394">
            <v>-53.336458929989021</v>
          </cell>
          <cell r="DO1394">
            <v>1.9994331523776054E-8</v>
          </cell>
          <cell r="DP1394">
            <v>13.720961810024164</v>
          </cell>
          <cell r="DQ1394">
            <v>63.318968539992056</v>
          </cell>
          <cell r="DR1394">
            <v>-32.406756010022946</v>
          </cell>
          <cell r="DS1394">
            <v>26.908810400011134</v>
          </cell>
          <cell r="DT1394">
            <v>0</v>
          </cell>
          <cell r="DU1394">
            <v>-8.0380587699983153</v>
          </cell>
          <cell r="DV1394">
            <v>0</v>
          </cell>
          <cell r="DW1394">
            <v>20.000000009997166</v>
          </cell>
          <cell r="DX1394">
            <v>0</v>
          </cell>
          <cell r="DY1394">
            <v>-19.882360930001596</v>
          </cell>
          <cell r="DZ1394">
            <v>-3.3000032999552786E-6</v>
          </cell>
          <cell r="EA1394">
            <v>-8.000002708286047E-6</v>
          </cell>
          <cell r="EB1394">
            <v>-8.000002708286047E-6</v>
          </cell>
          <cell r="EC1394">
            <v>0</v>
          </cell>
          <cell r="ED1394">
            <v>-51.395127420008066</v>
          </cell>
          <cell r="EE1394">
            <v>37.284889040049165</v>
          </cell>
          <cell r="EF1394">
            <v>-53.453427800006466</v>
          </cell>
          <cell r="EG1394">
            <v>38.909198580004158</v>
          </cell>
          <cell r="EH1394">
            <v>30.173867309997149</v>
          </cell>
          <cell r="EI1394">
            <v>0</v>
          </cell>
          <cell r="EJ1394">
            <v>0</v>
          </cell>
          <cell r="EK1394">
            <v>0</v>
          </cell>
          <cell r="EL1394">
            <v>20.000000010004442</v>
          </cell>
          <cell r="EM1394">
            <v>-0.5426600100036012</v>
          </cell>
          <cell r="EN1394">
            <v>14.75461229999928</v>
          </cell>
          <cell r="EO1394">
            <v>0</v>
          </cell>
          <cell r="EP1394">
            <v>0.56823912000254495</v>
          </cell>
          <cell r="EQ1394">
            <v>-13.124940469991998</v>
          </cell>
          <cell r="ER1394">
            <v>-151.02280874992721</v>
          </cell>
          <cell r="ES1394">
            <v>-127.43028732000676</v>
          </cell>
          <cell r="ET1394">
            <v>1.0004441719502211E-8</v>
          </cell>
          <cell r="EU1394">
            <v>0</v>
          </cell>
          <cell r="EV1394">
            <v>0</v>
          </cell>
          <cell r="EW1394">
            <v>0</v>
          </cell>
          <cell r="EX1394">
            <v>59.5</v>
          </cell>
          <cell r="EY1394">
            <v>-16.336764700012282</v>
          </cell>
          <cell r="EZ1394">
            <v>0</v>
          </cell>
          <cell r="FA1394">
            <v>0</v>
          </cell>
          <cell r="FB1394">
            <v>-11.616305230003491</v>
          </cell>
          <cell r="FC1394">
            <v>-55.276587529995595</v>
          </cell>
          <cell r="FD1394">
            <v>0.13713601998460945</v>
          </cell>
          <cell r="FE1394">
            <v>207.8394103301689</v>
          </cell>
          <cell r="FF1394">
            <v>115.10164654999971</v>
          </cell>
          <cell r="FG1394">
            <v>0</v>
          </cell>
          <cell r="FH1394">
            <v>0</v>
          </cell>
          <cell r="FI1394">
            <v>9.9971657618880272E-9</v>
          </cell>
          <cell r="FJ1394">
            <v>0</v>
          </cell>
          <cell r="FK1394">
            <v>8.9280113099957816</v>
          </cell>
          <cell r="FL1394">
            <v>-0.54265999999915948</v>
          </cell>
          <cell r="FM1394">
            <v>-4.0774056700029178</v>
          </cell>
          <cell r="FN1394">
            <v>0</v>
          </cell>
          <cell r="FO1394">
            <v>3.4442305699994904</v>
          </cell>
          <cell r="FP1394">
            <v>-1.7272495199940749</v>
          </cell>
          <cell r="FQ1394">
            <v>86.712837080005556</v>
          </cell>
          <cell r="FR1394">
            <v>14.333540300256573</v>
          </cell>
          <cell r="FS1394">
            <v>-15.865952079999261</v>
          </cell>
          <cell r="FT1394">
            <v>18.070072140006232</v>
          </cell>
          <cell r="FU1394">
            <v>0</v>
          </cell>
          <cell r="FV1394">
            <v>31.568672770001285</v>
          </cell>
          <cell r="FW1394">
            <v>0</v>
          </cell>
          <cell r="FX1394">
            <v>0</v>
          </cell>
          <cell r="FY1394">
            <v>1.6279799999902025</v>
          </cell>
          <cell r="FZ1394">
            <v>-1.6498454099928495</v>
          </cell>
          <cell r="GA1394">
            <v>0</v>
          </cell>
          <cell r="GB1394">
            <v>-2.1231969299988123</v>
          </cell>
          <cell r="GC1394">
            <v>0</v>
          </cell>
          <cell r="GD1394">
            <v>-17.294190190004883</v>
          </cell>
          <cell r="GE1394">
            <v>-189.0558039098978</v>
          </cell>
          <cell r="GF1394">
            <v>-158.83641654999519</v>
          </cell>
          <cell r="GG1394">
            <v>-40.171939680003561</v>
          </cell>
          <cell r="GH1394">
            <v>-9.9971657618880272E-9</v>
          </cell>
          <cell r="GI1394">
            <v>0</v>
          </cell>
          <cell r="GJ1394">
            <v>0</v>
          </cell>
          <cell r="GK1394">
            <v>0</v>
          </cell>
          <cell r="GL1394">
            <v>0</v>
          </cell>
          <cell r="GM1394">
            <v>11.580196189999697</v>
          </cell>
          <cell r="GN1394">
            <v>0</v>
          </cell>
          <cell r="GO1394">
            <v>0</v>
          </cell>
          <cell r="GP1394">
            <v>1.9994331523776054E-8</v>
          </cell>
          <cell r="GQ1394">
            <v>-1.6276438799759489</v>
          </cell>
          <cell r="GR1394">
            <v>102.36904275009874</v>
          </cell>
          <cell r="GS1394">
            <v>19.22400665000896</v>
          </cell>
          <cell r="GT1394">
            <v>69.969130670004233</v>
          </cell>
          <cell r="GU1394">
            <v>97.040015320002567</v>
          </cell>
          <cell r="GV1394">
            <v>0</v>
          </cell>
          <cell r="GW1394">
            <v>0</v>
          </cell>
          <cell r="GX1394">
            <v>0</v>
          </cell>
          <cell r="GY1394">
            <v>0</v>
          </cell>
          <cell r="GZ1394">
            <v>0</v>
          </cell>
          <cell r="HA1394">
            <v>0</v>
          </cell>
          <cell r="HB1394">
            <v>0</v>
          </cell>
          <cell r="HC1394">
            <v>-6.5802166299836244</v>
          </cell>
          <cell r="HD1394">
            <v>-77.283893259998877</v>
          </cell>
          <cell r="HE1394">
            <v>162.59604568011127</v>
          </cell>
          <cell r="HF1394">
            <v>21.526231229974655</v>
          </cell>
          <cell r="HG1394">
            <v>78.144585460002418</v>
          </cell>
          <cell r="HH1394">
            <v>-9.9971657618880272E-9</v>
          </cell>
          <cell r="HI1394">
            <v>40.014030889993592</v>
          </cell>
          <cell r="HJ1394">
            <v>0</v>
          </cell>
          <cell r="HK1394">
            <v>0</v>
          </cell>
          <cell r="HL1394">
            <v>9.9898898042738438E-9</v>
          </cell>
          <cell r="HM1394">
            <v>0.21207151999260532</v>
          </cell>
          <cell r="HN1394">
            <v>0</v>
          </cell>
          <cell r="HO1394">
            <v>0</v>
          </cell>
          <cell r="HP1394">
            <v>-9.9898898042738438E-9</v>
          </cell>
          <cell r="HQ1394">
            <v>22.699126590006927</v>
          </cell>
          <cell r="HR1394">
            <v>86.316509649972431</v>
          </cell>
          <cell r="HS1394">
            <v>-0.23761938000097871</v>
          </cell>
          <cell r="HT1394">
            <v>66.337883660002262</v>
          </cell>
          <cell r="HU1394">
            <v>0</v>
          </cell>
          <cell r="HV1394">
            <v>0</v>
          </cell>
          <cell r="HW1394">
            <v>0</v>
          </cell>
          <cell r="HX1394">
            <v>0</v>
          </cell>
          <cell r="HY1394">
            <v>0</v>
          </cell>
          <cell r="HZ1394">
            <v>0</v>
          </cell>
          <cell r="IA1394">
            <v>0</v>
          </cell>
          <cell r="IB1394">
            <v>0</v>
          </cell>
          <cell r="IC1394">
            <v>13.929938280001807</v>
          </cell>
          <cell r="ID1394">
            <v>6.2863070899911691</v>
          </cell>
          <cell r="IE1394">
            <v>-16.88202776981052</v>
          </cell>
          <cell r="IF1394">
            <v>-11.897649360005744</v>
          </cell>
          <cell r="IG1394">
            <v>0</v>
          </cell>
          <cell r="IH1394">
            <v>0</v>
          </cell>
          <cell r="II1394">
            <v>0</v>
          </cell>
          <cell r="IJ1394">
            <v>0</v>
          </cell>
          <cell r="IK1394">
            <v>0</v>
          </cell>
          <cell r="IL1394">
            <v>0</v>
          </cell>
          <cell r="IM1394">
            <v>0</v>
          </cell>
          <cell r="IN1394">
            <v>0</v>
          </cell>
          <cell r="IO1394">
            <v>20.000000000007276</v>
          </cell>
          <cell r="IP1394">
            <v>-23.356398389987589</v>
          </cell>
          <cell r="IQ1394">
            <v>-1.6279800200136378</v>
          </cell>
          <cell r="IR1394">
            <v>268.54637241002638</v>
          </cell>
          <cell r="IS1394">
            <v>168.25920965001569</v>
          </cell>
          <cell r="IT1394">
            <v>-61.997880529997929</v>
          </cell>
          <cell r="IU1394">
            <v>0</v>
          </cell>
          <cell r="IV1394">
            <v>33.939393940003356</v>
          </cell>
          <cell r="IW1394">
            <v>0</v>
          </cell>
          <cell r="IX1394">
            <v>0</v>
          </cell>
          <cell r="IY1394">
            <v>0</v>
          </cell>
          <cell r="IZ1394">
            <v>0</v>
          </cell>
          <cell r="JA1394">
            <v>0</v>
          </cell>
          <cell r="JB1394">
            <v>0</v>
          </cell>
          <cell r="JC1394">
            <v>6.8814515699996264</v>
          </cell>
          <cell r="JD1394">
            <v>121.46419778001291</v>
          </cell>
          <cell r="JE1394">
            <v>0</v>
          </cell>
          <cell r="JF1394">
            <v>0</v>
          </cell>
          <cell r="JG1394">
            <v>0</v>
          </cell>
          <cell r="JH1394">
            <v>0</v>
          </cell>
          <cell r="JI1394">
            <v>0</v>
          </cell>
          <cell r="JJ1394">
            <v>0</v>
          </cell>
          <cell r="JK1394">
            <v>0</v>
          </cell>
          <cell r="JL1394">
            <v>0</v>
          </cell>
          <cell r="JM1394">
            <v>0</v>
          </cell>
          <cell r="JN1394">
            <v>0</v>
          </cell>
          <cell r="JO1394">
            <v>0</v>
          </cell>
          <cell r="JP1394">
            <v>0</v>
          </cell>
          <cell r="JQ1394">
            <v>0</v>
          </cell>
        </row>
        <row r="1395">
          <cell r="D1395">
            <v>0</v>
          </cell>
          <cell r="F1395">
            <v>0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0</v>
          </cell>
          <cell r="R1395">
            <v>0</v>
          </cell>
          <cell r="S1395">
            <v>0</v>
          </cell>
          <cell r="T1395">
            <v>0</v>
          </cell>
          <cell r="U1395">
            <v>0</v>
          </cell>
          <cell r="V1395">
            <v>0</v>
          </cell>
          <cell r="W1395">
            <v>0</v>
          </cell>
          <cell r="X1395">
            <v>0</v>
          </cell>
          <cell r="Y1395">
            <v>0</v>
          </cell>
          <cell r="Z1395">
            <v>0</v>
          </cell>
          <cell r="AA1395">
            <v>0</v>
          </cell>
          <cell r="AB1395">
            <v>0</v>
          </cell>
          <cell r="AC1395">
            <v>0</v>
          </cell>
          <cell r="AD1395">
            <v>0</v>
          </cell>
          <cell r="AE1395">
            <v>0</v>
          </cell>
          <cell r="AF1395">
            <v>0</v>
          </cell>
          <cell r="AG1395">
            <v>0</v>
          </cell>
          <cell r="AH1395">
            <v>0</v>
          </cell>
          <cell r="AI1395">
            <v>0</v>
          </cell>
          <cell r="AJ1395">
            <v>0</v>
          </cell>
          <cell r="AK1395">
            <v>0</v>
          </cell>
          <cell r="AL1395">
            <v>0</v>
          </cell>
          <cell r="AM1395">
            <v>0</v>
          </cell>
          <cell r="AN1395">
            <v>0</v>
          </cell>
          <cell r="AO1395">
            <v>0</v>
          </cell>
          <cell r="AP1395">
            <v>0</v>
          </cell>
          <cell r="AQ1395">
            <v>0</v>
          </cell>
          <cell r="AR1395">
            <v>0</v>
          </cell>
          <cell r="AS1395">
            <v>0</v>
          </cell>
          <cell r="AT1395">
            <v>0</v>
          </cell>
          <cell r="AU1395">
            <v>0</v>
          </cell>
          <cell r="AV1395">
            <v>0</v>
          </cell>
          <cell r="AW1395">
            <v>0</v>
          </cell>
          <cell r="AX1395">
            <v>0</v>
          </cell>
          <cell r="AY1395">
            <v>0</v>
          </cell>
          <cell r="AZ1395">
            <v>0</v>
          </cell>
          <cell r="BA1395">
            <v>0</v>
          </cell>
          <cell r="BB1395">
            <v>0</v>
          </cell>
          <cell r="BC1395">
            <v>0</v>
          </cell>
          <cell r="BD1395">
            <v>0</v>
          </cell>
          <cell r="BE1395">
            <v>0</v>
          </cell>
          <cell r="BF1395">
            <v>0</v>
          </cell>
          <cell r="BG1395">
            <v>0</v>
          </cell>
          <cell r="BH1395">
            <v>0</v>
          </cell>
          <cell r="BI1395">
            <v>0</v>
          </cell>
          <cell r="BJ1395">
            <v>0</v>
          </cell>
          <cell r="BK1395">
            <v>0</v>
          </cell>
          <cell r="BL1395">
            <v>0</v>
          </cell>
          <cell r="BM1395">
            <v>0</v>
          </cell>
          <cell r="BN1395">
            <v>0</v>
          </cell>
          <cell r="BO1395">
            <v>0</v>
          </cell>
          <cell r="BP1395">
            <v>0</v>
          </cell>
          <cell r="BQ1395">
            <v>0</v>
          </cell>
          <cell r="BR1395">
            <v>0</v>
          </cell>
          <cell r="BS1395">
            <v>0</v>
          </cell>
          <cell r="BT1395">
            <v>0</v>
          </cell>
          <cell r="BU1395">
            <v>0</v>
          </cell>
          <cell r="BV1395">
            <v>0</v>
          </cell>
          <cell r="BW1395">
            <v>0</v>
          </cell>
          <cell r="BX1395">
            <v>0</v>
          </cell>
          <cell r="BY1395">
            <v>0</v>
          </cell>
          <cell r="BZ1395">
            <v>0</v>
          </cell>
          <cell r="CA1395">
            <v>0</v>
          </cell>
          <cell r="CB1395">
            <v>0</v>
          </cell>
          <cell r="CC1395">
            <v>0</v>
          </cell>
          <cell r="CD1395">
            <v>0</v>
          </cell>
          <cell r="CE1395">
            <v>0</v>
          </cell>
          <cell r="CF1395">
            <v>0</v>
          </cell>
          <cell r="CG1395">
            <v>0</v>
          </cell>
          <cell r="CH1395">
            <v>0</v>
          </cell>
          <cell r="CI1395">
            <v>0</v>
          </cell>
          <cell r="CJ1395">
            <v>0</v>
          </cell>
          <cell r="CK1395">
            <v>0</v>
          </cell>
          <cell r="CL1395">
            <v>0</v>
          </cell>
          <cell r="CM1395">
            <v>0</v>
          </cell>
          <cell r="CN1395">
            <v>0</v>
          </cell>
          <cell r="CO1395">
            <v>0</v>
          </cell>
          <cell r="CP1395">
            <v>0</v>
          </cell>
          <cell r="CQ1395">
            <v>0</v>
          </cell>
          <cell r="CR1395">
            <v>0</v>
          </cell>
          <cell r="CS1395">
            <v>0</v>
          </cell>
          <cell r="CT1395">
            <v>0</v>
          </cell>
          <cell r="CU1395">
            <v>0</v>
          </cell>
          <cell r="CV1395">
            <v>0</v>
          </cell>
          <cell r="CW1395">
            <v>0</v>
          </cell>
          <cell r="CX1395">
            <v>0</v>
          </cell>
          <cell r="CY1395">
            <v>0</v>
          </cell>
          <cell r="CZ1395">
            <v>0</v>
          </cell>
          <cell r="DA1395">
            <v>0</v>
          </cell>
          <cell r="DB1395">
            <v>0</v>
          </cell>
          <cell r="DC1395">
            <v>0</v>
          </cell>
          <cell r="DD1395">
            <v>0</v>
          </cell>
          <cell r="DE1395">
            <v>0</v>
          </cell>
          <cell r="DF1395">
            <v>0</v>
          </cell>
          <cell r="DG1395">
            <v>0</v>
          </cell>
          <cell r="DH1395">
            <v>0</v>
          </cell>
          <cell r="DI1395">
            <v>0</v>
          </cell>
          <cell r="DJ1395">
            <v>0</v>
          </cell>
          <cell r="DK1395">
            <v>0</v>
          </cell>
          <cell r="DL1395">
            <v>0</v>
          </cell>
          <cell r="DM1395">
            <v>0</v>
          </cell>
          <cell r="DN1395">
            <v>0</v>
          </cell>
          <cell r="DO1395">
            <v>0</v>
          </cell>
          <cell r="DP1395">
            <v>0</v>
          </cell>
          <cell r="DQ1395">
            <v>0</v>
          </cell>
          <cell r="DR1395">
            <v>0</v>
          </cell>
          <cell r="DS1395">
            <v>0</v>
          </cell>
          <cell r="DT1395">
            <v>0</v>
          </cell>
          <cell r="DU1395">
            <v>0</v>
          </cell>
          <cell r="DV1395">
            <v>0</v>
          </cell>
          <cell r="DW1395">
            <v>0</v>
          </cell>
          <cell r="DX1395">
            <v>0</v>
          </cell>
          <cell r="DY1395">
            <v>0</v>
          </cell>
          <cell r="DZ1395">
            <v>0</v>
          </cell>
          <cell r="EA1395">
            <v>0</v>
          </cell>
          <cell r="EB1395">
            <v>0</v>
          </cell>
          <cell r="EC1395">
            <v>0</v>
          </cell>
          <cell r="ED1395">
            <v>0</v>
          </cell>
          <cell r="EE1395">
            <v>0</v>
          </cell>
          <cell r="EF1395">
            <v>0</v>
          </cell>
          <cell r="EG1395">
            <v>0</v>
          </cell>
          <cell r="EH1395">
            <v>0</v>
          </cell>
          <cell r="EI1395">
            <v>0</v>
          </cell>
          <cell r="EJ1395">
            <v>0</v>
          </cell>
          <cell r="EK1395">
            <v>0</v>
          </cell>
          <cell r="EL1395">
            <v>0</v>
          </cell>
          <cell r="EM1395">
            <v>0</v>
          </cell>
          <cell r="EN1395">
            <v>0</v>
          </cell>
          <cell r="EO1395">
            <v>0</v>
          </cell>
          <cell r="EP1395">
            <v>0</v>
          </cell>
          <cell r="EQ1395">
            <v>0</v>
          </cell>
          <cell r="ER1395">
            <v>0</v>
          </cell>
          <cell r="ES1395">
            <v>0</v>
          </cell>
          <cell r="ET1395">
            <v>0</v>
          </cell>
          <cell r="EU1395">
            <v>0</v>
          </cell>
          <cell r="EV1395">
            <v>0</v>
          </cell>
          <cell r="EW1395">
            <v>0</v>
          </cell>
          <cell r="EX1395">
            <v>0</v>
          </cell>
          <cell r="EY1395">
            <v>0</v>
          </cell>
          <cell r="EZ1395">
            <v>0</v>
          </cell>
          <cell r="FA1395">
            <v>0</v>
          </cell>
          <cell r="FB1395">
            <v>0</v>
          </cell>
          <cell r="FC1395">
            <v>0</v>
          </cell>
          <cell r="FD1395">
            <v>0</v>
          </cell>
          <cell r="FE1395">
            <v>0</v>
          </cell>
          <cell r="FF1395">
            <v>0</v>
          </cell>
          <cell r="FG1395">
            <v>0</v>
          </cell>
          <cell r="FH1395">
            <v>0</v>
          </cell>
          <cell r="FI1395">
            <v>0</v>
          </cell>
          <cell r="FJ1395">
            <v>0</v>
          </cell>
          <cell r="FK1395">
            <v>0</v>
          </cell>
          <cell r="FL1395">
            <v>0</v>
          </cell>
          <cell r="FM1395">
            <v>0</v>
          </cell>
          <cell r="FN1395">
            <v>0</v>
          </cell>
          <cell r="FO1395">
            <v>0</v>
          </cell>
          <cell r="FP1395">
            <v>0</v>
          </cell>
          <cell r="FQ1395">
            <v>0</v>
          </cell>
          <cell r="FR1395">
            <v>0</v>
          </cell>
          <cell r="FS1395">
            <v>0</v>
          </cell>
          <cell r="FT1395">
            <v>0</v>
          </cell>
          <cell r="FU1395">
            <v>0</v>
          </cell>
          <cell r="FV1395">
            <v>0</v>
          </cell>
          <cell r="FW1395">
            <v>0</v>
          </cell>
          <cell r="FX1395">
            <v>0</v>
          </cell>
          <cell r="FY1395">
            <v>0</v>
          </cell>
          <cell r="FZ1395">
            <v>0</v>
          </cell>
          <cell r="GA1395">
            <v>0</v>
          </cell>
          <cell r="GB1395">
            <v>0</v>
          </cell>
          <cell r="GC1395">
            <v>0</v>
          </cell>
          <cell r="GD1395">
            <v>0</v>
          </cell>
          <cell r="GE1395">
            <v>0</v>
          </cell>
          <cell r="GF1395">
            <v>0</v>
          </cell>
          <cell r="GG1395">
            <v>0</v>
          </cell>
          <cell r="GH1395">
            <v>0</v>
          </cell>
          <cell r="GI1395">
            <v>0</v>
          </cell>
          <cell r="GJ1395">
            <v>0</v>
          </cell>
          <cell r="GK1395">
            <v>0</v>
          </cell>
          <cell r="GL1395">
            <v>0</v>
          </cell>
          <cell r="GM1395">
            <v>0</v>
          </cell>
          <cell r="GN1395">
            <v>0</v>
          </cell>
          <cell r="GO1395">
            <v>0</v>
          </cell>
          <cell r="GP1395">
            <v>0</v>
          </cell>
          <cell r="GQ1395">
            <v>0</v>
          </cell>
          <cell r="GR1395">
            <v>0</v>
          </cell>
          <cell r="GS1395">
            <v>0</v>
          </cell>
          <cell r="GT1395">
            <v>0</v>
          </cell>
          <cell r="GU1395">
            <v>0</v>
          </cell>
          <cell r="GV1395">
            <v>0</v>
          </cell>
          <cell r="GW1395">
            <v>0</v>
          </cell>
          <cell r="GX1395">
            <v>0</v>
          </cell>
          <cell r="GY1395">
            <v>0</v>
          </cell>
          <cell r="GZ1395">
            <v>0</v>
          </cell>
          <cell r="HA1395">
            <v>0</v>
          </cell>
          <cell r="HB1395">
            <v>0</v>
          </cell>
          <cell r="HC1395">
            <v>0</v>
          </cell>
          <cell r="HD1395">
            <v>0</v>
          </cell>
          <cell r="HE1395">
            <v>0</v>
          </cell>
          <cell r="HF1395">
            <v>0</v>
          </cell>
          <cell r="HG1395">
            <v>0</v>
          </cell>
          <cell r="HH1395">
            <v>0</v>
          </cell>
          <cell r="HI1395">
            <v>0</v>
          </cell>
          <cell r="HJ1395">
            <v>0</v>
          </cell>
          <cell r="HK1395">
            <v>0</v>
          </cell>
          <cell r="HL1395">
            <v>0</v>
          </cell>
          <cell r="HM1395">
            <v>0</v>
          </cell>
          <cell r="HN1395">
            <v>0</v>
          </cell>
          <cell r="HO1395">
            <v>0</v>
          </cell>
          <cell r="HP1395">
            <v>0</v>
          </cell>
          <cell r="HQ1395">
            <v>0</v>
          </cell>
          <cell r="HR1395">
            <v>0</v>
          </cell>
          <cell r="HS1395">
            <v>0</v>
          </cell>
          <cell r="HT1395">
            <v>0</v>
          </cell>
          <cell r="HU1395">
            <v>0</v>
          </cell>
          <cell r="HV1395">
            <v>0</v>
          </cell>
          <cell r="HW1395">
            <v>0</v>
          </cell>
          <cell r="HX1395">
            <v>0</v>
          </cell>
          <cell r="HY1395">
            <v>0</v>
          </cell>
          <cell r="HZ1395">
            <v>0</v>
          </cell>
          <cell r="IA1395">
            <v>0</v>
          </cell>
          <cell r="IB1395">
            <v>0</v>
          </cell>
          <cell r="IC1395">
            <v>0</v>
          </cell>
          <cell r="ID1395">
            <v>0</v>
          </cell>
          <cell r="IE1395">
            <v>0</v>
          </cell>
          <cell r="IF1395">
            <v>0</v>
          </cell>
          <cell r="IG1395">
            <v>0</v>
          </cell>
          <cell r="IH1395">
            <v>0</v>
          </cell>
          <cell r="II1395">
            <v>0</v>
          </cell>
          <cell r="IJ1395">
            <v>0</v>
          </cell>
          <cell r="IK1395">
            <v>0</v>
          </cell>
          <cell r="IL1395">
            <v>0</v>
          </cell>
          <cell r="IM1395">
            <v>0</v>
          </cell>
          <cell r="IN1395">
            <v>0</v>
          </cell>
          <cell r="IO1395">
            <v>0</v>
          </cell>
          <cell r="IP1395">
            <v>0</v>
          </cell>
          <cell r="IQ1395">
            <v>0</v>
          </cell>
          <cell r="IR1395">
            <v>0</v>
          </cell>
          <cell r="IS1395">
            <v>0</v>
          </cell>
          <cell r="IT1395">
            <v>0</v>
          </cell>
          <cell r="IU1395">
            <v>0</v>
          </cell>
          <cell r="IV1395">
            <v>0</v>
          </cell>
          <cell r="IW1395">
            <v>0</v>
          </cell>
          <cell r="IX1395">
            <v>0</v>
          </cell>
          <cell r="IY1395">
            <v>0</v>
          </cell>
          <cell r="IZ1395">
            <v>0</v>
          </cell>
          <cell r="JA1395">
            <v>0</v>
          </cell>
          <cell r="JB1395">
            <v>0</v>
          </cell>
          <cell r="JC1395">
            <v>0</v>
          </cell>
          <cell r="JD1395">
            <v>0</v>
          </cell>
          <cell r="JE1395">
            <v>0</v>
          </cell>
          <cell r="JF1395">
            <v>0</v>
          </cell>
          <cell r="JG1395">
            <v>0</v>
          </cell>
          <cell r="JH1395">
            <v>0</v>
          </cell>
          <cell r="JI1395">
            <v>0</v>
          </cell>
          <cell r="JJ1395">
            <v>0</v>
          </cell>
          <cell r="JK1395">
            <v>0</v>
          </cell>
          <cell r="JL1395">
            <v>0</v>
          </cell>
          <cell r="JM1395">
            <v>0</v>
          </cell>
          <cell r="JN1395">
            <v>0</v>
          </cell>
          <cell r="JO1395">
            <v>0</v>
          </cell>
          <cell r="JP1395">
            <v>0</v>
          </cell>
          <cell r="JQ1395">
            <v>0</v>
          </cell>
        </row>
        <row r="1396">
          <cell r="D1396">
            <v>0</v>
          </cell>
          <cell r="F1396">
            <v>0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0</v>
          </cell>
          <cell r="R1396">
            <v>0</v>
          </cell>
          <cell r="S1396">
            <v>0</v>
          </cell>
          <cell r="T1396">
            <v>0</v>
          </cell>
          <cell r="U1396">
            <v>0</v>
          </cell>
          <cell r="V1396">
            <v>0</v>
          </cell>
          <cell r="W1396">
            <v>0</v>
          </cell>
          <cell r="X1396">
            <v>0</v>
          </cell>
          <cell r="Y1396">
            <v>0</v>
          </cell>
          <cell r="Z1396">
            <v>0</v>
          </cell>
          <cell r="AA1396">
            <v>0</v>
          </cell>
          <cell r="AB1396">
            <v>0</v>
          </cell>
          <cell r="AC1396">
            <v>0</v>
          </cell>
          <cell r="AD1396">
            <v>0</v>
          </cell>
          <cell r="AE1396">
            <v>0</v>
          </cell>
          <cell r="AF1396">
            <v>0</v>
          </cell>
          <cell r="AG1396">
            <v>0</v>
          </cell>
          <cell r="AH1396">
            <v>0</v>
          </cell>
          <cell r="AI1396">
            <v>0</v>
          </cell>
          <cell r="AJ1396">
            <v>0</v>
          </cell>
          <cell r="AK1396">
            <v>0</v>
          </cell>
          <cell r="AL1396">
            <v>0</v>
          </cell>
          <cell r="AM1396">
            <v>0</v>
          </cell>
          <cell r="AN1396">
            <v>0</v>
          </cell>
          <cell r="AO1396">
            <v>0</v>
          </cell>
          <cell r="AP1396">
            <v>0</v>
          </cell>
          <cell r="AQ1396">
            <v>0</v>
          </cell>
          <cell r="AR1396">
            <v>0</v>
          </cell>
          <cell r="AS1396">
            <v>0</v>
          </cell>
          <cell r="AT1396">
            <v>0</v>
          </cell>
          <cell r="AU1396">
            <v>0</v>
          </cell>
          <cell r="AV1396">
            <v>0</v>
          </cell>
          <cell r="AW1396">
            <v>0</v>
          </cell>
          <cell r="AX1396">
            <v>0</v>
          </cell>
          <cell r="AY1396">
            <v>0</v>
          </cell>
          <cell r="AZ1396">
            <v>0</v>
          </cell>
          <cell r="BA1396">
            <v>0</v>
          </cell>
          <cell r="BB1396">
            <v>0</v>
          </cell>
          <cell r="BC1396">
            <v>0</v>
          </cell>
          <cell r="BD1396">
            <v>0</v>
          </cell>
          <cell r="BE1396">
            <v>0</v>
          </cell>
          <cell r="BF1396">
            <v>0</v>
          </cell>
          <cell r="BG1396">
            <v>0</v>
          </cell>
          <cell r="BH1396">
            <v>0</v>
          </cell>
          <cell r="BI1396">
            <v>0</v>
          </cell>
          <cell r="BJ1396">
            <v>0</v>
          </cell>
          <cell r="BK1396">
            <v>0</v>
          </cell>
          <cell r="BL1396">
            <v>0</v>
          </cell>
          <cell r="BM1396">
            <v>0</v>
          </cell>
          <cell r="BN1396">
            <v>0</v>
          </cell>
          <cell r="BO1396">
            <v>0</v>
          </cell>
          <cell r="BP1396">
            <v>0</v>
          </cell>
          <cell r="BQ1396">
            <v>0</v>
          </cell>
          <cell r="BR1396">
            <v>0</v>
          </cell>
          <cell r="BS1396">
            <v>0</v>
          </cell>
          <cell r="BT1396">
            <v>0</v>
          </cell>
          <cell r="BU1396">
            <v>0</v>
          </cell>
          <cell r="BV1396">
            <v>0</v>
          </cell>
          <cell r="BW1396">
            <v>0</v>
          </cell>
          <cell r="BX1396">
            <v>0</v>
          </cell>
          <cell r="BY1396">
            <v>0</v>
          </cell>
          <cell r="BZ1396">
            <v>0</v>
          </cell>
          <cell r="CA1396">
            <v>0</v>
          </cell>
          <cell r="CB1396">
            <v>0</v>
          </cell>
          <cell r="CC1396">
            <v>0</v>
          </cell>
          <cell r="CD1396">
            <v>0</v>
          </cell>
          <cell r="CE1396">
            <v>0</v>
          </cell>
          <cell r="CF1396">
            <v>0</v>
          </cell>
          <cell r="CG1396">
            <v>0</v>
          </cell>
          <cell r="CH1396">
            <v>0</v>
          </cell>
          <cell r="CI1396">
            <v>0</v>
          </cell>
          <cell r="CJ1396">
            <v>0</v>
          </cell>
          <cell r="CK1396">
            <v>0</v>
          </cell>
          <cell r="CL1396">
            <v>0</v>
          </cell>
          <cell r="CM1396">
            <v>0</v>
          </cell>
          <cell r="CN1396">
            <v>0</v>
          </cell>
          <cell r="CO1396">
            <v>0</v>
          </cell>
          <cell r="CP1396">
            <v>0</v>
          </cell>
          <cell r="CQ1396">
            <v>0</v>
          </cell>
          <cell r="CR1396">
            <v>0</v>
          </cell>
          <cell r="CS1396">
            <v>0</v>
          </cell>
          <cell r="CT1396">
            <v>0</v>
          </cell>
          <cell r="CU1396">
            <v>0</v>
          </cell>
          <cell r="CV1396">
            <v>0</v>
          </cell>
          <cell r="CW1396">
            <v>0</v>
          </cell>
          <cell r="CX1396">
            <v>0</v>
          </cell>
          <cell r="CY1396">
            <v>0</v>
          </cell>
          <cell r="CZ1396">
            <v>0</v>
          </cell>
          <cell r="DA1396">
            <v>0</v>
          </cell>
          <cell r="DB1396">
            <v>0</v>
          </cell>
          <cell r="DC1396">
            <v>0</v>
          </cell>
          <cell r="DD1396">
            <v>0</v>
          </cell>
          <cell r="DE1396">
            <v>0</v>
          </cell>
          <cell r="DF1396">
            <v>0</v>
          </cell>
          <cell r="DG1396">
            <v>0</v>
          </cell>
          <cell r="DH1396">
            <v>0</v>
          </cell>
          <cell r="DI1396">
            <v>0</v>
          </cell>
          <cell r="DJ1396">
            <v>0</v>
          </cell>
          <cell r="DK1396">
            <v>0</v>
          </cell>
          <cell r="DL1396">
            <v>0</v>
          </cell>
          <cell r="DM1396">
            <v>0</v>
          </cell>
          <cell r="DN1396">
            <v>0</v>
          </cell>
          <cell r="DO1396">
            <v>0</v>
          </cell>
          <cell r="DP1396">
            <v>0</v>
          </cell>
          <cell r="DQ1396">
            <v>0</v>
          </cell>
          <cell r="DR1396">
            <v>0</v>
          </cell>
          <cell r="DS1396">
            <v>0</v>
          </cell>
          <cell r="DT1396">
            <v>0</v>
          </cell>
          <cell r="DU1396">
            <v>0</v>
          </cell>
          <cell r="DV1396">
            <v>0</v>
          </cell>
          <cell r="DW1396">
            <v>0</v>
          </cell>
          <cell r="DX1396">
            <v>0</v>
          </cell>
          <cell r="DY1396">
            <v>0</v>
          </cell>
          <cell r="DZ1396">
            <v>0</v>
          </cell>
          <cell r="EA1396">
            <v>0</v>
          </cell>
          <cell r="EB1396">
            <v>0</v>
          </cell>
          <cell r="EC1396">
            <v>0</v>
          </cell>
          <cell r="ED1396">
            <v>0</v>
          </cell>
          <cell r="EE1396">
            <v>0</v>
          </cell>
          <cell r="EF1396">
            <v>0</v>
          </cell>
          <cell r="EG1396">
            <v>0</v>
          </cell>
          <cell r="EH1396">
            <v>0</v>
          </cell>
          <cell r="EI1396">
            <v>0</v>
          </cell>
          <cell r="EJ1396">
            <v>0</v>
          </cell>
          <cell r="EK1396">
            <v>0</v>
          </cell>
          <cell r="EL1396">
            <v>0</v>
          </cell>
          <cell r="EM1396">
            <v>0</v>
          </cell>
          <cell r="EN1396">
            <v>0</v>
          </cell>
          <cell r="EO1396">
            <v>0</v>
          </cell>
          <cell r="EP1396">
            <v>0</v>
          </cell>
          <cell r="EQ1396">
            <v>0</v>
          </cell>
          <cell r="ER1396">
            <v>0</v>
          </cell>
          <cell r="ES1396">
            <v>0</v>
          </cell>
          <cell r="ET1396">
            <v>0</v>
          </cell>
          <cell r="EU1396">
            <v>0</v>
          </cell>
          <cell r="EV1396">
            <v>0</v>
          </cell>
          <cell r="EW1396">
            <v>0</v>
          </cell>
          <cell r="EX1396">
            <v>0</v>
          </cell>
          <cell r="EY1396">
            <v>0</v>
          </cell>
          <cell r="EZ1396">
            <v>0</v>
          </cell>
          <cell r="FA1396">
            <v>0</v>
          </cell>
          <cell r="FB1396">
            <v>0</v>
          </cell>
          <cell r="FC1396">
            <v>0</v>
          </cell>
          <cell r="FD1396">
            <v>0</v>
          </cell>
          <cell r="FE1396">
            <v>0</v>
          </cell>
          <cell r="FF1396">
            <v>0</v>
          </cell>
          <cell r="FG1396">
            <v>0</v>
          </cell>
          <cell r="FH1396">
            <v>0</v>
          </cell>
          <cell r="FI1396">
            <v>0</v>
          </cell>
          <cell r="FJ1396">
            <v>0</v>
          </cell>
          <cell r="FK1396">
            <v>0</v>
          </cell>
          <cell r="FL1396">
            <v>0</v>
          </cell>
          <cell r="FM1396">
            <v>0</v>
          </cell>
          <cell r="FN1396">
            <v>0</v>
          </cell>
          <cell r="FO1396">
            <v>0</v>
          </cell>
          <cell r="FP1396">
            <v>0</v>
          </cell>
          <cell r="FQ1396">
            <v>0</v>
          </cell>
          <cell r="FR1396">
            <v>0</v>
          </cell>
          <cell r="FS1396">
            <v>0</v>
          </cell>
          <cell r="FT1396">
            <v>0</v>
          </cell>
          <cell r="FU1396">
            <v>0</v>
          </cell>
          <cell r="FV1396">
            <v>0</v>
          </cell>
          <cell r="FW1396">
            <v>0</v>
          </cell>
          <cell r="FX1396">
            <v>0</v>
          </cell>
          <cell r="FY1396">
            <v>0</v>
          </cell>
          <cell r="FZ1396">
            <v>0</v>
          </cell>
          <cell r="GA1396">
            <v>0</v>
          </cell>
          <cell r="GB1396">
            <v>0</v>
          </cell>
          <cell r="GC1396">
            <v>0</v>
          </cell>
          <cell r="GD1396">
            <v>0</v>
          </cell>
          <cell r="GE1396">
            <v>0</v>
          </cell>
          <cell r="GF1396">
            <v>0</v>
          </cell>
          <cell r="GG1396">
            <v>0</v>
          </cell>
          <cell r="GH1396">
            <v>0</v>
          </cell>
          <cell r="GI1396">
            <v>0</v>
          </cell>
          <cell r="GJ1396">
            <v>0</v>
          </cell>
          <cell r="GK1396">
            <v>0</v>
          </cell>
          <cell r="GL1396">
            <v>0</v>
          </cell>
          <cell r="GM1396">
            <v>0</v>
          </cell>
          <cell r="GN1396">
            <v>0</v>
          </cell>
          <cell r="GO1396">
            <v>0</v>
          </cell>
          <cell r="GP1396">
            <v>0</v>
          </cell>
          <cell r="GQ1396">
            <v>0</v>
          </cell>
          <cell r="GR1396">
            <v>0</v>
          </cell>
          <cell r="GS1396">
            <v>0</v>
          </cell>
          <cell r="GT1396">
            <v>0</v>
          </cell>
          <cell r="GU1396">
            <v>0</v>
          </cell>
          <cell r="GV1396">
            <v>0</v>
          </cell>
          <cell r="GW1396">
            <v>0</v>
          </cell>
          <cell r="GX1396">
            <v>0</v>
          </cell>
          <cell r="GY1396">
            <v>0</v>
          </cell>
          <cell r="GZ1396">
            <v>0</v>
          </cell>
          <cell r="HA1396">
            <v>0</v>
          </cell>
          <cell r="HB1396">
            <v>0</v>
          </cell>
          <cell r="HC1396">
            <v>0</v>
          </cell>
          <cell r="HD1396">
            <v>0</v>
          </cell>
          <cell r="HE1396">
            <v>0</v>
          </cell>
          <cell r="HF1396">
            <v>0</v>
          </cell>
          <cell r="HG1396">
            <v>0</v>
          </cell>
          <cell r="HH1396">
            <v>0</v>
          </cell>
          <cell r="HI1396">
            <v>0</v>
          </cell>
          <cell r="HJ1396">
            <v>0</v>
          </cell>
          <cell r="HK1396">
            <v>0</v>
          </cell>
          <cell r="HL1396">
            <v>0</v>
          </cell>
          <cell r="HM1396">
            <v>0</v>
          </cell>
          <cell r="HN1396">
            <v>0</v>
          </cell>
          <cell r="HO1396">
            <v>0</v>
          </cell>
          <cell r="HP1396">
            <v>0</v>
          </cell>
          <cell r="HQ1396">
            <v>0</v>
          </cell>
          <cell r="HR1396">
            <v>0</v>
          </cell>
          <cell r="HS1396">
            <v>0</v>
          </cell>
          <cell r="HT1396">
            <v>0</v>
          </cell>
          <cell r="HU1396">
            <v>0</v>
          </cell>
          <cell r="HV1396">
            <v>0</v>
          </cell>
          <cell r="HW1396">
            <v>0</v>
          </cell>
          <cell r="HX1396">
            <v>0</v>
          </cell>
          <cell r="HY1396">
            <v>0</v>
          </cell>
          <cell r="HZ1396">
            <v>0</v>
          </cell>
          <cell r="IA1396">
            <v>0</v>
          </cell>
          <cell r="IB1396">
            <v>0</v>
          </cell>
          <cell r="IC1396">
            <v>0</v>
          </cell>
          <cell r="ID1396">
            <v>0</v>
          </cell>
          <cell r="IE1396">
            <v>0</v>
          </cell>
          <cell r="IF1396">
            <v>0</v>
          </cell>
          <cell r="IG1396">
            <v>0</v>
          </cell>
          <cell r="IH1396">
            <v>0</v>
          </cell>
          <cell r="II1396">
            <v>0</v>
          </cell>
          <cell r="IJ1396">
            <v>0</v>
          </cell>
          <cell r="IK1396">
            <v>0</v>
          </cell>
          <cell r="IL1396">
            <v>0</v>
          </cell>
          <cell r="IM1396">
            <v>0</v>
          </cell>
          <cell r="IN1396">
            <v>0</v>
          </cell>
          <cell r="IO1396">
            <v>0</v>
          </cell>
          <cell r="IP1396">
            <v>0</v>
          </cell>
          <cell r="IQ1396">
            <v>0</v>
          </cell>
          <cell r="IR1396">
            <v>0</v>
          </cell>
          <cell r="IS1396">
            <v>0</v>
          </cell>
          <cell r="IT1396">
            <v>0</v>
          </cell>
          <cell r="IU1396">
            <v>0</v>
          </cell>
          <cell r="IV1396">
            <v>0</v>
          </cell>
          <cell r="IW1396">
            <v>0</v>
          </cell>
          <cell r="IX1396">
            <v>0</v>
          </cell>
          <cell r="IY1396">
            <v>0</v>
          </cell>
          <cell r="IZ1396">
            <v>0</v>
          </cell>
          <cell r="JA1396">
            <v>0</v>
          </cell>
          <cell r="JB1396">
            <v>0</v>
          </cell>
          <cell r="JC1396">
            <v>0</v>
          </cell>
          <cell r="JD1396">
            <v>0</v>
          </cell>
          <cell r="JE1396">
            <v>0</v>
          </cell>
          <cell r="JF1396">
            <v>0</v>
          </cell>
          <cell r="JG1396">
            <v>0</v>
          </cell>
          <cell r="JH1396">
            <v>0</v>
          </cell>
          <cell r="JI1396">
            <v>0</v>
          </cell>
          <cell r="JJ1396">
            <v>0</v>
          </cell>
          <cell r="JK1396">
            <v>0</v>
          </cell>
          <cell r="JL1396">
            <v>0</v>
          </cell>
          <cell r="JM1396">
            <v>0</v>
          </cell>
          <cell r="JN1396">
            <v>0</v>
          </cell>
          <cell r="JO1396">
            <v>0</v>
          </cell>
          <cell r="JP1396">
            <v>0</v>
          </cell>
          <cell r="JQ1396">
            <v>0</v>
          </cell>
        </row>
        <row r="1397">
          <cell r="D1397">
            <v>0</v>
          </cell>
          <cell r="F1397">
            <v>0</v>
          </cell>
          <cell r="G1397">
            <v>0</v>
          </cell>
          <cell r="H1397">
            <v>0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0</v>
          </cell>
          <cell r="R1397">
            <v>0</v>
          </cell>
          <cell r="S1397">
            <v>0</v>
          </cell>
          <cell r="T1397">
            <v>0</v>
          </cell>
          <cell r="U1397">
            <v>0</v>
          </cell>
          <cell r="V1397">
            <v>0</v>
          </cell>
          <cell r="W1397">
            <v>0</v>
          </cell>
          <cell r="X1397">
            <v>0</v>
          </cell>
          <cell r="Y1397">
            <v>0</v>
          </cell>
          <cell r="Z1397">
            <v>0</v>
          </cell>
          <cell r="AA1397">
            <v>0</v>
          </cell>
          <cell r="AB1397">
            <v>0</v>
          </cell>
          <cell r="AC1397">
            <v>0</v>
          </cell>
          <cell r="AD1397">
            <v>0</v>
          </cell>
          <cell r="AE1397">
            <v>0</v>
          </cell>
          <cell r="AF1397">
            <v>0</v>
          </cell>
          <cell r="AG1397">
            <v>0</v>
          </cell>
          <cell r="AH1397">
            <v>0</v>
          </cell>
          <cell r="AI1397">
            <v>0</v>
          </cell>
          <cell r="AJ1397">
            <v>0</v>
          </cell>
          <cell r="AK1397">
            <v>0</v>
          </cell>
          <cell r="AL1397">
            <v>0</v>
          </cell>
          <cell r="AM1397">
            <v>0</v>
          </cell>
          <cell r="AN1397">
            <v>0</v>
          </cell>
          <cell r="AO1397">
            <v>0</v>
          </cell>
          <cell r="AP1397">
            <v>0</v>
          </cell>
          <cell r="AQ1397">
            <v>0</v>
          </cell>
          <cell r="AR1397">
            <v>0</v>
          </cell>
          <cell r="AS1397">
            <v>0</v>
          </cell>
          <cell r="AT1397">
            <v>0</v>
          </cell>
          <cell r="AU1397">
            <v>0</v>
          </cell>
          <cell r="AV1397">
            <v>0</v>
          </cell>
          <cell r="AW1397">
            <v>0</v>
          </cell>
          <cell r="AX1397">
            <v>0</v>
          </cell>
          <cell r="AY1397">
            <v>0</v>
          </cell>
          <cell r="AZ1397">
            <v>0</v>
          </cell>
          <cell r="BA1397">
            <v>0</v>
          </cell>
          <cell r="BB1397">
            <v>0</v>
          </cell>
          <cell r="BC1397">
            <v>0</v>
          </cell>
          <cell r="BD1397">
            <v>0</v>
          </cell>
          <cell r="BE1397">
            <v>0</v>
          </cell>
          <cell r="BF1397">
            <v>0</v>
          </cell>
          <cell r="BG1397">
            <v>0</v>
          </cell>
          <cell r="BH1397">
            <v>0</v>
          </cell>
          <cell r="BI1397">
            <v>0</v>
          </cell>
          <cell r="BJ1397">
            <v>0</v>
          </cell>
          <cell r="BK1397">
            <v>0</v>
          </cell>
          <cell r="BL1397">
            <v>0</v>
          </cell>
          <cell r="BM1397">
            <v>0</v>
          </cell>
          <cell r="BN1397">
            <v>0</v>
          </cell>
          <cell r="BO1397">
            <v>0</v>
          </cell>
          <cell r="BP1397">
            <v>0</v>
          </cell>
          <cell r="BQ1397">
            <v>0</v>
          </cell>
          <cell r="BR1397">
            <v>0</v>
          </cell>
          <cell r="BS1397">
            <v>0</v>
          </cell>
          <cell r="BT1397">
            <v>0</v>
          </cell>
          <cell r="BU1397">
            <v>0</v>
          </cell>
          <cell r="BV1397">
            <v>0</v>
          </cell>
          <cell r="BW1397">
            <v>0</v>
          </cell>
          <cell r="BX1397">
            <v>0</v>
          </cell>
          <cell r="BY1397">
            <v>0</v>
          </cell>
          <cell r="BZ1397">
            <v>0</v>
          </cell>
          <cell r="CA1397">
            <v>0</v>
          </cell>
          <cell r="CB1397">
            <v>0</v>
          </cell>
          <cell r="CC1397">
            <v>0</v>
          </cell>
          <cell r="CD1397">
            <v>0</v>
          </cell>
          <cell r="CE1397">
            <v>0</v>
          </cell>
          <cell r="CF1397">
            <v>0</v>
          </cell>
          <cell r="CG1397">
            <v>0</v>
          </cell>
          <cell r="CH1397">
            <v>0</v>
          </cell>
          <cell r="CI1397">
            <v>0</v>
          </cell>
          <cell r="CJ1397">
            <v>0</v>
          </cell>
          <cell r="CK1397">
            <v>0</v>
          </cell>
          <cell r="CL1397">
            <v>0</v>
          </cell>
          <cell r="CM1397">
            <v>0</v>
          </cell>
          <cell r="CN1397">
            <v>0</v>
          </cell>
          <cell r="CO1397">
            <v>0</v>
          </cell>
          <cell r="CP1397">
            <v>0</v>
          </cell>
          <cell r="CQ1397">
            <v>0</v>
          </cell>
          <cell r="CR1397">
            <v>0</v>
          </cell>
          <cell r="CS1397">
            <v>0</v>
          </cell>
          <cell r="CT1397">
            <v>0</v>
          </cell>
          <cell r="CU1397">
            <v>0</v>
          </cell>
          <cell r="CV1397">
            <v>0</v>
          </cell>
          <cell r="CW1397">
            <v>0</v>
          </cell>
          <cell r="CX1397">
            <v>0</v>
          </cell>
          <cell r="CY1397">
            <v>0</v>
          </cell>
          <cell r="CZ1397">
            <v>0</v>
          </cell>
          <cell r="DA1397">
            <v>0</v>
          </cell>
          <cell r="DB1397">
            <v>0</v>
          </cell>
          <cell r="DC1397">
            <v>0</v>
          </cell>
          <cell r="DD1397">
            <v>0</v>
          </cell>
          <cell r="DE1397">
            <v>0</v>
          </cell>
          <cell r="DF1397">
            <v>0</v>
          </cell>
          <cell r="DG1397">
            <v>0</v>
          </cell>
          <cell r="DH1397">
            <v>0</v>
          </cell>
          <cell r="DI1397">
            <v>0</v>
          </cell>
          <cell r="DJ1397">
            <v>0</v>
          </cell>
          <cell r="DK1397">
            <v>0</v>
          </cell>
          <cell r="DL1397">
            <v>0</v>
          </cell>
          <cell r="DM1397">
            <v>0</v>
          </cell>
          <cell r="DN1397">
            <v>0</v>
          </cell>
          <cell r="DO1397">
            <v>0</v>
          </cell>
          <cell r="DP1397">
            <v>0</v>
          </cell>
          <cell r="DQ1397">
            <v>0</v>
          </cell>
          <cell r="DR1397">
            <v>0</v>
          </cell>
          <cell r="DS1397">
            <v>0</v>
          </cell>
          <cell r="DT1397">
            <v>0</v>
          </cell>
          <cell r="DU1397">
            <v>0</v>
          </cell>
          <cell r="DV1397">
            <v>0</v>
          </cell>
          <cell r="DW1397">
            <v>0</v>
          </cell>
          <cell r="DX1397">
            <v>0</v>
          </cell>
          <cell r="DY1397">
            <v>0</v>
          </cell>
          <cell r="DZ1397">
            <v>0</v>
          </cell>
          <cell r="EA1397">
            <v>0</v>
          </cell>
          <cell r="EB1397">
            <v>0</v>
          </cell>
          <cell r="EC1397">
            <v>0</v>
          </cell>
          <cell r="ED1397">
            <v>0</v>
          </cell>
          <cell r="EE1397">
            <v>0</v>
          </cell>
          <cell r="EF1397">
            <v>0</v>
          </cell>
          <cell r="EG1397">
            <v>0</v>
          </cell>
          <cell r="EH1397">
            <v>0</v>
          </cell>
          <cell r="EI1397">
            <v>0</v>
          </cell>
          <cell r="EJ1397">
            <v>0</v>
          </cell>
          <cell r="EK1397">
            <v>0</v>
          </cell>
          <cell r="EL1397">
            <v>0</v>
          </cell>
          <cell r="EM1397">
            <v>0</v>
          </cell>
          <cell r="EN1397">
            <v>0</v>
          </cell>
          <cell r="EO1397">
            <v>0</v>
          </cell>
          <cell r="EP1397">
            <v>0</v>
          </cell>
          <cell r="EQ1397">
            <v>0</v>
          </cell>
          <cell r="ER1397">
            <v>0</v>
          </cell>
          <cell r="ES1397">
            <v>0</v>
          </cell>
          <cell r="ET1397">
            <v>0</v>
          </cell>
          <cell r="EU1397">
            <v>0</v>
          </cell>
          <cell r="EV1397">
            <v>0</v>
          </cell>
          <cell r="EW1397">
            <v>0</v>
          </cell>
          <cell r="EX1397">
            <v>0</v>
          </cell>
          <cell r="EY1397">
            <v>0</v>
          </cell>
          <cell r="EZ1397">
            <v>0</v>
          </cell>
          <cell r="FA1397">
            <v>0</v>
          </cell>
          <cell r="FB1397">
            <v>0</v>
          </cell>
          <cell r="FC1397">
            <v>0</v>
          </cell>
          <cell r="FD1397">
            <v>0</v>
          </cell>
          <cell r="FE1397">
            <v>0</v>
          </cell>
          <cell r="FF1397">
            <v>0</v>
          </cell>
          <cell r="FG1397">
            <v>0</v>
          </cell>
          <cell r="FH1397">
            <v>0</v>
          </cell>
          <cell r="FI1397">
            <v>0</v>
          </cell>
          <cell r="FJ1397">
            <v>0</v>
          </cell>
          <cell r="FK1397">
            <v>0</v>
          </cell>
          <cell r="FL1397">
            <v>0</v>
          </cell>
          <cell r="FM1397">
            <v>0</v>
          </cell>
          <cell r="FN1397">
            <v>0</v>
          </cell>
          <cell r="FO1397">
            <v>0</v>
          </cell>
          <cell r="FP1397">
            <v>0</v>
          </cell>
          <cell r="FQ1397">
            <v>0</v>
          </cell>
          <cell r="FR1397">
            <v>0</v>
          </cell>
          <cell r="FS1397">
            <v>0</v>
          </cell>
          <cell r="FT1397">
            <v>0</v>
          </cell>
          <cell r="FU1397">
            <v>0</v>
          </cell>
          <cell r="FV1397">
            <v>0</v>
          </cell>
          <cell r="FW1397">
            <v>0</v>
          </cell>
          <cell r="FX1397">
            <v>0</v>
          </cell>
          <cell r="FY1397">
            <v>0</v>
          </cell>
          <cell r="FZ1397">
            <v>0</v>
          </cell>
          <cell r="GA1397">
            <v>0</v>
          </cell>
          <cell r="GB1397">
            <v>0</v>
          </cell>
          <cell r="GC1397">
            <v>0</v>
          </cell>
          <cell r="GD1397">
            <v>0</v>
          </cell>
          <cell r="GE1397">
            <v>0</v>
          </cell>
          <cell r="GF1397">
            <v>0</v>
          </cell>
          <cell r="GG1397">
            <v>0</v>
          </cell>
          <cell r="GH1397">
            <v>0</v>
          </cell>
          <cell r="GI1397">
            <v>0</v>
          </cell>
          <cell r="GJ1397">
            <v>0</v>
          </cell>
          <cell r="GK1397">
            <v>0</v>
          </cell>
          <cell r="GL1397">
            <v>0</v>
          </cell>
          <cell r="GM1397">
            <v>0</v>
          </cell>
          <cell r="GN1397">
            <v>0</v>
          </cell>
          <cell r="GO1397">
            <v>0</v>
          </cell>
          <cell r="GP1397">
            <v>0</v>
          </cell>
          <cell r="GQ1397">
            <v>0</v>
          </cell>
          <cell r="GR1397">
            <v>0</v>
          </cell>
          <cell r="GS1397">
            <v>0</v>
          </cell>
          <cell r="GT1397">
            <v>0</v>
          </cell>
          <cell r="GU1397">
            <v>0</v>
          </cell>
          <cell r="GV1397">
            <v>0</v>
          </cell>
          <cell r="GW1397">
            <v>0</v>
          </cell>
          <cell r="GX1397">
            <v>0</v>
          </cell>
          <cell r="GY1397">
            <v>0</v>
          </cell>
          <cell r="GZ1397">
            <v>0</v>
          </cell>
          <cell r="HA1397">
            <v>0</v>
          </cell>
          <cell r="HB1397">
            <v>0</v>
          </cell>
          <cell r="HC1397">
            <v>0</v>
          </cell>
          <cell r="HD1397">
            <v>0</v>
          </cell>
          <cell r="HE1397">
            <v>0</v>
          </cell>
          <cell r="HF1397">
            <v>0</v>
          </cell>
          <cell r="HG1397">
            <v>0</v>
          </cell>
          <cell r="HH1397">
            <v>0</v>
          </cell>
          <cell r="HI1397">
            <v>0</v>
          </cell>
          <cell r="HJ1397">
            <v>0</v>
          </cell>
          <cell r="HK1397">
            <v>0</v>
          </cell>
          <cell r="HL1397">
            <v>0</v>
          </cell>
          <cell r="HM1397">
            <v>0</v>
          </cell>
          <cell r="HN1397">
            <v>0</v>
          </cell>
          <cell r="HO1397">
            <v>0</v>
          </cell>
          <cell r="HP1397">
            <v>0</v>
          </cell>
          <cell r="HQ1397">
            <v>0</v>
          </cell>
          <cell r="HR1397">
            <v>0</v>
          </cell>
          <cell r="HS1397">
            <v>0</v>
          </cell>
          <cell r="HT1397">
            <v>0</v>
          </cell>
          <cell r="HU1397">
            <v>0</v>
          </cell>
          <cell r="HV1397">
            <v>0</v>
          </cell>
          <cell r="HW1397">
            <v>0</v>
          </cell>
          <cell r="HX1397">
            <v>0</v>
          </cell>
          <cell r="HY1397">
            <v>0</v>
          </cell>
          <cell r="HZ1397">
            <v>0</v>
          </cell>
          <cell r="IA1397">
            <v>0</v>
          </cell>
          <cell r="IB1397">
            <v>0</v>
          </cell>
          <cell r="IC1397">
            <v>0</v>
          </cell>
          <cell r="ID1397">
            <v>0</v>
          </cell>
          <cell r="IE1397">
            <v>0</v>
          </cell>
          <cell r="IF1397">
            <v>0</v>
          </cell>
          <cell r="IG1397">
            <v>0</v>
          </cell>
          <cell r="IH1397">
            <v>0</v>
          </cell>
          <cell r="II1397">
            <v>0</v>
          </cell>
          <cell r="IJ1397">
            <v>0</v>
          </cell>
          <cell r="IK1397">
            <v>0</v>
          </cell>
          <cell r="IL1397">
            <v>0</v>
          </cell>
          <cell r="IM1397">
            <v>0</v>
          </cell>
          <cell r="IN1397">
            <v>0</v>
          </cell>
          <cell r="IO1397">
            <v>0</v>
          </cell>
          <cell r="IP1397">
            <v>0</v>
          </cell>
          <cell r="IQ1397">
            <v>0</v>
          </cell>
          <cell r="IR1397">
            <v>0</v>
          </cell>
          <cell r="IS1397">
            <v>0</v>
          </cell>
          <cell r="IT1397">
            <v>0</v>
          </cell>
          <cell r="IU1397">
            <v>0</v>
          </cell>
          <cell r="IV1397">
            <v>0</v>
          </cell>
          <cell r="IW1397">
            <v>0</v>
          </cell>
          <cell r="IX1397">
            <v>0</v>
          </cell>
          <cell r="IY1397">
            <v>0</v>
          </cell>
          <cell r="IZ1397">
            <v>0</v>
          </cell>
          <cell r="JA1397">
            <v>0</v>
          </cell>
          <cell r="JB1397">
            <v>0</v>
          </cell>
          <cell r="JC1397">
            <v>0</v>
          </cell>
          <cell r="JD1397">
            <v>0</v>
          </cell>
          <cell r="JE1397">
            <v>0</v>
          </cell>
          <cell r="JF1397">
            <v>0</v>
          </cell>
          <cell r="JG1397">
            <v>0</v>
          </cell>
          <cell r="JH1397">
            <v>0</v>
          </cell>
          <cell r="JI1397">
            <v>0</v>
          </cell>
          <cell r="JJ1397">
            <v>0</v>
          </cell>
          <cell r="JK1397">
            <v>0</v>
          </cell>
          <cell r="JL1397">
            <v>0</v>
          </cell>
          <cell r="JM1397">
            <v>0</v>
          </cell>
          <cell r="JN1397">
            <v>0</v>
          </cell>
          <cell r="JO1397">
            <v>0</v>
          </cell>
          <cell r="JP1397">
            <v>0</v>
          </cell>
          <cell r="JQ1397">
            <v>0</v>
          </cell>
        </row>
        <row r="1398">
          <cell r="D1398">
            <v>0</v>
          </cell>
          <cell r="F1398">
            <v>0</v>
          </cell>
          <cell r="G1398">
            <v>0</v>
          </cell>
          <cell r="H1398">
            <v>0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0</v>
          </cell>
          <cell r="R1398">
            <v>0</v>
          </cell>
          <cell r="S1398">
            <v>0</v>
          </cell>
          <cell r="T1398">
            <v>0</v>
          </cell>
          <cell r="U1398">
            <v>0</v>
          </cell>
          <cell r="V1398">
            <v>0</v>
          </cell>
          <cell r="W1398">
            <v>0</v>
          </cell>
          <cell r="X1398">
            <v>0</v>
          </cell>
          <cell r="Y1398">
            <v>0</v>
          </cell>
          <cell r="Z1398">
            <v>0</v>
          </cell>
          <cell r="AA1398">
            <v>0</v>
          </cell>
          <cell r="AB1398">
            <v>0</v>
          </cell>
          <cell r="AC1398">
            <v>0</v>
          </cell>
          <cell r="AD1398">
            <v>0</v>
          </cell>
          <cell r="AE1398">
            <v>0</v>
          </cell>
          <cell r="AF1398">
            <v>0</v>
          </cell>
          <cell r="AG1398">
            <v>0</v>
          </cell>
          <cell r="AH1398">
            <v>0</v>
          </cell>
          <cell r="AI1398">
            <v>0</v>
          </cell>
          <cell r="AJ1398">
            <v>0</v>
          </cell>
          <cell r="AK1398">
            <v>0</v>
          </cell>
          <cell r="AL1398">
            <v>0</v>
          </cell>
          <cell r="AM1398">
            <v>0</v>
          </cell>
          <cell r="AN1398">
            <v>0</v>
          </cell>
          <cell r="AO1398">
            <v>0</v>
          </cell>
          <cell r="AP1398">
            <v>0</v>
          </cell>
          <cell r="AQ1398">
            <v>0</v>
          </cell>
          <cell r="AR1398">
            <v>0</v>
          </cell>
          <cell r="AS1398">
            <v>0</v>
          </cell>
          <cell r="AT1398">
            <v>0</v>
          </cell>
          <cell r="AU1398">
            <v>0</v>
          </cell>
          <cell r="AV1398">
            <v>0</v>
          </cell>
          <cell r="AW1398">
            <v>0</v>
          </cell>
          <cell r="AX1398">
            <v>0</v>
          </cell>
          <cell r="AY1398">
            <v>0</v>
          </cell>
          <cell r="AZ1398">
            <v>0</v>
          </cell>
          <cell r="BA1398">
            <v>0</v>
          </cell>
          <cell r="BB1398">
            <v>0</v>
          </cell>
          <cell r="BC1398">
            <v>0</v>
          </cell>
          <cell r="BD1398">
            <v>0</v>
          </cell>
          <cell r="BE1398">
            <v>0</v>
          </cell>
          <cell r="BF1398">
            <v>0</v>
          </cell>
          <cell r="BG1398">
            <v>0</v>
          </cell>
          <cell r="BH1398">
            <v>0</v>
          </cell>
          <cell r="BI1398">
            <v>0</v>
          </cell>
          <cell r="BJ1398">
            <v>0</v>
          </cell>
          <cell r="BK1398">
            <v>0</v>
          </cell>
          <cell r="BL1398">
            <v>0</v>
          </cell>
          <cell r="BM1398">
            <v>0</v>
          </cell>
          <cell r="BN1398">
            <v>0</v>
          </cell>
          <cell r="BO1398">
            <v>0</v>
          </cell>
          <cell r="BP1398">
            <v>0</v>
          </cell>
          <cell r="BQ1398">
            <v>0</v>
          </cell>
          <cell r="BR1398">
            <v>0</v>
          </cell>
          <cell r="BS1398">
            <v>0</v>
          </cell>
          <cell r="BT1398">
            <v>0</v>
          </cell>
          <cell r="BU1398">
            <v>0</v>
          </cell>
          <cell r="BV1398">
            <v>0</v>
          </cell>
          <cell r="BW1398">
            <v>0</v>
          </cell>
          <cell r="BX1398">
            <v>0</v>
          </cell>
          <cell r="BY1398">
            <v>0</v>
          </cell>
          <cell r="BZ1398">
            <v>0</v>
          </cell>
          <cell r="CA1398">
            <v>0</v>
          </cell>
          <cell r="CB1398">
            <v>0</v>
          </cell>
          <cell r="CC1398">
            <v>0</v>
          </cell>
          <cell r="CD1398">
            <v>0</v>
          </cell>
          <cell r="CE1398">
            <v>0</v>
          </cell>
          <cell r="CF1398">
            <v>0</v>
          </cell>
          <cell r="CG1398">
            <v>0</v>
          </cell>
          <cell r="CH1398">
            <v>0</v>
          </cell>
          <cell r="CI1398">
            <v>0</v>
          </cell>
          <cell r="CJ1398">
            <v>0</v>
          </cell>
          <cell r="CK1398">
            <v>0</v>
          </cell>
          <cell r="CL1398">
            <v>0</v>
          </cell>
          <cell r="CM1398">
            <v>0</v>
          </cell>
          <cell r="CN1398">
            <v>0</v>
          </cell>
          <cell r="CO1398">
            <v>0</v>
          </cell>
          <cell r="CP1398">
            <v>0</v>
          </cell>
          <cell r="CQ1398">
            <v>0</v>
          </cell>
          <cell r="CR1398">
            <v>0</v>
          </cell>
          <cell r="CS1398">
            <v>0</v>
          </cell>
          <cell r="CT1398">
            <v>0</v>
          </cell>
          <cell r="CU1398">
            <v>0</v>
          </cell>
          <cell r="CV1398">
            <v>0</v>
          </cell>
          <cell r="CW1398">
            <v>0</v>
          </cell>
          <cell r="CX1398">
            <v>0</v>
          </cell>
          <cell r="CY1398">
            <v>0</v>
          </cell>
          <cell r="CZ1398">
            <v>0</v>
          </cell>
          <cell r="DA1398">
            <v>0</v>
          </cell>
          <cell r="DB1398">
            <v>0</v>
          </cell>
          <cell r="DC1398">
            <v>0</v>
          </cell>
          <cell r="DD1398">
            <v>0</v>
          </cell>
          <cell r="DE1398">
            <v>0</v>
          </cell>
          <cell r="DF1398">
            <v>0</v>
          </cell>
          <cell r="DG1398">
            <v>0</v>
          </cell>
          <cell r="DH1398">
            <v>0</v>
          </cell>
          <cell r="DI1398">
            <v>0</v>
          </cell>
          <cell r="DJ1398">
            <v>0</v>
          </cell>
          <cell r="DK1398">
            <v>0</v>
          </cell>
          <cell r="DL1398">
            <v>0</v>
          </cell>
          <cell r="DM1398">
            <v>0</v>
          </cell>
          <cell r="DN1398">
            <v>0</v>
          </cell>
          <cell r="DO1398">
            <v>0</v>
          </cell>
          <cell r="DP1398">
            <v>0</v>
          </cell>
          <cell r="DQ1398">
            <v>0</v>
          </cell>
          <cell r="DR1398">
            <v>0</v>
          </cell>
          <cell r="DS1398">
            <v>0</v>
          </cell>
          <cell r="DT1398">
            <v>0</v>
          </cell>
          <cell r="DU1398">
            <v>0</v>
          </cell>
          <cell r="DV1398">
            <v>0</v>
          </cell>
          <cell r="DW1398">
            <v>0</v>
          </cell>
          <cell r="DX1398">
            <v>0</v>
          </cell>
          <cell r="DY1398">
            <v>0</v>
          </cell>
          <cell r="DZ1398">
            <v>0</v>
          </cell>
          <cell r="EA1398">
            <v>0</v>
          </cell>
          <cell r="EB1398">
            <v>0</v>
          </cell>
          <cell r="EC1398">
            <v>0</v>
          </cell>
          <cell r="ED1398">
            <v>0</v>
          </cell>
          <cell r="EE1398">
            <v>0</v>
          </cell>
          <cell r="EF1398">
            <v>0</v>
          </cell>
          <cell r="EG1398">
            <v>0</v>
          </cell>
          <cell r="EH1398">
            <v>0</v>
          </cell>
          <cell r="EI1398">
            <v>0</v>
          </cell>
          <cell r="EJ1398">
            <v>0</v>
          </cell>
          <cell r="EK1398">
            <v>0</v>
          </cell>
          <cell r="EL1398">
            <v>0</v>
          </cell>
          <cell r="EM1398">
            <v>0</v>
          </cell>
          <cell r="EN1398">
            <v>0</v>
          </cell>
          <cell r="EO1398">
            <v>0</v>
          </cell>
          <cell r="EP1398">
            <v>0</v>
          </cell>
          <cell r="EQ1398">
            <v>0</v>
          </cell>
          <cell r="ER1398">
            <v>0</v>
          </cell>
          <cell r="ES1398">
            <v>0</v>
          </cell>
          <cell r="ET1398">
            <v>0</v>
          </cell>
          <cell r="EU1398">
            <v>0</v>
          </cell>
          <cell r="EV1398">
            <v>0</v>
          </cell>
          <cell r="EW1398">
            <v>0</v>
          </cell>
          <cell r="EX1398">
            <v>0</v>
          </cell>
          <cell r="EY1398">
            <v>0</v>
          </cell>
          <cell r="EZ1398">
            <v>0</v>
          </cell>
          <cell r="FA1398">
            <v>0</v>
          </cell>
          <cell r="FB1398">
            <v>0</v>
          </cell>
          <cell r="FC1398">
            <v>0</v>
          </cell>
          <cell r="FD1398">
            <v>0</v>
          </cell>
          <cell r="FE1398">
            <v>0</v>
          </cell>
          <cell r="FF1398">
            <v>0</v>
          </cell>
          <cell r="FG1398">
            <v>0</v>
          </cell>
          <cell r="FH1398">
            <v>0</v>
          </cell>
          <cell r="FI1398">
            <v>0</v>
          </cell>
          <cell r="FJ1398">
            <v>0</v>
          </cell>
          <cell r="FK1398">
            <v>0</v>
          </cell>
          <cell r="FL1398">
            <v>0</v>
          </cell>
          <cell r="FM1398">
            <v>0</v>
          </cell>
          <cell r="FN1398">
            <v>0</v>
          </cell>
          <cell r="FO1398">
            <v>0</v>
          </cell>
          <cell r="FP1398">
            <v>0</v>
          </cell>
          <cell r="FQ1398">
            <v>0</v>
          </cell>
          <cell r="FR1398">
            <v>0</v>
          </cell>
          <cell r="FS1398">
            <v>0</v>
          </cell>
          <cell r="FT1398">
            <v>0</v>
          </cell>
          <cell r="FU1398">
            <v>0</v>
          </cell>
          <cell r="FV1398">
            <v>0</v>
          </cell>
          <cell r="FW1398">
            <v>0</v>
          </cell>
          <cell r="FX1398">
            <v>0</v>
          </cell>
          <cell r="FY1398">
            <v>0</v>
          </cell>
          <cell r="FZ1398">
            <v>0</v>
          </cell>
          <cell r="GA1398">
            <v>0</v>
          </cell>
          <cell r="GB1398">
            <v>0</v>
          </cell>
          <cell r="GC1398">
            <v>0</v>
          </cell>
          <cell r="GD1398">
            <v>0</v>
          </cell>
          <cell r="GE1398">
            <v>0</v>
          </cell>
          <cell r="GF1398">
            <v>0</v>
          </cell>
          <cell r="GG1398">
            <v>0</v>
          </cell>
          <cell r="GH1398">
            <v>0</v>
          </cell>
          <cell r="GI1398">
            <v>0</v>
          </cell>
          <cell r="GJ1398">
            <v>0</v>
          </cell>
          <cell r="GK1398">
            <v>0</v>
          </cell>
          <cell r="GL1398">
            <v>0</v>
          </cell>
          <cell r="GM1398">
            <v>0</v>
          </cell>
          <cell r="GN1398">
            <v>0</v>
          </cell>
          <cell r="GO1398">
            <v>0</v>
          </cell>
          <cell r="GP1398">
            <v>0</v>
          </cell>
          <cell r="GQ1398">
            <v>0</v>
          </cell>
          <cell r="GR1398">
            <v>0</v>
          </cell>
          <cell r="GS1398">
            <v>0</v>
          </cell>
          <cell r="GT1398">
            <v>0</v>
          </cell>
          <cell r="GU1398">
            <v>0</v>
          </cell>
          <cell r="GV1398">
            <v>0</v>
          </cell>
          <cell r="GW1398">
            <v>0</v>
          </cell>
          <cell r="GX1398">
            <v>0</v>
          </cell>
          <cell r="GY1398">
            <v>0</v>
          </cell>
          <cell r="GZ1398">
            <v>0</v>
          </cell>
          <cell r="HA1398">
            <v>0</v>
          </cell>
          <cell r="HB1398">
            <v>0</v>
          </cell>
          <cell r="HC1398">
            <v>0</v>
          </cell>
          <cell r="HD1398">
            <v>0</v>
          </cell>
          <cell r="HE1398">
            <v>0</v>
          </cell>
          <cell r="HF1398">
            <v>0</v>
          </cell>
          <cell r="HG1398">
            <v>0</v>
          </cell>
          <cell r="HH1398">
            <v>0</v>
          </cell>
          <cell r="HI1398">
            <v>0</v>
          </cell>
          <cell r="HJ1398">
            <v>0</v>
          </cell>
          <cell r="HK1398">
            <v>0</v>
          </cell>
          <cell r="HL1398">
            <v>0</v>
          </cell>
          <cell r="HM1398">
            <v>0</v>
          </cell>
          <cell r="HN1398">
            <v>0</v>
          </cell>
          <cell r="HO1398">
            <v>0</v>
          </cell>
          <cell r="HP1398">
            <v>0</v>
          </cell>
          <cell r="HQ1398">
            <v>0</v>
          </cell>
          <cell r="HR1398">
            <v>0</v>
          </cell>
          <cell r="HS1398">
            <v>0</v>
          </cell>
          <cell r="HT1398">
            <v>0</v>
          </cell>
          <cell r="HU1398">
            <v>0</v>
          </cell>
          <cell r="HV1398">
            <v>0</v>
          </cell>
          <cell r="HW1398">
            <v>0</v>
          </cell>
          <cell r="HX1398">
            <v>0</v>
          </cell>
          <cell r="HY1398">
            <v>0</v>
          </cell>
          <cell r="HZ1398">
            <v>0</v>
          </cell>
          <cell r="IA1398">
            <v>0</v>
          </cell>
          <cell r="IB1398">
            <v>0</v>
          </cell>
          <cell r="IC1398">
            <v>0</v>
          </cell>
          <cell r="ID1398">
            <v>0</v>
          </cell>
          <cell r="IE1398">
            <v>0</v>
          </cell>
          <cell r="IF1398">
            <v>0</v>
          </cell>
          <cell r="IG1398">
            <v>0</v>
          </cell>
          <cell r="IH1398">
            <v>0</v>
          </cell>
          <cell r="II1398">
            <v>0</v>
          </cell>
          <cell r="IJ1398">
            <v>0</v>
          </cell>
          <cell r="IK1398">
            <v>0</v>
          </cell>
          <cell r="IL1398">
            <v>0</v>
          </cell>
          <cell r="IM1398">
            <v>0</v>
          </cell>
          <cell r="IN1398">
            <v>0</v>
          </cell>
          <cell r="IO1398">
            <v>0</v>
          </cell>
          <cell r="IP1398">
            <v>0</v>
          </cell>
          <cell r="IQ1398">
            <v>0</v>
          </cell>
          <cell r="IR1398">
            <v>0</v>
          </cell>
          <cell r="IS1398">
            <v>0</v>
          </cell>
          <cell r="IT1398">
            <v>0</v>
          </cell>
          <cell r="IU1398">
            <v>0</v>
          </cell>
          <cell r="IV1398">
            <v>0</v>
          </cell>
          <cell r="IW1398">
            <v>0</v>
          </cell>
          <cell r="IX1398">
            <v>0</v>
          </cell>
          <cell r="IY1398">
            <v>0</v>
          </cell>
          <cell r="IZ1398">
            <v>0</v>
          </cell>
          <cell r="JA1398">
            <v>0</v>
          </cell>
          <cell r="JB1398">
            <v>0</v>
          </cell>
          <cell r="JC1398">
            <v>0</v>
          </cell>
          <cell r="JD1398">
            <v>0</v>
          </cell>
          <cell r="JE1398">
            <v>0</v>
          </cell>
          <cell r="JF1398">
            <v>0</v>
          </cell>
          <cell r="JG1398">
            <v>0</v>
          </cell>
          <cell r="JH1398">
            <v>0</v>
          </cell>
          <cell r="JI1398">
            <v>0</v>
          </cell>
          <cell r="JJ1398">
            <v>0</v>
          </cell>
          <cell r="JK1398">
            <v>0</v>
          </cell>
          <cell r="JL1398">
            <v>0</v>
          </cell>
          <cell r="JM1398">
            <v>0</v>
          </cell>
          <cell r="JN1398">
            <v>0</v>
          </cell>
          <cell r="JO1398">
            <v>0</v>
          </cell>
          <cell r="JP1398">
            <v>0</v>
          </cell>
          <cell r="JQ1398">
            <v>0</v>
          </cell>
        </row>
        <row r="1399">
          <cell r="D1399">
            <v>0</v>
          </cell>
          <cell r="F1399">
            <v>0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0</v>
          </cell>
          <cell r="R1399">
            <v>0</v>
          </cell>
          <cell r="S1399">
            <v>0</v>
          </cell>
          <cell r="T1399">
            <v>0</v>
          </cell>
          <cell r="U1399">
            <v>0</v>
          </cell>
          <cell r="V1399">
            <v>0</v>
          </cell>
          <cell r="W1399">
            <v>0</v>
          </cell>
          <cell r="X1399">
            <v>0</v>
          </cell>
          <cell r="Y1399">
            <v>0</v>
          </cell>
          <cell r="Z1399">
            <v>0</v>
          </cell>
          <cell r="AA1399">
            <v>0</v>
          </cell>
          <cell r="AB1399">
            <v>0</v>
          </cell>
          <cell r="AC1399">
            <v>0</v>
          </cell>
          <cell r="AD1399">
            <v>0</v>
          </cell>
          <cell r="AE1399">
            <v>0</v>
          </cell>
          <cell r="AF1399">
            <v>0</v>
          </cell>
          <cell r="AG1399">
            <v>0</v>
          </cell>
          <cell r="AH1399">
            <v>0</v>
          </cell>
          <cell r="AI1399">
            <v>0</v>
          </cell>
          <cell r="AJ1399">
            <v>0</v>
          </cell>
          <cell r="AK1399">
            <v>0</v>
          </cell>
          <cell r="AL1399">
            <v>0</v>
          </cell>
          <cell r="AM1399">
            <v>0</v>
          </cell>
          <cell r="AN1399">
            <v>0</v>
          </cell>
          <cell r="AO1399">
            <v>0</v>
          </cell>
          <cell r="AP1399">
            <v>0</v>
          </cell>
          <cell r="AQ1399">
            <v>0</v>
          </cell>
          <cell r="AR1399">
            <v>0</v>
          </cell>
          <cell r="AS1399">
            <v>0</v>
          </cell>
          <cell r="AT1399">
            <v>0</v>
          </cell>
          <cell r="AU1399">
            <v>0</v>
          </cell>
          <cell r="AV1399">
            <v>0</v>
          </cell>
          <cell r="AW1399">
            <v>0</v>
          </cell>
          <cell r="AX1399">
            <v>0</v>
          </cell>
          <cell r="AY1399">
            <v>0</v>
          </cell>
          <cell r="AZ1399">
            <v>0</v>
          </cell>
          <cell r="BA1399">
            <v>0</v>
          </cell>
          <cell r="BB1399">
            <v>0</v>
          </cell>
          <cell r="BC1399">
            <v>0</v>
          </cell>
          <cell r="BD1399">
            <v>0</v>
          </cell>
          <cell r="BE1399">
            <v>0</v>
          </cell>
          <cell r="BF1399">
            <v>0</v>
          </cell>
          <cell r="BG1399">
            <v>0</v>
          </cell>
          <cell r="BH1399">
            <v>0</v>
          </cell>
          <cell r="BI1399">
            <v>0</v>
          </cell>
          <cell r="BJ1399">
            <v>0</v>
          </cell>
          <cell r="BK1399">
            <v>0</v>
          </cell>
          <cell r="BL1399">
            <v>0</v>
          </cell>
          <cell r="BM1399">
            <v>0</v>
          </cell>
          <cell r="BN1399">
            <v>0</v>
          </cell>
          <cell r="BO1399">
            <v>0</v>
          </cell>
          <cell r="BP1399">
            <v>0</v>
          </cell>
          <cell r="BQ1399">
            <v>0</v>
          </cell>
          <cell r="BR1399">
            <v>0</v>
          </cell>
          <cell r="BS1399">
            <v>0</v>
          </cell>
          <cell r="BT1399">
            <v>0</v>
          </cell>
          <cell r="BU1399">
            <v>0</v>
          </cell>
          <cell r="BV1399">
            <v>0</v>
          </cell>
          <cell r="BW1399">
            <v>0</v>
          </cell>
          <cell r="BX1399">
            <v>0</v>
          </cell>
          <cell r="BY1399">
            <v>0</v>
          </cell>
          <cell r="BZ1399">
            <v>0</v>
          </cell>
          <cell r="CA1399">
            <v>0</v>
          </cell>
          <cell r="CB1399">
            <v>0</v>
          </cell>
          <cell r="CC1399">
            <v>0</v>
          </cell>
          <cell r="CD1399">
            <v>0</v>
          </cell>
          <cell r="CE1399">
            <v>0</v>
          </cell>
          <cell r="CF1399">
            <v>0</v>
          </cell>
          <cell r="CG1399">
            <v>0</v>
          </cell>
          <cell r="CH1399">
            <v>0</v>
          </cell>
          <cell r="CI1399">
            <v>0</v>
          </cell>
          <cell r="CJ1399">
            <v>0</v>
          </cell>
          <cell r="CK1399">
            <v>0</v>
          </cell>
          <cell r="CL1399">
            <v>0</v>
          </cell>
          <cell r="CM1399">
            <v>0</v>
          </cell>
          <cell r="CN1399">
            <v>0</v>
          </cell>
          <cell r="CO1399">
            <v>0</v>
          </cell>
          <cell r="CP1399">
            <v>0</v>
          </cell>
          <cell r="CQ1399">
            <v>0</v>
          </cell>
          <cell r="CR1399">
            <v>0</v>
          </cell>
          <cell r="CS1399">
            <v>0</v>
          </cell>
          <cell r="CT1399">
            <v>0</v>
          </cell>
          <cell r="CU1399">
            <v>0</v>
          </cell>
          <cell r="CV1399">
            <v>0</v>
          </cell>
          <cell r="CW1399">
            <v>0</v>
          </cell>
          <cell r="CX1399">
            <v>0</v>
          </cell>
          <cell r="CY1399">
            <v>0</v>
          </cell>
          <cell r="CZ1399">
            <v>0</v>
          </cell>
          <cell r="DA1399">
            <v>0</v>
          </cell>
          <cell r="DB1399">
            <v>0</v>
          </cell>
          <cell r="DC1399">
            <v>0</v>
          </cell>
          <cell r="DD1399">
            <v>0</v>
          </cell>
          <cell r="DE1399">
            <v>0</v>
          </cell>
          <cell r="DF1399">
            <v>0</v>
          </cell>
          <cell r="DG1399">
            <v>0</v>
          </cell>
          <cell r="DH1399">
            <v>0</v>
          </cell>
          <cell r="DI1399">
            <v>0</v>
          </cell>
          <cell r="DJ1399">
            <v>0</v>
          </cell>
          <cell r="DK1399">
            <v>0</v>
          </cell>
          <cell r="DL1399">
            <v>0</v>
          </cell>
          <cell r="DM1399">
            <v>0</v>
          </cell>
          <cell r="DN1399">
            <v>0</v>
          </cell>
          <cell r="DO1399">
            <v>0</v>
          </cell>
          <cell r="DP1399">
            <v>0</v>
          </cell>
          <cell r="DQ1399">
            <v>0</v>
          </cell>
          <cell r="DR1399">
            <v>0</v>
          </cell>
          <cell r="DS1399">
            <v>0</v>
          </cell>
          <cell r="DT1399">
            <v>0</v>
          </cell>
          <cell r="DU1399">
            <v>0</v>
          </cell>
          <cell r="DV1399">
            <v>0</v>
          </cell>
          <cell r="DW1399">
            <v>0</v>
          </cell>
          <cell r="DX1399">
            <v>0</v>
          </cell>
          <cell r="DY1399">
            <v>0</v>
          </cell>
          <cell r="DZ1399">
            <v>0</v>
          </cell>
          <cell r="EA1399">
            <v>0</v>
          </cell>
          <cell r="EB1399">
            <v>0</v>
          </cell>
          <cell r="EC1399">
            <v>0</v>
          </cell>
          <cell r="ED1399">
            <v>0</v>
          </cell>
          <cell r="EE1399">
            <v>0</v>
          </cell>
          <cell r="EF1399">
            <v>0</v>
          </cell>
          <cell r="EG1399">
            <v>0</v>
          </cell>
          <cell r="EH1399">
            <v>0</v>
          </cell>
          <cell r="EI1399">
            <v>0</v>
          </cell>
          <cell r="EJ1399">
            <v>0</v>
          </cell>
          <cell r="EK1399">
            <v>0</v>
          </cell>
          <cell r="EL1399">
            <v>0</v>
          </cell>
          <cell r="EM1399">
            <v>0</v>
          </cell>
          <cell r="EN1399">
            <v>0</v>
          </cell>
          <cell r="EO1399">
            <v>0</v>
          </cell>
          <cell r="EP1399">
            <v>0</v>
          </cell>
          <cell r="EQ1399">
            <v>0</v>
          </cell>
          <cell r="ER1399">
            <v>0</v>
          </cell>
          <cell r="ES1399">
            <v>0</v>
          </cell>
          <cell r="ET1399">
            <v>0</v>
          </cell>
          <cell r="EU1399">
            <v>0</v>
          </cell>
          <cell r="EV1399">
            <v>0</v>
          </cell>
          <cell r="EW1399">
            <v>0</v>
          </cell>
          <cell r="EX1399">
            <v>0</v>
          </cell>
          <cell r="EY1399">
            <v>0</v>
          </cell>
          <cell r="EZ1399">
            <v>0</v>
          </cell>
          <cell r="FA1399">
            <v>0</v>
          </cell>
          <cell r="FB1399">
            <v>0</v>
          </cell>
          <cell r="FC1399">
            <v>0</v>
          </cell>
          <cell r="FD1399">
            <v>0</v>
          </cell>
          <cell r="FE1399">
            <v>0</v>
          </cell>
          <cell r="FF1399">
            <v>0</v>
          </cell>
          <cell r="FG1399">
            <v>0</v>
          </cell>
          <cell r="FH1399">
            <v>0</v>
          </cell>
          <cell r="FI1399">
            <v>0</v>
          </cell>
          <cell r="FJ1399">
            <v>0</v>
          </cell>
          <cell r="FK1399">
            <v>0</v>
          </cell>
          <cell r="FL1399">
            <v>0</v>
          </cell>
          <cell r="FM1399">
            <v>0</v>
          </cell>
          <cell r="FN1399">
            <v>0</v>
          </cell>
          <cell r="FO1399">
            <v>0</v>
          </cell>
          <cell r="FP1399">
            <v>0</v>
          </cell>
          <cell r="FQ1399">
            <v>0</v>
          </cell>
          <cell r="FR1399">
            <v>0</v>
          </cell>
          <cell r="FS1399">
            <v>0</v>
          </cell>
          <cell r="FT1399">
            <v>0</v>
          </cell>
          <cell r="FU1399">
            <v>0</v>
          </cell>
          <cell r="FV1399">
            <v>0</v>
          </cell>
          <cell r="FW1399">
            <v>0</v>
          </cell>
          <cell r="FX1399">
            <v>0</v>
          </cell>
          <cell r="FY1399">
            <v>0</v>
          </cell>
          <cell r="FZ1399">
            <v>0</v>
          </cell>
          <cell r="GA1399">
            <v>0</v>
          </cell>
          <cell r="GB1399">
            <v>0</v>
          </cell>
          <cell r="GC1399">
            <v>0</v>
          </cell>
          <cell r="GD1399">
            <v>0</v>
          </cell>
          <cell r="GE1399">
            <v>0</v>
          </cell>
          <cell r="GF1399">
            <v>0</v>
          </cell>
          <cell r="GG1399">
            <v>0</v>
          </cell>
          <cell r="GH1399">
            <v>0</v>
          </cell>
          <cell r="GI1399">
            <v>0</v>
          </cell>
          <cell r="GJ1399">
            <v>0</v>
          </cell>
          <cell r="GK1399">
            <v>0</v>
          </cell>
          <cell r="GL1399">
            <v>0</v>
          </cell>
          <cell r="GM1399">
            <v>0</v>
          </cell>
          <cell r="GN1399">
            <v>0</v>
          </cell>
          <cell r="GO1399">
            <v>0</v>
          </cell>
          <cell r="GP1399">
            <v>0</v>
          </cell>
          <cell r="GQ1399">
            <v>0</v>
          </cell>
          <cell r="GR1399">
            <v>0</v>
          </cell>
          <cell r="GS1399">
            <v>0</v>
          </cell>
          <cell r="GT1399">
            <v>0</v>
          </cell>
          <cell r="GU1399">
            <v>0</v>
          </cell>
          <cell r="GV1399">
            <v>0</v>
          </cell>
          <cell r="GW1399">
            <v>0</v>
          </cell>
          <cell r="GX1399">
            <v>0</v>
          </cell>
          <cell r="GY1399">
            <v>0</v>
          </cell>
          <cell r="GZ1399">
            <v>0</v>
          </cell>
          <cell r="HA1399">
            <v>0</v>
          </cell>
          <cell r="HB1399">
            <v>0</v>
          </cell>
          <cell r="HC1399">
            <v>0</v>
          </cell>
          <cell r="HD1399">
            <v>0</v>
          </cell>
          <cell r="HE1399">
            <v>0</v>
          </cell>
          <cell r="HF1399">
            <v>0</v>
          </cell>
          <cell r="HG1399">
            <v>0</v>
          </cell>
          <cell r="HH1399">
            <v>0</v>
          </cell>
          <cell r="HI1399">
            <v>0</v>
          </cell>
          <cell r="HJ1399">
            <v>0</v>
          </cell>
          <cell r="HK1399">
            <v>0</v>
          </cell>
          <cell r="HL1399">
            <v>0</v>
          </cell>
          <cell r="HM1399">
            <v>0</v>
          </cell>
          <cell r="HN1399">
            <v>0</v>
          </cell>
          <cell r="HO1399">
            <v>0</v>
          </cell>
          <cell r="HP1399">
            <v>0</v>
          </cell>
          <cell r="HQ1399">
            <v>0</v>
          </cell>
          <cell r="HR1399">
            <v>0</v>
          </cell>
          <cell r="HS1399">
            <v>0</v>
          </cell>
          <cell r="HT1399">
            <v>0</v>
          </cell>
          <cell r="HU1399">
            <v>0</v>
          </cell>
          <cell r="HV1399">
            <v>0</v>
          </cell>
          <cell r="HW1399">
            <v>0</v>
          </cell>
          <cell r="HX1399">
            <v>0</v>
          </cell>
          <cell r="HY1399">
            <v>0</v>
          </cell>
          <cell r="HZ1399">
            <v>0</v>
          </cell>
          <cell r="IA1399">
            <v>0</v>
          </cell>
          <cell r="IB1399">
            <v>0</v>
          </cell>
          <cell r="IC1399">
            <v>0</v>
          </cell>
          <cell r="ID1399">
            <v>0</v>
          </cell>
          <cell r="IE1399">
            <v>0</v>
          </cell>
          <cell r="IF1399">
            <v>0</v>
          </cell>
          <cell r="IG1399">
            <v>0</v>
          </cell>
          <cell r="IH1399">
            <v>0</v>
          </cell>
          <cell r="II1399">
            <v>0</v>
          </cell>
          <cell r="IJ1399">
            <v>0</v>
          </cell>
          <cell r="IK1399">
            <v>0</v>
          </cell>
          <cell r="IL1399">
            <v>0</v>
          </cell>
          <cell r="IM1399">
            <v>0</v>
          </cell>
          <cell r="IN1399">
            <v>0</v>
          </cell>
          <cell r="IO1399">
            <v>0</v>
          </cell>
          <cell r="IP1399">
            <v>0</v>
          </cell>
          <cell r="IQ1399">
            <v>0</v>
          </cell>
          <cell r="IR1399">
            <v>0</v>
          </cell>
          <cell r="IS1399">
            <v>0</v>
          </cell>
          <cell r="IT1399">
            <v>0</v>
          </cell>
          <cell r="IU1399">
            <v>0</v>
          </cell>
          <cell r="IV1399">
            <v>0</v>
          </cell>
          <cell r="IW1399">
            <v>0</v>
          </cell>
          <cell r="IX1399">
            <v>0</v>
          </cell>
          <cell r="IY1399">
            <v>0</v>
          </cell>
          <cell r="IZ1399">
            <v>0</v>
          </cell>
          <cell r="JA1399">
            <v>0</v>
          </cell>
          <cell r="JB1399">
            <v>0</v>
          </cell>
          <cell r="JC1399">
            <v>0</v>
          </cell>
          <cell r="JD1399">
            <v>0</v>
          </cell>
          <cell r="JE1399">
            <v>0</v>
          </cell>
          <cell r="JF1399">
            <v>0</v>
          </cell>
          <cell r="JG1399">
            <v>0</v>
          </cell>
          <cell r="JH1399">
            <v>0</v>
          </cell>
          <cell r="JI1399">
            <v>0</v>
          </cell>
          <cell r="JJ1399">
            <v>0</v>
          </cell>
          <cell r="JK1399">
            <v>0</v>
          </cell>
          <cell r="JL1399">
            <v>0</v>
          </cell>
          <cell r="JM1399">
            <v>0</v>
          </cell>
          <cell r="JN1399">
            <v>0</v>
          </cell>
          <cell r="JO1399">
            <v>0</v>
          </cell>
          <cell r="JP1399">
            <v>0</v>
          </cell>
          <cell r="JQ1399">
            <v>0</v>
          </cell>
        </row>
        <row r="1400">
          <cell r="D1400">
            <v>0</v>
          </cell>
          <cell r="F1400">
            <v>0</v>
          </cell>
          <cell r="G1400">
            <v>0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0</v>
          </cell>
          <cell r="R1400">
            <v>0</v>
          </cell>
          <cell r="S1400">
            <v>0</v>
          </cell>
          <cell r="T1400">
            <v>0</v>
          </cell>
          <cell r="U1400">
            <v>0</v>
          </cell>
          <cell r="V1400">
            <v>0</v>
          </cell>
          <cell r="W1400">
            <v>0</v>
          </cell>
          <cell r="X1400">
            <v>0</v>
          </cell>
          <cell r="Y1400">
            <v>0</v>
          </cell>
          <cell r="Z1400">
            <v>0</v>
          </cell>
          <cell r="AA1400">
            <v>0</v>
          </cell>
          <cell r="AB1400">
            <v>0</v>
          </cell>
          <cell r="AC1400">
            <v>0</v>
          </cell>
          <cell r="AD1400">
            <v>0</v>
          </cell>
          <cell r="AE1400">
            <v>0</v>
          </cell>
          <cell r="AF1400">
            <v>0</v>
          </cell>
          <cell r="AG1400">
            <v>0</v>
          </cell>
          <cell r="AH1400">
            <v>0</v>
          </cell>
          <cell r="AI1400">
            <v>0</v>
          </cell>
          <cell r="AJ1400">
            <v>0</v>
          </cell>
          <cell r="AK1400">
            <v>0</v>
          </cell>
          <cell r="AL1400">
            <v>0</v>
          </cell>
          <cell r="AM1400">
            <v>0</v>
          </cell>
          <cell r="AN1400">
            <v>0</v>
          </cell>
          <cell r="AO1400">
            <v>0</v>
          </cell>
          <cell r="AP1400">
            <v>0</v>
          </cell>
          <cell r="AQ1400">
            <v>0</v>
          </cell>
          <cell r="AR1400">
            <v>0</v>
          </cell>
          <cell r="AS1400">
            <v>0</v>
          </cell>
          <cell r="AT1400">
            <v>0</v>
          </cell>
          <cell r="AU1400">
            <v>0</v>
          </cell>
          <cell r="AV1400">
            <v>0</v>
          </cell>
          <cell r="AW1400">
            <v>0</v>
          </cell>
          <cell r="AX1400">
            <v>0</v>
          </cell>
          <cell r="AY1400">
            <v>0</v>
          </cell>
          <cell r="AZ1400">
            <v>0</v>
          </cell>
          <cell r="BA1400">
            <v>0</v>
          </cell>
          <cell r="BB1400">
            <v>0</v>
          </cell>
          <cell r="BC1400">
            <v>0</v>
          </cell>
          <cell r="BD1400">
            <v>0</v>
          </cell>
          <cell r="BE1400">
            <v>0</v>
          </cell>
          <cell r="BF1400">
            <v>0</v>
          </cell>
          <cell r="BG1400">
            <v>0</v>
          </cell>
          <cell r="BH1400">
            <v>0</v>
          </cell>
          <cell r="BI1400">
            <v>0</v>
          </cell>
          <cell r="BJ1400">
            <v>0</v>
          </cell>
          <cell r="BK1400">
            <v>0</v>
          </cell>
          <cell r="BL1400">
            <v>0</v>
          </cell>
          <cell r="BM1400">
            <v>0</v>
          </cell>
          <cell r="BN1400">
            <v>0</v>
          </cell>
          <cell r="BO1400">
            <v>0</v>
          </cell>
          <cell r="BP1400">
            <v>0</v>
          </cell>
          <cell r="BQ1400">
            <v>0</v>
          </cell>
          <cell r="BR1400">
            <v>0</v>
          </cell>
          <cell r="BS1400">
            <v>0</v>
          </cell>
          <cell r="BT1400">
            <v>0</v>
          </cell>
          <cell r="BU1400">
            <v>0</v>
          </cell>
          <cell r="BV1400">
            <v>0</v>
          </cell>
          <cell r="BW1400">
            <v>0</v>
          </cell>
          <cell r="BX1400">
            <v>0</v>
          </cell>
          <cell r="BY1400">
            <v>0</v>
          </cell>
          <cell r="BZ1400">
            <v>0</v>
          </cell>
          <cell r="CA1400">
            <v>0</v>
          </cell>
          <cell r="CB1400">
            <v>0</v>
          </cell>
          <cell r="CC1400">
            <v>0</v>
          </cell>
          <cell r="CD1400">
            <v>0</v>
          </cell>
          <cell r="CE1400">
            <v>0</v>
          </cell>
          <cell r="CF1400">
            <v>0</v>
          </cell>
          <cell r="CG1400">
            <v>0</v>
          </cell>
          <cell r="CH1400">
            <v>0</v>
          </cell>
          <cell r="CI1400">
            <v>0</v>
          </cell>
          <cell r="CJ1400">
            <v>0</v>
          </cell>
          <cell r="CK1400">
            <v>0</v>
          </cell>
          <cell r="CL1400">
            <v>0</v>
          </cell>
          <cell r="CM1400">
            <v>0</v>
          </cell>
          <cell r="CN1400">
            <v>0</v>
          </cell>
          <cell r="CO1400">
            <v>0</v>
          </cell>
          <cell r="CP1400">
            <v>0</v>
          </cell>
          <cell r="CQ1400">
            <v>0</v>
          </cell>
          <cell r="CR1400">
            <v>0</v>
          </cell>
          <cell r="CS1400">
            <v>0</v>
          </cell>
          <cell r="CT1400">
            <v>0</v>
          </cell>
          <cell r="CU1400">
            <v>0</v>
          </cell>
          <cell r="CV1400">
            <v>0</v>
          </cell>
          <cell r="CW1400">
            <v>0</v>
          </cell>
          <cell r="CX1400">
            <v>0</v>
          </cell>
          <cell r="CY1400">
            <v>0</v>
          </cell>
          <cell r="CZ1400">
            <v>0</v>
          </cell>
          <cell r="DA1400">
            <v>0</v>
          </cell>
          <cell r="DB1400">
            <v>0</v>
          </cell>
          <cell r="DC1400">
            <v>0</v>
          </cell>
          <cell r="DD1400">
            <v>0</v>
          </cell>
          <cell r="DE1400">
            <v>0</v>
          </cell>
          <cell r="DF1400">
            <v>0</v>
          </cell>
          <cell r="DG1400">
            <v>0</v>
          </cell>
          <cell r="DH1400">
            <v>0</v>
          </cell>
          <cell r="DI1400">
            <v>0</v>
          </cell>
          <cell r="DJ1400">
            <v>0</v>
          </cell>
          <cell r="DK1400">
            <v>0</v>
          </cell>
          <cell r="DL1400">
            <v>0</v>
          </cell>
          <cell r="DM1400">
            <v>0</v>
          </cell>
          <cell r="DN1400">
            <v>0</v>
          </cell>
          <cell r="DO1400">
            <v>0</v>
          </cell>
          <cell r="DP1400">
            <v>0</v>
          </cell>
          <cell r="DQ1400">
            <v>0</v>
          </cell>
          <cell r="DR1400">
            <v>0</v>
          </cell>
          <cell r="DS1400">
            <v>0</v>
          </cell>
          <cell r="DT1400">
            <v>0</v>
          </cell>
          <cell r="DU1400">
            <v>0</v>
          </cell>
          <cell r="DV1400">
            <v>0</v>
          </cell>
          <cell r="DW1400">
            <v>0</v>
          </cell>
          <cell r="DX1400">
            <v>0</v>
          </cell>
          <cell r="DY1400">
            <v>0</v>
          </cell>
          <cell r="DZ1400">
            <v>0</v>
          </cell>
          <cell r="EA1400">
            <v>0</v>
          </cell>
          <cell r="EB1400">
            <v>0</v>
          </cell>
          <cell r="EC1400">
            <v>0</v>
          </cell>
          <cell r="ED1400">
            <v>0</v>
          </cell>
          <cell r="EE1400">
            <v>0</v>
          </cell>
          <cell r="EF1400">
            <v>0</v>
          </cell>
          <cell r="EG1400">
            <v>0</v>
          </cell>
          <cell r="EH1400">
            <v>0</v>
          </cell>
          <cell r="EI1400">
            <v>0</v>
          </cell>
          <cell r="EJ1400">
            <v>0</v>
          </cell>
          <cell r="EK1400">
            <v>0</v>
          </cell>
          <cell r="EL1400">
            <v>0</v>
          </cell>
          <cell r="EM1400">
            <v>0</v>
          </cell>
          <cell r="EN1400">
            <v>0</v>
          </cell>
          <cell r="EO1400">
            <v>0</v>
          </cell>
          <cell r="EP1400">
            <v>0</v>
          </cell>
          <cell r="EQ1400">
            <v>0</v>
          </cell>
          <cell r="ER1400">
            <v>0</v>
          </cell>
          <cell r="ES1400">
            <v>0</v>
          </cell>
          <cell r="ET1400">
            <v>0</v>
          </cell>
          <cell r="EU1400">
            <v>0</v>
          </cell>
          <cell r="EV1400">
            <v>0</v>
          </cell>
          <cell r="EW1400">
            <v>0</v>
          </cell>
          <cell r="EX1400">
            <v>0</v>
          </cell>
          <cell r="EY1400">
            <v>0</v>
          </cell>
          <cell r="EZ1400">
            <v>0</v>
          </cell>
          <cell r="FA1400">
            <v>0</v>
          </cell>
          <cell r="FB1400">
            <v>0</v>
          </cell>
          <cell r="FC1400">
            <v>0</v>
          </cell>
          <cell r="FD1400">
            <v>0</v>
          </cell>
          <cell r="FE1400">
            <v>0</v>
          </cell>
          <cell r="FF1400">
            <v>0</v>
          </cell>
          <cell r="FG1400">
            <v>0</v>
          </cell>
          <cell r="FH1400">
            <v>0</v>
          </cell>
          <cell r="FI1400">
            <v>0</v>
          </cell>
          <cell r="FJ1400">
            <v>0</v>
          </cell>
          <cell r="FK1400">
            <v>0</v>
          </cell>
          <cell r="FL1400">
            <v>0</v>
          </cell>
          <cell r="FM1400">
            <v>0</v>
          </cell>
          <cell r="FN1400">
            <v>0</v>
          </cell>
          <cell r="FO1400">
            <v>0</v>
          </cell>
          <cell r="FP1400">
            <v>0</v>
          </cell>
          <cell r="FQ1400">
            <v>0</v>
          </cell>
          <cell r="FR1400">
            <v>0</v>
          </cell>
          <cell r="FS1400">
            <v>0</v>
          </cell>
          <cell r="FT1400">
            <v>0</v>
          </cell>
          <cell r="FU1400">
            <v>0</v>
          </cell>
          <cell r="FV1400">
            <v>0</v>
          </cell>
          <cell r="FW1400">
            <v>0</v>
          </cell>
          <cell r="FX1400">
            <v>0</v>
          </cell>
          <cell r="FY1400">
            <v>0</v>
          </cell>
          <cell r="FZ1400">
            <v>0</v>
          </cell>
          <cell r="GA1400">
            <v>0</v>
          </cell>
          <cell r="GB1400">
            <v>0</v>
          </cell>
          <cell r="GC1400">
            <v>0</v>
          </cell>
          <cell r="GD1400">
            <v>0</v>
          </cell>
          <cell r="GE1400">
            <v>0</v>
          </cell>
          <cell r="GF1400">
            <v>0</v>
          </cell>
          <cell r="GG1400">
            <v>0</v>
          </cell>
          <cell r="GH1400">
            <v>0</v>
          </cell>
          <cell r="GI1400">
            <v>0</v>
          </cell>
          <cell r="GJ1400">
            <v>0</v>
          </cell>
          <cell r="GK1400">
            <v>0</v>
          </cell>
          <cell r="GL1400">
            <v>0</v>
          </cell>
          <cell r="GM1400">
            <v>0</v>
          </cell>
          <cell r="GN1400">
            <v>0</v>
          </cell>
          <cell r="GO1400">
            <v>0</v>
          </cell>
          <cell r="GP1400">
            <v>0</v>
          </cell>
          <cell r="GQ1400">
            <v>0</v>
          </cell>
          <cell r="GR1400">
            <v>0</v>
          </cell>
          <cell r="GS1400">
            <v>0</v>
          </cell>
          <cell r="GT1400">
            <v>0</v>
          </cell>
          <cell r="GU1400">
            <v>0</v>
          </cell>
          <cell r="GV1400">
            <v>0</v>
          </cell>
          <cell r="GW1400">
            <v>0</v>
          </cell>
          <cell r="GX1400">
            <v>0</v>
          </cell>
          <cell r="GY1400">
            <v>0</v>
          </cell>
          <cell r="GZ1400">
            <v>0</v>
          </cell>
          <cell r="HA1400">
            <v>0</v>
          </cell>
          <cell r="HB1400">
            <v>0</v>
          </cell>
          <cell r="HC1400">
            <v>0</v>
          </cell>
          <cell r="HD1400">
            <v>0</v>
          </cell>
          <cell r="HE1400">
            <v>0</v>
          </cell>
          <cell r="HF1400">
            <v>0</v>
          </cell>
          <cell r="HG1400">
            <v>0</v>
          </cell>
          <cell r="HH1400">
            <v>0</v>
          </cell>
          <cell r="HI1400">
            <v>0</v>
          </cell>
          <cell r="HJ1400">
            <v>0</v>
          </cell>
          <cell r="HK1400">
            <v>0</v>
          </cell>
          <cell r="HL1400">
            <v>0</v>
          </cell>
          <cell r="HM1400">
            <v>0</v>
          </cell>
          <cell r="HN1400">
            <v>0</v>
          </cell>
          <cell r="HO1400">
            <v>0</v>
          </cell>
          <cell r="HP1400">
            <v>0</v>
          </cell>
          <cell r="HQ1400">
            <v>0</v>
          </cell>
          <cell r="HR1400">
            <v>0</v>
          </cell>
          <cell r="HS1400">
            <v>0</v>
          </cell>
          <cell r="HT1400">
            <v>0</v>
          </cell>
          <cell r="HU1400">
            <v>0</v>
          </cell>
          <cell r="HV1400">
            <v>0</v>
          </cell>
          <cell r="HW1400">
            <v>0</v>
          </cell>
          <cell r="HX1400">
            <v>0</v>
          </cell>
          <cell r="HY1400">
            <v>0</v>
          </cell>
          <cell r="HZ1400">
            <v>0</v>
          </cell>
          <cell r="IA1400">
            <v>0</v>
          </cell>
          <cell r="IB1400">
            <v>0</v>
          </cell>
          <cell r="IC1400">
            <v>0</v>
          </cell>
          <cell r="ID1400">
            <v>0</v>
          </cell>
          <cell r="IE1400">
            <v>0</v>
          </cell>
          <cell r="IF1400">
            <v>0</v>
          </cell>
          <cell r="IG1400">
            <v>0</v>
          </cell>
          <cell r="IH1400">
            <v>0</v>
          </cell>
          <cell r="II1400">
            <v>0</v>
          </cell>
          <cell r="IJ1400">
            <v>0</v>
          </cell>
          <cell r="IK1400">
            <v>0</v>
          </cell>
          <cell r="IL1400">
            <v>0</v>
          </cell>
          <cell r="IM1400">
            <v>0</v>
          </cell>
          <cell r="IN1400">
            <v>0</v>
          </cell>
          <cell r="IO1400">
            <v>0</v>
          </cell>
          <cell r="IP1400">
            <v>0</v>
          </cell>
          <cell r="IQ1400">
            <v>0</v>
          </cell>
          <cell r="IR1400">
            <v>0</v>
          </cell>
          <cell r="IS1400">
            <v>0</v>
          </cell>
          <cell r="IT1400">
            <v>0</v>
          </cell>
          <cell r="IU1400">
            <v>0</v>
          </cell>
          <cell r="IV1400">
            <v>0</v>
          </cell>
          <cell r="IW1400">
            <v>0</v>
          </cell>
          <cell r="IX1400">
            <v>0</v>
          </cell>
          <cell r="IY1400">
            <v>0</v>
          </cell>
          <cell r="IZ1400">
            <v>0</v>
          </cell>
          <cell r="JA1400">
            <v>0</v>
          </cell>
          <cell r="JB1400">
            <v>0</v>
          </cell>
          <cell r="JC1400">
            <v>0</v>
          </cell>
          <cell r="JD1400">
            <v>0</v>
          </cell>
          <cell r="JE1400">
            <v>0</v>
          </cell>
          <cell r="JF1400">
            <v>0</v>
          </cell>
          <cell r="JG1400">
            <v>0</v>
          </cell>
          <cell r="JH1400">
            <v>0</v>
          </cell>
          <cell r="JI1400">
            <v>0</v>
          </cell>
          <cell r="JJ1400">
            <v>0</v>
          </cell>
          <cell r="JK1400">
            <v>0</v>
          </cell>
          <cell r="JL1400">
            <v>0</v>
          </cell>
          <cell r="JM1400">
            <v>0</v>
          </cell>
          <cell r="JN1400">
            <v>0</v>
          </cell>
          <cell r="JO1400">
            <v>0</v>
          </cell>
          <cell r="JP1400">
            <v>0</v>
          </cell>
          <cell r="JQ1400">
            <v>0</v>
          </cell>
        </row>
        <row r="1401">
          <cell r="D1401">
            <v>0</v>
          </cell>
          <cell r="F1401">
            <v>0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0</v>
          </cell>
          <cell r="R1401">
            <v>0</v>
          </cell>
          <cell r="S1401">
            <v>0</v>
          </cell>
          <cell r="T1401">
            <v>0</v>
          </cell>
          <cell r="U1401">
            <v>0</v>
          </cell>
          <cell r="V1401">
            <v>0</v>
          </cell>
          <cell r="W1401">
            <v>0</v>
          </cell>
          <cell r="X1401">
            <v>0</v>
          </cell>
          <cell r="Y1401">
            <v>0</v>
          </cell>
          <cell r="Z1401">
            <v>0</v>
          </cell>
          <cell r="AA1401">
            <v>0</v>
          </cell>
          <cell r="AB1401">
            <v>0</v>
          </cell>
          <cell r="AC1401">
            <v>0</v>
          </cell>
          <cell r="AD1401">
            <v>0</v>
          </cell>
          <cell r="AE1401">
            <v>0</v>
          </cell>
          <cell r="AF1401">
            <v>0</v>
          </cell>
          <cell r="AG1401">
            <v>0</v>
          </cell>
          <cell r="AH1401">
            <v>0</v>
          </cell>
          <cell r="AI1401">
            <v>0</v>
          </cell>
          <cell r="AJ1401">
            <v>0</v>
          </cell>
          <cell r="AK1401">
            <v>0</v>
          </cell>
          <cell r="AL1401">
            <v>0</v>
          </cell>
          <cell r="AM1401">
            <v>0</v>
          </cell>
          <cell r="AN1401">
            <v>0</v>
          </cell>
          <cell r="AO1401">
            <v>0</v>
          </cell>
          <cell r="AP1401">
            <v>0</v>
          </cell>
          <cell r="AQ1401">
            <v>0</v>
          </cell>
          <cell r="AR1401">
            <v>0</v>
          </cell>
          <cell r="AS1401">
            <v>0</v>
          </cell>
          <cell r="AT1401">
            <v>0</v>
          </cell>
          <cell r="AU1401">
            <v>0</v>
          </cell>
          <cell r="AV1401">
            <v>0</v>
          </cell>
          <cell r="AW1401">
            <v>0</v>
          </cell>
          <cell r="AX1401">
            <v>0</v>
          </cell>
          <cell r="AY1401">
            <v>0</v>
          </cell>
          <cell r="AZ1401">
            <v>0</v>
          </cell>
          <cell r="BA1401">
            <v>0</v>
          </cell>
          <cell r="BB1401">
            <v>0</v>
          </cell>
          <cell r="BC1401">
            <v>0</v>
          </cell>
          <cell r="BD1401">
            <v>0</v>
          </cell>
          <cell r="BE1401">
            <v>0</v>
          </cell>
          <cell r="BF1401">
            <v>0</v>
          </cell>
          <cell r="BG1401">
            <v>0</v>
          </cell>
          <cell r="BH1401">
            <v>0</v>
          </cell>
          <cell r="BI1401">
            <v>0</v>
          </cell>
          <cell r="BJ1401">
            <v>0</v>
          </cell>
          <cell r="BK1401">
            <v>0</v>
          </cell>
          <cell r="BL1401">
            <v>0</v>
          </cell>
          <cell r="BM1401">
            <v>0</v>
          </cell>
          <cell r="BN1401">
            <v>0</v>
          </cell>
          <cell r="BO1401">
            <v>0</v>
          </cell>
          <cell r="BP1401">
            <v>0</v>
          </cell>
          <cell r="BQ1401">
            <v>0</v>
          </cell>
          <cell r="BR1401">
            <v>0</v>
          </cell>
          <cell r="BS1401">
            <v>0</v>
          </cell>
          <cell r="BT1401">
            <v>0</v>
          </cell>
          <cell r="BU1401">
            <v>0</v>
          </cell>
          <cell r="BV1401">
            <v>0</v>
          </cell>
          <cell r="BW1401">
            <v>0</v>
          </cell>
          <cell r="BX1401">
            <v>0</v>
          </cell>
          <cell r="BY1401">
            <v>0</v>
          </cell>
          <cell r="BZ1401">
            <v>0</v>
          </cell>
          <cell r="CA1401">
            <v>0</v>
          </cell>
          <cell r="CB1401">
            <v>0</v>
          </cell>
          <cell r="CC1401">
            <v>0</v>
          </cell>
          <cell r="CD1401">
            <v>0</v>
          </cell>
          <cell r="CE1401">
            <v>0</v>
          </cell>
          <cell r="CF1401">
            <v>0</v>
          </cell>
          <cell r="CG1401">
            <v>0</v>
          </cell>
          <cell r="CH1401">
            <v>0</v>
          </cell>
          <cell r="CI1401">
            <v>0</v>
          </cell>
          <cell r="CJ1401">
            <v>0</v>
          </cell>
          <cell r="CK1401">
            <v>0</v>
          </cell>
          <cell r="CL1401">
            <v>0</v>
          </cell>
          <cell r="CM1401">
            <v>0</v>
          </cell>
          <cell r="CN1401">
            <v>0</v>
          </cell>
          <cell r="CO1401">
            <v>0</v>
          </cell>
          <cell r="CP1401">
            <v>0</v>
          </cell>
          <cell r="CQ1401">
            <v>0</v>
          </cell>
          <cell r="CR1401">
            <v>0</v>
          </cell>
          <cell r="CS1401">
            <v>0</v>
          </cell>
          <cell r="CT1401">
            <v>0</v>
          </cell>
          <cell r="CU1401">
            <v>0</v>
          </cell>
          <cell r="CV1401">
            <v>0</v>
          </cell>
          <cell r="CW1401">
            <v>0</v>
          </cell>
          <cell r="CX1401">
            <v>0</v>
          </cell>
          <cell r="CY1401">
            <v>0</v>
          </cell>
          <cell r="CZ1401">
            <v>0</v>
          </cell>
          <cell r="DA1401">
            <v>0</v>
          </cell>
          <cell r="DB1401">
            <v>0</v>
          </cell>
          <cell r="DC1401">
            <v>0</v>
          </cell>
          <cell r="DD1401">
            <v>0</v>
          </cell>
          <cell r="DE1401">
            <v>0</v>
          </cell>
          <cell r="DF1401">
            <v>0</v>
          </cell>
          <cell r="DG1401">
            <v>0</v>
          </cell>
          <cell r="DH1401">
            <v>0</v>
          </cell>
          <cell r="DI1401">
            <v>0</v>
          </cell>
          <cell r="DJ1401">
            <v>0</v>
          </cell>
          <cell r="DK1401">
            <v>0</v>
          </cell>
          <cell r="DL1401">
            <v>0</v>
          </cell>
          <cell r="DM1401">
            <v>0</v>
          </cell>
          <cell r="DN1401">
            <v>0</v>
          </cell>
          <cell r="DO1401">
            <v>0</v>
          </cell>
          <cell r="DP1401">
            <v>0</v>
          </cell>
          <cell r="DQ1401">
            <v>0</v>
          </cell>
          <cell r="DR1401">
            <v>0</v>
          </cell>
          <cell r="DS1401">
            <v>0</v>
          </cell>
          <cell r="DT1401">
            <v>0</v>
          </cell>
          <cell r="DU1401">
            <v>0</v>
          </cell>
          <cell r="DV1401">
            <v>0</v>
          </cell>
          <cell r="DW1401">
            <v>0</v>
          </cell>
          <cell r="DX1401">
            <v>0</v>
          </cell>
          <cell r="DY1401">
            <v>0</v>
          </cell>
          <cell r="DZ1401">
            <v>0</v>
          </cell>
          <cell r="EA1401">
            <v>0</v>
          </cell>
          <cell r="EB1401">
            <v>0</v>
          </cell>
          <cell r="EC1401">
            <v>0</v>
          </cell>
          <cell r="ED1401">
            <v>0</v>
          </cell>
          <cell r="EE1401">
            <v>0</v>
          </cell>
          <cell r="EF1401">
            <v>0</v>
          </cell>
          <cell r="EG1401">
            <v>0</v>
          </cell>
          <cell r="EH1401">
            <v>0</v>
          </cell>
          <cell r="EI1401">
            <v>0</v>
          </cell>
          <cell r="EJ1401">
            <v>0</v>
          </cell>
          <cell r="EK1401">
            <v>0</v>
          </cell>
          <cell r="EL1401">
            <v>0</v>
          </cell>
          <cell r="EM1401">
            <v>0</v>
          </cell>
          <cell r="EN1401">
            <v>0</v>
          </cell>
          <cell r="EO1401">
            <v>0</v>
          </cell>
          <cell r="EP1401">
            <v>0</v>
          </cell>
          <cell r="EQ1401">
            <v>0</v>
          </cell>
          <cell r="ER1401">
            <v>0</v>
          </cell>
          <cell r="ES1401">
            <v>0</v>
          </cell>
          <cell r="ET1401">
            <v>0</v>
          </cell>
          <cell r="EU1401">
            <v>0</v>
          </cell>
          <cell r="EV1401">
            <v>0</v>
          </cell>
          <cell r="EW1401">
            <v>0</v>
          </cell>
          <cell r="EX1401">
            <v>0</v>
          </cell>
          <cell r="EY1401">
            <v>0</v>
          </cell>
          <cell r="EZ1401">
            <v>0</v>
          </cell>
          <cell r="FA1401">
            <v>0</v>
          </cell>
          <cell r="FB1401">
            <v>0</v>
          </cell>
          <cell r="FC1401">
            <v>0</v>
          </cell>
          <cell r="FD1401">
            <v>0</v>
          </cell>
          <cell r="FE1401">
            <v>0</v>
          </cell>
          <cell r="FF1401">
            <v>0</v>
          </cell>
          <cell r="FG1401">
            <v>0</v>
          </cell>
          <cell r="FH1401">
            <v>0</v>
          </cell>
          <cell r="FI1401">
            <v>0</v>
          </cell>
          <cell r="FJ1401">
            <v>0</v>
          </cell>
          <cell r="FK1401">
            <v>0</v>
          </cell>
          <cell r="FL1401">
            <v>0</v>
          </cell>
          <cell r="FM1401">
            <v>0</v>
          </cell>
          <cell r="FN1401">
            <v>0</v>
          </cell>
          <cell r="FO1401">
            <v>0</v>
          </cell>
          <cell r="FP1401">
            <v>0</v>
          </cell>
          <cell r="FQ1401">
            <v>0</v>
          </cell>
          <cell r="FR1401">
            <v>0</v>
          </cell>
          <cell r="FS1401">
            <v>0</v>
          </cell>
          <cell r="FT1401">
            <v>0</v>
          </cell>
          <cell r="FU1401">
            <v>0</v>
          </cell>
          <cell r="FV1401">
            <v>0</v>
          </cell>
          <cell r="FW1401">
            <v>0</v>
          </cell>
          <cell r="FX1401">
            <v>0</v>
          </cell>
          <cell r="FY1401">
            <v>0</v>
          </cell>
          <cell r="FZ1401">
            <v>0</v>
          </cell>
          <cell r="GA1401">
            <v>0</v>
          </cell>
          <cell r="GB1401">
            <v>0</v>
          </cell>
          <cell r="GC1401">
            <v>0</v>
          </cell>
          <cell r="GD1401">
            <v>0</v>
          </cell>
          <cell r="GE1401">
            <v>0</v>
          </cell>
          <cell r="GF1401">
            <v>0</v>
          </cell>
          <cell r="GG1401">
            <v>0</v>
          </cell>
          <cell r="GH1401">
            <v>0</v>
          </cell>
          <cell r="GI1401">
            <v>0</v>
          </cell>
          <cell r="GJ1401">
            <v>0</v>
          </cell>
          <cell r="GK1401">
            <v>0</v>
          </cell>
          <cell r="GL1401">
            <v>0</v>
          </cell>
          <cell r="GM1401">
            <v>0</v>
          </cell>
          <cell r="GN1401">
            <v>0</v>
          </cell>
          <cell r="GO1401">
            <v>0</v>
          </cell>
          <cell r="GP1401">
            <v>0</v>
          </cell>
          <cell r="GQ1401">
            <v>0</v>
          </cell>
          <cell r="GR1401">
            <v>0</v>
          </cell>
          <cell r="GS1401">
            <v>0</v>
          </cell>
          <cell r="GT1401">
            <v>0</v>
          </cell>
          <cell r="GU1401">
            <v>0</v>
          </cell>
          <cell r="GV1401">
            <v>0</v>
          </cell>
          <cell r="GW1401">
            <v>0</v>
          </cell>
          <cell r="GX1401">
            <v>0</v>
          </cell>
          <cell r="GY1401">
            <v>0</v>
          </cell>
          <cell r="GZ1401">
            <v>0</v>
          </cell>
          <cell r="HA1401">
            <v>0</v>
          </cell>
          <cell r="HB1401">
            <v>0</v>
          </cell>
          <cell r="HC1401">
            <v>0</v>
          </cell>
          <cell r="HD1401">
            <v>0</v>
          </cell>
          <cell r="HE1401">
            <v>0</v>
          </cell>
          <cell r="HF1401">
            <v>0</v>
          </cell>
          <cell r="HG1401">
            <v>0</v>
          </cell>
          <cell r="HH1401">
            <v>0</v>
          </cell>
          <cell r="HI1401">
            <v>0</v>
          </cell>
          <cell r="HJ1401">
            <v>0</v>
          </cell>
          <cell r="HK1401">
            <v>0</v>
          </cell>
          <cell r="HL1401">
            <v>0</v>
          </cell>
          <cell r="HM1401">
            <v>0</v>
          </cell>
          <cell r="HN1401">
            <v>0</v>
          </cell>
          <cell r="HO1401">
            <v>0</v>
          </cell>
          <cell r="HP1401">
            <v>0</v>
          </cell>
          <cell r="HQ1401">
            <v>0</v>
          </cell>
          <cell r="HR1401">
            <v>0</v>
          </cell>
          <cell r="HS1401">
            <v>0</v>
          </cell>
          <cell r="HT1401">
            <v>0</v>
          </cell>
          <cell r="HU1401">
            <v>0</v>
          </cell>
          <cell r="HV1401">
            <v>0</v>
          </cell>
          <cell r="HW1401">
            <v>0</v>
          </cell>
          <cell r="HX1401">
            <v>0</v>
          </cell>
          <cell r="HY1401">
            <v>0</v>
          </cell>
          <cell r="HZ1401">
            <v>0</v>
          </cell>
          <cell r="IA1401">
            <v>0</v>
          </cell>
          <cell r="IB1401">
            <v>0</v>
          </cell>
          <cell r="IC1401">
            <v>0</v>
          </cell>
          <cell r="ID1401">
            <v>0</v>
          </cell>
          <cell r="IE1401">
            <v>0</v>
          </cell>
          <cell r="IF1401">
            <v>0</v>
          </cell>
          <cell r="IG1401">
            <v>0</v>
          </cell>
          <cell r="IH1401">
            <v>0</v>
          </cell>
          <cell r="II1401">
            <v>0</v>
          </cell>
          <cell r="IJ1401">
            <v>0</v>
          </cell>
          <cell r="IK1401">
            <v>0</v>
          </cell>
          <cell r="IL1401">
            <v>0</v>
          </cell>
          <cell r="IM1401">
            <v>0</v>
          </cell>
          <cell r="IN1401">
            <v>0</v>
          </cell>
          <cell r="IO1401">
            <v>0</v>
          </cell>
          <cell r="IP1401">
            <v>0</v>
          </cell>
          <cell r="IQ1401">
            <v>0</v>
          </cell>
          <cell r="IR1401">
            <v>0</v>
          </cell>
          <cell r="IS1401">
            <v>0</v>
          </cell>
          <cell r="IT1401">
            <v>0</v>
          </cell>
          <cell r="IU1401">
            <v>0</v>
          </cell>
          <cell r="IV1401">
            <v>0</v>
          </cell>
          <cell r="IW1401">
            <v>0</v>
          </cell>
          <cell r="IX1401">
            <v>0</v>
          </cell>
          <cell r="IY1401">
            <v>0</v>
          </cell>
          <cell r="IZ1401">
            <v>0</v>
          </cell>
          <cell r="JA1401">
            <v>0</v>
          </cell>
          <cell r="JB1401">
            <v>0</v>
          </cell>
          <cell r="JC1401">
            <v>0</v>
          </cell>
          <cell r="JD1401">
            <v>0</v>
          </cell>
          <cell r="JE1401">
            <v>0</v>
          </cell>
          <cell r="JF1401">
            <v>0</v>
          </cell>
          <cell r="JG1401">
            <v>0</v>
          </cell>
          <cell r="JH1401">
            <v>0</v>
          </cell>
          <cell r="JI1401">
            <v>0</v>
          </cell>
          <cell r="JJ1401">
            <v>0</v>
          </cell>
          <cell r="JK1401">
            <v>0</v>
          </cell>
          <cell r="JL1401">
            <v>0</v>
          </cell>
          <cell r="JM1401">
            <v>0</v>
          </cell>
          <cell r="JN1401">
            <v>0</v>
          </cell>
          <cell r="JO1401">
            <v>0</v>
          </cell>
          <cell r="JP1401">
            <v>0</v>
          </cell>
          <cell r="JQ1401">
            <v>0</v>
          </cell>
        </row>
        <row r="1402">
          <cell r="D1402">
            <v>0</v>
          </cell>
          <cell r="F1402">
            <v>0</v>
          </cell>
          <cell r="G1402">
            <v>0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0</v>
          </cell>
          <cell r="R1402">
            <v>0</v>
          </cell>
          <cell r="S1402">
            <v>0</v>
          </cell>
          <cell r="T1402">
            <v>0</v>
          </cell>
          <cell r="U1402">
            <v>0</v>
          </cell>
          <cell r="V1402">
            <v>0</v>
          </cell>
          <cell r="W1402">
            <v>0</v>
          </cell>
          <cell r="X1402">
            <v>0</v>
          </cell>
          <cell r="Y1402">
            <v>0</v>
          </cell>
          <cell r="Z1402">
            <v>0</v>
          </cell>
          <cell r="AA1402">
            <v>0</v>
          </cell>
          <cell r="AB1402">
            <v>0</v>
          </cell>
          <cell r="AC1402">
            <v>0</v>
          </cell>
          <cell r="AD1402">
            <v>0</v>
          </cell>
          <cell r="AE1402">
            <v>0</v>
          </cell>
          <cell r="AF1402">
            <v>0</v>
          </cell>
          <cell r="AG1402">
            <v>0</v>
          </cell>
          <cell r="AH1402">
            <v>0</v>
          </cell>
          <cell r="AI1402">
            <v>0</v>
          </cell>
          <cell r="AJ1402">
            <v>0</v>
          </cell>
          <cell r="AK1402">
            <v>0</v>
          </cell>
          <cell r="AL1402">
            <v>0</v>
          </cell>
          <cell r="AM1402">
            <v>0</v>
          </cell>
          <cell r="AN1402">
            <v>0</v>
          </cell>
          <cell r="AO1402">
            <v>0</v>
          </cell>
          <cell r="AP1402">
            <v>0</v>
          </cell>
          <cell r="AQ1402">
            <v>0</v>
          </cell>
          <cell r="AR1402">
            <v>0</v>
          </cell>
          <cell r="AS1402">
            <v>0</v>
          </cell>
          <cell r="AT1402">
            <v>0</v>
          </cell>
          <cell r="AU1402">
            <v>0</v>
          </cell>
          <cell r="AV1402">
            <v>0</v>
          </cell>
          <cell r="AW1402">
            <v>0</v>
          </cell>
          <cell r="AX1402">
            <v>0</v>
          </cell>
          <cell r="AY1402">
            <v>0</v>
          </cell>
          <cell r="AZ1402">
            <v>0</v>
          </cell>
          <cell r="BA1402">
            <v>0</v>
          </cell>
          <cell r="BB1402">
            <v>0</v>
          </cell>
          <cell r="BC1402">
            <v>0</v>
          </cell>
          <cell r="BD1402">
            <v>0</v>
          </cell>
          <cell r="BE1402">
            <v>0</v>
          </cell>
          <cell r="BF1402">
            <v>0</v>
          </cell>
          <cell r="BG1402">
            <v>0</v>
          </cell>
          <cell r="BH1402">
            <v>0</v>
          </cell>
          <cell r="BI1402">
            <v>0</v>
          </cell>
          <cell r="BJ1402">
            <v>0</v>
          </cell>
          <cell r="BK1402">
            <v>0</v>
          </cell>
          <cell r="BL1402">
            <v>0</v>
          </cell>
          <cell r="BM1402">
            <v>0</v>
          </cell>
          <cell r="BN1402">
            <v>0</v>
          </cell>
          <cell r="BO1402">
            <v>0</v>
          </cell>
          <cell r="BP1402">
            <v>0</v>
          </cell>
          <cell r="BQ1402">
            <v>0</v>
          </cell>
          <cell r="BR1402">
            <v>0</v>
          </cell>
          <cell r="BS1402">
            <v>0</v>
          </cell>
          <cell r="BT1402">
            <v>0</v>
          </cell>
          <cell r="BU1402">
            <v>0</v>
          </cell>
          <cell r="BV1402">
            <v>0</v>
          </cell>
          <cell r="BW1402">
            <v>0</v>
          </cell>
          <cell r="BX1402">
            <v>0</v>
          </cell>
          <cell r="BY1402">
            <v>0</v>
          </cell>
          <cell r="BZ1402">
            <v>0</v>
          </cell>
          <cell r="CA1402">
            <v>0</v>
          </cell>
          <cell r="CB1402">
            <v>0</v>
          </cell>
          <cell r="CC1402">
            <v>0</v>
          </cell>
          <cell r="CD1402">
            <v>0</v>
          </cell>
          <cell r="CE1402">
            <v>0</v>
          </cell>
          <cell r="CF1402">
            <v>0</v>
          </cell>
          <cell r="CG1402">
            <v>0</v>
          </cell>
          <cell r="CH1402">
            <v>0</v>
          </cell>
          <cell r="CI1402">
            <v>0</v>
          </cell>
          <cell r="CJ1402">
            <v>0</v>
          </cell>
          <cell r="CK1402">
            <v>0</v>
          </cell>
          <cell r="CL1402">
            <v>0</v>
          </cell>
          <cell r="CM1402">
            <v>0</v>
          </cell>
          <cell r="CN1402">
            <v>0</v>
          </cell>
          <cell r="CO1402">
            <v>0</v>
          </cell>
          <cell r="CP1402">
            <v>0</v>
          </cell>
          <cell r="CQ1402">
            <v>0</v>
          </cell>
          <cell r="CR1402">
            <v>0</v>
          </cell>
          <cell r="CS1402">
            <v>0</v>
          </cell>
          <cell r="CT1402">
            <v>0</v>
          </cell>
          <cell r="CU1402">
            <v>0</v>
          </cell>
          <cell r="CV1402">
            <v>0</v>
          </cell>
          <cell r="CW1402">
            <v>0</v>
          </cell>
          <cell r="CX1402">
            <v>0</v>
          </cell>
          <cell r="CY1402">
            <v>0</v>
          </cell>
          <cell r="CZ1402">
            <v>0</v>
          </cell>
          <cell r="DA1402">
            <v>0</v>
          </cell>
          <cell r="DB1402">
            <v>0</v>
          </cell>
          <cell r="DC1402">
            <v>0</v>
          </cell>
          <cell r="DD1402">
            <v>0</v>
          </cell>
          <cell r="DE1402">
            <v>0</v>
          </cell>
          <cell r="DF1402">
            <v>0</v>
          </cell>
          <cell r="DG1402">
            <v>0</v>
          </cell>
          <cell r="DH1402">
            <v>0</v>
          </cell>
          <cell r="DI1402">
            <v>0</v>
          </cell>
          <cell r="DJ1402">
            <v>0</v>
          </cell>
          <cell r="DK1402">
            <v>0</v>
          </cell>
          <cell r="DL1402">
            <v>0</v>
          </cell>
          <cell r="DM1402">
            <v>0</v>
          </cell>
          <cell r="DN1402">
            <v>0</v>
          </cell>
          <cell r="DO1402">
            <v>0</v>
          </cell>
          <cell r="DP1402">
            <v>0</v>
          </cell>
          <cell r="DQ1402">
            <v>0</v>
          </cell>
          <cell r="DR1402">
            <v>0</v>
          </cell>
          <cell r="DS1402">
            <v>0</v>
          </cell>
          <cell r="DT1402">
            <v>0</v>
          </cell>
          <cell r="DU1402">
            <v>0</v>
          </cell>
          <cell r="DV1402">
            <v>0</v>
          </cell>
          <cell r="DW1402">
            <v>0</v>
          </cell>
          <cell r="DX1402">
            <v>0</v>
          </cell>
          <cell r="DY1402">
            <v>0</v>
          </cell>
          <cell r="DZ1402">
            <v>0</v>
          </cell>
          <cell r="EA1402">
            <v>0</v>
          </cell>
          <cell r="EB1402">
            <v>0</v>
          </cell>
          <cell r="EC1402">
            <v>0</v>
          </cell>
          <cell r="ED1402">
            <v>0</v>
          </cell>
          <cell r="EE1402">
            <v>0</v>
          </cell>
          <cell r="EF1402">
            <v>0</v>
          </cell>
          <cell r="EG1402">
            <v>0</v>
          </cell>
          <cell r="EH1402">
            <v>0</v>
          </cell>
          <cell r="EI1402">
            <v>0</v>
          </cell>
          <cell r="EJ1402">
            <v>0</v>
          </cell>
          <cell r="EK1402">
            <v>0</v>
          </cell>
          <cell r="EL1402">
            <v>0</v>
          </cell>
          <cell r="EM1402">
            <v>0</v>
          </cell>
          <cell r="EN1402">
            <v>0</v>
          </cell>
          <cell r="EO1402">
            <v>0</v>
          </cell>
          <cell r="EP1402">
            <v>0</v>
          </cell>
          <cell r="EQ1402">
            <v>0</v>
          </cell>
          <cell r="ER1402">
            <v>0</v>
          </cell>
          <cell r="ES1402">
            <v>0</v>
          </cell>
          <cell r="ET1402">
            <v>0</v>
          </cell>
          <cell r="EU1402">
            <v>0</v>
          </cell>
          <cell r="EV1402">
            <v>0</v>
          </cell>
          <cell r="EW1402">
            <v>0</v>
          </cell>
          <cell r="EX1402">
            <v>0</v>
          </cell>
          <cell r="EY1402">
            <v>0</v>
          </cell>
          <cell r="EZ1402">
            <v>0</v>
          </cell>
          <cell r="FA1402">
            <v>0</v>
          </cell>
          <cell r="FB1402">
            <v>0</v>
          </cell>
          <cell r="FC1402">
            <v>0</v>
          </cell>
          <cell r="FD1402">
            <v>0</v>
          </cell>
          <cell r="FE1402">
            <v>0</v>
          </cell>
          <cell r="FF1402">
            <v>0</v>
          </cell>
          <cell r="FG1402">
            <v>0</v>
          </cell>
          <cell r="FH1402">
            <v>0</v>
          </cell>
          <cell r="FI1402">
            <v>0</v>
          </cell>
          <cell r="FJ1402">
            <v>0</v>
          </cell>
          <cell r="FK1402">
            <v>0</v>
          </cell>
          <cell r="FL1402">
            <v>0</v>
          </cell>
          <cell r="FM1402">
            <v>0</v>
          </cell>
          <cell r="FN1402">
            <v>0</v>
          </cell>
          <cell r="FO1402">
            <v>0</v>
          </cell>
          <cell r="FP1402">
            <v>0</v>
          </cell>
          <cell r="FQ1402">
            <v>0</v>
          </cell>
          <cell r="FR1402">
            <v>0</v>
          </cell>
          <cell r="FS1402">
            <v>0</v>
          </cell>
          <cell r="FT1402">
            <v>0</v>
          </cell>
          <cell r="FU1402">
            <v>0</v>
          </cell>
          <cell r="FV1402">
            <v>0</v>
          </cell>
          <cell r="FW1402">
            <v>0</v>
          </cell>
          <cell r="FX1402">
            <v>0</v>
          </cell>
          <cell r="FY1402">
            <v>0</v>
          </cell>
          <cell r="FZ1402">
            <v>0</v>
          </cell>
          <cell r="GA1402">
            <v>0</v>
          </cell>
          <cell r="GB1402">
            <v>0</v>
          </cell>
          <cell r="GC1402">
            <v>0</v>
          </cell>
          <cell r="GD1402">
            <v>0</v>
          </cell>
          <cell r="GE1402">
            <v>0</v>
          </cell>
          <cell r="GF1402">
            <v>0</v>
          </cell>
          <cell r="GG1402">
            <v>0</v>
          </cell>
          <cell r="GH1402">
            <v>0</v>
          </cell>
          <cell r="GI1402">
            <v>0</v>
          </cell>
          <cell r="GJ1402">
            <v>0</v>
          </cell>
          <cell r="GK1402">
            <v>0</v>
          </cell>
          <cell r="GL1402">
            <v>0</v>
          </cell>
          <cell r="GM1402">
            <v>0</v>
          </cell>
          <cell r="GN1402">
            <v>0</v>
          </cell>
          <cell r="GO1402">
            <v>0</v>
          </cell>
          <cell r="GP1402">
            <v>0</v>
          </cell>
          <cell r="GQ1402">
            <v>0</v>
          </cell>
          <cell r="GR1402">
            <v>0</v>
          </cell>
          <cell r="GS1402">
            <v>0</v>
          </cell>
          <cell r="GT1402">
            <v>0</v>
          </cell>
          <cell r="GU1402">
            <v>0</v>
          </cell>
          <cell r="GV1402">
            <v>0</v>
          </cell>
          <cell r="GW1402">
            <v>0</v>
          </cell>
          <cell r="GX1402">
            <v>0</v>
          </cell>
          <cell r="GY1402">
            <v>0</v>
          </cell>
          <cell r="GZ1402">
            <v>0</v>
          </cell>
          <cell r="HA1402">
            <v>0</v>
          </cell>
          <cell r="HB1402">
            <v>0</v>
          </cell>
          <cell r="HC1402">
            <v>0</v>
          </cell>
          <cell r="HD1402">
            <v>0</v>
          </cell>
          <cell r="HE1402">
            <v>0</v>
          </cell>
          <cell r="HF1402">
            <v>0</v>
          </cell>
          <cell r="HG1402">
            <v>0</v>
          </cell>
          <cell r="HH1402">
            <v>0</v>
          </cell>
          <cell r="HI1402">
            <v>0</v>
          </cell>
          <cell r="HJ1402">
            <v>0</v>
          </cell>
          <cell r="HK1402">
            <v>0</v>
          </cell>
          <cell r="HL1402">
            <v>0</v>
          </cell>
          <cell r="HM1402">
            <v>0</v>
          </cell>
          <cell r="HN1402">
            <v>0</v>
          </cell>
          <cell r="HO1402">
            <v>0</v>
          </cell>
          <cell r="HP1402">
            <v>0</v>
          </cell>
          <cell r="HQ1402">
            <v>0</v>
          </cell>
          <cell r="HR1402">
            <v>0</v>
          </cell>
          <cell r="HS1402">
            <v>0</v>
          </cell>
          <cell r="HT1402">
            <v>0</v>
          </cell>
          <cell r="HU1402">
            <v>0</v>
          </cell>
          <cell r="HV1402">
            <v>0</v>
          </cell>
          <cell r="HW1402">
            <v>0</v>
          </cell>
          <cell r="HX1402">
            <v>0</v>
          </cell>
          <cell r="HY1402">
            <v>0</v>
          </cell>
          <cell r="HZ1402">
            <v>0</v>
          </cell>
          <cell r="IA1402">
            <v>0</v>
          </cell>
          <cell r="IB1402">
            <v>0</v>
          </cell>
          <cell r="IC1402">
            <v>0</v>
          </cell>
          <cell r="ID1402">
            <v>0</v>
          </cell>
          <cell r="IE1402">
            <v>0</v>
          </cell>
          <cell r="IF1402">
            <v>0</v>
          </cell>
          <cell r="IG1402">
            <v>0</v>
          </cell>
          <cell r="IH1402">
            <v>0</v>
          </cell>
          <cell r="II1402">
            <v>0</v>
          </cell>
          <cell r="IJ1402">
            <v>0</v>
          </cell>
          <cell r="IK1402">
            <v>0</v>
          </cell>
          <cell r="IL1402">
            <v>0</v>
          </cell>
          <cell r="IM1402">
            <v>0</v>
          </cell>
          <cell r="IN1402">
            <v>0</v>
          </cell>
          <cell r="IO1402">
            <v>0</v>
          </cell>
          <cell r="IP1402">
            <v>0</v>
          </cell>
          <cell r="IQ1402">
            <v>0</v>
          </cell>
          <cell r="IR1402">
            <v>0</v>
          </cell>
          <cell r="IS1402">
            <v>0</v>
          </cell>
          <cell r="IT1402">
            <v>0</v>
          </cell>
          <cell r="IU1402">
            <v>0</v>
          </cell>
          <cell r="IV1402">
            <v>0</v>
          </cell>
          <cell r="IW1402">
            <v>0</v>
          </cell>
          <cell r="IX1402">
            <v>0</v>
          </cell>
          <cell r="IY1402">
            <v>0</v>
          </cell>
          <cell r="IZ1402">
            <v>0</v>
          </cell>
          <cell r="JA1402">
            <v>0</v>
          </cell>
          <cell r="JB1402">
            <v>0</v>
          </cell>
          <cell r="JC1402">
            <v>0</v>
          </cell>
          <cell r="JD1402">
            <v>0</v>
          </cell>
          <cell r="JE1402">
            <v>0</v>
          </cell>
          <cell r="JF1402">
            <v>0</v>
          </cell>
          <cell r="JG1402">
            <v>0</v>
          </cell>
          <cell r="JH1402">
            <v>0</v>
          </cell>
          <cell r="JI1402">
            <v>0</v>
          </cell>
          <cell r="JJ1402">
            <v>0</v>
          </cell>
          <cell r="JK1402">
            <v>0</v>
          </cell>
          <cell r="JL1402">
            <v>0</v>
          </cell>
          <cell r="JM1402">
            <v>0</v>
          </cell>
          <cell r="JN1402">
            <v>0</v>
          </cell>
          <cell r="JO1402">
            <v>0</v>
          </cell>
          <cell r="JP1402">
            <v>0</v>
          </cell>
          <cell r="JQ1402">
            <v>0</v>
          </cell>
        </row>
        <row r="1403">
          <cell r="F1403">
            <v>38.829838620033115</v>
          </cell>
          <cell r="G1403">
            <v>-5.5574598700040951</v>
          </cell>
          <cell r="H1403">
            <v>29.068907469918486</v>
          </cell>
          <cell r="I1403">
            <v>-177.73174577002646</v>
          </cell>
          <cell r="J1403">
            <v>-4.770870600012131</v>
          </cell>
          <cell r="K1403">
            <v>35.327678670000751</v>
          </cell>
          <cell r="L1403">
            <v>-0.2980566899641417</v>
          </cell>
          <cell r="M1403">
            <v>36.739198110008147</v>
          </cell>
          <cell r="N1403">
            <v>-67.639865400007693</v>
          </cell>
          <cell r="O1403">
            <v>-204.02992925996659</v>
          </cell>
          <cell r="P1403">
            <v>323.67278040008387</v>
          </cell>
          <cell r="Q1403">
            <v>-19.868433289986569</v>
          </cell>
          <cell r="R1403">
            <v>469.55128767993301</v>
          </cell>
          <cell r="S1403">
            <v>58.421704320062418</v>
          </cell>
          <cell r="T1403">
            <v>-20.428252150013577</v>
          </cell>
          <cell r="U1403">
            <v>-2.5038728700019419</v>
          </cell>
          <cell r="V1403">
            <v>-8.6729273900273256</v>
          </cell>
          <cell r="W1403">
            <v>-14.82882478000829</v>
          </cell>
          <cell r="X1403">
            <v>-90.621666660008486</v>
          </cell>
          <cell r="Y1403">
            <v>327.35166808002396</v>
          </cell>
          <cell r="Z1403">
            <v>81.448718299972825</v>
          </cell>
          <cell r="AA1403">
            <v>-12.559216350025963</v>
          </cell>
          <cell r="AB1403">
            <v>-0.23291836999123916</v>
          </cell>
          <cell r="AC1403">
            <v>145.70560837996891</v>
          </cell>
          <cell r="AD1403">
            <v>6.4712671700399369</v>
          </cell>
          <cell r="AE1403">
            <v>-71.692481989972293</v>
          </cell>
          <cell r="AF1403">
            <v>63.859342710056808</v>
          </cell>
          <cell r="AG1403">
            <v>-73.495820200012531</v>
          </cell>
          <cell r="AH1403">
            <v>-4.3499469931703061E-2</v>
          </cell>
          <cell r="AI1403">
            <v>23.056541510100942</v>
          </cell>
          <cell r="AJ1403">
            <v>-96.873732850013766</v>
          </cell>
          <cell r="AK1403">
            <v>86.5791559300269</v>
          </cell>
          <cell r="AL1403">
            <v>100.97443656000542</v>
          </cell>
          <cell r="AM1403">
            <v>-98.550656529987464</v>
          </cell>
          <cell r="AN1403">
            <v>-51.212212850019569</v>
          </cell>
          <cell r="AO1403">
            <v>59.506704549945425</v>
          </cell>
          <cell r="AP1403">
            <v>-25.492741349968128</v>
          </cell>
          <cell r="AQ1403">
            <v>-59.999999999941792</v>
          </cell>
          <cell r="AR1403">
            <v>429.59608113951981</v>
          </cell>
          <cell r="AS1403">
            <v>209.83073844003957</v>
          </cell>
          <cell r="AT1403">
            <v>39.212250770069659</v>
          </cell>
          <cell r="AU1403">
            <v>-22.480034270032775</v>
          </cell>
          <cell r="AV1403">
            <v>19.2545863299747</v>
          </cell>
          <cell r="AW1403">
            <v>100.23077635001391</v>
          </cell>
          <cell r="AX1403">
            <v>-107.21860114997253</v>
          </cell>
          <cell r="AY1403">
            <v>19.970811060018605</v>
          </cell>
          <cell r="AZ1403">
            <v>-27.477301399980206</v>
          </cell>
          <cell r="BA1403">
            <v>171.38021034997655</v>
          </cell>
          <cell r="BB1403">
            <v>17.225996430002851</v>
          </cell>
          <cell r="BC1403">
            <v>6.3730762499617413</v>
          </cell>
          <cell r="BD1403">
            <v>3.2935719800880179</v>
          </cell>
          <cell r="BE1403">
            <v>718.6820391304791</v>
          </cell>
          <cell r="BF1403">
            <v>-0.67352271999698132</v>
          </cell>
          <cell r="BG1403">
            <v>33.2382351399865</v>
          </cell>
          <cell r="BH1403">
            <v>139.11267559998669</v>
          </cell>
          <cell r="BI1403">
            <v>2.2019290399621241</v>
          </cell>
          <cell r="BJ1403">
            <v>175.18119173991727</v>
          </cell>
          <cell r="BK1403">
            <v>64.409513350052293</v>
          </cell>
          <cell r="BL1403">
            <v>212.68984544003615</v>
          </cell>
          <cell r="BM1403">
            <v>-12.378690960002132</v>
          </cell>
          <cell r="BN1403">
            <v>21.411694400012493</v>
          </cell>
          <cell r="BO1403">
            <v>37.842771970026661</v>
          </cell>
          <cell r="BP1403">
            <v>67.779414519958664</v>
          </cell>
          <cell r="BQ1403">
            <v>-22.133018390100915</v>
          </cell>
          <cell r="BR1403">
            <v>162.45261823013425</v>
          </cell>
          <cell r="BS1403">
            <v>28.911721059994306</v>
          </cell>
          <cell r="BT1403">
            <v>-64.087414049892686</v>
          </cell>
          <cell r="BU1403">
            <v>-82.736245109990705</v>
          </cell>
          <cell r="BV1403">
            <v>47.035834359994624</v>
          </cell>
          <cell r="BW1403">
            <v>-19.999999970081262</v>
          </cell>
          <cell r="BX1403">
            <v>20</v>
          </cell>
          <cell r="BY1403">
            <v>243.5818907499779</v>
          </cell>
          <cell r="BZ1403">
            <v>-112.18819760996848</v>
          </cell>
          <cell r="CA1403">
            <v>-19.991948090028018</v>
          </cell>
          <cell r="CB1403">
            <v>0.19983480998780578</v>
          </cell>
          <cell r="CC1403">
            <v>9.1944129301118664</v>
          </cell>
          <cell r="CD1403">
            <v>112.53272914997069</v>
          </cell>
          <cell r="CE1403">
            <v>-57.16956133954227</v>
          </cell>
          <cell r="CF1403">
            <v>-33.68274764000671</v>
          </cell>
          <cell r="CG1403">
            <v>-69.160693610087037</v>
          </cell>
          <cell r="CH1403">
            <v>113.29210716992384</v>
          </cell>
          <cell r="CI1403">
            <v>78.227664729987737</v>
          </cell>
          <cell r="CJ1403">
            <v>-156.29407540993998</v>
          </cell>
          <cell r="CK1403">
            <v>-6.0653682799893431</v>
          </cell>
          <cell r="CL1403">
            <v>96.345686639979249</v>
          </cell>
          <cell r="CM1403">
            <v>108.23259490999044</v>
          </cell>
          <cell r="CN1403">
            <v>-137.05969908001134</v>
          </cell>
          <cell r="CO1403">
            <v>4.1838756099459715</v>
          </cell>
          <cell r="CP1403">
            <v>-28.939032339956611</v>
          </cell>
          <cell r="CQ1403">
            <v>-26.249874040076975</v>
          </cell>
          <cell r="CR1403">
            <v>175.52193458005786</v>
          </cell>
          <cell r="CS1403">
            <v>177.27566483005648</v>
          </cell>
          <cell r="CT1403">
            <v>-244.31824506999692</v>
          </cell>
          <cell r="CU1403">
            <v>261.59111460001441</v>
          </cell>
          <cell r="CV1403">
            <v>51.870070539996959</v>
          </cell>
          <cell r="CW1403">
            <v>-15.164646559976973</v>
          </cell>
          <cell r="CX1403">
            <v>46.205263309995644</v>
          </cell>
          <cell r="CY1403">
            <v>-111.04977908998262</v>
          </cell>
          <cell r="CZ1403">
            <v>231.3946239700017</v>
          </cell>
          <cell r="DA1403">
            <v>-5.6919790700194426</v>
          </cell>
          <cell r="DB1403">
            <v>148.29087426001206</v>
          </cell>
          <cell r="DC1403">
            <v>-251.69880323996767</v>
          </cell>
          <cell r="DD1403">
            <v>-113.18222389998846</v>
          </cell>
          <cell r="DE1403">
            <v>121.3161318898201</v>
          </cell>
          <cell r="DF1403">
            <v>-37.378403020033147</v>
          </cell>
          <cell r="DG1403">
            <v>-61.03553401993122</v>
          </cell>
          <cell r="DH1403">
            <v>-58.311849740042817</v>
          </cell>
          <cell r="DI1403">
            <v>60.946666030038614</v>
          </cell>
          <cell r="DJ1403">
            <v>84.529495690017939</v>
          </cell>
          <cell r="DK1403">
            <v>-22.752791469974909</v>
          </cell>
          <cell r="DL1403">
            <v>-63.225597309996374</v>
          </cell>
          <cell r="DM1403">
            <v>297.49455669999588</v>
          </cell>
          <cell r="DN1403">
            <v>-135.89308154999162</v>
          </cell>
          <cell r="DO1403">
            <v>1.891318800044246</v>
          </cell>
          <cell r="DP1403">
            <v>13.720961799961515</v>
          </cell>
          <cell r="DQ1403">
            <v>41.330389979877509</v>
          </cell>
          <cell r="DR1403">
            <v>-283.78449808992445</v>
          </cell>
          <cell r="DS1403">
            <v>-0.13861457002349198</v>
          </cell>
          <cell r="DT1403">
            <v>1.0011717677116394E-8</v>
          </cell>
          <cell r="DU1403">
            <v>-8.101196049945429</v>
          </cell>
          <cell r="DV1403">
            <v>11.4123796299682</v>
          </cell>
          <cell r="DW1403">
            <v>-88.275463190046139</v>
          </cell>
          <cell r="DX1403">
            <v>-112.30880416999571</v>
          </cell>
          <cell r="DY1403">
            <v>93.90608450002037</v>
          </cell>
          <cell r="DZ1403">
            <v>-140.99264895997476</v>
          </cell>
          <cell r="EA1403">
            <v>-5.1858079998055473E-2</v>
          </cell>
          <cell r="EB1403">
            <v>5.578855259984266</v>
          </cell>
          <cell r="EC1403">
            <v>-0.1793417299631983</v>
          </cell>
          <cell r="ED1403">
            <v>-44.633890740107745</v>
          </cell>
          <cell r="EE1403">
            <v>-125.15283709950745</v>
          </cell>
          <cell r="EF1403">
            <v>-53.593787819962017</v>
          </cell>
          <cell r="EG1403">
            <v>38.768022140080575</v>
          </cell>
          <cell r="EH1403">
            <v>30.099384559958708</v>
          </cell>
          <cell r="EI1403">
            <v>17.483931209950242</v>
          </cell>
          <cell r="EJ1403">
            <v>-179.72933699999703</v>
          </cell>
          <cell r="EK1403">
            <v>39.06743443000596</v>
          </cell>
          <cell r="EL1403">
            <v>-0.94232790000387467</v>
          </cell>
          <cell r="EM1403">
            <v>-58.229091939982027</v>
          </cell>
          <cell r="EN1403">
            <v>68.575706770003308</v>
          </cell>
          <cell r="EO1403">
            <v>176.82899006997468</v>
          </cell>
          <cell r="EP1403">
            <v>-138.33184239006368</v>
          </cell>
          <cell r="EQ1403">
            <v>-65.149919230025262</v>
          </cell>
          <cell r="ER1403">
            <v>-56.933560810983181</v>
          </cell>
          <cell r="ES1403">
            <v>75.689154499967117</v>
          </cell>
          <cell r="ET1403">
            <v>-21.586060750065371</v>
          </cell>
          <cell r="EU1403">
            <v>-38.039763550041243</v>
          </cell>
          <cell r="EV1403">
            <v>19.728669999924023</v>
          </cell>
          <cell r="EW1403">
            <v>-21.633461419958621</v>
          </cell>
          <cell r="EX1403">
            <v>125.16051676997449</v>
          </cell>
          <cell r="EY1403">
            <v>-54.985998149961233</v>
          </cell>
          <cell r="EZ1403">
            <v>-11.896868299983907</v>
          </cell>
          <cell r="FA1403">
            <v>0.56442855999921449</v>
          </cell>
          <cell r="FB1403">
            <v>-12.524282990023494</v>
          </cell>
          <cell r="FC1403">
            <v>-36.378574000031222</v>
          </cell>
          <cell r="FD1403">
            <v>-81.031321480113547</v>
          </cell>
          <cell r="FE1403">
            <v>54.590889569371939</v>
          </cell>
          <cell r="FF1403">
            <v>-65.146286890027113</v>
          </cell>
          <cell r="FG1403">
            <v>116.03215142001864</v>
          </cell>
          <cell r="FH1403">
            <v>-3.0035153031349182E-8</v>
          </cell>
          <cell r="FI1403">
            <v>10.000000010011718</v>
          </cell>
          <cell r="FJ1403">
            <v>-78.038930970011279</v>
          </cell>
          <cell r="FK1403">
            <v>5.4530231099342927</v>
          </cell>
          <cell r="FL1403">
            <v>9.0532515099912416</v>
          </cell>
          <cell r="FM1403">
            <v>-15.08469363002223</v>
          </cell>
          <cell r="FN1403">
            <v>2.0554378599917982</v>
          </cell>
          <cell r="FO1403">
            <v>143.96617640001932</v>
          </cell>
          <cell r="FP1403">
            <v>-157.69877630996052</v>
          </cell>
          <cell r="FQ1403">
            <v>83.999537090072408</v>
          </cell>
          <cell r="FR1403">
            <v>139.82750083040446</v>
          </cell>
          <cell r="FS1403">
            <v>11.534417620045133</v>
          </cell>
          <cell r="FT1403">
            <v>-7.9469348899438046</v>
          </cell>
          <cell r="FU1403">
            <v>-10.754890890035313</v>
          </cell>
          <cell r="FV1403">
            <v>36.38524093007436</v>
          </cell>
          <cell r="FW1403">
            <v>-0.5147538100136444</v>
          </cell>
          <cell r="FX1403">
            <v>18.91818419995252</v>
          </cell>
          <cell r="FY1403">
            <v>-16.387400000006892</v>
          </cell>
          <cell r="FZ1403">
            <v>-1.6498453999811318</v>
          </cell>
          <cell r="GA1403">
            <v>0.16628559000673704</v>
          </cell>
          <cell r="GB1403">
            <v>105.40134074998787</v>
          </cell>
          <cell r="GC1403">
            <v>3.0497224800055847</v>
          </cell>
          <cell r="GD1403">
            <v>1.6261342499637976</v>
          </cell>
          <cell r="GE1403">
            <v>-219.27912194095552</v>
          </cell>
          <cell r="GF1403">
            <v>-254.90979904000415</v>
          </cell>
          <cell r="GG1403">
            <v>61.03866362007102</v>
          </cell>
          <cell r="GH1403">
            <v>-0.54265995998866856</v>
          </cell>
          <cell r="GI1403">
            <v>-1.2012463599676266</v>
          </cell>
          <cell r="GJ1403">
            <v>-144.00000001001172</v>
          </cell>
          <cell r="GK1403">
            <v>3.0035153031349182E-8</v>
          </cell>
          <cell r="GL1403">
            <v>2.9976945370435715E-8</v>
          </cell>
          <cell r="GM1403">
            <v>10.824628199974541</v>
          </cell>
          <cell r="GN1403">
            <v>-64.527279999980237</v>
          </cell>
          <cell r="GO1403">
            <v>169.04185254004551</v>
          </cell>
          <cell r="GP1403">
            <v>6.6243628599913791</v>
          </cell>
          <cell r="GQ1403">
            <v>-1.6276438499917276</v>
          </cell>
          <cell r="GR1403">
            <v>122.90247334074229</v>
          </cell>
          <cell r="GS1403">
            <v>-194.96912587003317</v>
          </cell>
          <cell r="GT1403">
            <v>286.02687820006395</v>
          </cell>
          <cell r="GU1403">
            <v>34.479039900004864</v>
          </cell>
          <cell r="GV1403">
            <v>19.319827630009968</v>
          </cell>
          <cell r="GW1403">
            <v>-9.4001390800112858</v>
          </cell>
          <cell r="GX1403">
            <v>59.056415350001771</v>
          </cell>
          <cell r="GY1403">
            <v>-46.187060919997748</v>
          </cell>
          <cell r="GZ1403">
            <v>-0.70909537002444267</v>
          </cell>
          <cell r="HA1403">
            <v>6.9549755400221329</v>
          </cell>
          <cell r="HB1403">
            <v>18.51382776000537</v>
          </cell>
          <cell r="HC1403">
            <v>-7.1228766200365499</v>
          </cell>
          <cell r="HD1403">
            <v>-43.060193179990165</v>
          </cell>
          <cell r="HE1403">
            <v>82.50482311937958</v>
          </cell>
          <cell r="HF1403">
            <v>20.767626220011152</v>
          </cell>
          <cell r="HG1403">
            <v>70.218168580031488</v>
          </cell>
          <cell r="HH1403">
            <v>19.302525079925545</v>
          </cell>
          <cell r="HI1403">
            <v>40.014030879945494</v>
          </cell>
          <cell r="HJ1403">
            <v>-2.0023435354232788E-8</v>
          </cell>
          <cell r="HK1403">
            <v>-118.65090562001569</v>
          </cell>
          <cell r="HL1403">
            <v>115.49422914997558</v>
          </cell>
          <cell r="HM1403">
            <v>-47.764325750031276</v>
          </cell>
          <cell r="HN1403">
            <v>61.734198290010681</v>
          </cell>
          <cell r="HO1403">
            <v>-10.274185760004912</v>
          </cell>
          <cell r="HP1403">
            <v>0.53269006009213626</v>
          </cell>
          <cell r="HQ1403">
            <v>-68.869227990042418</v>
          </cell>
          <cell r="HR1403">
            <v>91.963917619083077</v>
          </cell>
          <cell r="HS1403">
            <v>158.19086539000273</v>
          </cell>
          <cell r="HT1403">
            <v>-5.861353840038646</v>
          </cell>
          <cell r="HU1403">
            <v>-31.685932910069823</v>
          </cell>
          <cell r="HV1403">
            <v>-40.752085699990857</v>
          </cell>
          <cell r="HW1403">
            <v>127.21903171000304</v>
          </cell>
          <cell r="HX1403">
            <v>-46.462807979958598</v>
          </cell>
          <cell r="HY1403">
            <v>-133.04260650003562</v>
          </cell>
          <cell r="HZ1403">
            <v>121.71119097003248</v>
          </cell>
          <cell r="IA1403">
            <v>3.3675985599984415</v>
          </cell>
          <cell r="IB1403">
            <v>-306.30692432000069</v>
          </cell>
          <cell r="IC1403">
            <v>250.01912567991531</v>
          </cell>
          <cell r="ID1403">
            <v>-4.4321834400179796</v>
          </cell>
          <cell r="IE1403">
            <v>111.85932179912925</v>
          </cell>
          <cell r="IF1403">
            <v>73.11703323002439</v>
          </cell>
          <cell r="IG1403">
            <v>-103.23557754000649</v>
          </cell>
          <cell r="IH1403">
            <v>18.492224959947634</v>
          </cell>
          <cell r="II1403">
            <v>354.3973784900154</v>
          </cell>
          <cell r="IJ1403">
            <v>-296.99110566999298</v>
          </cell>
          <cell r="IK1403">
            <v>41.601814289926551</v>
          </cell>
          <cell r="IL1403">
            <v>417.60854550998192</v>
          </cell>
          <cell r="IM1403">
            <v>-417.60854549999931</v>
          </cell>
          <cell r="IN1403">
            <v>1.6239922399981879</v>
          </cell>
          <cell r="IO1403">
            <v>35.994995590066537</v>
          </cell>
          <cell r="IP1403">
            <v>-11.513453799998388</v>
          </cell>
          <cell r="IQ1403">
            <v>-1.6279800000484101</v>
          </cell>
          <cell r="IR1403">
            <v>298.29477207083255</v>
          </cell>
          <cell r="IS1403">
            <v>162.2181894199457</v>
          </cell>
          <cell r="IT1403">
            <v>-103.50963886990212</v>
          </cell>
          <cell r="IU1403">
            <v>70.349024579976685</v>
          </cell>
          <cell r="IV1403">
            <v>167.31263693992514</v>
          </cell>
          <cell r="IW1403">
            <v>21.429717920022085</v>
          </cell>
          <cell r="IX1403">
            <v>1.0011717677116394E-8</v>
          </cell>
          <cell r="IY1403">
            <v>-72.000000009982614</v>
          </cell>
          <cell r="IZ1403">
            <v>-1.0011717677116394E-8</v>
          </cell>
          <cell r="JA1403">
            <v>47.83049650999601</v>
          </cell>
          <cell r="JB1403">
            <v>0.27133002004120499</v>
          </cell>
          <cell r="JC1403">
            <v>4.6113238898687996</v>
          </cell>
          <cell r="JD1403">
            <v>-0.21830833004787564</v>
          </cell>
          <cell r="JE1403">
            <v>0</v>
          </cell>
          <cell r="JF1403">
            <v>0</v>
          </cell>
          <cell r="JG1403">
            <v>0</v>
          </cell>
          <cell r="JH1403">
            <v>0</v>
          </cell>
          <cell r="JI1403">
            <v>0</v>
          </cell>
          <cell r="JJ1403">
            <v>0</v>
          </cell>
          <cell r="JK1403">
            <v>0</v>
          </cell>
          <cell r="JL1403">
            <v>0</v>
          </cell>
          <cell r="JM1403">
            <v>0</v>
          </cell>
          <cell r="JN1403">
            <v>0</v>
          </cell>
          <cell r="JO1403">
            <v>0</v>
          </cell>
          <cell r="JP1403">
            <v>0</v>
          </cell>
          <cell r="JQ1403">
            <v>0</v>
          </cell>
        </row>
        <row r="1406">
          <cell r="F1406">
            <v>0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0</v>
          </cell>
          <cell r="R1406">
            <v>0</v>
          </cell>
          <cell r="S1406">
            <v>0</v>
          </cell>
          <cell r="T1406">
            <v>0</v>
          </cell>
          <cell r="U1406">
            <v>0</v>
          </cell>
          <cell r="V1406">
            <v>0</v>
          </cell>
          <cell r="W1406">
            <v>0</v>
          </cell>
          <cell r="X1406">
            <v>0</v>
          </cell>
          <cell r="Y1406">
            <v>0</v>
          </cell>
          <cell r="Z1406">
            <v>0</v>
          </cell>
          <cell r="AA1406">
            <v>0</v>
          </cell>
          <cell r="AB1406">
            <v>0</v>
          </cell>
          <cell r="AC1406">
            <v>0</v>
          </cell>
          <cell r="AD1406">
            <v>0</v>
          </cell>
          <cell r="AE1406">
            <v>0</v>
          </cell>
          <cell r="AF1406">
            <v>0</v>
          </cell>
          <cell r="AG1406">
            <v>0</v>
          </cell>
          <cell r="AH1406">
            <v>0</v>
          </cell>
          <cell r="AI1406">
            <v>0</v>
          </cell>
          <cell r="AJ1406">
            <v>0</v>
          </cell>
          <cell r="AK1406">
            <v>0</v>
          </cell>
          <cell r="AL1406">
            <v>0</v>
          </cell>
          <cell r="AM1406">
            <v>0</v>
          </cell>
          <cell r="AN1406">
            <v>0</v>
          </cell>
          <cell r="AO1406">
            <v>0</v>
          </cell>
          <cell r="AP1406">
            <v>0</v>
          </cell>
          <cell r="AQ1406">
            <v>0</v>
          </cell>
          <cell r="AR1406">
            <v>0</v>
          </cell>
          <cell r="AS1406">
            <v>0</v>
          </cell>
          <cell r="AT1406">
            <v>0</v>
          </cell>
          <cell r="AU1406">
            <v>0</v>
          </cell>
          <cell r="AV1406">
            <v>0</v>
          </cell>
          <cell r="AW1406">
            <v>0</v>
          </cell>
          <cell r="AX1406">
            <v>0</v>
          </cell>
          <cell r="AY1406">
            <v>0</v>
          </cell>
          <cell r="AZ1406">
            <v>0</v>
          </cell>
          <cell r="BA1406">
            <v>0</v>
          </cell>
          <cell r="BB1406">
            <v>0</v>
          </cell>
          <cell r="BC1406">
            <v>0</v>
          </cell>
          <cell r="BD1406">
            <v>0</v>
          </cell>
          <cell r="BE1406">
            <v>0</v>
          </cell>
          <cell r="BF1406">
            <v>0</v>
          </cell>
          <cell r="BG1406">
            <v>0</v>
          </cell>
          <cell r="BH1406">
            <v>0</v>
          </cell>
          <cell r="BI1406">
            <v>0</v>
          </cell>
          <cell r="BJ1406">
            <v>0</v>
          </cell>
          <cell r="BK1406">
            <v>0</v>
          </cell>
          <cell r="BL1406">
            <v>0</v>
          </cell>
          <cell r="BM1406">
            <v>0</v>
          </cell>
          <cell r="BN1406">
            <v>0</v>
          </cell>
          <cell r="BO1406">
            <v>0</v>
          </cell>
          <cell r="BP1406">
            <v>0</v>
          </cell>
          <cell r="BQ1406">
            <v>0</v>
          </cell>
          <cell r="BR1406">
            <v>0</v>
          </cell>
          <cell r="BS1406">
            <v>0</v>
          </cell>
          <cell r="BT1406">
            <v>0</v>
          </cell>
          <cell r="BU1406">
            <v>0</v>
          </cell>
          <cell r="BV1406">
            <v>0</v>
          </cell>
          <cell r="BW1406">
            <v>0</v>
          </cell>
          <cell r="BX1406">
            <v>0</v>
          </cell>
          <cell r="BY1406">
            <v>0</v>
          </cell>
          <cell r="BZ1406">
            <v>0</v>
          </cell>
          <cell r="CA1406">
            <v>0</v>
          </cell>
          <cell r="CB1406">
            <v>0</v>
          </cell>
          <cell r="CC1406">
            <v>0</v>
          </cell>
          <cell r="CD1406">
            <v>0</v>
          </cell>
          <cell r="CE1406">
            <v>0</v>
          </cell>
          <cell r="CF1406">
            <v>0</v>
          </cell>
          <cell r="CG1406">
            <v>0</v>
          </cell>
          <cell r="CH1406">
            <v>0</v>
          </cell>
          <cell r="CI1406">
            <v>0</v>
          </cell>
          <cell r="CJ1406">
            <v>0</v>
          </cell>
          <cell r="CK1406">
            <v>0</v>
          </cell>
          <cell r="CL1406">
            <v>0</v>
          </cell>
          <cell r="CM1406">
            <v>0</v>
          </cell>
          <cell r="CN1406">
            <v>0</v>
          </cell>
          <cell r="CO1406">
            <v>0</v>
          </cell>
          <cell r="CP1406">
            <v>0</v>
          </cell>
          <cell r="CQ1406">
            <v>0</v>
          </cell>
          <cell r="CR1406">
            <v>0</v>
          </cell>
          <cell r="CS1406">
            <v>0</v>
          </cell>
          <cell r="CT1406">
            <v>0</v>
          </cell>
          <cell r="CU1406">
            <v>0</v>
          </cell>
          <cell r="CV1406">
            <v>0</v>
          </cell>
          <cell r="CW1406">
            <v>0</v>
          </cell>
          <cell r="CX1406">
            <v>0</v>
          </cell>
          <cell r="CY1406">
            <v>0</v>
          </cell>
          <cell r="CZ1406">
            <v>0</v>
          </cell>
          <cell r="DA1406">
            <v>0</v>
          </cell>
          <cell r="DB1406">
            <v>0</v>
          </cell>
          <cell r="DC1406">
            <v>0</v>
          </cell>
          <cell r="DD1406">
            <v>0</v>
          </cell>
          <cell r="DE1406">
            <v>0</v>
          </cell>
          <cell r="DF1406">
            <v>0</v>
          </cell>
          <cell r="DG1406">
            <v>0</v>
          </cell>
          <cell r="DH1406">
            <v>0</v>
          </cell>
          <cell r="DI1406">
            <v>0</v>
          </cell>
          <cell r="DJ1406">
            <v>0</v>
          </cell>
          <cell r="DK1406">
            <v>0</v>
          </cell>
          <cell r="DL1406">
            <v>0</v>
          </cell>
          <cell r="DM1406">
            <v>0</v>
          </cell>
          <cell r="DN1406">
            <v>0</v>
          </cell>
          <cell r="DO1406">
            <v>0</v>
          </cell>
          <cell r="DP1406">
            <v>0</v>
          </cell>
          <cell r="DQ1406">
            <v>0</v>
          </cell>
          <cell r="DR1406">
            <v>0</v>
          </cell>
          <cell r="DS1406">
            <v>0</v>
          </cell>
          <cell r="DT1406">
            <v>0</v>
          </cell>
          <cell r="DU1406">
            <v>0</v>
          </cell>
          <cell r="DV1406">
            <v>0</v>
          </cell>
          <cell r="DW1406">
            <v>0</v>
          </cell>
          <cell r="DX1406">
            <v>0</v>
          </cell>
          <cell r="DY1406">
            <v>0</v>
          </cell>
          <cell r="DZ1406">
            <v>0</v>
          </cell>
          <cell r="EA1406">
            <v>0</v>
          </cell>
          <cell r="EB1406">
            <v>0</v>
          </cell>
          <cell r="EC1406">
            <v>0</v>
          </cell>
          <cell r="ED1406">
            <v>0</v>
          </cell>
          <cell r="EE1406">
            <v>0</v>
          </cell>
          <cell r="EF1406">
            <v>0</v>
          </cell>
          <cell r="EG1406">
            <v>0</v>
          </cell>
          <cell r="EH1406">
            <v>0</v>
          </cell>
          <cell r="EI1406">
            <v>0</v>
          </cell>
          <cell r="EJ1406">
            <v>0</v>
          </cell>
          <cell r="EK1406">
            <v>0</v>
          </cell>
          <cell r="EL1406">
            <v>0</v>
          </cell>
          <cell r="EM1406">
            <v>0</v>
          </cell>
          <cell r="EN1406">
            <v>0</v>
          </cell>
          <cell r="EO1406">
            <v>0</v>
          </cell>
          <cell r="EP1406">
            <v>0</v>
          </cell>
          <cell r="EQ1406">
            <v>0</v>
          </cell>
          <cell r="ER1406">
            <v>0</v>
          </cell>
          <cell r="ES1406">
            <v>0</v>
          </cell>
          <cell r="ET1406">
            <v>0</v>
          </cell>
          <cell r="EU1406">
            <v>0</v>
          </cell>
          <cell r="EV1406">
            <v>0</v>
          </cell>
          <cell r="EW1406">
            <v>0</v>
          </cell>
          <cell r="EX1406">
            <v>0</v>
          </cell>
          <cell r="EY1406">
            <v>0</v>
          </cell>
          <cell r="EZ1406">
            <v>0</v>
          </cell>
          <cell r="FA1406">
            <v>0</v>
          </cell>
          <cell r="FB1406">
            <v>0</v>
          </cell>
          <cell r="FC1406">
            <v>0</v>
          </cell>
          <cell r="FD1406">
            <v>0</v>
          </cell>
          <cell r="FE1406">
            <v>0</v>
          </cell>
          <cell r="FF1406">
            <v>0</v>
          </cell>
          <cell r="FG1406">
            <v>0</v>
          </cell>
          <cell r="FH1406">
            <v>0</v>
          </cell>
          <cell r="FI1406">
            <v>0</v>
          </cell>
          <cell r="FJ1406">
            <v>0</v>
          </cell>
          <cell r="FK1406">
            <v>0</v>
          </cell>
          <cell r="FL1406">
            <v>0</v>
          </cell>
          <cell r="FM1406">
            <v>0</v>
          </cell>
          <cell r="FN1406">
            <v>0</v>
          </cell>
          <cell r="FO1406">
            <v>0</v>
          </cell>
          <cell r="FP1406">
            <v>0</v>
          </cell>
          <cell r="FQ1406">
            <v>0</v>
          </cell>
          <cell r="FR1406">
            <v>0</v>
          </cell>
          <cell r="FS1406">
            <v>0</v>
          </cell>
          <cell r="FT1406">
            <v>0</v>
          </cell>
          <cell r="FU1406">
            <v>0</v>
          </cell>
          <cell r="FV1406">
            <v>0</v>
          </cell>
          <cell r="FW1406">
            <v>0</v>
          </cell>
          <cell r="FX1406">
            <v>0</v>
          </cell>
          <cell r="FY1406">
            <v>0</v>
          </cell>
          <cell r="FZ1406">
            <v>0</v>
          </cell>
          <cell r="GA1406">
            <v>0</v>
          </cell>
          <cell r="GB1406">
            <v>0</v>
          </cell>
          <cell r="GC1406">
            <v>0</v>
          </cell>
          <cell r="GD1406">
            <v>0</v>
          </cell>
          <cell r="GE1406">
            <v>0</v>
          </cell>
          <cell r="GF1406">
            <v>0</v>
          </cell>
          <cell r="GG1406">
            <v>0</v>
          </cell>
          <cell r="GH1406">
            <v>0</v>
          </cell>
          <cell r="GI1406">
            <v>0</v>
          </cell>
          <cell r="GJ1406">
            <v>0</v>
          </cell>
          <cell r="GK1406">
            <v>0</v>
          </cell>
          <cell r="GL1406">
            <v>0</v>
          </cell>
          <cell r="GM1406">
            <v>0</v>
          </cell>
          <cell r="GN1406">
            <v>0</v>
          </cell>
          <cell r="GO1406">
            <v>0</v>
          </cell>
          <cell r="GP1406">
            <v>0</v>
          </cell>
          <cell r="GQ1406">
            <v>0</v>
          </cell>
          <cell r="GR1406">
            <v>0</v>
          </cell>
          <cell r="GS1406">
            <v>0</v>
          </cell>
          <cell r="GT1406">
            <v>0</v>
          </cell>
          <cell r="GU1406">
            <v>0</v>
          </cell>
          <cell r="GV1406">
            <v>0</v>
          </cell>
          <cell r="GW1406">
            <v>0</v>
          </cell>
          <cell r="GX1406">
            <v>0</v>
          </cell>
          <cell r="GY1406">
            <v>0</v>
          </cell>
          <cell r="GZ1406">
            <v>0</v>
          </cell>
          <cell r="HA1406">
            <v>0</v>
          </cell>
          <cell r="HB1406">
            <v>0</v>
          </cell>
          <cell r="HC1406">
            <v>0</v>
          </cell>
          <cell r="HD1406">
            <v>0</v>
          </cell>
          <cell r="HE1406">
            <v>0</v>
          </cell>
          <cell r="HF1406">
            <v>0</v>
          </cell>
          <cell r="HG1406">
            <v>0</v>
          </cell>
          <cell r="HH1406">
            <v>0</v>
          </cell>
          <cell r="HI1406">
            <v>0</v>
          </cell>
          <cell r="HJ1406">
            <v>0</v>
          </cell>
          <cell r="HK1406">
            <v>0</v>
          </cell>
          <cell r="HL1406">
            <v>0</v>
          </cell>
          <cell r="HM1406">
            <v>0</v>
          </cell>
          <cell r="HN1406">
            <v>0</v>
          </cell>
          <cell r="HO1406">
            <v>0</v>
          </cell>
          <cell r="HP1406">
            <v>0</v>
          </cell>
          <cell r="HQ1406">
            <v>0</v>
          </cell>
          <cell r="HR1406">
            <v>0</v>
          </cell>
          <cell r="HS1406">
            <v>0</v>
          </cell>
          <cell r="HT1406">
            <v>0</v>
          </cell>
          <cell r="HU1406">
            <v>0</v>
          </cell>
          <cell r="HV1406">
            <v>0</v>
          </cell>
          <cell r="HW1406">
            <v>0</v>
          </cell>
          <cell r="HX1406">
            <v>0</v>
          </cell>
          <cell r="HY1406">
            <v>0</v>
          </cell>
          <cell r="HZ1406">
            <v>0</v>
          </cell>
          <cell r="IA1406">
            <v>0</v>
          </cell>
          <cell r="IB1406">
            <v>0</v>
          </cell>
          <cell r="IC1406">
            <v>0</v>
          </cell>
          <cell r="ID1406">
            <v>0</v>
          </cell>
          <cell r="IE1406">
            <v>0</v>
          </cell>
          <cell r="IF1406">
            <v>0</v>
          </cell>
          <cell r="IG1406">
            <v>0</v>
          </cell>
          <cell r="IH1406">
            <v>0</v>
          </cell>
          <cell r="II1406">
            <v>0</v>
          </cell>
          <cell r="IJ1406">
            <v>0</v>
          </cell>
          <cell r="IK1406">
            <v>0</v>
          </cell>
          <cell r="IL1406">
            <v>0</v>
          </cell>
          <cell r="IM1406">
            <v>0</v>
          </cell>
          <cell r="IN1406">
            <v>0</v>
          </cell>
          <cell r="IO1406">
            <v>0</v>
          </cell>
          <cell r="IP1406">
            <v>0</v>
          </cell>
          <cell r="IQ1406">
            <v>0</v>
          </cell>
          <cell r="IR1406">
            <v>0</v>
          </cell>
          <cell r="IS1406">
            <v>0</v>
          </cell>
          <cell r="IT1406">
            <v>0</v>
          </cell>
          <cell r="IU1406">
            <v>0</v>
          </cell>
          <cell r="IV1406">
            <v>0</v>
          </cell>
          <cell r="IW1406">
            <v>0</v>
          </cell>
          <cell r="IX1406">
            <v>0</v>
          </cell>
          <cell r="IY1406">
            <v>0</v>
          </cell>
          <cell r="IZ1406">
            <v>0</v>
          </cell>
          <cell r="JA1406">
            <v>0</v>
          </cell>
          <cell r="JB1406">
            <v>0</v>
          </cell>
          <cell r="JC1406">
            <v>0</v>
          </cell>
          <cell r="JD1406">
            <v>0</v>
          </cell>
          <cell r="JE1406">
            <v>0</v>
          </cell>
          <cell r="JF1406">
            <v>0</v>
          </cell>
          <cell r="JG1406">
            <v>0</v>
          </cell>
          <cell r="JH1406">
            <v>0</v>
          </cell>
          <cell r="JI1406">
            <v>0</v>
          </cell>
          <cell r="JJ1406">
            <v>0</v>
          </cell>
          <cell r="JK1406">
            <v>0</v>
          </cell>
          <cell r="JL1406">
            <v>0</v>
          </cell>
          <cell r="JM1406">
            <v>0</v>
          </cell>
          <cell r="JN1406">
            <v>0</v>
          </cell>
          <cell r="JO1406">
            <v>0</v>
          </cell>
          <cell r="JP1406">
            <v>0</v>
          </cell>
          <cell r="JQ1406">
            <v>0</v>
          </cell>
        </row>
        <row r="1407">
          <cell r="D1407" t="str">
            <v>GEO.PX.COR._.PTC.NF-EGS</v>
          </cell>
          <cell r="F1407">
            <v>0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0</v>
          </cell>
          <cell r="R1407">
            <v>0</v>
          </cell>
          <cell r="S1407">
            <v>0</v>
          </cell>
          <cell r="T1407">
            <v>0</v>
          </cell>
          <cell r="U1407">
            <v>0</v>
          </cell>
          <cell r="V1407">
            <v>0</v>
          </cell>
          <cell r="W1407">
            <v>0</v>
          </cell>
          <cell r="X1407">
            <v>0</v>
          </cell>
          <cell r="Y1407">
            <v>0</v>
          </cell>
          <cell r="Z1407">
            <v>0</v>
          </cell>
          <cell r="AA1407">
            <v>0</v>
          </cell>
          <cell r="AB1407">
            <v>0</v>
          </cell>
          <cell r="AC1407">
            <v>0</v>
          </cell>
          <cell r="AD1407">
            <v>0</v>
          </cell>
          <cell r="AE1407">
            <v>0</v>
          </cell>
          <cell r="AF1407">
            <v>0</v>
          </cell>
          <cell r="AG1407">
            <v>0</v>
          </cell>
          <cell r="AH1407">
            <v>0</v>
          </cell>
          <cell r="AI1407">
            <v>0</v>
          </cell>
          <cell r="AJ1407">
            <v>0</v>
          </cell>
          <cell r="AK1407">
            <v>0</v>
          </cell>
          <cell r="AL1407">
            <v>0</v>
          </cell>
          <cell r="AM1407">
            <v>0</v>
          </cell>
          <cell r="AN1407">
            <v>0</v>
          </cell>
          <cell r="AO1407">
            <v>0</v>
          </cell>
          <cell r="AP1407">
            <v>0</v>
          </cell>
          <cell r="AQ1407">
            <v>0</v>
          </cell>
          <cell r="AR1407">
            <v>0</v>
          </cell>
          <cell r="AS1407">
            <v>0</v>
          </cell>
          <cell r="AT1407">
            <v>0</v>
          </cell>
          <cell r="AU1407">
            <v>0</v>
          </cell>
          <cell r="AV1407">
            <v>0</v>
          </cell>
          <cell r="AW1407">
            <v>0</v>
          </cell>
          <cell r="AX1407">
            <v>0</v>
          </cell>
          <cell r="AY1407">
            <v>0</v>
          </cell>
          <cell r="AZ1407">
            <v>0</v>
          </cell>
          <cell r="BA1407">
            <v>0</v>
          </cell>
          <cell r="BB1407">
            <v>0</v>
          </cell>
          <cell r="BC1407">
            <v>0</v>
          </cell>
          <cell r="BD1407">
            <v>0</v>
          </cell>
          <cell r="BE1407">
            <v>0</v>
          </cell>
          <cell r="BF1407">
            <v>0</v>
          </cell>
          <cell r="BG1407">
            <v>0</v>
          </cell>
          <cell r="BH1407">
            <v>0</v>
          </cell>
          <cell r="BI1407">
            <v>0</v>
          </cell>
          <cell r="BJ1407">
            <v>0</v>
          </cell>
          <cell r="BK1407">
            <v>0</v>
          </cell>
          <cell r="BL1407">
            <v>0</v>
          </cell>
          <cell r="BM1407">
            <v>0</v>
          </cell>
          <cell r="BN1407">
            <v>0</v>
          </cell>
          <cell r="BO1407">
            <v>0</v>
          </cell>
          <cell r="BP1407">
            <v>0</v>
          </cell>
          <cell r="BQ1407">
            <v>0</v>
          </cell>
          <cell r="BR1407">
            <v>0</v>
          </cell>
          <cell r="BS1407">
            <v>0</v>
          </cell>
          <cell r="BT1407">
            <v>0</v>
          </cell>
          <cell r="BU1407">
            <v>0</v>
          </cell>
          <cell r="BV1407">
            <v>0</v>
          </cell>
          <cell r="BW1407">
            <v>0</v>
          </cell>
          <cell r="BX1407">
            <v>0</v>
          </cell>
          <cell r="BY1407">
            <v>0</v>
          </cell>
          <cell r="BZ1407">
            <v>0</v>
          </cell>
          <cell r="CA1407">
            <v>0</v>
          </cell>
          <cell r="CB1407">
            <v>0</v>
          </cell>
          <cell r="CC1407">
            <v>0</v>
          </cell>
          <cell r="CD1407">
            <v>0</v>
          </cell>
          <cell r="CE1407">
            <v>0</v>
          </cell>
          <cell r="CF1407">
            <v>0</v>
          </cell>
          <cell r="CG1407">
            <v>0</v>
          </cell>
          <cell r="CH1407">
            <v>0</v>
          </cell>
          <cell r="CI1407">
            <v>0</v>
          </cell>
          <cell r="CJ1407">
            <v>0</v>
          </cell>
          <cell r="CK1407">
            <v>0</v>
          </cell>
          <cell r="CL1407">
            <v>0</v>
          </cell>
          <cell r="CM1407">
            <v>0</v>
          </cell>
          <cell r="CN1407">
            <v>0</v>
          </cell>
          <cell r="CO1407">
            <v>0</v>
          </cell>
          <cell r="CP1407">
            <v>0</v>
          </cell>
          <cell r="CQ1407">
            <v>0</v>
          </cell>
          <cell r="CR1407">
            <v>0</v>
          </cell>
          <cell r="CS1407">
            <v>0</v>
          </cell>
          <cell r="CT1407">
            <v>0</v>
          </cell>
          <cell r="CU1407">
            <v>0</v>
          </cell>
          <cell r="CV1407">
            <v>0</v>
          </cell>
          <cell r="CW1407">
            <v>0</v>
          </cell>
          <cell r="CX1407">
            <v>0</v>
          </cell>
          <cell r="CY1407">
            <v>0</v>
          </cell>
          <cell r="CZ1407">
            <v>0</v>
          </cell>
          <cell r="DA1407">
            <v>0</v>
          </cell>
          <cell r="DB1407">
            <v>0</v>
          </cell>
          <cell r="DC1407">
            <v>0</v>
          </cell>
          <cell r="DD1407">
            <v>0</v>
          </cell>
          <cell r="DE1407">
            <v>0</v>
          </cell>
          <cell r="DF1407">
            <v>0</v>
          </cell>
          <cell r="DG1407">
            <v>0</v>
          </cell>
          <cell r="DH1407">
            <v>0</v>
          </cell>
          <cell r="DI1407">
            <v>0</v>
          </cell>
          <cell r="DJ1407">
            <v>0</v>
          </cell>
          <cell r="DK1407">
            <v>0</v>
          </cell>
          <cell r="DL1407">
            <v>0</v>
          </cell>
          <cell r="DM1407">
            <v>0</v>
          </cell>
          <cell r="DN1407">
            <v>0</v>
          </cell>
          <cell r="DO1407">
            <v>0</v>
          </cell>
          <cell r="DP1407">
            <v>0</v>
          </cell>
          <cell r="DQ1407">
            <v>0</v>
          </cell>
          <cell r="DR1407">
            <v>0</v>
          </cell>
          <cell r="DS1407">
            <v>0</v>
          </cell>
          <cell r="DT1407">
            <v>0</v>
          </cell>
          <cell r="DU1407">
            <v>0</v>
          </cell>
          <cell r="DV1407">
            <v>0</v>
          </cell>
          <cell r="DW1407">
            <v>0</v>
          </cell>
          <cell r="DX1407">
            <v>0</v>
          </cell>
          <cell r="DY1407">
            <v>0</v>
          </cell>
          <cell r="DZ1407">
            <v>0</v>
          </cell>
          <cell r="EA1407">
            <v>0</v>
          </cell>
          <cell r="EB1407">
            <v>0</v>
          </cell>
          <cell r="EC1407">
            <v>0</v>
          </cell>
          <cell r="ED1407">
            <v>0</v>
          </cell>
          <cell r="EE1407">
            <v>0</v>
          </cell>
          <cell r="EF1407">
            <v>0</v>
          </cell>
          <cell r="EG1407">
            <v>0</v>
          </cell>
          <cell r="EH1407">
            <v>0</v>
          </cell>
          <cell r="EI1407">
            <v>0</v>
          </cell>
          <cell r="EJ1407">
            <v>0</v>
          </cell>
          <cell r="EK1407">
            <v>0</v>
          </cell>
          <cell r="EL1407">
            <v>0</v>
          </cell>
          <cell r="EM1407">
            <v>0</v>
          </cell>
          <cell r="EN1407">
            <v>0</v>
          </cell>
          <cell r="EO1407">
            <v>0</v>
          </cell>
          <cell r="EP1407">
            <v>0</v>
          </cell>
          <cell r="EQ1407">
            <v>0</v>
          </cell>
          <cell r="ER1407">
            <v>0</v>
          </cell>
          <cell r="ES1407">
            <v>0</v>
          </cell>
          <cell r="ET1407">
            <v>0</v>
          </cell>
          <cell r="EU1407">
            <v>0</v>
          </cell>
          <cell r="EV1407">
            <v>0</v>
          </cell>
          <cell r="EW1407">
            <v>0</v>
          </cell>
          <cell r="EX1407">
            <v>0</v>
          </cell>
          <cell r="EY1407">
            <v>0</v>
          </cell>
          <cell r="EZ1407">
            <v>0</v>
          </cell>
          <cell r="FA1407">
            <v>0</v>
          </cell>
          <cell r="FB1407">
            <v>0</v>
          </cell>
          <cell r="FC1407">
            <v>0</v>
          </cell>
          <cell r="FD1407">
            <v>0</v>
          </cell>
          <cell r="FE1407">
            <v>0</v>
          </cell>
          <cell r="FF1407">
            <v>0</v>
          </cell>
          <cell r="FG1407">
            <v>0</v>
          </cell>
          <cell r="FH1407">
            <v>0</v>
          </cell>
          <cell r="FI1407">
            <v>0</v>
          </cell>
          <cell r="FJ1407">
            <v>0</v>
          </cell>
          <cell r="FK1407">
            <v>0</v>
          </cell>
          <cell r="FL1407">
            <v>0</v>
          </cell>
          <cell r="FM1407">
            <v>0</v>
          </cell>
          <cell r="FN1407">
            <v>0</v>
          </cell>
          <cell r="FO1407">
            <v>0</v>
          </cell>
          <cell r="FP1407">
            <v>0</v>
          </cell>
          <cell r="FQ1407">
            <v>0</v>
          </cell>
          <cell r="FR1407">
            <v>0</v>
          </cell>
          <cell r="FS1407">
            <v>0</v>
          </cell>
          <cell r="FT1407">
            <v>0</v>
          </cell>
          <cell r="FU1407">
            <v>0</v>
          </cell>
          <cell r="FV1407">
            <v>0</v>
          </cell>
          <cell r="FW1407">
            <v>0</v>
          </cell>
          <cell r="FX1407">
            <v>0</v>
          </cell>
          <cell r="FY1407">
            <v>0</v>
          </cell>
          <cell r="FZ1407">
            <v>0</v>
          </cell>
          <cell r="GA1407">
            <v>0</v>
          </cell>
          <cell r="GB1407">
            <v>0</v>
          </cell>
          <cell r="GC1407">
            <v>0</v>
          </cell>
          <cell r="GD1407">
            <v>0</v>
          </cell>
          <cell r="GE1407">
            <v>0</v>
          </cell>
          <cell r="GF1407">
            <v>0</v>
          </cell>
          <cell r="GG1407">
            <v>0</v>
          </cell>
          <cell r="GH1407">
            <v>0</v>
          </cell>
          <cell r="GI1407">
            <v>0</v>
          </cell>
          <cell r="GJ1407">
            <v>0</v>
          </cell>
          <cell r="GK1407">
            <v>0</v>
          </cell>
          <cell r="GL1407">
            <v>0</v>
          </cell>
          <cell r="GM1407">
            <v>0</v>
          </cell>
          <cell r="GN1407">
            <v>0</v>
          </cell>
          <cell r="GO1407">
            <v>0</v>
          </cell>
          <cell r="GP1407">
            <v>0</v>
          </cell>
          <cell r="GQ1407">
            <v>0</v>
          </cell>
          <cell r="GR1407">
            <v>0</v>
          </cell>
          <cell r="GS1407">
            <v>0</v>
          </cell>
          <cell r="GT1407">
            <v>0</v>
          </cell>
          <cell r="GU1407">
            <v>0</v>
          </cell>
          <cell r="GV1407">
            <v>0</v>
          </cell>
          <cell r="GW1407">
            <v>0</v>
          </cell>
          <cell r="GX1407">
            <v>0</v>
          </cell>
          <cell r="GY1407">
            <v>0</v>
          </cell>
          <cell r="GZ1407">
            <v>0</v>
          </cell>
          <cell r="HA1407">
            <v>0</v>
          </cell>
          <cell r="HB1407">
            <v>0</v>
          </cell>
          <cell r="HC1407">
            <v>0</v>
          </cell>
          <cell r="HD1407">
            <v>0</v>
          </cell>
          <cell r="HE1407">
            <v>0</v>
          </cell>
          <cell r="HF1407">
            <v>0</v>
          </cell>
          <cell r="HG1407">
            <v>0</v>
          </cell>
          <cell r="HH1407">
            <v>0</v>
          </cell>
          <cell r="HI1407">
            <v>0</v>
          </cell>
          <cell r="HJ1407">
            <v>0</v>
          </cell>
          <cell r="HK1407">
            <v>0</v>
          </cell>
          <cell r="HL1407">
            <v>0</v>
          </cell>
          <cell r="HM1407">
            <v>0</v>
          </cell>
          <cell r="HN1407">
            <v>0</v>
          </cell>
          <cell r="HO1407">
            <v>0</v>
          </cell>
          <cell r="HP1407">
            <v>0</v>
          </cell>
          <cell r="HQ1407">
            <v>0</v>
          </cell>
          <cell r="HR1407">
            <v>0</v>
          </cell>
          <cell r="HS1407">
            <v>0</v>
          </cell>
          <cell r="HT1407">
            <v>0</v>
          </cell>
          <cell r="HU1407">
            <v>0</v>
          </cell>
          <cell r="HV1407">
            <v>0</v>
          </cell>
          <cell r="HW1407">
            <v>0</v>
          </cell>
          <cell r="HX1407">
            <v>0</v>
          </cell>
          <cell r="HY1407">
            <v>0</v>
          </cell>
          <cell r="HZ1407">
            <v>0</v>
          </cell>
          <cell r="IA1407">
            <v>0</v>
          </cell>
          <cell r="IB1407">
            <v>0</v>
          </cell>
          <cell r="IC1407">
            <v>0</v>
          </cell>
          <cell r="ID1407">
            <v>0</v>
          </cell>
          <cell r="IE1407">
            <v>0</v>
          </cell>
          <cell r="IF1407">
            <v>0</v>
          </cell>
          <cell r="IG1407">
            <v>0</v>
          </cell>
          <cell r="IH1407">
            <v>0</v>
          </cell>
          <cell r="II1407">
            <v>0</v>
          </cell>
          <cell r="IJ1407">
            <v>0</v>
          </cell>
          <cell r="IK1407">
            <v>0</v>
          </cell>
          <cell r="IL1407">
            <v>0</v>
          </cell>
          <cell r="IM1407">
            <v>0</v>
          </cell>
          <cell r="IN1407">
            <v>0</v>
          </cell>
          <cell r="IO1407">
            <v>0</v>
          </cell>
          <cell r="IP1407">
            <v>0</v>
          </cell>
          <cell r="IQ1407">
            <v>0</v>
          </cell>
          <cell r="IR1407">
            <v>0</v>
          </cell>
          <cell r="IS1407">
            <v>0</v>
          </cell>
          <cell r="IT1407">
            <v>0</v>
          </cell>
          <cell r="IU1407">
            <v>0</v>
          </cell>
          <cell r="IV1407">
            <v>0</v>
          </cell>
          <cell r="IW1407">
            <v>0</v>
          </cell>
          <cell r="IX1407">
            <v>0</v>
          </cell>
          <cell r="IY1407">
            <v>0</v>
          </cell>
          <cell r="IZ1407">
            <v>0</v>
          </cell>
          <cell r="JA1407">
            <v>0</v>
          </cell>
          <cell r="JB1407">
            <v>0</v>
          </cell>
          <cell r="JC1407">
            <v>0</v>
          </cell>
          <cell r="JD1407">
            <v>0</v>
          </cell>
          <cell r="JE1407">
            <v>0</v>
          </cell>
          <cell r="JF1407">
            <v>0</v>
          </cell>
          <cell r="JG1407">
            <v>0</v>
          </cell>
          <cell r="JH1407">
            <v>0</v>
          </cell>
          <cell r="JI1407">
            <v>0</v>
          </cell>
          <cell r="JJ1407">
            <v>0</v>
          </cell>
          <cell r="JK1407">
            <v>0</v>
          </cell>
          <cell r="JL1407">
            <v>0</v>
          </cell>
          <cell r="JM1407">
            <v>0</v>
          </cell>
          <cell r="JN1407">
            <v>0</v>
          </cell>
          <cell r="JO1407">
            <v>0</v>
          </cell>
          <cell r="JP1407">
            <v>0</v>
          </cell>
          <cell r="JQ1407">
            <v>0</v>
          </cell>
        </row>
        <row r="1408">
          <cell r="D1408" t="str">
            <v>GEO.PX.UTS._.PTC.NF-EGS</v>
          </cell>
          <cell r="F1408">
            <v>0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0</v>
          </cell>
          <cell r="R1408">
            <v>3.2432429999971646E-2</v>
          </cell>
          <cell r="S1408">
            <v>-2.2881420000000929E-2</v>
          </cell>
          <cell r="T1408">
            <v>7.4461259999997864E-2</v>
          </cell>
          <cell r="U1408">
            <v>-5.1579840000000488E-2</v>
          </cell>
          <cell r="V1408">
            <v>-4.9026899999997653E-3</v>
          </cell>
          <cell r="W1408">
            <v>6.5221630000003472E-2</v>
          </cell>
          <cell r="X1408">
            <v>-0.16792669999999887</v>
          </cell>
          <cell r="Y1408">
            <v>0.18611703000000013</v>
          </cell>
          <cell r="Z1408">
            <v>-0.11617313000000529</v>
          </cell>
          <cell r="AA1408">
            <v>-0.24615091999999628</v>
          </cell>
          <cell r="AB1408">
            <v>0.2892943300000006</v>
          </cell>
          <cell r="AC1408">
            <v>1.0006740000001457E-2</v>
          </cell>
          <cell r="AD1408">
            <v>1.6946140000001719E-2</v>
          </cell>
          <cell r="AE1408">
            <v>0</v>
          </cell>
          <cell r="AF1408">
            <v>0</v>
          </cell>
          <cell r="AG1408">
            <v>0</v>
          </cell>
          <cell r="AH1408">
            <v>0</v>
          </cell>
          <cell r="AI1408">
            <v>0</v>
          </cell>
          <cell r="AJ1408">
            <v>0</v>
          </cell>
          <cell r="AK1408">
            <v>0</v>
          </cell>
          <cell r="AL1408">
            <v>0</v>
          </cell>
          <cell r="AM1408">
            <v>0</v>
          </cell>
          <cell r="AN1408">
            <v>0</v>
          </cell>
          <cell r="AO1408">
            <v>0</v>
          </cell>
          <cell r="AP1408">
            <v>0</v>
          </cell>
          <cell r="AQ1408">
            <v>0</v>
          </cell>
          <cell r="AR1408">
            <v>0</v>
          </cell>
          <cell r="AS1408">
            <v>0</v>
          </cell>
          <cell r="AT1408">
            <v>0</v>
          </cell>
          <cell r="AU1408">
            <v>0</v>
          </cell>
          <cell r="AV1408">
            <v>0</v>
          </cell>
          <cell r="AW1408">
            <v>0</v>
          </cell>
          <cell r="AX1408">
            <v>0</v>
          </cell>
          <cell r="AY1408">
            <v>0</v>
          </cell>
          <cell r="AZ1408">
            <v>0</v>
          </cell>
          <cell r="BA1408">
            <v>0</v>
          </cell>
          <cell r="BB1408">
            <v>0</v>
          </cell>
          <cell r="BC1408">
            <v>0</v>
          </cell>
          <cell r="BD1408">
            <v>0</v>
          </cell>
          <cell r="BE1408">
            <v>0</v>
          </cell>
          <cell r="BF1408">
            <v>0</v>
          </cell>
          <cell r="BG1408">
            <v>0</v>
          </cell>
          <cell r="BH1408">
            <v>0</v>
          </cell>
          <cell r="BI1408">
            <v>0</v>
          </cell>
          <cell r="BJ1408">
            <v>0</v>
          </cell>
          <cell r="BK1408">
            <v>0</v>
          </cell>
          <cell r="BL1408">
            <v>0</v>
          </cell>
          <cell r="BM1408">
            <v>0</v>
          </cell>
          <cell r="BN1408">
            <v>0</v>
          </cell>
          <cell r="BO1408">
            <v>0</v>
          </cell>
          <cell r="BP1408">
            <v>0</v>
          </cell>
          <cell r="BQ1408">
            <v>0</v>
          </cell>
          <cell r="BR1408">
            <v>0</v>
          </cell>
          <cell r="BS1408">
            <v>0</v>
          </cell>
          <cell r="BT1408">
            <v>0</v>
          </cell>
          <cell r="BU1408">
            <v>0</v>
          </cell>
          <cell r="BV1408">
            <v>0</v>
          </cell>
          <cell r="BW1408">
            <v>0</v>
          </cell>
          <cell r="BX1408">
            <v>0</v>
          </cell>
          <cell r="BY1408">
            <v>0</v>
          </cell>
          <cell r="BZ1408">
            <v>0</v>
          </cell>
          <cell r="CA1408">
            <v>0</v>
          </cell>
          <cell r="CB1408">
            <v>0</v>
          </cell>
          <cell r="CC1408">
            <v>0</v>
          </cell>
          <cell r="CD1408">
            <v>0</v>
          </cell>
          <cell r="CE1408">
            <v>0</v>
          </cell>
          <cell r="CF1408">
            <v>0</v>
          </cell>
          <cell r="CG1408">
            <v>0</v>
          </cell>
          <cell r="CH1408">
            <v>0</v>
          </cell>
          <cell r="CI1408">
            <v>0</v>
          </cell>
          <cell r="CJ1408">
            <v>0</v>
          </cell>
          <cell r="CK1408">
            <v>0</v>
          </cell>
          <cell r="CL1408">
            <v>0</v>
          </cell>
          <cell r="CM1408">
            <v>0</v>
          </cell>
          <cell r="CN1408">
            <v>0</v>
          </cell>
          <cell r="CO1408">
            <v>0</v>
          </cell>
          <cell r="CP1408">
            <v>0</v>
          </cell>
          <cell r="CQ1408">
            <v>0</v>
          </cell>
          <cell r="CR1408">
            <v>0</v>
          </cell>
          <cell r="CS1408">
            <v>0</v>
          </cell>
          <cell r="CT1408">
            <v>0</v>
          </cell>
          <cell r="CU1408">
            <v>0</v>
          </cell>
          <cell r="CV1408">
            <v>0</v>
          </cell>
          <cell r="CW1408">
            <v>0</v>
          </cell>
          <cell r="CX1408">
            <v>0</v>
          </cell>
          <cell r="CY1408">
            <v>0</v>
          </cell>
          <cell r="CZ1408">
            <v>0</v>
          </cell>
          <cell r="DA1408">
            <v>0</v>
          </cell>
          <cell r="DB1408">
            <v>0</v>
          </cell>
          <cell r="DC1408">
            <v>0</v>
          </cell>
          <cell r="DD1408">
            <v>0</v>
          </cell>
          <cell r="DE1408">
            <v>0</v>
          </cell>
          <cell r="DF1408">
            <v>0</v>
          </cell>
          <cell r="DG1408">
            <v>0</v>
          </cell>
          <cell r="DH1408">
            <v>0</v>
          </cell>
          <cell r="DI1408">
            <v>0</v>
          </cell>
          <cell r="DJ1408">
            <v>0</v>
          </cell>
          <cell r="DK1408">
            <v>0</v>
          </cell>
          <cell r="DL1408">
            <v>0</v>
          </cell>
          <cell r="DM1408">
            <v>0</v>
          </cell>
          <cell r="DN1408">
            <v>0</v>
          </cell>
          <cell r="DO1408">
            <v>0</v>
          </cell>
          <cell r="DP1408">
            <v>0</v>
          </cell>
          <cell r="DQ1408">
            <v>0</v>
          </cell>
          <cell r="DR1408">
            <v>0</v>
          </cell>
          <cell r="DS1408">
            <v>0</v>
          </cell>
          <cell r="DT1408">
            <v>0</v>
          </cell>
          <cell r="DU1408">
            <v>0</v>
          </cell>
          <cell r="DV1408">
            <v>0</v>
          </cell>
          <cell r="DW1408">
            <v>0</v>
          </cell>
          <cell r="DX1408">
            <v>0</v>
          </cell>
          <cell r="DY1408">
            <v>0</v>
          </cell>
          <cell r="DZ1408">
            <v>0</v>
          </cell>
          <cell r="EA1408">
            <v>0</v>
          </cell>
          <cell r="EB1408">
            <v>0</v>
          </cell>
          <cell r="EC1408">
            <v>0</v>
          </cell>
          <cell r="ED1408">
            <v>0</v>
          </cell>
          <cell r="EE1408">
            <v>0</v>
          </cell>
          <cell r="EF1408">
            <v>0</v>
          </cell>
          <cell r="EG1408">
            <v>0</v>
          </cell>
          <cell r="EH1408">
            <v>0</v>
          </cell>
          <cell r="EI1408">
            <v>0</v>
          </cell>
          <cell r="EJ1408">
            <v>0</v>
          </cell>
          <cell r="EK1408">
            <v>0</v>
          </cell>
          <cell r="EL1408">
            <v>0</v>
          </cell>
          <cell r="EM1408">
            <v>0</v>
          </cell>
          <cell r="EN1408">
            <v>0</v>
          </cell>
          <cell r="EO1408">
            <v>0</v>
          </cell>
          <cell r="EP1408">
            <v>0</v>
          </cell>
          <cell r="EQ1408">
            <v>0</v>
          </cell>
          <cell r="ER1408">
            <v>0</v>
          </cell>
          <cell r="ES1408">
            <v>0</v>
          </cell>
          <cell r="ET1408">
            <v>0</v>
          </cell>
          <cell r="EU1408">
            <v>0</v>
          </cell>
          <cell r="EV1408">
            <v>0</v>
          </cell>
          <cell r="EW1408">
            <v>0</v>
          </cell>
          <cell r="EX1408">
            <v>0</v>
          </cell>
          <cell r="EY1408">
            <v>0</v>
          </cell>
          <cell r="EZ1408">
            <v>0</v>
          </cell>
          <cell r="FA1408">
            <v>0</v>
          </cell>
          <cell r="FB1408">
            <v>0</v>
          </cell>
          <cell r="FC1408">
            <v>0</v>
          </cell>
          <cell r="FD1408">
            <v>0</v>
          </cell>
          <cell r="FE1408">
            <v>0</v>
          </cell>
          <cell r="FF1408">
            <v>0</v>
          </cell>
          <cell r="FG1408">
            <v>0</v>
          </cell>
          <cell r="FH1408">
            <v>0</v>
          </cell>
          <cell r="FI1408">
            <v>0</v>
          </cell>
          <cell r="FJ1408">
            <v>0</v>
          </cell>
          <cell r="FK1408">
            <v>0</v>
          </cell>
          <cell r="FL1408">
            <v>0</v>
          </cell>
          <cell r="FM1408">
            <v>0</v>
          </cell>
          <cell r="FN1408">
            <v>0</v>
          </cell>
          <cell r="FO1408">
            <v>0</v>
          </cell>
          <cell r="FP1408">
            <v>0</v>
          </cell>
          <cell r="FQ1408">
            <v>0</v>
          </cell>
          <cell r="FR1408">
            <v>0</v>
          </cell>
          <cell r="FS1408">
            <v>0</v>
          </cell>
          <cell r="FT1408">
            <v>0</v>
          </cell>
          <cell r="FU1408">
            <v>0</v>
          </cell>
          <cell r="FV1408">
            <v>0</v>
          </cell>
          <cell r="FW1408">
            <v>0</v>
          </cell>
          <cell r="FX1408">
            <v>0</v>
          </cell>
          <cell r="FY1408">
            <v>0</v>
          </cell>
          <cell r="FZ1408">
            <v>0</v>
          </cell>
          <cell r="GA1408">
            <v>0</v>
          </cell>
          <cell r="GB1408">
            <v>0</v>
          </cell>
          <cell r="GC1408">
            <v>0</v>
          </cell>
          <cell r="GD1408">
            <v>0</v>
          </cell>
          <cell r="GE1408">
            <v>0</v>
          </cell>
          <cell r="GF1408">
            <v>0</v>
          </cell>
          <cell r="GG1408">
            <v>0</v>
          </cell>
          <cell r="GH1408">
            <v>0</v>
          </cell>
          <cell r="GI1408">
            <v>0</v>
          </cell>
          <cell r="GJ1408">
            <v>0</v>
          </cell>
          <cell r="GK1408">
            <v>0</v>
          </cell>
          <cell r="GL1408">
            <v>0</v>
          </cell>
          <cell r="GM1408">
            <v>0</v>
          </cell>
          <cell r="GN1408">
            <v>0</v>
          </cell>
          <cell r="GO1408">
            <v>0</v>
          </cell>
          <cell r="GP1408">
            <v>0</v>
          </cell>
          <cell r="GQ1408">
            <v>0</v>
          </cell>
          <cell r="GR1408">
            <v>0</v>
          </cell>
          <cell r="GS1408">
            <v>0</v>
          </cell>
          <cell r="GT1408">
            <v>0</v>
          </cell>
          <cell r="GU1408">
            <v>0</v>
          </cell>
          <cell r="GV1408">
            <v>0</v>
          </cell>
          <cell r="GW1408">
            <v>0</v>
          </cell>
          <cell r="GX1408">
            <v>0</v>
          </cell>
          <cell r="GY1408">
            <v>0</v>
          </cell>
          <cell r="GZ1408">
            <v>0</v>
          </cell>
          <cell r="HA1408">
            <v>0</v>
          </cell>
          <cell r="HB1408">
            <v>0</v>
          </cell>
          <cell r="HC1408">
            <v>0</v>
          </cell>
          <cell r="HD1408">
            <v>0</v>
          </cell>
          <cell r="HE1408">
            <v>0</v>
          </cell>
          <cell r="HF1408">
            <v>0</v>
          </cell>
          <cell r="HG1408">
            <v>0</v>
          </cell>
          <cell r="HH1408">
            <v>0</v>
          </cell>
          <cell r="HI1408">
            <v>0</v>
          </cell>
          <cell r="HJ1408">
            <v>0</v>
          </cell>
          <cell r="HK1408">
            <v>0</v>
          </cell>
          <cell r="HL1408">
            <v>0</v>
          </cell>
          <cell r="HM1408">
            <v>0</v>
          </cell>
          <cell r="HN1408">
            <v>0</v>
          </cell>
          <cell r="HO1408">
            <v>0</v>
          </cell>
          <cell r="HP1408">
            <v>0</v>
          </cell>
          <cell r="HQ1408">
            <v>0</v>
          </cell>
          <cell r="HR1408">
            <v>0</v>
          </cell>
          <cell r="HS1408">
            <v>0</v>
          </cell>
          <cell r="HT1408">
            <v>0</v>
          </cell>
          <cell r="HU1408">
            <v>0</v>
          </cell>
          <cell r="HV1408">
            <v>0</v>
          </cell>
          <cell r="HW1408">
            <v>0</v>
          </cell>
          <cell r="HX1408">
            <v>0</v>
          </cell>
          <cell r="HY1408">
            <v>0</v>
          </cell>
          <cell r="HZ1408">
            <v>0</v>
          </cell>
          <cell r="IA1408">
            <v>0</v>
          </cell>
          <cell r="IB1408">
            <v>0</v>
          </cell>
          <cell r="IC1408">
            <v>0</v>
          </cell>
          <cell r="ID1408">
            <v>0</v>
          </cell>
          <cell r="IE1408">
            <v>0</v>
          </cell>
          <cell r="IF1408">
            <v>0</v>
          </cell>
          <cell r="IG1408">
            <v>0</v>
          </cell>
          <cell r="IH1408">
            <v>0</v>
          </cell>
          <cell r="II1408">
            <v>0</v>
          </cell>
          <cell r="IJ1408">
            <v>0</v>
          </cell>
          <cell r="IK1408">
            <v>0</v>
          </cell>
          <cell r="IL1408">
            <v>0</v>
          </cell>
          <cell r="IM1408">
            <v>0</v>
          </cell>
          <cell r="IN1408">
            <v>0</v>
          </cell>
          <cell r="IO1408">
            <v>0</v>
          </cell>
          <cell r="IP1408">
            <v>0</v>
          </cell>
          <cell r="IQ1408">
            <v>0</v>
          </cell>
          <cell r="IR1408">
            <v>0</v>
          </cell>
          <cell r="IS1408">
            <v>0</v>
          </cell>
          <cell r="IT1408">
            <v>0</v>
          </cell>
          <cell r="IU1408">
            <v>0</v>
          </cell>
          <cell r="IV1408">
            <v>0</v>
          </cell>
          <cell r="IW1408">
            <v>0</v>
          </cell>
          <cell r="IX1408">
            <v>0</v>
          </cell>
          <cell r="IY1408">
            <v>0</v>
          </cell>
          <cell r="IZ1408">
            <v>0</v>
          </cell>
          <cell r="JA1408">
            <v>0</v>
          </cell>
          <cell r="JB1408">
            <v>0</v>
          </cell>
          <cell r="JC1408">
            <v>0</v>
          </cell>
          <cell r="JD1408">
            <v>0</v>
          </cell>
          <cell r="JE1408">
            <v>0</v>
          </cell>
          <cell r="JF1408">
            <v>0</v>
          </cell>
          <cell r="JG1408">
            <v>0</v>
          </cell>
          <cell r="JH1408">
            <v>0</v>
          </cell>
          <cell r="JI1408">
            <v>0</v>
          </cell>
          <cell r="JJ1408">
            <v>0</v>
          </cell>
          <cell r="JK1408">
            <v>0</v>
          </cell>
          <cell r="JL1408">
            <v>0</v>
          </cell>
          <cell r="JM1408">
            <v>0</v>
          </cell>
          <cell r="JN1408">
            <v>0</v>
          </cell>
          <cell r="JO1408">
            <v>0</v>
          </cell>
          <cell r="JP1408">
            <v>0</v>
          </cell>
          <cell r="JQ1408">
            <v>0</v>
          </cell>
        </row>
        <row r="1409">
          <cell r="D1409" t="str">
            <v>GEO.PX.COR._.NTC.NF-EGS</v>
          </cell>
          <cell r="F1409">
            <v>0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0</v>
          </cell>
          <cell r="R1409">
            <v>0</v>
          </cell>
          <cell r="S1409">
            <v>0</v>
          </cell>
          <cell r="T1409">
            <v>0</v>
          </cell>
          <cell r="U1409">
            <v>0</v>
          </cell>
          <cell r="V1409">
            <v>0</v>
          </cell>
          <cell r="W1409">
            <v>0</v>
          </cell>
          <cell r="X1409">
            <v>0</v>
          </cell>
          <cell r="Y1409">
            <v>0</v>
          </cell>
          <cell r="Z1409">
            <v>0</v>
          </cell>
          <cell r="AA1409">
            <v>0</v>
          </cell>
          <cell r="AB1409">
            <v>0</v>
          </cell>
          <cell r="AC1409">
            <v>0</v>
          </cell>
          <cell r="AD1409">
            <v>0</v>
          </cell>
          <cell r="AE1409">
            <v>0</v>
          </cell>
          <cell r="AF1409">
            <v>0</v>
          </cell>
          <cell r="AG1409">
            <v>0</v>
          </cell>
          <cell r="AH1409">
            <v>0</v>
          </cell>
          <cell r="AI1409">
            <v>0</v>
          </cell>
          <cell r="AJ1409">
            <v>0</v>
          </cell>
          <cell r="AK1409">
            <v>0</v>
          </cell>
          <cell r="AL1409">
            <v>0</v>
          </cell>
          <cell r="AM1409">
            <v>0</v>
          </cell>
          <cell r="AN1409">
            <v>0</v>
          </cell>
          <cell r="AO1409">
            <v>0</v>
          </cell>
          <cell r="AP1409">
            <v>0</v>
          </cell>
          <cell r="AQ1409">
            <v>0</v>
          </cell>
          <cell r="AR1409">
            <v>0</v>
          </cell>
          <cell r="AS1409">
            <v>0</v>
          </cell>
          <cell r="AT1409">
            <v>0</v>
          </cell>
          <cell r="AU1409">
            <v>0</v>
          </cell>
          <cell r="AV1409">
            <v>0</v>
          </cell>
          <cell r="AW1409">
            <v>0</v>
          </cell>
          <cell r="AX1409">
            <v>0</v>
          </cell>
          <cell r="AY1409">
            <v>0</v>
          </cell>
          <cell r="AZ1409">
            <v>0</v>
          </cell>
          <cell r="BA1409">
            <v>0</v>
          </cell>
          <cell r="BB1409">
            <v>0</v>
          </cell>
          <cell r="BC1409">
            <v>0</v>
          </cell>
          <cell r="BD1409">
            <v>0</v>
          </cell>
          <cell r="BE1409">
            <v>0</v>
          </cell>
          <cell r="BF1409">
            <v>0</v>
          </cell>
          <cell r="BG1409">
            <v>0</v>
          </cell>
          <cell r="BH1409">
            <v>0</v>
          </cell>
          <cell r="BI1409">
            <v>0</v>
          </cell>
          <cell r="BJ1409">
            <v>0</v>
          </cell>
          <cell r="BK1409">
            <v>0</v>
          </cell>
          <cell r="BL1409">
            <v>0</v>
          </cell>
          <cell r="BM1409">
            <v>0</v>
          </cell>
          <cell r="BN1409">
            <v>0</v>
          </cell>
          <cell r="BO1409">
            <v>0</v>
          </cell>
          <cell r="BP1409">
            <v>0</v>
          </cell>
          <cell r="BQ1409">
            <v>0</v>
          </cell>
          <cell r="BR1409">
            <v>0</v>
          </cell>
          <cell r="BS1409">
            <v>0</v>
          </cell>
          <cell r="BT1409">
            <v>0</v>
          </cell>
          <cell r="BU1409">
            <v>0</v>
          </cell>
          <cell r="BV1409">
            <v>0</v>
          </cell>
          <cell r="BW1409">
            <v>0</v>
          </cell>
          <cell r="BX1409">
            <v>0</v>
          </cell>
          <cell r="BY1409">
            <v>0</v>
          </cell>
          <cell r="BZ1409">
            <v>0</v>
          </cell>
          <cell r="CA1409">
            <v>0</v>
          </cell>
          <cell r="CB1409">
            <v>0</v>
          </cell>
          <cell r="CC1409">
            <v>0</v>
          </cell>
          <cell r="CD1409">
            <v>0</v>
          </cell>
          <cell r="CE1409">
            <v>0</v>
          </cell>
          <cell r="CF1409">
            <v>0</v>
          </cell>
          <cell r="CG1409">
            <v>0</v>
          </cell>
          <cell r="CH1409">
            <v>0</v>
          </cell>
          <cell r="CI1409">
            <v>0</v>
          </cell>
          <cell r="CJ1409">
            <v>0</v>
          </cell>
          <cell r="CK1409">
            <v>0</v>
          </cell>
          <cell r="CL1409">
            <v>0</v>
          </cell>
          <cell r="CM1409">
            <v>0</v>
          </cell>
          <cell r="CN1409">
            <v>0</v>
          </cell>
          <cell r="CO1409">
            <v>0</v>
          </cell>
          <cell r="CP1409">
            <v>0</v>
          </cell>
          <cell r="CQ1409">
            <v>0</v>
          </cell>
          <cell r="CR1409">
            <v>0</v>
          </cell>
          <cell r="CS1409">
            <v>0</v>
          </cell>
          <cell r="CT1409">
            <v>0</v>
          </cell>
          <cell r="CU1409">
            <v>0</v>
          </cell>
          <cell r="CV1409">
            <v>0</v>
          </cell>
          <cell r="CW1409">
            <v>0</v>
          </cell>
          <cell r="CX1409">
            <v>0</v>
          </cell>
          <cell r="CY1409">
            <v>0</v>
          </cell>
          <cell r="CZ1409">
            <v>0</v>
          </cell>
          <cell r="DA1409">
            <v>0</v>
          </cell>
          <cell r="DB1409">
            <v>0</v>
          </cell>
          <cell r="DC1409">
            <v>0</v>
          </cell>
          <cell r="DD1409">
            <v>0</v>
          </cell>
          <cell r="DE1409">
            <v>0</v>
          </cell>
          <cell r="DF1409">
            <v>0</v>
          </cell>
          <cell r="DG1409">
            <v>0</v>
          </cell>
          <cell r="DH1409">
            <v>0</v>
          </cell>
          <cell r="DI1409">
            <v>0</v>
          </cell>
          <cell r="DJ1409">
            <v>0</v>
          </cell>
          <cell r="DK1409">
            <v>0</v>
          </cell>
          <cell r="DL1409">
            <v>0</v>
          </cell>
          <cell r="DM1409">
            <v>0</v>
          </cell>
          <cell r="DN1409">
            <v>0</v>
          </cell>
          <cell r="DO1409">
            <v>0</v>
          </cell>
          <cell r="DP1409">
            <v>0</v>
          </cell>
          <cell r="DQ1409">
            <v>0</v>
          </cell>
          <cell r="DR1409">
            <v>0</v>
          </cell>
          <cell r="DS1409">
            <v>0</v>
          </cell>
          <cell r="DT1409">
            <v>0</v>
          </cell>
          <cell r="DU1409">
            <v>0</v>
          </cell>
          <cell r="DV1409">
            <v>0</v>
          </cell>
          <cell r="DW1409">
            <v>0</v>
          </cell>
          <cell r="DX1409">
            <v>0</v>
          </cell>
          <cell r="DY1409">
            <v>0</v>
          </cell>
          <cell r="DZ1409">
            <v>0</v>
          </cell>
          <cell r="EA1409">
            <v>0</v>
          </cell>
          <cell r="EB1409">
            <v>0</v>
          </cell>
          <cell r="EC1409">
            <v>0</v>
          </cell>
          <cell r="ED1409">
            <v>0</v>
          </cell>
          <cell r="EE1409">
            <v>0</v>
          </cell>
          <cell r="EF1409">
            <v>0</v>
          </cell>
          <cell r="EG1409">
            <v>0</v>
          </cell>
          <cell r="EH1409">
            <v>0</v>
          </cell>
          <cell r="EI1409">
            <v>0</v>
          </cell>
          <cell r="EJ1409">
            <v>0</v>
          </cell>
          <cell r="EK1409">
            <v>0</v>
          </cell>
          <cell r="EL1409">
            <v>0</v>
          </cell>
          <cell r="EM1409">
            <v>0</v>
          </cell>
          <cell r="EN1409">
            <v>0</v>
          </cell>
          <cell r="EO1409">
            <v>0</v>
          </cell>
          <cell r="EP1409">
            <v>0</v>
          </cell>
          <cell r="EQ1409">
            <v>0</v>
          </cell>
          <cell r="ER1409">
            <v>7.0700000000101682E-2</v>
          </cell>
          <cell r="ES1409">
            <v>0</v>
          </cell>
          <cell r="ET1409">
            <v>0</v>
          </cell>
          <cell r="EU1409">
            <v>0</v>
          </cell>
          <cell r="EV1409">
            <v>0</v>
          </cell>
          <cell r="EW1409">
            <v>0</v>
          </cell>
          <cell r="EX1409">
            <v>7.0699999999998653E-2</v>
          </cell>
          <cell r="EY1409">
            <v>0</v>
          </cell>
          <cell r="EZ1409">
            <v>0</v>
          </cell>
          <cell r="FA1409">
            <v>0</v>
          </cell>
          <cell r="FB1409">
            <v>0</v>
          </cell>
          <cell r="FC1409">
            <v>0</v>
          </cell>
          <cell r="FD1409">
            <v>0</v>
          </cell>
          <cell r="FE1409">
            <v>-0.98979999999994561</v>
          </cell>
          <cell r="FF1409">
            <v>0</v>
          </cell>
          <cell r="FG1409">
            <v>0</v>
          </cell>
          <cell r="FH1409">
            <v>0</v>
          </cell>
          <cell r="FI1409">
            <v>-0.98980000000000246</v>
          </cell>
          <cell r="FJ1409">
            <v>0</v>
          </cell>
          <cell r="FK1409">
            <v>0</v>
          </cell>
          <cell r="FL1409">
            <v>0</v>
          </cell>
          <cell r="FM1409">
            <v>0</v>
          </cell>
          <cell r="FN1409">
            <v>0</v>
          </cell>
          <cell r="FO1409">
            <v>0</v>
          </cell>
          <cell r="FP1409">
            <v>0</v>
          </cell>
          <cell r="FQ1409">
            <v>0</v>
          </cell>
          <cell r="FR1409">
            <v>1.9089000000000169</v>
          </cell>
          <cell r="FS1409">
            <v>0</v>
          </cell>
          <cell r="FT1409">
            <v>0</v>
          </cell>
          <cell r="FU1409">
            <v>7.0700000000002206E-2</v>
          </cell>
          <cell r="FV1409">
            <v>0</v>
          </cell>
          <cell r="FW1409">
            <v>0.14139999999999731</v>
          </cell>
          <cell r="FX1409">
            <v>1.6967999999999961</v>
          </cell>
          <cell r="FY1409">
            <v>0</v>
          </cell>
          <cell r="FZ1409">
            <v>0</v>
          </cell>
          <cell r="GA1409">
            <v>0</v>
          </cell>
          <cell r="GB1409">
            <v>0</v>
          </cell>
          <cell r="GC1409">
            <v>0</v>
          </cell>
          <cell r="GD1409">
            <v>0</v>
          </cell>
          <cell r="GE1409">
            <v>0</v>
          </cell>
          <cell r="GF1409">
            <v>0</v>
          </cell>
          <cell r="GG1409">
            <v>0</v>
          </cell>
          <cell r="GH1409">
            <v>0</v>
          </cell>
          <cell r="GI1409">
            <v>0</v>
          </cell>
          <cell r="GJ1409">
            <v>0</v>
          </cell>
          <cell r="GK1409">
            <v>0</v>
          </cell>
          <cell r="GL1409">
            <v>0</v>
          </cell>
          <cell r="GM1409">
            <v>0</v>
          </cell>
          <cell r="GN1409">
            <v>0</v>
          </cell>
          <cell r="GO1409">
            <v>0</v>
          </cell>
          <cell r="GP1409">
            <v>0</v>
          </cell>
          <cell r="GQ1409">
            <v>0</v>
          </cell>
          <cell r="GR1409">
            <v>0</v>
          </cell>
          <cell r="GS1409">
            <v>0</v>
          </cell>
          <cell r="GT1409">
            <v>0</v>
          </cell>
          <cell r="GU1409">
            <v>0</v>
          </cell>
          <cell r="GV1409">
            <v>0</v>
          </cell>
          <cell r="GW1409">
            <v>0</v>
          </cell>
          <cell r="GX1409">
            <v>0</v>
          </cell>
          <cell r="GY1409">
            <v>0</v>
          </cell>
          <cell r="GZ1409">
            <v>0</v>
          </cell>
          <cell r="HA1409">
            <v>0</v>
          </cell>
          <cell r="HB1409">
            <v>0</v>
          </cell>
          <cell r="HC1409">
            <v>0</v>
          </cell>
          <cell r="HD1409">
            <v>0</v>
          </cell>
          <cell r="HE1409">
            <v>0</v>
          </cell>
          <cell r="HF1409">
            <v>0</v>
          </cell>
          <cell r="HG1409">
            <v>0</v>
          </cell>
          <cell r="HH1409">
            <v>0</v>
          </cell>
          <cell r="HI1409">
            <v>0</v>
          </cell>
          <cell r="HJ1409">
            <v>0</v>
          </cell>
          <cell r="HK1409">
            <v>0</v>
          </cell>
          <cell r="HL1409">
            <v>0</v>
          </cell>
          <cell r="HM1409">
            <v>0</v>
          </cell>
          <cell r="HN1409">
            <v>0</v>
          </cell>
          <cell r="HO1409">
            <v>0</v>
          </cell>
          <cell r="HP1409">
            <v>0</v>
          </cell>
          <cell r="HQ1409">
            <v>0</v>
          </cell>
          <cell r="HR1409">
            <v>0</v>
          </cell>
          <cell r="HS1409">
            <v>0</v>
          </cell>
          <cell r="HT1409">
            <v>0</v>
          </cell>
          <cell r="HU1409">
            <v>0</v>
          </cell>
          <cell r="HV1409">
            <v>0</v>
          </cell>
          <cell r="HW1409">
            <v>0</v>
          </cell>
          <cell r="HX1409">
            <v>0</v>
          </cell>
          <cell r="HY1409">
            <v>0</v>
          </cell>
          <cell r="HZ1409">
            <v>0</v>
          </cell>
          <cell r="IA1409">
            <v>0</v>
          </cell>
          <cell r="IB1409">
            <v>0</v>
          </cell>
          <cell r="IC1409">
            <v>0</v>
          </cell>
          <cell r="ID1409">
            <v>0</v>
          </cell>
          <cell r="IE1409">
            <v>-0.35349999999993997</v>
          </cell>
          <cell r="IF1409">
            <v>0</v>
          </cell>
          <cell r="IG1409">
            <v>0</v>
          </cell>
          <cell r="IH1409">
            <v>0</v>
          </cell>
          <cell r="II1409">
            <v>0</v>
          </cell>
          <cell r="IJ1409">
            <v>-0.35349999999999682</v>
          </cell>
          <cell r="IK1409">
            <v>0</v>
          </cell>
          <cell r="IL1409">
            <v>0</v>
          </cell>
          <cell r="IM1409">
            <v>0</v>
          </cell>
          <cell r="IN1409">
            <v>0</v>
          </cell>
          <cell r="IO1409">
            <v>0</v>
          </cell>
          <cell r="IP1409">
            <v>0</v>
          </cell>
          <cell r="IQ1409">
            <v>0</v>
          </cell>
          <cell r="IR1409">
            <v>0</v>
          </cell>
          <cell r="IS1409">
            <v>0</v>
          </cell>
          <cell r="IT1409">
            <v>0</v>
          </cell>
          <cell r="IU1409">
            <v>0</v>
          </cell>
          <cell r="IV1409">
            <v>0</v>
          </cell>
          <cell r="IW1409">
            <v>0</v>
          </cell>
          <cell r="IX1409">
            <v>0</v>
          </cell>
          <cell r="IY1409">
            <v>0</v>
          </cell>
          <cell r="IZ1409">
            <v>0</v>
          </cell>
          <cell r="JA1409">
            <v>0</v>
          </cell>
          <cell r="JB1409">
            <v>0</v>
          </cell>
          <cell r="JC1409">
            <v>0</v>
          </cell>
          <cell r="JD1409">
            <v>0</v>
          </cell>
          <cell r="JE1409">
            <v>0</v>
          </cell>
          <cell r="JF1409">
            <v>0</v>
          </cell>
          <cell r="JG1409">
            <v>0</v>
          </cell>
          <cell r="JH1409">
            <v>0</v>
          </cell>
          <cell r="JI1409">
            <v>0</v>
          </cell>
          <cell r="JJ1409">
            <v>0</v>
          </cell>
          <cell r="JK1409">
            <v>0</v>
          </cell>
          <cell r="JL1409">
            <v>0</v>
          </cell>
          <cell r="JM1409">
            <v>0</v>
          </cell>
          <cell r="JN1409">
            <v>0</v>
          </cell>
          <cell r="JO1409">
            <v>0</v>
          </cell>
          <cell r="JP1409">
            <v>0</v>
          </cell>
          <cell r="JQ1409">
            <v>0</v>
          </cell>
        </row>
        <row r="1410">
          <cell r="D1410" t="str">
            <v>GEO.PX.UTS._.NTC.NF-EGS</v>
          </cell>
          <cell r="F1410">
            <v>0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0</v>
          </cell>
          <cell r="R1410">
            <v>0</v>
          </cell>
          <cell r="S1410">
            <v>0</v>
          </cell>
          <cell r="T1410">
            <v>0</v>
          </cell>
          <cell r="U1410">
            <v>0</v>
          </cell>
          <cell r="V1410">
            <v>0</v>
          </cell>
          <cell r="W1410">
            <v>0</v>
          </cell>
          <cell r="X1410">
            <v>0</v>
          </cell>
          <cell r="Y1410">
            <v>0</v>
          </cell>
          <cell r="Z1410">
            <v>0</v>
          </cell>
          <cell r="AA1410">
            <v>0</v>
          </cell>
          <cell r="AB1410">
            <v>0</v>
          </cell>
          <cell r="AC1410">
            <v>0</v>
          </cell>
          <cell r="AD1410">
            <v>0</v>
          </cell>
          <cell r="AE1410">
            <v>0</v>
          </cell>
          <cell r="AF1410">
            <v>0</v>
          </cell>
          <cell r="AG1410">
            <v>0</v>
          </cell>
          <cell r="AH1410">
            <v>0</v>
          </cell>
          <cell r="AI1410">
            <v>0</v>
          </cell>
          <cell r="AJ1410">
            <v>0</v>
          </cell>
          <cell r="AK1410">
            <v>0</v>
          </cell>
          <cell r="AL1410">
            <v>0</v>
          </cell>
          <cell r="AM1410">
            <v>0</v>
          </cell>
          <cell r="AN1410">
            <v>0</v>
          </cell>
          <cell r="AO1410">
            <v>0</v>
          </cell>
          <cell r="AP1410">
            <v>0</v>
          </cell>
          <cell r="AQ1410">
            <v>0</v>
          </cell>
          <cell r="AR1410">
            <v>0</v>
          </cell>
          <cell r="AS1410">
            <v>0</v>
          </cell>
          <cell r="AT1410">
            <v>0</v>
          </cell>
          <cell r="AU1410">
            <v>0</v>
          </cell>
          <cell r="AV1410">
            <v>0</v>
          </cell>
          <cell r="AW1410">
            <v>0</v>
          </cell>
          <cell r="AX1410">
            <v>0</v>
          </cell>
          <cell r="AY1410">
            <v>0</v>
          </cell>
          <cell r="AZ1410">
            <v>0</v>
          </cell>
          <cell r="BA1410">
            <v>0</v>
          </cell>
          <cell r="BB1410">
            <v>0</v>
          </cell>
          <cell r="BC1410">
            <v>0</v>
          </cell>
          <cell r="BD1410">
            <v>0</v>
          </cell>
          <cell r="BE1410">
            <v>0</v>
          </cell>
          <cell r="BF1410">
            <v>0</v>
          </cell>
          <cell r="BG1410">
            <v>0</v>
          </cell>
          <cell r="BH1410">
            <v>0</v>
          </cell>
          <cell r="BI1410">
            <v>0</v>
          </cell>
          <cell r="BJ1410">
            <v>0</v>
          </cell>
          <cell r="BK1410">
            <v>0</v>
          </cell>
          <cell r="BL1410">
            <v>0</v>
          </cell>
          <cell r="BM1410">
            <v>0</v>
          </cell>
          <cell r="BN1410">
            <v>0</v>
          </cell>
          <cell r="BO1410">
            <v>0</v>
          </cell>
          <cell r="BP1410">
            <v>0</v>
          </cell>
          <cell r="BQ1410">
            <v>0</v>
          </cell>
          <cell r="BR1410">
            <v>0</v>
          </cell>
          <cell r="BS1410">
            <v>0</v>
          </cell>
          <cell r="BT1410">
            <v>0</v>
          </cell>
          <cell r="BU1410">
            <v>0</v>
          </cell>
          <cell r="BV1410">
            <v>0</v>
          </cell>
          <cell r="BW1410">
            <v>0</v>
          </cell>
          <cell r="BX1410">
            <v>0</v>
          </cell>
          <cell r="BY1410">
            <v>0</v>
          </cell>
          <cell r="BZ1410">
            <v>0</v>
          </cell>
          <cell r="CA1410">
            <v>0</v>
          </cell>
          <cell r="CB1410">
            <v>0</v>
          </cell>
          <cell r="CC1410">
            <v>0</v>
          </cell>
          <cell r="CD1410">
            <v>0</v>
          </cell>
          <cell r="CE1410">
            <v>0</v>
          </cell>
          <cell r="CF1410">
            <v>0</v>
          </cell>
          <cell r="CG1410">
            <v>0</v>
          </cell>
          <cell r="CH1410">
            <v>0</v>
          </cell>
          <cell r="CI1410">
            <v>0</v>
          </cell>
          <cell r="CJ1410">
            <v>0</v>
          </cell>
          <cell r="CK1410">
            <v>0</v>
          </cell>
          <cell r="CL1410">
            <v>0</v>
          </cell>
          <cell r="CM1410">
            <v>0</v>
          </cell>
          <cell r="CN1410">
            <v>0</v>
          </cell>
          <cell r="CO1410">
            <v>0</v>
          </cell>
          <cell r="CP1410">
            <v>0</v>
          </cell>
          <cell r="CQ1410">
            <v>0</v>
          </cell>
          <cell r="CR1410">
            <v>0</v>
          </cell>
          <cell r="CS1410">
            <v>0</v>
          </cell>
          <cell r="CT1410">
            <v>0</v>
          </cell>
          <cell r="CU1410">
            <v>0</v>
          </cell>
          <cell r="CV1410">
            <v>0</v>
          </cell>
          <cell r="CW1410">
            <v>0</v>
          </cell>
          <cell r="CX1410">
            <v>0</v>
          </cell>
          <cell r="CY1410">
            <v>0</v>
          </cell>
          <cell r="CZ1410">
            <v>0</v>
          </cell>
          <cell r="DA1410">
            <v>0</v>
          </cell>
          <cell r="DB1410">
            <v>0</v>
          </cell>
          <cell r="DC1410">
            <v>0</v>
          </cell>
          <cell r="DD1410">
            <v>0</v>
          </cell>
          <cell r="DE1410">
            <v>0</v>
          </cell>
          <cell r="DF1410">
            <v>0</v>
          </cell>
          <cell r="DG1410">
            <v>0</v>
          </cell>
          <cell r="DH1410">
            <v>0</v>
          </cell>
          <cell r="DI1410">
            <v>0</v>
          </cell>
          <cell r="DJ1410">
            <v>0</v>
          </cell>
          <cell r="DK1410">
            <v>0</v>
          </cell>
          <cell r="DL1410">
            <v>0</v>
          </cell>
          <cell r="DM1410">
            <v>0</v>
          </cell>
          <cell r="DN1410">
            <v>0</v>
          </cell>
          <cell r="DO1410">
            <v>0</v>
          </cell>
          <cell r="DP1410">
            <v>0</v>
          </cell>
          <cell r="DQ1410">
            <v>0</v>
          </cell>
          <cell r="DR1410">
            <v>0</v>
          </cell>
          <cell r="DS1410">
            <v>0</v>
          </cell>
          <cell r="DT1410">
            <v>0</v>
          </cell>
          <cell r="DU1410">
            <v>0</v>
          </cell>
          <cell r="DV1410">
            <v>0</v>
          </cell>
          <cell r="DW1410">
            <v>0</v>
          </cell>
          <cell r="DX1410">
            <v>0</v>
          </cell>
          <cell r="DY1410">
            <v>0</v>
          </cell>
          <cell r="DZ1410">
            <v>0</v>
          </cell>
          <cell r="EA1410">
            <v>0</v>
          </cell>
          <cell r="EB1410">
            <v>0</v>
          </cell>
          <cell r="EC1410">
            <v>0</v>
          </cell>
          <cell r="ED1410">
            <v>0</v>
          </cell>
          <cell r="EE1410">
            <v>0</v>
          </cell>
          <cell r="EF1410">
            <v>0</v>
          </cell>
          <cell r="EG1410">
            <v>0</v>
          </cell>
          <cell r="EH1410">
            <v>0</v>
          </cell>
          <cell r="EI1410">
            <v>0</v>
          </cell>
          <cell r="EJ1410">
            <v>0</v>
          </cell>
          <cell r="EK1410">
            <v>0</v>
          </cell>
          <cell r="EL1410">
            <v>0</v>
          </cell>
          <cell r="EM1410">
            <v>0</v>
          </cell>
          <cell r="EN1410">
            <v>0</v>
          </cell>
          <cell r="EO1410">
            <v>0</v>
          </cell>
          <cell r="EP1410">
            <v>0</v>
          </cell>
          <cell r="EQ1410">
            <v>0</v>
          </cell>
          <cell r="ER1410">
            <v>0</v>
          </cell>
          <cell r="ES1410">
            <v>0</v>
          </cell>
          <cell r="ET1410">
            <v>0</v>
          </cell>
          <cell r="EU1410">
            <v>0</v>
          </cell>
          <cell r="EV1410">
            <v>0</v>
          </cell>
          <cell r="EW1410">
            <v>0</v>
          </cell>
          <cell r="EX1410">
            <v>0</v>
          </cell>
          <cell r="EY1410">
            <v>0</v>
          </cell>
          <cell r="EZ1410">
            <v>0</v>
          </cell>
          <cell r="FA1410">
            <v>0</v>
          </cell>
          <cell r="FB1410">
            <v>0</v>
          </cell>
          <cell r="FC1410">
            <v>0</v>
          </cell>
          <cell r="FD1410">
            <v>0</v>
          </cell>
          <cell r="FE1410">
            <v>0</v>
          </cell>
          <cell r="FF1410">
            <v>0</v>
          </cell>
          <cell r="FG1410">
            <v>0</v>
          </cell>
          <cell r="FH1410">
            <v>0</v>
          </cell>
          <cell r="FI1410">
            <v>0</v>
          </cell>
          <cell r="FJ1410">
            <v>0</v>
          </cell>
          <cell r="FK1410">
            <v>0</v>
          </cell>
          <cell r="FL1410">
            <v>0</v>
          </cell>
          <cell r="FM1410">
            <v>0</v>
          </cell>
          <cell r="FN1410">
            <v>0</v>
          </cell>
          <cell r="FO1410">
            <v>0</v>
          </cell>
          <cell r="FP1410">
            <v>0</v>
          </cell>
          <cell r="FQ1410">
            <v>0</v>
          </cell>
          <cell r="FR1410">
            <v>0</v>
          </cell>
          <cell r="FS1410">
            <v>0</v>
          </cell>
          <cell r="FT1410">
            <v>0</v>
          </cell>
          <cell r="FU1410">
            <v>0</v>
          </cell>
          <cell r="FV1410">
            <v>0</v>
          </cell>
          <cell r="FW1410">
            <v>0</v>
          </cell>
          <cell r="FX1410">
            <v>0</v>
          </cell>
          <cell r="FY1410">
            <v>0</v>
          </cell>
          <cell r="FZ1410">
            <v>0</v>
          </cell>
          <cell r="GA1410">
            <v>0</v>
          </cell>
          <cell r="GB1410">
            <v>0</v>
          </cell>
          <cell r="GC1410">
            <v>0</v>
          </cell>
          <cell r="GD1410">
            <v>0</v>
          </cell>
          <cell r="GE1410">
            <v>0</v>
          </cell>
          <cell r="GF1410">
            <v>0</v>
          </cell>
          <cell r="GG1410">
            <v>0</v>
          </cell>
          <cell r="GH1410">
            <v>0</v>
          </cell>
          <cell r="GI1410">
            <v>0</v>
          </cell>
          <cell r="GJ1410">
            <v>0</v>
          </cell>
          <cell r="GK1410">
            <v>0</v>
          </cell>
          <cell r="GL1410">
            <v>0</v>
          </cell>
          <cell r="GM1410">
            <v>0</v>
          </cell>
          <cell r="GN1410">
            <v>0</v>
          </cell>
          <cell r="GO1410">
            <v>0</v>
          </cell>
          <cell r="GP1410">
            <v>0</v>
          </cell>
          <cell r="GQ1410">
            <v>0</v>
          </cell>
          <cell r="GR1410">
            <v>0</v>
          </cell>
          <cell r="GS1410">
            <v>0</v>
          </cell>
          <cell r="GT1410">
            <v>0</v>
          </cell>
          <cell r="GU1410">
            <v>0</v>
          </cell>
          <cell r="GV1410">
            <v>0</v>
          </cell>
          <cell r="GW1410">
            <v>0</v>
          </cell>
          <cell r="GX1410">
            <v>0</v>
          </cell>
          <cell r="GY1410">
            <v>0</v>
          </cell>
          <cell r="GZ1410">
            <v>0</v>
          </cell>
          <cell r="HA1410">
            <v>0</v>
          </cell>
          <cell r="HB1410">
            <v>0</v>
          </cell>
          <cell r="HC1410">
            <v>0</v>
          </cell>
          <cell r="HD1410">
            <v>0</v>
          </cell>
          <cell r="HE1410">
            <v>0</v>
          </cell>
          <cell r="HF1410">
            <v>0</v>
          </cell>
          <cell r="HG1410">
            <v>0</v>
          </cell>
          <cell r="HH1410">
            <v>0</v>
          </cell>
          <cell r="HI1410">
            <v>0</v>
          </cell>
          <cell r="HJ1410">
            <v>0</v>
          </cell>
          <cell r="HK1410">
            <v>0</v>
          </cell>
          <cell r="HL1410">
            <v>0</v>
          </cell>
          <cell r="HM1410">
            <v>0</v>
          </cell>
          <cell r="HN1410">
            <v>0</v>
          </cell>
          <cell r="HO1410">
            <v>0</v>
          </cell>
          <cell r="HP1410">
            <v>0</v>
          </cell>
          <cell r="HQ1410">
            <v>0</v>
          </cell>
          <cell r="HR1410">
            <v>0</v>
          </cell>
          <cell r="HS1410">
            <v>0</v>
          </cell>
          <cell r="HT1410">
            <v>0</v>
          </cell>
          <cell r="HU1410">
            <v>0</v>
          </cell>
          <cell r="HV1410">
            <v>0</v>
          </cell>
          <cell r="HW1410">
            <v>0</v>
          </cell>
          <cell r="HX1410">
            <v>0</v>
          </cell>
          <cell r="HY1410">
            <v>0</v>
          </cell>
          <cell r="HZ1410">
            <v>0</v>
          </cell>
          <cell r="IA1410">
            <v>0</v>
          </cell>
          <cell r="IB1410">
            <v>0</v>
          </cell>
          <cell r="IC1410">
            <v>0</v>
          </cell>
          <cell r="ID1410">
            <v>0</v>
          </cell>
          <cell r="IE1410">
            <v>0</v>
          </cell>
          <cell r="IF1410">
            <v>0</v>
          </cell>
          <cell r="IG1410">
            <v>0</v>
          </cell>
          <cell r="IH1410">
            <v>0</v>
          </cell>
          <cell r="II1410">
            <v>0</v>
          </cell>
          <cell r="IJ1410">
            <v>0</v>
          </cell>
          <cell r="IK1410">
            <v>0</v>
          </cell>
          <cell r="IL1410">
            <v>0</v>
          </cell>
          <cell r="IM1410">
            <v>0</v>
          </cell>
          <cell r="IN1410">
            <v>0</v>
          </cell>
          <cell r="IO1410">
            <v>0</v>
          </cell>
          <cell r="IP1410">
            <v>0</v>
          </cell>
          <cell r="IQ1410">
            <v>0</v>
          </cell>
          <cell r="IR1410">
            <v>0</v>
          </cell>
          <cell r="IS1410">
            <v>0</v>
          </cell>
          <cell r="IT1410">
            <v>0</v>
          </cell>
          <cell r="IU1410">
            <v>0</v>
          </cell>
          <cell r="IV1410">
            <v>0</v>
          </cell>
          <cell r="IW1410">
            <v>0</v>
          </cell>
          <cell r="IX1410">
            <v>0</v>
          </cell>
          <cell r="IY1410">
            <v>0</v>
          </cell>
          <cell r="IZ1410">
            <v>0</v>
          </cell>
          <cell r="JA1410">
            <v>0</v>
          </cell>
          <cell r="JB1410">
            <v>0</v>
          </cell>
          <cell r="JC1410">
            <v>0</v>
          </cell>
          <cell r="JD1410">
            <v>0</v>
          </cell>
          <cell r="JE1410">
            <v>0</v>
          </cell>
          <cell r="JF1410">
            <v>0</v>
          </cell>
          <cell r="JG1410">
            <v>0</v>
          </cell>
          <cell r="JH1410">
            <v>0</v>
          </cell>
          <cell r="JI1410">
            <v>0</v>
          </cell>
          <cell r="JJ1410">
            <v>0</v>
          </cell>
          <cell r="JK1410">
            <v>0</v>
          </cell>
          <cell r="JL1410">
            <v>0</v>
          </cell>
          <cell r="JM1410">
            <v>0</v>
          </cell>
          <cell r="JN1410">
            <v>0</v>
          </cell>
          <cell r="JO1410">
            <v>0</v>
          </cell>
          <cell r="JP1410">
            <v>0</v>
          </cell>
          <cell r="JQ1410">
            <v>0</v>
          </cell>
        </row>
        <row r="1411">
          <cell r="D1411" t="str">
            <v>BID.PX.COR._.___.SML_Peak</v>
          </cell>
          <cell r="F1411">
            <v>0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0</v>
          </cell>
          <cell r="R1411">
            <v>0</v>
          </cell>
          <cell r="S1411">
            <v>0</v>
          </cell>
          <cell r="T1411">
            <v>0</v>
          </cell>
          <cell r="U1411">
            <v>0</v>
          </cell>
          <cell r="V1411">
            <v>0</v>
          </cell>
          <cell r="W1411">
            <v>0</v>
          </cell>
          <cell r="X1411">
            <v>0</v>
          </cell>
          <cell r="Y1411">
            <v>0</v>
          </cell>
          <cell r="Z1411">
            <v>0</v>
          </cell>
          <cell r="AA1411">
            <v>0</v>
          </cell>
          <cell r="AB1411">
            <v>0</v>
          </cell>
          <cell r="AC1411">
            <v>0</v>
          </cell>
          <cell r="AD1411">
            <v>0</v>
          </cell>
          <cell r="AE1411">
            <v>0</v>
          </cell>
          <cell r="AF1411">
            <v>0</v>
          </cell>
          <cell r="AG1411">
            <v>0</v>
          </cell>
          <cell r="AH1411">
            <v>0</v>
          </cell>
          <cell r="AI1411">
            <v>0</v>
          </cell>
          <cell r="AJ1411">
            <v>0</v>
          </cell>
          <cell r="AK1411">
            <v>0</v>
          </cell>
          <cell r="AL1411">
            <v>0</v>
          </cell>
          <cell r="AM1411">
            <v>0</v>
          </cell>
          <cell r="AN1411">
            <v>0</v>
          </cell>
          <cell r="AO1411">
            <v>0</v>
          </cell>
          <cell r="AP1411">
            <v>0</v>
          </cell>
          <cell r="AQ1411">
            <v>0</v>
          </cell>
          <cell r="AR1411">
            <v>0</v>
          </cell>
          <cell r="AS1411">
            <v>0</v>
          </cell>
          <cell r="AT1411">
            <v>0</v>
          </cell>
          <cell r="AU1411">
            <v>0</v>
          </cell>
          <cell r="AV1411">
            <v>0</v>
          </cell>
          <cell r="AW1411">
            <v>0</v>
          </cell>
          <cell r="AX1411">
            <v>0</v>
          </cell>
          <cell r="AY1411">
            <v>0</v>
          </cell>
          <cell r="AZ1411">
            <v>0</v>
          </cell>
          <cell r="BA1411">
            <v>0</v>
          </cell>
          <cell r="BB1411">
            <v>0</v>
          </cell>
          <cell r="BC1411">
            <v>0</v>
          </cell>
          <cell r="BD1411">
            <v>0</v>
          </cell>
          <cell r="BE1411">
            <v>0</v>
          </cell>
          <cell r="BF1411">
            <v>0</v>
          </cell>
          <cell r="BG1411">
            <v>0</v>
          </cell>
          <cell r="BH1411">
            <v>0</v>
          </cell>
          <cell r="BI1411">
            <v>0</v>
          </cell>
          <cell r="BJ1411">
            <v>0</v>
          </cell>
          <cell r="BK1411">
            <v>0</v>
          </cell>
          <cell r="BL1411">
            <v>0</v>
          </cell>
          <cell r="BM1411">
            <v>0</v>
          </cell>
          <cell r="BN1411">
            <v>0</v>
          </cell>
          <cell r="BO1411">
            <v>0</v>
          </cell>
          <cell r="BP1411">
            <v>0</v>
          </cell>
          <cell r="BQ1411">
            <v>0</v>
          </cell>
          <cell r="BR1411">
            <v>0</v>
          </cell>
          <cell r="BS1411">
            <v>0</v>
          </cell>
          <cell r="BT1411">
            <v>0</v>
          </cell>
          <cell r="BU1411">
            <v>0</v>
          </cell>
          <cell r="BV1411">
            <v>0</v>
          </cell>
          <cell r="BW1411">
            <v>0</v>
          </cell>
          <cell r="BX1411">
            <v>0</v>
          </cell>
          <cell r="BY1411">
            <v>0</v>
          </cell>
          <cell r="BZ1411">
            <v>0</v>
          </cell>
          <cell r="CA1411">
            <v>0</v>
          </cell>
          <cell r="CB1411">
            <v>0</v>
          </cell>
          <cell r="CC1411">
            <v>0</v>
          </cell>
          <cell r="CD1411">
            <v>0</v>
          </cell>
          <cell r="CE1411">
            <v>0</v>
          </cell>
          <cell r="CF1411">
            <v>0</v>
          </cell>
          <cell r="CG1411">
            <v>0</v>
          </cell>
          <cell r="CH1411">
            <v>0</v>
          </cell>
          <cell r="CI1411">
            <v>0</v>
          </cell>
          <cell r="CJ1411">
            <v>0</v>
          </cell>
          <cell r="CK1411">
            <v>0</v>
          </cell>
          <cell r="CL1411">
            <v>0</v>
          </cell>
          <cell r="CM1411">
            <v>0</v>
          </cell>
          <cell r="CN1411">
            <v>0</v>
          </cell>
          <cell r="CO1411">
            <v>0</v>
          </cell>
          <cell r="CP1411">
            <v>0</v>
          </cell>
          <cell r="CQ1411">
            <v>0</v>
          </cell>
          <cell r="CR1411">
            <v>0</v>
          </cell>
          <cell r="CS1411">
            <v>0</v>
          </cell>
          <cell r="CT1411">
            <v>0</v>
          </cell>
          <cell r="CU1411">
            <v>0</v>
          </cell>
          <cell r="CV1411">
            <v>0</v>
          </cell>
          <cell r="CW1411">
            <v>0</v>
          </cell>
          <cell r="CX1411">
            <v>0</v>
          </cell>
          <cell r="CY1411">
            <v>0</v>
          </cell>
          <cell r="CZ1411">
            <v>0</v>
          </cell>
          <cell r="DA1411">
            <v>0</v>
          </cell>
          <cell r="DB1411">
            <v>0</v>
          </cell>
          <cell r="DC1411">
            <v>0</v>
          </cell>
          <cell r="DD1411">
            <v>0</v>
          </cell>
          <cell r="DE1411">
            <v>0</v>
          </cell>
          <cell r="DF1411">
            <v>0</v>
          </cell>
          <cell r="DG1411">
            <v>0</v>
          </cell>
          <cell r="DH1411">
            <v>0</v>
          </cell>
          <cell r="DI1411">
            <v>0</v>
          </cell>
          <cell r="DJ1411">
            <v>0</v>
          </cell>
          <cell r="DK1411">
            <v>0</v>
          </cell>
          <cell r="DL1411">
            <v>0</v>
          </cell>
          <cell r="DM1411">
            <v>0</v>
          </cell>
          <cell r="DN1411">
            <v>0</v>
          </cell>
          <cell r="DO1411">
            <v>0</v>
          </cell>
          <cell r="DP1411">
            <v>0</v>
          </cell>
          <cell r="DQ1411">
            <v>0</v>
          </cell>
          <cell r="DR1411">
            <v>0</v>
          </cell>
          <cell r="DS1411">
            <v>0</v>
          </cell>
          <cell r="DT1411">
            <v>0</v>
          </cell>
          <cell r="DU1411">
            <v>0</v>
          </cell>
          <cell r="DV1411">
            <v>0</v>
          </cell>
          <cell r="DW1411">
            <v>0</v>
          </cell>
          <cell r="DX1411">
            <v>0</v>
          </cell>
          <cell r="DY1411">
            <v>0</v>
          </cell>
          <cell r="DZ1411">
            <v>0</v>
          </cell>
          <cell r="EA1411">
            <v>0</v>
          </cell>
          <cell r="EB1411">
            <v>0</v>
          </cell>
          <cell r="EC1411">
            <v>0</v>
          </cell>
          <cell r="ED1411">
            <v>0</v>
          </cell>
          <cell r="EE1411">
            <v>0</v>
          </cell>
          <cell r="EF1411">
            <v>0</v>
          </cell>
          <cell r="EG1411">
            <v>0</v>
          </cell>
          <cell r="EH1411">
            <v>0</v>
          </cell>
          <cell r="EI1411">
            <v>0</v>
          </cell>
          <cell r="EJ1411">
            <v>0</v>
          </cell>
          <cell r="EK1411">
            <v>0</v>
          </cell>
          <cell r="EL1411">
            <v>0</v>
          </cell>
          <cell r="EM1411">
            <v>0</v>
          </cell>
          <cell r="EN1411">
            <v>0</v>
          </cell>
          <cell r="EO1411">
            <v>0</v>
          </cell>
          <cell r="EP1411">
            <v>0</v>
          </cell>
          <cell r="EQ1411">
            <v>0</v>
          </cell>
          <cell r="ER1411">
            <v>0</v>
          </cell>
          <cell r="ES1411">
            <v>0</v>
          </cell>
          <cell r="ET1411">
            <v>0</v>
          </cell>
          <cell r="EU1411">
            <v>0</v>
          </cell>
          <cell r="EV1411">
            <v>0</v>
          </cell>
          <cell r="EW1411">
            <v>0</v>
          </cell>
          <cell r="EX1411">
            <v>0</v>
          </cell>
          <cell r="EY1411">
            <v>0</v>
          </cell>
          <cell r="EZ1411">
            <v>0</v>
          </cell>
          <cell r="FA1411">
            <v>0</v>
          </cell>
          <cell r="FB1411">
            <v>0</v>
          </cell>
          <cell r="FC1411">
            <v>0</v>
          </cell>
          <cell r="FD1411">
            <v>0</v>
          </cell>
          <cell r="FE1411">
            <v>0</v>
          </cell>
          <cell r="FF1411">
            <v>0</v>
          </cell>
          <cell r="FG1411">
            <v>0</v>
          </cell>
          <cell r="FH1411">
            <v>0</v>
          </cell>
          <cell r="FI1411">
            <v>0</v>
          </cell>
          <cell r="FJ1411">
            <v>0</v>
          </cell>
          <cell r="FK1411">
            <v>0</v>
          </cell>
          <cell r="FL1411">
            <v>0</v>
          </cell>
          <cell r="FM1411">
            <v>0</v>
          </cell>
          <cell r="FN1411">
            <v>0</v>
          </cell>
          <cell r="FO1411">
            <v>0</v>
          </cell>
          <cell r="FP1411">
            <v>0</v>
          </cell>
          <cell r="FQ1411">
            <v>0</v>
          </cell>
          <cell r="FR1411">
            <v>0</v>
          </cell>
          <cell r="FS1411">
            <v>0</v>
          </cell>
          <cell r="FT1411">
            <v>0</v>
          </cell>
          <cell r="FU1411">
            <v>0</v>
          </cell>
          <cell r="FV1411">
            <v>0</v>
          </cell>
          <cell r="FW1411">
            <v>0</v>
          </cell>
          <cell r="FX1411">
            <v>0</v>
          </cell>
          <cell r="FY1411">
            <v>0</v>
          </cell>
          <cell r="FZ1411">
            <v>0</v>
          </cell>
          <cell r="GA1411">
            <v>0</v>
          </cell>
          <cell r="GB1411">
            <v>0</v>
          </cell>
          <cell r="GC1411">
            <v>0</v>
          </cell>
          <cell r="GD1411">
            <v>0</v>
          </cell>
          <cell r="GE1411">
            <v>0</v>
          </cell>
          <cell r="GF1411">
            <v>0</v>
          </cell>
          <cell r="GG1411">
            <v>0</v>
          </cell>
          <cell r="GH1411">
            <v>0</v>
          </cell>
          <cell r="GI1411">
            <v>0</v>
          </cell>
          <cell r="GJ1411">
            <v>0</v>
          </cell>
          <cell r="GK1411">
            <v>0</v>
          </cell>
          <cell r="GL1411">
            <v>0</v>
          </cell>
          <cell r="GM1411">
            <v>0</v>
          </cell>
          <cell r="GN1411">
            <v>0</v>
          </cell>
          <cell r="GO1411">
            <v>0</v>
          </cell>
          <cell r="GP1411">
            <v>0</v>
          </cell>
          <cell r="GQ1411">
            <v>0</v>
          </cell>
          <cell r="GR1411">
            <v>0</v>
          </cell>
          <cell r="GS1411">
            <v>0</v>
          </cell>
          <cell r="GT1411">
            <v>0</v>
          </cell>
          <cell r="GU1411">
            <v>0</v>
          </cell>
          <cell r="GV1411">
            <v>0</v>
          </cell>
          <cell r="GW1411">
            <v>0</v>
          </cell>
          <cell r="GX1411">
            <v>0</v>
          </cell>
          <cell r="GY1411">
            <v>0</v>
          </cell>
          <cell r="GZ1411">
            <v>0</v>
          </cell>
          <cell r="HA1411">
            <v>0</v>
          </cell>
          <cell r="HB1411">
            <v>0</v>
          </cell>
          <cell r="HC1411">
            <v>0</v>
          </cell>
          <cell r="HD1411">
            <v>0</v>
          </cell>
          <cell r="HE1411">
            <v>0.18000000000000016</v>
          </cell>
          <cell r="HF1411">
            <v>0</v>
          </cell>
          <cell r="HG1411">
            <v>0</v>
          </cell>
          <cell r="HH1411">
            <v>0</v>
          </cell>
          <cell r="HI1411">
            <v>0</v>
          </cell>
          <cell r="HJ1411">
            <v>0</v>
          </cell>
          <cell r="HK1411">
            <v>0</v>
          </cell>
          <cell r="HL1411">
            <v>0</v>
          </cell>
          <cell r="HM1411">
            <v>0.17999999999999994</v>
          </cell>
          <cell r="HN1411">
            <v>0</v>
          </cell>
          <cell r="HO1411">
            <v>0</v>
          </cell>
          <cell r="HP1411">
            <v>0</v>
          </cell>
          <cell r="HQ1411">
            <v>0</v>
          </cell>
          <cell r="HR1411">
            <v>0</v>
          </cell>
          <cell r="HS1411">
            <v>0</v>
          </cell>
          <cell r="HT1411">
            <v>0</v>
          </cell>
          <cell r="HU1411">
            <v>0</v>
          </cell>
          <cell r="HV1411">
            <v>0</v>
          </cell>
          <cell r="HW1411">
            <v>0</v>
          </cell>
          <cell r="HX1411">
            <v>0</v>
          </cell>
          <cell r="HY1411">
            <v>0</v>
          </cell>
          <cell r="HZ1411">
            <v>0</v>
          </cell>
          <cell r="IA1411">
            <v>0</v>
          </cell>
          <cell r="IB1411">
            <v>0</v>
          </cell>
          <cell r="IC1411">
            <v>0</v>
          </cell>
          <cell r="ID1411">
            <v>0</v>
          </cell>
          <cell r="IE1411">
            <v>0</v>
          </cell>
          <cell r="IF1411">
            <v>0</v>
          </cell>
          <cell r="IG1411">
            <v>0</v>
          </cell>
          <cell r="IH1411">
            <v>0</v>
          </cell>
          <cell r="II1411">
            <v>0</v>
          </cell>
          <cell r="IJ1411">
            <v>0</v>
          </cell>
          <cell r="IK1411">
            <v>0</v>
          </cell>
          <cell r="IL1411">
            <v>0</v>
          </cell>
          <cell r="IM1411">
            <v>0</v>
          </cell>
          <cell r="IN1411">
            <v>0</v>
          </cell>
          <cell r="IO1411">
            <v>0</v>
          </cell>
          <cell r="IP1411">
            <v>0</v>
          </cell>
          <cell r="IQ1411">
            <v>0</v>
          </cell>
          <cell r="IR1411">
            <v>0</v>
          </cell>
          <cell r="IS1411">
            <v>0</v>
          </cell>
          <cell r="IT1411">
            <v>0</v>
          </cell>
          <cell r="IU1411">
            <v>0</v>
          </cell>
          <cell r="IV1411">
            <v>0</v>
          </cell>
          <cell r="IW1411">
            <v>0</v>
          </cell>
          <cell r="IX1411">
            <v>0</v>
          </cell>
          <cell r="IY1411">
            <v>0</v>
          </cell>
          <cell r="IZ1411">
            <v>0</v>
          </cell>
          <cell r="JA1411">
            <v>0</v>
          </cell>
          <cell r="JB1411">
            <v>0</v>
          </cell>
          <cell r="JC1411">
            <v>0</v>
          </cell>
          <cell r="JD1411">
            <v>0</v>
          </cell>
          <cell r="JE1411">
            <v>0</v>
          </cell>
          <cell r="JF1411">
            <v>0</v>
          </cell>
          <cell r="JG1411">
            <v>0</v>
          </cell>
          <cell r="JH1411">
            <v>0</v>
          </cell>
          <cell r="JI1411">
            <v>0</v>
          </cell>
          <cell r="JJ1411">
            <v>0</v>
          </cell>
          <cell r="JK1411">
            <v>0</v>
          </cell>
          <cell r="JL1411">
            <v>0</v>
          </cell>
          <cell r="JM1411">
            <v>0</v>
          </cell>
          <cell r="JN1411">
            <v>0</v>
          </cell>
          <cell r="JO1411">
            <v>0</v>
          </cell>
          <cell r="JP1411">
            <v>0</v>
          </cell>
          <cell r="JQ1411">
            <v>0</v>
          </cell>
        </row>
        <row r="1412">
          <cell r="D1412" t="str">
            <v>BID.PX.UTS._.___.SML_Peak</v>
          </cell>
          <cell r="F1412">
            <v>0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0</v>
          </cell>
          <cell r="R1412">
            <v>0</v>
          </cell>
          <cell r="S1412">
            <v>0</v>
          </cell>
          <cell r="T1412">
            <v>0</v>
          </cell>
          <cell r="U1412">
            <v>0</v>
          </cell>
          <cell r="V1412">
            <v>0</v>
          </cell>
          <cell r="W1412">
            <v>0</v>
          </cell>
          <cell r="X1412">
            <v>0</v>
          </cell>
          <cell r="Y1412">
            <v>0</v>
          </cell>
          <cell r="Z1412">
            <v>0</v>
          </cell>
          <cell r="AA1412">
            <v>0</v>
          </cell>
          <cell r="AB1412">
            <v>0</v>
          </cell>
          <cell r="AC1412">
            <v>0</v>
          </cell>
          <cell r="AD1412">
            <v>0</v>
          </cell>
          <cell r="AE1412">
            <v>0</v>
          </cell>
          <cell r="AF1412">
            <v>0</v>
          </cell>
          <cell r="AG1412">
            <v>0</v>
          </cell>
          <cell r="AH1412">
            <v>0</v>
          </cell>
          <cell r="AI1412">
            <v>0</v>
          </cell>
          <cell r="AJ1412">
            <v>0</v>
          </cell>
          <cell r="AK1412">
            <v>0</v>
          </cell>
          <cell r="AL1412">
            <v>0</v>
          </cell>
          <cell r="AM1412">
            <v>0</v>
          </cell>
          <cell r="AN1412">
            <v>0</v>
          </cell>
          <cell r="AO1412">
            <v>0</v>
          </cell>
          <cell r="AP1412">
            <v>0</v>
          </cell>
          <cell r="AQ1412">
            <v>0</v>
          </cell>
          <cell r="AR1412">
            <v>0</v>
          </cell>
          <cell r="AS1412">
            <v>0</v>
          </cell>
          <cell r="AT1412">
            <v>0</v>
          </cell>
          <cell r="AU1412">
            <v>0</v>
          </cell>
          <cell r="AV1412">
            <v>0</v>
          </cell>
          <cell r="AW1412">
            <v>0</v>
          </cell>
          <cell r="AX1412">
            <v>0</v>
          </cell>
          <cell r="AY1412">
            <v>0</v>
          </cell>
          <cell r="AZ1412">
            <v>0</v>
          </cell>
          <cell r="BA1412">
            <v>0</v>
          </cell>
          <cell r="BB1412">
            <v>0</v>
          </cell>
          <cell r="BC1412">
            <v>0</v>
          </cell>
          <cell r="BD1412">
            <v>0</v>
          </cell>
          <cell r="BE1412">
            <v>0</v>
          </cell>
          <cell r="BF1412">
            <v>0</v>
          </cell>
          <cell r="BG1412">
            <v>0</v>
          </cell>
          <cell r="BH1412">
            <v>0</v>
          </cell>
          <cell r="BI1412">
            <v>0</v>
          </cell>
          <cell r="BJ1412">
            <v>0</v>
          </cell>
          <cell r="BK1412">
            <v>0</v>
          </cell>
          <cell r="BL1412">
            <v>0</v>
          </cell>
          <cell r="BM1412">
            <v>0</v>
          </cell>
          <cell r="BN1412">
            <v>0</v>
          </cell>
          <cell r="BO1412">
            <v>0</v>
          </cell>
          <cell r="BP1412">
            <v>0</v>
          </cell>
          <cell r="BQ1412">
            <v>0</v>
          </cell>
          <cell r="BR1412">
            <v>0</v>
          </cell>
          <cell r="BS1412">
            <v>0</v>
          </cell>
          <cell r="BT1412">
            <v>0</v>
          </cell>
          <cell r="BU1412">
            <v>0</v>
          </cell>
          <cell r="BV1412">
            <v>0</v>
          </cell>
          <cell r="BW1412">
            <v>0</v>
          </cell>
          <cell r="BX1412">
            <v>0</v>
          </cell>
          <cell r="BY1412">
            <v>0</v>
          </cell>
          <cell r="BZ1412">
            <v>0</v>
          </cell>
          <cell r="CA1412">
            <v>0</v>
          </cell>
          <cell r="CB1412">
            <v>0</v>
          </cell>
          <cell r="CC1412">
            <v>0</v>
          </cell>
          <cell r="CD1412">
            <v>0</v>
          </cell>
          <cell r="CE1412">
            <v>0</v>
          </cell>
          <cell r="CF1412">
            <v>0</v>
          </cell>
          <cell r="CG1412">
            <v>0</v>
          </cell>
          <cell r="CH1412">
            <v>0</v>
          </cell>
          <cell r="CI1412">
            <v>0</v>
          </cell>
          <cell r="CJ1412">
            <v>0</v>
          </cell>
          <cell r="CK1412">
            <v>0</v>
          </cell>
          <cell r="CL1412">
            <v>0</v>
          </cell>
          <cell r="CM1412">
            <v>0</v>
          </cell>
          <cell r="CN1412">
            <v>0</v>
          </cell>
          <cell r="CO1412">
            <v>0</v>
          </cell>
          <cell r="CP1412">
            <v>0</v>
          </cell>
          <cell r="CQ1412">
            <v>0</v>
          </cell>
          <cell r="CR1412">
            <v>0</v>
          </cell>
          <cell r="CS1412">
            <v>0</v>
          </cell>
          <cell r="CT1412">
            <v>0</v>
          </cell>
          <cell r="CU1412">
            <v>0</v>
          </cell>
          <cell r="CV1412">
            <v>0</v>
          </cell>
          <cell r="CW1412">
            <v>0</v>
          </cell>
          <cell r="CX1412">
            <v>0</v>
          </cell>
          <cell r="CY1412">
            <v>0</v>
          </cell>
          <cell r="CZ1412">
            <v>0</v>
          </cell>
          <cell r="DA1412">
            <v>0</v>
          </cell>
          <cell r="DB1412">
            <v>0</v>
          </cell>
          <cell r="DC1412">
            <v>0</v>
          </cell>
          <cell r="DD1412">
            <v>0</v>
          </cell>
          <cell r="DE1412">
            <v>0</v>
          </cell>
          <cell r="DF1412">
            <v>0</v>
          </cell>
          <cell r="DG1412">
            <v>0</v>
          </cell>
          <cell r="DH1412">
            <v>0</v>
          </cell>
          <cell r="DI1412">
            <v>0</v>
          </cell>
          <cell r="DJ1412">
            <v>0</v>
          </cell>
          <cell r="DK1412">
            <v>0</v>
          </cell>
          <cell r="DL1412">
            <v>0</v>
          </cell>
          <cell r="DM1412">
            <v>0</v>
          </cell>
          <cell r="DN1412">
            <v>0</v>
          </cell>
          <cell r="DO1412">
            <v>0</v>
          </cell>
          <cell r="DP1412">
            <v>0</v>
          </cell>
          <cell r="DQ1412">
            <v>0</v>
          </cell>
          <cell r="DR1412">
            <v>0</v>
          </cell>
          <cell r="DS1412">
            <v>0</v>
          </cell>
          <cell r="DT1412">
            <v>0</v>
          </cell>
          <cell r="DU1412">
            <v>0</v>
          </cell>
          <cell r="DV1412">
            <v>0</v>
          </cell>
          <cell r="DW1412">
            <v>0</v>
          </cell>
          <cell r="DX1412">
            <v>0</v>
          </cell>
          <cell r="DY1412">
            <v>0</v>
          </cell>
          <cell r="DZ1412">
            <v>0</v>
          </cell>
          <cell r="EA1412">
            <v>0</v>
          </cell>
          <cell r="EB1412">
            <v>0</v>
          </cell>
          <cell r="EC1412">
            <v>0</v>
          </cell>
          <cell r="ED1412">
            <v>0</v>
          </cell>
          <cell r="EE1412">
            <v>0</v>
          </cell>
          <cell r="EF1412">
            <v>0</v>
          </cell>
          <cell r="EG1412">
            <v>0</v>
          </cell>
          <cell r="EH1412">
            <v>0</v>
          </cell>
          <cell r="EI1412">
            <v>0</v>
          </cell>
          <cell r="EJ1412">
            <v>0</v>
          </cell>
          <cell r="EK1412">
            <v>0</v>
          </cell>
          <cell r="EL1412">
            <v>0</v>
          </cell>
          <cell r="EM1412">
            <v>0</v>
          </cell>
          <cell r="EN1412">
            <v>0</v>
          </cell>
          <cell r="EO1412">
            <v>0</v>
          </cell>
          <cell r="EP1412">
            <v>0</v>
          </cell>
          <cell r="EQ1412">
            <v>0</v>
          </cell>
          <cell r="ER1412">
            <v>0</v>
          </cell>
          <cell r="ES1412">
            <v>0</v>
          </cell>
          <cell r="ET1412">
            <v>0</v>
          </cell>
          <cell r="EU1412">
            <v>0</v>
          </cell>
          <cell r="EV1412">
            <v>0</v>
          </cell>
          <cell r="EW1412">
            <v>0</v>
          </cell>
          <cell r="EX1412">
            <v>0</v>
          </cell>
          <cell r="EY1412">
            <v>0</v>
          </cell>
          <cell r="EZ1412">
            <v>0</v>
          </cell>
          <cell r="FA1412">
            <v>0</v>
          </cell>
          <cell r="FB1412">
            <v>0</v>
          </cell>
          <cell r="FC1412">
            <v>0</v>
          </cell>
          <cell r="FD1412">
            <v>0</v>
          </cell>
          <cell r="FE1412">
            <v>0</v>
          </cell>
          <cell r="FF1412">
            <v>0</v>
          </cell>
          <cell r="FG1412">
            <v>0</v>
          </cell>
          <cell r="FH1412">
            <v>0</v>
          </cell>
          <cell r="FI1412">
            <v>0</v>
          </cell>
          <cell r="FJ1412">
            <v>0</v>
          </cell>
          <cell r="FK1412">
            <v>0</v>
          </cell>
          <cell r="FL1412">
            <v>0</v>
          </cell>
          <cell r="FM1412">
            <v>0</v>
          </cell>
          <cell r="FN1412">
            <v>0</v>
          </cell>
          <cell r="FO1412">
            <v>0</v>
          </cell>
          <cell r="FP1412">
            <v>0</v>
          </cell>
          <cell r="FQ1412">
            <v>0</v>
          </cell>
          <cell r="FR1412">
            <v>0</v>
          </cell>
          <cell r="FS1412">
            <v>0</v>
          </cell>
          <cell r="FT1412">
            <v>0</v>
          </cell>
          <cell r="FU1412">
            <v>0</v>
          </cell>
          <cell r="FV1412">
            <v>0</v>
          </cell>
          <cell r="FW1412">
            <v>0</v>
          </cell>
          <cell r="FX1412">
            <v>0</v>
          </cell>
          <cell r="FY1412">
            <v>0</v>
          </cell>
          <cell r="FZ1412">
            <v>0</v>
          </cell>
          <cell r="GA1412">
            <v>0</v>
          </cell>
          <cell r="GB1412">
            <v>0</v>
          </cell>
          <cell r="GC1412">
            <v>0</v>
          </cell>
          <cell r="GD1412">
            <v>0</v>
          </cell>
          <cell r="GE1412">
            <v>0</v>
          </cell>
          <cell r="GF1412">
            <v>0</v>
          </cell>
          <cell r="GG1412">
            <v>0</v>
          </cell>
          <cell r="GH1412">
            <v>0</v>
          </cell>
          <cell r="GI1412">
            <v>0</v>
          </cell>
          <cell r="GJ1412">
            <v>0</v>
          </cell>
          <cell r="GK1412">
            <v>0</v>
          </cell>
          <cell r="GL1412">
            <v>0</v>
          </cell>
          <cell r="GM1412">
            <v>0</v>
          </cell>
          <cell r="GN1412">
            <v>0</v>
          </cell>
          <cell r="GO1412">
            <v>0</v>
          </cell>
          <cell r="GP1412">
            <v>0</v>
          </cell>
          <cell r="GQ1412">
            <v>0</v>
          </cell>
          <cell r="GR1412">
            <v>0</v>
          </cell>
          <cell r="GS1412">
            <v>0</v>
          </cell>
          <cell r="GT1412">
            <v>0</v>
          </cell>
          <cell r="GU1412">
            <v>0</v>
          </cell>
          <cell r="GV1412">
            <v>0</v>
          </cell>
          <cell r="GW1412">
            <v>0</v>
          </cell>
          <cell r="GX1412">
            <v>0</v>
          </cell>
          <cell r="GY1412">
            <v>0</v>
          </cell>
          <cell r="GZ1412">
            <v>0</v>
          </cell>
          <cell r="HA1412">
            <v>0</v>
          </cell>
          <cell r="HB1412">
            <v>0</v>
          </cell>
          <cell r="HC1412">
            <v>0</v>
          </cell>
          <cell r="HD1412">
            <v>0</v>
          </cell>
          <cell r="HE1412">
            <v>0</v>
          </cell>
          <cell r="HF1412">
            <v>0</v>
          </cell>
          <cell r="HG1412">
            <v>0</v>
          </cell>
          <cell r="HH1412">
            <v>0</v>
          </cell>
          <cell r="HI1412">
            <v>0</v>
          </cell>
          <cell r="HJ1412">
            <v>0</v>
          </cell>
          <cell r="HK1412">
            <v>0</v>
          </cell>
          <cell r="HL1412">
            <v>0</v>
          </cell>
          <cell r="HM1412">
            <v>0</v>
          </cell>
          <cell r="HN1412">
            <v>0</v>
          </cell>
          <cell r="HO1412">
            <v>0</v>
          </cell>
          <cell r="HP1412">
            <v>0</v>
          </cell>
          <cell r="HQ1412">
            <v>0</v>
          </cell>
          <cell r="HR1412">
            <v>0</v>
          </cell>
          <cell r="HS1412">
            <v>0</v>
          </cell>
          <cell r="HT1412">
            <v>0</v>
          </cell>
          <cell r="HU1412">
            <v>0</v>
          </cell>
          <cell r="HV1412">
            <v>0</v>
          </cell>
          <cell r="HW1412">
            <v>0</v>
          </cell>
          <cell r="HX1412">
            <v>0</v>
          </cell>
          <cell r="HY1412">
            <v>0</v>
          </cell>
          <cell r="HZ1412">
            <v>0</v>
          </cell>
          <cell r="IA1412">
            <v>0</v>
          </cell>
          <cell r="IB1412">
            <v>0</v>
          </cell>
          <cell r="IC1412">
            <v>0</v>
          </cell>
          <cell r="ID1412">
            <v>0</v>
          </cell>
          <cell r="IE1412">
            <v>0</v>
          </cell>
          <cell r="IF1412">
            <v>0</v>
          </cell>
          <cell r="IG1412">
            <v>0</v>
          </cell>
          <cell r="IH1412">
            <v>0</v>
          </cell>
          <cell r="II1412">
            <v>0</v>
          </cell>
          <cell r="IJ1412">
            <v>0</v>
          </cell>
          <cell r="IK1412">
            <v>0</v>
          </cell>
          <cell r="IL1412">
            <v>0</v>
          </cell>
          <cell r="IM1412">
            <v>0</v>
          </cell>
          <cell r="IN1412">
            <v>0</v>
          </cell>
          <cell r="IO1412">
            <v>0</v>
          </cell>
          <cell r="IP1412">
            <v>0</v>
          </cell>
          <cell r="IQ1412">
            <v>0</v>
          </cell>
          <cell r="IR1412">
            <v>0</v>
          </cell>
          <cell r="IS1412">
            <v>0</v>
          </cell>
          <cell r="IT1412">
            <v>0</v>
          </cell>
          <cell r="IU1412">
            <v>0</v>
          </cell>
          <cell r="IV1412">
            <v>0</v>
          </cell>
          <cell r="IW1412">
            <v>0</v>
          </cell>
          <cell r="IX1412">
            <v>0</v>
          </cell>
          <cell r="IY1412">
            <v>0</v>
          </cell>
          <cell r="IZ1412">
            <v>0</v>
          </cell>
          <cell r="JA1412">
            <v>0</v>
          </cell>
          <cell r="JB1412">
            <v>0</v>
          </cell>
          <cell r="JC1412">
            <v>0</v>
          </cell>
          <cell r="JD1412">
            <v>0</v>
          </cell>
          <cell r="JE1412">
            <v>0</v>
          </cell>
          <cell r="JF1412">
            <v>0</v>
          </cell>
          <cell r="JG1412">
            <v>0</v>
          </cell>
          <cell r="JH1412">
            <v>0</v>
          </cell>
          <cell r="JI1412">
            <v>0</v>
          </cell>
          <cell r="JJ1412">
            <v>0</v>
          </cell>
          <cell r="JK1412">
            <v>0</v>
          </cell>
          <cell r="JL1412">
            <v>0</v>
          </cell>
          <cell r="JM1412">
            <v>0</v>
          </cell>
          <cell r="JN1412">
            <v>0</v>
          </cell>
          <cell r="JO1412">
            <v>0</v>
          </cell>
          <cell r="JP1412">
            <v>0</v>
          </cell>
          <cell r="JQ1412">
            <v>0</v>
          </cell>
        </row>
        <row r="1413">
          <cell r="D1413" t="str">
            <v>BID.PX.WYE._.___.SML_Peak</v>
          </cell>
          <cell r="F1413">
            <v>0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0</v>
          </cell>
          <cell r="R1413">
            <v>0</v>
          </cell>
          <cell r="S1413">
            <v>0</v>
          </cell>
          <cell r="T1413">
            <v>0</v>
          </cell>
          <cell r="U1413">
            <v>0</v>
          </cell>
          <cell r="V1413">
            <v>0</v>
          </cell>
          <cell r="W1413">
            <v>0</v>
          </cell>
          <cell r="X1413">
            <v>0</v>
          </cell>
          <cell r="Y1413">
            <v>0</v>
          </cell>
          <cell r="Z1413">
            <v>0</v>
          </cell>
          <cell r="AA1413">
            <v>0</v>
          </cell>
          <cell r="AB1413">
            <v>0</v>
          </cell>
          <cell r="AC1413">
            <v>0</v>
          </cell>
          <cell r="AD1413">
            <v>0</v>
          </cell>
          <cell r="AE1413">
            <v>0</v>
          </cell>
          <cell r="AF1413">
            <v>0</v>
          </cell>
          <cell r="AG1413">
            <v>0</v>
          </cell>
          <cell r="AH1413">
            <v>0</v>
          </cell>
          <cell r="AI1413">
            <v>0</v>
          </cell>
          <cell r="AJ1413">
            <v>0</v>
          </cell>
          <cell r="AK1413">
            <v>0</v>
          </cell>
          <cell r="AL1413">
            <v>0</v>
          </cell>
          <cell r="AM1413">
            <v>0</v>
          </cell>
          <cell r="AN1413">
            <v>0</v>
          </cell>
          <cell r="AO1413">
            <v>0</v>
          </cell>
          <cell r="AP1413">
            <v>0</v>
          </cell>
          <cell r="AQ1413">
            <v>0</v>
          </cell>
          <cell r="AR1413">
            <v>0</v>
          </cell>
          <cell r="AS1413">
            <v>0</v>
          </cell>
          <cell r="AT1413">
            <v>0</v>
          </cell>
          <cell r="AU1413">
            <v>0</v>
          </cell>
          <cell r="AV1413">
            <v>0</v>
          </cell>
          <cell r="AW1413">
            <v>0</v>
          </cell>
          <cell r="AX1413">
            <v>0</v>
          </cell>
          <cell r="AY1413">
            <v>0</v>
          </cell>
          <cell r="AZ1413">
            <v>0</v>
          </cell>
          <cell r="BA1413">
            <v>0</v>
          </cell>
          <cell r="BB1413">
            <v>0</v>
          </cell>
          <cell r="BC1413">
            <v>0</v>
          </cell>
          <cell r="BD1413">
            <v>0</v>
          </cell>
          <cell r="BE1413">
            <v>0</v>
          </cell>
          <cell r="BF1413">
            <v>0</v>
          </cell>
          <cell r="BG1413">
            <v>0</v>
          </cell>
          <cell r="BH1413">
            <v>0</v>
          </cell>
          <cell r="BI1413">
            <v>0</v>
          </cell>
          <cell r="BJ1413">
            <v>0</v>
          </cell>
          <cell r="BK1413">
            <v>0</v>
          </cell>
          <cell r="BL1413">
            <v>0</v>
          </cell>
          <cell r="BM1413">
            <v>0</v>
          </cell>
          <cell r="BN1413">
            <v>0</v>
          </cell>
          <cell r="BO1413">
            <v>0</v>
          </cell>
          <cell r="BP1413">
            <v>0</v>
          </cell>
          <cell r="BQ1413">
            <v>0</v>
          </cell>
          <cell r="BR1413">
            <v>0</v>
          </cell>
          <cell r="BS1413">
            <v>0</v>
          </cell>
          <cell r="BT1413">
            <v>0</v>
          </cell>
          <cell r="BU1413">
            <v>0</v>
          </cell>
          <cell r="BV1413">
            <v>0</v>
          </cell>
          <cell r="BW1413">
            <v>0</v>
          </cell>
          <cell r="BX1413">
            <v>0</v>
          </cell>
          <cell r="BY1413">
            <v>0</v>
          </cell>
          <cell r="BZ1413">
            <v>0</v>
          </cell>
          <cell r="CA1413">
            <v>0</v>
          </cell>
          <cell r="CB1413">
            <v>0</v>
          </cell>
          <cell r="CC1413">
            <v>0</v>
          </cell>
          <cell r="CD1413">
            <v>0</v>
          </cell>
          <cell r="CE1413">
            <v>0</v>
          </cell>
          <cell r="CF1413">
            <v>0</v>
          </cell>
          <cell r="CG1413">
            <v>0</v>
          </cell>
          <cell r="CH1413">
            <v>0</v>
          </cell>
          <cell r="CI1413">
            <v>0</v>
          </cell>
          <cell r="CJ1413">
            <v>0</v>
          </cell>
          <cell r="CK1413">
            <v>0</v>
          </cell>
          <cell r="CL1413">
            <v>0</v>
          </cell>
          <cell r="CM1413">
            <v>0</v>
          </cell>
          <cell r="CN1413">
            <v>0</v>
          </cell>
          <cell r="CO1413">
            <v>0</v>
          </cell>
          <cell r="CP1413">
            <v>0</v>
          </cell>
          <cell r="CQ1413">
            <v>0</v>
          </cell>
          <cell r="CR1413">
            <v>0</v>
          </cell>
          <cell r="CS1413">
            <v>0</v>
          </cell>
          <cell r="CT1413">
            <v>0</v>
          </cell>
          <cell r="CU1413">
            <v>0</v>
          </cell>
          <cell r="CV1413">
            <v>0</v>
          </cell>
          <cell r="CW1413">
            <v>0</v>
          </cell>
          <cell r="CX1413">
            <v>0</v>
          </cell>
          <cell r="CY1413">
            <v>0</v>
          </cell>
          <cell r="CZ1413">
            <v>0</v>
          </cell>
          <cell r="DA1413">
            <v>0</v>
          </cell>
          <cell r="DB1413">
            <v>0</v>
          </cell>
          <cell r="DC1413">
            <v>0</v>
          </cell>
          <cell r="DD1413">
            <v>0</v>
          </cell>
          <cell r="DE1413">
            <v>0</v>
          </cell>
          <cell r="DF1413">
            <v>0</v>
          </cell>
          <cell r="DG1413">
            <v>0</v>
          </cell>
          <cell r="DH1413">
            <v>0</v>
          </cell>
          <cell r="DI1413">
            <v>0</v>
          </cell>
          <cell r="DJ1413">
            <v>0</v>
          </cell>
          <cell r="DK1413">
            <v>0</v>
          </cell>
          <cell r="DL1413">
            <v>0</v>
          </cell>
          <cell r="DM1413">
            <v>0</v>
          </cell>
          <cell r="DN1413">
            <v>0</v>
          </cell>
          <cell r="DO1413">
            <v>0</v>
          </cell>
          <cell r="DP1413">
            <v>0</v>
          </cell>
          <cell r="DQ1413">
            <v>0</v>
          </cell>
          <cell r="DR1413">
            <v>0</v>
          </cell>
          <cell r="DS1413">
            <v>0</v>
          </cell>
          <cell r="DT1413">
            <v>0</v>
          </cell>
          <cell r="DU1413">
            <v>0</v>
          </cell>
          <cell r="DV1413">
            <v>0</v>
          </cell>
          <cell r="DW1413">
            <v>0</v>
          </cell>
          <cell r="DX1413">
            <v>0</v>
          </cell>
          <cell r="DY1413">
            <v>0</v>
          </cell>
          <cell r="DZ1413">
            <v>0</v>
          </cell>
          <cell r="EA1413">
            <v>0</v>
          </cell>
          <cell r="EB1413">
            <v>0</v>
          </cell>
          <cell r="EC1413">
            <v>0</v>
          </cell>
          <cell r="ED1413">
            <v>0</v>
          </cell>
          <cell r="EE1413">
            <v>0</v>
          </cell>
          <cell r="EF1413">
            <v>0</v>
          </cell>
          <cell r="EG1413">
            <v>0</v>
          </cell>
          <cell r="EH1413">
            <v>0</v>
          </cell>
          <cell r="EI1413">
            <v>0</v>
          </cell>
          <cell r="EJ1413">
            <v>0</v>
          </cell>
          <cell r="EK1413">
            <v>0</v>
          </cell>
          <cell r="EL1413">
            <v>0</v>
          </cell>
          <cell r="EM1413">
            <v>0</v>
          </cell>
          <cell r="EN1413">
            <v>0</v>
          </cell>
          <cell r="EO1413">
            <v>0</v>
          </cell>
          <cell r="EP1413">
            <v>0</v>
          </cell>
          <cell r="EQ1413">
            <v>0</v>
          </cell>
          <cell r="ER1413">
            <v>0</v>
          </cell>
          <cell r="ES1413">
            <v>0</v>
          </cell>
          <cell r="ET1413">
            <v>0</v>
          </cell>
          <cell r="EU1413">
            <v>0</v>
          </cell>
          <cell r="EV1413">
            <v>0</v>
          </cell>
          <cell r="EW1413">
            <v>0</v>
          </cell>
          <cell r="EX1413">
            <v>0</v>
          </cell>
          <cell r="EY1413">
            <v>0</v>
          </cell>
          <cell r="EZ1413">
            <v>0</v>
          </cell>
          <cell r="FA1413">
            <v>0</v>
          </cell>
          <cell r="FB1413">
            <v>0</v>
          </cell>
          <cell r="FC1413">
            <v>0</v>
          </cell>
          <cell r="FD1413">
            <v>0</v>
          </cell>
          <cell r="FE1413">
            <v>0</v>
          </cell>
          <cell r="FF1413">
            <v>0</v>
          </cell>
          <cell r="FG1413">
            <v>0</v>
          </cell>
          <cell r="FH1413">
            <v>0</v>
          </cell>
          <cell r="FI1413">
            <v>0</v>
          </cell>
          <cell r="FJ1413">
            <v>0</v>
          </cell>
          <cell r="FK1413">
            <v>0</v>
          </cell>
          <cell r="FL1413">
            <v>0</v>
          </cell>
          <cell r="FM1413">
            <v>0</v>
          </cell>
          <cell r="FN1413">
            <v>0</v>
          </cell>
          <cell r="FO1413">
            <v>0</v>
          </cell>
          <cell r="FP1413">
            <v>0</v>
          </cell>
          <cell r="FQ1413">
            <v>0</v>
          </cell>
          <cell r="FR1413">
            <v>0</v>
          </cell>
          <cell r="FS1413">
            <v>0</v>
          </cell>
          <cell r="FT1413">
            <v>0</v>
          </cell>
          <cell r="FU1413">
            <v>0</v>
          </cell>
          <cell r="FV1413">
            <v>0</v>
          </cell>
          <cell r="FW1413">
            <v>0</v>
          </cell>
          <cell r="FX1413">
            <v>0</v>
          </cell>
          <cell r="FY1413">
            <v>0</v>
          </cell>
          <cell r="FZ1413">
            <v>0</v>
          </cell>
          <cell r="GA1413">
            <v>0</v>
          </cell>
          <cell r="GB1413">
            <v>0</v>
          </cell>
          <cell r="GC1413">
            <v>0</v>
          </cell>
          <cell r="GD1413">
            <v>0</v>
          </cell>
          <cell r="GE1413">
            <v>0</v>
          </cell>
          <cell r="GF1413">
            <v>0</v>
          </cell>
          <cell r="GG1413">
            <v>0</v>
          </cell>
          <cell r="GH1413">
            <v>0</v>
          </cell>
          <cell r="GI1413">
            <v>0</v>
          </cell>
          <cell r="GJ1413">
            <v>0</v>
          </cell>
          <cell r="GK1413">
            <v>0</v>
          </cell>
          <cell r="GL1413">
            <v>0</v>
          </cell>
          <cell r="GM1413">
            <v>0</v>
          </cell>
          <cell r="GN1413">
            <v>0</v>
          </cell>
          <cell r="GO1413">
            <v>0</v>
          </cell>
          <cell r="GP1413">
            <v>0</v>
          </cell>
          <cell r="GQ1413">
            <v>0</v>
          </cell>
          <cell r="GR1413">
            <v>0</v>
          </cell>
          <cell r="GS1413">
            <v>0</v>
          </cell>
          <cell r="GT1413">
            <v>0</v>
          </cell>
          <cell r="GU1413">
            <v>0</v>
          </cell>
          <cell r="GV1413">
            <v>0</v>
          </cell>
          <cell r="GW1413">
            <v>0</v>
          </cell>
          <cell r="GX1413">
            <v>0</v>
          </cell>
          <cell r="GY1413">
            <v>0</v>
          </cell>
          <cell r="GZ1413">
            <v>0</v>
          </cell>
          <cell r="HA1413">
            <v>0</v>
          </cell>
          <cell r="HB1413">
            <v>0</v>
          </cell>
          <cell r="HC1413">
            <v>0</v>
          </cell>
          <cell r="HD1413">
            <v>0</v>
          </cell>
          <cell r="HE1413">
            <v>0.18000000000000016</v>
          </cell>
          <cell r="HF1413">
            <v>0</v>
          </cell>
          <cell r="HG1413">
            <v>0</v>
          </cell>
          <cell r="HH1413">
            <v>0</v>
          </cell>
          <cell r="HI1413">
            <v>0</v>
          </cell>
          <cell r="HJ1413">
            <v>0</v>
          </cell>
          <cell r="HK1413">
            <v>0</v>
          </cell>
          <cell r="HL1413">
            <v>0</v>
          </cell>
          <cell r="HM1413">
            <v>0.17999999999999994</v>
          </cell>
          <cell r="HN1413">
            <v>0</v>
          </cell>
          <cell r="HO1413">
            <v>0</v>
          </cell>
          <cell r="HP1413">
            <v>0</v>
          </cell>
          <cell r="HQ1413">
            <v>0</v>
          </cell>
          <cell r="HR1413">
            <v>9.9999999999999645E-2</v>
          </cell>
          <cell r="HS1413">
            <v>0.1</v>
          </cell>
          <cell r="HT1413">
            <v>0</v>
          </cell>
          <cell r="HU1413">
            <v>0</v>
          </cell>
          <cell r="HV1413">
            <v>0</v>
          </cell>
          <cell r="HW1413">
            <v>0</v>
          </cell>
          <cell r="HX1413">
            <v>0</v>
          </cell>
          <cell r="HY1413">
            <v>0</v>
          </cell>
          <cell r="HZ1413">
            <v>0</v>
          </cell>
          <cell r="IA1413">
            <v>0</v>
          </cell>
          <cell r="IB1413">
            <v>0</v>
          </cell>
          <cell r="IC1413">
            <v>0</v>
          </cell>
          <cell r="ID1413">
            <v>0</v>
          </cell>
          <cell r="IE1413">
            <v>0</v>
          </cell>
          <cell r="IF1413">
            <v>0</v>
          </cell>
          <cell r="IG1413">
            <v>0</v>
          </cell>
          <cell r="IH1413">
            <v>0</v>
          </cell>
          <cell r="II1413">
            <v>0</v>
          </cell>
          <cell r="IJ1413">
            <v>0</v>
          </cell>
          <cell r="IK1413">
            <v>0</v>
          </cell>
          <cell r="IL1413">
            <v>0</v>
          </cell>
          <cell r="IM1413">
            <v>0</v>
          </cell>
          <cell r="IN1413">
            <v>0</v>
          </cell>
          <cell r="IO1413">
            <v>0</v>
          </cell>
          <cell r="IP1413">
            <v>0</v>
          </cell>
          <cell r="IQ1413">
            <v>0</v>
          </cell>
          <cell r="IR1413">
            <v>0</v>
          </cell>
          <cell r="IS1413">
            <v>0</v>
          </cell>
          <cell r="IT1413">
            <v>0</v>
          </cell>
          <cell r="IU1413">
            <v>0</v>
          </cell>
          <cell r="IV1413">
            <v>0</v>
          </cell>
          <cell r="IW1413">
            <v>0</v>
          </cell>
          <cell r="IX1413">
            <v>0</v>
          </cell>
          <cell r="IY1413">
            <v>0</v>
          </cell>
          <cell r="IZ1413">
            <v>0</v>
          </cell>
          <cell r="JA1413">
            <v>0</v>
          </cell>
          <cell r="JB1413">
            <v>0</v>
          </cell>
          <cell r="JC1413">
            <v>0</v>
          </cell>
          <cell r="JD1413">
            <v>0</v>
          </cell>
          <cell r="JE1413">
            <v>0</v>
          </cell>
          <cell r="JF1413">
            <v>0</v>
          </cell>
          <cell r="JG1413">
            <v>0</v>
          </cell>
          <cell r="JH1413">
            <v>0</v>
          </cell>
          <cell r="JI1413">
            <v>0</v>
          </cell>
          <cell r="JJ1413">
            <v>0</v>
          </cell>
          <cell r="JK1413">
            <v>0</v>
          </cell>
          <cell r="JL1413">
            <v>0</v>
          </cell>
          <cell r="JM1413">
            <v>0</v>
          </cell>
          <cell r="JN1413">
            <v>0</v>
          </cell>
          <cell r="JO1413">
            <v>0</v>
          </cell>
          <cell r="JP1413">
            <v>0</v>
          </cell>
          <cell r="JQ1413">
            <v>0</v>
          </cell>
        </row>
        <row r="1414">
          <cell r="D1414" t="str">
            <v>BID.PX.YAK._.___.SML_Peak</v>
          </cell>
          <cell r="F1414">
            <v>0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0</v>
          </cell>
          <cell r="R1414">
            <v>0</v>
          </cell>
          <cell r="S1414">
            <v>0</v>
          </cell>
          <cell r="T1414">
            <v>0</v>
          </cell>
          <cell r="U1414">
            <v>0</v>
          </cell>
          <cell r="V1414">
            <v>0</v>
          </cell>
          <cell r="W1414">
            <v>0</v>
          </cell>
          <cell r="X1414">
            <v>0</v>
          </cell>
          <cell r="Y1414">
            <v>0</v>
          </cell>
          <cell r="Z1414">
            <v>0</v>
          </cell>
          <cell r="AA1414">
            <v>0</v>
          </cell>
          <cell r="AB1414">
            <v>0</v>
          </cell>
          <cell r="AC1414">
            <v>0</v>
          </cell>
          <cell r="AD1414">
            <v>0</v>
          </cell>
          <cell r="AE1414">
            <v>0</v>
          </cell>
          <cell r="AF1414">
            <v>0</v>
          </cell>
          <cell r="AG1414">
            <v>0</v>
          </cell>
          <cell r="AH1414">
            <v>0</v>
          </cell>
          <cell r="AI1414">
            <v>0</v>
          </cell>
          <cell r="AJ1414">
            <v>0</v>
          </cell>
          <cell r="AK1414">
            <v>0</v>
          </cell>
          <cell r="AL1414">
            <v>0</v>
          </cell>
          <cell r="AM1414">
            <v>0</v>
          </cell>
          <cell r="AN1414">
            <v>0</v>
          </cell>
          <cell r="AO1414">
            <v>0</v>
          </cell>
          <cell r="AP1414">
            <v>0</v>
          </cell>
          <cell r="AQ1414">
            <v>0</v>
          </cell>
          <cell r="AR1414">
            <v>0</v>
          </cell>
          <cell r="AS1414">
            <v>0</v>
          </cell>
          <cell r="AT1414">
            <v>0</v>
          </cell>
          <cell r="AU1414">
            <v>0</v>
          </cell>
          <cell r="AV1414">
            <v>0</v>
          </cell>
          <cell r="AW1414">
            <v>0</v>
          </cell>
          <cell r="AX1414">
            <v>0</v>
          </cell>
          <cell r="AY1414">
            <v>0</v>
          </cell>
          <cell r="AZ1414">
            <v>0</v>
          </cell>
          <cell r="BA1414">
            <v>0</v>
          </cell>
          <cell r="BB1414">
            <v>0</v>
          </cell>
          <cell r="BC1414">
            <v>0</v>
          </cell>
          <cell r="BD1414">
            <v>0</v>
          </cell>
          <cell r="BE1414">
            <v>0</v>
          </cell>
          <cell r="BF1414">
            <v>0</v>
          </cell>
          <cell r="BG1414">
            <v>0</v>
          </cell>
          <cell r="BH1414">
            <v>0</v>
          </cell>
          <cell r="BI1414">
            <v>0</v>
          </cell>
          <cell r="BJ1414">
            <v>0</v>
          </cell>
          <cell r="BK1414">
            <v>0</v>
          </cell>
          <cell r="BL1414">
            <v>0</v>
          </cell>
          <cell r="BM1414">
            <v>0</v>
          </cell>
          <cell r="BN1414">
            <v>0</v>
          </cell>
          <cell r="BO1414">
            <v>0</v>
          </cell>
          <cell r="BP1414">
            <v>0</v>
          </cell>
          <cell r="BQ1414">
            <v>0</v>
          </cell>
          <cell r="BR1414">
            <v>0</v>
          </cell>
          <cell r="BS1414">
            <v>0</v>
          </cell>
          <cell r="BT1414">
            <v>0</v>
          </cell>
          <cell r="BU1414">
            <v>0</v>
          </cell>
          <cell r="BV1414">
            <v>0</v>
          </cell>
          <cell r="BW1414">
            <v>0</v>
          </cell>
          <cell r="BX1414">
            <v>0</v>
          </cell>
          <cell r="BY1414">
            <v>0</v>
          </cell>
          <cell r="BZ1414">
            <v>0</v>
          </cell>
          <cell r="CA1414">
            <v>0</v>
          </cell>
          <cell r="CB1414">
            <v>0</v>
          </cell>
          <cell r="CC1414">
            <v>0</v>
          </cell>
          <cell r="CD1414">
            <v>0</v>
          </cell>
          <cell r="CE1414">
            <v>0</v>
          </cell>
          <cell r="CF1414">
            <v>0</v>
          </cell>
          <cell r="CG1414">
            <v>0</v>
          </cell>
          <cell r="CH1414">
            <v>0</v>
          </cell>
          <cell r="CI1414">
            <v>0</v>
          </cell>
          <cell r="CJ1414">
            <v>0</v>
          </cell>
          <cell r="CK1414">
            <v>0</v>
          </cell>
          <cell r="CL1414">
            <v>0</v>
          </cell>
          <cell r="CM1414">
            <v>0</v>
          </cell>
          <cell r="CN1414">
            <v>0</v>
          </cell>
          <cell r="CO1414">
            <v>0</v>
          </cell>
          <cell r="CP1414">
            <v>0</v>
          </cell>
          <cell r="CQ1414">
            <v>0</v>
          </cell>
          <cell r="CR1414">
            <v>0</v>
          </cell>
          <cell r="CS1414">
            <v>0</v>
          </cell>
          <cell r="CT1414">
            <v>0</v>
          </cell>
          <cell r="CU1414">
            <v>0</v>
          </cell>
          <cell r="CV1414">
            <v>0</v>
          </cell>
          <cell r="CW1414">
            <v>0</v>
          </cell>
          <cell r="CX1414">
            <v>0</v>
          </cell>
          <cell r="CY1414">
            <v>0</v>
          </cell>
          <cell r="CZ1414">
            <v>0</v>
          </cell>
          <cell r="DA1414">
            <v>0</v>
          </cell>
          <cell r="DB1414">
            <v>0</v>
          </cell>
          <cell r="DC1414">
            <v>0</v>
          </cell>
          <cell r="DD1414">
            <v>0</v>
          </cell>
          <cell r="DE1414">
            <v>0</v>
          </cell>
          <cell r="DF1414">
            <v>0</v>
          </cell>
          <cell r="DG1414">
            <v>0</v>
          </cell>
          <cell r="DH1414">
            <v>0</v>
          </cell>
          <cell r="DI1414">
            <v>0</v>
          </cell>
          <cell r="DJ1414">
            <v>0</v>
          </cell>
          <cell r="DK1414">
            <v>0</v>
          </cell>
          <cell r="DL1414">
            <v>0</v>
          </cell>
          <cell r="DM1414">
            <v>0</v>
          </cell>
          <cell r="DN1414">
            <v>0</v>
          </cell>
          <cell r="DO1414">
            <v>0</v>
          </cell>
          <cell r="DP1414">
            <v>0</v>
          </cell>
          <cell r="DQ1414">
            <v>0</v>
          </cell>
          <cell r="DR1414">
            <v>0</v>
          </cell>
          <cell r="DS1414">
            <v>0</v>
          </cell>
          <cell r="DT1414">
            <v>0</v>
          </cell>
          <cell r="DU1414">
            <v>0</v>
          </cell>
          <cell r="DV1414">
            <v>0</v>
          </cell>
          <cell r="DW1414">
            <v>0</v>
          </cell>
          <cell r="DX1414">
            <v>0</v>
          </cell>
          <cell r="DY1414">
            <v>0</v>
          </cell>
          <cell r="DZ1414">
            <v>0</v>
          </cell>
          <cell r="EA1414">
            <v>0</v>
          </cell>
          <cell r="EB1414">
            <v>0</v>
          </cell>
          <cell r="EC1414">
            <v>0</v>
          </cell>
          <cell r="ED1414">
            <v>0</v>
          </cell>
          <cell r="EE1414">
            <v>0</v>
          </cell>
          <cell r="EF1414">
            <v>0</v>
          </cell>
          <cell r="EG1414">
            <v>0</v>
          </cell>
          <cell r="EH1414">
            <v>0</v>
          </cell>
          <cell r="EI1414">
            <v>0</v>
          </cell>
          <cell r="EJ1414">
            <v>0</v>
          </cell>
          <cell r="EK1414">
            <v>0</v>
          </cell>
          <cell r="EL1414">
            <v>0</v>
          </cell>
          <cell r="EM1414">
            <v>0</v>
          </cell>
          <cell r="EN1414">
            <v>0</v>
          </cell>
          <cell r="EO1414">
            <v>0</v>
          </cell>
          <cell r="EP1414">
            <v>0</v>
          </cell>
          <cell r="EQ1414">
            <v>0</v>
          </cell>
          <cell r="ER1414">
            <v>0</v>
          </cell>
          <cell r="ES1414">
            <v>0</v>
          </cell>
          <cell r="ET1414">
            <v>0</v>
          </cell>
          <cell r="EU1414">
            <v>0</v>
          </cell>
          <cell r="EV1414">
            <v>0</v>
          </cell>
          <cell r="EW1414">
            <v>0</v>
          </cell>
          <cell r="EX1414">
            <v>0</v>
          </cell>
          <cell r="EY1414">
            <v>0</v>
          </cell>
          <cell r="EZ1414">
            <v>0</v>
          </cell>
          <cell r="FA1414">
            <v>0</v>
          </cell>
          <cell r="FB1414">
            <v>0</v>
          </cell>
          <cell r="FC1414">
            <v>0</v>
          </cell>
          <cell r="FD1414">
            <v>0</v>
          </cell>
          <cell r="FE1414">
            <v>0</v>
          </cell>
          <cell r="FF1414">
            <v>0</v>
          </cell>
          <cell r="FG1414">
            <v>0</v>
          </cell>
          <cell r="FH1414">
            <v>0</v>
          </cell>
          <cell r="FI1414">
            <v>0</v>
          </cell>
          <cell r="FJ1414">
            <v>0</v>
          </cell>
          <cell r="FK1414">
            <v>0</v>
          </cell>
          <cell r="FL1414">
            <v>0</v>
          </cell>
          <cell r="FM1414">
            <v>0</v>
          </cell>
          <cell r="FN1414">
            <v>0</v>
          </cell>
          <cell r="FO1414">
            <v>0</v>
          </cell>
          <cell r="FP1414">
            <v>0</v>
          </cell>
          <cell r="FQ1414">
            <v>0</v>
          </cell>
          <cell r="FR1414">
            <v>0</v>
          </cell>
          <cell r="FS1414">
            <v>0</v>
          </cell>
          <cell r="FT1414">
            <v>0</v>
          </cell>
          <cell r="FU1414">
            <v>0</v>
          </cell>
          <cell r="FV1414">
            <v>0</v>
          </cell>
          <cell r="FW1414">
            <v>0</v>
          </cell>
          <cell r="FX1414">
            <v>0</v>
          </cell>
          <cell r="FY1414">
            <v>0</v>
          </cell>
          <cell r="FZ1414">
            <v>0</v>
          </cell>
          <cell r="GA1414">
            <v>0</v>
          </cell>
          <cell r="GB1414">
            <v>0</v>
          </cell>
          <cell r="GC1414">
            <v>0</v>
          </cell>
          <cell r="GD1414">
            <v>0</v>
          </cell>
          <cell r="GE1414">
            <v>0</v>
          </cell>
          <cell r="GF1414">
            <v>0</v>
          </cell>
          <cell r="GG1414">
            <v>0</v>
          </cell>
          <cell r="GH1414">
            <v>0</v>
          </cell>
          <cell r="GI1414">
            <v>0</v>
          </cell>
          <cell r="GJ1414">
            <v>0</v>
          </cell>
          <cell r="GK1414">
            <v>0</v>
          </cell>
          <cell r="GL1414">
            <v>0</v>
          </cell>
          <cell r="GM1414">
            <v>0</v>
          </cell>
          <cell r="GN1414">
            <v>0</v>
          </cell>
          <cell r="GO1414">
            <v>0</v>
          </cell>
          <cell r="GP1414">
            <v>0</v>
          </cell>
          <cell r="GQ1414">
            <v>0</v>
          </cell>
          <cell r="GR1414">
            <v>0.36633000000006177</v>
          </cell>
          <cell r="GS1414">
            <v>0</v>
          </cell>
          <cell r="GT1414">
            <v>0</v>
          </cell>
          <cell r="GU1414">
            <v>0</v>
          </cell>
          <cell r="GV1414">
            <v>0</v>
          </cell>
          <cell r="GW1414">
            <v>0</v>
          </cell>
          <cell r="GX1414">
            <v>0</v>
          </cell>
          <cell r="GY1414">
            <v>0</v>
          </cell>
          <cell r="GZ1414">
            <v>0.36633000000017546</v>
          </cell>
          <cell r="HA1414">
            <v>0</v>
          </cell>
          <cell r="HB1414">
            <v>0</v>
          </cell>
          <cell r="HC1414">
            <v>0</v>
          </cell>
          <cell r="HD1414">
            <v>0</v>
          </cell>
          <cell r="HE1414">
            <v>0.66418702999988</v>
          </cell>
          <cell r="HF1414">
            <v>0.27133000000000251</v>
          </cell>
          <cell r="HG1414">
            <v>0</v>
          </cell>
          <cell r="HH1414">
            <v>0</v>
          </cell>
          <cell r="HI1414">
            <v>0</v>
          </cell>
          <cell r="HJ1414">
            <v>0</v>
          </cell>
          <cell r="HK1414">
            <v>0</v>
          </cell>
          <cell r="HL1414">
            <v>0</v>
          </cell>
          <cell r="HM1414">
            <v>0.3928570299999592</v>
          </cell>
          <cell r="HN1414">
            <v>0</v>
          </cell>
          <cell r="HO1414">
            <v>0</v>
          </cell>
          <cell r="HP1414">
            <v>0</v>
          </cell>
          <cell r="HQ1414">
            <v>0</v>
          </cell>
          <cell r="HR1414">
            <v>0.96598942999992232</v>
          </cell>
          <cell r="HS1414">
            <v>0.96598943000000048</v>
          </cell>
          <cell r="HT1414">
            <v>0</v>
          </cell>
          <cell r="HU1414">
            <v>0</v>
          </cell>
          <cell r="HV1414">
            <v>0</v>
          </cell>
          <cell r="HW1414">
            <v>0</v>
          </cell>
          <cell r="HX1414">
            <v>0</v>
          </cell>
          <cell r="HY1414">
            <v>0</v>
          </cell>
          <cell r="HZ1414">
            <v>0</v>
          </cell>
          <cell r="IA1414">
            <v>0</v>
          </cell>
          <cell r="IB1414">
            <v>0</v>
          </cell>
          <cell r="IC1414">
            <v>0</v>
          </cell>
          <cell r="ID1414">
            <v>0</v>
          </cell>
          <cell r="IE1414">
            <v>1.0853199999999106</v>
          </cell>
          <cell r="IF1414">
            <v>0</v>
          </cell>
          <cell r="IG1414">
            <v>0</v>
          </cell>
          <cell r="IH1414">
            <v>0</v>
          </cell>
          <cell r="II1414">
            <v>0</v>
          </cell>
          <cell r="IJ1414">
            <v>0</v>
          </cell>
          <cell r="IK1414">
            <v>0</v>
          </cell>
          <cell r="IL1414">
            <v>0</v>
          </cell>
          <cell r="IM1414">
            <v>0.2713299999999208</v>
          </cell>
          <cell r="IN1414">
            <v>0</v>
          </cell>
          <cell r="IO1414">
            <v>0</v>
          </cell>
          <cell r="IP1414">
            <v>0.8139900000000182</v>
          </cell>
          <cell r="IQ1414">
            <v>0</v>
          </cell>
          <cell r="IR1414">
            <v>0</v>
          </cell>
          <cell r="IS1414">
            <v>0</v>
          </cell>
          <cell r="IT1414">
            <v>0</v>
          </cell>
          <cell r="IU1414">
            <v>0</v>
          </cell>
          <cell r="IV1414">
            <v>0</v>
          </cell>
          <cell r="IW1414">
            <v>0</v>
          </cell>
          <cell r="IX1414">
            <v>0</v>
          </cell>
          <cell r="IY1414">
            <v>0</v>
          </cell>
          <cell r="IZ1414">
            <v>0</v>
          </cell>
          <cell r="JA1414">
            <v>0</v>
          </cell>
          <cell r="JB1414">
            <v>0</v>
          </cell>
          <cell r="JC1414">
            <v>0</v>
          </cell>
          <cell r="JD1414">
            <v>0</v>
          </cell>
          <cell r="JE1414">
            <v>0</v>
          </cell>
          <cell r="JF1414">
            <v>0</v>
          </cell>
          <cell r="JG1414">
            <v>0</v>
          </cell>
          <cell r="JH1414">
            <v>0</v>
          </cell>
          <cell r="JI1414">
            <v>0</v>
          </cell>
          <cell r="JJ1414">
            <v>0</v>
          </cell>
          <cell r="JK1414">
            <v>0</v>
          </cell>
          <cell r="JL1414">
            <v>0</v>
          </cell>
          <cell r="JM1414">
            <v>0</v>
          </cell>
          <cell r="JN1414">
            <v>0</v>
          </cell>
          <cell r="JO1414">
            <v>0</v>
          </cell>
          <cell r="JP1414">
            <v>0</v>
          </cell>
          <cell r="JQ1414">
            <v>0</v>
          </cell>
        </row>
        <row r="1415">
          <cell r="D1415">
            <v>0</v>
          </cell>
          <cell r="F1415">
            <v>0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0</v>
          </cell>
          <cell r="R1415">
            <v>0</v>
          </cell>
          <cell r="S1415">
            <v>0</v>
          </cell>
          <cell r="T1415">
            <v>0</v>
          </cell>
          <cell r="U1415">
            <v>0</v>
          </cell>
          <cell r="V1415">
            <v>0</v>
          </cell>
          <cell r="W1415">
            <v>0</v>
          </cell>
          <cell r="X1415">
            <v>0</v>
          </cell>
          <cell r="Y1415">
            <v>0</v>
          </cell>
          <cell r="Z1415">
            <v>0</v>
          </cell>
          <cell r="AA1415">
            <v>0</v>
          </cell>
          <cell r="AB1415">
            <v>0</v>
          </cell>
          <cell r="AC1415">
            <v>0</v>
          </cell>
          <cell r="AD1415">
            <v>0</v>
          </cell>
          <cell r="AE1415">
            <v>0</v>
          </cell>
          <cell r="AF1415">
            <v>0</v>
          </cell>
          <cell r="AG1415">
            <v>0</v>
          </cell>
          <cell r="AH1415">
            <v>0</v>
          </cell>
          <cell r="AI1415">
            <v>0</v>
          </cell>
          <cell r="AJ1415">
            <v>0</v>
          </cell>
          <cell r="AK1415">
            <v>0</v>
          </cell>
          <cell r="AL1415">
            <v>0</v>
          </cell>
          <cell r="AM1415">
            <v>0</v>
          </cell>
          <cell r="AN1415">
            <v>0</v>
          </cell>
          <cell r="AO1415">
            <v>0</v>
          </cell>
          <cell r="AP1415">
            <v>0</v>
          </cell>
          <cell r="AQ1415">
            <v>0</v>
          </cell>
          <cell r="AR1415">
            <v>0</v>
          </cell>
          <cell r="AS1415">
            <v>0</v>
          </cell>
          <cell r="AT1415">
            <v>0</v>
          </cell>
          <cell r="AU1415">
            <v>0</v>
          </cell>
          <cell r="AV1415">
            <v>0</v>
          </cell>
          <cell r="AW1415">
            <v>0</v>
          </cell>
          <cell r="AX1415">
            <v>0</v>
          </cell>
          <cell r="AY1415">
            <v>0</v>
          </cell>
          <cell r="AZ1415">
            <v>0</v>
          </cell>
          <cell r="BA1415">
            <v>0</v>
          </cell>
          <cell r="BB1415">
            <v>0</v>
          </cell>
          <cell r="BC1415">
            <v>0</v>
          </cell>
          <cell r="BD1415">
            <v>0</v>
          </cell>
          <cell r="BE1415">
            <v>0</v>
          </cell>
          <cell r="BF1415">
            <v>0</v>
          </cell>
          <cell r="BG1415">
            <v>0</v>
          </cell>
          <cell r="BH1415">
            <v>0</v>
          </cell>
          <cell r="BI1415">
            <v>0</v>
          </cell>
          <cell r="BJ1415">
            <v>0</v>
          </cell>
          <cell r="BK1415">
            <v>0</v>
          </cell>
          <cell r="BL1415">
            <v>0</v>
          </cell>
          <cell r="BM1415">
            <v>0</v>
          </cell>
          <cell r="BN1415">
            <v>0</v>
          </cell>
          <cell r="BO1415">
            <v>0</v>
          </cell>
          <cell r="BP1415">
            <v>0</v>
          </cell>
          <cell r="BQ1415">
            <v>0</v>
          </cell>
          <cell r="BR1415">
            <v>0</v>
          </cell>
          <cell r="BS1415">
            <v>0</v>
          </cell>
          <cell r="BT1415">
            <v>0</v>
          </cell>
          <cell r="BU1415">
            <v>0</v>
          </cell>
          <cell r="BV1415">
            <v>0</v>
          </cell>
          <cell r="BW1415">
            <v>0</v>
          </cell>
          <cell r="BX1415">
            <v>0</v>
          </cell>
          <cell r="BY1415">
            <v>0</v>
          </cell>
          <cell r="BZ1415">
            <v>0</v>
          </cell>
          <cell r="CA1415">
            <v>0</v>
          </cell>
          <cell r="CB1415">
            <v>0</v>
          </cell>
          <cell r="CC1415">
            <v>0</v>
          </cell>
          <cell r="CD1415">
            <v>0</v>
          </cell>
          <cell r="CE1415">
            <v>0</v>
          </cell>
          <cell r="CF1415">
            <v>0</v>
          </cell>
          <cell r="CG1415">
            <v>0</v>
          </cell>
          <cell r="CH1415">
            <v>0</v>
          </cell>
          <cell r="CI1415">
            <v>0</v>
          </cell>
          <cell r="CJ1415">
            <v>0</v>
          </cell>
          <cell r="CK1415">
            <v>0</v>
          </cell>
          <cell r="CL1415">
            <v>0</v>
          </cell>
          <cell r="CM1415">
            <v>0</v>
          </cell>
          <cell r="CN1415">
            <v>0</v>
          </cell>
          <cell r="CO1415">
            <v>0</v>
          </cell>
          <cell r="CP1415">
            <v>0</v>
          </cell>
          <cell r="CQ1415">
            <v>0</v>
          </cell>
          <cell r="CR1415">
            <v>0</v>
          </cell>
          <cell r="CS1415">
            <v>0</v>
          </cell>
          <cell r="CT1415">
            <v>0</v>
          </cell>
          <cell r="CU1415">
            <v>0</v>
          </cell>
          <cell r="CV1415">
            <v>0</v>
          </cell>
          <cell r="CW1415">
            <v>0</v>
          </cell>
          <cell r="CX1415">
            <v>0</v>
          </cell>
          <cell r="CY1415">
            <v>0</v>
          </cell>
          <cell r="CZ1415">
            <v>0</v>
          </cell>
          <cell r="DA1415">
            <v>0</v>
          </cell>
          <cell r="DB1415">
            <v>0</v>
          </cell>
          <cell r="DC1415">
            <v>0</v>
          </cell>
          <cell r="DD1415">
            <v>0</v>
          </cell>
          <cell r="DE1415">
            <v>0</v>
          </cell>
          <cell r="DF1415">
            <v>0</v>
          </cell>
          <cell r="DG1415">
            <v>0</v>
          </cell>
          <cell r="DH1415">
            <v>0</v>
          </cell>
          <cell r="DI1415">
            <v>0</v>
          </cell>
          <cell r="DJ1415">
            <v>0</v>
          </cell>
          <cell r="DK1415">
            <v>0</v>
          </cell>
          <cell r="DL1415">
            <v>0</v>
          </cell>
          <cell r="DM1415">
            <v>0</v>
          </cell>
          <cell r="DN1415">
            <v>0</v>
          </cell>
          <cell r="DO1415">
            <v>0</v>
          </cell>
          <cell r="DP1415">
            <v>0</v>
          </cell>
          <cell r="DQ1415">
            <v>0</v>
          </cell>
          <cell r="DR1415">
            <v>0</v>
          </cell>
          <cell r="DS1415">
            <v>0</v>
          </cell>
          <cell r="DT1415">
            <v>0</v>
          </cell>
          <cell r="DU1415">
            <v>0</v>
          </cell>
          <cell r="DV1415">
            <v>0</v>
          </cell>
          <cell r="DW1415">
            <v>0</v>
          </cell>
          <cell r="DX1415">
            <v>0</v>
          </cell>
          <cell r="DY1415">
            <v>0</v>
          </cell>
          <cell r="DZ1415">
            <v>0</v>
          </cell>
          <cell r="EA1415">
            <v>0</v>
          </cell>
          <cell r="EB1415">
            <v>0</v>
          </cell>
          <cell r="EC1415">
            <v>0</v>
          </cell>
          <cell r="ED1415">
            <v>0</v>
          </cell>
          <cell r="EE1415">
            <v>0</v>
          </cell>
          <cell r="EF1415">
            <v>0</v>
          </cell>
          <cell r="EG1415">
            <v>0</v>
          </cell>
          <cell r="EH1415">
            <v>0</v>
          </cell>
          <cell r="EI1415">
            <v>0</v>
          </cell>
          <cell r="EJ1415">
            <v>0</v>
          </cell>
          <cell r="EK1415">
            <v>0</v>
          </cell>
          <cell r="EL1415">
            <v>0</v>
          </cell>
          <cell r="EM1415">
            <v>0</v>
          </cell>
          <cell r="EN1415">
            <v>0</v>
          </cell>
          <cell r="EO1415">
            <v>0</v>
          </cell>
          <cell r="EP1415">
            <v>0</v>
          </cell>
          <cell r="EQ1415">
            <v>0</v>
          </cell>
          <cell r="ER1415">
            <v>0</v>
          </cell>
          <cell r="ES1415">
            <v>0</v>
          </cell>
          <cell r="ET1415">
            <v>0</v>
          </cell>
          <cell r="EU1415">
            <v>0</v>
          </cell>
          <cell r="EV1415">
            <v>0</v>
          </cell>
          <cell r="EW1415">
            <v>0</v>
          </cell>
          <cell r="EX1415">
            <v>0</v>
          </cell>
          <cell r="EY1415">
            <v>0</v>
          </cell>
          <cell r="EZ1415">
            <v>0</v>
          </cell>
          <cell r="FA1415">
            <v>0</v>
          </cell>
          <cell r="FB1415">
            <v>0</v>
          </cell>
          <cell r="FC1415">
            <v>0</v>
          </cell>
          <cell r="FD1415">
            <v>0</v>
          </cell>
          <cell r="FE1415">
            <v>0</v>
          </cell>
          <cell r="FF1415">
            <v>0</v>
          </cell>
          <cell r="FG1415">
            <v>0</v>
          </cell>
          <cell r="FH1415">
            <v>0</v>
          </cell>
          <cell r="FI1415">
            <v>0</v>
          </cell>
          <cell r="FJ1415">
            <v>0</v>
          </cell>
          <cell r="FK1415">
            <v>0</v>
          </cell>
          <cell r="FL1415">
            <v>0</v>
          </cell>
          <cell r="FM1415">
            <v>0</v>
          </cell>
          <cell r="FN1415">
            <v>0</v>
          </cell>
          <cell r="FO1415">
            <v>0</v>
          </cell>
          <cell r="FP1415">
            <v>0</v>
          </cell>
          <cell r="FQ1415">
            <v>0</v>
          </cell>
          <cell r="FR1415">
            <v>0</v>
          </cell>
          <cell r="FS1415">
            <v>0</v>
          </cell>
          <cell r="FT1415">
            <v>0</v>
          </cell>
          <cell r="FU1415">
            <v>0</v>
          </cell>
          <cell r="FV1415">
            <v>0</v>
          </cell>
          <cell r="FW1415">
            <v>0</v>
          </cell>
          <cell r="FX1415">
            <v>0</v>
          </cell>
          <cell r="FY1415">
            <v>0</v>
          </cell>
          <cell r="FZ1415">
            <v>0</v>
          </cell>
          <cell r="GA1415">
            <v>0</v>
          </cell>
          <cell r="GB1415">
            <v>0</v>
          </cell>
          <cell r="GC1415">
            <v>0</v>
          </cell>
          <cell r="GD1415">
            <v>0</v>
          </cell>
          <cell r="GE1415">
            <v>0</v>
          </cell>
          <cell r="GF1415">
            <v>0</v>
          </cell>
          <cell r="GG1415">
            <v>0</v>
          </cell>
          <cell r="GH1415">
            <v>0</v>
          </cell>
          <cell r="GI1415">
            <v>0</v>
          </cell>
          <cell r="GJ1415">
            <v>0</v>
          </cell>
          <cell r="GK1415">
            <v>0</v>
          </cell>
          <cell r="GL1415">
            <v>0</v>
          </cell>
          <cell r="GM1415">
            <v>0</v>
          </cell>
          <cell r="GN1415">
            <v>0</v>
          </cell>
          <cell r="GO1415">
            <v>0</v>
          </cell>
          <cell r="GP1415">
            <v>0</v>
          </cell>
          <cell r="GQ1415">
            <v>0</v>
          </cell>
          <cell r="GR1415">
            <v>0</v>
          </cell>
          <cell r="GS1415">
            <v>0</v>
          </cell>
          <cell r="GT1415">
            <v>0</v>
          </cell>
          <cell r="GU1415">
            <v>0</v>
          </cell>
          <cell r="GV1415">
            <v>0</v>
          </cell>
          <cell r="GW1415">
            <v>0</v>
          </cell>
          <cell r="GX1415">
            <v>0</v>
          </cell>
          <cell r="GY1415">
            <v>0</v>
          </cell>
          <cell r="GZ1415">
            <v>0</v>
          </cell>
          <cell r="HA1415">
            <v>0</v>
          </cell>
          <cell r="HB1415">
            <v>0</v>
          </cell>
          <cell r="HC1415">
            <v>0</v>
          </cell>
          <cell r="HD1415">
            <v>0</v>
          </cell>
          <cell r="HE1415">
            <v>0</v>
          </cell>
          <cell r="HF1415">
            <v>0</v>
          </cell>
          <cell r="HG1415">
            <v>0</v>
          </cell>
          <cell r="HH1415">
            <v>0</v>
          </cell>
          <cell r="HI1415">
            <v>0</v>
          </cell>
          <cell r="HJ1415">
            <v>0</v>
          </cell>
          <cell r="HK1415">
            <v>0</v>
          </cell>
          <cell r="HL1415">
            <v>0</v>
          </cell>
          <cell r="HM1415">
            <v>0</v>
          </cell>
          <cell r="HN1415">
            <v>0</v>
          </cell>
          <cell r="HO1415">
            <v>0</v>
          </cell>
          <cell r="HP1415">
            <v>0</v>
          </cell>
          <cell r="HQ1415">
            <v>0</v>
          </cell>
          <cell r="HR1415">
            <v>0</v>
          </cell>
          <cell r="HS1415">
            <v>0</v>
          </cell>
          <cell r="HT1415">
            <v>0</v>
          </cell>
          <cell r="HU1415">
            <v>0</v>
          </cell>
          <cell r="HV1415">
            <v>0</v>
          </cell>
          <cell r="HW1415">
            <v>0</v>
          </cell>
          <cell r="HX1415">
            <v>0</v>
          </cell>
          <cell r="HY1415">
            <v>0</v>
          </cell>
          <cell r="HZ1415">
            <v>0</v>
          </cell>
          <cell r="IA1415">
            <v>0</v>
          </cell>
          <cell r="IB1415">
            <v>0</v>
          </cell>
          <cell r="IC1415">
            <v>0</v>
          </cell>
          <cell r="ID1415">
            <v>0</v>
          </cell>
          <cell r="IE1415">
            <v>0</v>
          </cell>
          <cell r="IF1415">
            <v>0</v>
          </cell>
          <cell r="IG1415">
            <v>0</v>
          </cell>
          <cell r="IH1415">
            <v>0</v>
          </cell>
          <cell r="II1415">
            <v>0</v>
          </cell>
          <cell r="IJ1415">
            <v>0</v>
          </cell>
          <cell r="IK1415">
            <v>0</v>
          </cell>
          <cell r="IL1415">
            <v>0</v>
          </cell>
          <cell r="IM1415">
            <v>0</v>
          </cell>
          <cell r="IN1415">
            <v>0</v>
          </cell>
          <cell r="IO1415">
            <v>0</v>
          </cell>
          <cell r="IP1415">
            <v>0</v>
          </cell>
          <cell r="IQ1415">
            <v>0</v>
          </cell>
          <cell r="IR1415">
            <v>0</v>
          </cell>
          <cell r="IS1415">
            <v>0</v>
          </cell>
          <cell r="IT1415">
            <v>0</v>
          </cell>
          <cell r="IU1415">
            <v>0</v>
          </cell>
          <cell r="IV1415">
            <v>0</v>
          </cell>
          <cell r="IW1415">
            <v>0</v>
          </cell>
          <cell r="IX1415">
            <v>0</v>
          </cell>
          <cell r="IY1415">
            <v>0</v>
          </cell>
          <cell r="IZ1415">
            <v>0</v>
          </cell>
          <cell r="JA1415">
            <v>0</v>
          </cell>
          <cell r="JB1415">
            <v>0</v>
          </cell>
          <cell r="JC1415">
            <v>0</v>
          </cell>
          <cell r="JD1415">
            <v>0</v>
          </cell>
          <cell r="JE1415">
            <v>0</v>
          </cell>
          <cell r="JF1415">
            <v>0</v>
          </cell>
          <cell r="JG1415">
            <v>0</v>
          </cell>
          <cell r="JH1415">
            <v>0</v>
          </cell>
          <cell r="JI1415">
            <v>0</v>
          </cell>
          <cell r="JJ1415">
            <v>0</v>
          </cell>
          <cell r="JK1415">
            <v>0</v>
          </cell>
          <cell r="JL1415">
            <v>0</v>
          </cell>
          <cell r="JM1415">
            <v>0</v>
          </cell>
          <cell r="JN1415">
            <v>0</v>
          </cell>
          <cell r="JO1415">
            <v>0</v>
          </cell>
          <cell r="JP1415">
            <v>0</v>
          </cell>
          <cell r="JQ1415">
            <v>0</v>
          </cell>
        </row>
        <row r="1416">
          <cell r="D1416">
            <v>0</v>
          </cell>
          <cell r="F1416">
            <v>0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0</v>
          </cell>
          <cell r="R1416">
            <v>0</v>
          </cell>
          <cell r="S1416">
            <v>0</v>
          </cell>
          <cell r="T1416">
            <v>0</v>
          </cell>
          <cell r="U1416">
            <v>0</v>
          </cell>
          <cell r="V1416">
            <v>0</v>
          </cell>
          <cell r="W1416">
            <v>0</v>
          </cell>
          <cell r="X1416">
            <v>0</v>
          </cell>
          <cell r="Y1416">
            <v>0</v>
          </cell>
          <cell r="Z1416">
            <v>0</v>
          </cell>
          <cell r="AA1416">
            <v>0</v>
          </cell>
          <cell r="AB1416">
            <v>0</v>
          </cell>
          <cell r="AC1416">
            <v>0</v>
          </cell>
          <cell r="AD1416">
            <v>0</v>
          </cell>
          <cell r="AE1416">
            <v>0</v>
          </cell>
          <cell r="AF1416">
            <v>0</v>
          </cell>
          <cell r="AG1416">
            <v>0</v>
          </cell>
          <cell r="AH1416">
            <v>0</v>
          </cell>
          <cell r="AI1416">
            <v>0</v>
          </cell>
          <cell r="AJ1416">
            <v>0</v>
          </cell>
          <cell r="AK1416">
            <v>0</v>
          </cell>
          <cell r="AL1416">
            <v>0</v>
          </cell>
          <cell r="AM1416">
            <v>0</v>
          </cell>
          <cell r="AN1416">
            <v>0</v>
          </cell>
          <cell r="AO1416">
            <v>0</v>
          </cell>
          <cell r="AP1416">
            <v>0</v>
          </cell>
          <cell r="AQ1416">
            <v>0</v>
          </cell>
          <cell r="AR1416">
            <v>0</v>
          </cell>
          <cell r="AS1416">
            <v>0</v>
          </cell>
          <cell r="AT1416">
            <v>0</v>
          </cell>
          <cell r="AU1416">
            <v>0</v>
          </cell>
          <cell r="AV1416">
            <v>0</v>
          </cell>
          <cell r="AW1416">
            <v>0</v>
          </cell>
          <cell r="AX1416">
            <v>0</v>
          </cell>
          <cell r="AY1416">
            <v>0</v>
          </cell>
          <cell r="AZ1416">
            <v>0</v>
          </cell>
          <cell r="BA1416">
            <v>0</v>
          </cell>
          <cell r="BB1416">
            <v>0</v>
          </cell>
          <cell r="BC1416">
            <v>0</v>
          </cell>
          <cell r="BD1416">
            <v>0</v>
          </cell>
          <cell r="BE1416">
            <v>0</v>
          </cell>
          <cell r="BF1416">
            <v>0</v>
          </cell>
          <cell r="BG1416">
            <v>0</v>
          </cell>
          <cell r="BH1416">
            <v>0</v>
          </cell>
          <cell r="BI1416">
            <v>0</v>
          </cell>
          <cell r="BJ1416">
            <v>0</v>
          </cell>
          <cell r="BK1416">
            <v>0</v>
          </cell>
          <cell r="BL1416">
            <v>0</v>
          </cell>
          <cell r="BM1416">
            <v>0</v>
          </cell>
          <cell r="BN1416">
            <v>0</v>
          </cell>
          <cell r="BO1416">
            <v>0</v>
          </cell>
          <cell r="BP1416">
            <v>0</v>
          </cell>
          <cell r="BQ1416">
            <v>0</v>
          </cell>
          <cell r="BR1416">
            <v>0</v>
          </cell>
          <cell r="BS1416">
            <v>0</v>
          </cell>
          <cell r="BT1416">
            <v>0</v>
          </cell>
          <cell r="BU1416">
            <v>0</v>
          </cell>
          <cell r="BV1416">
            <v>0</v>
          </cell>
          <cell r="BW1416">
            <v>0</v>
          </cell>
          <cell r="BX1416">
            <v>0</v>
          </cell>
          <cell r="BY1416">
            <v>0</v>
          </cell>
          <cell r="BZ1416">
            <v>0</v>
          </cell>
          <cell r="CA1416">
            <v>0</v>
          </cell>
          <cell r="CB1416">
            <v>0</v>
          </cell>
          <cell r="CC1416">
            <v>0</v>
          </cell>
          <cell r="CD1416">
            <v>0</v>
          </cell>
          <cell r="CE1416">
            <v>0</v>
          </cell>
          <cell r="CF1416">
            <v>0</v>
          </cell>
          <cell r="CG1416">
            <v>0</v>
          </cell>
          <cell r="CH1416">
            <v>0</v>
          </cell>
          <cell r="CI1416">
            <v>0</v>
          </cell>
          <cell r="CJ1416">
            <v>0</v>
          </cell>
          <cell r="CK1416">
            <v>0</v>
          </cell>
          <cell r="CL1416">
            <v>0</v>
          </cell>
          <cell r="CM1416">
            <v>0</v>
          </cell>
          <cell r="CN1416">
            <v>0</v>
          </cell>
          <cell r="CO1416">
            <v>0</v>
          </cell>
          <cell r="CP1416">
            <v>0</v>
          </cell>
          <cell r="CQ1416">
            <v>0</v>
          </cell>
          <cell r="CR1416">
            <v>0</v>
          </cell>
          <cell r="CS1416">
            <v>0</v>
          </cell>
          <cell r="CT1416">
            <v>0</v>
          </cell>
          <cell r="CU1416">
            <v>0</v>
          </cell>
          <cell r="CV1416">
            <v>0</v>
          </cell>
          <cell r="CW1416">
            <v>0</v>
          </cell>
          <cell r="CX1416">
            <v>0</v>
          </cell>
          <cell r="CY1416">
            <v>0</v>
          </cell>
          <cell r="CZ1416">
            <v>0</v>
          </cell>
          <cell r="DA1416">
            <v>0</v>
          </cell>
          <cell r="DB1416">
            <v>0</v>
          </cell>
          <cell r="DC1416">
            <v>0</v>
          </cell>
          <cell r="DD1416">
            <v>0</v>
          </cell>
          <cell r="DE1416">
            <v>0</v>
          </cell>
          <cell r="DF1416">
            <v>0</v>
          </cell>
          <cell r="DG1416">
            <v>0</v>
          </cell>
          <cell r="DH1416">
            <v>0</v>
          </cell>
          <cell r="DI1416">
            <v>0</v>
          </cell>
          <cell r="DJ1416">
            <v>0</v>
          </cell>
          <cell r="DK1416">
            <v>0</v>
          </cell>
          <cell r="DL1416">
            <v>0</v>
          </cell>
          <cell r="DM1416">
            <v>0</v>
          </cell>
          <cell r="DN1416">
            <v>0</v>
          </cell>
          <cell r="DO1416">
            <v>0</v>
          </cell>
          <cell r="DP1416">
            <v>0</v>
          </cell>
          <cell r="DQ1416">
            <v>0</v>
          </cell>
          <cell r="DR1416">
            <v>0</v>
          </cell>
          <cell r="DS1416">
            <v>0</v>
          </cell>
          <cell r="DT1416">
            <v>0</v>
          </cell>
          <cell r="DU1416">
            <v>0</v>
          </cell>
          <cell r="DV1416">
            <v>0</v>
          </cell>
          <cell r="DW1416">
            <v>0</v>
          </cell>
          <cell r="DX1416">
            <v>0</v>
          </cell>
          <cell r="DY1416">
            <v>0</v>
          </cell>
          <cell r="DZ1416">
            <v>0</v>
          </cell>
          <cell r="EA1416">
            <v>0</v>
          </cell>
          <cell r="EB1416">
            <v>0</v>
          </cell>
          <cell r="EC1416">
            <v>0</v>
          </cell>
          <cell r="ED1416">
            <v>0</v>
          </cell>
          <cell r="EE1416">
            <v>0</v>
          </cell>
          <cell r="EF1416">
            <v>0</v>
          </cell>
          <cell r="EG1416">
            <v>0</v>
          </cell>
          <cell r="EH1416">
            <v>0</v>
          </cell>
          <cell r="EI1416">
            <v>0</v>
          </cell>
          <cell r="EJ1416">
            <v>0</v>
          </cell>
          <cell r="EK1416">
            <v>0</v>
          </cell>
          <cell r="EL1416">
            <v>0</v>
          </cell>
          <cell r="EM1416">
            <v>0</v>
          </cell>
          <cell r="EN1416">
            <v>0</v>
          </cell>
          <cell r="EO1416">
            <v>0</v>
          </cell>
          <cell r="EP1416">
            <v>0</v>
          </cell>
          <cell r="EQ1416">
            <v>0</v>
          </cell>
          <cell r="ER1416">
            <v>0</v>
          </cell>
          <cell r="ES1416">
            <v>0</v>
          </cell>
          <cell r="ET1416">
            <v>0</v>
          </cell>
          <cell r="EU1416">
            <v>0</v>
          </cell>
          <cell r="EV1416">
            <v>0</v>
          </cell>
          <cell r="EW1416">
            <v>0</v>
          </cell>
          <cell r="EX1416">
            <v>0</v>
          </cell>
          <cell r="EY1416">
            <v>0</v>
          </cell>
          <cell r="EZ1416">
            <v>0</v>
          </cell>
          <cell r="FA1416">
            <v>0</v>
          </cell>
          <cell r="FB1416">
            <v>0</v>
          </cell>
          <cell r="FC1416">
            <v>0</v>
          </cell>
          <cell r="FD1416">
            <v>0</v>
          </cell>
          <cell r="FE1416">
            <v>0</v>
          </cell>
          <cell r="FF1416">
            <v>0</v>
          </cell>
          <cell r="FG1416">
            <v>0</v>
          </cell>
          <cell r="FH1416">
            <v>0</v>
          </cell>
          <cell r="FI1416">
            <v>0</v>
          </cell>
          <cell r="FJ1416">
            <v>0</v>
          </cell>
          <cell r="FK1416">
            <v>0</v>
          </cell>
          <cell r="FL1416">
            <v>0</v>
          </cell>
          <cell r="FM1416">
            <v>0</v>
          </cell>
          <cell r="FN1416">
            <v>0</v>
          </cell>
          <cell r="FO1416">
            <v>0</v>
          </cell>
          <cell r="FP1416">
            <v>0</v>
          </cell>
          <cell r="FQ1416">
            <v>0</v>
          </cell>
          <cell r="FR1416">
            <v>0</v>
          </cell>
          <cell r="FS1416">
            <v>0</v>
          </cell>
          <cell r="FT1416">
            <v>0</v>
          </cell>
          <cell r="FU1416">
            <v>0</v>
          </cell>
          <cell r="FV1416">
            <v>0</v>
          </cell>
          <cell r="FW1416">
            <v>0</v>
          </cell>
          <cell r="FX1416">
            <v>0</v>
          </cell>
          <cell r="FY1416">
            <v>0</v>
          </cell>
          <cell r="FZ1416">
            <v>0</v>
          </cell>
          <cell r="GA1416">
            <v>0</v>
          </cell>
          <cell r="GB1416">
            <v>0</v>
          </cell>
          <cell r="GC1416">
            <v>0</v>
          </cell>
          <cell r="GD1416">
            <v>0</v>
          </cell>
          <cell r="GE1416">
            <v>0</v>
          </cell>
          <cell r="GF1416">
            <v>0</v>
          </cell>
          <cell r="GG1416">
            <v>0</v>
          </cell>
          <cell r="GH1416">
            <v>0</v>
          </cell>
          <cell r="GI1416">
            <v>0</v>
          </cell>
          <cell r="GJ1416">
            <v>0</v>
          </cell>
          <cell r="GK1416">
            <v>0</v>
          </cell>
          <cell r="GL1416">
            <v>0</v>
          </cell>
          <cell r="GM1416">
            <v>0</v>
          </cell>
          <cell r="GN1416">
            <v>0</v>
          </cell>
          <cell r="GO1416">
            <v>0</v>
          </cell>
          <cell r="GP1416">
            <v>0</v>
          </cell>
          <cell r="GQ1416">
            <v>0</v>
          </cell>
          <cell r="GR1416">
            <v>0</v>
          </cell>
          <cell r="GS1416">
            <v>0</v>
          </cell>
          <cell r="GT1416">
            <v>0</v>
          </cell>
          <cell r="GU1416">
            <v>0</v>
          </cell>
          <cell r="GV1416">
            <v>0</v>
          </cell>
          <cell r="GW1416">
            <v>0</v>
          </cell>
          <cell r="GX1416">
            <v>0</v>
          </cell>
          <cell r="GY1416">
            <v>0</v>
          </cell>
          <cell r="GZ1416">
            <v>0</v>
          </cell>
          <cell r="HA1416">
            <v>0</v>
          </cell>
          <cell r="HB1416">
            <v>0</v>
          </cell>
          <cell r="HC1416">
            <v>0</v>
          </cell>
          <cell r="HD1416">
            <v>0</v>
          </cell>
          <cell r="HE1416">
            <v>0</v>
          </cell>
          <cell r="HF1416">
            <v>0</v>
          </cell>
          <cell r="HG1416">
            <v>0</v>
          </cell>
          <cell r="HH1416">
            <v>0</v>
          </cell>
          <cell r="HI1416">
            <v>0</v>
          </cell>
          <cell r="HJ1416">
            <v>0</v>
          </cell>
          <cell r="HK1416">
            <v>0</v>
          </cell>
          <cell r="HL1416">
            <v>0</v>
          </cell>
          <cell r="HM1416">
            <v>0</v>
          </cell>
          <cell r="HN1416">
            <v>0</v>
          </cell>
          <cell r="HO1416">
            <v>0</v>
          </cell>
          <cell r="HP1416">
            <v>0</v>
          </cell>
          <cell r="HQ1416">
            <v>0</v>
          </cell>
          <cell r="HR1416">
            <v>0</v>
          </cell>
          <cell r="HS1416">
            <v>0</v>
          </cell>
          <cell r="HT1416">
            <v>0</v>
          </cell>
          <cell r="HU1416">
            <v>0</v>
          </cell>
          <cell r="HV1416">
            <v>0</v>
          </cell>
          <cell r="HW1416">
            <v>0</v>
          </cell>
          <cell r="HX1416">
            <v>0</v>
          </cell>
          <cell r="HY1416">
            <v>0</v>
          </cell>
          <cell r="HZ1416">
            <v>0</v>
          </cell>
          <cell r="IA1416">
            <v>0</v>
          </cell>
          <cell r="IB1416">
            <v>0</v>
          </cell>
          <cell r="IC1416">
            <v>0</v>
          </cell>
          <cell r="ID1416">
            <v>0</v>
          </cell>
          <cell r="IE1416">
            <v>0</v>
          </cell>
          <cell r="IF1416">
            <v>0</v>
          </cell>
          <cell r="IG1416">
            <v>0</v>
          </cell>
          <cell r="IH1416">
            <v>0</v>
          </cell>
          <cell r="II1416">
            <v>0</v>
          </cell>
          <cell r="IJ1416">
            <v>0</v>
          </cell>
          <cell r="IK1416">
            <v>0</v>
          </cell>
          <cell r="IL1416">
            <v>0</v>
          </cell>
          <cell r="IM1416">
            <v>0</v>
          </cell>
          <cell r="IN1416">
            <v>0</v>
          </cell>
          <cell r="IO1416">
            <v>0</v>
          </cell>
          <cell r="IP1416">
            <v>0</v>
          </cell>
          <cell r="IQ1416">
            <v>0</v>
          </cell>
          <cell r="IR1416">
            <v>0</v>
          </cell>
          <cell r="IS1416">
            <v>0</v>
          </cell>
          <cell r="IT1416">
            <v>0</v>
          </cell>
          <cell r="IU1416">
            <v>0</v>
          </cell>
          <cell r="IV1416">
            <v>0</v>
          </cell>
          <cell r="IW1416">
            <v>0</v>
          </cell>
          <cell r="IX1416">
            <v>0</v>
          </cell>
          <cell r="IY1416">
            <v>0</v>
          </cell>
          <cell r="IZ1416">
            <v>0</v>
          </cell>
          <cell r="JA1416">
            <v>0</v>
          </cell>
          <cell r="JB1416">
            <v>0</v>
          </cell>
          <cell r="JC1416">
            <v>0</v>
          </cell>
          <cell r="JD1416">
            <v>0</v>
          </cell>
          <cell r="JE1416">
            <v>0</v>
          </cell>
          <cell r="JF1416">
            <v>0</v>
          </cell>
          <cell r="JG1416">
            <v>0</v>
          </cell>
          <cell r="JH1416">
            <v>0</v>
          </cell>
          <cell r="JI1416">
            <v>0</v>
          </cell>
          <cell r="JJ1416">
            <v>0</v>
          </cell>
          <cell r="JK1416">
            <v>0</v>
          </cell>
          <cell r="JL1416">
            <v>0</v>
          </cell>
          <cell r="JM1416">
            <v>0</v>
          </cell>
          <cell r="JN1416">
            <v>0</v>
          </cell>
          <cell r="JO1416">
            <v>0</v>
          </cell>
          <cell r="JP1416">
            <v>0</v>
          </cell>
          <cell r="JQ1416">
            <v>0</v>
          </cell>
        </row>
        <row r="1417">
          <cell r="F1417">
            <v>0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0</v>
          </cell>
          <cell r="R1417">
            <v>3.2432429999971646E-2</v>
          </cell>
          <cell r="S1417">
            <v>-2.2881420000004482E-2</v>
          </cell>
          <cell r="T1417">
            <v>7.4461259999999641E-2</v>
          </cell>
          <cell r="U1417">
            <v>-5.1579840000002264E-2</v>
          </cell>
          <cell r="V1417">
            <v>-4.9026900000015416E-3</v>
          </cell>
          <cell r="W1417">
            <v>6.5221630000010578E-2</v>
          </cell>
          <cell r="X1417">
            <v>-0.16792670000000243</v>
          </cell>
          <cell r="Y1417">
            <v>0.18611703000000546</v>
          </cell>
          <cell r="Z1417">
            <v>-0.11617312999999285</v>
          </cell>
          <cell r="AA1417">
            <v>-0.24615091999999805</v>
          </cell>
          <cell r="AB1417">
            <v>0.28929433000000415</v>
          </cell>
          <cell r="AC1417">
            <v>1.0006740000001457E-2</v>
          </cell>
          <cell r="AD1417">
            <v>1.6946140000001719E-2</v>
          </cell>
          <cell r="AE1417">
            <v>0</v>
          </cell>
          <cell r="AF1417">
            <v>0</v>
          </cell>
          <cell r="AG1417">
            <v>0</v>
          </cell>
          <cell r="AH1417">
            <v>0</v>
          </cell>
          <cell r="AI1417">
            <v>0</v>
          </cell>
          <cell r="AJ1417">
            <v>0</v>
          </cell>
          <cell r="AK1417">
            <v>0</v>
          </cell>
          <cell r="AL1417">
            <v>0</v>
          </cell>
          <cell r="AM1417">
            <v>0</v>
          </cell>
          <cell r="AN1417">
            <v>0</v>
          </cell>
          <cell r="AO1417">
            <v>0</v>
          </cell>
          <cell r="AP1417">
            <v>0</v>
          </cell>
          <cell r="AQ1417">
            <v>0</v>
          </cell>
          <cell r="AR1417">
            <v>0</v>
          </cell>
          <cell r="AS1417">
            <v>0</v>
          </cell>
          <cell r="AT1417">
            <v>0</v>
          </cell>
          <cell r="AU1417">
            <v>0</v>
          </cell>
          <cell r="AV1417">
            <v>0</v>
          </cell>
          <cell r="AW1417">
            <v>0</v>
          </cell>
          <cell r="AX1417">
            <v>0</v>
          </cell>
          <cell r="AY1417">
            <v>0</v>
          </cell>
          <cell r="AZ1417">
            <v>0</v>
          </cell>
          <cell r="BA1417">
            <v>0</v>
          </cell>
          <cell r="BB1417">
            <v>0</v>
          </cell>
          <cell r="BC1417">
            <v>0</v>
          </cell>
          <cell r="BD1417">
            <v>0</v>
          </cell>
          <cell r="BE1417">
            <v>0</v>
          </cell>
          <cell r="BF1417">
            <v>0</v>
          </cell>
          <cell r="BG1417">
            <v>0</v>
          </cell>
          <cell r="BH1417">
            <v>0</v>
          </cell>
          <cell r="BI1417">
            <v>0</v>
          </cell>
          <cell r="BJ1417">
            <v>0</v>
          </cell>
          <cell r="BK1417">
            <v>0</v>
          </cell>
          <cell r="BL1417">
            <v>0</v>
          </cell>
          <cell r="BM1417">
            <v>0</v>
          </cell>
          <cell r="BN1417">
            <v>0</v>
          </cell>
          <cell r="BO1417">
            <v>0</v>
          </cell>
          <cell r="BP1417">
            <v>0</v>
          </cell>
          <cell r="BQ1417">
            <v>0</v>
          </cell>
          <cell r="BR1417">
            <v>0</v>
          </cell>
          <cell r="BS1417">
            <v>0</v>
          </cell>
          <cell r="BT1417">
            <v>0</v>
          </cell>
          <cell r="BU1417">
            <v>0</v>
          </cell>
          <cell r="BV1417">
            <v>0</v>
          </cell>
          <cell r="BW1417">
            <v>0</v>
          </cell>
          <cell r="BX1417">
            <v>0</v>
          </cell>
          <cell r="BY1417">
            <v>0</v>
          </cell>
          <cell r="BZ1417">
            <v>0</v>
          </cell>
          <cell r="CA1417">
            <v>0</v>
          </cell>
          <cell r="CB1417">
            <v>0</v>
          </cell>
          <cell r="CC1417">
            <v>0</v>
          </cell>
          <cell r="CD1417">
            <v>0</v>
          </cell>
          <cell r="CE1417">
            <v>0</v>
          </cell>
          <cell r="CF1417">
            <v>0</v>
          </cell>
          <cell r="CG1417">
            <v>0</v>
          </cell>
          <cell r="CH1417">
            <v>0</v>
          </cell>
          <cell r="CI1417">
            <v>0</v>
          </cell>
          <cell r="CJ1417">
            <v>0</v>
          </cell>
          <cell r="CK1417">
            <v>0</v>
          </cell>
          <cell r="CL1417">
            <v>0</v>
          </cell>
          <cell r="CM1417">
            <v>0</v>
          </cell>
          <cell r="CN1417">
            <v>0</v>
          </cell>
          <cell r="CO1417">
            <v>0</v>
          </cell>
          <cell r="CP1417">
            <v>0</v>
          </cell>
          <cell r="CQ1417">
            <v>0</v>
          </cell>
          <cell r="CR1417">
            <v>0</v>
          </cell>
          <cell r="CS1417">
            <v>0</v>
          </cell>
          <cell r="CT1417">
            <v>0</v>
          </cell>
          <cell r="CU1417">
            <v>0</v>
          </cell>
          <cell r="CV1417">
            <v>0</v>
          </cell>
          <cell r="CW1417">
            <v>0</v>
          </cell>
          <cell r="CX1417">
            <v>0</v>
          </cell>
          <cell r="CY1417">
            <v>0</v>
          </cell>
          <cell r="CZ1417">
            <v>0</v>
          </cell>
          <cell r="DA1417">
            <v>0</v>
          </cell>
          <cell r="DB1417">
            <v>0</v>
          </cell>
          <cell r="DC1417">
            <v>0</v>
          </cell>
          <cell r="DD1417">
            <v>0</v>
          </cell>
          <cell r="DE1417">
            <v>0</v>
          </cell>
          <cell r="DF1417">
            <v>0</v>
          </cell>
          <cell r="DG1417">
            <v>0</v>
          </cell>
          <cell r="DH1417">
            <v>0</v>
          </cell>
          <cell r="DI1417">
            <v>0</v>
          </cell>
          <cell r="DJ1417">
            <v>0</v>
          </cell>
          <cell r="DK1417">
            <v>0</v>
          </cell>
          <cell r="DL1417">
            <v>0</v>
          </cell>
          <cell r="DM1417">
            <v>0</v>
          </cell>
          <cell r="DN1417">
            <v>0</v>
          </cell>
          <cell r="DO1417">
            <v>0</v>
          </cell>
          <cell r="DP1417">
            <v>0</v>
          </cell>
          <cell r="DQ1417">
            <v>0</v>
          </cell>
          <cell r="DR1417">
            <v>0</v>
          </cell>
          <cell r="DS1417">
            <v>0</v>
          </cell>
          <cell r="DT1417">
            <v>0</v>
          </cell>
          <cell r="DU1417">
            <v>0</v>
          </cell>
          <cell r="DV1417">
            <v>0</v>
          </cell>
          <cell r="DW1417">
            <v>0</v>
          </cell>
          <cell r="DX1417">
            <v>0</v>
          </cell>
          <cell r="DY1417">
            <v>0</v>
          </cell>
          <cell r="DZ1417">
            <v>0</v>
          </cell>
          <cell r="EA1417">
            <v>0</v>
          </cell>
          <cell r="EB1417">
            <v>0</v>
          </cell>
          <cell r="EC1417">
            <v>0</v>
          </cell>
          <cell r="ED1417">
            <v>0</v>
          </cell>
          <cell r="EE1417">
            <v>0</v>
          </cell>
          <cell r="EF1417">
            <v>0</v>
          </cell>
          <cell r="EG1417">
            <v>0</v>
          </cell>
          <cell r="EH1417">
            <v>0</v>
          </cell>
          <cell r="EI1417">
            <v>0</v>
          </cell>
          <cell r="EJ1417">
            <v>0</v>
          </cell>
          <cell r="EK1417">
            <v>0</v>
          </cell>
          <cell r="EL1417">
            <v>0</v>
          </cell>
          <cell r="EM1417">
            <v>0</v>
          </cell>
          <cell r="EN1417">
            <v>0</v>
          </cell>
          <cell r="EO1417">
            <v>0</v>
          </cell>
          <cell r="EP1417">
            <v>0</v>
          </cell>
          <cell r="EQ1417">
            <v>0</v>
          </cell>
          <cell r="ER1417">
            <v>7.0700000000215368E-2</v>
          </cell>
          <cell r="ES1417">
            <v>0</v>
          </cell>
          <cell r="ET1417">
            <v>0</v>
          </cell>
          <cell r="EU1417">
            <v>0</v>
          </cell>
          <cell r="EV1417">
            <v>0</v>
          </cell>
          <cell r="EW1417">
            <v>0</v>
          </cell>
          <cell r="EX1417">
            <v>7.0700000000016416E-2</v>
          </cell>
          <cell r="EY1417">
            <v>0</v>
          </cell>
          <cell r="EZ1417">
            <v>0</v>
          </cell>
          <cell r="FA1417">
            <v>0</v>
          </cell>
          <cell r="FB1417">
            <v>0</v>
          </cell>
          <cell r="FC1417">
            <v>0</v>
          </cell>
          <cell r="FD1417">
            <v>0</v>
          </cell>
          <cell r="FE1417">
            <v>-0.98979999999983193</v>
          </cell>
          <cell r="FF1417">
            <v>0</v>
          </cell>
          <cell r="FG1417">
            <v>0</v>
          </cell>
          <cell r="FH1417">
            <v>0</v>
          </cell>
          <cell r="FI1417">
            <v>-0.98980000000000246</v>
          </cell>
          <cell r="FJ1417">
            <v>0</v>
          </cell>
          <cell r="FK1417">
            <v>0</v>
          </cell>
          <cell r="FL1417">
            <v>0</v>
          </cell>
          <cell r="FM1417">
            <v>0</v>
          </cell>
          <cell r="FN1417">
            <v>0</v>
          </cell>
          <cell r="FO1417">
            <v>0</v>
          </cell>
          <cell r="FP1417">
            <v>0</v>
          </cell>
          <cell r="FQ1417">
            <v>0</v>
          </cell>
          <cell r="FR1417">
            <v>1.908900000000358</v>
          </cell>
          <cell r="FS1417">
            <v>0</v>
          </cell>
          <cell r="FT1417">
            <v>0</v>
          </cell>
          <cell r="FU1417">
            <v>7.0699999999987995E-2</v>
          </cell>
          <cell r="FV1417">
            <v>0</v>
          </cell>
          <cell r="FW1417">
            <v>0.14140000000000441</v>
          </cell>
          <cell r="FX1417">
            <v>1.6967999999999961</v>
          </cell>
          <cell r="FY1417">
            <v>0</v>
          </cell>
          <cell r="FZ1417">
            <v>0</v>
          </cell>
          <cell r="GA1417">
            <v>0</v>
          </cell>
          <cell r="GB1417">
            <v>0</v>
          </cell>
          <cell r="GC1417">
            <v>0</v>
          </cell>
          <cell r="GD1417">
            <v>0</v>
          </cell>
          <cell r="GE1417">
            <v>0</v>
          </cell>
          <cell r="GF1417">
            <v>0</v>
          </cell>
          <cell r="GG1417">
            <v>0</v>
          </cell>
          <cell r="GH1417">
            <v>0</v>
          </cell>
          <cell r="GI1417">
            <v>0</v>
          </cell>
          <cell r="GJ1417">
            <v>0</v>
          </cell>
          <cell r="GK1417">
            <v>0</v>
          </cell>
          <cell r="GL1417">
            <v>0</v>
          </cell>
          <cell r="GM1417">
            <v>0</v>
          </cell>
          <cell r="GN1417">
            <v>0</v>
          </cell>
          <cell r="GO1417">
            <v>0</v>
          </cell>
          <cell r="GP1417">
            <v>0</v>
          </cell>
          <cell r="GQ1417">
            <v>0</v>
          </cell>
          <cell r="GR1417">
            <v>0.36633000000074389</v>
          </cell>
          <cell r="GS1417">
            <v>0</v>
          </cell>
          <cell r="GT1417">
            <v>0</v>
          </cell>
          <cell r="GU1417">
            <v>0</v>
          </cell>
          <cell r="GV1417">
            <v>0</v>
          </cell>
          <cell r="GW1417">
            <v>0</v>
          </cell>
          <cell r="GX1417">
            <v>0</v>
          </cell>
          <cell r="GY1417">
            <v>0</v>
          </cell>
          <cell r="GZ1417">
            <v>0.36633000000017546</v>
          </cell>
          <cell r="HA1417">
            <v>0</v>
          </cell>
          <cell r="HB1417">
            <v>0</v>
          </cell>
          <cell r="HC1417">
            <v>0</v>
          </cell>
          <cell r="HD1417">
            <v>0</v>
          </cell>
          <cell r="HE1417">
            <v>1.024187030000121</v>
          </cell>
          <cell r="HF1417">
            <v>0.27133000000000607</v>
          </cell>
          <cell r="HG1417">
            <v>0</v>
          </cell>
          <cell r="HH1417">
            <v>0</v>
          </cell>
          <cell r="HI1417">
            <v>0</v>
          </cell>
          <cell r="HJ1417">
            <v>0</v>
          </cell>
          <cell r="HK1417">
            <v>0</v>
          </cell>
          <cell r="HL1417">
            <v>0</v>
          </cell>
          <cell r="HM1417">
            <v>0.75285702999997284</v>
          </cell>
          <cell r="HN1417">
            <v>0</v>
          </cell>
          <cell r="HO1417">
            <v>0</v>
          </cell>
          <cell r="HP1417">
            <v>0</v>
          </cell>
          <cell r="HQ1417">
            <v>0</v>
          </cell>
          <cell r="HR1417">
            <v>1.0659894299997177</v>
          </cell>
          <cell r="HS1417">
            <v>1.0659894300000019</v>
          </cell>
          <cell r="HT1417">
            <v>0</v>
          </cell>
          <cell r="HU1417">
            <v>0</v>
          </cell>
          <cell r="HV1417">
            <v>0</v>
          </cell>
          <cell r="HW1417">
            <v>0</v>
          </cell>
          <cell r="HX1417">
            <v>0</v>
          </cell>
          <cell r="HY1417">
            <v>0</v>
          </cell>
          <cell r="HZ1417">
            <v>0</v>
          </cell>
          <cell r="IA1417">
            <v>0</v>
          </cell>
          <cell r="IB1417">
            <v>0</v>
          </cell>
          <cell r="IC1417">
            <v>0</v>
          </cell>
          <cell r="ID1417">
            <v>0</v>
          </cell>
          <cell r="IE1417">
            <v>0.73181999999997061</v>
          </cell>
          <cell r="IF1417">
            <v>0</v>
          </cell>
          <cell r="IG1417">
            <v>0</v>
          </cell>
          <cell r="IH1417">
            <v>0</v>
          </cell>
          <cell r="II1417">
            <v>0</v>
          </cell>
          <cell r="IJ1417">
            <v>-0.35349999999999682</v>
          </cell>
          <cell r="IK1417">
            <v>0</v>
          </cell>
          <cell r="IL1417">
            <v>0</v>
          </cell>
          <cell r="IM1417">
            <v>0.27132999999980711</v>
          </cell>
          <cell r="IN1417">
            <v>0</v>
          </cell>
          <cell r="IO1417">
            <v>0</v>
          </cell>
          <cell r="IP1417">
            <v>0.81399000000004662</v>
          </cell>
          <cell r="IQ1417">
            <v>0</v>
          </cell>
          <cell r="IR1417">
            <v>0</v>
          </cell>
          <cell r="IS1417">
            <v>0</v>
          </cell>
          <cell r="IT1417">
            <v>0</v>
          </cell>
          <cell r="IU1417">
            <v>0</v>
          </cell>
          <cell r="IV1417">
            <v>0</v>
          </cell>
          <cell r="IW1417">
            <v>0</v>
          </cell>
          <cell r="IX1417">
            <v>0</v>
          </cell>
          <cell r="IY1417">
            <v>0</v>
          </cell>
          <cell r="IZ1417">
            <v>0</v>
          </cell>
          <cell r="JA1417">
            <v>0</v>
          </cell>
          <cell r="JB1417">
            <v>0</v>
          </cell>
          <cell r="JC1417">
            <v>0</v>
          </cell>
          <cell r="JD1417">
            <v>0</v>
          </cell>
          <cell r="JE1417">
            <v>0</v>
          </cell>
          <cell r="JF1417">
            <v>0</v>
          </cell>
          <cell r="JG1417">
            <v>0</v>
          </cell>
          <cell r="JH1417">
            <v>0</v>
          </cell>
          <cell r="JI1417">
            <v>0</v>
          </cell>
          <cell r="JJ1417">
            <v>0</v>
          </cell>
          <cell r="JK1417">
            <v>0</v>
          </cell>
          <cell r="JL1417">
            <v>0</v>
          </cell>
          <cell r="JM1417">
            <v>0</v>
          </cell>
          <cell r="JN1417">
            <v>0</v>
          </cell>
          <cell r="JO1417">
            <v>0</v>
          </cell>
          <cell r="JP1417">
            <v>0</v>
          </cell>
          <cell r="JQ1417">
            <v>0</v>
          </cell>
        </row>
        <row r="1418">
          <cell r="F1418">
            <v>0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0</v>
          </cell>
          <cell r="R1418">
            <v>0</v>
          </cell>
          <cell r="S1418">
            <v>0</v>
          </cell>
          <cell r="T1418">
            <v>0</v>
          </cell>
          <cell r="U1418">
            <v>0</v>
          </cell>
          <cell r="V1418">
            <v>0</v>
          </cell>
          <cell r="W1418">
            <v>0</v>
          </cell>
          <cell r="X1418">
            <v>0</v>
          </cell>
          <cell r="Y1418">
            <v>0</v>
          </cell>
          <cell r="Z1418">
            <v>0</v>
          </cell>
          <cell r="AA1418">
            <v>0</v>
          </cell>
          <cell r="AB1418">
            <v>0</v>
          </cell>
          <cell r="AC1418">
            <v>0</v>
          </cell>
          <cell r="AD1418">
            <v>0</v>
          </cell>
          <cell r="AE1418">
            <v>0</v>
          </cell>
          <cell r="AF1418">
            <v>0</v>
          </cell>
          <cell r="AG1418">
            <v>0</v>
          </cell>
          <cell r="AH1418">
            <v>0</v>
          </cell>
          <cell r="AI1418">
            <v>0</v>
          </cell>
          <cell r="AJ1418">
            <v>0</v>
          </cell>
          <cell r="AK1418">
            <v>0</v>
          </cell>
          <cell r="AL1418">
            <v>0</v>
          </cell>
          <cell r="AM1418">
            <v>0</v>
          </cell>
          <cell r="AN1418">
            <v>0</v>
          </cell>
          <cell r="AO1418">
            <v>0</v>
          </cell>
          <cell r="AP1418">
            <v>0</v>
          </cell>
          <cell r="AQ1418">
            <v>0</v>
          </cell>
          <cell r="AR1418">
            <v>0</v>
          </cell>
          <cell r="AS1418">
            <v>0</v>
          </cell>
          <cell r="AT1418">
            <v>0</v>
          </cell>
          <cell r="AU1418">
            <v>0</v>
          </cell>
          <cell r="AV1418">
            <v>0</v>
          </cell>
          <cell r="AW1418">
            <v>0</v>
          </cell>
          <cell r="AX1418">
            <v>0</v>
          </cell>
          <cell r="AY1418">
            <v>0</v>
          </cell>
          <cell r="AZ1418">
            <v>0</v>
          </cell>
          <cell r="BA1418">
            <v>0</v>
          </cell>
          <cell r="BB1418">
            <v>0</v>
          </cell>
          <cell r="BC1418">
            <v>0</v>
          </cell>
          <cell r="BD1418">
            <v>0</v>
          </cell>
          <cell r="BE1418">
            <v>0</v>
          </cell>
          <cell r="BF1418">
            <v>0</v>
          </cell>
          <cell r="BG1418">
            <v>0</v>
          </cell>
          <cell r="BH1418">
            <v>0</v>
          </cell>
          <cell r="BI1418">
            <v>0</v>
          </cell>
          <cell r="BJ1418">
            <v>0</v>
          </cell>
          <cell r="BK1418">
            <v>0</v>
          </cell>
          <cell r="BL1418">
            <v>0</v>
          </cell>
          <cell r="BM1418">
            <v>0</v>
          </cell>
          <cell r="BN1418">
            <v>0</v>
          </cell>
          <cell r="BO1418">
            <v>0</v>
          </cell>
          <cell r="BP1418">
            <v>0</v>
          </cell>
          <cell r="BQ1418">
            <v>0</v>
          </cell>
          <cell r="BR1418">
            <v>0</v>
          </cell>
          <cell r="BS1418">
            <v>0</v>
          </cell>
          <cell r="BT1418">
            <v>0</v>
          </cell>
          <cell r="BU1418">
            <v>0</v>
          </cell>
          <cell r="BV1418">
            <v>0</v>
          </cell>
          <cell r="BW1418">
            <v>0</v>
          </cell>
          <cell r="BX1418">
            <v>0</v>
          </cell>
          <cell r="BY1418">
            <v>0</v>
          </cell>
          <cell r="BZ1418">
            <v>0</v>
          </cell>
          <cell r="CA1418">
            <v>0</v>
          </cell>
          <cell r="CB1418">
            <v>0</v>
          </cell>
          <cell r="CC1418">
            <v>0</v>
          </cell>
          <cell r="CD1418">
            <v>0</v>
          </cell>
          <cell r="CE1418">
            <v>0</v>
          </cell>
          <cell r="CF1418">
            <v>0</v>
          </cell>
          <cell r="CG1418">
            <v>0</v>
          </cell>
          <cell r="CH1418">
            <v>0</v>
          </cell>
          <cell r="CI1418">
            <v>0</v>
          </cell>
          <cell r="CJ1418">
            <v>0</v>
          </cell>
          <cell r="CK1418">
            <v>0</v>
          </cell>
          <cell r="CL1418">
            <v>0</v>
          </cell>
          <cell r="CM1418">
            <v>0</v>
          </cell>
          <cell r="CN1418">
            <v>0</v>
          </cell>
          <cell r="CO1418">
            <v>0</v>
          </cell>
          <cell r="CP1418">
            <v>0</v>
          </cell>
          <cell r="CQ1418">
            <v>0</v>
          </cell>
          <cell r="CR1418">
            <v>0</v>
          </cell>
          <cell r="CS1418">
            <v>0</v>
          </cell>
          <cell r="CT1418">
            <v>0</v>
          </cell>
          <cell r="CU1418">
            <v>0</v>
          </cell>
          <cell r="CV1418">
            <v>0</v>
          </cell>
          <cell r="CW1418">
            <v>0</v>
          </cell>
          <cell r="CX1418">
            <v>0</v>
          </cell>
          <cell r="CY1418">
            <v>0</v>
          </cell>
          <cell r="CZ1418">
            <v>0</v>
          </cell>
          <cell r="DA1418">
            <v>0</v>
          </cell>
          <cell r="DB1418">
            <v>0</v>
          </cell>
          <cell r="DC1418">
            <v>0</v>
          </cell>
          <cell r="DD1418">
            <v>0</v>
          </cell>
          <cell r="DE1418">
            <v>0</v>
          </cell>
          <cell r="DF1418">
            <v>0</v>
          </cell>
          <cell r="DG1418">
            <v>0</v>
          </cell>
          <cell r="DH1418">
            <v>0</v>
          </cell>
          <cell r="DI1418">
            <v>0</v>
          </cell>
          <cell r="DJ1418">
            <v>0</v>
          </cell>
          <cell r="DK1418">
            <v>0</v>
          </cell>
          <cell r="DL1418">
            <v>0</v>
          </cell>
          <cell r="DM1418">
            <v>0</v>
          </cell>
          <cell r="DN1418">
            <v>0</v>
          </cell>
          <cell r="DO1418">
            <v>0</v>
          </cell>
          <cell r="DP1418">
            <v>0</v>
          </cell>
          <cell r="DQ1418">
            <v>0</v>
          </cell>
          <cell r="DR1418">
            <v>0</v>
          </cell>
          <cell r="DS1418">
            <v>0</v>
          </cell>
          <cell r="DT1418">
            <v>0</v>
          </cell>
          <cell r="DU1418">
            <v>0</v>
          </cell>
          <cell r="DV1418">
            <v>0</v>
          </cell>
          <cell r="DW1418">
            <v>0</v>
          </cell>
          <cell r="DX1418">
            <v>0</v>
          </cell>
          <cell r="DY1418">
            <v>0</v>
          </cell>
          <cell r="DZ1418">
            <v>0</v>
          </cell>
          <cell r="EA1418">
            <v>0</v>
          </cell>
          <cell r="EB1418">
            <v>0</v>
          </cell>
          <cell r="EC1418">
            <v>0</v>
          </cell>
          <cell r="ED1418">
            <v>0</v>
          </cell>
          <cell r="EE1418">
            <v>0</v>
          </cell>
          <cell r="EF1418">
            <v>0</v>
          </cell>
          <cell r="EG1418">
            <v>0</v>
          </cell>
          <cell r="EH1418">
            <v>0</v>
          </cell>
          <cell r="EI1418">
            <v>0</v>
          </cell>
          <cell r="EJ1418">
            <v>0</v>
          </cell>
          <cell r="EK1418">
            <v>0</v>
          </cell>
          <cell r="EL1418">
            <v>0</v>
          </cell>
          <cell r="EM1418">
            <v>0</v>
          </cell>
          <cell r="EN1418">
            <v>0</v>
          </cell>
          <cell r="EO1418">
            <v>0</v>
          </cell>
          <cell r="EP1418">
            <v>0</v>
          </cell>
          <cell r="EQ1418">
            <v>0</v>
          </cell>
          <cell r="ER1418">
            <v>0</v>
          </cell>
          <cell r="ES1418">
            <v>0</v>
          </cell>
          <cell r="ET1418">
            <v>0</v>
          </cell>
          <cell r="EU1418">
            <v>0</v>
          </cell>
          <cell r="EV1418">
            <v>0</v>
          </cell>
          <cell r="EW1418">
            <v>0</v>
          </cell>
          <cell r="EX1418">
            <v>0</v>
          </cell>
          <cell r="EY1418">
            <v>0</v>
          </cell>
          <cell r="EZ1418">
            <v>0</v>
          </cell>
          <cell r="FA1418">
            <v>0</v>
          </cell>
          <cell r="FB1418">
            <v>0</v>
          </cell>
          <cell r="FC1418">
            <v>0</v>
          </cell>
          <cell r="FD1418">
            <v>0</v>
          </cell>
          <cell r="FE1418">
            <v>0</v>
          </cell>
          <cell r="FF1418">
            <v>0</v>
          </cell>
          <cell r="FG1418">
            <v>0</v>
          </cell>
          <cell r="FH1418">
            <v>0</v>
          </cell>
          <cell r="FI1418">
            <v>0</v>
          </cell>
          <cell r="FJ1418">
            <v>0</v>
          </cell>
          <cell r="FK1418">
            <v>0</v>
          </cell>
          <cell r="FL1418">
            <v>0</v>
          </cell>
          <cell r="FM1418">
            <v>0</v>
          </cell>
          <cell r="FN1418">
            <v>0</v>
          </cell>
          <cell r="FO1418">
            <v>0</v>
          </cell>
          <cell r="FP1418">
            <v>0</v>
          </cell>
          <cell r="FQ1418">
            <v>0</v>
          </cell>
          <cell r="FR1418">
            <v>0</v>
          </cell>
          <cell r="FS1418">
            <v>0</v>
          </cell>
          <cell r="FT1418">
            <v>0</v>
          </cell>
          <cell r="FU1418">
            <v>0</v>
          </cell>
          <cell r="FV1418">
            <v>0</v>
          </cell>
          <cell r="FW1418">
            <v>0</v>
          </cell>
          <cell r="FX1418">
            <v>0</v>
          </cell>
          <cell r="FY1418">
            <v>0</v>
          </cell>
          <cell r="FZ1418">
            <v>0</v>
          </cell>
          <cell r="GA1418">
            <v>0</v>
          </cell>
          <cell r="GB1418">
            <v>0</v>
          </cell>
          <cell r="GC1418">
            <v>0</v>
          </cell>
          <cell r="GD1418">
            <v>0</v>
          </cell>
          <cell r="GE1418">
            <v>0</v>
          </cell>
          <cell r="GF1418">
            <v>0</v>
          </cell>
          <cell r="GG1418">
            <v>0</v>
          </cell>
          <cell r="GH1418">
            <v>0</v>
          </cell>
          <cell r="GI1418">
            <v>0</v>
          </cell>
          <cell r="GJ1418">
            <v>0</v>
          </cell>
          <cell r="GK1418">
            <v>0</v>
          </cell>
          <cell r="GL1418">
            <v>0</v>
          </cell>
          <cell r="GM1418">
            <v>0</v>
          </cell>
          <cell r="GN1418">
            <v>0</v>
          </cell>
          <cell r="GO1418">
            <v>0</v>
          </cell>
          <cell r="GP1418">
            <v>0</v>
          </cell>
          <cell r="GQ1418">
            <v>0</v>
          </cell>
          <cell r="GR1418">
            <v>0</v>
          </cell>
          <cell r="GS1418">
            <v>0</v>
          </cell>
          <cell r="GT1418">
            <v>0</v>
          </cell>
          <cell r="GU1418">
            <v>0</v>
          </cell>
          <cell r="GV1418">
            <v>0</v>
          </cell>
          <cell r="GW1418">
            <v>0</v>
          </cell>
          <cell r="GX1418">
            <v>0</v>
          </cell>
          <cell r="GY1418">
            <v>0</v>
          </cell>
          <cell r="GZ1418">
            <v>0</v>
          </cell>
          <cell r="HA1418">
            <v>0</v>
          </cell>
          <cell r="HB1418">
            <v>0</v>
          </cell>
          <cell r="HC1418">
            <v>0</v>
          </cell>
          <cell r="HD1418">
            <v>0</v>
          </cell>
          <cell r="HE1418">
            <v>0</v>
          </cell>
          <cell r="HF1418">
            <v>0</v>
          </cell>
          <cell r="HG1418">
            <v>0</v>
          </cell>
          <cell r="HH1418">
            <v>0</v>
          </cell>
          <cell r="HI1418">
            <v>0</v>
          </cell>
          <cell r="HJ1418">
            <v>0</v>
          </cell>
          <cell r="HK1418">
            <v>0</v>
          </cell>
          <cell r="HL1418">
            <v>0</v>
          </cell>
          <cell r="HM1418">
            <v>0</v>
          </cell>
          <cell r="HN1418">
            <v>0</v>
          </cell>
          <cell r="HO1418">
            <v>0</v>
          </cell>
          <cell r="HP1418">
            <v>0</v>
          </cell>
          <cell r="HQ1418">
            <v>0</v>
          </cell>
          <cell r="HR1418">
            <v>0</v>
          </cell>
          <cell r="HS1418">
            <v>0</v>
          </cell>
          <cell r="HT1418">
            <v>0</v>
          </cell>
          <cell r="HU1418">
            <v>0</v>
          </cell>
          <cell r="HV1418">
            <v>0</v>
          </cell>
          <cell r="HW1418">
            <v>0</v>
          </cell>
          <cell r="HX1418">
            <v>0</v>
          </cell>
          <cell r="HY1418">
            <v>0</v>
          </cell>
          <cell r="HZ1418">
            <v>0</v>
          </cell>
          <cell r="IA1418">
            <v>0</v>
          </cell>
          <cell r="IB1418">
            <v>0</v>
          </cell>
          <cell r="IC1418">
            <v>0</v>
          </cell>
          <cell r="ID1418">
            <v>0</v>
          </cell>
          <cell r="IE1418">
            <v>0</v>
          </cell>
          <cell r="IF1418">
            <v>0</v>
          </cell>
          <cell r="IG1418">
            <v>0</v>
          </cell>
          <cell r="IH1418">
            <v>0</v>
          </cell>
          <cell r="II1418">
            <v>0</v>
          </cell>
          <cell r="IJ1418">
            <v>0</v>
          </cell>
          <cell r="IK1418">
            <v>0</v>
          </cell>
          <cell r="IL1418">
            <v>0</v>
          </cell>
          <cell r="IM1418">
            <v>0</v>
          </cell>
          <cell r="IN1418">
            <v>0</v>
          </cell>
          <cell r="IO1418">
            <v>0</v>
          </cell>
          <cell r="IP1418">
            <v>0</v>
          </cell>
          <cell r="IQ1418">
            <v>0</v>
          </cell>
          <cell r="IR1418">
            <v>0</v>
          </cell>
          <cell r="IS1418">
            <v>0</v>
          </cell>
          <cell r="IT1418">
            <v>0</v>
          </cell>
          <cell r="IU1418">
            <v>0</v>
          </cell>
          <cell r="IV1418">
            <v>0</v>
          </cell>
          <cell r="IW1418">
            <v>0</v>
          </cell>
          <cell r="IX1418">
            <v>0</v>
          </cell>
          <cell r="IY1418">
            <v>0</v>
          </cell>
          <cell r="IZ1418">
            <v>0</v>
          </cell>
          <cell r="JA1418">
            <v>0</v>
          </cell>
          <cell r="JB1418">
            <v>0</v>
          </cell>
          <cell r="JC1418">
            <v>0</v>
          </cell>
          <cell r="JD1418">
            <v>0</v>
          </cell>
          <cell r="JE1418">
            <v>0</v>
          </cell>
          <cell r="JF1418">
            <v>0</v>
          </cell>
          <cell r="JG1418">
            <v>0</v>
          </cell>
          <cell r="JH1418">
            <v>0</v>
          </cell>
          <cell r="JI1418">
            <v>0</v>
          </cell>
          <cell r="JJ1418">
            <v>0</v>
          </cell>
          <cell r="JK1418">
            <v>0</v>
          </cell>
          <cell r="JL1418">
            <v>0</v>
          </cell>
          <cell r="JM1418">
            <v>0</v>
          </cell>
          <cell r="JN1418">
            <v>0</v>
          </cell>
          <cell r="JO1418">
            <v>0</v>
          </cell>
          <cell r="JP1418">
            <v>0</v>
          </cell>
          <cell r="JQ1418">
            <v>0</v>
          </cell>
        </row>
        <row r="1419">
          <cell r="D1419" t="str">
            <v>GSC.PX.BDG._.___.Frame</v>
          </cell>
          <cell r="F1419">
            <v>0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0</v>
          </cell>
          <cell r="R1419">
            <v>0</v>
          </cell>
          <cell r="S1419">
            <v>0</v>
          </cell>
          <cell r="T1419">
            <v>0</v>
          </cell>
          <cell r="U1419">
            <v>0</v>
          </cell>
          <cell r="V1419">
            <v>0</v>
          </cell>
          <cell r="W1419">
            <v>0</v>
          </cell>
          <cell r="X1419">
            <v>0</v>
          </cell>
          <cell r="Y1419">
            <v>0</v>
          </cell>
          <cell r="Z1419">
            <v>0</v>
          </cell>
          <cell r="AA1419">
            <v>0</v>
          </cell>
          <cell r="AB1419">
            <v>0</v>
          </cell>
          <cell r="AC1419">
            <v>0</v>
          </cell>
          <cell r="AD1419">
            <v>0</v>
          </cell>
          <cell r="AE1419">
            <v>0</v>
          </cell>
          <cell r="AF1419">
            <v>0</v>
          </cell>
          <cell r="AG1419">
            <v>0</v>
          </cell>
          <cell r="AH1419">
            <v>0</v>
          </cell>
          <cell r="AI1419">
            <v>0</v>
          </cell>
          <cell r="AJ1419">
            <v>0</v>
          </cell>
          <cell r="AK1419">
            <v>0</v>
          </cell>
          <cell r="AL1419">
            <v>0</v>
          </cell>
          <cell r="AM1419">
            <v>0</v>
          </cell>
          <cell r="AN1419">
            <v>0</v>
          </cell>
          <cell r="AO1419">
            <v>0</v>
          </cell>
          <cell r="AP1419">
            <v>0</v>
          </cell>
          <cell r="AQ1419">
            <v>0</v>
          </cell>
          <cell r="AR1419">
            <v>0</v>
          </cell>
          <cell r="AS1419">
            <v>0</v>
          </cell>
          <cell r="AT1419">
            <v>0</v>
          </cell>
          <cell r="AU1419">
            <v>0</v>
          </cell>
          <cell r="AV1419">
            <v>0</v>
          </cell>
          <cell r="AW1419">
            <v>0</v>
          </cell>
          <cell r="AX1419">
            <v>0</v>
          </cell>
          <cell r="AY1419">
            <v>0</v>
          </cell>
          <cell r="AZ1419">
            <v>0</v>
          </cell>
          <cell r="BA1419">
            <v>0</v>
          </cell>
          <cell r="BB1419">
            <v>0</v>
          </cell>
          <cell r="BC1419">
            <v>0</v>
          </cell>
          <cell r="BD1419">
            <v>0</v>
          </cell>
          <cell r="BE1419">
            <v>0</v>
          </cell>
          <cell r="BF1419">
            <v>0</v>
          </cell>
          <cell r="BG1419">
            <v>0</v>
          </cell>
          <cell r="BH1419">
            <v>0</v>
          </cell>
          <cell r="BI1419">
            <v>0</v>
          </cell>
          <cell r="BJ1419">
            <v>0</v>
          </cell>
          <cell r="BK1419">
            <v>0</v>
          </cell>
          <cell r="BL1419">
            <v>0</v>
          </cell>
          <cell r="BM1419">
            <v>0</v>
          </cell>
          <cell r="BN1419">
            <v>0</v>
          </cell>
          <cell r="BO1419">
            <v>0</v>
          </cell>
          <cell r="BP1419">
            <v>0</v>
          </cell>
          <cell r="BQ1419">
            <v>0</v>
          </cell>
          <cell r="BR1419">
            <v>0</v>
          </cell>
          <cell r="BS1419">
            <v>0</v>
          </cell>
          <cell r="BT1419">
            <v>0</v>
          </cell>
          <cell r="BU1419">
            <v>0</v>
          </cell>
          <cell r="BV1419">
            <v>0</v>
          </cell>
          <cell r="BW1419">
            <v>0</v>
          </cell>
          <cell r="BX1419">
            <v>0</v>
          </cell>
          <cell r="BY1419">
            <v>0</v>
          </cell>
          <cell r="BZ1419">
            <v>0</v>
          </cell>
          <cell r="CA1419">
            <v>0</v>
          </cell>
          <cell r="CB1419">
            <v>0</v>
          </cell>
          <cell r="CC1419">
            <v>0</v>
          </cell>
          <cell r="CD1419">
            <v>0</v>
          </cell>
          <cell r="CE1419">
            <v>0</v>
          </cell>
          <cell r="CF1419">
            <v>0</v>
          </cell>
          <cell r="CG1419">
            <v>0</v>
          </cell>
          <cell r="CH1419">
            <v>0</v>
          </cell>
          <cell r="CI1419">
            <v>0</v>
          </cell>
          <cell r="CJ1419">
            <v>0</v>
          </cell>
          <cell r="CK1419">
            <v>0</v>
          </cell>
          <cell r="CL1419">
            <v>0</v>
          </cell>
          <cell r="CM1419">
            <v>0</v>
          </cell>
          <cell r="CN1419">
            <v>0</v>
          </cell>
          <cell r="CO1419">
            <v>0</v>
          </cell>
          <cell r="CP1419">
            <v>0</v>
          </cell>
          <cell r="CQ1419">
            <v>0</v>
          </cell>
          <cell r="CR1419">
            <v>0</v>
          </cell>
          <cell r="CS1419">
            <v>0</v>
          </cell>
          <cell r="CT1419">
            <v>0</v>
          </cell>
          <cell r="CU1419">
            <v>0</v>
          </cell>
          <cell r="CV1419">
            <v>0</v>
          </cell>
          <cell r="CW1419">
            <v>0</v>
          </cell>
          <cell r="CX1419">
            <v>0</v>
          </cell>
          <cell r="CY1419">
            <v>0</v>
          </cell>
          <cell r="CZ1419">
            <v>0</v>
          </cell>
          <cell r="DA1419">
            <v>0</v>
          </cell>
          <cell r="DB1419">
            <v>0</v>
          </cell>
          <cell r="DC1419">
            <v>0</v>
          </cell>
          <cell r="DD1419">
            <v>0</v>
          </cell>
          <cell r="DE1419">
            <v>0</v>
          </cell>
          <cell r="DF1419">
            <v>0</v>
          </cell>
          <cell r="DG1419">
            <v>0</v>
          </cell>
          <cell r="DH1419">
            <v>0</v>
          </cell>
          <cell r="DI1419">
            <v>0</v>
          </cell>
          <cell r="DJ1419">
            <v>0</v>
          </cell>
          <cell r="DK1419">
            <v>0</v>
          </cell>
          <cell r="DL1419">
            <v>0</v>
          </cell>
          <cell r="DM1419">
            <v>0</v>
          </cell>
          <cell r="DN1419">
            <v>0</v>
          </cell>
          <cell r="DO1419">
            <v>0</v>
          </cell>
          <cell r="DP1419">
            <v>0</v>
          </cell>
          <cell r="DQ1419">
            <v>0</v>
          </cell>
          <cell r="DR1419">
            <v>0</v>
          </cell>
          <cell r="DS1419">
            <v>0</v>
          </cell>
          <cell r="DT1419">
            <v>0</v>
          </cell>
          <cell r="DU1419">
            <v>0</v>
          </cell>
          <cell r="DV1419">
            <v>0</v>
          </cell>
          <cell r="DW1419">
            <v>0</v>
          </cell>
          <cell r="DX1419">
            <v>0</v>
          </cell>
          <cell r="DY1419">
            <v>0</v>
          </cell>
          <cell r="DZ1419">
            <v>0</v>
          </cell>
          <cell r="EA1419">
            <v>0</v>
          </cell>
          <cell r="EB1419">
            <v>0</v>
          </cell>
          <cell r="EC1419">
            <v>0</v>
          </cell>
          <cell r="ED1419">
            <v>0</v>
          </cell>
          <cell r="EE1419">
            <v>0</v>
          </cell>
          <cell r="EF1419">
            <v>0</v>
          </cell>
          <cell r="EG1419">
            <v>0</v>
          </cell>
          <cell r="EH1419">
            <v>0</v>
          </cell>
          <cell r="EI1419">
            <v>0</v>
          </cell>
          <cell r="EJ1419">
            <v>0</v>
          </cell>
          <cell r="EK1419">
            <v>0</v>
          </cell>
          <cell r="EL1419">
            <v>0</v>
          </cell>
          <cell r="EM1419">
            <v>0</v>
          </cell>
          <cell r="EN1419">
            <v>0</v>
          </cell>
          <cell r="EO1419">
            <v>0</v>
          </cell>
          <cell r="EP1419">
            <v>0</v>
          </cell>
          <cell r="EQ1419">
            <v>0</v>
          </cell>
          <cell r="ER1419">
            <v>0</v>
          </cell>
          <cell r="ES1419">
            <v>0</v>
          </cell>
          <cell r="ET1419">
            <v>0</v>
          </cell>
          <cell r="EU1419">
            <v>0</v>
          </cell>
          <cell r="EV1419">
            <v>0</v>
          </cell>
          <cell r="EW1419">
            <v>0</v>
          </cell>
          <cell r="EX1419">
            <v>0</v>
          </cell>
          <cell r="EY1419">
            <v>0</v>
          </cell>
          <cell r="EZ1419">
            <v>0</v>
          </cell>
          <cell r="FA1419">
            <v>0</v>
          </cell>
          <cell r="FB1419">
            <v>0</v>
          </cell>
          <cell r="FC1419">
            <v>0</v>
          </cell>
          <cell r="FD1419">
            <v>0</v>
          </cell>
          <cell r="FE1419">
            <v>2.83903964000001</v>
          </cell>
          <cell r="FF1419">
            <v>0</v>
          </cell>
          <cell r="FG1419">
            <v>0</v>
          </cell>
          <cell r="FH1419">
            <v>0</v>
          </cell>
          <cell r="FI1419">
            <v>0</v>
          </cell>
          <cell r="FJ1419">
            <v>0</v>
          </cell>
          <cell r="FK1419">
            <v>0</v>
          </cell>
          <cell r="FL1419">
            <v>0</v>
          </cell>
          <cell r="FM1419">
            <v>0</v>
          </cell>
          <cell r="FN1419">
            <v>2.8390396400000011</v>
          </cell>
          <cell r="FO1419">
            <v>0</v>
          </cell>
          <cell r="FP1419">
            <v>0</v>
          </cell>
          <cell r="FQ1419">
            <v>0</v>
          </cell>
          <cell r="FR1419">
            <v>0</v>
          </cell>
          <cell r="FS1419">
            <v>0</v>
          </cell>
          <cell r="FT1419">
            <v>0</v>
          </cell>
          <cell r="FU1419">
            <v>0</v>
          </cell>
          <cell r="FV1419">
            <v>0</v>
          </cell>
          <cell r="FW1419">
            <v>0</v>
          </cell>
          <cell r="FX1419">
            <v>0</v>
          </cell>
          <cell r="FY1419">
            <v>0</v>
          </cell>
          <cell r="FZ1419">
            <v>0</v>
          </cell>
          <cell r="GA1419">
            <v>0</v>
          </cell>
          <cell r="GB1419">
            <v>0</v>
          </cell>
          <cell r="GC1419">
            <v>0</v>
          </cell>
          <cell r="GD1419">
            <v>0</v>
          </cell>
          <cell r="GE1419">
            <v>0</v>
          </cell>
          <cell r="GF1419">
            <v>0</v>
          </cell>
          <cell r="GG1419">
            <v>0</v>
          </cell>
          <cell r="GH1419">
            <v>0</v>
          </cell>
          <cell r="GI1419">
            <v>0</v>
          </cell>
          <cell r="GJ1419">
            <v>0</v>
          </cell>
          <cell r="GK1419">
            <v>0</v>
          </cell>
          <cell r="GL1419">
            <v>0</v>
          </cell>
          <cell r="GM1419">
            <v>0</v>
          </cell>
          <cell r="GN1419">
            <v>0</v>
          </cell>
          <cell r="GO1419">
            <v>0</v>
          </cell>
          <cell r="GP1419">
            <v>0</v>
          </cell>
          <cell r="GQ1419">
            <v>0</v>
          </cell>
          <cell r="GR1419">
            <v>-0.44242040000000316</v>
          </cell>
          <cell r="GS1419">
            <v>-0.44242040000000005</v>
          </cell>
          <cell r="GT1419">
            <v>0</v>
          </cell>
          <cell r="GU1419">
            <v>0</v>
          </cell>
          <cell r="GV1419">
            <v>0</v>
          </cell>
          <cell r="GW1419">
            <v>0</v>
          </cell>
          <cell r="GX1419">
            <v>0</v>
          </cell>
          <cell r="GY1419">
            <v>0</v>
          </cell>
          <cell r="GZ1419">
            <v>0</v>
          </cell>
          <cell r="HA1419">
            <v>0</v>
          </cell>
          <cell r="HB1419">
            <v>0</v>
          </cell>
          <cell r="HC1419">
            <v>0</v>
          </cell>
          <cell r="HD1419">
            <v>0</v>
          </cell>
          <cell r="HE1419">
            <v>16.903909310000017</v>
          </cell>
          <cell r="HF1419">
            <v>2.7985467799990147</v>
          </cell>
          <cell r="HG1419">
            <v>-11.306926299999759</v>
          </cell>
          <cell r="HH1419">
            <v>0.82181734000005235</v>
          </cell>
          <cell r="HI1419">
            <v>9.5396299999947587E-2</v>
          </cell>
          <cell r="HJ1419">
            <v>-3.3317690000103539E-2</v>
          </cell>
          <cell r="HK1419">
            <v>0</v>
          </cell>
          <cell r="HL1419">
            <v>2.4419699999998556</v>
          </cell>
          <cell r="HM1419">
            <v>1.1331442400005471</v>
          </cell>
          <cell r="HN1419">
            <v>4.6598507899998367</v>
          </cell>
          <cell r="HO1419">
            <v>0.3342476400000578</v>
          </cell>
          <cell r="HP1419">
            <v>8.9073293000001286</v>
          </cell>
          <cell r="HQ1419">
            <v>7.051850909996574</v>
          </cell>
          <cell r="HR1419">
            <v>44.849622450070456</v>
          </cell>
          <cell r="HS1419">
            <v>9.6099196300056065</v>
          </cell>
          <cell r="HT1419">
            <v>-11.854041800004779</v>
          </cell>
          <cell r="HU1419">
            <v>4.8145869100044365</v>
          </cell>
          <cell r="HV1419">
            <v>3.8827808799997001</v>
          </cell>
          <cell r="HW1419">
            <v>28.599903469998026</v>
          </cell>
          <cell r="HX1419">
            <v>2.2060880000026373</v>
          </cell>
          <cell r="HY1419">
            <v>-2.7996244299938553</v>
          </cell>
          <cell r="HZ1419">
            <v>10.618800910000573</v>
          </cell>
          <cell r="IA1419">
            <v>4.6549652400062769</v>
          </cell>
          <cell r="IB1419">
            <v>-6.886618720000115</v>
          </cell>
          <cell r="IC1419">
            <v>3.5673520100390306</v>
          </cell>
          <cell r="ID1419">
            <v>-1.5644896499870811</v>
          </cell>
          <cell r="IE1419">
            <v>178.99216531997081</v>
          </cell>
          <cell r="IF1419">
            <v>-76.335197380001773</v>
          </cell>
          <cell r="IG1419">
            <v>34.962926309977775</v>
          </cell>
          <cell r="IH1419">
            <v>28.343065779990866</v>
          </cell>
          <cell r="II1419">
            <v>114.90965226999833</v>
          </cell>
          <cell r="IJ1419">
            <v>-148.98979592999967</v>
          </cell>
          <cell r="IK1419">
            <v>1.1469635400026164</v>
          </cell>
          <cell r="IL1419">
            <v>9.5388844100089045</v>
          </cell>
          <cell r="IM1419">
            <v>7.4822743899712805</v>
          </cell>
          <cell r="IN1419">
            <v>78.452529520000098</v>
          </cell>
          <cell r="IO1419">
            <v>112.34742911000103</v>
          </cell>
          <cell r="IP1419">
            <v>8.3588408599753166</v>
          </cell>
          <cell r="IQ1419">
            <v>8.7745924399932846</v>
          </cell>
          <cell r="IR1419">
            <v>-112.14600782992784</v>
          </cell>
          <cell r="IS1419">
            <v>10.468277199994191</v>
          </cell>
          <cell r="IT1419">
            <v>-39.977032899972983</v>
          </cell>
          <cell r="IU1419">
            <v>11.100105289995554</v>
          </cell>
          <cell r="IV1419">
            <v>-46.693956270002673</v>
          </cell>
          <cell r="IW1419">
            <v>208.00855005999983</v>
          </cell>
          <cell r="IX1419">
            <v>7.4328468300009263</v>
          </cell>
          <cell r="IY1419">
            <v>-8.811779759998899</v>
          </cell>
          <cell r="IZ1419">
            <v>-424.69943510000303</v>
          </cell>
          <cell r="JA1419">
            <v>51.188365720008733</v>
          </cell>
          <cell r="JB1419">
            <v>16.800461910002923</v>
          </cell>
          <cell r="JC1419">
            <v>14.226788370026043</v>
          </cell>
          <cell r="JD1419">
            <v>88.810800820021541</v>
          </cell>
          <cell r="JE1419">
            <v>0</v>
          </cell>
          <cell r="JF1419">
            <v>0</v>
          </cell>
          <cell r="JG1419">
            <v>0</v>
          </cell>
          <cell r="JH1419">
            <v>0</v>
          </cell>
          <cell r="JI1419">
            <v>0</v>
          </cell>
          <cell r="JJ1419">
            <v>0</v>
          </cell>
          <cell r="JK1419">
            <v>0</v>
          </cell>
          <cell r="JL1419">
            <v>0</v>
          </cell>
          <cell r="JM1419">
            <v>0</v>
          </cell>
          <cell r="JN1419">
            <v>0</v>
          </cell>
          <cell r="JO1419">
            <v>0</v>
          </cell>
          <cell r="JP1419">
            <v>0</v>
          </cell>
          <cell r="JQ1419">
            <v>0</v>
          </cell>
        </row>
        <row r="1420">
          <cell r="D1420" t="str">
            <v>GSC.PX.BOR._.___.Frame</v>
          </cell>
          <cell r="F1420">
            <v>0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0</v>
          </cell>
          <cell r="R1420">
            <v>0</v>
          </cell>
          <cell r="S1420">
            <v>0</v>
          </cell>
          <cell r="T1420">
            <v>0</v>
          </cell>
          <cell r="U1420">
            <v>0</v>
          </cell>
          <cell r="V1420">
            <v>0</v>
          </cell>
          <cell r="W1420">
            <v>0</v>
          </cell>
          <cell r="X1420">
            <v>0</v>
          </cell>
          <cell r="Y1420">
            <v>0</v>
          </cell>
          <cell r="Z1420">
            <v>0</v>
          </cell>
          <cell r="AA1420">
            <v>0</v>
          </cell>
          <cell r="AB1420">
            <v>0</v>
          </cell>
          <cell r="AC1420">
            <v>0</v>
          </cell>
          <cell r="AD1420">
            <v>0</v>
          </cell>
          <cell r="AE1420">
            <v>0</v>
          </cell>
          <cell r="AF1420">
            <v>0</v>
          </cell>
          <cell r="AG1420">
            <v>0</v>
          </cell>
          <cell r="AH1420">
            <v>0</v>
          </cell>
          <cell r="AI1420">
            <v>0</v>
          </cell>
          <cell r="AJ1420">
            <v>0</v>
          </cell>
          <cell r="AK1420">
            <v>0</v>
          </cell>
          <cell r="AL1420">
            <v>0</v>
          </cell>
          <cell r="AM1420">
            <v>0</v>
          </cell>
          <cell r="AN1420">
            <v>0</v>
          </cell>
          <cell r="AO1420">
            <v>0</v>
          </cell>
          <cell r="AP1420">
            <v>0</v>
          </cell>
          <cell r="AQ1420">
            <v>0</v>
          </cell>
          <cell r="AR1420">
            <v>0</v>
          </cell>
          <cell r="AS1420">
            <v>0</v>
          </cell>
          <cell r="AT1420">
            <v>0</v>
          </cell>
          <cell r="AU1420">
            <v>0</v>
          </cell>
          <cell r="AV1420">
            <v>0</v>
          </cell>
          <cell r="AW1420">
            <v>0</v>
          </cell>
          <cell r="AX1420">
            <v>0</v>
          </cell>
          <cell r="AY1420">
            <v>0</v>
          </cell>
          <cell r="AZ1420">
            <v>0</v>
          </cell>
          <cell r="BA1420">
            <v>0</v>
          </cell>
          <cell r="BB1420">
            <v>0</v>
          </cell>
          <cell r="BC1420">
            <v>0</v>
          </cell>
          <cell r="BD1420">
            <v>0</v>
          </cell>
          <cell r="BE1420">
            <v>0</v>
          </cell>
          <cell r="BF1420">
            <v>0</v>
          </cell>
          <cell r="BG1420">
            <v>0</v>
          </cell>
          <cell r="BH1420">
            <v>0</v>
          </cell>
          <cell r="BI1420">
            <v>0</v>
          </cell>
          <cell r="BJ1420">
            <v>0</v>
          </cell>
          <cell r="BK1420">
            <v>0</v>
          </cell>
          <cell r="BL1420">
            <v>0</v>
          </cell>
          <cell r="BM1420">
            <v>0</v>
          </cell>
          <cell r="BN1420">
            <v>0</v>
          </cell>
          <cell r="BO1420">
            <v>0</v>
          </cell>
          <cell r="BP1420">
            <v>0</v>
          </cell>
          <cell r="BQ1420">
            <v>0</v>
          </cell>
          <cell r="BR1420">
            <v>0</v>
          </cell>
          <cell r="BS1420">
            <v>0</v>
          </cell>
          <cell r="BT1420">
            <v>0</v>
          </cell>
          <cell r="BU1420">
            <v>0</v>
          </cell>
          <cell r="BV1420">
            <v>0</v>
          </cell>
          <cell r="BW1420">
            <v>0</v>
          </cell>
          <cell r="BX1420">
            <v>0</v>
          </cell>
          <cell r="BY1420">
            <v>0</v>
          </cell>
          <cell r="BZ1420">
            <v>0</v>
          </cell>
          <cell r="CA1420">
            <v>0</v>
          </cell>
          <cell r="CB1420">
            <v>0</v>
          </cell>
          <cell r="CC1420">
            <v>0</v>
          </cell>
          <cell r="CD1420">
            <v>0</v>
          </cell>
          <cell r="CE1420">
            <v>0</v>
          </cell>
          <cell r="CF1420">
            <v>0</v>
          </cell>
          <cell r="CG1420">
            <v>0</v>
          </cell>
          <cell r="CH1420">
            <v>0</v>
          </cell>
          <cell r="CI1420">
            <v>0</v>
          </cell>
          <cell r="CJ1420">
            <v>0</v>
          </cell>
          <cell r="CK1420">
            <v>0</v>
          </cell>
          <cell r="CL1420">
            <v>0</v>
          </cell>
          <cell r="CM1420">
            <v>0</v>
          </cell>
          <cell r="CN1420">
            <v>0</v>
          </cell>
          <cell r="CO1420">
            <v>0</v>
          </cell>
          <cell r="CP1420">
            <v>0</v>
          </cell>
          <cell r="CQ1420">
            <v>0</v>
          </cell>
          <cell r="CR1420">
            <v>0</v>
          </cell>
          <cell r="CS1420">
            <v>0</v>
          </cell>
          <cell r="CT1420">
            <v>0</v>
          </cell>
          <cell r="CU1420">
            <v>0</v>
          </cell>
          <cell r="CV1420">
            <v>0</v>
          </cell>
          <cell r="CW1420">
            <v>0</v>
          </cell>
          <cell r="CX1420">
            <v>0</v>
          </cell>
          <cell r="CY1420">
            <v>0</v>
          </cell>
          <cell r="CZ1420">
            <v>0</v>
          </cell>
          <cell r="DA1420">
            <v>0</v>
          </cell>
          <cell r="DB1420">
            <v>0</v>
          </cell>
          <cell r="DC1420">
            <v>0</v>
          </cell>
          <cell r="DD1420">
            <v>0</v>
          </cell>
          <cell r="DE1420">
            <v>0</v>
          </cell>
          <cell r="DF1420">
            <v>0</v>
          </cell>
          <cell r="DG1420">
            <v>0</v>
          </cell>
          <cell r="DH1420">
            <v>0</v>
          </cell>
          <cell r="DI1420">
            <v>0</v>
          </cell>
          <cell r="DJ1420">
            <v>0</v>
          </cell>
          <cell r="DK1420">
            <v>0</v>
          </cell>
          <cell r="DL1420">
            <v>0</v>
          </cell>
          <cell r="DM1420">
            <v>0</v>
          </cell>
          <cell r="DN1420">
            <v>0</v>
          </cell>
          <cell r="DO1420">
            <v>0</v>
          </cell>
          <cell r="DP1420">
            <v>0</v>
          </cell>
          <cell r="DQ1420">
            <v>0</v>
          </cell>
          <cell r="DR1420">
            <v>0</v>
          </cell>
          <cell r="DS1420">
            <v>0</v>
          </cell>
          <cell r="DT1420">
            <v>0</v>
          </cell>
          <cell r="DU1420">
            <v>0</v>
          </cell>
          <cell r="DV1420">
            <v>0</v>
          </cell>
          <cell r="DW1420">
            <v>0</v>
          </cell>
          <cell r="DX1420">
            <v>0</v>
          </cell>
          <cell r="DY1420">
            <v>0</v>
          </cell>
          <cell r="DZ1420">
            <v>0</v>
          </cell>
          <cell r="EA1420">
            <v>0</v>
          </cell>
          <cell r="EB1420">
            <v>0</v>
          </cell>
          <cell r="EC1420">
            <v>0</v>
          </cell>
          <cell r="ED1420">
            <v>0</v>
          </cell>
          <cell r="EE1420">
            <v>0</v>
          </cell>
          <cell r="EF1420">
            <v>0</v>
          </cell>
          <cell r="EG1420">
            <v>0</v>
          </cell>
          <cell r="EH1420">
            <v>0</v>
          </cell>
          <cell r="EI1420">
            <v>0</v>
          </cell>
          <cell r="EJ1420">
            <v>0</v>
          </cell>
          <cell r="EK1420">
            <v>0</v>
          </cell>
          <cell r="EL1420">
            <v>0</v>
          </cell>
          <cell r="EM1420">
            <v>0</v>
          </cell>
          <cell r="EN1420">
            <v>0</v>
          </cell>
          <cell r="EO1420">
            <v>0</v>
          </cell>
          <cell r="EP1420">
            <v>0</v>
          </cell>
          <cell r="EQ1420">
            <v>0</v>
          </cell>
          <cell r="ER1420">
            <v>0</v>
          </cell>
          <cell r="ES1420">
            <v>0</v>
          </cell>
          <cell r="ET1420">
            <v>0</v>
          </cell>
          <cell r="EU1420">
            <v>0</v>
          </cell>
          <cell r="EV1420">
            <v>0</v>
          </cell>
          <cell r="EW1420">
            <v>0</v>
          </cell>
          <cell r="EX1420">
            <v>0</v>
          </cell>
          <cell r="EY1420">
            <v>0</v>
          </cell>
          <cell r="EZ1420">
            <v>0</v>
          </cell>
          <cell r="FA1420">
            <v>0</v>
          </cell>
          <cell r="FB1420">
            <v>0</v>
          </cell>
          <cell r="FC1420">
            <v>0</v>
          </cell>
          <cell r="FD1420">
            <v>0</v>
          </cell>
          <cell r="FE1420">
            <v>0</v>
          </cell>
          <cell r="FF1420">
            <v>0</v>
          </cell>
          <cell r="FG1420">
            <v>0</v>
          </cell>
          <cell r="FH1420">
            <v>0</v>
          </cell>
          <cell r="FI1420">
            <v>0</v>
          </cell>
          <cell r="FJ1420">
            <v>0</v>
          </cell>
          <cell r="FK1420">
            <v>0</v>
          </cell>
          <cell r="FL1420">
            <v>0</v>
          </cell>
          <cell r="FM1420">
            <v>0</v>
          </cell>
          <cell r="FN1420">
            <v>0</v>
          </cell>
          <cell r="FO1420">
            <v>0</v>
          </cell>
          <cell r="FP1420">
            <v>0</v>
          </cell>
          <cell r="FQ1420">
            <v>0</v>
          </cell>
          <cell r="FR1420">
            <v>0</v>
          </cell>
          <cell r="FS1420">
            <v>0</v>
          </cell>
          <cell r="FT1420">
            <v>0</v>
          </cell>
          <cell r="FU1420">
            <v>0</v>
          </cell>
          <cell r="FV1420">
            <v>0</v>
          </cell>
          <cell r="FW1420">
            <v>0</v>
          </cell>
          <cell r="FX1420">
            <v>0</v>
          </cell>
          <cell r="FY1420">
            <v>0</v>
          </cell>
          <cell r="FZ1420">
            <v>0</v>
          </cell>
          <cell r="GA1420">
            <v>0</v>
          </cell>
          <cell r="GB1420">
            <v>0</v>
          </cell>
          <cell r="GC1420">
            <v>0</v>
          </cell>
          <cell r="GD1420">
            <v>0</v>
          </cell>
          <cell r="GE1420">
            <v>0</v>
          </cell>
          <cell r="GF1420">
            <v>0</v>
          </cell>
          <cell r="GG1420">
            <v>0</v>
          </cell>
          <cell r="GH1420">
            <v>0</v>
          </cell>
          <cell r="GI1420">
            <v>0</v>
          </cell>
          <cell r="GJ1420">
            <v>0</v>
          </cell>
          <cell r="GK1420">
            <v>0</v>
          </cell>
          <cell r="GL1420">
            <v>0</v>
          </cell>
          <cell r="GM1420">
            <v>0</v>
          </cell>
          <cell r="GN1420">
            <v>0</v>
          </cell>
          <cell r="GO1420">
            <v>0</v>
          </cell>
          <cell r="GP1420">
            <v>0</v>
          </cell>
          <cell r="GQ1420">
            <v>0</v>
          </cell>
          <cell r="GR1420">
            <v>0</v>
          </cell>
          <cell r="GS1420">
            <v>0</v>
          </cell>
          <cell r="GT1420">
            <v>0</v>
          </cell>
          <cell r="GU1420">
            <v>0</v>
          </cell>
          <cell r="GV1420">
            <v>0</v>
          </cell>
          <cell r="GW1420">
            <v>0</v>
          </cell>
          <cell r="GX1420">
            <v>0</v>
          </cell>
          <cell r="GY1420">
            <v>0</v>
          </cell>
          <cell r="GZ1420">
            <v>0</v>
          </cell>
          <cell r="HA1420">
            <v>0</v>
          </cell>
          <cell r="HB1420">
            <v>0</v>
          </cell>
          <cell r="HC1420">
            <v>0</v>
          </cell>
          <cell r="HD1420">
            <v>0</v>
          </cell>
          <cell r="HE1420">
            <v>0</v>
          </cell>
          <cell r="HF1420">
            <v>0</v>
          </cell>
          <cell r="HG1420">
            <v>0</v>
          </cell>
          <cell r="HH1420">
            <v>0</v>
          </cell>
          <cell r="HI1420">
            <v>0</v>
          </cell>
          <cell r="HJ1420">
            <v>0</v>
          </cell>
          <cell r="HK1420">
            <v>0</v>
          </cell>
          <cell r="HL1420">
            <v>0</v>
          </cell>
          <cell r="HM1420">
            <v>0</v>
          </cell>
          <cell r="HN1420">
            <v>0</v>
          </cell>
          <cell r="HO1420">
            <v>0</v>
          </cell>
          <cell r="HP1420">
            <v>0</v>
          </cell>
          <cell r="HQ1420">
            <v>0</v>
          </cell>
          <cell r="HR1420">
            <v>0</v>
          </cell>
          <cell r="HS1420">
            <v>0</v>
          </cell>
          <cell r="HT1420">
            <v>0</v>
          </cell>
          <cell r="HU1420">
            <v>0</v>
          </cell>
          <cell r="HV1420">
            <v>0</v>
          </cell>
          <cell r="HW1420">
            <v>0</v>
          </cell>
          <cell r="HX1420">
            <v>0</v>
          </cell>
          <cell r="HY1420">
            <v>0</v>
          </cell>
          <cell r="HZ1420">
            <v>0</v>
          </cell>
          <cell r="IA1420">
            <v>0</v>
          </cell>
          <cell r="IB1420">
            <v>0</v>
          </cell>
          <cell r="IC1420">
            <v>0</v>
          </cell>
          <cell r="ID1420">
            <v>0</v>
          </cell>
          <cell r="IE1420">
            <v>0</v>
          </cell>
          <cell r="IF1420">
            <v>0</v>
          </cell>
          <cell r="IG1420">
            <v>0</v>
          </cell>
          <cell r="IH1420">
            <v>0</v>
          </cell>
          <cell r="II1420">
            <v>0</v>
          </cell>
          <cell r="IJ1420">
            <v>0</v>
          </cell>
          <cell r="IK1420">
            <v>0</v>
          </cell>
          <cell r="IL1420">
            <v>0</v>
          </cell>
          <cell r="IM1420">
            <v>0</v>
          </cell>
          <cell r="IN1420">
            <v>0</v>
          </cell>
          <cell r="IO1420">
            <v>0</v>
          </cell>
          <cell r="IP1420">
            <v>0</v>
          </cell>
          <cell r="IQ1420">
            <v>0</v>
          </cell>
          <cell r="IR1420">
            <v>0</v>
          </cell>
          <cell r="IS1420">
            <v>0</v>
          </cell>
          <cell r="IT1420">
            <v>0</v>
          </cell>
          <cell r="IU1420">
            <v>0</v>
          </cell>
          <cell r="IV1420">
            <v>0</v>
          </cell>
          <cell r="IW1420">
            <v>0</v>
          </cell>
          <cell r="IX1420">
            <v>0</v>
          </cell>
          <cell r="IY1420">
            <v>0</v>
          </cell>
          <cell r="IZ1420">
            <v>0</v>
          </cell>
          <cell r="JA1420">
            <v>0</v>
          </cell>
          <cell r="JB1420">
            <v>0</v>
          </cell>
          <cell r="JC1420">
            <v>0</v>
          </cell>
          <cell r="JD1420">
            <v>0</v>
          </cell>
          <cell r="JE1420">
            <v>0</v>
          </cell>
          <cell r="JF1420">
            <v>0</v>
          </cell>
          <cell r="JG1420">
            <v>0</v>
          </cell>
          <cell r="JH1420">
            <v>0</v>
          </cell>
          <cell r="JI1420">
            <v>0</v>
          </cell>
          <cell r="JJ1420">
            <v>0</v>
          </cell>
          <cell r="JK1420">
            <v>0</v>
          </cell>
          <cell r="JL1420">
            <v>0</v>
          </cell>
          <cell r="JM1420">
            <v>0</v>
          </cell>
          <cell r="JN1420">
            <v>0</v>
          </cell>
          <cell r="JO1420">
            <v>0</v>
          </cell>
          <cell r="JP1420">
            <v>0</v>
          </cell>
          <cell r="JQ1420">
            <v>0</v>
          </cell>
        </row>
        <row r="1421">
          <cell r="D1421" t="str">
            <v>GSC.PX.DJW._.___.Frame</v>
          </cell>
          <cell r="F1421">
            <v>0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0</v>
          </cell>
          <cell r="R1421">
            <v>0</v>
          </cell>
          <cell r="S1421">
            <v>0</v>
          </cell>
          <cell r="T1421">
            <v>0</v>
          </cell>
          <cell r="U1421">
            <v>0</v>
          </cell>
          <cell r="V1421">
            <v>0</v>
          </cell>
          <cell r="W1421">
            <v>0</v>
          </cell>
          <cell r="X1421">
            <v>0</v>
          </cell>
          <cell r="Y1421">
            <v>0</v>
          </cell>
          <cell r="Z1421">
            <v>0</v>
          </cell>
          <cell r="AA1421">
            <v>0</v>
          </cell>
          <cell r="AB1421">
            <v>0</v>
          </cell>
          <cell r="AC1421">
            <v>0</v>
          </cell>
          <cell r="AD1421">
            <v>0</v>
          </cell>
          <cell r="AE1421">
            <v>0</v>
          </cell>
          <cell r="AF1421">
            <v>0</v>
          </cell>
          <cell r="AG1421">
            <v>0</v>
          </cell>
          <cell r="AH1421">
            <v>0</v>
          </cell>
          <cell r="AI1421">
            <v>0</v>
          </cell>
          <cell r="AJ1421">
            <v>0</v>
          </cell>
          <cell r="AK1421">
            <v>0</v>
          </cell>
          <cell r="AL1421">
            <v>0</v>
          </cell>
          <cell r="AM1421">
            <v>0</v>
          </cell>
          <cell r="AN1421">
            <v>0</v>
          </cell>
          <cell r="AO1421">
            <v>0</v>
          </cell>
          <cell r="AP1421">
            <v>0</v>
          </cell>
          <cell r="AQ1421">
            <v>0</v>
          </cell>
          <cell r="AR1421">
            <v>0</v>
          </cell>
          <cell r="AS1421">
            <v>0</v>
          </cell>
          <cell r="AT1421">
            <v>0</v>
          </cell>
          <cell r="AU1421">
            <v>0</v>
          </cell>
          <cell r="AV1421">
            <v>0</v>
          </cell>
          <cell r="AW1421">
            <v>0</v>
          </cell>
          <cell r="AX1421">
            <v>0</v>
          </cell>
          <cell r="AY1421">
            <v>0</v>
          </cell>
          <cell r="AZ1421">
            <v>0</v>
          </cell>
          <cell r="BA1421">
            <v>0</v>
          </cell>
          <cell r="BB1421">
            <v>0</v>
          </cell>
          <cell r="BC1421">
            <v>0</v>
          </cell>
          <cell r="BD1421">
            <v>0</v>
          </cell>
          <cell r="BE1421">
            <v>0</v>
          </cell>
          <cell r="BF1421">
            <v>0</v>
          </cell>
          <cell r="BG1421">
            <v>0</v>
          </cell>
          <cell r="BH1421">
            <v>0</v>
          </cell>
          <cell r="BI1421">
            <v>0</v>
          </cell>
          <cell r="BJ1421">
            <v>0</v>
          </cell>
          <cell r="BK1421">
            <v>0</v>
          </cell>
          <cell r="BL1421">
            <v>0</v>
          </cell>
          <cell r="BM1421">
            <v>0</v>
          </cell>
          <cell r="BN1421">
            <v>0</v>
          </cell>
          <cell r="BO1421">
            <v>0</v>
          </cell>
          <cell r="BP1421">
            <v>0</v>
          </cell>
          <cell r="BQ1421">
            <v>0</v>
          </cell>
          <cell r="BR1421">
            <v>0</v>
          </cell>
          <cell r="BS1421">
            <v>0</v>
          </cell>
          <cell r="BT1421">
            <v>0</v>
          </cell>
          <cell r="BU1421">
            <v>0</v>
          </cell>
          <cell r="BV1421">
            <v>0</v>
          </cell>
          <cell r="BW1421">
            <v>0</v>
          </cell>
          <cell r="BX1421">
            <v>0</v>
          </cell>
          <cell r="BY1421">
            <v>0</v>
          </cell>
          <cell r="BZ1421">
            <v>0</v>
          </cell>
          <cell r="CA1421">
            <v>0</v>
          </cell>
          <cell r="CB1421">
            <v>0</v>
          </cell>
          <cell r="CC1421">
            <v>0</v>
          </cell>
          <cell r="CD1421">
            <v>0</v>
          </cell>
          <cell r="CE1421">
            <v>0</v>
          </cell>
          <cell r="CF1421">
            <v>0</v>
          </cell>
          <cell r="CG1421">
            <v>0</v>
          </cell>
          <cell r="CH1421">
            <v>0</v>
          </cell>
          <cell r="CI1421">
            <v>0</v>
          </cell>
          <cell r="CJ1421">
            <v>0</v>
          </cell>
          <cell r="CK1421">
            <v>0</v>
          </cell>
          <cell r="CL1421">
            <v>0</v>
          </cell>
          <cell r="CM1421">
            <v>0</v>
          </cell>
          <cell r="CN1421">
            <v>0</v>
          </cell>
          <cell r="CO1421">
            <v>0</v>
          </cell>
          <cell r="CP1421">
            <v>0</v>
          </cell>
          <cell r="CQ1421">
            <v>0</v>
          </cell>
          <cell r="CR1421">
            <v>0</v>
          </cell>
          <cell r="CS1421">
            <v>0</v>
          </cell>
          <cell r="CT1421">
            <v>0</v>
          </cell>
          <cell r="CU1421">
            <v>0</v>
          </cell>
          <cell r="CV1421">
            <v>0</v>
          </cell>
          <cell r="CW1421">
            <v>0</v>
          </cell>
          <cell r="CX1421">
            <v>0</v>
          </cell>
          <cell r="CY1421">
            <v>0</v>
          </cell>
          <cell r="CZ1421">
            <v>0</v>
          </cell>
          <cell r="DA1421">
            <v>0</v>
          </cell>
          <cell r="DB1421">
            <v>0</v>
          </cell>
          <cell r="DC1421">
            <v>0</v>
          </cell>
          <cell r="DD1421">
            <v>0</v>
          </cell>
          <cell r="DE1421">
            <v>0</v>
          </cell>
          <cell r="DF1421">
            <v>0</v>
          </cell>
          <cell r="DG1421">
            <v>0</v>
          </cell>
          <cell r="DH1421">
            <v>0</v>
          </cell>
          <cell r="DI1421">
            <v>0</v>
          </cell>
          <cell r="DJ1421">
            <v>0</v>
          </cell>
          <cell r="DK1421">
            <v>0</v>
          </cell>
          <cell r="DL1421">
            <v>0</v>
          </cell>
          <cell r="DM1421">
            <v>0</v>
          </cell>
          <cell r="DN1421">
            <v>0</v>
          </cell>
          <cell r="DO1421">
            <v>0</v>
          </cell>
          <cell r="DP1421">
            <v>0</v>
          </cell>
          <cell r="DQ1421">
            <v>0</v>
          </cell>
          <cell r="DR1421">
            <v>0</v>
          </cell>
          <cell r="DS1421">
            <v>0</v>
          </cell>
          <cell r="DT1421">
            <v>0</v>
          </cell>
          <cell r="DU1421">
            <v>0</v>
          </cell>
          <cell r="DV1421">
            <v>0</v>
          </cell>
          <cell r="DW1421">
            <v>0</v>
          </cell>
          <cell r="DX1421">
            <v>0</v>
          </cell>
          <cell r="DY1421">
            <v>0</v>
          </cell>
          <cell r="DZ1421">
            <v>0</v>
          </cell>
          <cell r="EA1421">
            <v>0</v>
          </cell>
          <cell r="EB1421">
            <v>0</v>
          </cell>
          <cell r="EC1421">
            <v>0</v>
          </cell>
          <cell r="ED1421">
            <v>0</v>
          </cell>
          <cell r="EE1421">
            <v>0</v>
          </cell>
          <cell r="EF1421">
            <v>0</v>
          </cell>
          <cell r="EG1421">
            <v>0</v>
          </cell>
          <cell r="EH1421">
            <v>0</v>
          </cell>
          <cell r="EI1421">
            <v>0</v>
          </cell>
          <cell r="EJ1421">
            <v>0</v>
          </cell>
          <cell r="EK1421">
            <v>0</v>
          </cell>
          <cell r="EL1421">
            <v>0</v>
          </cell>
          <cell r="EM1421">
            <v>0</v>
          </cell>
          <cell r="EN1421">
            <v>0</v>
          </cell>
          <cell r="EO1421">
            <v>0</v>
          </cell>
          <cell r="EP1421">
            <v>0</v>
          </cell>
          <cell r="EQ1421">
            <v>0</v>
          </cell>
          <cell r="ER1421">
            <v>0</v>
          </cell>
          <cell r="ES1421">
            <v>0</v>
          </cell>
          <cell r="ET1421">
            <v>0</v>
          </cell>
          <cell r="EU1421">
            <v>0</v>
          </cell>
          <cell r="EV1421">
            <v>0</v>
          </cell>
          <cell r="EW1421">
            <v>0</v>
          </cell>
          <cell r="EX1421">
            <v>0</v>
          </cell>
          <cell r="EY1421">
            <v>0</v>
          </cell>
          <cell r="EZ1421">
            <v>0</v>
          </cell>
          <cell r="FA1421">
            <v>0</v>
          </cell>
          <cell r="FB1421">
            <v>0</v>
          </cell>
          <cell r="FC1421">
            <v>0</v>
          </cell>
          <cell r="FD1421">
            <v>0</v>
          </cell>
          <cell r="FE1421">
            <v>0</v>
          </cell>
          <cell r="FF1421">
            <v>0</v>
          </cell>
          <cell r="FG1421">
            <v>0</v>
          </cell>
          <cell r="FH1421">
            <v>0</v>
          </cell>
          <cell r="FI1421">
            <v>0</v>
          </cell>
          <cell r="FJ1421">
            <v>0</v>
          </cell>
          <cell r="FK1421">
            <v>0</v>
          </cell>
          <cell r="FL1421">
            <v>0</v>
          </cell>
          <cell r="FM1421">
            <v>0</v>
          </cell>
          <cell r="FN1421">
            <v>0</v>
          </cell>
          <cell r="FO1421">
            <v>0</v>
          </cell>
          <cell r="FP1421">
            <v>0</v>
          </cell>
          <cell r="FQ1421">
            <v>0</v>
          </cell>
          <cell r="FR1421">
            <v>0</v>
          </cell>
          <cell r="FS1421">
            <v>0</v>
          </cell>
          <cell r="FT1421">
            <v>0</v>
          </cell>
          <cell r="FU1421">
            <v>0</v>
          </cell>
          <cell r="FV1421">
            <v>0</v>
          </cell>
          <cell r="FW1421">
            <v>0</v>
          </cell>
          <cell r="FX1421">
            <v>0</v>
          </cell>
          <cell r="FY1421">
            <v>0</v>
          </cell>
          <cell r="FZ1421">
            <v>0</v>
          </cell>
          <cell r="GA1421">
            <v>0</v>
          </cell>
          <cell r="GB1421">
            <v>0</v>
          </cell>
          <cell r="GC1421">
            <v>0</v>
          </cell>
          <cell r="GD1421">
            <v>0</v>
          </cell>
          <cell r="GE1421">
            <v>0</v>
          </cell>
          <cell r="GF1421">
            <v>0</v>
          </cell>
          <cell r="GG1421">
            <v>0</v>
          </cell>
          <cell r="GH1421">
            <v>0</v>
          </cell>
          <cell r="GI1421">
            <v>0</v>
          </cell>
          <cell r="GJ1421">
            <v>0</v>
          </cell>
          <cell r="GK1421">
            <v>0</v>
          </cell>
          <cell r="GL1421">
            <v>0</v>
          </cell>
          <cell r="GM1421">
            <v>0</v>
          </cell>
          <cell r="GN1421">
            <v>0</v>
          </cell>
          <cell r="GO1421">
            <v>0</v>
          </cell>
          <cell r="GP1421">
            <v>0</v>
          </cell>
          <cell r="GQ1421">
            <v>0</v>
          </cell>
          <cell r="GR1421">
            <v>0</v>
          </cell>
          <cell r="GS1421">
            <v>0</v>
          </cell>
          <cell r="GT1421">
            <v>0</v>
          </cell>
          <cell r="GU1421">
            <v>0</v>
          </cell>
          <cell r="GV1421">
            <v>0</v>
          </cell>
          <cell r="GW1421">
            <v>0</v>
          </cell>
          <cell r="GX1421">
            <v>0</v>
          </cell>
          <cell r="GY1421">
            <v>0</v>
          </cell>
          <cell r="GZ1421">
            <v>0</v>
          </cell>
          <cell r="HA1421">
            <v>0</v>
          </cell>
          <cell r="HB1421">
            <v>0</v>
          </cell>
          <cell r="HC1421">
            <v>0</v>
          </cell>
          <cell r="HD1421">
            <v>0</v>
          </cell>
          <cell r="HE1421">
            <v>0</v>
          </cell>
          <cell r="HF1421">
            <v>0</v>
          </cell>
          <cell r="HG1421">
            <v>0</v>
          </cell>
          <cell r="HH1421">
            <v>0</v>
          </cell>
          <cell r="HI1421">
            <v>0</v>
          </cell>
          <cell r="HJ1421">
            <v>0</v>
          </cell>
          <cell r="HK1421">
            <v>0</v>
          </cell>
          <cell r="HL1421">
            <v>0</v>
          </cell>
          <cell r="HM1421">
            <v>0</v>
          </cell>
          <cell r="HN1421">
            <v>0</v>
          </cell>
          <cell r="HO1421">
            <v>0</v>
          </cell>
          <cell r="HP1421">
            <v>0</v>
          </cell>
          <cell r="HQ1421">
            <v>0</v>
          </cell>
          <cell r="HR1421">
            <v>0</v>
          </cell>
          <cell r="HS1421">
            <v>0</v>
          </cell>
          <cell r="HT1421">
            <v>0</v>
          </cell>
          <cell r="HU1421">
            <v>0</v>
          </cell>
          <cell r="HV1421">
            <v>0</v>
          </cell>
          <cell r="HW1421">
            <v>0</v>
          </cell>
          <cell r="HX1421">
            <v>0</v>
          </cell>
          <cell r="HY1421">
            <v>0</v>
          </cell>
          <cell r="HZ1421">
            <v>0</v>
          </cell>
          <cell r="IA1421">
            <v>0</v>
          </cell>
          <cell r="IB1421">
            <v>0</v>
          </cell>
          <cell r="IC1421">
            <v>0</v>
          </cell>
          <cell r="ID1421">
            <v>0</v>
          </cell>
          <cell r="IE1421">
            <v>0</v>
          </cell>
          <cell r="IF1421">
            <v>0</v>
          </cell>
          <cell r="IG1421">
            <v>0</v>
          </cell>
          <cell r="IH1421">
            <v>0</v>
          </cell>
          <cell r="II1421">
            <v>0</v>
          </cell>
          <cell r="IJ1421">
            <v>0</v>
          </cell>
          <cell r="IK1421">
            <v>0</v>
          </cell>
          <cell r="IL1421">
            <v>0</v>
          </cell>
          <cell r="IM1421">
            <v>0</v>
          </cell>
          <cell r="IN1421">
            <v>0</v>
          </cell>
          <cell r="IO1421">
            <v>0</v>
          </cell>
          <cell r="IP1421">
            <v>0</v>
          </cell>
          <cell r="IQ1421">
            <v>0</v>
          </cell>
          <cell r="IR1421">
            <v>0</v>
          </cell>
          <cell r="IS1421">
            <v>0</v>
          </cell>
          <cell r="IT1421">
            <v>0</v>
          </cell>
          <cell r="IU1421">
            <v>0</v>
          </cell>
          <cell r="IV1421">
            <v>0</v>
          </cell>
          <cell r="IW1421">
            <v>0</v>
          </cell>
          <cell r="IX1421">
            <v>0</v>
          </cell>
          <cell r="IY1421">
            <v>0</v>
          </cell>
          <cell r="IZ1421">
            <v>0</v>
          </cell>
          <cell r="JA1421">
            <v>0</v>
          </cell>
          <cell r="JB1421">
            <v>0</v>
          </cell>
          <cell r="JC1421">
            <v>0</v>
          </cell>
          <cell r="JD1421">
            <v>0</v>
          </cell>
          <cell r="JE1421">
            <v>0</v>
          </cell>
          <cell r="JF1421">
            <v>0</v>
          </cell>
          <cell r="JG1421">
            <v>0</v>
          </cell>
          <cell r="JH1421">
            <v>0</v>
          </cell>
          <cell r="JI1421">
            <v>0</v>
          </cell>
          <cell r="JJ1421">
            <v>0</v>
          </cell>
          <cell r="JK1421">
            <v>0</v>
          </cell>
          <cell r="JL1421">
            <v>0</v>
          </cell>
          <cell r="JM1421">
            <v>0</v>
          </cell>
          <cell r="JN1421">
            <v>0</v>
          </cell>
          <cell r="JO1421">
            <v>0</v>
          </cell>
          <cell r="JP1421">
            <v>0</v>
          </cell>
          <cell r="JQ1421">
            <v>0</v>
          </cell>
        </row>
        <row r="1422">
          <cell r="D1422" t="str">
            <v>GSC.PX.GOE._.___.Frame</v>
          </cell>
          <cell r="F1422">
            <v>0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0</v>
          </cell>
          <cell r="R1422">
            <v>0</v>
          </cell>
          <cell r="S1422">
            <v>0</v>
          </cell>
          <cell r="T1422">
            <v>0</v>
          </cell>
          <cell r="U1422">
            <v>0</v>
          </cell>
          <cell r="V1422">
            <v>0</v>
          </cell>
          <cell r="W1422">
            <v>0</v>
          </cell>
          <cell r="X1422">
            <v>0</v>
          </cell>
          <cell r="Y1422">
            <v>0</v>
          </cell>
          <cell r="Z1422">
            <v>0</v>
          </cell>
          <cell r="AA1422">
            <v>0</v>
          </cell>
          <cell r="AB1422">
            <v>0</v>
          </cell>
          <cell r="AC1422">
            <v>0</v>
          </cell>
          <cell r="AD1422">
            <v>0</v>
          </cell>
          <cell r="AE1422">
            <v>0</v>
          </cell>
          <cell r="AF1422">
            <v>0</v>
          </cell>
          <cell r="AG1422">
            <v>0</v>
          </cell>
          <cell r="AH1422">
            <v>0</v>
          </cell>
          <cell r="AI1422">
            <v>0</v>
          </cell>
          <cell r="AJ1422">
            <v>0</v>
          </cell>
          <cell r="AK1422">
            <v>0</v>
          </cell>
          <cell r="AL1422">
            <v>0</v>
          </cell>
          <cell r="AM1422">
            <v>0</v>
          </cell>
          <cell r="AN1422">
            <v>0</v>
          </cell>
          <cell r="AO1422">
            <v>0</v>
          </cell>
          <cell r="AP1422">
            <v>0</v>
          </cell>
          <cell r="AQ1422">
            <v>0</v>
          </cell>
          <cell r="AR1422">
            <v>0</v>
          </cell>
          <cell r="AS1422">
            <v>0</v>
          </cell>
          <cell r="AT1422">
            <v>0</v>
          </cell>
          <cell r="AU1422">
            <v>0</v>
          </cell>
          <cell r="AV1422">
            <v>0</v>
          </cell>
          <cell r="AW1422">
            <v>0</v>
          </cell>
          <cell r="AX1422">
            <v>0</v>
          </cell>
          <cell r="AY1422">
            <v>0</v>
          </cell>
          <cell r="AZ1422">
            <v>0</v>
          </cell>
          <cell r="BA1422">
            <v>0</v>
          </cell>
          <cell r="BB1422">
            <v>0</v>
          </cell>
          <cell r="BC1422">
            <v>0</v>
          </cell>
          <cell r="BD1422">
            <v>0</v>
          </cell>
          <cell r="BE1422">
            <v>0</v>
          </cell>
          <cell r="BF1422">
            <v>0</v>
          </cell>
          <cell r="BG1422">
            <v>0</v>
          </cell>
          <cell r="BH1422">
            <v>0</v>
          </cell>
          <cell r="BI1422">
            <v>0</v>
          </cell>
          <cell r="BJ1422">
            <v>0</v>
          </cell>
          <cell r="BK1422">
            <v>0</v>
          </cell>
          <cell r="BL1422">
            <v>0</v>
          </cell>
          <cell r="BM1422">
            <v>0</v>
          </cell>
          <cell r="BN1422">
            <v>0</v>
          </cell>
          <cell r="BO1422">
            <v>0</v>
          </cell>
          <cell r="BP1422">
            <v>0</v>
          </cell>
          <cell r="BQ1422">
            <v>0</v>
          </cell>
          <cell r="BR1422">
            <v>0</v>
          </cell>
          <cell r="BS1422">
            <v>0</v>
          </cell>
          <cell r="BT1422">
            <v>0</v>
          </cell>
          <cell r="BU1422">
            <v>0</v>
          </cell>
          <cell r="BV1422">
            <v>0</v>
          </cell>
          <cell r="BW1422">
            <v>0</v>
          </cell>
          <cell r="BX1422">
            <v>0</v>
          </cell>
          <cell r="BY1422">
            <v>0</v>
          </cell>
          <cell r="BZ1422">
            <v>0</v>
          </cell>
          <cell r="CA1422">
            <v>0</v>
          </cell>
          <cell r="CB1422">
            <v>0</v>
          </cell>
          <cell r="CC1422">
            <v>0</v>
          </cell>
          <cell r="CD1422">
            <v>0</v>
          </cell>
          <cell r="CE1422">
            <v>0</v>
          </cell>
          <cell r="CF1422">
            <v>0</v>
          </cell>
          <cell r="CG1422">
            <v>0</v>
          </cell>
          <cell r="CH1422">
            <v>0</v>
          </cell>
          <cell r="CI1422">
            <v>0</v>
          </cell>
          <cell r="CJ1422">
            <v>0</v>
          </cell>
          <cell r="CK1422">
            <v>0</v>
          </cell>
          <cell r="CL1422">
            <v>0</v>
          </cell>
          <cell r="CM1422">
            <v>0</v>
          </cell>
          <cell r="CN1422">
            <v>0</v>
          </cell>
          <cell r="CO1422">
            <v>0</v>
          </cell>
          <cell r="CP1422">
            <v>0</v>
          </cell>
          <cell r="CQ1422">
            <v>0</v>
          </cell>
          <cell r="CR1422">
            <v>0</v>
          </cell>
          <cell r="CS1422">
            <v>0</v>
          </cell>
          <cell r="CT1422">
            <v>0</v>
          </cell>
          <cell r="CU1422">
            <v>0</v>
          </cell>
          <cell r="CV1422">
            <v>0</v>
          </cell>
          <cell r="CW1422">
            <v>0</v>
          </cell>
          <cell r="CX1422">
            <v>0</v>
          </cell>
          <cell r="CY1422">
            <v>0</v>
          </cell>
          <cell r="CZ1422">
            <v>0</v>
          </cell>
          <cell r="DA1422">
            <v>0</v>
          </cell>
          <cell r="DB1422">
            <v>0</v>
          </cell>
          <cell r="DC1422">
            <v>0</v>
          </cell>
          <cell r="DD1422">
            <v>0</v>
          </cell>
          <cell r="DE1422">
            <v>0</v>
          </cell>
          <cell r="DF1422">
            <v>0</v>
          </cell>
          <cell r="DG1422">
            <v>0</v>
          </cell>
          <cell r="DH1422">
            <v>0</v>
          </cell>
          <cell r="DI1422">
            <v>0</v>
          </cell>
          <cell r="DJ1422">
            <v>0</v>
          </cell>
          <cell r="DK1422">
            <v>0</v>
          </cell>
          <cell r="DL1422">
            <v>0</v>
          </cell>
          <cell r="DM1422">
            <v>0</v>
          </cell>
          <cell r="DN1422">
            <v>0</v>
          </cell>
          <cell r="DO1422">
            <v>0</v>
          </cell>
          <cell r="DP1422">
            <v>0</v>
          </cell>
          <cell r="DQ1422">
            <v>0</v>
          </cell>
          <cell r="DR1422">
            <v>0</v>
          </cell>
          <cell r="DS1422">
            <v>0</v>
          </cell>
          <cell r="DT1422">
            <v>0</v>
          </cell>
          <cell r="DU1422">
            <v>0</v>
          </cell>
          <cell r="DV1422">
            <v>0</v>
          </cell>
          <cell r="DW1422">
            <v>0</v>
          </cell>
          <cell r="DX1422">
            <v>0</v>
          </cell>
          <cell r="DY1422">
            <v>0</v>
          </cell>
          <cell r="DZ1422">
            <v>0</v>
          </cell>
          <cell r="EA1422">
            <v>0</v>
          </cell>
          <cell r="EB1422">
            <v>0</v>
          </cell>
          <cell r="EC1422">
            <v>0</v>
          </cell>
          <cell r="ED1422">
            <v>0</v>
          </cell>
          <cell r="EE1422">
            <v>0</v>
          </cell>
          <cell r="EF1422">
            <v>0</v>
          </cell>
          <cell r="EG1422">
            <v>0</v>
          </cell>
          <cell r="EH1422">
            <v>0</v>
          </cell>
          <cell r="EI1422">
            <v>0</v>
          </cell>
          <cell r="EJ1422">
            <v>0</v>
          </cell>
          <cell r="EK1422">
            <v>0</v>
          </cell>
          <cell r="EL1422">
            <v>0</v>
          </cell>
          <cell r="EM1422">
            <v>0</v>
          </cell>
          <cell r="EN1422">
            <v>0</v>
          </cell>
          <cell r="EO1422">
            <v>0</v>
          </cell>
          <cell r="EP1422">
            <v>0</v>
          </cell>
          <cell r="EQ1422">
            <v>0</v>
          </cell>
          <cell r="ER1422">
            <v>0</v>
          </cell>
          <cell r="ES1422">
            <v>0</v>
          </cell>
          <cell r="ET1422">
            <v>0</v>
          </cell>
          <cell r="EU1422">
            <v>0</v>
          </cell>
          <cell r="EV1422">
            <v>0</v>
          </cell>
          <cell r="EW1422">
            <v>0</v>
          </cell>
          <cell r="EX1422">
            <v>0</v>
          </cell>
          <cell r="EY1422">
            <v>0</v>
          </cell>
          <cell r="EZ1422">
            <v>0</v>
          </cell>
          <cell r="FA1422">
            <v>0</v>
          </cell>
          <cell r="FB1422">
            <v>0</v>
          </cell>
          <cell r="FC1422">
            <v>0</v>
          </cell>
          <cell r="FD1422">
            <v>0</v>
          </cell>
          <cell r="FE1422">
            <v>0</v>
          </cell>
          <cell r="FF1422">
            <v>0</v>
          </cell>
          <cell r="FG1422">
            <v>0</v>
          </cell>
          <cell r="FH1422">
            <v>0</v>
          </cell>
          <cell r="FI1422">
            <v>0</v>
          </cell>
          <cell r="FJ1422">
            <v>0</v>
          </cell>
          <cell r="FK1422">
            <v>0</v>
          </cell>
          <cell r="FL1422">
            <v>0</v>
          </cell>
          <cell r="FM1422">
            <v>0</v>
          </cell>
          <cell r="FN1422">
            <v>0</v>
          </cell>
          <cell r="FO1422">
            <v>0</v>
          </cell>
          <cell r="FP1422">
            <v>0</v>
          </cell>
          <cell r="FQ1422">
            <v>0</v>
          </cell>
          <cell r="FR1422">
            <v>0</v>
          </cell>
          <cell r="FS1422">
            <v>0</v>
          </cell>
          <cell r="FT1422">
            <v>0</v>
          </cell>
          <cell r="FU1422">
            <v>0</v>
          </cell>
          <cell r="FV1422">
            <v>0</v>
          </cell>
          <cell r="FW1422">
            <v>0</v>
          </cell>
          <cell r="FX1422">
            <v>0</v>
          </cell>
          <cell r="FY1422">
            <v>0</v>
          </cell>
          <cell r="FZ1422">
            <v>0</v>
          </cell>
          <cell r="GA1422">
            <v>0</v>
          </cell>
          <cell r="GB1422">
            <v>0</v>
          </cell>
          <cell r="GC1422">
            <v>0</v>
          </cell>
          <cell r="GD1422">
            <v>0</v>
          </cell>
          <cell r="GE1422">
            <v>0</v>
          </cell>
          <cell r="GF1422">
            <v>0</v>
          </cell>
          <cell r="GG1422">
            <v>0</v>
          </cell>
          <cell r="GH1422">
            <v>0</v>
          </cell>
          <cell r="GI1422">
            <v>0</v>
          </cell>
          <cell r="GJ1422">
            <v>0</v>
          </cell>
          <cell r="GK1422">
            <v>0</v>
          </cell>
          <cell r="GL1422">
            <v>0</v>
          </cell>
          <cell r="GM1422">
            <v>0</v>
          </cell>
          <cell r="GN1422">
            <v>0</v>
          </cell>
          <cell r="GO1422">
            <v>0</v>
          </cell>
          <cell r="GP1422">
            <v>0</v>
          </cell>
          <cell r="GQ1422">
            <v>0</v>
          </cell>
          <cell r="GR1422">
            <v>0</v>
          </cell>
          <cell r="GS1422">
            <v>0</v>
          </cell>
          <cell r="GT1422">
            <v>0</v>
          </cell>
          <cell r="GU1422">
            <v>0</v>
          </cell>
          <cell r="GV1422">
            <v>0</v>
          </cell>
          <cell r="GW1422">
            <v>0</v>
          </cell>
          <cell r="GX1422">
            <v>0</v>
          </cell>
          <cell r="GY1422">
            <v>0</v>
          </cell>
          <cell r="GZ1422">
            <v>0</v>
          </cell>
          <cell r="HA1422">
            <v>0</v>
          </cell>
          <cell r="HB1422">
            <v>0</v>
          </cell>
          <cell r="HC1422">
            <v>0</v>
          </cell>
          <cell r="HD1422">
            <v>0</v>
          </cell>
          <cell r="HE1422">
            <v>0</v>
          </cell>
          <cell r="HF1422">
            <v>0</v>
          </cell>
          <cell r="HG1422">
            <v>0</v>
          </cell>
          <cell r="HH1422">
            <v>0</v>
          </cell>
          <cell r="HI1422">
            <v>0</v>
          </cell>
          <cell r="HJ1422">
            <v>0</v>
          </cell>
          <cell r="HK1422">
            <v>0</v>
          </cell>
          <cell r="HL1422">
            <v>0</v>
          </cell>
          <cell r="HM1422">
            <v>0</v>
          </cell>
          <cell r="HN1422">
            <v>0</v>
          </cell>
          <cell r="HO1422">
            <v>0</v>
          </cell>
          <cell r="HP1422">
            <v>0</v>
          </cell>
          <cell r="HQ1422">
            <v>0</v>
          </cell>
          <cell r="HR1422">
            <v>0</v>
          </cell>
          <cell r="HS1422">
            <v>0</v>
          </cell>
          <cell r="HT1422">
            <v>0</v>
          </cell>
          <cell r="HU1422">
            <v>0</v>
          </cell>
          <cell r="HV1422">
            <v>0</v>
          </cell>
          <cell r="HW1422">
            <v>0</v>
          </cell>
          <cell r="HX1422">
            <v>0</v>
          </cell>
          <cell r="HY1422">
            <v>0</v>
          </cell>
          <cell r="HZ1422">
            <v>0</v>
          </cell>
          <cell r="IA1422">
            <v>0</v>
          </cell>
          <cell r="IB1422">
            <v>0</v>
          </cell>
          <cell r="IC1422">
            <v>0</v>
          </cell>
          <cell r="ID1422">
            <v>0</v>
          </cell>
          <cell r="IE1422">
            <v>0</v>
          </cell>
          <cell r="IF1422">
            <v>0</v>
          </cell>
          <cell r="IG1422">
            <v>0</v>
          </cell>
          <cell r="IH1422">
            <v>0</v>
          </cell>
          <cell r="II1422">
            <v>0</v>
          </cell>
          <cell r="IJ1422">
            <v>0</v>
          </cell>
          <cell r="IK1422">
            <v>0</v>
          </cell>
          <cell r="IL1422">
            <v>0</v>
          </cell>
          <cell r="IM1422">
            <v>0</v>
          </cell>
          <cell r="IN1422">
            <v>0</v>
          </cell>
          <cell r="IO1422">
            <v>0</v>
          </cell>
          <cell r="IP1422">
            <v>0</v>
          </cell>
          <cell r="IQ1422">
            <v>0</v>
          </cell>
          <cell r="IR1422">
            <v>0</v>
          </cell>
          <cell r="IS1422">
            <v>0</v>
          </cell>
          <cell r="IT1422">
            <v>0</v>
          </cell>
          <cell r="IU1422">
            <v>0</v>
          </cell>
          <cell r="IV1422">
            <v>0</v>
          </cell>
          <cell r="IW1422">
            <v>0</v>
          </cell>
          <cell r="IX1422">
            <v>0</v>
          </cell>
          <cell r="IY1422">
            <v>0</v>
          </cell>
          <cell r="IZ1422">
            <v>0</v>
          </cell>
          <cell r="JA1422">
            <v>0</v>
          </cell>
          <cell r="JB1422">
            <v>0</v>
          </cell>
          <cell r="JC1422">
            <v>0</v>
          </cell>
          <cell r="JD1422">
            <v>0</v>
          </cell>
          <cell r="JE1422">
            <v>0</v>
          </cell>
          <cell r="JF1422">
            <v>0</v>
          </cell>
          <cell r="JG1422">
            <v>0</v>
          </cell>
          <cell r="JH1422">
            <v>0</v>
          </cell>
          <cell r="JI1422">
            <v>0</v>
          </cell>
          <cell r="JJ1422">
            <v>0</v>
          </cell>
          <cell r="JK1422">
            <v>0</v>
          </cell>
          <cell r="JL1422">
            <v>0</v>
          </cell>
          <cell r="JM1422">
            <v>0</v>
          </cell>
          <cell r="JN1422">
            <v>0</v>
          </cell>
          <cell r="JO1422">
            <v>0</v>
          </cell>
          <cell r="JP1422">
            <v>0</v>
          </cell>
          <cell r="JQ1422">
            <v>0</v>
          </cell>
        </row>
        <row r="1423">
          <cell r="D1423" t="str">
            <v>GSC.PX.NTN._.___.Frame</v>
          </cell>
          <cell r="F1423">
            <v>0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0</v>
          </cell>
          <cell r="R1423">
            <v>0</v>
          </cell>
          <cell r="S1423">
            <v>0</v>
          </cell>
          <cell r="T1423">
            <v>0</v>
          </cell>
          <cell r="U1423">
            <v>0</v>
          </cell>
          <cell r="V1423">
            <v>0</v>
          </cell>
          <cell r="W1423">
            <v>0</v>
          </cell>
          <cell r="X1423">
            <v>0</v>
          </cell>
          <cell r="Y1423">
            <v>0</v>
          </cell>
          <cell r="Z1423">
            <v>0</v>
          </cell>
          <cell r="AA1423">
            <v>0</v>
          </cell>
          <cell r="AB1423">
            <v>0</v>
          </cell>
          <cell r="AC1423">
            <v>0</v>
          </cell>
          <cell r="AD1423">
            <v>0</v>
          </cell>
          <cell r="AE1423">
            <v>0</v>
          </cell>
          <cell r="AF1423">
            <v>0</v>
          </cell>
          <cell r="AG1423">
            <v>0</v>
          </cell>
          <cell r="AH1423">
            <v>0</v>
          </cell>
          <cell r="AI1423">
            <v>0</v>
          </cell>
          <cell r="AJ1423">
            <v>0</v>
          </cell>
          <cell r="AK1423">
            <v>0</v>
          </cell>
          <cell r="AL1423">
            <v>0</v>
          </cell>
          <cell r="AM1423">
            <v>0</v>
          </cell>
          <cell r="AN1423">
            <v>0</v>
          </cell>
          <cell r="AO1423">
            <v>0</v>
          </cell>
          <cell r="AP1423">
            <v>0</v>
          </cell>
          <cell r="AQ1423">
            <v>0</v>
          </cell>
          <cell r="AR1423">
            <v>0</v>
          </cell>
          <cell r="AS1423">
            <v>0</v>
          </cell>
          <cell r="AT1423">
            <v>0</v>
          </cell>
          <cell r="AU1423">
            <v>0</v>
          </cell>
          <cell r="AV1423">
            <v>0</v>
          </cell>
          <cell r="AW1423">
            <v>0</v>
          </cell>
          <cell r="AX1423">
            <v>0</v>
          </cell>
          <cell r="AY1423">
            <v>0</v>
          </cell>
          <cell r="AZ1423">
            <v>0</v>
          </cell>
          <cell r="BA1423">
            <v>0</v>
          </cell>
          <cell r="BB1423">
            <v>0</v>
          </cell>
          <cell r="BC1423">
            <v>0</v>
          </cell>
          <cell r="BD1423">
            <v>0</v>
          </cell>
          <cell r="BE1423">
            <v>0</v>
          </cell>
          <cell r="BF1423">
            <v>0</v>
          </cell>
          <cell r="BG1423">
            <v>0</v>
          </cell>
          <cell r="BH1423">
            <v>0</v>
          </cell>
          <cell r="BI1423">
            <v>0</v>
          </cell>
          <cell r="BJ1423">
            <v>0</v>
          </cell>
          <cell r="BK1423">
            <v>0</v>
          </cell>
          <cell r="BL1423">
            <v>0</v>
          </cell>
          <cell r="BM1423">
            <v>0</v>
          </cell>
          <cell r="BN1423">
            <v>0</v>
          </cell>
          <cell r="BO1423">
            <v>0</v>
          </cell>
          <cell r="BP1423">
            <v>0</v>
          </cell>
          <cell r="BQ1423">
            <v>0</v>
          </cell>
          <cell r="BR1423">
            <v>0</v>
          </cell>
          <cell r="BS1423">
            <v>0</v>
          </cell>
          <cell r="BT1423">
            <v>0</v>
          </cell>
          <cell r="BU1423">
            <v>0</v>
          </cell>
          <cell r="BV1423">
            <v>0</v>
          </cell>
          <cell r="BW1423">
            <v>0</v>
          </cell>
          <cell r="BX1423">
            <v>0</v>
          </cell>
          <cell r="BY1423">
            <v>0</v>
          </cell>
          <cell r="BZ1423">
            <v>0</v>
          </cell>
          <cell r="CA1423">
            <v>0</v>
          </cell>
          <cell r="CB1423">
            <v>0</v>
          </cell>
          <cell r="CC1423">
            <v>0</v>
          </cell>
          <cell r="CD1423">
            <v>0</v>
          </cell>
          <cell r="CE1423">
            <v>0</v>
          </cell>
          <cell r="CF1423">
            <v>0</v>
          </cell>
          <cell r="CG1423">
            <v>0</v>
          </cell>
          <cell r="CH1423">
            <v>0</v>
          </cell>
          <cell r="CI1423">
            <v>0</v>
          </cell>
          <cell r="CJ1423">
            <v>0</v>
          </cell>
          <cell r="CK1423">
            <v>0</v>
          </cell>
          <cell r="CL1423">
            <v>0</v>
          </cell>
          <cell r="CM1423">
            <v>0</v>
          </cell>
          <cell r="CN1423">
            <v>0</v>
          </cell>
          <cell r="CO1423">
            <v>0</v>
          </cell>
          <cell r="CP1423">
            <v>0</v>
          </cell>
          <cell r="CQ1423">
            <v>0</v>
          </cell>
          <cell r="CR1423">
            <v>0</v>
          </cell>
          <cell r="CS1423">
            <v>0</v>
          </cell>
          <cell r="CT1423">
            <v>0</v>
          </cell>
          <cell r="CU1423">
            <v>0</v>
          </cell>
          <cell r="CV1423">
            <v>0</v>
          </cell>
          <cell r="CW1423">
            <v>0</v>
          </cell>
          <cell r="CX1423">
            <v>0</v>
          </cell>
          <cell r="CY1423">
            <v>0</v>
          </cell>
          <cell r="CZ1423">
            <v>0</v>
          </cell>
          <cell r="DA1423">
            <v>0</v>
          </cell>
          <cell r="DB1423">
            <v>0</v>
          </cell>
          <cell r="DC1423">
            <v>0</v>
          </cell>
          <cell r="DD1423">
            <v>0</v>
          </cell>
          <cell r="DE1423">
            <v>0</v>
          </cell>
          <cell r="DF1423">
            <v>0</v>
          </cell>
          <cell r="DG1423">
            <v>0</v>
          </cell>
          <cell r="DH1423">
            <v>0</v>
          </cell>
          <cell r="DI1423">
            <v>0</v>
          </cell>
          <cell r="DJ1423">
            <v>0</v>
          </cell>
          <cell r="DK1423">
            <v>0</v>
          </cell>
          <cell r="DL1423">
            <v>0</v>
          </cell>
          <cell r="DM1423">
            <v>0</v>
          </cell>
          <cell r="DN1423">
            <v>0</v>
          </cell>
          <cell r="DO1423">
            <v>0</v>
          </cell>
          <cell r="DP1423">
            <v>0</v>
          </cell>
          <cell r="DQ1423">
            <v>0</v>
          </cell>
          <cell r="DR1423">
            <v>0</v>
          </cell>
          <cell r="DS1423">
            <v>0</v>
          </cell>
          <cell r="DT1423">
            <v>0</v>
          </cell>
          <cell r="DU1423">
            <v>0</v>
          </cell>
          <cell r="DV1423">
            <v>0</v>
          </cell>
          <cell r="DW1423">
            <v>0</v>
          </cell>
          <cell r="DX1423">
            <v>0</v>
          </cell>
          <cell r="DY1423">
            <v>0</v>
          </cell>
          <cell r="DZ1423">
            <v>0</v>
          </cell>
          <cell r="EA1423">
            <v>0</v>
          </cell>
          <cell r="EB1423">
            <v>0</v>
          </cell>
          <cell r="EC1423">
            <v>0</v>
          </cell>
          <cell r="ED1423">
            <v>0</v>
          </cell>
          <cell r="EE1423">
            <v>0</v>
          </cell>
          <cell r="EF1423">
            <v>0</v>
          </cell>
          <cell r="EG1423">
            <v>0</v>
          </cell>
          <cell r="EH1423">
            <v>0</v>
          </cell>
          <cell r="EI1423">
            <v>0</v>
          </cell>
          <cell r="EJ1423">
            <v>0</v>
          </cell>
          <cell r="EK1423">
            <v>0</v>
          </cell>
          <cell r="EL1423">
            <v>0</v>
          </cell>
          <cell r="EM1423">
            <v>0</v>
          </cell>
          <cell r="EN1423">
            <v>0</v>
          </cell>
          <cell r="EO1423">
            <v>0</v>
          </cell>
          <cell r="EP1423">
            <v>0</v>
          </cell>
          <cell r="EQ1423">
            <v>0</v>
          </cell>
          <cell r="ER1423">
            <v>0</v>
          </cell>
          <cell r="ES1423">
            <v>0</v>
          </cell>
          <cell r="ET1423">
            <v>0</v>
          </cell>
          <cell r="EU1423">
            <v>0</v>
          </cell>
          <cell r="EV1423">
            <v>0</v>
          </cell>
          <cell r="EW1423">
            <v>0</v>
          </cell>
          <cell r="EX1423">
            <v>0</v>
          </cell>
          <cell r="EY1423">
            <v>0</v>
          </cell>
          <cell r="EZ1423">
            <v>0</v>
          </cell>
          <cell r="FA1423">
            <v>0</v>
          </cell>
          <cell r="FB1423">
            <v>0</v>
          </cell>
          <cell r="FC1423">
            <v>0</v>
          </cell>
          <cell r="FD1423">
            <v>0</v>
          </cell>
          <cell r="FE1423">
            <v>0</v>
          </cell>
          <cell r="FF1423">
            <v>0</v>
          </cell>
          <cell r="FG1423">
            <v>0</v>
          </cell>
          <cell r="FH1423">
            <v>0</v>
          </cell>
          <cell r="FI1423">
            <v>0</v>
          </cell>
          <cell r="FJ1423">
            <v>0</v>
          </cell>
          <cell r="FK1423">
            <v>0</v>
          </cell>
          <cell r="FL1423">
            <v>0</v>
          </cell>
          <cell r="FM1423">
            <v>0</v>
          </cell>
          <cell r="FN1423">
            <v>0</v>
          </cell>
          <cell r="FO1423">
            <v>0</v>
          </cell>
          <cell r="FP1423">
            <v>0</v>
          </cell>
          <cell r="FQ1423">
            <v>0</v>
          </cell>
          <cell r="FR1423">
            <v>0</v>
          </cell>
          <cell r="FS1423">
            <v>0</v>
          </cell>
          <cell r="FT1423">
            <v>0</v>
          </cell>
          <cell r="FU1423">
            <v>0</v>
          </cell>
          <cell r="FV1423">
            <v>0</v>
          </cell>
          <cell r="FW1423">
            <v>0</v>
          </cell>
          <cell r="FX1423">
            <v>0</v>
          </cell>
          <cell r="FY1423">
            <v>0</v>
          </cell>
          <cell r="FZ1423">
            <v>0</v>
          </cell>
          <cell r="GA1423">
            <v>0</v>
          </cell>
          <cell r="GB1423">
            <v>0</v>
          </cell>
          <cell r="GC1423">
            <v>0</v>
          </cell>
          <cell r="GD1423">
            <v>0</v>
          </cell>
          <cell r="GE1423">
            <v>0</v>
          </cell>
          <cell r="GF1423">
            <v>0</v>
          </cell>
          <cell r="GG1423">
            <v>0</v>
          </cell>
          <cell r="GH1423">
            <v>0</v>
          </cell>
          <cell r="GI1423">
            <v>0</v>
          </cell>
          <cell r="GJ1423">
            <v>0</v>
          </cell>
          <cell r="GK1423">
            <v>0</v>
          </cell>
          <cell r="GL1423">
            <v>0</v>
          </cell>
          <cell r="GM1423">
            <v>0</v>
          </cell>
          <cell r="GN1423">
            <v>0</v>
          </cell>
          <cell r="GO1423">
            <v>0</v>
          </cell>
          <cell r="GP1423">
            <v>0</v>
          </cell>
          <cell r="GQ1423">
            <v>0</v>
          </cell>
          <cell r="GR1423">
            <v>0</v>
          </cell>
          <cell r="GS1423">
            <v>0</v>
          </cell>
          <cell r="GT1423">
            <v>0</v>
          </cell>
          <cell r="GU1423">
            <v>0</v>
          </cell>
          <cell r="GV1423">
            <v>0</v>
          </cell>
          <cell r="GW1423">
            <v>0</v>
          </cell>
          <cell r="GX1423">
            <v>0</v>
          </cell>
          <cell r="GY1423">
            <v>0</v>
          </cell>
          <cell r="GZ1423">
            <v>0</v>
          </cell>
          <cell r="HA1423">
            <v>0</v>
          </cell>
          <cell r="HB1423">
            <v>0</v>
          </cell>
          <cell r="HC1423">
            <v>0</v>
          </cell>
          <cell r="HD1423">
            <v>0</v>
          </cell>
          <cell r="HE1423">
            <v>0</v>
          </cell>
          <cell r="HF1423">
            <v>0</v>
          </cell>
          <cell r="HG1423">
            <v>0</v>
          </cell>
          <cell r="HH1423">
            <v>0</v>
          </cell>
          <cell r="HI1423">
            <v>0</v>
          </cell>
          <cell r="HJ1423">
            <v>0</v>
          </cell>
          <cell r="HK1423">
            <v>0</v>
          </cell>
          <cell r="HL1423">
            <v>0</v>
          </cell>
          <cell r="HM1423">
            <v>0</v>
          </cell>
          <cell r="HN1423">
            <v>0</v>
          </cell>
          <cell r="HO1423">
            <v>0</v>
          </cell>
          <cell r="HP1423">
            <v>0</v>
          </cell>
          <cell r="HQ1423">
            <v>0</v>
          </cell>
          <cell r="HR1423">
            <v>0</v>
          </cell>
          <cell r="HS1423">
            <v>0</v>
          </cell>
          <cell r="HT1423">
            <v>0</v>
          </cell>
          <cell r="HU1423">
            <v>0</v>
          </cell>
          <cell r="HV1423">
            <v>0</v>
          </cell>
          <cell r="HW1423">
            <v>0</v>
          </cell>
          <cell r="HX1423">
            <v>0</v>
          </cell>
          <cell r="HY1423">
            <v>0</v>
          </cell>
          <cell r="HZ1423">
            <v>0</v>
          </cell>
          <cell r="IA1423">
            <v>0</v>
          </cell>
          <cell r="IB1423">
            <v>0</v>
          </cell>
          <cell r="IC1423">
            <v>0</v>
          </cell>
          <cell r="ID1423">
            <v>0</v>
          </cell>
          <cell r="IE1423">
            <v>0</v>
          </cell>
          <cell r="IF1423">
            <v>0</v>
          </cell>
          <cell r="IG1423">
            <v>0</v>
          </cell>
          <cell r="IH1423">
            <v>0</v>
          </cell>
          <cell r="II1423">
            <v>0</v>
          </cell>
          <cell r="IJ1423">
            <v>0</v>
          </cell>
          <cell r="IK1423">
            <v>0</v>
          </cell>
          <cell r="IL1423">
            <v>0</v>
          </cell>
          <cell r="IM1423">
            <v>0</v>
          </cell>
          <cell r="IN1423">
            <v>0</v>
          </cell>
          <cell r="IO1423">
            <v>0</v>
          </cell>
          <cell r="IP1423">
            <v>0</v>
          </cell>
          <cell r="IQ1423">
            <v>0</v>
          </cell>
          <cell r="IR1423">
            <v>0</v>
          </cell>
          <cell r="IS1423">
            <v>0</v>
          </cell>
          <cell r="IT1423">
            <v>0</v>
          </cell>
          <cell r="IU1423">
            <v>0</v>
          </cell>
          <cell r="IV1423">
            <v>0</v>
          </cell>
          <cell r="IW1423">
            <v>0</v>
          </cell>
          <cell r="IX1423">
            <v>0</v>
          </cell>
          <cell r="IY1423">
            <v>0</v>
          </cell>
          <cell r="IZ1423">
            <v>0</v>
          </cell>
          <cell r="JA1423">
            <v>0</v>
          </cell>
          <cell r="JB1423">
            <v>0</v>
          </cell>
          <cell r="JC1423">
            <v>0</v>
          </cell>
          <cell r="JD1423">
            <v>0</v>
          </cell>
          <cell r="JE1423">
            <v>0</v>
          </cell>
          <cell r="JF1423">
            <v>0</v>
          </cell>
          <cell r="JG1423">
            <v>0</v>
          </cell>
          <cell r="JH1423">
            <v>0</v>
          </cell>
          <cell r="JI1423">
            <v>0</v>
          </cell>
          <cell r="JJ1423">
            <v>0</v>
          </cell>
          <cell r="JK1423">
            <v>0</v>
          </cell>
          <cell r="JL1423">
            <v>0</v>
          </cell>
          <cell r="JM1423">
            <v>0</v>
          </cell>
          <cell r="JN1423">
            <v>0</v>
          </cell>
          <cell r="JO1423">
            <v>0</v>
          </cell>
          <cell r="JP1423">
            <v>0</v>
          </cell>
          <cell r="JQ1423">
            <v>0</v>
          </cell>
        </row>
        <row r="1424">
          <cell r="D1424" t="str">
            <v>GSC.PX.NUT._.___.Frame</v>
          </cell>
          <cell r="F1424">
            <v>0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0</v>
          </cell>
          <cell r="R1424">
            <v>0</v>
          </cell>
          <cell r="S1424">
            <v>0</v>
          </cell>
          <cell r="T1424">
            <v>0</v>
          </cell>
          <cell r="U1424">
            <v>0</v>
          </cell>
          <cell r="V1424">
            <v>0</v>
          </cell>
          <cell r="W1424">
            <v>0</v>
          </cell>
          <cell r="X1424">
            <v>0</v>
          </cell>
          <cell r="Y1424">
            <v>0</v>
          </cell>
          <cell r="Z1424">
            <v>0</v>
          </cell>
          <cell r="AA1424">
            <v>0</v>
          </cell>
          <cell r="AB1424">
            <v>0</v>
          </cell>
          <cell r="AC1424">
            <v>0</v>
          </cell>
          <cell r="AD1424">
            <v>0</v>
          </cell>
          <cell r="AE1424">
            <v>0</v>
          </cell>
          <cell r="AF1424">
            <v>0</v>
          </cell>
          <cell r="AG1424">
            <v>0</v>
          </cell>
          <cell r="AH1424">
            <v>0</v>
          </cell>
          <cell r="AI1424">
            <v>0</v>
          </cell>
          <cell r="AJ1424">
            <v>0</v>
          </cell>
          <cell r="AK1424">
            <v>0</v>
          </cell>
          <cell r="AL1424">
            <v>0</v>
          </cell>
          <cell r="AM1424">
            <v>0</v>
          </cell>
          <cell r="AN1424">
            <v>0</v>
          </cell>
          <cell r="AO1424">
            <v>0</v>
          </cell>
          <cell r="AP1424">
            <v>0</v>
          </cell>
          <cell r="AQ1424">
            <v>0</v>
          </cell>
          <cell r="AR1424">
            <v>0</v>
          </cell>
          <cell r="AS1424">
            <v>0</v>
          </cell>
          <cell r="AT1424">
            <v>0</v>
          </cell>
          <cell r="AU1424">
            <v>0</v>
          </cell>
          <cell r="AV1424">
            <v>0</v>
          </cell>
          <cell r="AW1424">
            <v>0</v>
          </cell>
          <cell r="AX1424">
            <v>0</v>
          </cell>
          <cell r="AY1424">
            <v>0</v>
          </cell>
          <cell r="AZ1424">
            <v>0</v>
          </cell>
          <cell r="BA1424">
            <v>0</v>
          </cell>
          <cell r="BB1424">
            <v>0</v>
          </cell>
          <cell r="BC1424">
            <v>0</v>
          </cell>
          <cell r="BD1424">
            <v>0</v>
          </cell>
          <cell r="BE1424">
            <v>0</v>
          </cell>
          <cell r="BF1424">
            <v>0</v>
          </cell>
          <cell r="BG1424">
            <v>0</v>
          </cell>
          <cell r="BH1424">
            <v>0</v>
          </cell>
          <cell r="BI1424">
            <v>0</v>
          </cell>
          <cell r="BJ1424">
            <v>0</v>
          </cell>
          <cell r="BK1424">
            <v>0</v>
          </cell>
          <cell r="BL1424">
            <v>0</v>
          </cell>
          <cell r="BM1424">
            <v>0</v>
          </cell>
          <cell r="BN1424">
            <v>0</v>
          </cell>
          <cell r="BO1424">
            <v>0</v>
          </cell>
          <cell r="BP1424">
            <v>0</v>
          </cell>
          <cell r="BQ1424">
            <v>0</v>
          </cell>
          <cell r="BR1424">
            <v>0</v>
          </cell>
          <cell r="BS1424">
            <v>0</v>
          </cell>
          <cell r="BT1424">
            <v>0</v>
          </cell>
          <cell r="BU1424">
            <v>0</v>
          </cell>
          <cell r="BV1424">
            <v>0</v>
          </cell>
          <cell r="BW1424">
            <v>0</v>
          </cell>
          <cell r="BX1424">
            <v>0</v>
          </cell>
          <cell r="BY1424">
            <v>0</v>
          </cell>
          <cell r="BZ1424">
            <v>0</v>
          </cell>
          <cell r="CA1424">
            <v>0</v>
          </cell>
          <cell r="CB1424">
            <v>0</v>
          </cell>
          <cell r="CC1424">
            <v>0</v>
          </cell>
          <cell r="CD1424">
            <v>0</v>
          </cell>
          <cell r="CE1424">
            <v>0</v>
          </cell>
          <cell r="CF1424">
            <v>0</v>
          </cell>
          <cell r="CG1424">
            <v>0</v>
          </cell>
          <cell r="CH1424">
            <v>0</v>
          </cell>
          <cell r="CI1424">
            <v>0</v>
          </cell>
          <cell r="CJ1424">
            <v>0</v>
          </cell>
          <cell r="CK1424">
            <v>0</v>
          </cell>
          <cell r="CL1424">
            <v>0</v>
          </cell>
          <cell r="CM1424">
            <v>0</v>
          </cell>
          <cell r="CN1424">
            <v>0</v>
          </cell>
          <cell r="CO1424">
            <v>0</v>
          </cell>
          <cell r="CP1424">
            <v>0</v>
          </cell>
          <cell r="CQ1424">
            <v>0</v>
          </cell>
          <cell r="CR1424">
            <v>0</v>
          </cell>
          <cell r="CS1424">
            <v>0</v>
          </cell>
          <cell r="CT1424">
            <v>0</v>
          </cell>
          <cell r="CU1424">
            <v>0</v>
          </cell>
          <cell r="CV1424">
            <v>0</v>
          </cell>
          <cell r="CW1424">
            <v>0</v>
          </cell>
          <cell r="CX1424">
            <v>0</v>
          </cell>
          <cell r="CY1424">
            <v>0</v>
          </cell>
          <cell r="CZ1424">
            <v>0</v>
          </cell>
          <cell r="DA1424">
            <v>0</v>
          </cell>
          <cell r="DB1424">
            <v>0</v>
          </cell>
          <cell r="DC1424">
            <v>0</v>
          </cell>
          <cell r="DD1424">
            <v>0</v>
          </cell>
          <cell r="DE1424">
            <v>0</v>
          </cell>
          <cell r="DF1424">
            <v>0</v>
          </cell>
          <cell r="DG1424">
            <v>0</v>
          </cell>
          <cell r="DH1424">
            <v>0</v>
          </cell>
          <cell r="DI1424">
            <v>0</v>
          </cell>
          <cell r="DJ1424">
            <v>0</v>
          </cell>
          <cell r="DK1424">
            <v>0</v>
          </cell>
          <cell r="DL1424">
            <v>0</v>
          </cell>
          <cell r="DM1424">
            <v>0</v>
          </cell>
          <cell r="DN1424">
            <v>0</v>
          </cell>
          <cell r="DO1424">
            <v>0</v>
          </cell>
          <cell r="DP1424">
            <v>0</v>
          </cell>
          <cell r="DQ1424">
            <v>0</v>
          </cell>
          <cell r="DR1424">
            <v>0</v>
          </cell>
          <cell r="DS1424">
            <v>0</v>
          </cell>
          <cell r="DT1424">
            <v>0</v>
          </cell>
          <cell r="DU1424">
            <v>0</v>
          </cell>
          <cell r="DV1424">
            <v>0</v>
          </cell>
          <cell r="DW1424">
            <v>0</v>
          </cell>
          <cell r="DX1424">
            <v>0</v>
          </cell>
          <cell r="DY1424">
            <v>0</v>
          </cell>
          <cell r="DZ1424">
            <v>0</v>
          </cell>
          <cell r="EA1424">
            <v>0</v>
          </cell>
          <cell r="EB1424">
            <v>0</v>
          </cell>
          <cell r="EC1424">
            <v>0</v>
          </cell>
          <cell r="ED1424">
            <v>0</v>
          </cell>
          <cell r="EE1424">
            <v>0</v>
          </cell>
          <cell r="EF1424">
            <v>0</v>
          </cell>
          <cell r="EG1424">
            <v>0</v>
          </cell>
          <cell r="EH1424">
            <v>0</v>
          </cell>
          <cell r="EI1424">
            <v>0</v>
          </cell>
          <cell r="EJ1424">
            <v>0</v>
          </cell>
          <cell r="EK1424">
            <v>0</v>
          </cell>
          <cell r="EL1424">
            <v>0</v>
          </cell>
          <cell r="EM1424">
            <v>0</v>
          </cell>
          <cell r="EN1424">
            <v>0</v>
          </cell>
          <cell r="EO1424">
            <v>0</v>
          </cell>
          <cell r="EP1424">
            <v>0</v>
          </cell>
          <cell r="EQ1424">
            <v>0</v>
          </cell>
          <cell r="ER1424">
            <v>0</v>
          </cell>
          <cell r="ES1424">
            <v>0</v>
          </cell>
          <cell r="ET1424">
            <v>0</v>
          </cell>
          <cell r="EU1424">
            <v>0</v>
          </cell>
          <cell r="EV1424">
            <v>0</v>
          </cell>
          <cell r="EW1424">
            <v>0</v>
          </cell>
          <cell r="EX1424">
            <v>0</v>
          </cell>
          <cell r="EY1424">
            <v>0</v>
          </cell>
          <cell r="EZ1424">
            <v>0</v>
          </cell>
          <cell r="FA1424">
            <v>0</v>
          </cell>
          <cell r="FB1424">
            <v>0</v>
          </cell>
          <cell r="FC1424">
            <v>0</v>
          </cell>
          <cell r="FD1424">
            <v>0</v>
          </cell>
          <cell r="FE1424">
            <v>0</v>
          </cell>
          <cell r="FF1424">
            <v>0</v>
          </cell>
          <cell r="FG1424">
            <v>0</v>
          </cell>
          <cell r="FH1424">
            <v>0</v>
          </cell>
          <cell r="FI1424">
            <v>0</v>
          </cell>
          <cell r="FJ1424">
            <v>0</v>
          </cell>
          <cell r="FK1424">
            <v>0</v>
          </cell>
          <cell r="FL1424">
            <v>0</v>
          </cell>
          <cell r="FM1424">
            <v>0</v>
          </cell>
          <cell r="FN1424">
            <v>0</v>
          </cell>
          <cell r="FO1424">
            <v>0</v>
          </cell>
          <cell r="FP1424">
            <v>0</v>
          </cell>
          <cell r="FQ1424">
            <v>0</v>
          </cell>
          <cell r="FR1424">
            <v>0</v>
          </cell>
          <cell r="FS1424">
            <v>0</v>
          </cell>
          <cell r="FT1424">
            <v>0</v>
          </cell>
          <cell r="FU1424">
            <v>0</v>
          </cell>
          <cell r="FV1424">
            <v>0</v>
          </cell>
          <cell r="FW1424">
            <v>0</v>
          </cell>
          <cell r="FX1424">
            <v>0</v>
          </cell>
          <cell r="FY1424">
            <v>0</v>
          </cell>
          <cell r="FZ1424">
            <v>0</v>
          </cell>
          <cell r="GA1424">
            <v>0</v>
          </cell>
          <cell r="GB1424">
            <v>0</v>
          </cell>
          <cell r="GC1424">
            <v>0</v>
          </cell>
          <cell r="GD1424">
            <v>0</v>
          </cell>
          <cell r="GE1424">
            <v>0</v>
          </cell>
          <cell r="GF1424">
            <v>0</v>
          </cell>
          <cell r="GG1424">
            <v>0</v>
          </cell>
          <cell r="GH1424">
            <v>0</v>
          </cell>
          <cell r="GI1424">
            <v>0</v>
          </cell>
          <cell r="GJ1424">
            <v>0</v>
          </cell>
          <cell r="GK1424">
            <v>0</v>
          </cell>
          <cell r="GL1424">
            <v>0</v>
          </cell>
          <cell r="GM1424">
            <v>0</v>
          </cell>
          <cell r="GN1424">
            <v>0</v>
          </cell>
          <cell r="GO1424">
            <v>0</v>
          </cell>
          <cell r="GP1424">
            <v>0</v>
          </cell>
          <cell r="GQ1424">
            <v>0</v>
          </cell>
          <cell r="GR1424">
            <v>0</v>
          </cell>
          <cell r="GS1424">
            <v>0</v>
          </cell>
          <cell r="GT1424">
            <v>0</v>
          </cell>
          <cell r="GU1424">
            <v>0</v>
          </cell>
          <cell r="GV1424">
            <v>0</v>
          </cell>
          <cell r="GW1424">
            <v>0</v>
          </cell>
          <cell r="GX1424">
            <v>0</v>
          </cell>
          <cell r="GY1424">
            <v>0</v>
          </cell>
          <cell r="GZ1424">
            <v>0</v>
          </cell>
          <cell r="HA1424">
            <v>0</v>
          </cell>
          <cell r="HB1424">
            <v>0</v>
          </cell>
          <cell r="HC1424">
            <v>0</v>
          </cell>
          <cell r="HD1424">
            <v>0</v>
          </cell>
          <cell r="HE1424">
            <v>0</v>
          </cell>
          <cell r="HF1424">
            <v>0</v>
          </cell>
          <cell r="HG1424">
            <v>0</v>
          </cell>
          <cell r="HH1424">
            <v>0</v>
          </cell>
          <cell r="HI1424">
            <v>0</v>
          </cell>
          <cell r="HJ1424">
            <v>0</v>
          </cell>
          <cell r="HK1424">
            <v>0</v>
          </cell>
          <cell r="HL1424">
            <v>0</v>
          </cell>
          <cell r="HM1424">
            <v>0</v>
          </cell>
          <cell r="HN1424">
            <v>0</v>
          </cell>
          <cell r="HO1424">
            <v>0</v>
          </cell>
          <cell r="HP1424">
            <v>0</v>
          </cell>
          <cell r="HQ1424">
            <v>0</v>
          </cell>
          <cell r="HR1424">
            <v>0</v>
          </cell>
          <cell r="HS1424">
            <v>0</v>
          </cell>
          <cell r="HT1424">
            <v>0</v>
          </cell>
          <cell r="HU1424">
            <v>0</v>
          </cell>
          <cell r="HV1424">
            <v>0</v>
          </cell>
          <cell r="HW1424">
            <v>0</v>
          </cell>
          <cell r="HX1424">
            <v>0</v>
          </cell>
          <cell r="HY1424">
            <v>0</v>
          </cell>
          <cell r="HZ1424">
            <v>0</v>
          </cell>
          <cell r="IA1424">
            <v>0</v>
          </cell>
          <cell r="IB1424">
            <v>0</v>
          </cell>
          <cell r="IC1424">
            <v>0</v>
          </cell>
          <cell r="ID1424">
            <v>0</v>
          </cell>
          <cell r="IE1424">
            <v>0</v>
          </cell>
          <cell r="IF1424">
            <v>0</v>
          </cell>
          <cell r="IG1424">
            <v>0</v>
          </cell>
          <cell r="IH1424">
            <v>0</v>
          </cell>
          <cell r="II1424">
            <v>0</v>
          </cell>
          <cell r="IJ1424">
            <v>0</v>
          </cell>
          <cell r="IK1424">
            <v>0</v>
          </cell>
          <cell r="IL1424">
            <v>0</v>
          </cell>
          <cell r="IM1424">
            <v>0</v>
          </cell>
          <cell r="IN1424">
            <v>0</v>
          </cell>
          <cell r="IO1424">
            <v>0</v>
          </cell>
          <cell r="IP1424">
            <v>0</v>
          </cell>
          <cell r="IQ1424">
            <v>0</v>
          </cell>
          <cell r="IR1424">
            <v>0</v>
          </cell>
          <cell r="IS1424">
            <v>0</v>
          </cell>
          <cell r="IT1424">
            <v>0</v>
          </cell>
          <cell r="IU1424">
            <v>0</v>
          </cell>
          <cell r="IV1424">
            <v>0</v>
          </cell>
          <cell r="IW1424">
            <v>0</v>
          </cell>
          <cell r="IX1424">
            <v>0</v>
          </cell>
          <cell r="IY1424">
            <v>0</v>
          </cell>
          <cell r="IZ1424">
            <v>0</v>
          </cell>
          <cell r="JA1424">
            <v>0</v>
          </cell>
          <cell r="JB1424">
            <v>0</v>
          </cell>
          <cell r="JC1424">
            <v>0</v>
          </cell>
          <cell r="JD1424">
            <v>0</v>
          </cell>
          <cell r="JE1424">
            <v>0</v>
          </cell>
          <cell r="JF1424">
            <v>0</v>
          </cell>
          <cell r="JG1424">
            <v>0</v>
          </cell>
          <cell r="JH1424">
            <v>0</v>
          </cell>
          <cell r="JI1424">
            <v>0</v>
          </cell>
          <cell r="JJ1424">
            <v>0</v>
          </cell>
          <cell r="JK1424">
            <v>0</v>
          </cell>
          <cell r="JL1424">
            <v>0</v>
          </cell>
          <cell r="JM1424">
            <v>0</v>
          </cell>
          <cell r="JN1424">
            <v>0</v>
          </cell>
          <cell r="JO1424">
            <v>0</v>
          </cell>
          <cell r="JP1424">
            <v>0</v>
          </cell>
          <cell r="JQ1424">
            <v>0</v>
          </cell>
        </row>
        <row r="1425">
          <cell r="D1425" t="str">
            <v>GSC.PX.UTS._.___.Frame</v>
          </cell>
          <cell r="F1425">
            <v>0</v>
          </cell>
          <cell r="G1425">
            <v>0</v>
          </cell>
          <cell r="H1425">
            <v>0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0</v>
          </cell>
          <cell r="R1425">
            <v>0</v>
          </cell>
          <cell r="S1425">
            <v>0</v>
          </cell>
          <cell r="T1425">
            <v>0</v>
          </cell>
          <cell r="U1425">
            <v>0</v>
          </cell>
          <cell r="V1425">
            <v>0</v>
          </cell>
          <cell r="W1425">
            <v>0</v>
          </cell>
          <cell r="X1425">
            <v>0</v>
          </cell>
          <cell r="Y1425">
            <v>0</v>
          </cell>
          <cell r="Z1425">
            <v>0</v>
          </cell>
          <cell r="AA1425">
            <v>0</v>
          </cell>
          <cell r="AB1425">
            <v>0</v>
          </cell>
          <cell r="AC1425">
            <v>0</v>
          </cell>
          <cell r="AD1425">
            <v>0</v>
          </cell>
          <cell r="AE1425">
            <v>0</v>
          </cell>
          <cell r="AF1425">
            <v>0</v>
          </cell>
          <cell r="AG1425">
            <v>0</v>
          </cell>
          <cell r="AH1425">
            <v>0</v>
          </cell>
          <cell r="AI1425">
            <v>0</v>
          </cell>
          <cell r="AJ1425">
            <v>0</v>
          </cell>
          <cell r="AK1425">
            <v>0</v>
          </cell>
          <cell r="AL1425">
            <v>0</v>
          </cell>
          <cell r="AM1425">
            <v>0</v>
          </cell>
          <cell r="AN1425">
            <v>0</v>
          </cell>
          <cell r="AO1425">
            <v>0</v>
          </cell>
          <cell r="AP1425">
            <v>0</v>
          </cell>
          <cell r="AQ1425">
            <v>0</v>
          </cell>
          <cell r="AR1425">
            <v>0</v>
          </cell>
          <cell r="AS1425">
            <v>0</v>
          </cell>
          <cell r="AT1425">
            <v>0</v>
          </cell>
          <cell r="AU1425">
            <v>0</v>
          </cell>
          <cell r="AV1425">
            <v>0</v>
          </cell>
          <cell r="AW1425">
            <v>0</v>
          </cell>
          <cell r="AX1425">
            <v>0</v>
          </cell>
          <cell r="AY1425">
            <v>0</v>
          </cell>
          <cell r="AZ1425">
            <v>0</v>
          </cell>
          <cell r="BA1425">
            <v>0</v>
          </cell>
          <cell r="BB1425">
            <v>0</v>
          </cell>
          <cell r="BC1425">
            <v>0</v>
          </cell>
          <cell r="BD1425">
            <v>0</v>
          </cell>
          <cell r="BE1425">
            <v>0</v>
          </cell>
          <cell r="BF1425">
            <v>0</v>
          </cell>
          <cell r="BG1425">
            <v>0</v>
          </cell>
          <cell r="BH1425">
            <v>0</v>
          </cell>
          <cell r="BI1425">
            <v>0</v>
          </cell>
          <cell r="BJ1425">
            <v>0</v>
          </cell>
          <cell r="BK1425">
            <v>0</v>
          </cell>
          <cell r="BL1425">
            <v>0</v>
          </cell>
          <cell r="BM1425">
            <v>0</v>
          </cell>
          <cell r="BN1425">
            <v>0</v>
          </cell>
          <cell r="BO1425">
            <v>0</v>
          </cell>
          <cell r="BP1425">
            <v>0</v>
          </cell>
          <cell r="BQ1425">
            <v>0</v>
          </cell>
          <cell r="BR1425">
            <v>0</v>
          </cell>
          <cell r="BS1425">
            <v>0</v>
          </cell>
          <cell r="BT1425">
            <v>0</v>
          </cell>
          <cell r="BU1425">
            <v>0</v>
          </cell>
          <cell r="BV1425">
            <v>0</v>
          </cell>
          <cell r="BW1425">
            <v>0</v>
          </cell>
          <cell r="BX1425">
            <v>0</v>
          </cell>
          <cell r="BY1425">
            <v>0</v>
          </cell>
          <cell r="BZ1425">
            <v>0</v>
          </cell>
          <cell r="CA1425">
            <v>0</v>
          </cell>
          <cell r="CB1425">
            <v>0</v>
          </cell>
          <cell r="CC1425">
            <v>0</v>
          </cell>
          <cell r="CD1425">
            <v>0</v>
          </cell>
          <cell r="CE1425">
            <v>0</v>
          </cell>
          <cell r="CF1425">
            <v>0</v>
          </cell>
          <cell r="CG1425">
            <v>0</v>
          </cell>
          <cell r="CH1425">
            <v>0</v>
          </cell>
          <cell r="CI1425">
            <v>0</v>
          </cell>
          <cell r="CJ1425">
            <v>0</v>
          </cell>
          <cell r="CK1425">
            <v>0</v>
          </cell>
          <cell r="CL1425">
            <v>0</v>
          </cell>
          <cell r="CM1425">
            <v>0</v>
          </cell>
          <cell r="CN1425">
            <v>0</v>
          </cell>
          <cell r="CO1425">
            <v>0</v>
          </cell>
          <cell r="CP1425">
            <v>0</v>
          </cell>
          <cell r="CQ1425">
            <v>0</v>
          </cell>
          <cell r="CR1425">
            <v>0</v>
          </cell>
          <cell r="CS1425">
            <v>0</v>
          </cell>
          <cell r="CT1425">
            <v>0</v>
          </cell>
          <cell r="CU1425">
            <v>0</v>
          </cell>
          <cell r="CV1425">
            <v>0</v>
          </cell>
          <cell r="CW1425">
            <v>0</v>
          </cell>
          <cell r="CX1425">
            <v>0</v>
          </cell>
          <cell r="CY1425">
            <v>0</v>
          </cell>
          <cell r="CZ1425">
            <v>0</v>
          </cell>
          <cell r="DA1425">
            <v>0</v>
          </cell>
          <cell r="DB1425">
            <v>0</v>
          </cell>
          <cell r="DC1425">
            <v>0</v>
          </cell>
          <cell r="DD1425">
            <v>0</v>
          </cell>
          <cell r="DE1425">
            <v>0</v>
          </cell>
          <cell r="DF1425">
            <v>0</v>
          </cell>
          <cell r="DG1425">
            <v>0</v>
          </cell>
          <cell r="DH1425">
            <v>0</v>
          </cell>
          <cell r="DI1425">
            <v>0</v>
          </cell>
          <cell r="DJ1425">
            <v>0</v>
          </cell>
          <cell r="DK1425">
            <v>0</v>
          </cell>
          <cell r="DL1425">
            <v>0</v>
          </cell>
          <cell r="DM1425">
            <v>0</v>
          </cell>
          <cell r="DN1425">
            <v>0</v>
          </cell>
          <cell r="DO1425">
            <v>0</v>
          </cell>
          <cell r="DP1425">
            <v>0</v>
          </cell>
          <cell r="DQ1425">
            <v>0</v>
          </cell>
          <cell r="DR1425">
            <v>0</v>
          </cell>
          <cell r="DS1425">
            <v>0</v>
          </cell>
          <cell r="DT1425">
            <v>0</v>
          </cell>
          <cell r="DU1425">
            <v>0</v>
          </cell>
          <cell r="DV1425">
            <v>0</v>
          </cell>
          <cell r="DW1425">
            <v>0</v>
          </cell>
          <cell r="DX1425">
            <v>0</v>
          </cell>
          <cell r="DY1425">
            <v>0</v>
          </cell>
          <cell r="DZ1425">
            <v>0</v>
          </cell>
          <cell r="EA1425">
            <v>0</v>
          </cell>
          <cell r="EB1425">
            <v>0</v>
          </cell>
          <cell r="EC1425">
            <v>0</v>
          </cell>
          <cell r="ED1425">
            <v>0</v>
          </cell>
          <cell r="EE1425">
            <v>0</v>
          </cell>
          <cell r="EF1425">
            <v>0</v>
          </cell>
          <cell r="EG1425">
            <v>0</v>
          </cell>
          <cell r="EH1425">
            <v>0</v>
          </cell>
          <cell r="EI1425">
            <v>0</v>
          </cell>
          <cell r="EJ1425">
            <v>0</v>
          </cell>
          <cell r="EK1425">
            <v>0</v>
          </cell>
          <cell r="EL1425">
            <v>0</v>
          </cell>
          <cell r="EM1425">
            <v>0</v>
          </cell>
          <cell r="EN1425">
            <v>0</v>
          </cell>
          <cell r="EO1425">
            <v>0</v>
          </cell>
          <cell r="EP1425">
            <v>0</v>
          </cell>
          <cell r="EQ1425">
            <v>0</v>
          </cell>
          <cell r="ER1425">
            <v>0</v>
          </cell>
          <cell r="ES1425">
            <v>0</v>
          </cell>
          <cell r="ET1425">
            <v>0</v>
          </cell>
          <cell r="EU1425">
            <v>0</v>
          </cell>
          <cell r="EV1425">
            <v>0</v>
          </cell>
          <cell r="EW1425">
            <v>0</v>
          </cell>
          <cell r="EX1425">
            <v>0</v>
          </cell>
          <cell r="EY1425">
            <v>0</v>
          </cell>
          <cell r="EZ1425">
            <v>0</v>
          </cell>
          <cell r="FA1425">
            <v>0</v>
          </cell>
          <cell r="FB1425">
            <v>0</v>
          </cell>
          <cell r="FC1425">
            <v>0</v>
          </cell>
          <cell r="FD1425">
            <v>0</v>
          </cell>
          <cell r="FE1425">
            <v>0</v>
          </cell>
          <cell r="FF1425">
            <v>0</v>
          </cell>
          <cell r="FG1425">
            <v>0</v>
          </cell>
          <cell r="FH1425">
            <v>0</v>
          </cell>
          <cell r="FI1425">
            <v>0</v>
          </cell>
          <cell r="FJ1425">
            <v>0</v>
          </cell>
          <cell r="FK1425">
            <v>0</v>
          </cell>
          <cell r="FL1425">
            <v>0</v>
          </cell>
          <cell r="FM1425">
            <v>0</v>
          </cell>
          <cell r="FN1425">
            <v>0</v>
          </cell>
          <cell r="FO1425">
            <v>0</v>
          </cell>
          <cell r="FP1425">
            <v>0</v>
          </cell>
          <cell r="FQ1425">
            <v>0</v>
          </cell>
          <cell r="FR1425">
            <v>0</v>
          </cell>
          <cell r="FS1425">
            <v>0</v>
          </cell>
          <cell r="FT1425">
            <v>0</v>
          </cell>
          <cell r="FU1425">
            <v>0</v>
          </cell>
          <cell r="FV1425">
            <v>0</v>
          </cell>
          <cell r="FW1425">
            <v>0</v>
          </cell>
          <cell r="FX1425">
            <v>0</v>
          </cell>
          <cell r="FY1425">
            <v>0</v>
          </cell>
          <cell r="FZ1425">
            <v>0</v>
          </cell>
          <cell r="GA1425">
            <v>0</v>
          </cell>
          <cell r="GB1425">
            <v>0</v>
          </cell>
          <cell r="GC1425">
            <v>0</v>
          </cell>
          <cell r="GD1425">
            <v>0</v>
          </cell>
          <cell r="GE1425">
            <v>0</v>
          </cell>
          <cell r="GF1425">
            <v>0</v>
          </cell>
          <cell r="GG1425">
            <v>0</v>
          </cell>
          <cell r="GH1425">
            <v>0</v>
          </cell>
          <cell r="GI1425">
            <v>0</v>
          </cell>
          <cell r="GJ1425">
            <v>0</v>
          </cell>
          <cell r="GK1425">
            <v>0</v>
          </cell>
          <cell r="GL1425">
            <v>0</v>
          </cell>
          <cell r="GM1425">
            <v>0</v>
          </cell>
          <cell r="GN1425">
            <v>0</v>
          </cell>
          <cell r="GO1425">
            <v>0</v>
          </cell>
          <cell r="GP1425">
            <v>0</v>
          </cell>
          <cell r="GQ1425">
            <v>0</v>
          </cell>
          <cell r="GR1425">
            <v>0</v>
          </cell>
          <cell r="GS1425">
            <v>0</v>
          </cell>
          <cell r="GT1425">
            <v>0</v>
          </cell>
          <cell r="GU1425">
            <v>0</v>
          </cell>
          <cell r="GV1425">
            <v>0</v>
          </cell>
          <cell r="GW1425">
            <v>0</v>
          </cell>
          <cell r="GX1425">
            <v>0</v>
          </cell>
          <cell r="GY1425">
            <v>0</v>
          </cell>
          <cell r="GZ1425">
            <v>0</v>
          </cell>
          <cell r="HA1425">
            <v>0</v>
          </cell>
          <cell r="HB1425">
            <v>0</v>
          </cell>
          <cell r="HC1425">
            <v>0</v>
          </cell>
          <cell r="HD1425">
            <v>0</v>
          </cell>
          <cell r="HE1425">
            <v>0</v>
          </cell>
          <cell r="HF1425">
            <v>0</v>
          </cell>
          <cell r="HG1425">
            <v>0</v>
          </cell>
          <cell r="HH1425">
            <v>0</v>
          </cell>
          <cell r="HI1425">
            <v>0</v>
          </cell>
          <cell r="HJ1425">
            <v>0</v>
          </cell>
          <cell r="HK1425">
            <v>0</v>
          </cell>
          <cell r="HL1425">
            <v>0</v>
          </cell>
          <cell r="HM1425">
            <v>0</v>
          </cell>
          <cell r="HN1425">
            <v>0</v>
          </cell>
          <cell r="HO1425">
            <v>0</v>
          </cell>
          <cell r="HP1425">
            <v>0</v>
          </cell>
          <cell r="HQ1425">
            <v>0</v>
          </cell>
          <cell r="HR1425">
            <v>0</v>
          </cell>
          <cell r="HS1425">
            <v>0</v>
          </cell>
          <cell r="HT1425">
            <v>0</v>
          </cell>
          <cell r="HU1425">
            <v>0</v>
          </cell>
          <cell r="HV1425">
            <v>0</v>
          </cell>
          <cell r="HW1425">
            <v>0</v>
          </cell>
          <cell r="HX1425">
            <v>0</v>
          </cell>
          <cell r="HY1425">
            <v>0</v>
          </cell>
          <cell r="HZ1425">
            <v>0</v>
          </cell>
          <cell r="IA1425">
            <v>0</v>
          </cell>
          <cell r="IB1425">
            <v>0</v>
          </cell>
          <cell r="IC1425">
            <v>0</v>
          </cell>
          <cell r="ID1425">
            <v>0</v>
          </cell>
          <cell r="IE1425">
            <v>0</v>
          </cell>
          <cell r="IF1425">
            <v>0</v>
          </cell>
          <cell r="IG1425">
            <v>0</v>
          </cell>
          <cell r="IH1425">
            <v>0</v>
          </cell>
          <cell r="II1425">
            <v>0</v>
          </cell>
          <cell r="IJ1425">
            <v>0</v>
          </cell>
          <cell r="IK1425">
            <v>0</v>
          </cell>
          <cell r="IL1425">
            <v>0</v>
          </cell>
          <cell r="IM1425">
            <v>0</v>
          </cell>
          <cell r="IN1425">
            <v>0</v>
          </cell>
          <cell r="IO1425">
            <v>0</v>
          </cell>
          <cell r="IP1425">
            <v>0</v>
          </cell>
          <cell r="IQ1425">
            <v>0</v>
          </cell>
          <cell r="IR1425">
            <v>0</v>
          </cell>
          <cell r="IS1425">
            <v>0</v>
          </cell>
          <cell r="IT1425">
            <v>0</v>
          </cell>
          <cell r="IU1425">
            <v>0</v>
          </cell>
          <cell r="IV1425">
            <v>0</v>
          </cell>
          <cell r="IW1425">
            <v>0</v>
          </cell>
          <cell r="IX1425">
            <v>0</v>
          </cell>
          <cell r="IY1425">
            <v>0</v>
          </cell>
          <cell r="IZ1425">
            <v>0</v>
          </cell>
          <cell r="JA1425">
            <v>0</v>
          </cell>
          <cell r="JB1425">
            <v>0</v>
          </cell>
          <cell r="JC1425">
            <v>0</v>
          </cell>
          <cell r="JD1425">
            <v>0</v>
          </cell>
          <cell r="JE1425">
            <v>0</v>
          </cell>
          <cell r="JF1425">
            <v>0</v>
          </cell>
          <cell r="JG1425">
            <v>0</v>
          </cell>
          <cell r="JH1425">
            <v>0</v>
          </cell>
          <cell r="JI1425">
            <v>0</v>
          </cell>
          <cell r="JJ1425">
            <v>0</v>
          </cell>
          <cell r="JK1425">
            <v>0</v>
          </cell>
          <cell r="JL1425">
            <v>0</v>
          </cell>
          <cell r="JM1425">
            <v>0</v>
          </cell>
          <cell r="JN1425">
            <v>0</v>
          </cell>
          <cell r="JO1425">
            <v>0</v>
          </cell>
          <cell r="JP1425">
            <v>0</v>
          </cell>
          <cell r="JQ1425">
            <v>0</v>
          </cell>
        </row>
        <row r="1426">
          <cell r="D1426" t="str">
            <v>GSC.PX.WYE._.___.Frame</v>
          </cell>
          <cell r="F1426">
            <v>0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0</v>
          </cell>
          <cell r="R1426">
            <v>0</v>
          </cell>
          <cell r="S1426">
            <v>0</v>
          </cell>
          <cell r="T1426">
            <v>0</v>
          </cell>
          <cell r="U1426">
            <v>0</v>
          </cell>
          <cell r="V1426">
            <v>0</v>
          </cell>
          <cell r="W1426">
            <v>0</v>
          </cell>
          <cell r="X1426">
            <v>0</v>
          </cell>
          <cell r="Y1426">
            <v>0</v>
          </cell>
          <cell r="Z1426">
            <v>0</v>
          </cell>
          <cell r="AA1426">
            <v>0</v>
          </cell>
          <cell r="AB1426">
            <v>0</v>
          </cell>
          <cell r="AC1426">
            <v>0</v>
          </cell>
          <cell r="AD1426">
            <v>0</v>
          </cell>
          <cell r="AE1426">
            <v>0</v>
          </cell>
          <cell r="AF1426">
            <v>0</v>
          </cell>
          <cell r="AG1426">
            <v>0</v>
          </cell>
          <cell r="AH1426">
            <v>0</v>
          </cell>
          <cell r="AI1426">
            <v>0</v>
          </cell>
          <cell r="AJ1426">
            <v>0</v>
          </cell>
          <cell r="AK1426">
            <v>0</v>
          </cell>
          <cell r="AL1426">
            <v>0</v>
          </cell>
          <cell r="AM1426">
            <v>0</v>
          </cell>
          <cell r="AN1426">
            <v>0</v>
          </cell>
          <cell r="AO1426">
            <v>0</v>
          </cell>
          <cell r="AP1426">
            <v>0</v>
          </cell>
          <cell r="AQ1426">
            <v>0</v>
          </cell>
          <cell r="AR1426">
            <v>0</v>
          </cell>
          <cell r="AS1426">
            <v>0</v>
          </cell>
          <cell r="AT1426">
            <v>0</v>
          </cell>
          <cell r="AU1426">
            <v>0</v>
          </cell>
          <cell r="AV1426">
            <v>0</v>
          </cell>
          <cell r="AW1426">
            <v>0</v>
          </cell>
          <cell r="AX1426">
            <v>0</v>
          </cell>
          <cell r="AY1426">
            <v>0</v>
          </cell>
          <cell r="AZ1426">
            <v>0</v>
          </cell>
          <cell r="BA1426">
            <v>0</v>
          </cell>
          <cell r="BB1426">
            <v>0</v>
          </cell>
          <cell r="BC1426">
            <v>0</v>
          </cell>
          <cell r="BD1426">
            <v>0</v>
          </cell>
          <cell r="BE1426">
            <v>0</v>
          </cell>
          <cell r="BF1426">
            <v>0</v>
          </cell>
          <cell r="BG1426">
            <v>0</v>
          </cell>
          <cell r="BH1426">
            <v>0</v>
          </cell>
          <cell r="BI1426">
            <v>0</v>
          </cell>
          <cell r="BJ1426">
            <v>0</v>
          </cell>
          <cell r="BK1426">
            <v>0</v>
          </cell>
          <cell r="BL1426">
            <v>0</v>
          </cell>
          <cell r="BM1426">
            <v>0</v>
          </cell>
          <cell r="BN1426">
            <v>0</v>
          </cell>
          <cell r="BO1426">
            <v>0</v>
          </cell>
          <cell r="BP1426">
            <v>0</v>
          </cell>
          <cell r="BQ1426">
            <v>0</v>
          </cell>
          <cell r="BR1426">
            <v>0</v>
          </cell>
          <cell r="BS1426">
            <v>0</v>
          </cell>
          <cell r="BT1426">
            <v>0</v>
          </cell>
          <cell r="BU1426">
            <v>0</v>
          </cell>
          <cell r="BV1426">
            <v>0</v>
          </cell>
          <cell r="BW1426">
            <v>0</v>
          </cell>
          <cell r="BX1426">
            <v>0</v>
          </cell>
          <cell r="BY1426">
            <v>0</v>
          </cell>
          <cell r="BZ1426">
            <v>0</v>
          </cell>
          <cell r="CA1426">
            <v>0</v>
          </cell>
          <cell r="CB1426">
            <v>0</v>
          </cell>
          <cell r="CC1426">
            <v>0</v>
          </cell>
          <cell r="CD1426">
            <v>0</v>
          </cell>
          <cell r="CE1426">
            <v>0</v>
          </cell>
          <cell r="CF1426">
            <v>0</v>
          </cell>
          <cell r="CG1426">
            <v>0</v>
          </cell>
          <cell r="CH1426">
            <v>0</v>
          </cell>
          <cell r="CI1426">
            <v>0</v>
          </cell>
          <cell r="CJ1426">
            <v>0</v>
          </cell>
          <cell r="CK1426">
            <v>0</v>
          </cell>
          <cell r="CL1426">
            <v>0</v>
          </cell>
          <cell r="CM1426">
            <v>0</v>
          </cell>
          <cell r="CN1426">
            <v>0</v>
          </cell>
          <cell r="CO1426">
            <v>0</v>
          </cell>
          <cell r="CP1426">
            <v>0</v>
          </cell>
          <cell r="CQ1426">
            <v>0</v>
          </cell>
          <cell r="CR1426">
            <v>0</v>
          </cell>
          <cell r="CS1426">
            <v>0</v>
          </cell>
          <cell r="CT1426">
            <v>0</v>
          </cell>
          <cell r="CU1426">
            <v>0</v>
          </cell>
          <cell r="CV1426">
            <v>0</v>
          </cell>
          <cell r="CW1426">
            <v>0</v>
          </cell>
          <cell r="CX1426">
            <v>0</v>
          </cell>
          <cell r="CY1426">
            <v>0</v>
          </cell>
          <cell r="CZ1426">
            <v>0</v>
          </cell>
          <cell r="DA1426">
            <v>0</v>
          </cell>
          <cell r="DB1426">
            <v>0</v>
          </cell>
          <cell r="DC1426">
            <v>0</v>
          </cell>
          <cell r="DD1426">
            <v>0</v>
          </cell>
          <cell r="DE1426">
            <v>0</v>
          </cell>
          <cell r="DF1426">
            <v>0</v>
          </cell>
          <cell r="DG1426">
            <v>0</v>
          </cell>
          <cell r="DH1426">
            <v>0</v>
          </cell>
          <cell r="DI1426">
            <v>0</v>
          </cell>
          <cell r="DJ1426">
            <v>0</v>
          </cell>
          <cell r="DK1426">
            <v>0</v>
          </cell>
          <cell r="DL1426">
            <v>0</v>
          </cell>
          <cell r="DM1426">
            <v>0</v>
          </cell>
          <cell r="DN1426">
            <v>0</v>
          </cell>
          <cell r="DO1426">
            <v>0</v>
          </cell>
          <cell r="DP1426">
            <v>0</v>
          </cell>
          <cell r="DQ1426">
            <v>0</v>
          </cell>
          <cell r="DR1426">
            <v>0</v>
          </cell>
          <cell r="DS1426">
            <v>0</v>
          </cell>
          <cell r="DT1426">
            <v>0</v>
          </cell>
          <cell r="DU1426">
            <v>0</v>
          </cell>
          <cell r="DV1426">
            <v>0</v>
          </cell>
          <cell r="DW1426">
            <v>0</v>
          </cell>
          <cell r="DX1426">
            <v>0</v>
          </cell>
          <cell r="DY1426">
            <v>0</v>
          </cell>
          <cell r="DZ1426">
            <v>0</v>
          </cell>
          <cell r="EA1426">
            <v>0</v>
          </cell>
          <cell r="EB1426">
            <v>0</v>
          </cell>
          <cell r="EC1426">
            <v>0</v>
          </cell>
          <cell r="ED1426">
            <v>0</v>
          </cell>
          <cell r="EE1426">
            <v>0</v>
          </cell>
          <cell r="EF1426">
            <v>0</v>
          </cell>
          <cell r="EG1426">
            <v>0</v>
          </cell>
          <cell r="EH1426">
            <v>0</v>
          </cell>
          <cell r="EI1426">
            <v>0</v>
          </cell>
          <cell r="EJ1426">
            <v>0</v>
          </cell>
          <cell r="EK1426">
            <v>0</v>
          </cell>
          <cell r="EL1426">
            <v>0</v>
          </cell>
          <cell r="EM1426">
            <v>0</v>
          </cell>
          <cell r="EN1426">
            <v>0</v>
          </cell>
          <cell r="EO1426">
            <v>0</v>
          </cell>
          <cell r="EP1426">
            <v>0</v>
          </cell>
          <cell r="EQ1426">
            <v>0</v>
          </cell>
          <cell r="ER1426">
            <v>0</v>
          </cell>
          <cell r="ES1426">
            <v>0</v>
          </cell>
          <cell r="ET1426">
            <v>0</v>
          </cell>
          <cell r="EU1426">
            <v>0</v>
          </cell>
          <cell r="EV1426">
            <v>0</v>
          </cell>
          <cell r="EW1426">
            <v>0</v>
          </cell>
          <cell r="EX1426">
            <v>0</v>
          </cell>
          <cell r="EY1426">
            <v>0</v>
          </cell>
          <cell r="EZ1426">
            <v>0</v>
          </cell>
          <cell r="FA1426">
            <v>0</v>
          </cell>
          <cell r="FB1426">
            <v>0</v>
          </cell>
          <cell r="FC1426">
            <v>0</v>
          </cell>
          <cell r="FD1426">
            <v>0</v>
          </cell>
          <cell r="FE1426">
            <v>0</v>
          </cell>
          <cell r="FF1426">
            <v>0</v>
          </cell>
          <cell r="FG1426">
            <v>0</v>
          </cell>
          <cell r="FH1426">
            <v>0</v>
          </cell>
          <cell r="FI1426">
            <v>0</v>
          </cell>
          <cell r="FJ1426">
            <v>0</v>
          </cell>
          <cell r="FK1426">
            <v>0</v>
          </cell>
          <cell r="FL1426">
            <v>0</v>
          </cell>
          <cell r="FM1426">
            <v>0</v>
          </cell>
          <cell r="FN1426">
            <v>0</v>
          </cell>
          <cell r="FO1426">
            <v>0</v>
          </cell>
          <cell r="FP1426">
            <v>0</v>
          </cell>
          <cell r="FQ1426">
            <v>0</v>
          </cell>
          <cell r="FR1426">
            <v>0</v>
          </cell>
          <cell r="FS1426">
            <v>0</v>
          </cell>
          <cell r="FT1426">
            <v>0</v>
          </cell>
          <cell r="FU1426">
            <v>0</v>
          </cell>
          <cell r="FV1426">
            <v>0</v>
          </cell>
          <cell r="FW1426">
            <v>0</v>
          </cell>
          <cell r="FX1426">
            <v>0</v>
          </cell>
          <cell r="FY1426">
            <v>0</v>
          </cell>
          <cell r="FZ1426">
            <v>0</v>
          </cell>
          <cell r="GA1426">
            <v>0</v>
          </cell>
          <cell r="GB1426">
            <v>0</v>
          </cell>
          <cell r="GC1426">
            <v>0</v>
          </cell>
          <cell r="GD1426">
            <v>0</v>
          </cell>
          <cell r="GE1426">
            <v>0</v>
          </cell>
          <cell r="GF1426">
            <v>0</v>
          </cell>
          <cell r="GG1426">
            <v>0</v>
          </cell>
          <cell r="GH1426">
            <v>0</v>
          </cell>
          <cell r="GI1426">
            <v>0</v>
          </cell>
          <cell r="GJ1426">
            <v>0</v>
          </cell>
          <cell r="GK1426">
            <v>0</v>
          </cell>
          <cell r="GL1426">
            <v>0</v>
          </cell>
          <cell r="GM1426">
            <v>0</v>
          </cell>
          <cell r="GN1426">
            <v>0</v>
          </cell>
          <cell r="GO1426">
            <v>0</v>
          </cell>
          <cell r="GP1426">
            <v>0</v>
          </cell>
          <cell r="GQ1426">
            <v>0</v>
          </cell>
          <cell r="GR1426">
            <v>0</v>
          </cell>
          <cell r="GS1426">
            <v>0</v>
          </cell>
          <cell r="GT1426">
            <v>0</v>
          </cell>
          <cell r="GU1426">
            <v>0</v>
          </cell>
          <cell r="GV1426">
            <v>0</v>
          </cell>
          <cell r="GW1426">
            <v>0</v>
          </cell>
          <cell r="GX1426">
            <v>0</v>
          </cell>
          <cell r="GY1426">
            <v>0</v>
          </cell>
          <cell r="GZ1426">
            <v>0</v>
          </cell>
          <cell r="HA1426">
            <v>0</v>
          </cell>
          <cell r="HB1426">
            <v>0</v>
          </cell>
          <cell r="HC1426">
            <v>0</v>
          </cell>
          <cell r="HD1426">
            <v>0</v>
          </cell>
          <cell r="HE1426">
            <v>0</v>
          </cell>
          <cell r="HF1426">
            <v>0</v>
          </cell>
          <cell r="HG1426">
            <v>0</v>
          </cell>
          <cell r="HH1426">
            <v>0</v>
          </cell>
          <cell r="HI1426">
            <v>0</v>
          </cell>
          <cell r="HJ1426">
            <v>0</v>
          </cell>
          <cell r="HK1426">
            <v>0</v>
          </cell>
          <cell r="HL1426">
            <v>0</v>
          </cell>
          <cell r="HM1426">
            <v>0</v>
          </cell>
          <cell r="HN1426">
            <v>0</v>
          </cell>
          <cell r="HO1426">
            <v>0</v>
          </cell>
          <cell r="HP1426">
            <v>0</v>
          </cell>
          <cell r="HQ1426">
            <v>0</v>
          </cell>
          <cell r="HR1426">
            <v>-0.10000000000000009</v>
          </cell>
          <cell r="HS1426">
            <v>0</v>
          </cell>
          <cell r="HT1426">
            <v>0</v>
          </cell>
          <cell r="HU1426">
            <v>0</v>
          </cell>
          <cell r="HV1426">
            <v>0</v>
          </cell>
          <cell r="HW1426">
            <v>-0.10000000000000009</v>
          </cell>
          <cell r="HX1426">
            <v>0</v>
          </cell>
          <cell r="HY1426">
            <v>0</v>
          </cell>
          <cell r="HZ1426">
            <v>0</v>
          </cell>
          <cell r="IA1426">
            <v>0</v>
          </cell>
          <cell r="IB1426">
            <v>0</v>
          </cell>
          <cell r="IC1426">
            <v>0</v>
          </cell>
          <cell r="ID1426">
            <v>0</v>
          </cell>
          <cell r="IE1426">
            <v>0</v>
          </cell>
          <cell r="IF1426">
            <v>0</v>
          </cell>
          <cell r="IG1426">
            <v>0</v>
          </cell>
          <cell r="IH1426">
            <v>0</v>
          </cell>
          <cell r="II1426">
            <v>0</v>
          </cell>
          <cell r="IJ1426">
            <v>0</v>
          </cell>
          <cell r="IK1426">
            <v>0</v>
          </cell>
          <cell r="IL1426">
            <v>0</v>
          </cell>
          <cell r="IM1426">
            <v>0</v>
          </cell>
          <cell r="IN1426">
            <v>0</v>
          </cell>
          <cell r="IO1426">
            <v>0</v>
          </cell>
          <cell r="IP1426">
            <v>0</v>
          </cell>
          <cell r="IQ1426">
            <v>0</v>
          </cell>
          <cell r="IR1426">
            <v>0</v>
          </cell>
          <cell r="IS1426">
            <v>0</v>
          </cell>
          <cell r="IT1426">
            <v>0</v>
          </cell>
          <cell r="IU1426">
            <v>0</v>
          </cell>
          <cell r="IV1426">
            <v>0</v>
          </cell>
          <cell r="IW1426">
            <v>0</v>
          </cell>
          <cell r="IX1426">
            <v>0</v>
          </cell>
          <cell r="IY1426">
            <v>0</v>
          </cell>
          <cell r="IZ1426">
            <v>0</v>
          </cell>
          <cell r="JA1426">
            <v>0</v>
          </cell>
          <cell r="JB1426">
            <v>0</v>
          </cell>
          <cell r="JC1426">
            <v>0</v>
          </cell>
          <cell r="JD1426">
            <v>0</v>
          </cell>
          <cell r="JE1426">
            <v>0</v>
          </cell>
          <cell r="JF1426">
            <v>0</v>
          </cell>
          <cell r="JG1426">
            <v>0</v>
          </cell>
          <cell r="JH1426">
            <v>0</v>
          </cell>
          <cell r="JI1426">
            <v>0</v>
          </cell>
          <cell r="JJ1426">
            <v>0</v>
          </cell>
          <cell r="JK1426">
            <v>0</v>
          </cell>
          <cell r="JL1426">
            <v>0</v>
          </cell>
          <cell r="JM1426">
            <v>0</v>
          </cell>
          <cell r="JN1426">
            <v>0</v>
          </cell>
          <cell r="JO1426">
            <v>0</v>
          </cell>
          <cell r="JP1426">
            <v>0</v>
          </cell>
          <cell r="JQ1426">
            <v>0</v>
          </cell>
        </row>
        <row r="1427">
          <cell r="D1427" t="str">
            <v>GCC.PX.BDG._.DF_.H_1x1</v>
          </cell>
          <cell r="F1427">
            <v>0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0</v>
          </cell>
          <cell r="R1427">
            <v>0</v>
          </cell>
          <cell r="S1427">
            <v>0</v>
          </cell>
          <cell r="T1427">
            <v>0</v>
          </cell>
          <cell r="U1427">
            <v>0</v>
          </cell>
          <cell r="V1427">
            <v>0</v>
          </cell>
          <cell r="W1427">
            <v>0</v>
          </cell>
          <cell r="X1427">
            <v>0</v>
          </cell>
          <cell r="Y1427">
            <v>0</v>
          </cell>
          <cell r="Z1427">
            <v>0</v>
          </cell>
          <cell r="AA1427">
            <v>0</v>
          </cell>
          <cell r="AB1427">
            <v>0</v>
          </cell>
          <cell r="AC1427">
            <v>0</v>
          </cell>
          <cell r="AD1427">
            <v>0</v>
          </cell>
          <cell r="AE1427">
            <v>0</v>
          </cell>
          <cell r="AF1427">
            <v>0</v>
          </cell>
          <cell r="AG1427">
            <v>0</v>
          </cell>
          <cell r="AH1427">
            <v>0</v>
          </cell>
          <cell r="AI1427">
            <v>0</v>
          </cell>
          <cell r="AJ1427">
            <v>0</v>
          </cell>
          <cell r="AK1427">
            <v>0</v>
          </cell>
          <cell r="AL1427">
            <v>0</v>
          </cell>
          <cell r="AM1427">
            <v>0</v>
          </cell>
          <cell r="AN1427">
            <v>0</v>
          </cell>
          <cell r="AO1427">
            <v>0</v>
          </cell>
          <cell r="AP1427">
            <v>0</v>
          </cell>
          <cell r="AQ1427">
            <v>0</v>
          </cell>
          <cell r="AR1427">
            <v>0</v>
          </cell>
          <cell r="AS1427">
            <v>0</v>
          </cell>
          <cell r="AT1427">
            <v>0</v>
          </cell>
          <cell r="AU1427">
            <v>0</v>
          </cell>
          <cell r="AV1427">
            <v>0</v>
          </cell>
          <cell r="AW1427">
            <v>0</v>
          </cell>
          <cell r="AX1427">
            <v>0</v>
          </cell>
          <cell r="AY1427">
            <v>0</v>
          </cell>
          <cell r="AZ1427">
            <v>0</v>
          </cell>
          <cell r="BA1427">
            <v>0</v>
          </cell>
          <cell r="BB1427">
            <v>0</v>
          </cell>
          <cell r="BC1427">
            <v>0</v>
          </cell>
          <cell r="BD1427">
            <v>0</v>
          </cell>
          <cell r="BE1427">
            <v>0</v>
          </cell>
          <cell r="BF1427">
            <v>0</v>
          </cell>
          <cell r="BG1427">
            <v>0</v>
          </cell>
          <cell r="BH1427">
            <v>0</v>
          </cell>
          <cell r="BI1427">
            <v>0</v>
          </cell>
          <cell r="BJ1427">
            <v>0</v>
          </cell>
          <cell r="BK1427">
            <v>0</v>
          </cell>
          <cell r="BL1427">
            <v>0</v>
          </cell>
          <cell r="BM1427">
            <v>0</v>
          </cell>
          <cell r="BN1427">
            <v>0</v>
          </cell>
          <cell r="BO1427">
            <v>0</v>
          </cell>
          <cell r="BP1427">
            <v>0</v>
          </cell>
          <cell r="BQ1427">
            <v>0</v>
          </cell>
          <cell r="BR1427">
            <v>0</v>
          </cell>
          <cell r="BS1427">
            <v>0</v>
          </cell>
          <cell r="BT1427">
            <v>0</v>
          </cell>
          <cell r="BU1427">
            <v>0</v>
          </cell>
          <cell r="BV1427">
            <v>0</v>
          </cell>
          <cell r="BW1427">
            <v>0</v>
          </cell>
          <cell r="BX1427">
            <v>0</v>
          </cell>
          <cell r="BY1427">
            <v>0</v>
          </cell>
          <cell r="BZ1427">
            <v>0</v>
          </cell>
          <cell r="CA1427">
            <v>0</v>
          </cell>
          <cell r="CB1427">
            <v>0</v>
          </cell>
          <cell r="CC1427">
            <v>0</v>
          </cell>
          <cell r="CD1427">
            <v>0</v>
          </cell>
          <cell r="CE1427">
            <v>0</v>
          </cell>
          <cell r="CF1427">
            <v>0</v>
          </cell>
          <cell r="CG1427">
            <v>0</v>
          </cell>
          <cell r="CH1427">
            <v>0</v>
          </cell>
          <cell r="CI1427">
            <v>0</v>
          </cell>
          <cell r="CJ1427">
            <v>0</v>
          </cell>
          <cell r="CK1427">
            <v>0</v>
          </cell>
          <cell r="CL1427">
            <v>0</v>
          </cell>
          <cell r="CM1427">
            <v>0</v>
          </cell>
          <cell r="CN1427">
            <v>0</v>
          </cell>
          <cell r="CO1427">
            <v>0</v>
          </cell>
          <cell r="CP1427">
            <v>0</v>
          </cell>
          <cell r="CQ1427">
            <v>0</v>
          </cell>
          <cell r="CR1427">
            <v>0</v>
          </cell>
          <cell r="CS1427">
            <v>0</v>
          </cell>
          <cell r="CT1427">
            <v>0</v>
          </cell>
          <cell r="CU1427">
            <v>0</v>
          </cell>
          <cell r="CV1427">
            <v>0</v>
          </cell>
          <cell r="CW1427">
            <v>0</v>
          </cell>
          <cell r="CX1427">
            <v>0</v>
          </cell>
          <cell r="CY1427">
            <v>0</v>
          </cell>
          <cell r="CZ1427">
            <v>0</v>
          </cell>
          <cell r="DA1427">
            <v>0</v>
          </cell>
          <cell r="DB1427">
            <v>0</v>
          </cell>
          <cell r="DC1427">
            <v>0</v>
          </cell>
          <cell r="DD1427">
            <v>0</v>
          </cell>
          <cell r="DE1427">
            <v>0</v>
          </cell>
          <cell r="DF1427">
            <v>0</v>
          </cell>
          <cell r="DG1427">
            <v>0</v>
          </cell>
          <cell r="DH1427">
            <v>0</v>
          </cell>
          <cell r="DI1427">
            <v>0</v>
          </cell>
          <cell r="DJ1427">
            <v>0</v>
          </cell>
          <cell r="DK1427">
            <v>0</v>
          </cell>
          <cell r="DL1427">
            <v>0</v>
          </cell>
          <cell r="DM1427">
            <v>0</v>
          </cell>
          <cell r="DN1427">
            <v>0</v>
          </cell>
          <cell r="DO1427">
            <v>0</v>
          </cell>
          <cell r="DP1427">
            <v>0</v>
          </cell>
          <cell r="DQ1427">
            <v>0</v>
          </cell>
          <cell r="DR1427">
            <v>0</v>
          </cell>
          <cell r="DS1427">
            <v>0</v>
          </cell>
          <cell r="DT1427">
            <v>0</v>
          </cell>
          <cell r="DU1427">
            <v>0</v>
          </cell>
          <cell r="DV1427">
            <v>0</v>
          </cell>
          <cell r="DW1427">
            <v>0</v>
          </cell>
          <cell r="DX1427">
            <v>0</v>
          </cell>
          <cell r="DY1427">
            <v>0</v>
          </cell>
          <cell r="DZ1427">
            <v>0</v>
          </cell>
          <cell r="EA1427">
            <v>0</v>
          </cell>
          <cell r="EB1427">
            <v>0</v>
          </cell>
          <cell r="EC1427">
            <v>0</v>
          </cell>
          <cell r="ED1427">
            <v>0</v>
          </cell>
          <cell r="EE1427">
            <v>0</v>
          </cell>
          <cell r="EF1427">
            <v>0</v>
          </cell>
          <cell r="EG1427">
            <v>0</v>
          </cell>
          <cell r="EH1427">
            <v>0</v>
          </cell>
          <cell r="EI1427">
            <v>0</v>
          </cell>
          <cell r="EJ1427">
            <v>0</v>
          </cell>
          <cell r="EK1427">
            <v>0</v>
          </cell>
          <cell r="EL1427">
            <v>0</v>
          </cell>
          <cell r="EM1427">
            <v>0</v>
          </cell>
          <cell r="EN1427">
            <v>0</v>
          </cell>
          <cell r="EO1427">
            <v>0</v>
          </cell>
          <cell r="EP1427">
            <v>0</v>
          </cell>
          <cell r="EQ1427">
            <v>0</v>
          </cell>
          <cell r="ER1427">
            <v>0</v>
          </cell>
          <cell r="ES1427">
            <v>0</v>
          </cell>
          <cell r="ET1427">
            <v>0</v>
          </cell>
          <cell r="EU1427">
            <v>0</v>
          </cell>
          <cell r="EV1427">
            <v>0</v>
          </cell>
          <cell r="EW1427">
            <v>0</v>
          </cell>
          <cell r="EX1427">
            <v>0</v>
          </cell>
          <cell r="EY1427">
            <v>0</v>
          </cell>
          <cell r="EZ1427">
            <v>0</v>
          </cell>
          <cell r="FA1427">
            <v>0</v>
          </cell>
          <cell r="FB1427">
            <v>0</v>
          </cell>
          <cell r="FC1427">
            <v>0</v>
          </cell>
          <cell r="FD1427">
            <v>0</v>
          </cell>
          <cell r="FE1427">
            <v>0</v>
          </cell>
          <cell r="FF1427">
            <v>0</v>
          </cell>
          <cell r="FG1427">
            <v>0</v>
          </cell>
          <cell r="FH1427">
            <v>0</v>
          </cell>
          <cell r="FI1427">
            <v>0</v>
          </cell>
          <cell r="FJ1427">
            <v>0</v>
          </cell>
          <cell r="FK1427">
            <v>0</v>
          </cell>
          <cell r="FL1427">
            <v>0</v>
          </cell>
          <cell r="FM1427">
            <v>0</v>
          </cell>
          <cell r="FN1427">
            <v>0</v>
          </cell>
          <cell r="FO1427">
            <v>0</v>
          </cell>
          <cell r="FP1427">
            <v>0</v>
          </cell>
          <cell r="FQ1427">
            <v>0</v>
          </cell>
          <cell r="FR1427">
            <v>0</v>
          </cell>
          <cell r="FS1427">
            <v>0</v>
          </cell>
          <cell r="FT1427">
            <v>0</v>
          </cell>
          <cell r="FU1427">
            <v>0</v>
          </cell>
          <cell r="FV1427">
            <v>0</v>
          </cell>
          <cell r="FW1427">
            <v>0</v>
          </cell>
          <cell r="FX1427">
            <v>0</v>
          </cell>
          <cell r="FY1427">
            <v>0</v>
          </cell>
          <cell r="FZ1427">
            <v>0</v>
          </cell>
          <cell r="GA1427">
            <v>0</v>
          </cell>
          <cell r="GB1427">
            <v>0</v>
          </cell>
          <cell r="GC1427">
            <v>0</v>
          </cell>
          <cell r="GD1427">
            <v>0</v>
          </cell>
          <cell r="GE1427">
            <v>0</v>
          </cell>
          <cell r="GF1427">
            <v>0</v>
          </cell>
          <cell r="GG1427">
            <v>0</v>
          </cell>
          <cell r="GH1427">
            <v>0</v>
          </cell>
          <cell r="GI1427">
            <v>0</v>
          </cell>
          <cell r="GJ1427">
            <v>0</v>
          </cell>
          <cell r="GK1427">
            <v>0</v>
          </cell>
          <cell r="GL1427">
            <v>0</v>
          </cell>
          <cell r="GM1427">
            <v>0</v>
          </cell>
          <cell r="GN1427">
            <v>0</v>
          </cell>
          <cell r="GO1427">
            <v>0</v>
          </cell>
          <cell r="GP1427">
            <v>0</v>
          </cell>
          <cell r="GQ1427">
            <v>0</v>
          </cell>
          <cell r="GR1427">
            <v>0</v>
          </cell>
          <cell r="GS1427">
            <v>0</v>
          </cell>
          <cell r="GT1427">
            <v>0</v>
          </cell>
          <cell r="GU1427">
            <v>0</v>
          </cell>
          <cell r="GV1427">
            <v>0</v>
          </cell>
          <cell r="GW1427">
            <v>0</v>
          </cell>
          <cell r="GX1427">
            <v>0</v>
          </cell>
          <cell r="GY1427">
            <v>0</v>
          </cell>
          <cell r="GZ1427">
            <v>0</v>
          </cell>
          <cell r="HA1427">
            <v>0</v>
          </cell>
          <cell r="HB1427">
            <v>0</v>
          </cell>
          <cell r="HC1427">
            <v>0</v>
          </cell>
          <cell r="HD1427">
            <v>0</v>
          </cell>
          <cell r="HE1427">
            <v>0</v>
          </cell>
          <cell r="HF1427">
            <v>0</v>
          </cell>
          <cell r="HG1427">
            <v>0</v>
          </cell>
          <cell r="HH1427">
            <v>0</v>
          </cell>
          <cell r="HI1427">
            <v>0</v>
          </cell>
          <cell r="HJ1427">
            <v>0</v>
          </cell>
          <cell r="HK1427">
            <v>0</v>
          </cell>
          <cell r="HL1427">
            <v>0</v>
          </cell>
          <cell r="HM1427">
            <v>0</v>
          </cell>
          <cell r="HN1427">
            <v>0</v>
          </cell>
          <cell r="HO1427">
            <v>0</v>
          </cell>
          <cell r="HP1427">
            <v>0</v>
          </cell>
          <cell r="HQ1427">
            <v>0</v>
          </cell>
          <cell r="HR1427">
            <v>0</v>
          </cell>
          <cell r="HS1427">
            <v>0</v>
          </cell>
          <cell r="HT1427">
            <v>0</v>
          </cell>
          <cell r="HU1427">
            <v>0</v>
          </cell>
          <cell r="HV1427">
            <v>0</v>
          </cell>
          <cell r="HW1427">
            <v>0</v>
          </cell>
          <cell r="HX1427">
            <v>0</v>
          </cell>
          <cell r="HY1427">
            <v>0</v>
          </cell>
          <cell r="HZ1427">
            <v>0</v>
          </cell>
          <cell r="IA1427">
            <v>0</v>
          </cell>
          <cell r="IB1427">
            <v>0</v>
          </cell>
          <cell r="IC1427">
            <v>0</v>
          </cell>
          <cell r="ID1427">
            <v>0</v>
          </cell>
          <cell r="IE1427">
            <v>0</v>
          </cell>
          <cell r="IF1427">
            <v>0</v>
          </cell>
          <cell r="IG1427">
            <v>0</v>
          </cell>
          <cell r="IH1427">
            <v>0</v>
          </cell>
          <cell r="II1427">
            <v>0</v>
          </cell>
          <cell r="IJ1427">
            <v>0</v>
          </cell>
          <cell r="IK1427">
            <v>0</v>
          </cell>
          <cell r="IL1427">
            <v>0</v>
          </cell>
          <cell r="IM1427">
            <v>0</v>
          </cell>
          <cell r="IN1427">
            <v>0</v>
          </cell>
          <cell r="IO1427">
            <v>0</v>
          </cell>
          <cell r="IP1427">
            <v>0</v>
          </cell>
          <cell r="IQ1427">
            <v>0</v>
          </cell>
          <cell r="IR1427">
            <v>0</v>
          </cell>
          <cell r="IS1427">
            <v>0</v>
          </cell>
          <cell r="IT1427">
            <v>0</v>
          </cell>
          <cell r="IU1427">
            <v>0</v>
          </cell>
          <cell r="IV1427">
            <v>0</v>
          </cell>
          <cell r="IW1427">
            <v>0</v>
          </cell>
          <cell r="IX1427">
            <v>0</v>
          </cell>
          <cell r="IY1427">
            <v>0</v>
          </cell>
          <cell r="IZ1427">
            <v>0</v>
          </cell>
          <cell r="JA1427">
            <v>0</v>
          </cell>
          <cell r="JB1427">
            <v>0</v>
          </cell>
          <cell r="JC1427">
            <v>0</v>
          </cell>
          <cell r="JD1427">
            <v>0</v>
          </cell>
          <cell r="JE1427">
            <v>0</v>
          </cell>
          <cell r="JF1427">
            <v>0</v>
          </cell>
          <cell r="JG1427">
            <v>0</v>
          </cell>
          <cell r="JH1427">
            <v>0</v>
          </cell>
          <cell r="JI1427">
            <v>0</v>
          </cell>
          <cell r="JJ1427">
            <v>0</v>
          </cell>
          <cell r="JK1427">
            <v>0</v>
          </cell>
          <cell r="JL1427">
            <v>0</v>
          </cell>
          <cell r="JM1427">
            <v>0</v>
          </cell>
          <cell r="JN1427">
            <v>0</v>
          </cell>
          <cell r="JO1427">
            <v>0</v>
          </cell>
          <cell r="JP1427">
            <v>0</v>
          </cell>
          <cell r="JQ1427">
            <v>0</v>
          </cell>
        </row>
        <row r="1428">
          <cell r="D1428" t="str">
            <v>GCC.PX.BDG._.DF_.H_2x1</v>
          </cell>
          <cell r="F1428">
            <v>0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0</v>
          </cell>
          <cell r="R1428">
            <v>0</v>
          </cell>
          <cell r="S1428">
            <v>0</v>
          </cell>
          <cell r="T1428">
            <v>0</v>
          </cell>
          <cell r="U1428">
            <v>0</v>
          </cell>
          <cell r="V1428">
            <v>0</v>
          </cell>
          <cell r="W1428">
            <v>0</v>
          </cell>
          <cell r="X1428">
            <v>0</v>
          </cell>
          <cell r="Y1428">
            <v>0</v>
          </cell>
          <cell r="Z1428">
            <v>0</v>
          </cell>
          <cell r="AA1428">
            <v>0</v>
          </cell>
          <cell r="AB1428">
            <v>0</v>
          </cell>
          <cell r="AC1428">
            <v>0</v>
          </cell>
          <cell r="AD1428">
            <v>0</v>
          </cell>
          <cell r="AE1428">
            <v>0</v>
          </cell>
          <cell r="AF1428">
            <v>0</v>
          </cell>
          <cell r="AG1428">
            <v>0</v>
          </cell>
          <cell r="AH1428">
            <v>0</v>
          </cell>
          <cell r="AI1428">
            <v>0</v>
          </cell>
          <cell r="AJ1428">
            <v>0</v>
          </cell>
          <cell r="AK1428">
            <v>0</v>
          </cell>
          <cell r="AL1428">
            <v>0</v>
          </cell>
          <cell r="AM1428">
            <v>0</v>
          </cell>
          <cell r="AN1428">
            <v>0</v>
          </cell>
          <cell r="AO1428">
            <v>0</v>
          </cell>
          <cell r="AP1428">
            <v>0</v>
          </cell>
          <cell r="AQ1428">
            <v>0</v>
          </cell>
          <cell r="AR1428">
            <v>0</v>
          </cell>
          <cell r="AS1428">
            <v>0</v>
          </cell>
          <cell r="AT1428">
            <v>0</v>
          </cell>
          <cell r="AU1428">
            <v>0</v>
          </cell>
          <cell r="AV1428">
            <v>0</v>
          </cell>
          <cell r="AW1428">
            <v>0</v>
          </cell>
          <cell r="AX1428">
            <v>0</v>
          </cell>
          <cell r="AY1428">
            <v>0</v>
          </cell>
          <cell r="AZ1428">
            <v>0</v>
          </cell>
          <cell r="BA1428">
            <v>0</v>
          </cell>
          <cell r="BB1428">
            <v>0</v>
          </cell>
          <cell r="BC1428">
            <v>0</v>
          </cell>
          <cell r="BD1428">
            <v>0</v>
          </cell>
          <cell r="BE1428">
            <v>0</v>
          </cell>
          <cell r="BF1428">
            <v>0</v>
          </cell>
          <cell r="BG1428">
            <v>0</v>
          </cell>
          <cell r="BH1428">
            <v>0</v>
          </cell>
          <cell r="BI1428">
            <v>0</v>
          </cell>
          <cell r="BJ1428">
            <v>0</v>
          </cell>
          <cell r="BK1428">
            <v>0</v>
          </cell>
          <cell r="BL1428">
            <v>0</v>
          </cell>
          <cell r="BM1428">
            <v>0</v>
          </cell>
          <cell r="BN1428">
            <v>0</v>
          </cell>
          <cell r="BO1428">
            <v>0</v>
          </cell>
          <cell r="BP1428">
            <v>0</v>
          </cell>
          <cell r="BQ1428">
            <v>0</v>
          </cell>
          <cell r="BR1428">
            <v>0</v>
          </cell>
          <cell r="BS1428">
            <v>0</v>
          </cell>
          <cell r="BT1428">
            <v>0</v>
          </cell>
          <cell r="BU1428">
            <v>0</v>
          </cell>
          <cell r="BV1428">
            <v>0</v>
          </cell>
          <cell r="BW1428">
            <v>0</v>
          </cell>
          <cell r="BX1428">
            <v>0</v>
          </cell>
          <cell r="BY1428">
            <v>0</v>
          </cell>
          <cell r="BZ1428">
            <v>0</v>
          </cell>
          <cell r="CA1428">
            <v>0</v>
          </cell>
          <cell r="CB1428">
            <v>0</v>
          </cell>
          <cell r="CC1428">
            <v>0</v>
          </cell>
          <cell r="CD1428">
            <v>0</v>
          </cell>
          <cell r="CE1428">
            <v>0</v>
          </cell>
          <cell r="CF1428">
            <v>0</v>
          </cell>
          <cell r="CG1428">
            <v>0</v>
          </cell>
          <cell r="CH1428">
            <v>0</v>
          </cell>
          <cell r="CI1428">
            <v>0</v>
          </cell>
          <cell r="CJ1428">
            <v>0</v>
          </cell>
          <cell r="CK1428">
            <v>0</v>
          </cell>
          <cell r="CL1428">
            <v>0</v>
          </cell>
          <cell r="CM1428">
            <v>0</v>
          </cell>
          <cell r="CN1428">
            <v>0</v>
          </cell>
          <cell r="CO1428">
            <v>0</v>
          </cell>
          <cell r="CP1428">
            <v>0</v>
          </cell>
          <cell r="CQ1428">
            <v>0</v>
          </cell>
          <cell r="CR1428">
            <v>0</v>
          </cell>
          <cell r="CS1428">
            <v>0</v>
          </cell>
          <cell r="CT1428">
            <v>0</v>
          </cell>
          <cell r="CU1428">
            <v>0</v>
          </cell>
          <cell r="CV1428">
            <v>0</v>
          </cell>
          <cell r="CW1428">
            <v>0</v>
          </cell>
          <cell r="CX1428">
            <v>0</v>
          </cell>
          <cell r="CY1428">
            <v>0</v>
          </cell>
          <cell r="CZ1428">
            <v>0</v>
          </cell>
          <cell r="DA1428">
            <v>0</v>
          </cell>
          <cell r="DB1428">
            <v>0</v>
          </cell>
          <cell r="DC1428">
            <v>0</v>
          </cell>
          <cell r="DD1428">
            <v>0</v>
          </cell>
          <cell r="DE1428">
            <v>0</v>
          </cell>
          <cell r="DF1428">
            <v>0</v>
          </cell>
          <cell r="DG1428">
            <v>0</v>
          </cell>
          <cell r="DH1428">
            <v>0</v>
          </cell>
          <cell r="DI1428">
            <v>0</v>
          </cell>
          <cell r="DJ1428">
            <v>0</v>
          </cell>
          <cell r="DK1428">
            <v>0</v>
          </cell>
          <cell r="DL1428">
            <v>0</v>
          </cell>
          <cell r="DM1428">
            <v>0</v>
          </cell>
          <cell r="DN1428">
            <v>0</v>
          </cell>
          <cell r="DO1428">
            <v>0</v>
          </cell>
          <cell r="DP1428">
            <v>0</v>
          </cell>
          <cell r="DQ1428">
            <v>0</v>
          </cell>
          <cell r="DR1428">
            <v>0</v>
          </cell>
          <cell r="DS1428">
            <v>0</v>
          </cell>
          <cell r="DT1428">
            <v>0</v>
          </cell>
          <cell r="DU1428">
            <v>0</v>
          </cell>
          <cell r="DV1428">
            <v>0</v>
          </cell>
          <cell r="DW1428">
            <v>0</v>
          </cell>
          <cell r="DX1428">
            <v>0</v>
          </cell>
          <cell r="DY1428">
            <v>0</v>
          </cell>
          <cell r="DZ1428">
            <v>0</v>
          </cell>
          <cell r="EA1428">
            <v>0</v>
          </cell>
          <cell r="EB1428">
            <v>0</v>
          </cell>
          <cell r="EC1428">
            <v>0</v>
          </cell>
          <cell r="ED1428">
            <v>0</v>
          </cell>
          <cell r="EE1428">
            <v>0</v>
          </cell>
          <cell r="EF1428">
            <v>0</v>
          </cell>
          <cell r="EG1428">
            <v>0</v>
          </cell>
          <cell r="EH1428">
            <v>0</v>
          </cell>
          <cell r="EI1428">
            <v>0</v>
          </cell>
          <cell r="EJ1428">
            <v>0</v>
          </cell>
          <cell r="EK1428">
            <v>0</v>
          </cell>
          <cell r="EL1428">
            <v>0</v>
          </cell>
          <cell r="EM1428">
            <v>0</v>
          </cell>
          <cell r="EN1428">
            <v>0</v>
          </cell>
          <cell r="EO1428">
            <v>0</v>
          </cell>
          <cell r="EP1428">
            <v>0</v>
          </cell>
          <cell r="EQ1428">
            <v>0</v>
          </cell>
          <cell r="ER1428">
            <v>0</v>
          </cell>
          <cell r="ES1428">
            <v>0</v>
          </cell>
          <cell r="ET1428">
            <v>0</v>
          </cell>
          <cell r="EU1428">
            <v>0</v>
          </cell>
          <cell r="EV1428">
            <v>0</v>
          </cell>
          <cell r="EW1428">
            <v>0</v>
          </cell>
          <cell r="EX1428">
            <v>0</v>
          </cell>
          <cell r="EY1428">
            <v>0</v>
          </cell>
          <cell r="EZ1428">
            <v>0</v>
          </cell>
          <cell r="FA1428">
            <v>0</v>
          </cell>
          <cell r="FB1428">
            <v>0</v>
          </cell>
          <cell r="FC1428">
            <v>0</v>
          </cell>
          <cell r="FD1428">
            <v>0</v>
          </cell>
          <cell r="FE1428">
            <v>0</v>
          </cell>
          <cell r="FF1428">
            <v>0</v>
          </cell>
          <cell r="FG1428">
            <v>0</v>
          </cell>
          <cell r="FH1428">
            <v>0</v>
          </cell>
          <cell r="FI1428">
            <v>0</v>
          </cell>
          <cell r="FJ1428">
            <v>0</v>
          </cell>
          <cell r="FK1428">
            <v>0</v>
          </cell>
          <cell r="FL1428">
            <v>0</v>
          </cell>
          <cell r="FM1428">
            <v>0</v>
          </cell>
          <cell r="FN1428">
            <v>0</v>
          </cell>
          <cell r="FO1428">
            <v>0</v>
          </cell>
          <cell r="FP1428">
            <v>0</v>
          </cell>
          <cell r="FQ1428">
            <v>0</v>
          </cell>
          <cell r="FR1428">
            <v>0</v>
          </cell>
          <cell r="FS1428">
            <v>0</v>
          </cell>
          <cell r="FT1428">
            <v>0</v>
          </cell>
          <cell r="FU1428">
            <v>0</v>
          </cell>
          <cell r="FV1428">
            <v>0</v>
          </cell>
          <cell r="FW1428">
            <v>0</v>
          </cell>
          <cell r="FX1428">
            <v>0</v>
          </cell>
          <cell r="FY1428">
            <v>0</v>
          </cell>
          <cell r="FZ1428">
            <v>0</v>
          </cell>
          <cell r="GA1428">
            <v>0</v>
          </cell>
          <cell r="GB1428">
            <v>0</v>
          </cell>
          <cell r="GC1428">
            <v>0</v>
          </cell>
          <cell r="GD1428">
            <v>0</v>
          </cell>
          <cell r="GE1428">
            <v>0</v>
          </cell>
          <cell r="GF1428">
            <v>0</v>
          </cell>
          <cell r="GG1428">
            <v>0</v>
          </cell>
          <cell r="GH1428">
            <v>0</v>
          </cell>
          <cell r="GI1428">
            <v>0</v>
          </cell>
          <cell r="GJ1428">
            <v>0</v>
          </cell>
          <cell r="GK1428">
            <v>0</v>
          </cell>
          <cell r="GL1428">
            <v>0</v>
          </cell>
          <cell r="GM1428">
            <v>0</v>
          </cell>
          <cell r="GN1428">
            <v>0</v>
          </cell>
          <cell r="GO1428">
            <v>0</v>
          </cell>
          <cell r="GP1428">
            <v>0</v>
          </cell>
          <cell r="GQ1428">
            <v>0</v>
          </cell>
          <cell r="GR1428">
            <v>0</v>
          </cell>
          <cell r="GS1428">
            <v>0</v>
          </cell>
          <cell r="GT1428">
            <v>0</v>
          </cell>
          <cell r="GU1428">
            <v>0</v>
          </cell>
          <cell r="GV1428">
            <v>0</v>
          </cell>
          <cell r="GW1428">
            <v>0</v>
          </cell>
          <cell r="GX1428">
            <v>0</v>
          </cell>
          <cell r="GY1428">
            <v>0</v>
          </cell>
          <cell r="GZ1428">
            <v>0</v>
          </cell>
          <cell r="HA1428">
            <v>0</v>
          </cell>
          <cell r="HB1428">
            <v>0</v>
          </cell>
          <cell r="HC1428">
            <v>0</v>
          </cell>
          <cell r="HD1428">
            <v>0</v>
          </cell>
          <cell r="HE1428">
            <v>0</v>
          </cell>
          <cell r="HF1428">
            <v>0</v>
          </cell>
          <cell r="HG1428">
            <v>0</v>
          </cell>
          <cell r="HH1428">
            <v>0</v>
          </cell>
          <cell r="HI1428">
            <v>0</v>
          </cell>
          <cell r="HJ1428">
            <v>0</v>
          </cell>
          <cell r="HK1428">
            <v>0</v>
          </cell>
          <cell r="HL1428">
            <v>0</v>
          </cell>
          <cell r="HM1428">
            <v>0</v>
          </cell>
          <cell r="HN1428">
            <v>0</v>
          </cell>
          <cell r="HO1428">
            <v>0</v>
          </cell>
          <cell r="HP1428">
            <v>0</v>
          </cell>
          <cell r="HQ1428">
            <v>0</v>
          </cell>
          <cell r="HR1428">
            <v>0</v>
          </cell>
          <cell r="HS1428">
            <v>0</v>
          </cell>
          <cell r="HT1428">
            <v>0</v>
          </cell>
          <cell r="HU1428">
            <v>0</v>
          </cell>
          <cell r="HV1428">
            <v>0</v>
          </cell>
          <cell r="HW1428">
            <v>0</v>
          </cell>
          <cell r="HX1428">
            <v>0</v>
          </cell>
          <cell r="HY1428">
            <v>0</v>
          </cell>
          <cell r="HZ1428">
            <v>0</v>
          </cell>
          <cell r="IA1428">
            <v>0</v>
          </cell>
          <cell r="IB1428">
            <v>0</v>
          </cell>
          <cell r="IC1428">
            <v>0</v>
          </cell>
          <cell r="ID1428">
            <v>0</v>
          </cell>
          <cell r="IE1428">
            <v>0</v>
          </cell>
          <cell r="IF1428">
            <v>0</v>
          </cell>
          <cell r="IG1428">
            <v>0</v>
          </cell>
          <cell r="IH1428">
            <v>0</v>
          </cell>
          <cell r="II1428">
            <v>0</v>
          </cell>
          <cell r="IJ1428">
            <v>0</v>
          </cell>
          <cell r="IK1428">
            <v>0</v>
          </cell>
          <cell r="IL1428">
            <v>0</v>
          </cell>
          <cell r="IM1428">
            <v>0</v>
          </cell>
          <cell r="IN1428">
            <v>0</v>
          </cell>
          <cell r="IO1428">
            <v>0</v>
          </cell>
          <cell r="IP1428">
            <v>0</v>
          </cell>
          <cell r="IQ1428">
            <v>0</v>
          </cell>
          <cell r="IR1428">
            <v>0</v>
          </cell>
          <cell r="IS1428">
            <v>0</v>
          </cell>
          <cell r="IT1428">
            <v>0</v>
          </cell>
          <cell r="IU1428">
            <v>0</v>
          </cell>
          <cell r="IV1428">
            <v>0</v>
          </cell>
          <cell r="IW1428">
            <v>0</v>
          </cell>
          <cell r="IX1428">
            <v>0</v>
          </cell>
          <cell r="IY1428">
            <v>0</v>
          </cell>
          <cell r="IZ1428">
            <v>0</v>
          </cell>
          <cell r="JA1428">
            <v>0</v>
          </cell>
          <cell r="JB1428">
            <v>0</v>
          </cell>
          <cell r="JC1428">
            <v>0</v>
          </cell>
          <cell r="JD1428">
            <v>0</v>
          </cell>
          <cell r="JE1428">
            <v>0</v>
          </cell>
          <cell r="JF1428">
            <v>0</v>
          </cell>
          <cell r="JG1428">
            <v>0</v>
          </cell>
          <cell r="JH1428">
            <v>0</v>
          </cell>
          <cell r="JI1428">
            <v>0</v>
          </cell>
          <cell r="JJ1428">
            <v>0</v>
          </cell>
          <cell r="JK1428">
            <v>0</v>
          </cell>
          <cell r="JL1428">
            <v>0</v>
          </cell>
          <cell r="JM1428">
            <v>0</v>
          </cell>
          <cell r="JN1428">
            <v>0</v>
          </cell>
          <cell r="JO1428">
            <v>0</v>
          </cell>
          <cell r="JP1428">
            <v>0</v>
          </cell>
          <cell r="JQ1428">
            <v>0</v>
          </cell>
        </row>
        <row r="1429">
          <cell r="D1429" t="str">
            <v>GCC.PX.BOR._.DF_.H_1x1</v>
          </cell>
          <cell r="F1429">
            <v>0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0</v>
          </cell>
          <cell r="R1429">
            <v>0</v>
          </cell>
          <cell r="S1429">
            <v>0</v>
          </cell>
          <cell r="T1429">
            <v>0</v>
          </cell>
          <cell r="U1429">
            <v>0</v>
          </cell>
          <cell r="V1429">
            <v>0</v>
          </cell>
          <cell r="W1429">
            <v>0</v>
          </cell>
          <cell r="X1429">
            <v>0</v>
          </cell>
          <cell r="Y1429">
            <v>0</v>
          </cell>
          <cell r="Z1429">
            <v>0</v>
          </cell>
          <cell r="AA1429">
            <v>0</v>
          </cell>
          <cell r="AB1429">
            <v>0</v>
          </cell>
          <cell r="AC1429">
            <v>0</v>
          </cell>
          <cell r="AD1429">
            <v>0</v>
          </cell>
          <cell r="AE1429">
            <v>0</v>
          </cell>
          <cell r="AF1429">
            <v>0</v>
          </cell>
          <cell r="AG1429">
            <v>0</v>
          </cell>
          <cell r="AH1429">
            <v>0</v>
          </cell>
          <cell r="AI1429">
            <v>0</v>
          </cell>
          <cell r="AJ1429">
            <v>0</v>
          </cell>
          <cell r="AK1429">
            <v>0</v>
          </cell>
          <cell r="AL1429">
            <v>0</v>
          </cell>
          <cell r="AM1429">
            <v>0</v>
          </cell>
          <cell r="AN1429">
            <v>0</v>
          </cell>
          <cell r="AO1429">
            <v>0</v>
          </cell>
          <cell r="AP1429">
            <v>0</v>
          </cell>
          <cell r="AQ1429">
            <v>0</v>
          </cell>
          <cell r="AR1429">
            <v>0</v>
          </cell>
          <cell r="AS1429">
            <v>0</v>
          </cell>
          <cell r="AT1429">
            <v>0</v>
          </cell>
          <cell r="AU1429">
            <v>0</v>
          </cell>
          <cell r="AV1429">
            <v>0</v>
          </cell>
          <cell r="AW1429">
            <v>0</v>
          </cell>
          <cell r="AX1429">
            <v>0</v>
          </cell>
          <cell r="AY1429">
            <v>0</v>
          </cell>
          <cell r="AZ1429">
            <v>0</v>
          </cell>
          <cell r="BA1429">
            <v>0</v>
          </cell>
          <cell r="BB1429">
            <v>0</v>
          </cell>
          <cell r="BC1429">
            <v>0</v>
          </cell>
          <cell r="BD1429">
            <v>0</v>
          </cell>
          <cell r="BE1429">
            <v>0</v>
          </cell>
          <cell r="BF1429">
            <v>0</v>
          </cell>
          <cell r="BG1429">
            <v>0</v>
          </cell>
          <cell r="BH1429">
            <v>0</v>
          </cell>
          <cell r="BI1429">
            <v>0</v>
          </cell>
          <cell r="BJ1429">
            <v>0</v>
          </cell>
          <cell r="BK1429">
            <v>0</v>
          </cell>
          <cell r="BL1429">
            <v>0</v>
          </cell>
          <cell r="BM1429">
            <v>0</v>
          </cell>
          <cell r="BN1429">
            <v>0</v>
          </cell>
          <cell r="BO1429">
            <v>0</v>
          </cell>
          <cell r="BP1429">
            <v>0</v>
          </cell>
          <cell r="BQ1429">
            <v>0</v>
          </cell>
          <cell r="BR1429">
            <v>0</v>
          </cell>
          <cell r="BS1429">
            <v>0</v>
          </cell>
          <cell r="BT1429">
            <v>0</v>
          </cell>
          <cell r="BU1429">
            <v>0</v>
          </cell>
          <cell r="BV1429">
            <v>0</v>
          </cell>
          <cell r="BW1429">
            <v>0</v>
          </cell>
          <cell r="BX1429">
            <v>0</v>
          </cell>
          <cell r="BY1429">
            <v>0</v>
          </cell>
          <cell r="BZ1429">
            <v>0</v>
          </cell>
          <cell r="CA1429">
            <v>0</v>
          </cell>
          <cell r="CB1429">
            <v>0</v>
          </cell>
          <cell r="CC1429">
            <v>0</v>
          </cell>
          <cell r="CD1429">
            <v>0</v>
          </cell>
          <cell r="CE1429">
            <v>0</v>
          </cell>
          <cell r="CF1429">
            <v>0</v>
          </cell>
          <cell r="CG1429">
            <v>0</v>
          </cell>
          <cell r="CH1429">
            <v>0</v>
          </cell>
          <cell r="CI1429">
            <v>0</v>
          </cell>
          <cell r="CJ1429">
            <v>0</v>
          </cell>
          <cell r="CK1429">
            <v>0</v>
          </cell>
          <cell r="CL1429">
            <v>0</v>
          </cell>
          <cell r="CM1429">
            <v>0</v>
          </cell>
          <cell r="CN1429">
            <v>0</v>
          </cell>
          <cell r="CO1429">
            <v>0</v>
          </cell>
          <cell r="CP1429">
            <v>0</v>
          </cell>
          <cell r="CQ1429">
            <v>0</v>
          </cell>
          <cell r="CR1429">
            <v>0</v>
          </cell>
          <cell r="CS1429">
            <v>0</v>
          </cell>
          <cell r="CT1429">
            <v>0</v>
          </cell>
          <cell r="CU1429">
            <v>0</v>
          </cell>
          <cell r="CV1429">
            <v>0</v>
          </cell>
          <cell r="CW1429">
            <v>0</v>
          </cell>
          <cell r="CX1429">
            <v>0</v>
          </cell>
          <cell r="CY1429">
            <v>0</v>
          </cell>
          <cell r="CZ1429">
            <v>0</v>
          </cell>
          <cell r="DA1429">
            <v>0</v>
          </cell>
          <cell r="DB1429">
            <v>0</v>
          </cell>
          <cell r="DC1429">
            <v>0</v>
          </cell>
          <cell r="DD1429">
            <v>0</v>
          </cell>
          <cell r="DE1429">
            <v>0</v>
          </cell>
          <cell r="DF1429">
            <v>0</v>
          </cell>
          <cell r="DG1429">
            <v>0</v>
          </cell>
          <cell r="DH1429">
            <v>0</v>
          </cell>
          <cell r="DI1429">
            <v>0</v>
          </cell>
          <cell r="DJ1429">
            <v>0</v>
          </cell>
          <cell r="DK1429">
            <v>0</v>
          </cell>
          <cell r="DL1429">
            <v>0</v>
          </cell>
          <cell r="DM1429">
            <v>0</v>
          </cell>
          <cell r="DN1429">
            <v>0</v>
          </cell>
          <cell r="DO1429">
            <v>0</v>
          </cell>
          <cell r="DP1429">
            <v>0</v>
          </cell>
          <cell r="DQ1429">
            <v>0</v>
          </cell>
          <cell r="DR1429">
            <v>0</v>
          </cell>
          <cell r="DS1429">
            <v>0</v>
          </cell>
          <cell r="DT1429">
            <v>0</v>
          </cell>
          <cell r="DU1429">
            <v>0</v>
          </cell>
          <cell r="DV1429">
            <v>0</v>
          </cell>
          <cell r="DW1429">
            <v>0</v>
          </cell>
          <cell r="DX1429">
            <v>0</v>
          </cell>
          <cell r="DY1429">
            <v>0</v>
          </cell>
          <cell r="DZ1429">
            <v>0</v>
          </cell>
          <cell r="EA1429">
            <v>0</v>
          </cell>
          <cell r="EB1429">
            <v>0</v>
          </cell>
          <cell r="EC1429">
            <v>0</v>
          </cell>
          <cell r="ED1429">
            <v>0</v>
          </cell>
          <cell r="EE1429">
            <v>0</v>
          </cell>
          <cell r="EF1429">
            <v>0</v>
          </cell>
          <cell r="EG1429">
            <v>0</v>
          </cell>
          <cell r="EH1429">
            <v>0</v>
          </cell>
          <cell r="EI1429">
            <v>0</v>
          </cell>
          <cell r="EJ1429">
            <v>0</v>
          </cell>
          <cell r="EK1429">
            <v>0</v>
          </cell>
          <cell r="EL1429">
            <v>0</v>
          </cell>
          <cell r="EM1429">
            <v>0</v>
          </cell>
          <cell r="EN1429">
            <v>0</v>
          </cell>
          <cell r="EO1429">
            <v>0</v>
          </cell>
          <cell r="EP1429">
            <v>0</v>
          </cell>
          <cell r="EQ1429">
            <v>0</v>
          </cell>
          <cell r="ER1429">
            <v>0</v>
          </cell>
          <cell r="ES1429">
            <v>0</v>
          </cell>
          <cell r="ET1429">
            <v>0</v>
          </cell>
          <cell r="EU1429">
            <v>0</v>
          </cell>
          <cell r="EV1429">
            <v>0</v>
          </cell>
          <cell r="EW1429">
            <v>0</v>
          </cell>
          <cell r="EX1429">
            <v>0</v>
          </cell>
          <cell r="EY1429">
            <v>0</v>
          </cell>
          <cell r="EZ1429">
            <v>0</v>
          </cell>
          <cell r="FA1429">
            <v>0</v>
          </cell>
          <cell r="FB1429">
            <v>0</v>
          </cell>
          <cell r="FC1429">
            <v>0</v>
          </cell>
          <cell r="FD1429">
            <v>0</v>
          </cell>
          <cell r="FE1429">
            <v>0</v>
          </cell>
          <cell r="FF1429">
            <v>0</v>
          </cell>
          <cell r="FG1429">
            <v>0</v>
          </cell>
          <cell r="FH1429">
            <v>0</v>
          </cell>
          <cell r="FI1429">
            <v>0</v>
          </cell>
          <cell r="FJ1429">
            <v>0</v>
          </cell>
          <cell r="FK1429">
            <v>0</v>
          </cell>
          <cell r="FL1429">
            <v>0</v>
          </cell>
          <cell r="FM1429">
            <v>0</v>
          </cell>
          <cell r="FN1429">
            <v>0</v>
          </cell>
          <cell r="FO1429">
            <v>0</v>
          </cell>
          <cell r="FP1429">
            <v>0</v>
          </cell>
          <cell r="FQ1429">
            <v>0</v>
          </cell>
          <cell r="FR1429">
            <v>0</v>
          </cell>
          <cell r="FS1429">
            <v>0</v>
          </cell>
          <cell r="FT1429">
            <v>0</v>
          </cell>
          <cell r="FU1429">
            <v>0</v>
          </cell>
          <cell r="FV1429">
            <v>0</v>
          </cell>
          <cell r="FW1429">
            <v>0</v>
          </cell>
          <cell r="FX1429">
            <v>0</v>
          </cell>
          <cell r="FY1429">
            <v>0</v>
          </cell>
          <cell r="FZ1429">
            <v>0</v>
          </cell>
          <cell r="GA1429">
            <v>0</v>
          </cell>
          <cell r="GB1429">
            <v>0</v>
          </cell>
          <cell r="GC1429">
            <v>0</v>
          </cell>
          <cell r="GD1429">
            <v>0</v>
          </cell>
          <cell r="GE1429">
            <v>0</v>
          </cell>
          <cell r="GF1429">
            <v>0</v>
          </cell>
          <cell r="GG1429">
            <v>0</v>
          </cell>
          <cell r="GH1429">
            <v>0</v>
          </cell>
          <cell r="GI1429">
            <v>0</v>
          </cell>
          <cell r="GJ1429">
            <v>0</v>
          </cell>
          <cell r="GK1429">
            <v>0</v>
          </cell>
          <cell r="GL1429">
            <v>0</v>
          </cell>
          <cell r="GM1429">
            <v>0</v>
          </cell>
          <cell r="GN1429">
            <v>0</v>
          </cell>
          <cell r="GO1429">
            <v>0</v>
          </cell>
          <cell r="GP1429">
            <v>0</v>
          </cell>
          <cell r="GQ1429">
            <v>0</v>
          </cell>
          <cell r="GR1429">
            <v>0</v>
          </cell>
          <cell r="GS1429">
            <v>0</v>
          </cell>
          <cell r="GT1429">
            <v>0</v>
          </cell>
          <cell r="GU1429">
            <v>0</v>
          </cell>
          <cell r="GV1429">
            <v>0</v>
          </cell>
          <cell r="GW1429">
            <v>0</v>
          </cell>
          <cell r="GX1429">
            <v>0</v>
          </cell>
          <cell r="GY1429">
            <v>0</v>
          </cell>
          <cell r="GZ1429">
            <v>0</v>
          </cell>
          <cell r="HA1429">
            <v>0</v>
          </cell>
          <cell r="HB1429">
            <v>0</v>
          </cell>
          <cell r="HC1429">
            <v>0</v>
          </cell>
          <cell r="HD1429">
            <v>0</v>
          </cell>
          <cell r="HE1429">
            <v>0</v>
          </cell>
          <cell r="HF1429">
            <v>0</v>
          </cell>
          <cell r="HG1429">
            <v>0</v>
          </cell>
          <cell r="HH1429">
            <v>0</v>
          </cell>
          <cell r="HI1429">
            <v>0</v>
          </cell>
          <cell r="HJ1429">
            <v>0</v>
          </cell>
          <cell r="HK1429">
            <v>0</v>
          </cell>
          <cell r="HL1429">
            <v>0</v>
          </cell>
          <cell r="HM1429">
            <v>0</v>
          </cell>
          <cell r="HN1429">
            <v>0</v>
          </cell>
          <cell r="HO1429">
            <v>0</v>
          </cell>
          <cell r="HP1429">
            <v>0</v>
          </cell>
          <cell r="HQ1429">
            <v>0</v>
          </cell>
          <cell r="HR1429">
            <v>0</v>
          </cell>
          <cell r="HS1429">
            <v>0</v>
          </cell>
          <cell r="HT1429">
            <v>0</v>
          </cell>
          <cell r="HU1429">
            <v>0</v>
          </cell>
          <cell r="HV1429">
            <v>0</v>
          </cell>
          <cell r="HW1429">
            <v>0</v>
          </cell>
          <cell r="HX1429">
            <v>0</v>
          </cell>
          <cell r="HY1429">
            <v>0</v>
          </cell>
          <cell r="HZ1429">
            <v>0</v>
          </cell>
          <cell r="IA1429">
            <v>0</v>
          </cell>
          <cell r="IB1429">
            <v>0</v>
          </cell>
          <cell r="IC1429">
            <v>0</v>
          </cell>
          <cell r="ID1429">
            <v>0</v>
          </cell>
          <cell r="IE1429">
            <v>0</v>
          </cell>
          <cell r="IF1429">
            <v>0</v>
          </cell>
          <cell r="IG1429">
            <v>0</v>
          </cell>
          <cell r="IH1429">
            <v>0</v>
          </cell>
          <cell r="II1429">
            <v>0</v>
          </cell>
          <cell r="IJ1429">
            <v>0</v>
          </cell>
          <cell r="IK1429">
            <v>0</v>
          </cell>
          <cell r="IL1429">
            <v>0</v>
          </cell>
          <cell r="IM1429">
            <v>0</v>
          </cell>
          <cell r="IN1429">
            <v>0</v>
          </cell>
          <cell r="IO1429">
            <v>0</v>
          </cell>
          <cell r="IP1429">
            <v>0</v>
          </cell>
          <cell r="IQ1429">
            <v>0</v>
          </cell>
          <cell r="IR1429">
            <v>0</v>
          </cell>
          <cell r="IS1429">
            <v>0</v>
          </cell>
          <cell r="IT1429">
            <v>0</v>
          </cell>
          <cell r="IU1429">
            <v>0</v>
          </cell>
          <cell r="IV1429">
            <v>0</v>
          </cell>
          <cell r="IW1429">
            <v>0</v>
          </cell>
          <cell r="IX1429">
            <v>0</v>
          </cell>
          <cell r="IY1429">
            <v>0</v>
          </cell>
          <cell r="IZ1429">
            <v>0</v>
          </cell>
          <cell r="JA1429">
            <v>0</v>
          </cell>
          <cell r="JB1429">
            <v>0</v>
          </cell>
          <cell r="JC1429">
            <v>0</v>
          </cell>
          <cell r="JD1429">
            <v>0</v>
          </cell>
          <cell r="JE1429">
            <v>0</v>
          </cell>
          <cell r="JF1429">
            <v>0</v>
          </cell>
          <cell r="JG1429">
            <v>0</v>
          </cell>
          <cell r="JH1429">
            <v>0</v>
          </cell>
          <cell r="JI1429">
            <v>0</v>
          </cell>
          <cell r="JJ1429">
            <v>0</v>
          </cell>
          <cell r="JK1429">
            <v>0</v>
          </cell>
          <cell r="JL1429">
            <v>0</v>
          </cell>
          <cell r="JM1429">
            <v>0</v>
          </cell>
          <cell r="JN1429">
            <v>0</v>
          </cell>
          <cell r="JO1429">
            <v>0</v>
          </cell>
          <cell r="JP1429">
            <v>0</v>
          </cell>
          <cell r="JQ1429">
            <v>0</v>
          </cell>
        </row>
        <row r="1430">
          <cell r="D1430" t="str">
            <v>GCC.PX.BOR._.DF_.H_2x1</v>
          </cell>
          <cell r="F1430">
            <v>0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0</v>
          </cell>
          <cell r="R1430">
            <v>0</v>
          </cell>
          <cell r="S1430">
            <v>0</v>
          </cell>
          <cell r="T1430">
            <v>0</v>
          </cell>
          <cell r="U1430">
            <v>0</v>
          </cell>
          <cell r="V1430">
            <v>0</v>
          </cell>
          <cell r="W1430">
            <v>0</v>
          </cell>
          <cell r="X1430">
            <v>0</v>
          </cell>
          <cell r="Y1430">
            <v>0</v>
          </cell>
          <cell r="Z1430">
            <v>0</v>
          </cell>
          <cell r="AA1430">
            <v>0</v>
          </cell>
          <cell r="AB1430">
            <v>0</v>
          </cell>
          <cell r="AC1430">
            <v>0</v>
          </cell>
          <cell r="AD1430">
            <v>0</v>
          </cell>
          <cell r="AE1430">
            <v>0</v>
          </cell>
          <cell r="AF1430">
            <v>0</v>
          </cell>
          <cell r="AG1430">
            <v>0</v>
          </cell>
          <cell r="AH1430">
            <v>0</v>
          </cell>
          <cell r="AI1430">
            <v>0</v>
          </cell>
          <cell r="AJ1430">
            <v>0</v>
          </cell>
          <cell r="AK1430">
            <v>0</v>
          </cell>
          <cell r="AL1430">
            <v>0</v>
          </cell>
          <cell r="AM1430">
            <v>0</v>
          </cell>
          <cell r="AN1430">
            <v>0</v>
          </cell>
          <cell r="AO1430">
            <v>0</v>
          </cell>
          <cell r="AP1430">
            <v>0</v>
          </cell>
          <cell r="AQ1430">
            <v>0</v>
          </cell>
          <cell r="AR1430">
            <v>0</v>
          </cell>
          <cell r="AS1430">
            <v>0</v>
          </cell>
          <cell r="AT1430">
            <v>0</v>
          </cell>
          <cell r="AU1430">
            <v>0</v>
          </cell>
          <cell r="AV1430">
            <v>0</v>
          </cell>
          <cell r="AW1430">
            <v>0</v>
          </cell>
          <cell r="AX1430">
            <v>0</v>
          </cell>
          <cell r="AY1430">
            <v>0</v>
          </cell>
          <cell r="AZ1430">
            <v>0</v>
          </cell>
          <cell r="BA1430">
            <v>0</v>
          </cell>
          <cell r="BB1430">
            <v>0</v>
          </cell>
          <cell r="BC1430">
            <v>0</v>
          </cell>
          <cell r="BD1430">
            <v>0</v>
          </cell>
          <cell r="BE1430">
            <v>0</v>
          </cell>
          <cell r="BF1430">
            <v>0</v>
          </cell>
          <cell r="BG1430">
            <v>0</v>
          </cell>
          <cell r="BH1430">
            <v>0</v>
          </cell>
          <cell r="BI1430">
            <v>0</v>
          </cell>
          <cell r="BJ1430">
            <v>0</v>
          </cell>
          <cell r="BK1430">
            <v>0</v>
          </cell>
          <cell r="BL1430">
            <v>0</v>
          </cell>
          <cell r="BM1430">
            <v>0</v>
          </cell>
          <cell r="BN1430">
            <v>0</v>
          </cell>
          <cell r="BO1430">
            <v>0</v>
          </cell>
          <cell r="BP1430">
            <v>0</v>
          </cell>
          <cell r="BQ1430">
            <v>0</v>
          </cell>
          <cell r="BR1430">
            <v>0</v>
          </cell>
          <cell r="BS1430">
            <v>0</v>
          </cell>
          <cell r="BT1430">
            <v>0</v>
          </cell>
          <cell r="BU1430">
            <v>0</v>
          </cell>
          <cell r="BV1430">
            <v>0</v>
          </cell>
          <cell r="BW1430">
            <v>0</v>
          </cell>
          <cell r="BX1430">
            <v>0</v>
          </cell>
          <cell r="BY1430">
            <v>0</v>
          </cell>
          <cell r="BZ1430">
            <v>0</v>
          </cell>
          <cell r="CA1430">
            <v>0</v>
          </cell>
          <cell r="CB1430">
            <v>0</v>
          </cell>
          <cell r="CC1430">
            <v>0</v>
          </cell>
          <cell r="CD1430">
            <v>0</v>
          </cell>
          <cell r="CE1430">
            <v>0</v>
          </cell>
          <cell r="CF1430">
            <v>0</v>
          </cell>
          <cell r="CG1430">
            <v>0</v>
          </cell>
          <cell r="CH1430">
            <v>0</v>
          </cell>
          <cell r="CI1430">
            <v>0</v>
          </cell>
          <cell r="CJ1430">
            <v>0</v>
          </cell>
          <cell r="CK1430">
            <v>0</v>
          </cell>
          <cell r="CL1430">
            <v>0</v>
          </cell>
          <cell r="CM1430">
            <v>0</v>
          </cell>
          <cell r="CN1430">
            <v>0</v>
          </cell>
          <cell r="CO1430">
            <v>0</v>
          </cell>
          <cell r="CP1430">
            <v>0</v>
          </cell>
          <cell r="CQ1430">
            <v>0</v>
          </cell>
          <cell r="CR1430">
            <v>0</v>
          </cell>
          <cell r="CS1430">
            <v>0</v>
          </cell>
          <cell r="CT1430">
            <v>0</v>
          </cell>
          <cell r="CU1430">
            <v>0</v>
          </cell>
          <cell r="CV1430">
            <v>0</v>
          </cell>
          <cell r="CW1430">
            <v>0</v>
          </cell>
          <cell r="CX1430">
            <v>0</v>
          </cell>
          <cell r="CY1430">
            <v>0</v>
          </cell>
          <cell r="CZ1430">
            <v>0</v>
          </cell>
          <cell r="DA1430">
            <v>0</v>
          </cell>
          <cell r="DB1430">
            <v>0</v>
          </cell>
          <cell r="DC1430">
            <v>0</v>
          </cell>
          <cell r="DD1430">
            <v>0</v>
          </cell>
          <cell r="DE1430">
            <v>0</v>
          </cell>
          <cell r="DF1430">
            <v>0</v>
          </cell>
          <cell r="DG1430">
            <v>0</v>
          </cell>
          <cell r="DH1430">
            <v>0</v>
          </cell>
          <cell r="DI1430">
            <v>0</v>
          </cell>
          <cell r="DJ1430">
            <v>0</v>
          </cell>
          <cell r="DK1430">
            <v>0</v>
          </cell>
          <cell r="DL1430">
            <v>0</v>
          </cell>
          <cell r="DM1430">
            <v>0</v>
          </cell>
          <cell r="DN1430">
            <v>0</v>
          </cell>
          <cell r="DO1430">
            <v>0</v>
          </cell>
          <cell r="DP1430">
            <v>0</v>
          </cell>
          <cell r="DQ1430">
            <v>0</v>
          </cell>
          <cell r="DR1430">
            <v>0</v>
          </cell>
          <cell r="DS1430">
            <v>0</v>
          </cell>
          <cell r="DT1430">
            <v>0</v>
          </cell>
          <cell r="DU1430">
            <v>0</v>
          </cell>
          <cell r="DV1430">
            <v>0</v>
          </cell>
          <cell r="DW1430">
            <v>0</v>
          </cell>
          <cell r="DX1430">
            <v>0</v>
          </cell>
          <cell r="DY1430">
            <v>0</v>
          </cell>
          <cell r="DZ1430">
            <v>0</v>
          </cell>
          <cell r="EA1430">
            <v>0</v>
          </cell>
          <cell r="EB1430">
            <v>0</v>
          </cell>
          <cell r="EC1430">
            <v>0</v>
          </cell>
          <cell r="ED1430">
            <v>0</v>
          </cell>
          <cell r="EE1430">
            <v>0</v>
          </cell>
          <cell r="EF1430">
            <v>0</v>
          </cell>
          <cell r="EG1430">
            <v>0</v>
          </cell>
          <cell r="EH1430">
            <v>0</v>
          </cell>
          <cell r="EI1430">
            <v>0</v>
          </cell>
          <cell r="EJ1430">
            <v>0</v>
          </cell>
          <cell r="EK1430">
            <v>0</v>
          </cell>
          <cell r="EL1430">
            <v>0</v>
          </cell>
          <cell r="EM1430">
            <v>0</v>
          </cell>
          <cell r="EN1430">
            <v>0</v>
          </cell>
          <cell r="EO1430">
            <v>0</v>
          </cell>
          <cell r="EP1430">
            <v>0</v>
          </cell>
          <cell r="EQ1430">
            <v>0</v>
          </cell>
          <cell r="ER1430">
            <v>0</v>
          </cell>
          <cell r="ES1430">
            <v>0</v>
          </cell>
          <cell r="ET1430">
            <v>0</v>
          </cell>
          <cell r="EU1430">
            <v>0</v>
          </cell>
          <cell r="EV1430">
            <v>0</v>
          </cell>
          <cell r="EW1430">
            <v>0</v>
          </cell>
          <cell r="EX1430">
            <v>0</v>
          </cell>
          <cell r="EY1430">
            <v>0</v>
          </cell>
          <cell r="EZ1430">
            <v>0</v>
          </cell>
          <cell r="FA1430">
            <v>0</v>
          </cell>
          <cell r="FB1430">
            <v>0</v>
          </cell>
          <cell r="FC1430">
            <v>0</v>
          </cell>
          <cell r="FD1430">
            <v>0</v>
          </cell>
          <cell r="FE1430">
            <v>0</v>
          </cell>
          <cell r="FF1430">
            <v>0</v>
          </cell>
          <cell r="FG1430">
            <v>0</v>
          </cell>
          <cell r="FH1430">
            <v>0</v>
          </cell>
          <cell r="FI1430">
            <v>0</v>
          </cell>
          <cell r="FJ1430">
            <v>0</v>
          </cell>
          <cell r="FK1430">
            <v>0</v>
          </cell>
          <cell r="FL1430">
            <v>0</v>
          </cell>
          <cell r="FM1430">
            <v>0</v>
          </cell>
          <cell r="FN1430">
            <v>0</v>
          </cell>
          <cell r="FO1430">
            <v>0</v>
          </cell>
          <cell r="FP1430">
            <v>0</v>
          </cell>
          <cell r="FQ1430">
            <v>0</v>
          </cell>
          <cell r="FR1430">
            <v>0</v>
          </cell>
          <cell r="FS1430">
            <v>0</v>
          </cell>
          <cell r="FT1430">
            <v>0</v>
          </cell>
          <cell r="FU1430">
            <v>0</v>
          </cell>
          <cell r="FV1430">
            <v>0</v>
          </cell>
          <cell r="FW1430">
            <v>0</v>
          </cell>
          <cell r="FX1430">
            <v>0</v>
          </cell>
          <cell r="FY1430">
            <v>0</v>
          </cell>
          <cell r="FZ1430">
            <v>0</v>
          </cell>
          <cell r="GA1430">
            <v>0</v>
          </cell>
          <cell r="GB1430">
            <v>0</v>
          </cell>
          <cell r="GC1430">
            <v>0</v>
          </cell>
          <cell r="GD1430">
            <v>0</v>
          </cell>
          <cell r="GE1430">
            <v>0</v>
          </cell>
          <cell r="GF1430">
            <v>0</v>
          </cell>
          <cell r="GG1430">
            <v>0</v>
          </cell>
          <cell r="GH1430">
            <v>0</v>
          </cell>
          <cell r="GI1430">
            <v>0</v>
          </cell>
          <cell r="GJ1430">
            <v>0</v>
          </cell>
          <cell r="GK1430">
            <v>0</v>
          </cell>
          <cell r="GL1430">
            <v>0</v>
          </cell>
          <cell r="GM1430">
            <v>0</v>
          </cell>
          <cell r="GN1430">
            <v>0</v>
          </cell>
          <cell r="GO1430">
            <v>0</v>
          </cell>
          <cell r="GP1430">
            <v>0</v>
          </cell>
          <cell r="GQ1430">
            <v>0</v>
          </cell>
          <cell r="GR1430">
            <v>0</v>
          </cell>
          <cell r="GS1430">
            <v>0</v>
          </cell>
          <cell r="GT1430">
            <v>0</v>
          </cell>
          <cell r="GU1430">
            <v>0</v>
          </cell>
          <cell r="GV1430">
            <v>0</v>
          </cell>
          <cell r="GW1430">
            <v>0</v>
          </cell>
          <cell r="GX1430">
            <v>0</v>
          </cell>
          <cell r="GY1430">
            <v>0</v>
          </cell>
          <cell r="GZ1430">
            <v>0</v>
          </cell>
          <cell r="HA1430">
            <v>0</v>
          </cell>
          <cell r="HB1430">
            <v>0</v>
          </cell>
          <cell r="HC1430">
            <v>0</v>
          </cell>
          <cell r="HD1430">
            <v>0</v>
          </cell>
          <cell r="HE1430">
            <v>0</v>
          </cell>
          <cell r="HF1430">
            <v>0</v>
          </cell>
          <cell r="HG1430">
            <v>0</v>
          </cell>
          <cell r="HH1430">
            <v>0</v>
          </cell>
          <cell r="HI1430">
            <v>0</v>
          </cell>
          <cell r="HJ1430">
            <v>0</v>
          </cell>
          <cell r="HK1430">
            <v>0</v>
          </cell>
          <cell r="HL1430">
            <v>0</v>
          </cell>
          <cell r="HM1430">
            <v>0</v>
          </cell>
          <cell r="HN1430">
            <v>0</v>
          </cell>
          <cell r="HO1430">
            <v>0</v>
          </cell>
          <cell r="HP1430">
            <v>0</v>
          </cell>
          <cell r="HQ1430">
            <v>0</v>
          </cell>
          <cell r="HR1430">
            <v>0</v>
          </cell>
          <cell r="HS1430">
            <v>0</v>
          </cell>
          <cell r="HT1430">
            <v>0</v>
          </cell>
          <cell r="HU1430">
            <v>0</v>
          </cell>
          <cell r="HV1430">
            <v>0</v>
          </cell>
          <cell r="HW1430">
            <v>0</v>
          </cell>
          <cell r="HX1430">
            <v>0</v>
          </cell>
          <cell r="HY1430">
            <v>0</v>
          </cell>
          <cell r="HZ1430">
            <v>0</v>
          </cell>
          <cell r="IA1430">
            <v>0</v>
          </cell>
          <cell r="IB1430">
            <v>0</v>
          </cell>
          <cell r="IC1430">
            <v>0</v>
          </cell>
          <cell r="ID1430">
            <v>0</v>
          </cell>
          <cell r="IE1430">
            <v>0</v>
          </cell>
          <cell r="IF1430">
            <v>0</v>
          </cell>
          <cell r="IG1430">
            <v>0</v>
          </cell>
          <cell r="IH1430">
            <v>0</v>
          </cell>
          <cell r="II1430">
            <v>0</v>
          </cell>
          <cell r="IJ1430">
            <v>0</v>
          </cell>
          <cell r="IK1430">
            <v>0</v>
          </cell>
          <cell r="IL1430">
            <v>0</v>
          </cell>
          <cell r="IM1430">
            <v>0</v>
          </cell>
          <cell r="IN1430">
            <v>0</v>
          </cell>
          <cell r="IO1430">
            <v>0</v>
          </cell>
          <cell r="IP1430">
            <v>0</v>
          </cell>
          <cell r="IQ1430">
            <v>0</v>
          </cell>
          <cell r="IR1430">
            <v>0</v>
          </cell>
          <cell r="IS1430">
            <v>0</v>
          </cell>
          <cell r="IT1430">
            <v>0</v>
          </cell>
          <cell r="IU1430">
            <v>0</v>
          </cell>
          <cell r="IV1430">
            <v>0</v>
          </cell>
          <cell r="IW1430">
            <v>0</v>
          </cell>
          <cell r="IX1430">
            <v>0</v>
          </cell>
          <cell r="IY1430">
            <v>0</v>
          </cell>
          <cell r="IZ1430">
            <v>0</v>
          </cell>
          <cell r="JA1430">
            <v>0</v>
          </cell>
          <cell r="JB1430">
            <v>0</v>
          </cell>
          <cell r="JC1430">
            <v>0</v>
          </cell>
          <cell r="JD1430">
            <v>0</v>
          </cell>
          <cell r="JE1430">
            <v>0</v>
          </cell>
          <cell r="JF1430">
            <v>0</v>
          </cell>
          <cell r="JG1430">
            <v>0</v>
          </cell>
          <cell r="JH1430">
            <v>0</v>
          </cell>
          <cell r="JI1430">
            <v>0</v>
          </cell>
          <cell r="JJ1430">
            <v>0</v>
          </cell>
          <cell r="JK1430">
            <v>0</v>
          </cell>
          <cell r="JL1430">
            <v>0</v>
          </cell>
          <cell r="JM1430">
            <v>0</v>
          </cell>
          <cell r="JN1430">
            <v>0</v>
          </cell>
          <cell r="JO1430">
            <v>0</v>
          </cell>
          <cell r="JP1430">
            <v>0</v>
          </cell>
          <cell r="JQ1430">
            <v>0</v>
          </cell>
        </row>
        <row r="1431">
          <cell r="D1431" t="str">
            <v>GCC.PX.DJW._.DF_.H_1x1</v>
          </cell>
          <cell r="F1431">
            <v>0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0</v>
          </cell>
          <cell r="R1431">
            <v>0</v>
          </cell>
          <cell r="S1431">
            <v>0</v>
          </cell>
          <cell r="T1431">
            <v>0</v>
          </cell>
          <cell r="U1431">
            <v>0</v>
          </cell>
          <cell r="V1431">
            <v>0</v>
          </cell>
          <cell r="W1431">
            <v>0</v>
          </cell>
          <cell r="X1431">
            <v>0</v>
          </cell>
          <cell r="Y1431">
            <v>0</v>
          </cell>
          <cell r="Z1431">
            <v>0</v>
          </cell>
          <cell r="AA1431">
            <v>0</v>
          </cell>
          <cell r="AB1431">
            <v>0</v>
          </cell>
          <cell r="AC1431">
            <v>0</v>
          </cell>
          <cell r="AD1431">
            <v>0</v>
          </cell>
          <cell r="AE1431">
            <v>0</v>
          </cell>
          <cell r="AF1431">
            <v>0</v>
          </cell>
          <cell r="AG1431">
            <v>0</v>
          </cell>
          <cell r="AH1431">
            <v>0</v>
          </cell>
          <cell r="AI1431">
            <v>0</v>
          </cell>
          <cell r="AJ1431">
            <v>0</v>
          </cell>
          <cell r="AK1431">
            <v>0</v>
          </cell>
          <cell r="AL1431">
            <v>0</v>
          </cell>
          <cell r="AM1431">
            <v>0</v>
          </cell>
          <cell r="AN1431">
            <v>0</v>
          </cell>
          <cell r="AO1431">
            <v>0</v>
          </cell>
          <cell r="AP1431">
            <v>0</v>
          </cell>
          <cell r="AQ1431">
            <v>0</v>
          </cell>
          <cell r="AR1431">
            <v>0</v>
          </cell>
          <cell r="AS1431">
            <v>0</v>
          </cell>
          <cell r="AT1431">
            <v>0</v>
          </cell>
          <cell r="AU1431">
            <v>0</v>
          </cell>
          <cell r="AV1431">
            <v>0</v>
          </cell>
          <cell r="AW1431">
            <v>0</v>
          </cell>
          <cell r="AX1431">
            <v>0</v>
          </cell>
          <cell r="AY1431">
            <v>0</v>
          </cell>
          <cell r="AZ1431">
            <v>0</v>
          </cell>
          <cell r="BA1431">
            <v>0</v>
          </cell>
          <cell r="BB1431">
            <v>0</v>
          </cell>
          <cell r="BC1431">
            <v>0</v>
          </cell>
          <cell r="BD1431">
            <v>0</v>
          </cell>
          <cell r="BE1431">
            <v>0</v>
          </cell>
          <cell r="BF1431">
            <v>0</v>
          </cell>
          <cell r="BG1431">
            <v>0</v>
          </cell>
          <cell r="BH1431">
            <v>0</v>
          </cell>
          <cell r="BI1431">
            <v>0</v>
          </cell>
          <cell r="BJ1431">
            <v>0</v>
          </cell>
          <cell r="BK1431">
            <v>0</v>
          </cell>
          <cell r="BL1431">
            <v>0</v>
          </cell>
          <cell r="BM1431">
            <v>0</v>
          </cell>
          <cell r="BN1431">
            <v>0</v>
          </cell>
          <cell r="BO1431">
            <v>0</v>
          </cell>
          <cell r="BP1431">
            <v>0</v>
          </cell>
          <cell r="BQ1431">
            <v>0</v>
          </cell>
          <cell r="BR1431">
            <v>0</v>
          </cell>
          <cell r="BS1431">
            <v>0</v>
          </cell>
          <cell r="BT1431">
            <v>0</v>
          </cell>
          <cell r="BU1431">
            <v>0</v>
          </cell>
          <cell r="BV1431">
            <v>0</v>
          </cell>
          <cell r="BW1431">
            <v>0</v>
          </cell>
          <cell r="BX1431">
            <v>0</v>
          </cell>
          <cell r="BY1431">
            <v>0</v>
          </cell>
          <cell r="BZ1431">
            <v>0</v>
          </cell>
          <cell r="CA1431">
            <v>0</v>
          </cell>
          <cell r="CB1431">
            <v>0</v>
          </cell>
          <cell r="CC1431">
            <v>0</v>
          </cell>
          <cell r="CD1431">
            <v>0</v>
          </cell>
          <cell r="CE1431">
            <v>0</v>
          </cell>
          <cell r="CF1431">
            <v>0</v>
          </cell>
          <cell r="CG1431">
            <v>0</v>
          </cell>
          <cell r="CH1431">
            <v>0</v>
          </cell>
          <cell r="CI1431">
            <v>0</v>
          </cell>
          <cell r="CJ1431">
            <v>0</v>
          </cell>
          <cell r="CK1431">
            <v>0</v>
          </cell>
          <cell r="CL1431">
            <v>0</v>
          </cell>
          <cell r="CM1431">
            <v>0</v>
          </cell>
          <cell r="CN1431">
            <v>0</v>
          </cell>
          <cell r="CO1431">
            <v>0</v>
          </cell>
          <cell r="CP1431">
            <v>0</v>
          </cell>
          <cell r="CQ1431">
            <v>0</v>
          </cell>
          <cell r="CR1431">
            <v>0</v>
          </cell>
          <cell r="CS1431">
            <v>0</v>
          </cell>
          <cell r="CT1431">
            <v>0</v>
          </cell>
          <cell r="CU1431">
            <v>0</v>
          </cell>
          <cell r="CV1431">
            <v>0</v>
          </cell>
          <cell r="CW1431">
            <v>0</v>
          </cell>
          <cell r="CX1431">
            <v>0</v>
          </cell>
          <cell r="CY1431">
            <v>0</v>
          </cell>
          <cell r="CZ1431">
            <v>0</v>
          </cell>
          <cell r="DA1431">
            <v>0</v>
          </cell>
          <cell r="DB1431">
            <v>0</v>
          </cell>
          <cell r="DC1431">
            <v>0</v>
          </cell>
          <cell r="DD1431">
            <v>0</v>
          </cell>
          <cell r="DE1431">
            <v>0</v>
          </cell>
          <cell r="DF1431">
            <v>0</v>
          </cell>
          <cell r="DG1431">
            <v>0</v>
          </cell>
          <cell r="DH1431">
            <v>0</v>
          </cell>
          <cell r="DI1431">
            <v>0</v>
          </cell>
          <cell r="DJ1431">
            <v>0</v>
          </cell>
          <cell r="DK1431">
            <v>0</v>
          </cell>
          <cell r="DL1431">
            <v>0</v>
          </cell>
          <cell r="DM1431">
            <v>0</v>
          </cell>
          <cell r="DN1431">
            <v>0</v>
          </cell>
          <cell r="DO1431">
            <v>0</v>
          </cell>
          <cell r="DP1431">
            <v>0</v>
          </cell>
          <cell r="DQ1431">
            <v>0</v>
          </cell>
          <cell r="DR1431">
            <v>0</v>
          </cell>
          <cell r="DS1431">
            <v>0</v>
          </cell>
          <cell r="DT1431">
            <v>0</v>
          </cell>
          <cell r="DU1431">
            <v>0</v>
          </cell>
          <cell r="DV1431">
            <v>0</v>
          </cell>
          <cell r="DW1431">
            <v>0</v>
          </cell>
          <cell r="DX1431">
            <v>0</v>
          </cell>
          <cell r="DY1431">
            <v>0</v>
          </cell>
          <cell r="DZ1431">
            <v>0</v>
          </cell>
          <cell r="EA1431">
            <v>0</v>
          </cell>
          <cell r="EB1431">
            <v>0</v>
          </cell>
          <cell r="EC1431">
            <v>0</v>
          </cell>
          <cell r="ED1431">
            <v>0</v>
          </cell>
          <cell r="EE1431">
            <v>0</v>
          </cell>
          <cell r="EF1431">
            <v>0</v>
          </cell>
          <cell r="EG1431">
            <v>0</v>
          </cell>
          <cell r="EH1431">
            <v>0</v>
          </cell>
          <cell r="EI1431">
            <v>0</v>
          </cell>
          <cell r="EJ1431">
            <v>0</v>
          </cell>
          <cell r="EK1431">
            <v>0</v>
          </cell>
          <cell r="EL1431">
            <v>0</v>
          </cell>
          <cell r="EM1431">
            <v>0</v>
          </cell>
          <cell r="EN1431">
            <v>0</v>
          </cell>
          <cell r="EO1431">
            <v>0</v>
          </cell>
          <cell r="EP1431">
            <v>0</v>
          </cell>
          <cell r="EQ1431">
            <v>0</v>
          </cell>
          <cell r="ER1431">
            <v>0</v>
          </cell>
          <cell r="ES1431">
            <v>0</v>
          </cell>
          <cell r="ET1431">
            <v>0</v>
          </cell>
          <cell r="EU1431">
            <v>0</v>
          </cell>
          <cell r="EV1431">
            <v>0</v>
          </cell>
          <cell r="EW1431">
            <v>0</v>
          </cell>
          <cell r="EX1431">
            <v>0</v>
          </cell>
          <cell r="EY1431">
            <v>0</v>
          </cell>
          <cell r="EZ1431">
            <v>0</v>
          </cell>
          <cell r="FA1431">
            <v>0</v>
          </cell>
          <cell r="FB1431">
            <v>0</v>
          </cell>
          <cell r="FC1431">
            <v>0</v>
          </cell>
          <cell r="FD1431">
            <v>0</v>
          </cell>
          <cell r="FE1431">
            <v>0</v>
          </cell>
          <cell r="FF1431">
            <v>0</v>
          </cell>
          <cell r="FG1431">
            <v>0</v>
          </cell>
          <cell r="FH1431">
            <v>0</v>
          </cell>
          <cell r="FI1431">
            <v>0</v>
          </cell>
          <cell r="FJ1431">
            <v>0</v>
          </cell>
          <cell r="FK1431">
            <v>0</v>
          </cell>
          <cell r="FL1431">
            <v>0</v>
          </cell>
          <cell r="FM1431">
            <v>0</v>
          </cell>
          <cell r="FN1431">
            <v>0</v>
          </cell>
          <cell r="FO1431">
            <v>0</v>
          </cell>
          <cell r="FP1431">
            <v>0</v>
          </cell>
          <cell r="FQ1431">
            <v>0</v>
          </cell>
          <cell r="FR1431">
            <v>0</v>
          </cell>
          <cell r="FS1431">
            <v>0</v>
          </cell>
          <cell r="FT1431">
            <v>0</v>
          </cell>
          <cell r="FU1431">
            <v>0</v>
          </cell>
          <cell r="FV1431">
            <v>0</v>
          </cell>
          <cell r="FW1431">
            <v>0</v>
          </cell>
          <cell r="FX1431">
            <v>0</v>
          </cell>
          <cell r="FY1431">
            <v>0</v>
          </cell>
          <cell r="FZ1431">
            <v>0</v>
          </cell>
          <cell r="GA1431">
            <v>0</v>
          </cell>
          <cell r="GB1431">
            <v>0</v>
          </cell>
          <cell r="GC1431">
            <v>0</v>
          </cell>
          <cell r="GD1431">
            <v>0</v>
          </cell>
          <cell r="GE1431">
            <v>0</v>
          </cell>
          <cell r="GF1431">
            <v>0</v>
          </cell>
          <cell r="GG1431">
            <v>0</v>
          </cell>
          <cell r="GH1431">
            <v>0</v>
          </cell>
          <cell r="GI1431">
            <v>0</v>
          </cell>
          <cell r="GJ1431">
            <v>0</v>
          </cell>
          <cell r="GK1431">
            <v>0</v>
          </cell>
          <cell r="GL1431">
            <v>0</v>
          </cell>
          <cell r="GM1431">
            <v>0</v>
          </cell>
          <cell r="GN1431">
            <v>0</v>
          </cell>
          <cell r="GO1431">
            <v>0</v>
          </cell>
          <cell r="GP1431">
            <v>0</v>
          </cell>
          <cell r="GQ1431">
            <v>0</v>
          </cell>
          <cell r="GR1431">
            <v>0</v>
          </cell>
          <cell r="GS1431">
            <v>0</v>
          </cell>
          <cell r="GT1431">
            <v>0</v>
          </cell>
          <cell r="GU1431">
            <v>0</v>
          </cell>
          <cell r="GV1431">
            <v>0</v>
          </cell>
          <cell r="GW1431">
            <v>0</v>
          </cell>
          <cell r="GX1431">
            <v>0</v>
          </cell>
          <cell r="GY1431">
            <v>0</v>
          </cell>
          <cell r="GZ1431">
            <v>0</v>
          </cell>
          <cell r="HA1431">
            <v>0</v>
          </cell>
          <cell r="HB1431">
            <v>0</v>
          </cell>
          <cell r="HC1431">
            <v>0</v>
          </cell>
          <cell r="HD1431">
            <v>0</v>
          </cell>
          <cell r="HE1431">
            <v>0</v>
          </cell>
          <cell r="HF1431">
            <v>0</v>
          </cell>
          <cell r="HG1431">
            <v>0</v>
          </cell>
          <cell r="HH1431">
            <v>0</v>
          </cell>
          <cell r="HI1431">
            <v>0</v>
          </cell>
          <cell r="HJ1431">
            <v>0</v>
          </cell>
          <cell r="HK1431">
            <v>0</v>
          </cell>
          <cell r="HL1431">
            <v>0</v>
          </cell>
          <cell r="HM1431">
            <v>0</v>
          </cell>
          <cell r="HN1431">
            <v>0</v>
          </cell>
          <cell r="HO1431">
            <v>0</v>
          </cell>
          <cell r="HP1431">
            <v>0</v>
          </cell>
          <cell r="HQ1431">
            <v>0</v>
          </cell>
          <cell r="HR1431">
            <v>0</v>
          </cell>
          <cell r="HS1431">
            <v>0</v>
          </cell>
          <cell r="HT1431">
            <v>0</v>
          </cell>
          <cell r="HU1431">
            <v>0</v>
          </cell>
          <cell r="HV1431">
            <v>0</v>
          </cell>
          <cell r="HW1431">
            <v>0</v>
          </cell>
          <cell r="HX1431">
            <v>0</v>
          </cell>
          <cell r="HY1431">
            <v>0</v>
          </cell>
          <cell r="HZ1431">
            <v>0</v>
          </cell>
          <cell r="IA1431">
            <v>0</v>
          </cell>
          <cell r="IB1431">
            <v>0</v>
          </cell>
          <cell r="IC1431">
            <v>0</v>
          </cell>
          <cell r="ID1431">
            <v>0</v>
          </cell>
          <cell r="IE1431">
            <v>0</v>
          </cell>
          <cell r="IF1431">
            <v>0</v>
          </cell>
          <cell r="IG1431">
            <v>0</v>
          </cell>
          <cell r="IH1431">
            <v>0</v>
          </cell>
          <cell r="II1431">
            <v>0</v>
          </cell>
          <cell r="IJ1431">
            <v>0</v>
          </cell>
          <cell r="IK1431">
            <v>0</v>
          </cell>
          <cell r="IL1431">
            <v>0</v>
          </cell>
          <cell r="IM1431">
            <v>0</v>
          </cell>
          <cell r="IN1431">
            <v>0</v>
          </cell>
          <cell r="IO1431">
            <v>0</v>
          </cell>
          <cell r="IP1431">
            <v>0</v>
          </cell>
          <cell r="IQ1431">
            <v>0</v>
          </cell>
          <cell r="IR1431">
            <v>0</v>
          </cell>
          <cell r="IS1431">
            <v>0</v>
          </cell>
          <cell r="IT1431">
            <v>0</v>
          </cell>
          <cell r="IU1431">
            <v>0</v>
          </cell>
          <cell r="IV1431">
            <v>0</v>
          </cell>
          <cell r="IW1431">
            <v>0</v>
          </cell>
          <cell r="IX1431">
            <v>0</v>
          </cell>
          <cell r="IY1431">
            <v>0</v>
          </cell>
          <cell r="IZ1431">
            <v>0</v>
          </cell>
          <cell r="JA1431">
            <v>0</v>
          </cell>
          <cell r="JB1431">
            <v>0</v>
          </cell>
          <cell r="JC1431">
            <v>0</v>
          </cell>
          <cell r="JD1431">
            <v>0</v>
          </cell>
          <cell r="JE1431">
            <v>0</v>
          </cell>
          <cell r="JF1431">
            <v>0</v>
          </cell>
          <cell r="JG1431">
            <v>0</v>
          </cell>
          <cell r="JH1431">
            <v>0</v>
          </cell>
          <cell r="JI1431">
            <v>0</v>
          </cell>
          <cell r="JJ1431">
            <v>0</v>
          </cell>
          <cell r="JK1431">
            <v>0</v>
          </cell>
          <cell r="JL1431">
            <v>0</v>
          </cell>
          <cell r="JM1431">
            <v>0</v>
          </cell>
          <cell r="JN1431">
            <v>0</v>
          </cell>
          <cell r="JO1431">
            <v>0</v>
          </cell>
          <cell r="JP1431">
            <v>0</v>
          </cell>
          <cell r="JQ1431">
            <v>0</v>
          </cell>
        </row>
        <row r="1432">
          <cell r="D1432" t="str">
            <v>GCC.PX.DJW._.DF_.H_2x1</v>
          </cell>
          <cell r="F1432">
            <v>0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0</v>
          </cell>
          <cell r="R1432">
            <v>0</v>
          </cell>
          <cell r="S1432">
            <v>0</v>
          </cell>
          <cell r="T1432">
            <v>0</v>
          </cell>
          <cell r="U1432">
            <v>0</v>
          </cell>
          <cell r="V1432">
            <v>0</v>
          </cell>
          <cell r="W1432">
            <v>0</v>
          </cell>
          <cell r="X1432">
            <v>0</v>
          </cell>
          <cell r="Y1432">
            <v>0</v>
          </cell>
          <cell r="Z1432">
            <v>0</v>
          </cell>
          <cell r="AA1432">
            <v>0</v>
          </cell>
          <cell r="AB1432">
            <v>0</v>
          </cell>
          <cell r="AC1432">
            <v>0</v>
          </cell>
          <cell r="AD1432">
            <v>0</v>
          </cell>
          <cell r="AE1432">
            <v>0</v>
          </cell>
          <cell r="AF1432">
            <v>0</v>
          </cell>
          <cell r="AG1432">
            <v>0</v>
          </cell>
          <cell r="AH1432">
            <v>0</v>
          </cell>
          <cell r="AI1432">
            <v>0</v>
          </cell>
          <cell r="AJ1432">
            <v>0</v>
          </cell>
          <cell r="AK1432">
            <v>0</v>
          </cell>
          <cell r="AL1432">
            <v>0</v>
          </cell>
          <cell r="AM1432">
            <v>0</v>
          </cell>
          <cell r="AN1432">
            <v>0</v>
          </cell>
          <cell r="AO1432">
            <v>0</v>
          </cell>
          <cell r="AP1432">
            <v>0</v>
          </cell>
          <cell r="AQ1432">
            <v>0</v>
          </cell>
          <cell r="AR1432">
            <v>0</v>
          </cell>
          <cell r="AS1432">
            <v>0</v>
          </cell>
          <cell r="AT1432">
            <v>0</v>
          </cell>
          <cell r="AU1432">
            <v>0</v>
          </cell>
          <cell r="AV1432">
            <v>0</v>
          </cell>
          <cell r="AW1432">
            <v>0</v>
          </cell>
          <cell r="AX1432">
            <v>0</v>
          </cell>
          <cell r="AY1432">
            <v>0</v>
          </cell>
          <cell r="AZ1432">
            <v>0</v>
          </cell>
          <cell r="BA1432">
            <v>0</v>
          </cell>
          <cell r="BB1432">
            <v>0</v>
          </cell>
          <cell r="BC1432">
            <v>0</v>
          </cell>
          <cell r="BD1432">
            <v>0</v>
          </cell>
          <cell r="BE1432">
            <v>0</v>
          </cell>
          <cell r="BF1432">
            <v>0</v>
          </cell>
          <cell r="BG1432">
            <v>0</v>
          </cell>
          <cell r="BH1432">
            <v>0</v>
          </cell>
          <cell r="BI1432">
            <v>0</v>
          </cell>
          <cell r="BJ1432">
            <v>0</v>
          </cell>
          <cell r="BK1432">
            <v>0</v>
          </cell>
          <cell r="BL1432">
            <v>0</v>
          </cell>
          <cell r="BM1432">
            <v>0</v>
          </cell>
          <cell r="BN1432">
            <v>0</v>
          </cell>
          <cell r="BO1432">
            <v>0</v>
          </cell>
          <cell r="BP1432">
            <v>0</v>
          </cell>
          <cell r="BQ1432">
            <v>0</v>
          </cell>
          <cell r="BR1432">
            <v>0</v>
          </cell>
          <cell r="BS1432">
            <v>0</v>
          </cell>
          <cell r="BT1432">
            <v>0</v>
          </cell>
          <cell r="BU1432">
            <v>0</v>
          </cell>
          <cell r="BV1432">
            <v>0</v>
          </cell>
          <cell r="BW1432">
            <v>0</v>
          </cell>
          <cell r="BX1432">
            <v>0</v>
          </cell>
          <cell r="BY1432">
            <v>0</v>
          </cell>
          <cell r="BZ1432">
            <v>0</v>
          </cell>
          <cell r="CA1432">
            <v>0</v>
          </cell>
          <cell r="CB1432">
            <v>0</v>
          </cell>
          <cell r="CC1432">
            <v>0</v>
          </cell>
          <cell r="CD1432">
            <v>0</v>
          </cell>
          <cell r="CE1432">
            <v>0</v>
          </cell>
          <cell r="CF1432">
            <v>0</v>
          </cell>
          <cell r="CG1432">
            <v>0</v>
          </cell>
          <cell r="CH1432">
            <v>0</v>
          </cell>
          <cell r="CI1432">
            <v>0</v>
          </cell>
          <cell r="CJ1432">
            <v>0</v>
          </cell>
          <cell r="CK1432">
            <v>0</v>
          </cell>
          <cell r="CL1432">
            <v>0</v>
          </cell>
          <cell r="CM1432">
            <v>0</v>
          </cell>
          <cell r="CN1432">
            <v>0</v>
          </cell>
          <cell r="CO1432">
            <v>0</v>
          </cell>
          <cell r="CP1432">
            <v>0</v>
          </cell>
          <cell r="CQ1432">
            <v>0</v>
          </cell>
          <cell r="CR1432">
            <v>0</v>
          </cell>
          <cell r="CS1432">
            <v>0</v>
          </cell>
          <cell r="CT1432">
            <v>0</v>
          </cell>
          <cell r="CU1432">
            <v>0</v>
          </cell>
          <cell r="CV1432">
            <v>0</v>
          </cell>
          <cell r="CW1432">
            <v>0</v>
          </cell>
          <cell r="CX1432">
            <v>0</v>
          </cell>
          <cell r="CY1432">
            <v>0</v>
          </cell>
          <cell r="CZ1432">
            <v>0</v>
          </cell>
          <cell r="DA1432">
            <v>0</v>
          </cell>
          <cell r="DB1432">
            <v>0</v>
          </cell>
          <cell r="DC1432">
            <v>0</v>
          </cell>
          <cell r="DD1432">
            <v>0</v>
          </cell>
          <cell r="DE1432">
            <v>0</v>
          </cell>
          <cell r="DF1432">
            <v>0</v>
          </cell>
          <cell r="DG1432">
            <v>0</v>
          </cell>
          <cell r="DH1432">
            <v>0</v>
          </cell>
          <cell r="DI1432">
            <v>0</v>
          </cell>
          <cell r="DJ1432">
            <v>0</v>
          </cell>
          <cell r="DK1432">
            <v>0</v>
          </cell>
          <cell r="DL1432">
            <v>0</v>
          </cell>
          <cell r="DM1432">
            <v>0</v>
          </cell>
          <cell r="DN1432">
            <v>0</v>
          </cell>
          <cell r="DO1432">
            <v>0</v>
          </cell>
          <cell r="DP1432">
            <v>0</v>
          </cell>
          <cell r="DQ1432">
            <v>0</v>
          </cell>
          <cell r="DR1432">
            <v>0</v>
          </cell>
          <cell r="DS1432">
            <v>0</v>
          </cell>
          <cell r="DT1432">
            <v>0</v>
          </cell>
          <cell r="DU1432">
            <v>0</v>
          </cell>
          <cell r="DV1432">
            <v>0</v>
          </cell>
          <cell r="DW1432">
            <v>0</v>
          </cell>
          <cell r="DX1432">
            <v>0</v>
          </cell>
          <cell r="DY1432">
            <v>0</v>
          </cell>
          <cell r="DZ1432">
            <v>0</v>
          </cell>
          <cell r="EA1432">
            <v>0</v>
          </cell>
          <cell r="EB1432">
            <v>0</v>
          </cell>
          <cell r="EC1432">
            <v>0</v>
          </cell>
          <cell r="ED1432">
            <v>0</v>
          </cell>
          <cell r="EE1432">
            <v>0</v>
          </cell>
          <cell r="EF1432">
            <v>0</v>
          </cell>
          <cell r="EG1432">
            <v>0</v>
          </cell>
          <cell r="EH1432">
            <v>0</v>
          </cell>
          <cell r="EI1432">
            <v>0</v>
          </cell>
          <cell r="EJ1432">
            <v>0</v>
          </cell>
          <cell r="EK1432">
            <v>0</v>
          </cell>
          <cell r="EL1432">
            <v>0</v>
          </cell>
          <cell r="EM1432">
            <v>0</v>
          </cell>
          <cell r="EN1432">
            <v>0</v>
          </cell>
          <cell r="EO1432">
            <v>0</v>
          </cell>
          <cell r="EP1432">
            <v>0</v>
          </cell>
          <cell r="EQ1432">
            <v>0</v>
          </cell>
          <cell r="ER1432">
            <v>0</v>
          </cell>
          <cell r="ES1432">
            <v>0</v>
          </cell>
          <cell r="ET1432">
            <v>0</v>
          </cell>
          <cell r="EU1432">
            <v>0</v>
          </cell>
          <cell r="EV1432">
            <v>0</v>
          </cell>
          <cell r="EW1432">
            <v>0</v>
          </cell>
          <cell r="EX1432">
            <v>0</v>
          </cell>
          <cell r="EY1432">
            <v>0</v>
          </cell>
          <cell r="EZ1432">
            <v>0</v>
          </cell>
          <cell r="FA1432">
            <v>0</v>
          </cell>
          <cell r="FB1432">
            <v>0</v>
          </cell>
          <cell r="FC1432">
            <v>0</v>
          </cell>
          <cell r="FD1432">
            <v>0</v>
          </cell>
          <cell r="FE1432">
            <v>0</v>
          </cell>
          <cell r="FF1432">
            <v>0</v>
          </cell>
          <cell r="FG1432">
            <v>0</v>
          </cell>
          <cell r="FH1432">
            <v>0</v>
          </cell>
          <cell r="FI1432">
            <v>0</v>
          </cell>
          <cell r="FJ1432">
            <v>0</v>
          </cell>
          <cell r="FK1432">
            <v>0</v>
          </cell>
          <cell r="FL1432">
            <v>0</v>
          </cell>
          <cell r="FM1432">
            <v>0</v>
          </cell>
          <cell r="FN1432">
            <v>0</v>
          </cell>
          <cell r="FO1432">
            <v>0</v>
          </cell>
          <cell r="FP1432">
            <v>0</v>
          </cell>
          <cell r="FQ1432">
            <v>0</v>
          </cell>
          <cell r="FR1432">
            <v>0</v>
          </cell>
          <cell r="FS1432">
            <v>0</v>
          </cell>
          <cell r="FT1432">
            <v>0</v>
          </cell>
          <cell r="FU1432">
            <v>0</v>
          </cell>
          <cell r="FV1432">
            <v>0</v>
          </cell>
          <cell r="FW1432">
            <v>0</v>
          </cell>
          <cell r="FX1432">
            <v>0</v>
          </cell>
          <cell r="FY1432">
            <v>0</v>
          </cell>
          <cell r="FZ1432">
            <v>0</v>
          </cell>
          <cell r="GA1432">
            <v>0</v>
          </cell>
          <cell r="GB1432">
            <v>0</v>
          </cell>
          <cell r="GC1432">
            <v>0</v>
          </cell>
          <cell r="GD1432">
            <v>0</v>
          </cell>
          <cell r="GE1432">
            <v>0</v>
          </cell>
          <cell r="GF1432">
            <v>0</v>
          </cell>
          <cell r="GG1432">
            <v>0</v>
          </cell>
          <cell r="GH1432">
            <v>0</v>
          </cell>
          <cell r="GI1432">
            <v>0</v>
          </cell>
          <cell r="GJ1432">
            <v>0</v>
          </cell>
          <cell r="GK1432">
            <v>0</v>
          </cell>
          <cell r="GL1432">
            <v>0</v>
          </cell>
          <cell r="GM1432">
            <v>0</v>
          </cell>
          <cell r="GN1432">
            <v>0</v>
          </cell>
          <cell r="GO1432">
            <v>0</v>
          </cell>
          <cell r="GP1432">
            <v>0</v>
          </cell>
          <cell r="GQ1432">
            <v>0</v>
          </cell>
          <cell r="GR1432">
            <v>0</v>
          </cell>
          <cell r="GS1432">
            <v>0</v>
          </cell>
          <cell r="GT1432">
            <v>0</v>
          </cell>
          <cell r="GU1432">
            <v>0</v>
          </cell>
          <cell r="GV1432">
            <v>0</v>
          </cell>
          <cell r="GW1432">
            <v>0</v>
          </cell>
          <cell r="GX1432">
            <v>0</v>
          </cell>
          <cell r="GY1432">
            <v>0</v>
          </cell>
          <cell r="GZ1432">
            <v>0</v>
          </cell>
          <cell r="HA1432">
            <v>0</v>
          </cell>
          <cell r="HB1432">
            <v>0</v>
          </cell>
          <cell r="HC1432">
            <v>0</v>
          </cell>
          <cell r="HD1432">
            <v>0</v>
          </cell>
          <cell r="HE1432">
            <v>0</v>
          </cell>
          <cell r="HF1432">
            <v>0</v>
          </cell>
          <cell r="HG1432">
            <v>0</v>
          </cell>
          <cell r="HH1432">
            <v>0</v>
          </cell>
          <cell r="HI1432">
            <v>0</v>
          </cell>
          <cell r="HJ1432">
            <v>0</v>
          </cell>
          <cell r="HK1432">
            <v>0</v>
          </cell>
          <cell r="HL1432">
            <v>0</v>
          </cell>
          <cell r="HM1432">
            <v>0</v>
          </cell>
          <cell r="HN1432">
            <v>0</v>
          </cell>
          <cell r="HO1432">
            <v>0</v>
          </cell>
          <cell r="HP1432">
            <v>0</v>
          </cell>
          <cell r="HQ1432">
            <v>0</v>
          </cell>
          <cell r="HR1432">
            <v>0</v>
          </cell>
          <cell r="HS1432">
            <v>0</v>
          </cell>
          <cell r="HT1432">
            <v>0</v>
          </cell>
          <cell r="HU1432">
            <v>0</v>
          </cell>
          <cell r="HV1432">
            <v>0</v>
          </cell>
          <cell r="HW1432">
            <v>0</v>
          </cell>
          <cell r="HX1432">
            <v>0</v>
          </cell>
          <cell r="HY1432">
            <v>0</v>
          </cell>
          <cell r="HZ1432">
            <v>0</v>
          </cell>
          <cell r="IA1432">
            <v>0</v>
          </cell>
          <cell r="IB1432">
            <v>0</v>
          </cell>
          <cell r="IC1432">
            <v>0</v>
          </cell>
          <cell r="ID1432">
            <v>0</v>
          </cell>
          <cell r="IE1432">
            <v>0</v>
          </cell>
          <cell r="IF1432">
            <v>0</v>
          </cell>
          <cell r="IG1432">
            <v>0</v>
          </cell>
          <cell r="IH1432">
            <v>0</v>
          </cell>
          <cell r="II1432">
            <v>0</v>
          </cell>
          <cell r="IJ1432">
            <v>0</v>
          </cell>
          <cell r="IK1432">
            <v>0</v>
          </cell>
          <cell r="IL1432">
            <v>0</v>
          </cell>
          <cell r="IM1432">
            <v>0</v>
          </cell>
          <cell r="IN1432">
            <v>0</v>
          </cell>
          <cell r="IO1432">
            <v>0</v>
          </cell>
          <cell r="IP1432">
            <v>0</v>
          </cell>
          <cell r="IQ1432">
            <v>0</v>
          </cell>
          <cell r="IR1432">
            <v>35.852809839881957</v>
          </cell>
          <cell r="IS1432">
            <v>0</v>
          </cell>
          <cell r="IT1432">
            <v>0.27133000000321772</v>
          </cell>
          <cell r="IU1432">
            <v>-5.3274297700118041</v>
          </cell>
          <cell r="IV1432">
            <v>-10.61594612999761</v>
          </cell>
          <cell r="IW1432">
            <v>-32.193610720001743</v>
          </cell>
          <cell r="IX1432">
            <v>-0.26374068000586703</v>
          </cell>
          <cell r="IY1432">
            <v>5.5948119199892972</v>
          </cell>
          <cell r="IZ1432">
            <v>0.27133000000321772</v>
          </cell>
          <cell r="JA1432">
            <v>79.772115519997897</v>
          </cell>
          <cell r="JB1432">
            <v>-1.6560503000218887</v>
          </cell>
          <cell r="JC1432">
            <v>0</v>
          </cell>
          <cell r="JD1432">
            <v>0</v>
          </cell>
          <cell r="JE1432">
            <v>0</v>
          </cell>
          <cell r="JF1432">
            <v>0</v>
          </cell>
          <cell r="JG1432">
            <v>0</v>
          </cell>
          <cell r="JH1432">
            <v>0</v>
          </cell>
          <cell r="JI1432">
            <v>0</v>
          </cell>
          <cell r="JJ1432">
            <v>0</v>
          </cell>
          <cell r="JK1432">
            <v>0</v>
          </cell>
          <cell r="JL1432">
            <v>0</v>
          </cell>
          <cell r="JM1432">
            <v>0</v>
          </cell>
          <cell r="JN1432">
            <v>0</v>
          </cell>
          <cell r="JO1432">
            <v>0</v>
          </cell>
          <cell r="JP1432">
            <v>0</v>
          </cell>
          <cell r="JQ1432">
            <v>0</v>
          </cell>
        </row>
        <row r="1433">
          <cell r="D1433" t="str">
            <v>GCC.PX.GOE._.DF_.H_1x1</v>
          </cell>
          <cell r="F1433">
            <v>0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0</v>
          </cell>
          <cell r="R1433">
            <v>0</v>
          </cell>
          <cell r="S1433">
            <v>0</v>
          </cell>
          <cell r="T1433">
            <v>0</v>
          </cell>
          <cell r="U1433">
            <v>0</v>
          </cell>
          <cell r="V1433">
            <v>0</v>
          </cell>
          <cell r="W1433">
            <v>0</v>
          </cell>
          <cell r="X1433">
            <v>0</v>
          </cell>
          <cell r="Y1433">
            <v>0</v>
          </cell>
          <cell r="Z1433">
            <v>0</v>
          </cell>
          <cell r="AA1433">
            <v>0</v>
          </cell>
          <cell r="AB1433">
            <v>0</v>
          </cell>
          <cell r="AC1433">
            <v>0</v>
          </cell>
          <cell r="AD1433">
            <v>0</v>
          </cell>
          <cell r="AE1433">
            <v>0</v>
          </cell>
          <cell r="AF1433">
            <v>0</v>
          </cell>
          <cell r="AG1433">
            <v>0</v>
          </cell>
          <cell r="AH1433">
            <v>0</v>
          </cell>
          <cell r="AI1433">
            <v>0</v>
          </cell>
          <cell r="AJ1433">
            <v>0</v>
          </cell>
          <cell r="AK1433">
            <v>0</v>
          </cell>
          <cell r="AL1433">
            <v>0</v>
          </cell>
          <cell r="AM1433">
            <v>0</v>
          </cell>
          <cell r="AN1433">
            <v>0</v>
          </cell>
          <cell r="AO1433">
            <v>0</v>
          </cell>
          <cell r="AP1433">
            <v>0</v>
          </cell>
          <cell r="AQ1433">
            <v>0</v>
          </cell>
          <cell r="AR1433">
            <v>0</v>
          </cell>
          <cell r="AS1433">
            <v>0</v>
          </cell>
          <cell r="AT1433">
            <v>0</v>
          </cell>
          <cell r="AU1433">
            <v>0</v>
          </cell>
          <cell r="AV1433">
            <v>0</v>
          </cell>
          <cell r="AW1433">
            <v>0</v>
          </cell>
          <cell r="AX1433">
            <v>0</v>
          </cell>
          <cell r="AY1433">
            <v>0</v>
          </cell>
          <cell r="AZ1433">
            <v>0</v>
          </cell>
          <cell r="BA1433">
            <v>0</v>
          </cell>
          <cell r="BB1433">
            <v>0</v>
          </cell>
          <cell r="BC1433">
            <v>0</v>
          </cell>
          <cell r="BD1433">
            <v>0</v>
          </cell>
          <cell r="BE1433">
            <v>0</v>
          </cell>
          <cell r="BF1433">
            <v>0</v>
          </cell>
          <cell r="BG1433">
            <v>0</v>
          </cell>
          <cell r="BH1433">
            <v>0</v>
          </cell>
          <cell r="BI1433">
            <v>0</v>
          </cell>
          <cell r="BJ1433">
            <v>0</v>
          </cell>
          <cell r="BK1433">
            <v>0</v>
          </cell>
          <cell r="BL1433">
            <v>0</v>
          </cell>
          <cell r="BM1433">
            <v>0</v>
          </cell>
          <cell r="BN1433">
            <v>0</v>
          </cell>
          <cell r="BO1433">
            <v>0</v>
          </cell>
          <cell r="BP1433">
            <v>0</v>
          </cell>
          <cell r="BQ1433">
            <v>0</v>
          </cell>
          <cell r="BR1433">
            <v>0</v>
          </cell>
          <cell r="BS1433">
            <v>0</v>
          </cell>
          <cell r="BT1433">
            <v>0</v>
          </cell>
          <cell r="BU1433">
            <v>0</v>
          </cell>
          <cell r="BV1433">
            <v>0</v>
          </cell>
          <cell r="BW1433">
            <v>0</v>
          </cell>
          <cell r="BX1433">
            <v>0</v>
          </cell>
          <cell r="BY1433">
            <v>0</v>
          </cell>
          <cell r="BZ1433">
            <v>0</v>
          </cell>
          <cell r="CA1433">
            <v>0</v>
          </cell>
          <cell r="CB1433">
            <v>0</v>
          </cell>
          <cell r="CC1433">
            <v>0</v>
          </cell>
          <cell r="CD1433">
            <v>0</v>
          </cell>
          <cell r="CE1433">
            <v>0</v>
          </cell>
          <cell r="CF1433">
            <v>0</v>
          </cell>
          <cell r="CG1433">
            <v>0</v>
          </cell>
          <cell r="CH1433">
            <v>0</v>
          </cell>
          <cell r="CI1433">
            <v>0</v>
          </cell>
          <cell r="CJ1433">
            <v>0</v>
          </cell>
          <cell r="CK1433">
            <v>0</v>
          </cell>
          <cell r="CL1433">
            <v>0</v>
          </cell>
          <cell r="CM1433">
            <v>0</v>
          </cell>
          <cell r="CN1433">
            <v>0</v>
          </cell>
          <cell r="CO1433">
            <v>0</v>
          </cell>
          <cell r="CP1433">
            <v>0</v>
          </cell>
          <cell r="CQ1433">
            <v>0</v>
          </cell>
          <cell r="CR1433">
            <v>0</v>
          </cell>
          <cell r="CS1433">
            <v>0</v>
          </cell>
          <cell r="CT1433">
            <v>0</v>
          </cell>
          <cell r="CU1433">
            <v>0</v>
          </cell>
          <cell r="CV1433">
            <v>0</v>
          </cell>
          <cell r="CW1433">
            <v>0</v>
          </cell>
          <cell r="CX1433">
            <v>0</v>
          </cell>
          <cell r="CY1433">
            <v>0</v>
          </cell>
          <cell r="CZ1433">
            <v>0</v>
          </cell>
          <cell r="DA1433">
            <v>0</v>
          </cell>
          <cell r="DB1433">
            <v>0</v>
          </cell>
          <cell r="DC1433">
            <v>0</v>
          </cell>
          <cell r="DD1433">
            <v>0</v>
          </cell>
          <cell r="DE1433">
            <v>0</v>
          </cell>
          <cell r="DF1433">
            <v>0</v>
          </cell>
          <cell r="DG1433">
            <v>0</v>
          </cell>
          <cell r="DH1433">
            <v>0</v>
          </cell>
          <cell r="DI1433">
            <v>0</v>
          </cell>
          <cell r="DJ1433">
            <v>0</v>
          </cell>
          <cell r="DK1433">
            <v>0</v>
          </cell>
          <cell r="DL1433">
            <v>0</v>
          </cell>
          <cell r="DM1433">
            <v>0</v>
          </cell>
          <cell r="DN1433">
            <v>0</v>
          </cell>
          <cell r="DO1433">
            <v>0</v>
          </cell>
          <cell r="DP1433">
            <v>0</v>
          </cell>
          <cell r="DQ1433">
            <v>0</v>
          </cell>
          <cell r="DR1433">
            <v>0</v>
          </cell>
          <cell r="DS1433">
            <v>0</v>
          </cell>
          <cell r="DT1433">
            <v>0</v>
          </cell>
          <cell r="DU1433">
            <v>0</v>
          </cell>
          <cell r="DV1433">
            <v>0</v>
          </cell>
          <cell r="DW1433">
            <v>0</v>
          </cell>
          <cell r="DX1433">
            <v>0</v>
          </cell>
          <cell r="DY1433">
            <v>0</v>
          </cell>
          <cell r="DZ1433">
            <v>0</v>
          </cell>
          <cell r="EA1433">
            <v>0</v>
          </cell>
          <cell r="EB1433">
            <v>0</v>
          </cell>
          <cell r="EC1433">
            <v>0</v>
          </cell>
          <cell r="ED1433">
            <v>0</v>
          </cell>
          <cell r="EE1433">
            <v>0</v>
          </cell>
          <cell r="EF1433">
            <v>0</v>
          </cell>
          <cell r="EG1433">
            <v>0</v>
          </cell>
          <cell r="EH1433">
            <v>0</v>
          </cell>
          <cell r="EI1433">
            <v>0</v>
          </cell>
          <cell r="EJ1433">
            <v>0</v>
          </cell>
          <cell r="EK1433">
            <v>0</v>
          </cell>
          <cell r="EL1433">
            <v>0</v>
          </cell>
          <cell r="EM1433">
            <v>0</v>
          </cell>
          <cell r="EN1433">
            <v>0</v>
          </cell>
          <cell r="EO1433">
            <v>0</v>
          </cell>
          <cell r="EP1433">
            <v>0</v>
          </cell>
          <cell r="EQ1433">
            <v>0</v>
          </cell>
          <cell r="ER1433">
            <v>0</v>
          </cell>
          <cell r="ES1433">
            <v>0</v>
          </cell>
          <cell r="ET1433">
            <v>0</v>
          </cell>
          <cell r="EU1433">
            <v>0</v>
          </cell>
          <cell r="EV1433">
            <v>0</v>
          </cell>
          <cell r="EW1433">
            <v>0</v>
          </cell>
          <cell r="EX1433">
            <v>0</v>
          </cell>
          <cell r="EY1433">
            <v>0</v>
          </cell>
          <cell r="EZ1433">
            <v>0</v>
          </cell>
          <cell r="FA1433">
            <v>0</v>
          </cell>
          <cell r="FB1433">
            <v>0</v>
          </cell>
          <cell r="FC1433">
            <v>0</v>
          </cell>
          <cell r="FD1433">
            <v>0</v>
          </cell>
          <cell r="FE1433">
            <v>0</v>
          </cell>
          <cell r="FF1433">
            <v>0</v>
          </cell>
          <cell r="FG1433">
            <v>0</v>
          </cell>
          <cell r="FH1433">
            <v>0</v>
          </cell>
          <cell r="FI1433">
            <v>0</v>
          </cell>
          <cell r="FJ1433">
            <v>0</v>
          </cell>
          <cell r="FK1433">
            <v>0</v>
          </cell>
          <cell r="FL1433">
            <v>0</v>
          </cell>
          <cell r="FM1433">
            <v>0</v>
          </cell>
          <cell r="FN1433">
            <v>0</v>
          </cell>
          <cell r="FO1433">
            <v>0</v>
          </cell>
          <cell r="FP1433">
            <v>0</v>
          </cell>
          <cell r="FQ1433">
            <v>0</v>
          </cell>
          <cell r="FR1433">
            <v>0</v>
          </cell>
          <cell r="FS1433">
            <v>0</v>
          </cell>
          <cell r="FT1433">
            <v>0</v>
          </cell>
          <cell r="FU1433">
            <v>0</v>
          </cell>
          <cell r="FV1433">
            <v>0</v>
          </cell>
          <cell r="FW1433">
            <v>0</v>
          </cell>
          <cell r="FX1433">
            <v>0</v>
          </cell>
          <cell r="FY1433">
            <v>0</v>
          </cell>
          <cell r="FZ1433">
            <v>0</v>
          </cell>
          <cell r="GA1433">
            <v>0</v>
          </cell>
          <cell r="GB1433">
            <v>0</v>
          </cell>
          <cell r="GC1433">
            <v>0</v>
          </cell>
          <cell r="GD1433">
            <v>0</v>
          </cell>
          <cell r="GE1433">
            <v>0</v>
          </cell>
          <cell r="GF1433">
            <v>0</v>
          </cell>
          <cell r="GG1433">
            <v>0</v>
          </cell>
          <cell r="GH1433">
            <v>0</v>
          </cell>
          <cell r="GI1433">
            <v>0</v>
          </cell>
          <cell r="GJ1433">
            <v>0</v>
          </cell>
          <cell r="GK1433">
            <v>0</v>
          </cell>
          <cell r="GL1433">
            <v>0</v>
          </cell>
          <cell r="GM1433">
            <v>0</v>
          </cell>
          <cell r="GN1433">
            <v>0</v>
          </cell>
          <cell r="GO1433">
            <v>0</v>
          </cell>
          <cell r="GP1433">
            <v>0</v>
          </cell>
          <cell r="GQ1433">
            <v>0</v>
          </cell>
          <cell r="GR1433">
            <v>0</v>
          </cell>
          <cell r="GS1433">
            <v>0</v>
          </cell>
          <cell r="GT1433">
            <v>0</v>
          </cell>
          <cell r="GU1433">
            <v>0</v>
          </cell>
          <cell r="GV1433">
            <v>0</v>
          </cell>
          <cell r="GW1433">
            <v>0</v>
          </cell>
          <cell r="GX1433">
            <v>0</v>
          </cell>
          <cell r="GY1433">
            <v>0</v>
          </cell>
          <cell r="GZ1433">
            <v>0</v>
          </cell>
          <cell r="HA1433">
            <v>0</v>
          </cell>
          <cell r="HB1433">
            <v>0</v>
          </cell>
          <cell r="HC1433">
            <v>0</v>
          </cell>
          <cell r="HD1433">
            <v>0</v>
          </cell>
          <cell r="HE1433">
            <v>0</v>
          </cell>
          <cell r="HF1433">
            <v>0</v>
          </cell>
          <cell r="HG1433">
            <v>0</v>
          </cell>
          <cell r="HH1433">
            <v>0</v>
          </cell>
          <cell r="HI1433">
            <v>0</v>
          </cell>
          <cell r="HJ1433">
            <v>0</v>
          </cell>
          <cell r="HK1433">
            <v>0</v>
          </cell>
          <cell r="HL1433">
            <v>0</v>
          </cell>
          <cell r="HM1433">
            <v>0</v>
          </cell>
          <cell r="HN1433">
            <v>0</v>
          </cell>
          <cell r="HO1433">
            <v>0</v>
          </cell>
          <cell r="HP1433">
            <v>0</v>
          </cell>
          <cell r="HQ1433">
            <v>0</v>
          </cell>
          <cell r="HR1433">
            <v>0</v>
          </cell>
          <cell r="HS1433">
            <v>0</v>
          </cell>
          <cell r="HT1433">
            <v>0</v>
          </cell>
          <cell r="HU1433">
            <v>0</v>
          </cell>
          <cell r="HV1433">
            <v>0</v>
          </cell>
          <cell r="HW1433">
            <v>0</v>
          </cell>
          <cell r="HX1433">
            <v>0</v>
          </cell>
          <cell r="HY1433">
            <v>0</v>
          </cell>
          <cell r="HZ1433">
            <v>0</v>
          </cell>
          <cell r="IA1433">
            <v>0</v>
          </cell>
          <cell r="IB1433">
            <v>0</v>
          </cell>
          <cell r="IC1433">
            <v>0</v>
          </cell>
          <cell r="ID1433">
            <v>0</v>
          </cell>
          <cell r="IE1433">
            <v>0</v>
          </cell>
          <cell r="IF1433">
            <v>0</v>
          </cell>
          <cell r="IG1433">
            <v>0</v>
          </cell>
          <cell r="IH1433">
            <v>0</v>
          </cell>
          <cell r="II1433">
            <v>0</v>
          </cell>
          <cell r="IJ1433">
            <v>0</v>
          </cell>
          <cell r="IK1433">
            <v>0</v>
          </cell>
          <cell r="IL1433">
            <v>0</v>
          </cell>
          <cell r="IM1433">
            <v>0</v>
          </cell>
          <cell r="IN1433">
            <v>0</v>
          </cell>
          <cell r="IO1433">
            <v>0</v>
          </cell>
          <cell r="IP1433">
            <v>0</v>
          </cell>
          <cell r="IQ1433">
            <v>0</v>
          </cell>
          <cell r="IR1433">
            <v>0</v>
          </cell>
          <cell r="IS1433">
            <v>0</v>
          </cell>
          <cell r="IT1433">
            <v>0</v>
          </cell>
          <cell r="IU1433">
            <v>0</v>
          </cell>
          <cell r="IV1433">
            <v>0</v>
          </cell>
          <cell r="IW1433">
            <v>0</v>
          </cell>
          <cell r="IX1433">
            <v>0</v>
          </cell>
          <cell r="IY1433">
            <v>0</v>
          </cell>
          <cell r="IZ1433">
            <v>0</v>
          </cell>
          <cell r="JA1433">
            <v>0</v>
          </cell>
          <cell r="JB1433">
            <v>0</v>
          </cell>
          <cell r="JC1433">
            <v>0</v>
          </cell>
          <cell r="JD1433">
            <v>0</v>
          </cell>
          <cell r="JE1433">
            <v>0</v>
          </cell>
          <cell r="JF1433">
            <v>0</v>
          </cell>
          <cell r="JG1433">
            <v>0</v>
          </cell>
          <cell r="JH1433">
            <v>0</v>
          </cell>
          <cell r="JI1433">
            <v>0</v>
          </cell>
          <cell r="JJ1433">
            <v>0</v>
          </cell>
          <cell r="JK1433">
            <v>0</v>
          </cell>
          <cell r="JL1433">
            <v>0</v>
          </cell>
          <cell r="JM1433">
            <v>0</v>
          </cell>
          <cell r="JN1433">
            <v>0</v>
          </cell>
          <cell r="JO1433">
            <v>0</v>
          </cell>
          <cell r="JP1433">
            <v>0</v>
          </cell>
          <cell r="JQ1433">
            <v>0</v>
          </cell>
        </row>
        <row r="1434">
          <cell r="D1434" t="str">
            <v>GCC.PX.GOE._.DF_.H_2x1</v>
          </cell>
          <cell r="F1434">
            <v>0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0</v>
          </cell>
          <cell r="R1434">
            <v>0</v>
          </cell>
          <cell r="S1434">
            <v>0</v>
          </cell>
          <cell r="T1434">
            <v>0</v>
          </cell>
          <cell r="U1434">
            <v>0</v>
          </cell>
          <cell r="V1434">
            <v>0</v>
          </cell>
          <cell r="W1434">
            <v>0</v>
          </cell>
          <cell r="X1434">
            <v>0</v>
          </cell>
          <cell r="Y1434">
            <v>0</v>
          </cell>
          <cell r="Z1434">
            <v>0</v>
          </cell>
          <cell r="AA1434">
            <v>0</v>
          </cell>
          <cell r="AB1434">
            <v>0</v>
          </cell>
          <cell r="AC1434">
            <v>0</v>
          </cell>
          <cell r="AD1434">
            <v>0</v>
          </cell>
          <cell r="AE1434">
            <v>0</v>
          </cell>
          <cell r="AF1434">
            <v>0</v>
          </cell>
          <cell r="AG1434">
            <v>0</v>
          </cell>
          <cell r="AH1434">
            <v>0</v>
          </cell>
          <cell r="AI1434">
            <v>0</v>
          </cell>
          <cell r="AJ1434">
            <v>0</v>
          </cell>
          <cell r="AK1434">
            <v>0</v>
          </cell>
          <cell r="AL1434">
            <v>0</v>
          </cell>
          <cell r="AM1434">
            <v>0</v>
          </cell>
          <cell r="AN1434">
            <v>0</v>
          </cell>
          <cell r="AO1434">
            <v>0</v>
          </cell>
          <cell r="AP1434">
            <v>0</v>
          </cell>
          <cell r="AQ1434">
            <v>0</v>
          </cell>
          <cell r="AR1434">
            <v>0</v>
          </cell>
          <cell r="AS1434">
            <v>0</v>
          </cell>
          <cell r="AT1434">
            <v>0</v>
          </cell>
          <cell r="AU1434">
            <v>0</v>
          </cell>
          <cell r="AV1434">
            <v>0</v>
          </cell>
          <cell r="AW1434">
            <v>0</v>
          </cell>
          <cell r="AX1434">
            <v>0</v>
          </cell>
          <cell r="AY1434">
            <v>0</v>
          </cell>
          <cell r="AZ1434">
            <v>0</v>
          </cell>
          <cell r="BA1434">
            <v>0</v>
          </cell>
          <cell r="BB1434">
            <v>0</v>
          </cell>
          <cell r="BC1434">
            <v>0</v>
          </cell>
          <cell r="BD1434">
            <v>0</v>
          </cell>
          <cell r="BE1434">
            <v>0</v>
          </cell>
          <cell r="BF1434">
            <v>0</v>
          </cell>
          <cell r="BG1434">
            <v>0</v>
          </cell>
          <cell r="BH1434">
            <v>0</v>
          </cell>
          <cell r="BI1434">
            <v>0</v>
          </cell>
          <cell r="BJ1434">
            <v>0</v>
          </cell>
          <cell r="BK1434">
            <v>0</v>
          </cell>
          <cell r="BL1434">
            <v>0</v>
          </cell>
          <cell r="BM1434">
            <v>0</v>
          </cell>
          <cell r="BN1434">
            <v>0</v>
          </cell>
          <cell r="BO1434">
            <v>0</v>
          </cell>
          <cell r="BP1434">
            <v>0</v>
          </cell>
          <cell r="BQ1434">
            <v>0</v>
          </cell>
          <cell r="BR1434">
            <v>0</v>
          </cell>
          <cell r="BS1434">
            <v>0</v>
          </cell>
          <cell r="BT1434">
            <v>0</v>
          </cell>
          <cell r="BU1434">
            <v>0</v>
          </cell>
          <cell r="BV1434">
            <v>0</v>
          </cell>
          <cell r="BW1434">
            <v>0</v>
          </cell>
          <cell r="BX1434">
            <v>0</v>
          </cell>
          <cell r="BY1434">
            <v>0</v>
          </cell>
          <cell r="BZ1434">
            <v>0</v>
          </cell>
          <cell r="CA1434">
            <v>0</v>
          </cell>
          <cell r="CB1434">
            <v>0</v>
          </cell>
          <cell r="CC1434">
            <v>0</v>
          </cell>
          <cell r="CD1434">
            <v>0</v>
          </cell>
          <cell r="CE1434">
            <v>0</v>
          </cell>
          <cell r="CF1434">
            <v>0</v>
          </cell>
          <cell r="CG1434">
            <v>0</v>
          </cell>
          <cell r="CH1434">
            <v>0</v>
          </cell>
          <cell r="CI1434">
            <v>0</v>
          </cell>
          <cell r="CJ1434">
            <v>0</v>
          </cell>
          <cell r="CK1434">
            <v>0</v>
          </cell>
          <cell r="CL1434">
            <v>0</v>
          </cell>
          <cell r="CM1434">
            <v>0</v>
          </cell>
          <cell r="CN1434">
            <v>0</v>
          </cell>
          <cell r="CO1434">
            <v>0</v>
          </cell>
          <cell r="CP1434">
            <v>0</v>
          </cell>
          <cell r="CQ1434">
            <v>0</v>
          </cell>
          <cell r="CR1434">
            <v>0</v>
          </cell>
          <cell r="CS1434">
            <v>0</v>
          </cell>
          <cell r="CT1434">
            <v>0</v>
          </cell>
          <cell r="CU1434">
            <v>0</v>
          </cell>
          <cell r="CV1434">
            <v>0</v>
          </cell>
          <cell r="CW1434">
            <v>0</v>
          </cell>
          <cell r="CX1434">
            <v>0</v>
          </cell>
          <cell r="CY1434">
            <v>0</v>
          </cell>
          <cell r="CZ1434">
            <v>0</v>
          </cell>
          <cell r="DA1434">
            <v>0</v>
          </cell>
          <cell r="DB1434">
            <v>0</v>
          </cell>
          <cell r="DC1434">
            <v>0</v>
          </cell>
          <cell r="DD1434">
            <v>0</v>
          </cell>
          <cell r="DE1434">
            <v>0</v>
          </cell>
          <cell r="DF1434">
            <v>0</v>
          </cell>
          <cell r="DG1434">
            <v>0</v>
          </cell>
          <cell r="DH1434">
            <v>0</v>
          </cell>
          <cell r="DI1434">
            <v>0</v>
          </cell>
          <cell r="DJ1434">
            <v>0</v>
          </cell>
          <cell r="DK1434">
            <v>0</v>
          </cell>
          <cell r="DL1434">
            <v>0</v>
          </cell>
          <cell r="DM1434">
            <v>0</v>
          </cell>
          <cell r="DN1434">
            <v>0</v>
          </cell>
          <cell r="DO1434">
            <v>0</v>
          </cell>
          <cell r="DP1434">
            <v>0</v>
          </cell>
          <cell r="DQ1434">
            <v>0</v>
          </cell>
          <cell r="DR1434">
            <v>0</v>
          </cell>
          <cell r="DS1434">
            <v>0</v>
          </cell>
          <cell r="DT1434">
            <v>0</v>
          </cell>
          <cell r="DU1434">
            <v>0</v>
          </cell>
          <cell r="DV1434">
            <v>0</v>
          </cell>
          <cell r="DW1434">
            <v>0</v>
          </cell>
          <cell r="DX1434">
            <v>0</v>
          </cell>
          <cell r="DY1434">
            <v>0</v>
          </cell>
          <cell r="DZ1434">
            <v>0</v>
          </cell>
          <cell r="EA1434">
            <v>0</v>
          </cell>
          <cell r="EB1434">
            <v>0</v>
          </cell>
          <cell r="EC1434">
            <v>0</v>
          </cell>
          <cell r="ED1434">
            <v>0</v>
          </cell>
          <cell r="EE1434">
            <v>0</v>
          </cell>
          <cell r="EF1434">
            <v>0</v>
          </cell>
          <cell r="EG1434">
            <v>0</v>
          </cell>
          <cell r="EH1434">
            <v>0</v>
          </cell>
          <cell r="EI1434">
            <v>0</v>
          </cell>
          <cell r="EJ1434">
            <v>0</v>
          </cell>
          <cell r="EK1434">
            <v>0</v>
          </cell>
          <cell r="EL1434">
            <v>0</v>
          </cell>
          <cell r="EM1434">
            <v>0</v>
          </cell>
          <cell r="EN1434">
            <v>0</v>
          </cell>
          <cell r="EO1434">
            <v>0</v>
          </cell>
          <cell r="EP1434">
            <v>0</v>
          </cell>
          <cell r="EQ1434">
            <v>0</v>
          </cell>
          <cell r="ER1434">
            <v>0</v>
          </cell>
          <cell r="ES1434">
            <v>0</v>
          </cell>
          <cell r="ET1434">
            <v>0</v>
          </cell>
          <cell r="EU1434">
            <v>0</v>
          </cell>
          <cell r="EV1434">
            <v>0</v>
          </cell>
          <cell r="EW1434">
            <v>0</v>
          </cell>
          <cell r="EX1434">
            <v>0</v>
          </cell>
          <cell r="EY1434">
            <v>0</v>
          </cell>
          <cell r="EZ1434">
            <v>0</v>
          </cell>
          <cell r="FA1434">
            <v>0</v>
          </cell>
          <cell r="FB1434">
            <v>0</v>
          </cell>
          <cell r="FC1434">
            <v>0</v>
          </cell>
          <cell r="FD1434">
            <v>0</v>
          </cell>
          <cell r="FE1434">
            <v>0</v>
          </cell>
          <cell r="FF1434">
            <v>0</v>
          </cell>
          <cell r="FG1434">
            <v>0</v>
          </cell>
          <cell r="FH1434">
            <v>0</v>
          </cell>
          <cell r="FI1434">
            <v>0</v>
          </cell>
          <cell r="FJ1434">
            <v>0</v>
          </cell>
          <cell r="FK1434">
            <v>0</v>
          </cell>
          <cell r="FL1434">
            <v>0</v>
          </cell>
          <cell r="FM1434">
            <v>0</v>
          </cell>
          <cell r="FN1434">
            <v>0</v>
          </cell>
          <cell r="FO1434">
            <v>0</v>
          </cell>
          <cell r="FP1434">
            <v>0</v>
          </cell>
          <cell r="FQ1434">
            <v>0</v>
          </cell>
          <cell r="FR1434">
            <v>0</v>
          </cell>
          <cell r="FS1434">
            <v>0</v>
          </cell>
          <cell r="FT1434">
            <v>0</v>
          </cell>
          <cell r="FU1434">
            <v>0</v>
          </cell>
          <cell r="FV1434">
            <v>0</v>
          </cell>
          <cell r="FW1434">
            <v>0</v>
          </cell>
          <cell r="FX1434">
            <v>0</v>
          </cell>
          <cell r="FY1434">
            <v>0</v>
          </cell>
          <cell r="FZ1434">
            <v>0</v>
          </cell>
          <cell r="GA1434">
            <v>0</v>
          </cell>
          <cell r="GB1434">
            <v>0</v>
          </cell>
          <cell r="GC1434">
            <v>0</v>
          </cell>
          <cell r="GD1434">
            <v>0</v>
          </cell>
          <cell r="GE1434">
            <v>0</v>
          </cell>
          <cell r="GF1434">
            <v>0</v>
          </cell>
          <cell r="GG1434">
            <v>0</v>
          </cell>
          <cell r="GH1434">
            <v>0</v>
          </cell>
          <cell r="GI1434">
            <v>0</v>
          </cell>
          <cell r="GJ1434">
            <v>0</v>
          </cell>
          <cell r="GK1434">
            <v>0</v>
          </cell>
          <cell r="GL1434">
            <v>0</v>
          </cell>
          <cell r="GM1434">
            <v>0</v>
          </cell>
          <cell r="GN1434">
            <v>0</v>
          </cell>
          <cell r="GO1434">
            <v>0</v>
          </cell>
          <cell r="GP1434">
            <v>0</v>
          </cell>
          <cell r="GQ1434">
            <v>0</v>
          </cell>
          <cell r="GR1434">
            <v>0</v>
          </cell>
          <cell r="GS1434">
            <v>0</v>
          </cell>
          <cell r="GT1434">
            <v>0</v>
          </cell>
          <cell r="GU1434">
            <v>0</v>
          </cell>
          <cell r="GV1434">
            <v>0</v>
          </cell>
          <cell r="GW1434">
            <v>0</v>
          </cell>
          <cell r="GX1434">
            <v>0</v>
          </cell>
          <cell r="GY1434">
            <v>0</v>
          </cell>
          <cell r="GZ1434">
            <v>0</v>
          </cell>
          <cell r="HA1434">
            <v>0</v>
          </cell>
          <cell r="HB1434">
            <v>0</v>
          </cell>
          <cell r="HC1434">
            <v>0</v>
          </cell>
          <cell r="HD1434">
            <v>0</v>
          </cell>
          <cell r="HE1434">
            <v>0</v>
          </cell>
          <cell r="HF1434">
            <v>0</v>
          </cell>
          <cell r="HG1434">
            <v>0</v>
          </cell>
          <cell r="HH1434">
            <v>0</v>
          </cell>
          <cell r="HI1434">
            <v>0</v>
          </cell>
          <cell r="HJ1434">
            <v>0</v>
          </cell>
          <cell r="HK1434">
            <v>0</v>
          </cell>
          <cell r="HL1434">
            <v>0</v>
          </cell>
          <cell r="HM1434">
            <v>0</v>
          </cell>
          <cell r="HN1434">
            <v>0</v>
          </cell>
          <cell r="HO1434">
            <v>0</v>
          </cell>
          <cell r="HP1434">
            <v>0</v>
          </cell>
          <cell r="HQ1434">
            <v>0</v>
          </cell>
          <cell r="HR1434">
            <v>0</v>
          </cell>
          <cell r="HS1434">
            <v>0</v>
          </cell>
          <cell r="HT1434">
            <v>0</v>
          </cell>
          <cell r="HU1434">
            <v>0</v>
          </cell>
          <cell r="HV1434">
            <v>0</v>
          </cell>
          <cell r="HW1434">
            <v>0</v>
          </cell>
          <cell r="HX1434">
            <v>0</v>
          </cell>
          <cell r="HY1434">
            <v>0</v>
          </cell>
          <cell r="HZ1434">
            <v>0</v>
          </cell>
          <cell r="IA1434">
            <v>0</v>
          </cell>
          <cell r="IB1434">
            <v>0</v>
          </cell>
          <cell r="IC1434">
            <v>0</v>
          </cell>
          <cell r="ID1434">
            <v>0</v>
          </cell>
          <cell r="IE1434">
            <v>0</v>
          </cell>
          <cell r="IF1434">
            <v>0</v>
          </cell>
          <cell r="IG1434">
            <v>0</v>
          </cell>
          <cell r="IH1434">
            <v>0</v>
          </cell>
          <cell r="II1434">
            <v>0</v>
          </cell>
          <cell r="IJ1434">
            <v>0</v>
          </cell>
          <cell r="IK1434">
            <v>0</v>
          </cell>
          <cell r="IL1434">
            <v>0</v>
          </cell>
          <cell r="IM1434">
            <v>0</v>
          </cell>
          <cell r="IN1434">
            <v>0</v>
          </cell>
          <cell r="IO1434">
            <v>0</v>
          </cell>
          <cell r="IP1434">
            <v>0</v>
          </cell>
          <cell r="IQ1434">
            <v>0</v>
          </cell>
          <cell r="IR1434">
            <v>0</v>
          </cell>
          <cell r="IS1434">
            <v>0</v>
          </cell>
          <cell r="IT1434">
            <v>0</v>
          </cell>
          <cell r="IU1434">
            <v>0</v>
          </cell>
          <cell r="IV1434">
            <v>0</v>
          </cell>
          <cell r="IW1434">
            <v>0</v>
          </cell>
          <cell r="IX1434">
            <v>0</v>
          </cell>
          <cell r="IY1434">
            <v>0</v>
          </cell>
          <cell r="IZ1434">
            <v>0</v>
          </cell>
          <cell r="JA1434">
            <v>0</v>
          </cell>
          <cell r="JB1434">
            <v>0</v>
          </cell>
          <cell r="JC1434">
            <v>0</v>
          </cell>
          <cell r="JD1434">
            <v>0</v>
          </cell>
          <cell r="JE1434">
            <v>0</v>
          </cell>
          <cell r="JF1434">
            <v>0</v>
          </cell>
          <cell r="JG1434">
            <v>0</v>
          </cell>
          <cell r="JH1434">
            <v>0</v>
          </cell>
          <cell r="JI1434">
            <v>0</v>
          </cell>
          <cell r="JJ1434">
            <v>0</v>
          </cell>
          <cell r="JK1434">
            <v>0</v>
          </cell>
          <cell r="JL1434">
            <v>0</v>
          </cell>
          <cell r="JM1434">
            <v>0</v>
          </cell>
          <cell r="JN1434">
            <v>0</v>
          </cell>
          <cell r="JO1434">
            <v>0</v>
          </cell>
          <cell r="JP1434">
            <v>0</v>
          </cell>
          <cell r="JQ1434">
            <v>0</v>
          </cell>
        </row>
        <row r="1435">
          <cell r="D1435" t="str">
            <v>GCC.PX.NTN._.DF_.H_1x1</v>
          </cell>
          <cell r="F1435">
            <v>0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0</v>
          </cell>
          <cell r="R1435">
            <v>0</v>
          </cell>
          <cell r="S1435">
            <v>0</v>
          </cell>
          <cell r="T1435">
            <v>0</v>
          </cell>
          <cell r="U1435">
            <v>0</v>
          </cell>
          <cell r="V1435">
            <v>0</v>
          </cell>
          <cell r="W1435">
            <v>0</v>
          </cell>
          <cell r="X1435">
            <v>0</v>
          </cell>
          <cell r="Y1435">
            <v>0</v>
          </cell>
          <cell r="Z1435">
            <v>0</v>
          </cell>
          <cell r="AA1435">
            <v>0</v>
          </cell>
          <cell r="AB1435">
            <v>0</v>
          </cell>
          <cell r="AC1435">
            <v>0</v>
          </cell>
          <cell r="AD1435">
            <v>0</v>
          </cell>
          <cell r="AE1435">
            <v>0</v>
          </cell>
          <cell r="AF1435">
            <v>0</v>
          </cell>
          <cell r="AG1435">
            <v>0</v>
          </cell>
          <cell r="AH1435">
            <v>0</v>
          </cell>
          <cell r="AI1435">
            <v>0</v>
          </cell>
          <cell r="AJ1435">
            <v>0</v>
          </cell>
          <cell r="AK1435">
            <v>0</v>
          </cell>
          <cell r="AL1435">
            <v>0</v>
          </cell>
          <cell r="AM1435">
            <v>0</v>
          </cell>
          <cell r="AN1435">
            <v>0</v>
          </cell>
          <cell r="AO1435">
            <v>0</v>
          </cell>
          <cell r="AP1435">
            <v>0</v>
          </cell>
          <cell r="AQ1435">
            <v>0</v>
          </cell>
          <cell r="AR1435">
            <v>0</v>
          </cell>
          <cell r="AS1435">
            <v>0</v>
          </cell>
          <cell r="AT1435">
            <v>0</v>
          </cell>
          <cell r="AU1435">
            <v>0</v>
          </cell>
          <cell r="AV1435">
            <v>0</v>
          </cell>
          <cell r="AW1435">
            <v>0</v>
          </cell>
          <cell r="AX1435">
            <v>0</v>
          </cell>
          <cell r="AY1435">
            <v>0</v>
          </cell>
          <cell r="AZ1435">
            <v>0</v>
          </cell>
          <cell r="BA1435">
            <v>0</v>
          </cell>
          <cell r="BB1435">
            <v>0</v>
          </cell>
          <cell r="BC1435">
            <v>0</v>
          </cell>
          <cell r="BD1435">
            <v>0</v>
          </cell>
          <cell r="BE1435">
            <v>0</v>
          </cell>
          <cell r="BF1435">
            <v>0</v>
          </cell>
          <cell r="BG1435">
            <v>0</v>
          </cell>
          <cell r="BH1435">
            <v>0</v>
          </cell>
          <cell r="BI1435">
            <v>0</v>
          </cell>
          <cell r="BJ1435">
            <v>0</v>
          </cell>
          <cell r="BK1435">
            <v>0</v>
          </cell>
          <cell r="BL1435">
            <v>0</v>
          </cell>
          <cell r="BM1435">
            <v>0</v>
          </cell>
          <cell r="BN1435">
            <v>0</v>
          </cell>
          <cell r="BO1435">
            <v>0</v>
          </cell>
          <cell r="BP1435">
            <v>0</v>
          </cell>
          <cell r="BQ1435">
            <v>0</v>
          </cell>
          <cell r="BR1435">
            <v>0</v>
          </cell>
          <cell r="BS1435">
            <v>0</v>
          </cell>
          <cell r="BT1435">
            <v>0</v>
          </cell>
          <cell r="BU1435">
            <v>0</v>
          </cell>
          <cell r="BV1435">
            <v>0</v>
          </cell>
          <cell r="BW1435">
            <v>0</v>
          </cell>
          <cell r="BX1435">
            <v>0</v>
          </cell>
          <cell r="BY1435">
            <v>0</v>
          </cell>
          <cell r="BZ1435">
            <v>0</v>
          </cell>
          <cell r="CA1435">
            <v>0</v>
          </cell>
          <cell r="CB1435">
            <v>0</v>
          </cell>
          <cell r="CC1435">
            <v>0</v>
          </cell>
          <cell r="CD1435">
            <v>0</v>
          </cell>
          <cell r="CE1435">
            <v>0</v>
          </cell>
          <cell r="CF1435">
            <v>0</v>
          </cell>
          <cell r="CG1435">
            <v>0</v>
          </cell>
          <cell r="CH1435">
            <v>0</v>
          </cell>
          <cell r="CI1435">
            <v>0</v>
          </cell>
          <cell r="CJ1435">
            <v>0</v>
          </cell>
          <cell r="CK1435">
            <v>0</v>
          </cell>
          <cell r="CL1435">
            <v>0</v>
          </cell>
          <cell r="CM1435">
            <v>0</v>
          </cell>
          <cell r="CN1435">
            <v>0</v>
          </cell>
          <cell r="CO1435">
            <v>0</v>
          </cell>
          <cell r="CP1435">
            <v>0</v>
          </cell>
          <cell r="CQ1435">
            <v>0</v>
          </cell>
          <cell r="CR1435">
            <v>0</v>
          </cell>
          <cell r="CS1435">
            <v>0</v>
          </cell>
          <cell r="CT1435">
            <v>0</v>
          </cell>
          <cell r="CU1435">
            <v>0</v>
          </cell>
          <cell r="CV1435">
            <v>0</v>
          </cell>
          <cell r="CW1435">
            <v>0</v>
          </cell>
          <cell r="CX1435">
            <v>0</v>
          </cell>
          <cell r="CY1435">
            <v>0</v>
          </cell>
          <cell r="CZ1435">
            <v>0</v>
          </cell>
          <cell r="DA1435">
            <v>0</v>
          </cell>
          <cell r="DB1435">
            <v>0</v>
          </cell>
          <cell r="DC1435">
            <v>0</v>
          </cell>
          <cell r="DD1435">
            <v>0</v>
          </cell>
          <cell r="DE1435">
            <v>0</v>
          </cell>
          <cell r="DF1435">
            <v>0</v>
          </cell>
          <cell r="DG1435">
            <v>0</v>
          </cell>
          <cell r="DH1435">
            <v>0</v>
          </cell>
          <cell r="DI1435">
            <v>0</v>
          </cell>
          <cell r="DJ1435">
            <v>0</v>
          </cell>
          <cell r="DK1435">
            <v>0</v>
          </cell>
          <cell r="DL1435">
            <v>0</v>
          </cell>
          <cell r="DM1435">
            <v>0</v>
          </cell>
          <cell r="DN1435">
            <v>0</v>
          </cell>
          <cell r="DO1435">
            <v>0</v>
          </cell>
          <cell r="DP1435">
            <v>0</v>
          </cell>
          <cell r="DQ1435">
            <v>0</v>
          </cell>
          <cell r="DR1435">
            <v>0</v>
          </cell>
          <cell r="DS1435">
            <v>0</v>
          </cell>
          <cell r="DT1435">
            <v>0</v>
          </cell>
          <cell r="DU1435">
            <v>0</v>
          </cell>
          <cell r="DV1435">
            <v>0</v>
          </cell>
          <cell r="DW1435">
            <v>0</v>
          </cell>
          <cell r="DX1435">
            <v>0</v>
          </cell>
          <cell r="DY1435">
            <v>0</v>
          </cell>
          <cell r="DZ1435">
            <v>0</v>
          </cell>
          <cell r="EA1435">
            <v>0</v>
          </cell>
          <cell r="EB1435">
            <v>0</v>
          </cell>
          <cell r="EC1435">
            <v>0</v>
          </cell>
          <cell r="ED1435">
            <v>0</v>
          </cell>
          <cell r="EE1435">
            <v>0</v>
          </cell>
          <cell r="EF1435">
            <v>0</v>
          </cell>
          <cell r="EG1435">
            <v>0</v>
          </cell>
          <cell r="EH1435">
            <v>0</v>
          </cell>
          <cell r="EI1435">
            <v>0</v>
          </cell>
          <cell r="EJ1435">
            <v>0</v>
          </cell>
          <cell r="EK1435">
            <v>0</v>
          </cell>
          <cell r="EL1435">
            <v>0</v>
          </cell>
          <cell r="EM1435">
            <v>0</v>
          </cell>
          <cell r="EN1435">
            <v>0</v>
          </cell>
          <cell r="EO1435">
            <v>0</v>
          </cell>
          <cell r="EP1435">
            <v>0</v>
          </cell>
          <cell r="EQ1435">
            <v>0</v>
          </cell>
          <cell r="ER1435">
            <v>0</v>
          </cell>
          <cell r="ES1435">
            <v>0</v>
          </cell>
          <cell r="ET1435">
            <v>0</v>
          </cell>
          <cell r="EU1435">
            <v>0</v>
          </cell>
          <cell r="EV1435">
            <v>0</v>
          </cell>
          <cell r="EW1435">
            <v>0</v>
          </cell>
          <cell r="EX1435">
            <v>0</v>
          </cell>
          <cell r="EY1435">
            <v>0</v>
          </cell>
          <cell r="EZ1435">
            <v>0</v>
          </cell>
          <cell r="FA1435">
            <v>0</v>
          </cell>
          <cell r="FB1435">
            <v>0</v>
          </cell>
          <cell r="FC1435">
            <v>0</v>
          </cell>
          <cell r="FD1435">
            <v>0</v>
          </cell>
          <cell r="FE1435">
            <v>0</v>
          </cell>
          <cell r="FF1435">
            <v>0</v>
          </cell>
          <cell r="FG1435">
            <v>0</v>
          </cell>
          <cell r="FH1435">
            <v>0</v>
          </cell>
          <cell r="FI1435">
            <v>0</v>
          </cell>
          <cell r="FJ1435">
            <v>0</v>
          </cell>
          <cell r="FK1435">
            <v>0</v>
          </cell>
          <cell r="FL1435">
            <v>0</v>
          </cell>
          <cell r="FM1435">
            <v>0</v>
          </cell>
          <cell r="FN1435">
            <v>0</v>
          </cell>
          <cell r="FO1435">
            <v>0</v>
          </cell>
          <cell r="FP1435">
            <v>0</v>
          </cell>
          <cell r="FQ1435">
            <v>0</v>
          </cell>
          <cell r="FR1435">
            <v>0</v>
          </cell>
          <cell r="FS1435">
            <v>0</v>
          </cell>
          <cell r="FT1435">
            <v>0</v>
          </cell>
          <cell r="FU1435">
            <v>0</v>
          </cell>
          <cell r="FV1435">
            <v>0</v>
          </cell>
          <cell r="FW1435">
            <v>0</v>
          </cell>
          <cell r="FX1435">
            <v>0</v>
          </cell>
          <cell r="FY1435">
            <v>0</v>
          </cell>
          <cell r="FZ1435">
            <v>0</v>
          </cell>
          <cell r="GA1435">
            <v>0</v>
          </cell>
          <cell r="GB1435">
            <v>0</v>
          </cell>
          <cell r="GC1435">
            <v>0</v>
          </cell>
          <cell r="GD1435">
            <v>0</v>
          </cell>
          <cell r="GE1435">
            <v>0</v>
          </cell>
          <cell r="GF1435">
            <v>0</v>
          </cell>
          <cell r="GG1435">
            <v>0</v>
          </cell>
          <cell r="GH1435">
            <v>0</v>
          </cell>
          <cell r="GI1435">
            <v>0</v>
          </cell>
          <cell r="GJ1435">
            <v>0</v>
          </cell>
          <cell r="GK1435">
            <v>0</v>
          </cell>
          <cell r="GL1435">
            <v>0</v>
          </cell>
          <cell r="GM1435">
            <v>0</v>
          </cell>
          <cell r="GN1435">
            <v>0</v>
          </cell>
          <cell r="GO1435">
            <v>0</v>
          </cell>
          <cell r="GP1435">
            <v>0</v>
          </cell>
          <cell r="GQ1435">
            <v>0</v>
          </cell>
          <cell r="GR1435">
            <v>0</v>
          </cell>
          <cell r="GS1435">
            <v>0</v>
          </cell>
          <cell r="GT1435">
            <v>0</v>
          </cell>
          <cell r="GU1435">
            <v>0</v>
          </cell>
          <cell r="GV1435">
            <v>0</v>
          </cell>
          <cell r="GW1435">
            <v>0</v>
          </cell>
          <cell r="GX1435">
            <v>0</v>
          </cell>
          <cell r="GY1435">
            <v>0</v>
          </cell>
          <cell r="GZ1435">
            <v>0</v>
          </cell>
          <cell r="HA1435">
            <v>0</v>
          </cell>
          <cell r="HB1435">
            <v>0</v>
          </cell>
          <cell r="HC1435">
            <v>0</v>
          </cell>
          <cell r="HD1435">
            <v>0</v>
          </cell>
          <cell r="HE1435">
            <v>0</v>
          </cell>
          <cell r="HF1435">
            <v>0</v>
          </cell>
          <cell r="HG1435">
            <v>0</v>
          </cell>
          <cell r="HH1435">
            <v>0</v>
          </cell>
          <cell r="HI1435">
            <v>0</v>
          </cell>
          <cell r="HJ1435">
            <v>0</v>
          </cell>
          <cell r="HK1435">
            <v>0</v>
          </cell>
          <cell r="HL1435">
            <v>0</v>
          </cell>
          <cell r="HM1435">
            <v>0</v>
          </cell>
          <cell r="HN1435">
            <v>0</v>
          </cell>
          <cell r="HO1435">
            <v>0</v>
          </cell>
          <cell r="HP1435">
            <v>0</v>
          </cell>
          <cell r="HQ1435">
            <v>0</v>
          </cell>
          <cell r="HR1435">
            <v>0</v>
          </cell>
          <cell r="HS1435">
            <v>0</v>
          </cell>
          <cell r="HT1435">
            <v>0</v>
          </cell>
          <cell r="HU1435">
            <v>0</v>
          </cell>
          <cell r="HV1435">
            <v>0</v>
          </cell>
          <cell r="HW1435">
            <v>0</v>
          </cell>
          <cell r="HX1435">
            <v>0</v>
          </cell>
          <cell r="HY1435">
            <v>0</v>
          </cell>
          <cell r="HZ1435">
            <v>0</v>
          </cell>
          <cell r="IA1435">
            <v>0</v>
          </cell>
          <cell r="IB1435">
            <v>0</v>
          </cell>
          <cell r="IC1435">
            <v>0</v>
          </cell>
          <cell r="ID1435">
            <v>0</v>
          </cell>
          <cell r="IE1435">
            <v>0</v>
          </cell>
          <cell r="IF1435">
            <v>0</v>
          </cell>
          <cell r="IG1435">
            <v>0</v>
          </cell>
          <cell r="IH1435">
            <v>0</v>
          </cell>
          <cell r="II1435">
            <v>0</v>
          </cell>
          <cell r="IJ1435">
            <v>0</v>
          </cell>
          <cell r="IK1435">
            <v>0</v>
          </cell>
          <cell r="IL1435">
            <v>0</v>
          </cell>
          <cell r="IM1435">
            <v>0</v>
          </cell>
          <cell r="IN1435">
            <v>0</v>
          </cell>
          <cell r="IO1435">
            <v>0</v>
          </cell>
          <cell r="IP1435">
            <v>0</v>
          </cell>
          <cell r="IQ1435">
            <v>0</v>
          </cell>
          <cell r="IR1435">
            <v>0</v>
          </cell>
          <cell r="IS1435">
            <v>0</v>
          </cell>
          <cell r="IT1435">
            <v>0</v>
          </cell>
          <cell r="IU1435">
            <v>0</v>
          </cell>
          <cell r="IV1435">
            <v>0</v>
          </cell>
          <cell r="IW1435">
            <v>0</v>
          </cell>
          <cell r="IX1435">
            <v>0</v>
          </cell>
          <cell r="IY1435">
            <v>0</v>
          </cell>
          <cell r="IZ1435">
            <v>0</v>
          </cell>
          <cell r="JA1435">
            <v>0</v>
          </cell>
          <cell r="JB1435">
            <v>0</v>
          </cell>
          <cell r="JC1435">
            <v>0</v>
          </cell>
          <cell r="JD1435">
            <v>0</v>
          </cell>
          <cell r="JE1435">
            <v>0</v>
          </cell>
          <cell r="JF1435">
            <v>0</v>
          </cell>
          <cell r="JG1435">
            <v>0</v>
          </cell>
          <cell r="JH1435">
            <v>0</v>
          </cell>
          <cell r="JI1435">
            <v>0</v>
          </cell>
          <cell r="JJ1435">
            <v>0</v>
          </cell>
          <cell r="JK1435">
            <v>0</v>
          </cell>
          <cell r="JL1435">
            <v>0</v>
          </cell>
          <cell r="JM1435">
            <v>0</v>
          </cell>
          <cell r="JN1435">
            <v>0</v>
          </cell>
          <cell r="JO1435">
            <v>0</v>
          </cell>
          <cell r="JP1435">
            <v>0</v>
          </cell>
          <cell r="JQ1435">
            <v>0</v>
          </cell>
        </row>
        <row r="1436">
          <cell r="D1436" t="str">
            <v>GCC.PX.NTN._.DF_.H_2x1</v>
          </cell>
          <cell r="F1436">
            <v>0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0</v>
          </cell>
          <cell r="R1436">
            <v>0</v>
          </cell>
          <cell r="S1436">
            <v>0</v>
          </cell>
          <cell r="T1436">
            <v>0</v>
          </cell>
          <cell r="U1436">
            <v>0</v>
          </cell>
          <cell r="V1436">
            <v>0</v>
          </cell>
          <cell r="W1436">
            <v>0</v>
          </cell>
          <cell r="X1436">
            <v>0</v>
          </cell>
          <cell r="Y1436">
            <v>0</v>
          </cell>
          <cell r="Z1436">
            <v>0</v>
          </cell>
          <cell r="AA1436">
            <v>0</v>
          </cell>
          <cell r="AB1436">
            <v>0</v>
          </cell>
          <cell r="AC1436">
            <v>0</v>
          </cell>
          <cell r="AD1436">
            <v>0</v>
          </cell>
          <cell r="AE1436">
            <v>0</v>
          </cell>
          <cell r="AF1436">
            <v>0</v>
          </cell>
          <cell r="AG1436">
            <v>0</v>
          </cell>
          <cell r="AH1436">
            <v>0</v>
          </cell>
          <cell r="AI1436">
            <v>0</v>
          </cell>
          <cell r="AJ1436">
            <v>0</v>
          </cell>
          <cell r="AK1436">
            <v>0</v>
          </cell>
          <cell r="AL1436">
            <v>0</v>
          </cell>
          <cell r="AM1436">
            <v>0</v>
          </cell>
          <cell r="AN1436">
            <v>0</v>
          </cell>
          <cell r="AO1436">
            <v>0</v>
          </cell>
          <cell r="AP1436">
            <v>0</v>
          </cell>
          <cell r="AQ1436">
            <v>0</v>
          </cell>
          <cell r="AR1436">
            <v>0</v>
          </cell>
          <cell r="AS1436">
            <v>0</v>
          </cell>
          <cell r="AT1436">
            <v>0</v>
          </cell>
          <cell r="AU1436">
            <v>0</v>
          </cell>
          <cell r="AV1436">
            <v>0</v>
          </cell>
          <cell r="AW1436">
            <v>0</v>
          </cell>
          <cell r="AX1436">
            <v>0</v>
          </cell>
          <cell r="AY1436">
            <v>0</v>
          </cell>
          <cell r="AZ1436">
            <v>0</v>
          </cell>
          <cell r="BA1436">
            <v>0</v>
          </cell>
          <cell r="BB1436">
            <v>0</v>
          </cell>
          <cell r="BC1436">
            <v>0</v>
          </cell>
          <cell r="BD1436">
            <v>0</v>
          </cell>
          <cell r="BE1436">
            <v>0</v>
          </cell>
          <cell r="BF1436">
            <v>0</v>
          </cell>
          <cell r="BG1436">
            <v>0</v>
          </cell>
          <cell r="BH1436">
            <v>0</v>
          </cell>
          <cell r="BI1436">
            <v>0</v>
          </cell>
          <cell r="BJ1436">
            <v>0</v>
          </cell>
          <cell r="BK1436">
            <v>0</v>
          </cell>
          <cell r="BL1436">
            <v>0</v>
          </cell>
          <cell r="BM1436">
            <v>0</v>
          </cell>
          <cell r="BN1436">
            <v>0</v>
          </cell>
          <cell r="BO1436">
            <v>0</v>
          </cell>
          <cell r="BP1436">
            <v>0</v>
          </cell>
          <cell r="BQ1436">
            <v>0</v>
          </cell>
          <cell r="BR1436">
            <v>0</v>
          </cell>
          <cell r="BS1436">
            <v>0</v>
          </cell>
          <cell r="BT1436">
            <v>0</v>
          </cell>
          <cell r="BU1436">
            <v>0</v>
          </cell>
          <cell r="BV1436">
            <v>0</v>
          </cell>
          <cell r="BW1436">
            <v>0</v>
          </cell>
          <cell r="BX1436">
            <v>0</v>
          </cell>
          <cell r="BY1436">
            <v>0</v>
          </cell>
          <cell r="BZ1436">
            <v>0</v>
          </cell>
          <cell r="CA1436">
            <v>0</v>
          </cell>
          <cell r="CB1436">
            <v>0</v>
          </cell>
          <cell r="CC1436">
            <v>0</v>
          </cell>
          <cell r="CD1436">
            <v>0</v>
          </cell>
          <cell r="CE1436">
            <v>0</v>
          </cell>
          <cell r="CF1436">
            <v>0</v>
          </cell>
          <cell r="CG1436">
            <v>0</v>
          </cell>
          <cell r="CH1436">
            <v>0</v>
          </cell>
          <cell r="CI1436">
            <v>0</v>
          </cell>
          <cell r="CJ1436">
            <v>0</v>
          </cell>
          <cell r="CK1436">
            <v>0</v>
          </cell>
          <cell r="CL1436">
            <v>0</v>
          </cell>
          <cell r="CM1436">
            <v>0</v>
          </cell>
          <cell r="CN1436">
            <v>0</v>
          </cell>
          <cell r="CO1436">
            <v>0</v>
          </cell>
          <cell r="CP1436">
            <v>0</v>
          </cell>
          <cell r="CQ1436">
            <v>0</v>
          </cell>
          <cell r="CR1436">
            <v>0</v>
          </cell>
          <cell r="CS1436">
            <v>0</v>
          </cell>
          <cell r="CT1436">
            <v>0</v>
          </cell>
          <cell r="CU1436">
            <v>0</v>
          </cell>
          <cell r="CV1436">
            <v>0</v>
          </cell>
          <cell r="CW1436">
            <v>0</v>
          </cell>
          <cell r="CX1436">
            <v>0</v>
          </cell>
          <cell r="CY1436">
            <v>0</v>
          </cell>
          <cell r="CZ1436">
            <v>0</v>
          </cell>
          <cell r="DA1436">
            <v>0</v>
          </cell>
          <cell r="DB1436">
            <v>0</v>
          </cell>
          <cell r="DC1436">
            <v>0</v>
          </cell>
          <cell r="DD1436">
            <v>0</v>
          </cell>
          <cell r="DE1436">
            <v>0</v>
          </cell>
          <cell r="DF1436">
            <v>0</v>
          </cell>
          <cell r="DG1436">
            <v>0</v>
          </cell>
          <cell r="DH1436">
            <v>0</v>
          </cell>
          <cell r="DI1436">
            <v>0</v>
          </cell>
          <cell r="DJ1436">
            <v>0</v>
          </cell>
          <cell r="DK1436">
            <v>0</v>
          </cell>
          <cell r="DL1436">
            <v>0</v>
          </cell>
          <cell r="DM1436">
            <v>0</v>
          </cell>
          <cell r="DN1436">
            <v>0</v>
          </cell>
          <cell r="DO1436">
            <v>0</v>
          </cell>
          <cell r="DP1436">
            <v>0</v>
          </cell>
          <cell r="DQ1436">
            <v>0</v>
          </cell>
          <cell r="DR1436">
            <v>0</v>
          </cell>
          <cell r="DS1436">
            <v>0</v>
          </cell>
          <cell r="DT1436">
            <v>0</v>
          </cell>
          <cell r="DU1436">
            <v>0</v>
          </cell>
          <cell r="DV1436">
            <v>0</v>
          </cell>
          <cell r="DW1436">
            <v>0</v>
          </cell>
          <cell r="DX1436">
            <v>0</v>
          </cell>
          <cell r="DY1436">
            <v>0</v>
          </cell>
          <cell r="DZ1436">
            <v>0</v>
          </cell>
          <cell r="EA1436">
            <v>0</v>
          </cell>
          <cell r="EB1436">
            <v>0</v>
          </cell>
          <cell r="EC1436">
            <v>0</v>
          </cell>
          <cell r="ED1436">
            <v>0</v>
          </cell>
          <cell r="EE1436">
            <v>0</v>
          </cell>
          <cell r="EF1436">
            <v>0</v>
          </cell>
          <cell r="EG1436">
            <v>0</v>
          </cell>
          <cell r="EH1436">
            <v>0</v>
          </cell>
          <cell r="EI1436">
            <v>0</v>
          </cell>
          <cell r="EJ1436">
            <v>0</v>
          </cell>
          <cell r="EK1436">
            <v>0</v>
          </cell>
          <cell r="EL1436">
            <v>0</v>
          </cell>
          <cell r="EM1436">
            <v>0</v>
          </cell>
          <cell r="EN1436">
            <v>0</v>
          </cell>
          <cell r="EO1436">
            <v>0</v>
          </cell>
          <cell r="EP1436">
            <v>0</v>
          </cell>
          <cell r="EQ1436">
            <v>0</v>
          </cell>
          <cell r="ER1436">
            <v>0</v>
          </cell>
          <cell r="ES1436">
            <v>0</v>
          </cell>
          <cell r="ET1436">
            <v>0</v>
          </cell>
          <cell r="EU1436">
            <v>0</v>
          </cell>
          <cell r="EV1436">
            <v>0</v>
          </cell>
          <cell r="EW1436">
            <v>0</v>
          </cell>
          <cell r="EX1436">
            <v>0</v>
          </cell>
          <cell r="EY1436">
            <v>0</v>
          </cell>
          <cell r="EZ1436">
            <v>0</v>
          </cell>
          <cell r="FA1436">
            <v>0</v>
          </cell>
          <cell r="FB1436">
            <v>0</v>
          </cell>
          <cell r="FC1436">
            <v>0</v>
          </cell>
          <cell r="FD1436">
            <v>0</v>
          </cell>
          <cell r="FE1436">
            <v>0</v>
          </cell>
          <cell r="FF1436">
            <v>0</v>
          </cell>
          <cell r="FG1436">
            <v>0</v>
          </cell>
          <cell r="FH1436">
            <v>0</v>
          </cell>
          <cell r="FI1436">
            <v>0</v>
          </cell>
          <cell r="FJ1436">
            <v>0</v>
          </cell>
          <cell r="FK1436">
            <v>0</v>
          </cell>
          <cell r="FL1436">
            <v>0</v>
          </cell>
          <cell r="FM1436">
            <v>0</v>
          </cell>
          <cell r="FN1436">
            <v>0</v>
          </cell>
          <cell r="FO1436">
            <v>0</v>
          </cell>
          <cell r="FP1436">
            <v>0</v>
          </cell>
          <cell r="FQ1436">
            <v>0</v>
          </cell>
          <cell r="FR1436">
            <v>0</v>
          </cell>
          <cell r="FS1436">
            <v>0</v>
          </cell>
          <cell r="FT1436">
            <v>0</v>
          </cell>
          <cell r="FU1436">
            <v>0</v>
          </cell>
          <cell r="FV1436">
            <v>0</v>
          </cell>
          <cell r="FW1436">
            <v>0</v>
          </cell>
          <cell r="FX1436">
            <v>0</v>
          </cell>
          <cell r="FY1436">
            <v>0</v>
          </cell>
          <cell r="FZ1436">
            <v>0</v>
          </cell>
          <cell r="GA1436">
            <v>0</v>
          </cell>
          <cell r="GB1436">
            <v>0</v>
          </cell>
          <cell r="GC1436">
            <v>0</v>
          </cell>
          <cell r="GD1436">
            <v>0</v>
          </cell>
          <cell r="GE1436">
            <v>0</v>
          </cell>
          <cell r="GF1436">
            <v>0</v>
          </cell>
          <cell r="GG1436">
            <v>0</v>
          </cell>
          <cell r="GH1436">
            <v>0</v>
          </cell>
          <cell r="GI1436">
            <v>0</v>
          </cell>
          <cell r="GJ1436">
            <v>0</v>
          </cell>
          <cell r="GK1436">
            <v>0</v>
          </cell>
          <cell r="GL1436">
            <v>0</v>
          </cell>
          <cell r="GM1436">
            <v>0</v>
          </cell>
          <cell r="GN1436">
            <v>0</v>
          </cell>
          <cell r="GO1436">
            <v>0</v>
          </cell>
          <cell r="GP1436">
            <v>0</v>
          </cell>
          <cell r="GQ1436">
            <v>0</v>
          </cell>
          <cell r="GR1436">
            <v>0</v>
          </cell>
          <cell r="GS1436">
            <v>0</v>
          </cell>
          <cell r="GT1436">
            <v>0</v>
          </cell>
          <cell r="GU1436">
            <v>0</v>
          </cell>
          <cell r="GV1436">
            <v>0</v>
          </cell>
          <cell r="GW1436">
            <v>0</v>
          </cell>
          <cell r="GX1436">
            <v>0</v>
          </cell>
          <cell r="GY1436">
            <v>0</v>
          </cell>
          <cell r="GZ1436">
            <v>0</v>
          </cell>
          <cell r="HA1436">
            <v>0</v>
          </cell>
          <cell r="HB1436">
            <v>0</v>
          </cell>
          <cell r="HC1436">
            <v>0</v>
          </cell>
          <cell r="HD1436">
            <v>0</v>
          </cell>
          <cell r="HE1436">
            <v>0</v>
          </cell>
          <cell r="HF1436">
            <v>0</v>
          </cell>
          <cell r="HG1436">
            <v>0</v>
          </cell>
          <cell r="HH1436">
            <v>0</v>
          </cell>
          <cell r="HI1436">
            <v>0</v>
          </cell>
          <cell r="HJ1436">
            <v>0</v>
          </cell>
          <cell r="HK1436">
            <v>0</v>
          </cell>
          <cell r="HL1436">
            <v>0</v>
          </cell>
          <cell r="HM1436">
            <v>0</v>
          </cell>
          <cell r="HN1436">
            <v>0</v>
          </cell>
          <cell r="HO1436">
            <v>0</v>
          </cell>
          <cell r="HP1436">
            <v>0</v>
          </cell>
          <cell r="HQ1436">
            <v>0</v>
          </cell>
          <cell r="HR1436">
            <v>0</v>
          </cell>
          <cell r="HS1436">
            <v>0</v>
          </cell>
          <cell r="HT1436">
            <v>0</v>
          </cell>
          <cell r="HU1436">
            <v>0</v>
          </cell>
          <cell r="HV1436">
            <v>0</v>
          </cell>
          <cell r="HW1436">
            <v>0</v>
          </cell>
          <cell r="HX1436">
            <v>0</v>
          </cell>
          <cell r="HY1436">
            <v>0</v>
          </cell>
          <cell r="HZ1436">
            <v>0</v>
          </cell>
          <cell r="IA1436">
            <v>0</v>
          </cell>
          <cell r="IB1436">
            <v>0</v>
          </cell>
          <cell r="IC1436">
            <v>0</v>
          </cell>
          <cell r="ID1436">
            <v>0</v>
          </cell>
          <cell r="IE1436">
            <v>0</v>
          </cell>
          <cell r="IF1436">
            <v>0</v>
          </cell>
          <cell r="IG1436">
            <v>0</v>
          </cell>
          <cell r="IH1436">
            <v>0</v>
          </cell>
          <cell r="II1436">
            <v>0</v>
          </cell>
          <cell r="IJ1436">
            <v>0</v>
          </cell>
          <cell r="IK1436">
            <v>0</v>
          </cell>
          <cell r="IL1436">
            <v>0</v>
          </cell>
          <cell r="IM1436">
            <v>0</v>
          </cell>
          <cell r="IN1436">
            <v>0</v>
          </cell>
          <cell r="IO1436">
            <v>0</v>
          </cell>
          <cell r="IP1436">
            <v>0</v>
          </cell>
          <cell r="IQ1436">
            <v>0</v>
          </cell>
          <cell r="IR1436">
            <v>0</v>
          </cell>
          <cell r="IS1436">
            <v>0</v>
          </cell>
          <cell r="IT1436">
            <v>0</v>
          </cell>
          <cell r="IU1436">
            <v>0</v>
          </cell>
          <cell r="IV1436">
            <v>0</v>
          </cell>
          <cell r="IW1436">
            <v>0</v>
          </cell>
          <cell r="IX1436">
            <v>0</v>
          </cell>
          <cell r="IY1436">
            <v>0</v>
          </cell>
          <cell r="IZ1436">
            <v>0</v>
          </cell>
          <cell r="JA1436">
            <v>0</v>
          </cell>
          <cell r="JB1436">
            <v>0</v>
          </cell>
          <cell r="JC1436">
            <v>0</v>
          </cell>
          <cell r="JD1436">
            <v>0</v>
          </cell>
          <cell r="JE1436">
            <v>0</v>
          </cell>
          <cell r="JF1436">
            <v>0</v>
          </cell>
          <cell r="JG1436">
            <v>0</v>
          </cell>
          <cell r="JH1436">
            <v>0</v>
          </cell>
          <cell r="JI1436">
            <v>0</v>
          </cell>
          <cell r="JJ1436">
            <v>0</v>
          </cell>
          <cell r="JK1436">
            <v>0</v>
          </cell>
          <cell r="JL1436">
            <v>0</v>
          </cell>
          <cell r="JM1436">
            <v>0</v>
          </cell>
          <cell r="JN1436">
            <v>0</v>
          </cell>
          <cell r="JO1436">
            <v>0</v>
          </cell>
          <cell r="JP1436">
            <v>0</v>
          </cell>
          <cell r="JQ1436">
            <v>0</v>
          </cell>
        </row>
        <row r="1437">
          <cell r="D1437" t="str">
            <v>GCC.PX.NUT._.DF_.H_1x1</v>
          </cell>
          <cell r="F1437">
            <v>0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0</v>
          </cell>
          <cell r="R1437">
            <v>0</v>
          </cell>
          <cell r="S1437">
            <v>0</v>
          </cell>
          <cell r="T1437">
            <v>0</v>
          </cell>
          <cell r="U1437">
            <v>0</v>
          </cell>
          <cell r="V1437">
            <v>0</v>
          </cell>
          <cell r="W1437">
            <v>0</v>
          </cell>
          <cell r="X1437">
            <v>0</v>
          </cell>
          <cell r="Y1437">
            <v>0</v>
          </cell>
          <cell r="Z1437">
            <v>0</v>
          </cell>
          <cell r="AA1437">
            <v>0</v>
          </cell>
          <cell r="AB1437">
            <v>0</v>
          </cell>
          <cell r="AC1437">
            <v>0</v>
          </cell>
          <cell r="AD1437">
            <v>0</v>
          </cell>
          <cell r="AE1437">
            <v>0</v>
          </cell>
          <cell r="AF1437">
            <v>0</v>
          </cell>
          <cell r="AG1437">
            <v>0</v>
          </cell>
          <cell r="AH1437">
            <v>0</v>
          </cell>
          <cell r="AI1437">
            <v>0</v>
          </cell>
          <cell r="AJ1437">
            <v>0</v>
          </cell>
          <cell r="AK1437">
            <v>0</v>
          </cell>
          <cell r="AL1437">
            <v>0</v>
          </cell>
          <cell r="AM1437">
            <v>0</v>
          </cell>
          <cell r="AN1437">
            <v>0</v>
          </cell>
          <cell r="AO1437">
            <v>0</v>
          </cell>
          <cell r="AP1437">
            <v>0</v>
          </cell>
          <cell r="AQ1437">
            <v>0</v>
          </cell>
          <cell r="AR1437">
            <v>0</v>
          </cell>
          <cell r="AS1437">
            <v>0</v>
          </cell>
          <cell r="AT1437">
            <v>0</v>
          </cell>
          <cell r="AU1437">
            <v>0</v>
          </cell>
          <cell r="AV1437">
            <v>0</v>
          </cell>
          <cell r="AW1437">
            <v>0</v>
          </cell>
          <cell r="AX1437">
            <v>0</v>
          </cell>
          <cell r="AY1437">
            <v>0</v>
          </cell>
          <cell r="AZ1437">
            <v>0</v>
          </cell>
          <cell r="BA1437">
            <v>0</v>
          </cell>
          <cell r="BB1437">
            <v>0</v>
          </cell>
          <cell r="BC1437">
            <v>0</v>
          </cell>
          <cell r="BD1437">
            <v>0</v>
          </cell>
          <cell r="BE1437">
            <v>0</v>
          </cell>
          <cell r="BF1437">
            <v>0</v>
          </cell>
          <cell r="BG1437">
            <v>0</v>
          </cell>
          <cell r="BH1437">
            <v>0</v>
          </cell>
          <cell r="BI1437">
            <v>0</v>
          </cell>
          <cell r="BJ1437">
            <v>0</v>
          </cell>
          <cell r="BK1437">
            <v>0</v>
          </cell>
          <cell r="BL1437">
            <v>0</v>
          </cell>
          <cell r="BM1437">
            <v>0</v>
          </cell>
          <cell r="BN1437">
            <v>0</v>
          </cell>
          <cell r="BO1437">
            <v>0</v>
          </cell>
          <cell r="BP1437">
            <v>0</v>
          </cell>
          <cell r="BQ1437">
            <v>0</v>
          </cell>
          <cell r="BR1437">
            <v>0</v>
          </cell>
          <cell r="BS1437">
            <v>0</v>
          </cell>
          <cell r="BT1437">
            <v>0</v>
          </cell>
          <cell r="BU1437">
            <v>0</v>
          </cell>
          <cell r="BV1437">
            <v>0</v>
          </cell>
          <cell r="BW1437">
            <v>0</v>
          </cell>
          <cell r="BX1437">
            <v>0</v>
          </cell>
          <cell r="BY1437">
            <v>0</v>
          </cell>
          <cell r="BZ1437">
            <v>0</v>
          </cell>
          <cell r="CA1437">
            <v>0</v>
          </cell>
          <cell r="CB1437">
            <v>0</v>
          </cell>
          <cell r="CC1437">
            <v>0</v>
          </cell>
          <cell r="CD1437">
            <v>0</v>
          </cell>
          <cell r="CE1437">
            <v>0</v>
          </cell>
          <cell r="CF1437">
            <v>0</v>
          </cell>
          <cell r="CG1437">
            <v>0</v>
          </cell>
          <cell r="CH1437">
            <v>0</v>
          </cell>
          <cell r="CI1437">
            <v>0</v>
          </cell>
          <cell r="CJ1437">
            <v>0</v>
          </cell>
          <cell r="CK1437">
            <v>0</v>
          </cell>
          <cell r="CL1437">
            <v>0</v>
          </cell>
          <cell r="CM1437">
            <v>0</v>
          </cell>
          <cell r="CN1437">
            <v>0</v>
          </cell>
          <cell r="CO1437">
            <v>0</v>
          </cell>
          <cell r="CP1437">
            <v>0</v>
          </cell>
          <cell r="CQ1437">
            <v>0</v>
          </cell>
          <cell r="CR1437">
            <v>0</v>
          </cell>
          <cell r="CS1437">
            <v>0</v>
          </cell>
          <cell r="CT1437">
            <v>0</v>
          </cell>
          <cell r="CU1437">
            <v>0</v>
          </cell>
          <cell r="CV1437">
            <v>0</v>
          </cell>
          <cell r="CW1437">
            <v>0</v>
          </cell>
          <cell r="CX1437">
            <v>0</v>
          </cell>
          <cell r="CY1437">
            <v>0</v>
          </cell>
          <cell r="CZ1437">
            <v>0</v>
          </cell>
          <cell r="DA1437">
            <v>0</v>
          </cell>
          <cell r="DB1437">
            <v>0</v>
          </cell>
          <cell r="DC1437">
            <v>0</v>
          </cell>
          <cell r="DD1437">
            <v>0</v>
          </cell>
          <cell r="DE1437">
            <v>0</v>
          </cell>
          <cell r="DF1437">
            <v>0</v>
          </cell>
          <cell r="DG1437">
            <v>0</v>
          </cell>
          <cell r="DH1437">
            <v>0</v>
          </cell>
          <cell r="DI1437">
            <v>0</v>
          </cell>
          <cell r="DJ1437">
            <v>0</v>
          </cell>
          <cell r="DK1437">
            <v>0</v>
          </cell>
          <cell r="DL1437">
            <v>0</v>
          </cell>
          <cell r="DM1437">
            <v>0</v>
          </cell>
          <cell r="DN1437">
            <v>0</v>
          </cell>
          <cell r="DO1437">
            <v>0</v>
          </cell>
          <cell r="DP1437">
            <v>0</v>
          </cell>
          <cell r="DQ1437">
            <v>0</v>
          </cell>
          <cell r="DR1437">
            <v>0</v>
          </cell>
          <cell r="DS1437">
            <v>0</v>
          </cell>
          <cell r="DT1437">
            <v>0</v>
          </cell>
          <cell r="DU1437">
            <v>0</v>
          </cell>
          <cell r="DV1437">
            <v>0</v>
          </cell>
          <cell r="DW1437">
            <v>0</v>
          </cell>
          <cell r="DX1437">
            <v>0</v>
          </cell>
          <cell r="DY1437">
            <v>0</v>
          </cell>
          <cell r="DZ1437">
            <v>0</v>
          </cell>
          <cell r="EA1437">
            <v>0</v>
          </cell>
          <cell r="EB1437">
            <v>0</v>
          </cell>
          <cell r="EC1437">
            <v>0</v>
          </cell>
          <cell r="ED1437">
            <v>0</v>
          </cell>
          <cell r="EE1437">
            <v>0</v>
          </cell>
          <cell r="EF1437">
            <v>0</v>
          </cell>
          <cell r="EG1437">
            <v>0</v>
          </cell>
          <cell r="EH1437">
            <v>0</v>
          </cell>
          <cell r="EI1437">
            <v>0</v>
          </cell>
          <cell r="EJ1437">
            <v>0</v>
          </cell>
          <cell r="EK1437">
            <v>0</v>
          </cell>
          <cell r="EL1437">
            <v>0</v>
          </cell>
          <cell r="EM1437">
            <v>0</v>
          </cell>
          <cell r="EN1437">
            <v>0</v>
          </cell>
          <cell r="EO1437">
            <v>0</v>
          </cell>
          <cell r="EP1437">
            <v>0</v>
          </cell>
          <cell r="EQ1437">
            <v>0</v>
          </cell>
          <cell r="ER1437">
            <v>0</v>
          </cell>
          <cell r="ES1437">
            <v>0</v>
          </cell>
          <cell r="ET1437">
            <v>0</v>
          </cell>
          <cell r="EU1437">
            <v>0</v>
          </cell>
          <cell r="EV1437">
            <v>0</v>
          </cell>
          <cell r="EW1437">
            <v>0</v>
          </cell>
          <cell r="EX1437">
            <v>0</v>
          </cell>
          <cell r="EY1437">
            <v>0</v>
          </cell>
          <cell r="EZ1437">
            <v>0</v>
          </cell>
          <cell r="FA1437">
            <v>0</v>
          </cell>
          <cell r="FB1437">
            <v>0</v>
          </cell>
          <cell r="FC1437">
            <v>0</v>
          </cell>
          <cell r="FD1437">
            <v>0</v>
          </cell>
          <cell r="FE1437">
            <v>0</v>
          </cell>
          <cell r="FF1437">
            <v>0</v>
          </cell>
          <cell r="FG1437">
            <v>0</v>
          </cell>
          <cell r="FH1437">
            <v>0</v>
          </cell>
          <cell r="FI1437">
            <v>0</v>
          </cell>
          <cell r="FJ1437">
            <v>0</v>
          </cell>
          <cell r="FK1437">
            <v>0</v>
          </cell>
          <cell r="FL1437">
            <v>0</v>
          </cell>
          <cell r="FM1437">
            <v>0</v>
          </cell>
          <cell r="FN1437">
            <v>0</v>
          </cell>
          <cell r="FO1437">
            <v>0</v>
          </cell>
          <cell r="FP1437">
            <v>0</v>
          </cell>
          <cell r="FQ1437">
            <v>0</v>
          </cell>
          <cell r="FR1437">
            <v>0</v>
          </cell>
          <cell r="FS1437">
            <v>0</v>
          </cell>
          <cell r="FT1437">
            <v>0</v>
          </cell>
          <cell r="FU1437">
            <v>0</v>
          </cell>
          <cell r="FV1437">
            <v>0</v>
          </cell>
          <cell r="FW1437">
            <v>0</v>
          </cell>
          <cell r="FX1437">
            <v>0</v>
          </cell>
          <cell r="FY1437">
            <v>0</v>
          </cell>
          <cell r="FZ1437">
            <v>0</v>
          </cell>
          <cell r="GA1437">
            <v>0</v>
          </cell>
          <cell r="GB1437">
            <v>0</v>
          </cell>
          <cell r="GC1437">
            <v>0</v>
          </cell>
          <cell r="GD1437">
            <v>0</v>
          </cell>
          <cell r="GE1437">
            <v>0</v>
          </cell>
          <cell r="GF1437">
            <v>0</v>
          </cell>
          <cell r="GG1437">
            <v>0</v>
          </cell>
          <cell r="GH1437">
            <v>0</v>
          </cell>
          <cell r="GI1437">
            <v>0</v>
          </cell>
          <cell r="GJ1437">
            <v>0</v>
          </cell>
          <cell r="GK1437">
            <v>0</v>
          </cell>
          <cell r="GL1437">
            <v>0</v>
          </cell>
          <cell r="GM1437">
            <v>0</v>
          </cell>
          <cell r="GN1437">
            <v>0</v>
          </cell>
          <cell r="GO1437">
            <v>0</v>
          </cell>
          <cell r="GP1437">
            <v>0</v>
          </cell>
          <cell r="GQ1437">
            <v>0</v>
          </cell>
          <cell r="GR1437">
            <v>0</v>
          </cell>
          <cell r="GS1437">
            <v>0</v>
          </cell>
          <cell r="GT1437">
            <v>0</v>
          </cell>
          <cell r="GU1437">
            <v>0</v>
          </cell>
          <cell r="GV1437">
            <v>0</v>
          </cell>
          <cell r="GW1437">
            <v>0</v>
          </cell>
          <cell r="GX1437">
            <v>0</v>
          </cell>
          <cell r="GY1437">
            <v>0</v>
          </cell>
          <cell r="GZ1437">
            <v>0</v>
          </cell>
          <cell r="HA1437">
            <v>0</v>
          </cell>
          <cell r="HB1437">
            <v>0</v>
          </cell>
          <cell r="HC1437">
            <v>0</v>
          </cell>
          <cell r="HD1437">
            <v>0</v>
          </cell>
          <cell r="HE1437">
            <v>0</v>
          </cell>
          <cell r="HF1437">
            <v>0</v>
          </cell>
          <cell r="HG1437">
            <v>0</v>
          </cell>
          <cell r="HH1437">
            <v>0</v>
          </cell>
          <cell r="HI1437">
            <v>0</v>
          </cell>
          <cell r="HJ1437">
            <v>0</v>
          </cell>
          <cell r="HK1437">
            <v>0</v>
          </cell>
          <cell r="HL1437">
            <v>0</v>
          </cell>
          <cell r="HM1437">
            <v>0</v>
          </cell>
          <cell r="HN1437">
            <v>0</v>
          </cell>
          <cell r="HO1437">
            <v>0</v>
          </cell>
          <cell r="HP1437">
            <v>0</v>
          </cell>
          <cell r="HQ1437">
            <v>0</v>
          </cell>
          <cell r="HR1437">
            <v>0</v>
          </cell>
          <cell r="HS1437">
            <v>0</v>
          </cell>
          <cell r="HT1437">
            <v>0</v>
          </cell>
          <cell r="HU1437">
            <v>0</v>
          </cell>
          <cell r="HV1437">
            <v>0</v>
          </cell>
          <cell r="HW1437">
            <v>0</v>
          </cell>
          <cell r="HX1437">
            <v>0</v>
          </cell>
          <cell r="HY1437">
            <v>0</v>
          </cell>
          <cell r="HZ1437">
            <v>0</v>
          </cell>
          <cell r="IA1437">
            <v>0</v>
          </cell>
          <cell r="IB1437">
            <v>0</v>
          </cell>
          <cell r="IC1437">
            <v>0</v>
          </cell>
          <cell r="ID1437">
            <v>0</v>
          </cell>
          <cell r="IE1437">
            <v>0</v>
          </cell>
          <cell r="IF1437">
            <v>0</v>
          </cell>
          <cell r="IG1437">
            <v>0</v>
          </cell>
          <cell r="IH1437">
            <v>0</v>
          </cell>
          <cell r="II1437">
            <v>0</v>
          </cell>
          <cell r="IJ1437">
            <v>0</v>
          </cell>
          <cell r="IK1437">
            <v>0</v>
          </cell>
          <cell r="IL1437">
            <v>0</v>
          </cell>
          <cell r="IM1437">
            <v>0</v>
          </cell>
          <cell r="IN1437">
            <v>0</v>
          </cell>
          <cell r="IO1437">
            <v>0</v>
          </cell>
          <cell r="IP1437">
            <v>0</v>
          </cell>
          <cell r="IQ1437">
            <v>0</v>
          </cell>
          <cell r="IR1437">
            <v>0</v>
          </cell>
          <cell r="IS1437">
            <v>0</v>
          </cell>
          <cell r="IT1437">
            <v>0</v>
          </cell>
          <cell r="IU1437">
            <v>0</v>
          </cell>
          <cell r="IV1437">
            <v>0</v>
          </cell>
          <cell r="IW1437">
            <v>0</v>
          </cell>
          <cell r="IX1437">
            <v>0</v>
          </cell>
          <cell r="IY1437">
            <v>0</v>
          </cell>
          <cell r="IZ1437">
            <v>0</v>
          </cell>
          <cell r="JA1437">
            <v>0</v>
          </cell>
          <cell r="JB1437">
            <v>0</v>
          </cell>
          <cell r="JC1437">
            <v>0</v>
          </cell>
          <cell r="JD1437">
            <v>0</v>
          </cell>
          <cell r="JE1437">
            <v>0</v>
          </cell>
          <cell r="JF1437">
            <v>0</v>
          </cell>
          <cell r="JG1437">
            <v>0</v>
          </cell>
          <cell r="JH1437">
            <v>0</v>
          </cell>
          <cell r="JI1437">
            <v>0</v>
          </cell>
          <cell r="JJ1437">
            <v>0</v>
          </cell>
          <cell r="JK1437">
            <v>0</v>
          </cell>
          <cell r="JL1437">
            <v>0</v>
          </cell>
          <cell r="JM1437">
            <v>0</v>
          </cell>
          <cell r="JN1437">
            <v>0</v>
          </cell>
          <cell r="JO1437">
            <v>0</v>
          </cell>
          <cell r="JP1437">
            <v>0</v>
          </cell>
          <cell r="JQ1437">
            <v>0</v>
          </cell>
        </row>
        <row r="1438">
          <cell r="D1438" t="str">
            <v>GCC.PX.NUT._.DF_.H_2x1</v>
          </cell>
          <cell r="F1438">
            <v>0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0</v>
          </cell>
          <cell r="R1438">
            <v>0</v>
          </cell>
          <cell r="S1438">
            <v>0</v>
          </cell>
          <cell r="T1438">
            <v>0</v>
          </cell>
          <cell r="U1438">
            <v>0</v>
          </cell>
          <cell r="V1438">
            <v>0</v>
          </cell>
          <cell r="W1438">
            <v>0</v>
          </cell>
          <cell r="X1438">
            <v>0</v>
          </cell>
          <cell r="Y1438">
            <v>0</v>
          </cell>
          <cell r="Z1438">
            <v>0</v>
          </cell>
          <cell r="AA1438">
            <v>0</v>
          </cell>
          <cell r="AB1438">
            <v>0</v>
          </cell>
          <cell r="AC1438">
            <v>0</v>
          </cell>
          <cell r="AD1438">
            <v>0</v>
          </cell>
          <cell r="AE1438">
            <v>0</v>
          </cell>
          <cell r="AF1438">
            <v>0</v>
          </cell>
          <cell r="AG1438">
            <v>0</v>
          </cell>
          <cell r="AH1438">
            <v>0</v>
          </cell>
          <cell r="AI1438">
            <v>0</v>
          </cell>
          <cell r="AJ1438">
            <v>0</v>
          </cell>
          <cell r="AK1438">
            <v>0</v>
          </cell>
          <cell r="AL1438">
            <v>0</v>
          </cell>
          <cell r="AM1438">
            <v>0</v>
          </cell>
          <cell r="AN1438">
            <v>0</v>
          </cell>
          <cell r="AO1438">
            <v>0</v>
          </cell>
          <cell r="AP1438">
            <v>0</v>
          </cell>
          <cell r="AQ1438">
            <v>0</v>
          </cell>
          <cell r="AR1438">
            <v>0</v>
          </cell>
          <cell r="AS1438">
            <v>0</v>
          </cell>
          <cell r="AT1438">
            <v>0</v>
          </cell>
          <cell r="AU1438">
            <v>0</v>
          </cell>
          <cell r="AV1438">
            <v>0</v>
          </cell>
          <cell r="AW1438">
            <v>0</v>
          </cell>
          <cell r="AX1438">
            <v>0</v>
          </cell>
          <cell r="AY1438">
            <v>0</v>
          </cell>
          <cell r="AZ1438">
            <v>0</v>
          </cell>
          <cell r="BA1438">
            <v>0</v>
          </cell>
          <cell r="BB1438">
            <v>0</v>
          </cell>
          <cell r="BC1438">
            <v>0</v>
          </cell>
          <cell r="BD1438">
            <v>0</v>
          </cell>
          <cell r="BE1438">
            <v>0</v>
          </cell>
          <cell r="BF1438">
            <v>0</v>
          </cell>
          <cell r="BG1438">
            <v>0</v>
          </cell>
          <cell r="BH1438">
            <v>0</v>
          </cell>
          <cell r="BI1438">
            <v>0</v>
          </cell>
          <cell r="BJ1438">
            <v>0</v>
          </cell>
          <cell r="BK1438">
            <v>0</v>
          </cell>
          <cell r="BL1438">
            <v>0</v>
          </cell>
          <cell r="BM1438">
            <v>0</v>
          </cell>
          <cell r="BN1438">
            <v>0</v>
          </cell>
          <cell r="BO1438">
            <v>0</v>
          </cell>
          <cell r="BP1438">
            <v>0</v>
          </cell>
          <cell r="BQ1438">
            <v>0</v>
          </cell>
          <cell r="BR1438">
            <v>0</v>
          </cell>
          <cell r="BS1438">
            <v>0</v>
          </cell>
          <cell r="BT1438">
            <v>0</v>
          </cell>
          <cell r="BU1438">
            <v>0</v>
          </cell>
          <cell r="BV1438">
            <v>0</v>
          </cell>
          <cell r="BW1438">
            <v>0</v>
          </cell>
          <cell r="BX1438">
            <v>0</v>
          </cell>
          <cell r="BY1438">
            <v>0</v>
          </cell>
          <cell r="BZ1438">
            <v>0</v>
          </cell>
          <cell r="CA1438">
            <v>0</v>
          </cell>
          <cell r="CB1438">
            <v>0</v>
          </cell>
          <cell r="CC1438">
            <v>0</v>
          </cell>
          <cell r="CD1438">
            <v>0</v>
          </cell>
          <cell r="CE1438">
            <v>0</v>
          </cell>
          <cell r="CF1438">
            <v>0</v>
          </cell>
          <cell r="CG1438">
            <v>0</v>
          </cell>
          <cell r="CH1438">
            <v>0</v>
          </cell>
          <cell r="CI1438">
            <v>0</v>
          </cell>
          <cell r="CJ1438">
            <v>0</v>
          </cell>
          <cell r="CK1438">
            <v>0</v>
          </cell>
          <cell r="CL1438">
            <v>0</v>
          </cell>
          <cell r="CM1438">
            <v>0</v>
          </cell>
          <cell r="CN1438">
            <v>0</v>
          </cell>
          <cell r="CO1438">
            <v>0</v>
          </cell>
          <cell r="CP1438">
            <v>0</v>
          </cell>
          <cell r="CQ1438">
            <v>0</v>
          </cell>
          <cell r="CR1438">
            <v>0</v>
          </cell>
          <cell r="CS1438">
            <v>0</v>
          </cell>
          <cell r="CT1438">
            <v>0</v>
          </cell>
          <cell r="CU1438">
            <v>0</v>
          </cell>
          <cell r="CV1438">
            <v>0</v>
          </cell>
          <cell r="CW1438">
            <v>0</v>
          </cell>
          <cell r="CX1438">
            <v>0</v>
          </cell>
          <cell r="CY1438">
            <v>0</v>
          </cell>
          <cell r="CZ1438">
            <v>0</v>
          </cell>
          <cell r="DA1438">
            <v>0</v>
          </cell>
          <cell r="DB1438">
            <v>0</v>
          </cell>
          <cell r="DC1438">
            <v>0</v>
          </cell>
          <cell r="DD1438">
            <v>0</v>
          </cell>
          <cell r="DE1438">
            <v>0</v>
          </cell>
          <cell r="DF1438">
            <v>0</v>
          </cell>
          <cell r="DG1438">
            <v>0</v>
          </cell>
          <cell r="DH1438">
            <v>0</v>
          </cell>
          <cell r="DI1438">
            <v>0</v>
          </cell>
          <cell r="DJ1438">
            <v>0</v>
          </cell>
          <cell r="DK1438">
            <v>0</v>
          </cell>
          <cell r="DL1438">
            <v>0</v>
          </cell>
          <cell r="DM1438">
            <v>0</v>
          </cell>
          <cell r="DN1438">
            <v>0</v>
          </cell>
          <cell r="DO1438">
            <v>0</v>
          </cell>
          <cell r="DP1438">
            <v>0</v>
          </cell>
          <cell r="DQ1438">
            <v>0</v>
          </cell>
          <cell r="DR1438">
            <v>0</v>
          </cell>
          <cell r="DS1438">
            <v>0</v>
          </cell>
          <cell r="DT1438">
            <v>0</v>
          </cell>
          <cell r="DU1438">
            <v>0</v>
          </cell>
          <cell r="DV1438">
            <v>0</v>
          </cell>
          <cell r="DW1438">
            <v>0</v>
          </cell>
          <cell r="DX1438">
            <v>0</v>
          </cell>
          <cell r="DY1438">
            <v>0</v>
          </cell>
          <cell r="DZ1438">
            <v>0</v>
          </cell>
          <cell r="EA1438">
            <v>0</v>
          </cell>
          <cell r="EB1438">
            <v>0</v>
          </cell>
          <cell r="EC1438">
            <v>0</v>
          </cell>
          <cell r="ED1438">
            <v>0</v>
          </cell>
          <cell r="EE1438">
            <v>0</v>
          </cell>
          <cell r="EF1438">
            <v>0</v>
          </cell>
          <cell r="EG1438">
            <v>0</v>
          </cell>
          <cell r="EH1438">
            <v>0</v>
          </cell>
          <cell r="EI1438">
            <v>0</v>
          </cell>
          <cell r="EJ1438">
            <v>0</v>
          </cell>
          <cell r="EK1438">
            <v>0</v>
          </cell>
          <cell r="EL1438">
            <v>0</v>
          </cell>
          <cell r="EM1438">
            <v>0</v>
          </cell>
          <cell r="EN1438">
            <v>0</v>
          </cell>
          <cell r="EO1438">
            <v>0</v>
          </cell>
          <cell r="EP1438">
            <v>0</v>
          </cell>
          <cell r="EQ1438">
            <v>0</v>
          </cell>
          <cell r="ER1438">
            <v>0</v>
          </cell>
          <cell r="ES1438">
            <v>0</v>
          </cell>
          <cell r="ET1438">
            <v>0</v>
          </cell>
          <cell r="EU1438">
            <v>0</v>
          </cell>
          <cell r="EV1438">
            <v>0</v>
          </cell>
          <cell r="EW1438">
            <v>0</v>
          </cell>
          <cell r="EX1438">
            <v>0</v>
          </cell>
          <cell r="EY1438">
            <v>0</v>
          </cell>
          <cell r="EZ1438">
            <v>0</v>
          </cell>
          <cell r="FA1438">
            <v>0</v>
          </cell>
          <cell r="FB1438">
            <v>0</v>
          </cell>
          <cell r="FC1438">
            <v>0</v>
          </cell>
          <cell r="FD1438">
            <v>0</v>
          </cell>
          <cell r="FE1438">
            <v>0</v>
          </cell>
          <cell r="FF1438">
            <v>0</v>
          </cell>
          <cell r="FG1438">
            <v>0</v>
          </cell>
          <cell r="FH1438">
            <v>0</v>
          </cell>
          <cell r="FI1438">
            <v>0</v>
          </cell>
          <cell r="FJ1438">
            <v>0</v>
          </cell>
          <cell r="FK1438">
            <v>0</v>
          </cell>
          <cell r="FL1438">
            <v>0</v>
          </cell>
          <cell r="FM1438">
            <v>0</v>
          </cell>
          <cell r="FN1438">
            <v>0</v>
          </cell>
          <cell r="FO1438">
            <v>0</v>
          </cell>
          <cell r="FP1438">
            <v>0</v>
          </cell>
          <cell r="FQ1438">
            <v>0</v>
          </cell>
          <cell r="FR1438">
            <v>0</v>
          </cell>
          <cell r="FS1438">
            <v>0</v>
          </cell>
          <cell r="FT1438">
            <v>0</v>
          </cell>
          <cell r="FU1438">
            <v>0</v>
          </cell>
          <cell r="FV1438">
            <v>0</v>
          </cell>
          <cell r="FW1438">
            <v>0</v>
          </cell>
          <cell r="FX1438">
            <v>0</v>
          </cell>
          <cell r="FY1438">
            <v>0</v>
          </cell>
          <cell r="FZ1438">
            <v>0</v>
          </cell>
          <cell r="GA1438">
            <v>0</v>
          </cell>
          <cell r="GB1438">
            <v>0</v>
          </cell>
          <cell r="GC1438">
            <v>0</v>
          </cell>
          <cell r="GD1438">
            <v>0</v>
          </cell>
          <cell r="GE1438">
            <v>0</v>
          </cell>
          <cell r="GF1438">
            <v>0</v>
          </cell>
          <cell r="GG1438">
            <v>0</v>
          </cell>
          <cell r="GH1438">
            <v>0</v>
          </cell>
          <cell r="GI1438">
            <v>0</v>
          </cell>
          <cell r="GJ1438">
            <v>0</v>
          </cell>
          <cell r="GK1438">
            <v>0</v>
          </cell>
          <cell r="GL1438">
            <v>0</v>
          </cell>
          <cell r="GM1438">
            <v>0</v>
          </cell>
          <cell r="GN1438">
            <v>0</v>
          </cell>
          <cell r="GO1438">
            <v>0</v>
          </cell>
          <cell r="GP1438">
            <v>0</v>
          </cell>
          <cell r="GQ1438">
            <v>0</v>
          </cell>
          <cell r="GR1438">
            <v>0</v>
          </cell>
          <cell r="GS1438">
            <v>0</v>
          </cell>
          <cell r="GT1438">
            <v>0</v>
          </cell>
          <cell r="GU1438">
            <v>0</v>
          </cell>
          <cell r="GV1438">
            <v>0</v>
          </cell>
          <cell r="GW1438">
            <v>0</v>
          </cell>
          <cell r="GX1438">
            <v>0</v>
          </cell>
          <cell r="GY1438">
            <v>0</v>
          </cell>
          <cell r="GZ1438">
            <v>0</v>
          </cell>
          <cell r="HA1438">
            <v>0</v>
          </cell>
          <cell r="HB1438">
            <v>0</v>
          </cell>
          <cell r="HC1438">
            <v>0</v>
          </cell>
          <cell r="HD1438">
            <v>0</v>
          </cell>
          <cell r="HE1438">
            <v>0</v>
          </cell>
          <cell r="HF1438">
            <v>0</v>
          </cell>
          <cell r="HG1438">
            <v>0</v>
          </cell>
          <cell r="HH1438">
            <v>0</v>
          </cell>
          <cell r="HI1438">
            <v>0</v>
          </cell>
          <cell r="HJ1438">
            <v>0</v>
          </cell>
          <cell r="HK1438">
            <v>0</v>
          </cell>
          <cell r="HL1438">
            <v>0</v>
          </cell>
          <cell r="HM1438">
            <v>0</v>
          </cell>
          <cell r="HN1438">
            <v>0</v>
          </cell>
          <cell r="HO1438">
            <v>0</v>
          </cell>
          <cell r="HP1438">
            <v>0</v>
          </cell>
          <cell r="HQ1438">
            <v>0</v>
          </cell>
          <cell r="HR1438">
            <v>0</v>
          </cell>
          <cell r="HS1438">
            <v>0</v>
          </cell>
          <cell r="HT1438">
            <v>0</v>
          </cell>
          <cell r="HU1438">
            <v>0</v>
          </cell>
          <cell r="HV1438">
            <v>0</v>
          </cell>
          <cell r="HW1438">
            <v>0</v>
          </cell>
          <cell r="HX1438">
            <v>0</v>
          </cell>
          <cell r="HY1438">
            <v>0</v>
          </cell>
          <cell r="HZ1438">
            <v>0</v>
          </cell>
          <cell r="IA1438">
            <v>0</v>
          </cell>
          <cell r="IB1438">
            <v>0</v>
          </cell>
          <cell r="IC1438">
            <v>0</v>
          </cell>
          <cell r="ID1438">
            <v>0</v>
          </cell>
          <cell r="IE1438">
            <v>0</v>
          </cell>
          <cell r="IF1438">
            <v>0</v>
          </cell>
          <cell r="IG1438">
            <v>0</v>
          </cell>
          <cell r="IH1438">
            <v>0</v>
          </cell>
          <cell r="II1438">
            <v>0</v>
          </cell>
          <cell r="IJ1438">
            <v>0</v>
          </cell>
          <cell r="IK1438">
            <v>0</v>
          </cell>
          <cell r="IL1438">
            <v>0</v>
          </cell>
          <cell r="IM1438">
            <v>0</v>
          </cell>
          <cell r="IN1438">
            <v>0</v>
          </cell>
          <cell r="IO1438">
            <v>0</v>
          </cell>
          <cell r="IP1438">
            <v>0</v>
          </cell>
          <cell r="IQ1438">
            <v>0</v>
          </cell>
          <cell r="IR1438">
            <v>0</v>
          </cell>
          <cell r="IS1438">
            <v>0</v>
          </cell>
          <cell r="IT1438">
            <v>0</v>
          </cell>
          <cell r="IU1438">
            <v>0</v>
          </cell>
          <cell r="IV1438">
            <v>0</v>
          </cell>
          <cell r="IW1438">
            <v>0</v>
          </cell>
          <cell r="IX1438">
            <v>0</v>
          </cell>
          <cell r="IY1438">
            <v>0</v>
          </cell>
          <cell r="IZ1438">
            <v>0</v>
          </cell>
          <cell r="JA1438">
            <v>0</v>
          </cell>
          <cell r="JB1438">
            <v>0</v>
          </cell>
          <cell r="JC1438">
            <v>0</v>
          </cell>
          <cell r="JD1438">
            <v>0</v>
          </cell>
          <cell r="JE1438">
            <v>0</v>
          </cell>
          <cell r="JF1438">
            <v>0</v>
          </cell>
          <cell r="JG1438">
            <v>0</v>
          </cell>
          <cell r="JH1438">
            <v>0</v>
          </cell>
          <cell r="JI1438">
            <v>0</v>
          </cell>
          <cell r="JJ1438">
            <v>0</v>
          </cell>
          <cell r="JK1438">
            <v>0</v>
          </cell>
          <cell r="JL1438">
            <v>0</v>
          </cell>
          <cell r="JM1438">
            <v>0</v>
          </cell>
          <cell r="JN1438">
            <v>0</v>
          </cell>
          <cell r="JO1438">
            <v>0</v>
          </cell>
          <cell r="JP1438">
            <v>0</v>
          </cell>
          <cell r="JQ1438">
            <v>0</v>
          </cell>
        </row>
        <row r="1439">
          <cell r="D1439" t="str">
            <v>GCC.PX.UTS._.DF_.H_1x1</v>
          </cell>
          <cell r="F1439">
            <v>0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0</v>
          </cell>
          <cell r="R1439">
            <v>0</v>
          </cell>
          <cell r="S1439">
            <v>0</v>
          </cell>
          <cell r="T1439">
            <v>0</v>
          </cell>
          <cell r="U1439">
            <v>0</v>
          </cell>
          <cell r="V1439">
            <v>0</v>
          </cell>
          <cell r="W1439">
            <v>0</v>
          </cell>
          <cell r="X1439">
            <v>0</v>
          </cell>
          <cell r="Y1439">
            <v>0</v>
          </cell>
          <cell r="Z1439">
            <v>0</v>
          </cell>
          <cell r="AA1439">
            <v>0</v>
          </cell>
          <cell r="AB1439">
            <v>0</v>
          </cell>
          <cell r="AC1439">
            <v>0</v>
          </cell>
          <cell r="AD1439">
            <v>0</v>
          </cell>
          <cell r="AE1439">
            <v>0</v>
          </cell>
          <cell r="AF1439">
            <v>0</v>
          </cell>
          <cell r="AG1439">
            <v>0</v>
          </cell>
          <cell r="AH1439">
            <v>0</v>
          </cell>
          <cell r="AI1439">
            <v>0</v>
          </cell>
          <cell r="AJ1439">
            <v>0</v>
          </cell>
          <cell r="AK1439">
            <v>0</v>
          </cell>
          <cell r="AL1439">
            <v>0</v>
          </cell>
          <cell r="AM1439">
            <v>0</v>
          </cell>
          <cell r="AN1439">
            <v>0</v>
          </cell>
          <cell r="AO1439">
            <v>0</v>
          </cell>
          <cell r="AP1439">
            <v>0</v>
          </cell>
          <cell r="AQ1439">
            <v>0</v>
          </cell>
          <cell r="AR1439">
            <v>0</v>
          </cell>
          <cell r="AS1439">
            <v>0</v>
          </cell>
          <cell r="AT1439">
            <v>0</v>
          </cell>
          <cell r="AU1439">
            <v>0</v>
          </cell>
          <cell r="AV1439">
            <v>0</v>
          </cell>
          <cell r="AW1439">
            <v>0</v>
          </cell>
          <cell r="AX1439">
            <v>0</v>
          </cell>
          <cell r="AY1439">
            <v>0</v>
          </cell>
          <cell r="AZ1439">
            <v>0</v>
          </cell>
          <cell r="BA1439">
            <v>0</v>
          </cell>
          <cell r="BB1439">
            <v>0</v>
          </cell>
          <cell r="BC1439">
            <v>0</v>
          </cell>
          <cell r="BD1439">
            <v>0</v>
          </cell>
          <cell r="BE1439">
            <v>0</v>
          </cell>
          <cell r="BF1439">
            <v>0</v>
          </cell>
          <cell r="BG1439">
            <v>0</v>
          </cell>
          <cell r="BH1439">
            <v>0</v>
          </cell>
          <cell r="BI1439">
            <v>0</v>
          </cell>
          <cell r="BJ1439">
            <v>0</v>
          </cell>
          <cell r="BK1439">
            <v>0</v>
          </cell>
          <cell r="BL1439">
            <v>0</v>
          </cell>
          <cell r="BM1439">
            <v>0</v>
          </cell>
          <cell r="BN1439">
            <v>0</v>
          </cell>
          <cell r="BO1439">
            <v>0</v>
          </cell>
          <cell r="BP1439">
            <v>0</v>
          </cell>
          <cell r="BQ1439">
            <v>0</v>
          </cell>
          <cell r="BR1439">
            <v>0</v>
          </cell>
          <cell r="BS1439">
            <v>0</v>
          </cell>
          <cell r="BT1439">
            <v>0</v>
          </cell>
          <cell r="BU1439">
            <v>0</v>
          </cell>
          <cell r="BV1439">
            <v>0</v>
          </cell>
          <cell r="BW1439">
            <v>0</v>
          </cell>
          <cell r="BX1439">
            <v>0</v>
          </cell>
          <cell r="BY1439">
            <v>0</v>
          </cell>
          <cell r="BZ1439">
            <v>0</v>
          </cell>
          <cell r="CA1439">
            <v>0</v>
          </cell>
          <cell r="CB1439">
            <v>0</v>
          </cell>
          <cell r="CC1439">
            <v>0</v>
          </cell>
          <cell r="CD1439">
            <v>0</v>
          </cell>
          <cell r="CE1439">
            <v>0</v>
          </cell>
          <cell r="CF1439">
            <v>0</v>
          </cell>
          <cell r="CG1439">
            <v>0</v>
          </cell>
          <cell r="CH1439">
            <v>0</v>
          </cell>
          <cell r="CI1439">
            <v>0</v>
          </cell>
          <cell r="CJ1439">
            <v>0</v>
          </cell>
          <cell r="CK1439">
            <v>0</v>
          </cell>
          <cell r="CL1439">
            <v>0</v>
          </cell>
          <cell r="CM1439">
            <v>0</v>
          </cell>
          <cell r="CN1439">
            <v>0</v>
          </cell>
          <cell r="CO1439">
            <v>0</v>
          </cell>
          <cell r="CP1439">
            <v>0</v>
          </cell>
          <cell r="CQ1439">
            <v>0</v>
          </cell>
          <cell r="CR1439">
            <v>0</v>
          </cell>
          <cell r="CS1439">
            <v>0</v>
          </cell>
          <cell r="CT1439">
            <v>0</v>
          </cell>
          <cell r="CU1439">
            <v>0</v>
          </cell>
          <cell r="CV1439">
            <v>0</v>
          </cell>
          <cell r="CW1439">
            <v>0</v>
          </cell>
          <cell r="CX1439">
            <v>0</v>
          </cell>
          <cell r="CY1439">
            <v>0</v>
          </cell>
          <cell r="CZ1439">
            <v>0</v>
          </cell>
          <cell r="DA1439">
            <v>0</v>
          </cell>
          <cell r="DB1439">
            <v>0</v>
          </cell>
          <cell r="DC1439">
            <v>0</v>
          </cell>
          <cell r="DD1439">
            <v>0</v>
          </cell>
          <cell r="DE1439">
            <v>0</v>
          </cell>
          <cell r="DF1439">
            <v>0</v>
          </cell>
          <cell r="DG1439">
            <v>0</v>
          </cell>
          <cell r="DH1439">
            <v>0</v>
          </cell>
          <cell r="DI1439">
            <v>0</v>
          </cell>
          <cell r="DJ1439">
            <v>0</v>
          </cell>
          <cell r="DK1439">
            <v>0</v>
          </cell>
          <cell r="DL1439">
            <v>0</v>
          </cell>
          <cell r="DM1439">
            <v>0</v>
          </cell>
          <cell r="DN1439">
            <v>0</v>
          </cell>
          <cell r="DO1439">
            <v>0</v>
          </cell>
          <cell r="DP1439">
            <v>0</v>
          </cell>
          <cell r="DQ1439">
            <v>0</v>
          </cell>
          <cell r="DR1439">
            <v>0</v>
          </cell>
          <cell r="DS1439">
            <v>0</v>
          </cell>
          <cell r="DT1439">
            <v>0</v>
          </cell>
          <cell r="DU1439">
            <v>0</v>
          </cell>
          <cell r="DV1439">
            <v>0</v>
          </cell>
          <cell r="DW1439">
            <v>0</v>
          </cell>
          <cell r="DX1439">
            <v>0</v>
          </cell>
          <cell r="DY1439">
            <v>0</v>
          </cell>
          <cell r="DZ1439">
            <v>0</v>
          </cell>
          <cell r="EA1439">
            <v>0</v>
          </cell>
          <cell r="EB1439">
            <v>0</v>
          </cell>
          <cell r="EC1439">
            <v>0</v>
          </cell>
          <cell r="ED1439">
            <v>0</v>
          </cell>
          <cell r="EE1439">
            <v>0</v>
          </cell>
          <cell r="EF1439">
            <v>0</v>
          </cell>
          <cell r="EG1439">
            <v>0</v>
          </cell>
          <cell r="EH1439">
            <v>0</v>
          </cell>
          <cell r="EI1439">
            <v>0</v>
          </cell>
          <cell r="EJ1439">
            <v>0</v>
          </cell>
          <cell r="EK1439">
            <v>0</v>
          </cell>
          <cell r="EL1439">
            <v>0</v>
          </cell>
          <cell r="EM1439">
            <v>0</v>
          </cell>
          <cell r="EN1439">
            <v>0</v>
          </cell>
          <cell r="EO1439">
            <v>0</v>
          </cell>
          <cell r="EP1439">
            <v>0</v>
          </cell>
          <cell r="EQ1439">
            <v>0</v>
          </cell>
          <cell r="ER1439">
            <v>0</v>
          </cell>
          <cell r="ES1439">
            <v>0</v>
          </cell>
          <cell r="ET1439">
            <v>0</v>
          </cell>
          <cell r="EU1439">
            <v>0</v>
          </cell>
          <cell r="EV1439">
            <v>0</v>
          </cell>
          <cell r="EW1439">
            <v>0</v>
          </cell>
          <cell r="EX1439">
            <v>0</v>
          </cell>
          <cell r="EY1439">
            <v>0</v>
          </cell>
          <cell r="EZ1439">
            <v>0</v>
          </cell>
          <cell r="FA1439">
            <v>0</v>
          </cell>
          <cell r="FB1439">
            <v>0</v>
          </cell>
          <cell r="FC1439">
            <v>0</v>
          </cell>
          <cell r="FD1439">
            <v>0</v>
          </cell>
          <cell r="FE1439">
            <v>0</v>
          </cell>
          <cell r="FF1439">
            <v>0</v>
          </cell>
          <cell r="FG1439">
            <v>0</v>
          </cell>
          <cell r="FH1439">
            <v>0</v>
          </cell>
          <cell r="FI1439">
            <v>0</v>
          </cell>
          <cell r="FJ1439">
            <v>0</v>
          </cell>
          <cell r="FK1439">
            <v>0</v>
          </cell>
          <cell r="FL1439">
            <v>0</v>
          </cell>
          <cell r="FM1439">
            <v>0</v>
          </cell>
          <cell r="FN1439">
            <v>0</v>
          </cell>
          <cell r="FO1439">
            <v>0</v>
          </cell>
          <cell r="FP1439">
            <v>0</v>
          </cell>
          <cell r="FQ1439">
            <v>0</v>
          </cell>
          <cell r="FR1439">
            <v>0</v>
          </cell>
          <cell r="FS1439">
            <v>0</v>
          </cell>
          <cell r="FT1439">
            <v>0</v>
          </cell>
          <cell r="FU1439">
            <v>0</v>
          </cell>
          <cell r="FV1439">
            <v>0</v>
          </cell>
          <cell r="FW1439">
            <v>0</v>
          </cell>
          <cell r="FX1439">
            <v>0</v>
          </cell>
          <cell r="FY1439">
            <v>0</v>
          </cell>
          <cell r="FZ1439">
            <v>0</v>
          </cell>
          <cell r="GA1439">
            <v>0</v>
          </cell>
          <cell r="GB1439">
            <v>0</v>
          </cell>
          <cell r="GC1439">
            <v>0</v>
          </cell>
          <cell r="GD1439">
            <v>0</v>
          </cell>
          <cell r="GE1439">
            <v>0</v>
          </cell>
          <cell r="GF1439">
            <v>0</v>
          </cell>
          <cell r="GG1439">
            <v>0</v>
          </cell>
          <cell r="GH1439">
            <v>0</v>
          </cell>
          <cell r="GI1439">
            <v>0</v>
          </cell>
          <cell r="GJ1439">
            <v>0</v>
          </cell>
          <cell r="GK1439">
            <v>0</v>
          </cell>
          <cell r="GL1439">
            <v>0</v>
          </cell>
          <cell r="GM1439">
            <v>0</v>
          </cell>
          <cell r="GN1439">
            <v>0</v>
          </cell>
          <cell r="GO1439">
            <v>0</v>
          </cell>
          <cell r="GP1439">
            <v>0</v>
          </cell>
          <cell r="GQ1439">
            <v>0</v>
          </cell>
          <cell r="GR1439">
            <v>0</v>
          </cell>
          <cell r="GS1439">
            <v>0</v>
          </cell>
          <cell r="GT1439">
            <v>0</v>
          </cell>
          <cell r="GU1439">
            <v>0</v>
          </cell>
          <cell r="GV1439">
            <v>0</v>
          </cell>
          <cell r="GW1439">
            <v>0</v>
          </cell>
          <cell r="GX1439">
            <v>0</v>
          </cell>
          <cell r="GY1439">
            <v>0</v>
          </cell>
          <cell r="GZ1439">
            <v>0</v>
          </cell>
          <cell r="HA1439">
            <v>0</v>
          </cell>
          <cell r="HB1439">
            <v>0</v>
          </cell>
          <cell r="HC1439">
            <v>0</v>
          </cell>
          <cell r="HD1439">
            <v>0</v>
          </cell>
          <cell r="HE1439">
            <v>0</v>
          </cell>
          <cell r="HF1439">
            <v>0</v>
          </cell>
          <cell r="HG1439">
            <v>0</v>
          </cell>
          <cell r="HH1439">
            <v>0</v>
          </cell>
          <cell r="HI1439">
            <v>0</v>
          </cell>
          <cell r="HJ1439">
            <v>0</v>
          </cell>
          <cell r="HK1439">
            <v>0</v>
          </cell>
          <cell r="HL1439">
            <v>0</v>
          </cell>
          <cell r="HM1439">
            <v>0</v>
          </cell>
          <cell r="HN1439">
            <v>0</v>
          </cell>
          <cell r="HO1439">
            <v>0</v>
          </cell>
          <cell r="HP1439">
            <v>0</v>
          </cell>
          <cell r="HQ1439">
            <v>0</v>
          </cell>
          <cell r="HR1439">
            <v>0</v>
          </cell>
          <cell r="HS1439">
            <v>0</v>
          </cell>
          <cell r="HT1439">
            <v>0</v>
          </cell>
          <cell r="HU1439">
            <v>0</v>
          </cell>
          <cell r="HV1439">
            <v>0</v>
          </cell>
          <cell r="HW1439">
            <v>0</v>
          </cell>
          <cell r="HX1439">
            <v>0</v>
          </cell>
          <cell r="HY1439">
            <v>0</v>
          </cell>
          <cell r="HZ1439">
            <v>0</v>
          </cell>
          <cell r="IA1439">
            <v>0</v>
          </cell>
          <cell r="IB1439">
            <v>0</v>
          </cell>
          <cell r="IC1439">
            <v>0</v>
          </cell>
          <cell r="ID1439">
            <v>0</v>
          </cell>
          <cell r="IE1439">
            <v>0</v>
          </cell>
          <cell r="IF1439">
            <v>0</v>
          </cell>
          <cell r="IG1439">
            <v>0</v>
          </cell>
          <cell r="IH1439">
            <v>0</v>
          </cell>
          <cell r="II1439">
            <v>0</v>
          </cell>
          <cell r="IJ1439">
            <v>0</v>
          </cell>
          <cell r="IK1439">
            <v>0</v>
          </cell>
          <cell r="IL1439">
            <v>0</v>
          </cell>
          <cell r="IM1439">
            <v>0</v>
          </cell>
          <cell r="IN1439">
            <v>0</v>
          </cell>
          <cell r="IO1439">
            <v>0</v>
          </cell>
          <cell r="IP1439">
            <v>0</v>
          </cell>
          <cell r="IQ1439">
            <v>0</v>
          </cell>
          <cell r="IR1439">
            <v>0</v>
          </cell>
          <cell r="IS1439">
            <v>0</v>
          </cell>
          <cell r="IT1439">
            <v>0</v>
          </cell>
          <cell r="IU1439">
            <v>0</v>
          </cell>
          <cell r="IV1439">
            <v>0</v>
          </cell>
          <cell r="IW1439">
            <v>0</v>
          </cell>
          <cell r="IX1439">
            <v>0</v>
          </cell>
          <cell r="IY1439">
            <v>0</v>
          </cell>
          <cell r="IZ1439">
            <v>0</v>
          </cell>
          <cell r="JA1439">
            <v>0</v>
          </cell>
          <cell r="JB1439">
            <v>0</v>
          </cell>
          <cell r="JC1439">
            <v>0</v>
          </cell>
          <cell r="JD1439">
            <v>0</v>
          </cell>
          <cell r="JE1439">
            <v>0</v>
          </cell>
          <cell r="JF1439">
            <v>0</v>
          </cell>
          <cell r="JG1439">
            <v>0</v>
          </cell>
          <cell r="JH1439">
            <v>0</v>
          </cell>
          <cell r="JI1439">
            <v>0</v>
          </cell>
          <cell r="JJ1439">
            <v>0</v>
          </cell>
          <cell r="JK1439">
            <v>0</v>
          </cell>
          <cell r="JL1439">
            <v>0</v>
          </cell>
          <cell r="JM1439">
            <v>0</v>
          </cell>
          <cell r="JN1439">
            <v>0</v>
          </cell>
          <cell r="JO1439">
            <v>0</v>
          </cell>
          <cell r="JP1439">
            <v>0</v>
          </cell>
          <cell r="JQ1439">
            <v>0</v>
          </cell>
        </row>
        <row r="1440">
          <cell r="D1440" t="str">
            <v>GCC.PX.UTS._.DF_.H_2x1</v>
          </cell>
          <cell r="F1440">
            <v>0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0</v>
          </cell>
          <cell r="R1440">
            <v>0</v>
          </cell>
          <cell r="S1440">
            <v>0</v>
          </cell>
          <cell r="T1440">
            <v>0</v>
          </cell>
          <cell r="U1440">
            <v>0</v>
          </cell>
          <cell r="V1440">
            <v>0</v>
          </cell>
          <cell r="W1440">
            <v>0</v>
          </cell>
          <cell r="X1440">
            <v>0</v>
          </cell>
          <cell r="Y1440">
            <v>0</v>
          </cell>
          <cell r="Z1440">
            <v>0</v>
          </cell>
          <cell r="AA1440">
            <v>0</v>
          </cell>
          <cell r="AB1440">
            <v>0</v>
          </cell>
          <cell r="AC1440">
            <v>0</v>
          </cell>
          <cell r="AD1440">
            <v>0</v>
          </cell>
          <cell r="AE1440">
            <v>0</v>
          </cell>
          <cell r="AF1440">
            <v>0</v>
          </cell>
          <cell r="AG1440">
            <v>0</v>
          </cell>
          <cell r="AH1440">
            <v>0</v>
          </cell>
          <cell r="AI1440">
            <v>0</v>
          </cell>
          <cell r="AJ1440">
            <v>0</v>
          </cell>
          <cell r="AK1440">
            <v>0</v>
          </cell>
          <cell r="AL1440">
            <v>0</v>
          </cell>
          <cell r="AM1440">
            <v>0</v>
          </cell>
          <cell r="AN1440">
            <v>0</v>
          </cell>
          <cell r="AO1440">
            <v>0</v>
          </cell>
          <cell r="AP1440">
            <v>0</v>
          </cell>
          <cell r="AQ1440">
            <v>0</v>
          </cell>
          <cell r="AR1440">
            <v>0</v>
          </cell>
          <cell r="AS1440">
            <v>0</v>
          </cell>
          <cell r="AT1440">
            <v>0</v>
          </cell>
          <cell r="AU1440">
            <v>0</v>
          </cell>
          <cell r="AV1440">
            <v>0</v>
          </cell>
          <cell r="AW1440">
            <v>0</v>
          </cell>
          <cell r="AX1440">
            <v>0</v>
          </cell>
          <cell r="AY1440">
            <v>0</v>
          </cell>
          <cell r="AZ1440">
            <v>0</v>
          </cell>
          <cell r="BA1440">
            <v>0</v>
          </cell>
          <cell r="BB1440">
            <v>0</v>
          </cell>
          <cell r="BC1440">
            <v>0</v>
          </cell>
          <cell r="BD1440">
            <v>0</v>
          </cell>
          <cell r="BE1440">
            <v>0</v>
          </cell>
          <cell r="BF1440">
            <v>0</v>
          </cell>
          <cell r="BG1440">
            <v>0</v>
          </cell>
          <cell r="BH1440">
            <v>0</v>
          </cell>
          <cell r="BI1440">
            <v>0</v>
          </cell>
          <cell r="BJ1440">
            <v>0</v>
          </cell>
          <cell r="BK1440">
            <v>0</v>
          </cell>
          <cell r="BL1440">
            <v>0</v>
          </cell>
          <cell r="BM1440">
            <v>0</v>
          </cell>
          <cell r="BN1440">
            <v>0</v>
          </cell>
          <cell r="BO1440">
            <v>0</v>
          </cell>
          <cell r="BP1440">
            <v>0</v>
          </cell>
          <cell r="BQ1440">
            <v>0</v>
          </cell>
          <cell r="BR1440">
            <v>0</v>
          </cell>
          <cell r="BS1440">
            <v>0</v>
          </cell>
          <cell r="BT1440">
            <v>0</v>
          </cell>
          <cell r="BU1440">
            <v>0</v>
          </cell>
          <cell r="BV1440">
            <v>0</v>
          </cell>
          <cell r="BW1440">
            <v>0</v>
          </cell>
          <cell r="BX1440">
            <v>0</v>
          </cell>
          <cell r="BY1440">
            <v>0</v>
          </cell>
          <cell r="BZ1440">
            <v>0</v>
          </cell>
          <cell r="CA1440">
            <v>0</v>
          </cell>
          <cell r="CB1440">
            <v>0</v>
          </cell>
          <cell r="CC1440">
            <v>0</v>
          </cell>
          <cell r="CD1440">
            <v>0</v>
          </cell>
          <cell r="CE1440">
            <v>0</v>
          </cell>
          <cell r="CF1440">
            <v>0</v>
          </cell>
          <cell r="CG1440">
            <v>0</v>
          </cell>
          <cell r="CH1440">
            <v>0</v>
          </cell>
          <cell r="CI1440">
            <v>0</v>
          </cell>
          <cell r="CJ1440">
            <v>0</v>
          </cell>
          <cell r="CK1440">
            <v>0</v>
          </cell>
          <cell r="CL1440">
            <v>0</v>
          </cell>
          <cell r="CM1440">
            <v>0</v>
          </cell>
          <cell r="CN1440">
            <v>0</v>
          </cell>
          <cell r="CO1440">
            <v>0</v>
          </cell>
          <cell r="CP1440">
            <v>0</v>
          </cell>
          <cell r="CQ1440">
            <v>0</v>
          </cell>
          <cell r="CR1440">
            <v>0</v>
          </cell>
          <cell r="CS1440">
            <v>0</v>
          </cell>
          <cell r="CT1440">
            <v>0</v>
          </cell>
          <cell r="CU1440">
            <v>0</v>
          </cell>
          <cell r="CV1440">
            <v>0</v>
          </cell>
          <cell r="CW1440">
            <v>0</v>
          </cell>
          <cell r="CX1440">
            <v>0</v>
          </cell>
          <cell r="CY1440">
            <v>0</v>
          </cell>
          <cell r="CZ1440">
            <v>0</v>
          </cell>
          <cell r="DA1440">
            <v>0</v>
          </cell>
          <cell r="DB1440">
            <v>0</v>
          </cell>
          <cell r="DC1440">
            <v>0</v>
          </cell>
          <cell r="DD1440">
            <v>0</v>
          </cell>
          <cell r="DE1440">
            <v>0</v>
          </cell>
          <cell r="DF1440">
            <v>0</v>
          </cell>
          <cell r="DG1440">
            <v>0</v>
          </cell>
          <cell r="DH1440">
            <v>0</v>
          </cell>
          <cell r="DI1440">
            <v>0</v>
          </cell>
          <cell r="DJ1440">
            <v>0</v>
          </cell>
          <cell r="DK1440">
            <v>0</v>
          </cell>
          <cell r="DL1440">
            <v>0</v>
          </cell>
          <cell r="DM1440">
            <v>0</v>
          </cell>
          <cell r="DN1440">
            <v>0</v>
          </cell>
          <cell r="DO1440">
            <v>0</v>
          </cell>
          <cell r="DP1440">
            <v>0</v>
          </cell>
          <cell r="DQ1440">
            <v>0</v>
          </cell>
          <cell r="DR1440">
            <v>-66201.155641399993</v>
          </cell>
          <cell r="DS1440">
            <v>-6150.5950979499976</v>
          </cell>
          <cell r="DT1440">
            <v>-4909.3547110099953</v>
          </cell>
          <cell r="DU1440">
            <v>-5028.9871178900021</v>
          </cell>
          <cell r="DV1440">
            <v>-4012.2648153999985</v>
          </cell>
          <cell r="DW1440">
            <v>-4178.8465290499971</v>
          </cell>
          <cell r="DX1440">
            <v>-4814.5616582000011</v>
          </cell>
          <cell r="DY1440">
            <v>-6131.1463370099964</v>
          </cell>
          <cell r="DZ1440">
            <v>-7018.829067109994</v>
          </cell>
          <cell r="EA1440">
            <v>-6371.1395432799982</v>
          </cell>
          <cell r="EB1440">
            <v>-4971.4331485800003</v>
          </cell>
          <cell r="EC1440">
            <v>-6310.9192919699944</v>
          </cell>
          <cell r="ED1440">
            <v>-6303.078323949997</v>
          </cell>
          <cell r="EE1440">
            <v>-68071.998712170403</v>
          </cell>
          <cell r="EF1440">
            <v>-7522.0019084500964</v>
          </cell>
          <cell r="EG1440">
            <v>-5333.2965309601859</v>
          </cell>
          <cell r="EH1440">
            <v>-4985.6126036099158</v>
          </cell>
          <cell r="EI1440">
            <v>-4177.9700018299336</v>
          </cell>
          <cell r="EJ1440">
            <v>-3977.0855385099421</v>
          </cell>
          <cell r="EK1440">
            <v>-4859.4683280601748</v>
          </cell>
          <cell r="EL1440">
            <v>-6315.0183785200934</v>
          </cell>
          <cell r="EM1440">
            <v>-7115.6393163200701</v>
          </cell>
          <cell r="EN1440">
            <v>-5746.8549449300044</v>
          </cell>
          <cell r="EO1440">
            <v>-5095.2641195600445</v>
          </cell>
          <cell r="EP1440">
            <v>-6393.1523758700932</v>
          </cell>
          <cell r="EQ1440">
            <v>-6550.634665550082</v>
          </cell>
          <cell r="ER1440">
            <v>-69502.201870650053</v>
          </cell>
          <cell r="ES1440">
            <v>-6694.5045572301024</v>
          </cell>
          <cell r="ET1440">
            <v>-5365.7337608400267</v>
          </cell>
          <cell r="EU1440">
            <v>-5322.7238064399571</v>
          </cell>
          <cell r="EV1440">
            <v>-4177.037492829957</v>
          </cell>
          <cell r="EW1440">
            <v>-4403.4436343499692</v>
          </cell>
          <cell r="EX1440">
            <v>-4891.5694708699593</v>
          </cell>
          <cell r="EY1440">
            <v>-6507.2031196700991</v>
          </cell>
          <cell r="EZ1440">
            <v>-7231.4540682299994</v>
          </cell>
          <cell r="FA1440">
            <v>-5981.2643328600097</v>
          </cell>
          <cell r="FB1440">
            <v>-5628.6781680199201</v>
          </cell>
          <cell r="FC1440">
            <v>-6398.3562192199752</v>
          </cell>
          <cell r="FD1440">
            <v>-6900.233240090136</v>
          </cell>
          <cell r="FE1440">
            <v>-69370.719403409399</v>
          </cell>
          <cell r="FF1440">
            <v>-7232.1937512900913</v>
          </cell>
          <cell r="FG1440">
            <v>-5531.6320823500282</v>
          </cell>
          <cell r="FH1440">
            <v>-5206.8282318800921</v>
          </cell>
          <cell r="FI1440">
            <v>-3594.8058854800183</v>
          </cell>
          <cell r="FJ1440">
            <v>-4194.5088325598626</v>
          </cell>
          <cell r="FK1440">
            <v>-4598.20703296992</v>
          </cell>
          <cell r="FL1440">
            <v>-6613.6547002199804</v>
          </cell>
          <cell r="FM1440">
            <v>-7263.2585614499403</v>
          </cell>
          <cell r="FN1440">
            <v>-6012.6272077501635</v>
          </cell>
          <cell r="FO1440">
            <v>-5162.963897180045</v>
          </cell>
          <cell r="FP1440">
            <v>-6725.0266945901094</v>
          </cell>
          <cell r="FQ1440">
            <v>-7235.0125256899046</v>
          </cell>
          <cell r="FR1440">
            <v>-69123.505948170088</v>
          </cell>
          <cell r="FS1440">
            <v>-6980.085158559843</v>
          </cell>
          <cell r="FT1440">
            <v>-5824.7109573999769</v>
          </cell>
          <cell r="FU1440">
            <v>-5128.8204799499363</v>
          </cell>
          <cell r="FV1440">
            <v>-4242.6426656599506</v>
          </cell>
          <cell r="FW1440">
            <v>-4170.0956315899384</v>
          </cell>
          <cell r="FX1440">
            <v>-4853.9025146798813</v>
          </cell>
          <cell r="FY1440">
            <v>-6623.1016582098673</v>
          </cell>
          <cell r="FZ1440">
            <v>-6848.8814377300441</v>
          </cell>
          <cell r="GA1440">
            <v>-5703.0237001199275</v>
          </cell>
          <cell r="GB1440">
            <v>-5150.6021789601073</v>
          </cell>
          <cell r="GC1440">
            <v>-6664.6059334098827</v>
          </cell>
          <cell r="GD1440">
            <v>-6933.0336318999762</v>
          </cell>
          <cell r="GE1440">
            <v>-67609.559385658242</v>
          </cell>
          <cell r="GF1440">
            <v>-6589.8230460298946</v>
          </cell>
          <cell r="GG1440">
            <v>-5273.6695451500127</v>
          </cell>
          <cell r="GH1440">
            <v>-5145.0332911200239</v>
          </cell>
          <cell r="GI1440">
            <v>-4061.3937180900248</v>
          </cell>
          <cell r="GJ1440">
            <v>-4372.1386837100727</v>
          </cell>
          <cell r="GK1440">
            <v>-4736.1214316399419</v>
          </cell>
          <cell r="GL1440">
            <v>-6392.0252786899218</v>
          </cell>
          <cell r="GM1440">
            <v>-6400.5116119000595</v>
          </cell>
          <cell r="GN1440">
            <v>-5778.0884380699717</v>
          </cell>
          <cell r="GO1440">
            <v>-5073.0589097599732</v>
          </cell>
          <cell r="GP1440">
            <v>-6734.5465363698313</v>
          </cell>
          <cell r="GQ1440">
            <v>-7053.1488951299107</v>
          </cell>
          <cell r="GR1440">
            <v>-70072.487760870717</v>
          </cell>
          <cell r="GS1440">
            <v>-7709.4014065201627</v>
          </cell>
          <cell r="GT1440">
            <v>-5572.6346378800226</v>
          </cell>
          <cell r="GU1440">
            <v>-5117.4323714000056</v>
          </cell>
          <cell r="GV1440">
            <v>-4197.2586946800002</v>
          </cell>
          <cell r="GW1440">
            <v>-4247.4362378399819</v>
          </cell>
          <cell r="GX1440">
            <v>-5367.8676110999659</v>
          </cell>
          <cell r="GY1440">
            <v>-6438.0742688698811</v>
          </cell>
          <cell r="GZ1440">
            <v>-6660.9111229300033</v>
          </cell>
          <cell r="HA1440">
            <v>-5843.6253608301049</v>
          </cell>
          <cell r="HB1440">
            <v>-5049.2100624000886</v>
          </cell>
          <cell r="HC1440">
            <v>-6839.8555562898982</v>
          </cell>
          <cell r="HD1440">
            <v>-7028.780430129962</v>
          </cell>
          <cell r="HE1440">
            <v>-71038.393906629644</v>
          </cell>
          <cell r="HF1440">
            <v>-7182.6900997298071</v>
          </cell>
          <cell r="HG1440">
            <v>-5655.6895525301225</v>
          </cell>
          <cell r="HH1440">
            <v>-5371.5035247797496</v>
          </cell>
          <cell r="HI1440">
            <v>-4493.3868626100011</v>
          </cell>
          <cell r="HJ1440">
            <v>-5236.3705182700651</v>
          </cell>
          <cell r="HK1440">
            <v>-4702.3381535599474</v>
          </cell>
          <cell r="HL1440">
            <v>-6453.3867499799235</v>
          </cell>
          <cell r="HM1440">
            <v>-7239.717847169959</v>
          </cell>
          <cell r="HN1440">
            <v>-5612.4874274199246</v>
          </cell>
          <cell r="HO1440">
            <v>-5142.4453888498829</v>
          </cell>
          <cell r="HP1440">
            <v>-6637.2758766500046</v>
          </cell>
          <cell r="HQ1440">
            <v>-7311.1019050800242</v>
          </cell>
          <cell r="HR1440">
            <v>-71528.984119120054</v>
          </cell>
          <cell r="HS1440">
            <v>-7134.9393016300164</v>
          </cell>
          <cell r="HT1440">
            <v>-5808.3684742501937</v>
          </cell>
          <cell r="HU1440">
            <v>-5228.8885685601272</v>
          </cell>
          <cell r="HV1440">
            <v>-4274.0438673800672</v>
          </cell>
          <cell r="HW1440">
            <v>-4139.3790007199277</v>
          </cell>
          <cell r="HX1440">
            <v>-4656.5937493399251</v>
          </cell>
          <cell r="HY1440">
            <v>-6316.3709637298016</v>
          </cell>
          <cell r="HZ1440">
            <v>-7465.3703082798747</v>
          </cell>
          <cell r="IA1440">
            <v>-6879.2676501500537</v>
          </cell>
          <cell r="IB1440">
            <v>-5447.6912269401364</v>
          </cell>
          <cell r="IC1440">
            <v>-6847.5826794897439</v>
          </cell>
          <cell r="ID1440">
            <v>-7330.4883286498953</v>
          </cell>
          <cell r="IE1440">
            <v>-73423.751439509913</v>
          </cell>
          <cell r="IF1440">
            <v>-8065.0396477298345</v>
          </cell>
          <cell r="IG1440">
            <v>-6838.4944593100809</v>
          </cell>
          <cell r="IH1440">
            <v>-5171.9519109800458</v>
          </cell>
          <cell r="II1440">
            <v>-4370.5868040901842</v>
          </cell>
          <cell r="IJ1440">
            <v>-4561.5508094999823</v>
          </cell>
          <cell r="IK1440">
            <v>-5043.5958546099719</v>
          </cell>
          <cell r="IL1440">
            <v>-6678.4869154599728</v>
          </cell>
          <cell r="IM1440">
            <v>-7156.7766416901723</v>
          </cell>
          <cell r="IN1440">
            <v>-6059.455736360047</v>
          </cell>
          <cell r="IO1440">
            <v>-5309.3646310999175</v>
          </cell>
          <cell r="IP1440">
            <v>-7026.7232973498758</v>
          </cell>
          <cell r="IQ1440">
            <v>-7141.7247313298285</v>
          </cell>
          <cell r="IR1440">
            <v>-71493.916239568964</v>
          </cell>
          <cell r="IS1440">
            <v>-7174.4865934799891</v>
          </cell>
          <cell r="IT1440">
            <v>-6267.0190355900559</v>
          </cell>
          <cell r="IU1440">
            <v>-5200.6508148799185</v>
          </cell>
          <cell r="IV1440">
            <v>-4541.5208442300791</v>
          </cell>
          <cell r="IW1440">
            <v>-4663.3745770700043</v>
          </cell>
          <cell r="IX1440">
            <v>-5246.8012369101052</v>
          </cell>
          <cell r="IY1440">
            <v>-6711.1206290097907</v>
          </cell>
          <cell r="IZ1440">
            <v>-7067.2517381899524</v>
          </cell>
          <cell r="JA1440">
            <v>-6098.1925311899395</v>
          </cell>
          <cell r="JB1440">
            <v>-4486.8974394099787</v>
          </cell>
          <cell r="JC1440">
            <v>-7044.0997905700933</v>
          </cell>
          <cell r="JD1440">
            <v>-6992.5010090399301</v>
          </cell>
          <cell r="JE1440">
            <v>0</v>
          </cell>
          <cell r="JF1440">
            <v>0</v>
          </cell>
          <cell r="JG1440">
            <v>0</v>
          </cell>
          <cell r="JH1440">
            <v>0</v>
          </cell>
          <cell r="JI1440">
            <v>0</v>
          </cell>
          <cell r="JJ1440">
            <v>0</v>
          </cell>
          <cell r="JK1440">
            <v>0</v>
          </cell>
          <cell r="JL1440">
            <v>0</v>
          </cell>
          <cell r="JM1440">
            <v>0</v>
          </cell>
          <cell r="JN1440">
            <v>0</v>
          </cell>
          <cell r="JO1440">
            <v>0</v>
          </cell>
          <cell r="JP1440">
            <v>0</v>
          </cell>
          <cell r="JQ1440">
            <v>0</v>
          </cell>
        </row>
        <row r="1441">
          <cell r="D1441" t="str">
            <v>GCC.PX.WYE._.DF_.H_1x1</v>
          </cell>
        </row>
        <row r="1442">
          <cell r="D1442" t="str">
            <v>GCC.PX.WYE._.DF_.H_2x1</v>
          </cell>
        </row>
        <row r="1443">
          <cell r="D1443" t="str">
            <v>NUC.PX.NTN._.PTC.Adv_Reactor</v>
          </cell>
        </row>
        <row r="1444">
          <cell r="D1444" t="str">
            <v>NUC.PX.BDG._.PTC.Adv_Reactor</v>
          </cell>
        </row>
        <row r="1445">
          <cell r="D1445" t="str">
            <v>NUC.PX.DJW._.PTC.Adv_Reactor</v>
          </cell>
        </row>
        <row r="1446">
          <cell r="D1446" t="str">
            <v>NUC.PX.GOE._.PTC.Adv_Reactor</v>
          </cell>
        </row>
        <row r="1447">
          <cell r="D1447" t="str">
            <v>NUC.PX.HTG._.PTC.Adv_Reactor</v>
          </cell>
        </row>
        <row r="1448">
          <cell r="D1448" t="str">
            <v>NUC.PX.NUT._.PTC.Adv_Reactor</v>
          </cell>
        </row>
        <row r="1449">
          <cell r="D1449" t="str">
            <v>NUC.PX.UTS._.PTC.Adv_Reactor</v>
          </cell>
        </row>
        <row r="1450">
          <cell r="D1450" t="str">
            <v>NUC.PX.WYE._.PTC.Adv_Reactor</v>
          </cell>
        </row>
        <row r="1451">
          <cell r="D1451" t="str">
            <v>NUC.PX.BOR._.PTC.Adv_Reactor</v>
          </cell>
        </row>
        <row r="1452">
          <cell r="D1452" t="str">
            <v>NUC.PX.NTN._.NTC.Adv_Reactor</v>
          </cell>
        </row>
        <row r="1453">
          <cell r="D1453" t="str">
            <v>NUC.PX.BDG._.NTC.Adv_Reactor</v>
          </cell>
        </row>
        <row r="1454">
          <cell r="D1454" t="str">
            <v>NUC.PX.BOR._.NTC.Adv_Reactor</v>
          </cell>
        </row>
        <row r="1455">
          <cell r="D1455" t="str">
            <v>NUC.PX.DJW._.NTC.Adv_Reactor</v>
          </cell>
        </row>
        <row r="1456">
          <cell r="D1456" t="str">
            <v>NUC.PX.GOE._.NTC.Adv_Reactor</v>
          </cell>
        </row>
        <row r="1457">
          <cell r="D1457" t="str">
            <v>NUC.PX.HTG._.NTC.Adv_Reactor</v>
          </cell>
        </row>
        <row r="1458">
          <cell r="D1458" t="str">
            <v>NUC.PX.NUT._.NTC.Adv_Reactor</v>
          </cell>
        </row>
        <row r="1459">
          <cell r="D1459" t="str">
            <v>NUC.PX.UTS._.NTC.Adv_Reactor</v>
          </cell>
        </row>
        <row r="1460">
          <cell r="D1460" t="str">
            <v>NUC.PX.WYE._.NTC.Adv_Reactor</v>
          </cell>
        </row>
        <row r="1461">
          <cell r="D1461">
            <v>0</v>
          </cell>
        </row>
        <row r="1462">
          <cell r="D1462">
            <v>0</v>
          </cell>
        </row>
        <row r="1465">
          <cell r="D1465">
            <v>0</v>
          </cell>
        </row>
        <row r="1466">
          <cell r="D1466" t="str">
            <v>PV_.PX.BDG._.PTC.Utility_Scale</v>
          </cell>
        </row>
        <row r="1467">
          <cell r="D1467" t="str">
            <v>PV_.PX.CLV._.PTC.Small_Scale</v>
          </cell>
        </row>
        <row r="1468">
          <cell r="D1468" t="str">
            <v>PV_.PX.COR._.PTC.Small_Scale</v>
          </cell>
        </row>
        <row r="1469">
          <cell r="D1469" t="str">
            <v>PV_.PX.COR._.PTC.Utility_Scale</v>
          </cell>
        </row>
        <row r="1470">
          <cell r="D1470" t="str">
            <v>PV_.PX.DJW._.PTC.Utility_Scale</v>
          </cell>
        </row>
        <row r="1471">
          <cell r="D1471" t="str">
            <v>PV_.PX.BDG._.NTC.Utility_Scale</v>
          </cell>
        </row>
        <row r="1472">
          <cell r="D1472" t="str">
            <v>PV_.PX.BOR._.NTC.Utility_Scale</v>
          </cell>
        </row>
        <row r="1473">
          <cell r="D1473" t="str">
            <v>PV_.PX.BOR._.PTC.Utility_Scale</v>
          </cell>
        </row>
        <row r="1474">
          <cell r="D1474" t="str">
            <v>PV_.PX.CLV._.NTC.Small_Scale</v>
          </cell>
        </row>
        <row r="1475">
          <cell r="D1475" t="str">
            <v>PV_.PX.COR._.NTC.Small_Scale</v>
          </cell>
        </row>
        <row r="1476">
          <cell r="D1476" t="str">
            <v>PV_.PX.COR._.NTC.Utility_Scale</v>
          </cell>
        </row>
        <row r="1477">
          <cell r="D1477" t="str">
            <v>PV_.PX.DJW._.NTC.Utility_Scale</v>
          </cell>
        </row>
        <row r="1478">
          <cell r="D1478">
            <v>0</v>
          </cell>
        </row>
        <row r="1479">
          <cell r="D1479">
            <v>0</v>
          </cell>
        </row>
        <row r="1480">
          <cell r="D1480">
            <v>0</v>
          </cell>
        </row>
        <row r="1481">
          <cell r="D1481">
            <v>0</v>
          </cell>
        </row>
        <row r="1482">
          <cell r="D1482">
            <v>0</v>
          </cell>
        </row>
        <row r="1483">
          <cell r="D1483">
            <v>0</v>
          </cell>
        </row>
        <row r="1484">
          <cell r="D1484">
            <v>0</v>
          </cell>
        </row>
        <row r="1485">
          <cell r="D1485">
            <v>0</v>
          </cell>
        </row>
        <row r="1486">
          <cell r="D1486">
            <v>0</v>
          </cell>
        </row>
        <row r="1487">
          <cell r="D1487">
            <v>0</v>
          </cell>
        </row>
        <row r="1488">
          <cell r="D1488">
            <v>0</v>
          </cell>
        </row>
        <row r="1489">
          <cell r="D1489">
            <v>0</v>
          </cell>
        </row>
        <row r="1490">
          <cell r="D1490">
            <v>0</v>
          </cell>
        </row>
        <row r="1491">
          <cell r="D1491">
            <v>0</v>
          </cell>
        </row>
        <row r="1492">
          <cell r="D1492">
            <v>0</v>
          </cell>
        </row>
        <row r="1493">
          <cell r="D1493">
            <v>0</v>
          </cell>
        </row>
        <row r="1494">
          <cell r="D1494">
            <v>0</v>
          </cell>
        </row>
        <row r="1495">
          <cell r="D1495">
            <v>0</v>
          </cell>
        </row>
        <row r="1496">
          <cell r="D1496">
            <v>0</v>
          </cell>
        </row>
        <row r="1497">
          <cell r="D1497">
            <v>0</v>
          </cell>
        </row>
        <row r="1498">
          <cell r="D1498">
            <v>0</v>
          </cell>
        </row>
        <row r="1499">
          <cell r="D1499">
            <v>0</v>
          </cell>
        </row>
        <row r="1500">
          <cell r="D1500">
            <v>0</v>
          </cell>
        </row>
      </sheetData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FE93"/>
  <sheetViews>
    <sheetView tabSelected="1" view="pageBreakPreview" topLeftCell="A2" zoomScale="90" zoomScaleNormal="80" zoomScaleSheetLayoutView="90" workbookViewId="0">
      <selection activeCell="Q22" sqref="Q22"/>
    </sheetView>
  </sheetViews>
  <sheetFormatPr defaultRowHeight="12.75"/>
  <cols>
    <col min="1" max="1" width="12.5" style="3" customWidth="1"/>
    <col min="2" max="2" width="14.5" style="3" customWidth="1"/>
    <col min="3" max="3" width="14.1640625" style="3" customWidth="1"/>
    <col min="4" max="4" width="6.5" style="3" customWidth="1"/>
    <col min="5" max="5" width="18.83203125" style="3" customWidth="1"/>
    <col min="6" max="6" width="3.5" style="3" bestFit="1" customWidth="1"/>
    <col min="7" max="7" width="20" style="3" customWidth="1"/>
    <col min="8" max="8" width="14.1640625" style="3" customWidth="1"/>
    <col min="9" max="9" width="13.5" style="3" customWidth="1"/>
    <col min="10" max="10" width="12.83203125" customWidth="1"/>
    <col min="11" max="11" width="16.6640625" customWidth="1"/>
    <col min="12" max="12" width="19.1640625" customWidth="1"/>
    <col min="16" max="16" width="21.6640625" customWidth="1"/>
    <col min="17" max="17" width="24.83203125" customWidth="1"/>
    <col min="18" max="18" width="27.6640625" customWidth="1"/>
    <col min="19" max="19" width="28.33203125" customWidth="1"/>
    <col min="20" max="25" width="0.1640625" customWidth="1"/>
    <col min="26" max="26" width="0.1640625" style="45" customWidth="1"/>
    <col min="27" max="49" width="0.1640625" customWidth="1"/>
    <col min="50" max="52" width="13.83203125" customWidth="1"/>
    <col min="53" max="53" width="25.33203125" customWidth="1"/>
    <col min="54" max="59" width="13.83203125" hidden="1" customWidth="1"/>
    <col min="60" max="60" width="11" hidden="1" customWidth="1"/>
    <col min="61" max="83" width="4.1640625" customWidth="1"/>
    <col min="84" max="84" width="13.83203125" customWidth="1"/>
    <col min="85" max="85" width="10.6640625" customWidth="1"/>
    <col min="86" max="86" width="16.1640625" customWidth="1"/>
    <col min="87" max="91" width="14.6640625" customWidth="1"/>
    <col min="92" max="95" width="12.6640625" customWidth="1"/>
    <col min="96" max="105" width="2.33203125" customWidth="1"/>
    <col min="106" max="109" width="1.33203125" customWidth="1"/>
    <col min="110" max="120" width="3.5" customWidth="1"/>
    <col min="121" max="121" width="3.1640625" customWidth="1"/>
    <col min="122" max="126" width="15.33203125" customWidth="1"/>
    <col min="127" max="150" width="1.83203125" customWidth="1"/>
    <col min="151" max="157" width="15.33203125" customWidth="1"/>
    <col min="160" max="160" width="17.33203125" customWidth="1"/>
    <col min="161" max="161" width="16.6640625" customWidth="1"/>
    <col min="162" max="162" width="15" customWidth="1"/>
  </cols>
  <sheetData>
    <row r="1" spans="1:161" ht="15.75" hidden="1">
      <c r="A1"/>
      <c r="B1" s="1" t="s">
        <v>32</v>
      </c>
      <c r="C1" s="2"/>
      <c r="D1" s="2"/>
      <c r="E1" s="2"/>
      <c r="F1" s="2"/>
      <c r="G1" s="10"/>
      <c r="H1" s="33"/>
    </row>
    <row r="2" spans="1:161" ht="5.25" customHeight="1">
      <c r="A2"/>
      <c r="B2" s="1"/>
      <c r="C2" s="2"/>
      <c r="D2" s="2"/>
      <c r="E2" s="2"/>
      <c r="G2" s="10"/>
      <c r="H2" s="33"/>
    </row>
    <row r="3" spans="1:161" ht="15.75">
      <c r="A3"/>
      <c r="B3" s="1" t="s">
        <v>18</v>
      </c>
      <c r="C3" s="2"/>
      <c r="D3" s="2"/>
      <c r="E3" s="2"/>
      <c r="F3" s="2"/>
      <c r="G3" s="10"/>
      <c r="H3" s="33"/>
      <c r="K3">
        <f>MATCH('Table 5'!K5,'Table 5'!$B$12:$B$264,FALSE)+ROW('Table 5'!B11)</f>
        <v>18</v>
      </c>
    </row>
    <row r="4" spans="1:161" ht="15.75">
      <c r="A4"/>
      <c r="B4" s="4" t="s">
        <v>15</v>
      </c>
      <c r="C4" s="4"/>
      <c r="D4" s="4"/>
      <c r="E4" s="4"/>
      <c r="F4" s="4"/>
      <c r="G4" s="1"/>
      <c r="H4" s="33"/>
      <c r="K4">
        <v>348</v>
      </c>
      <c r="P4" s="67" t="s">
        <v>53</v>
      </c>
      <c r="Q4" s="67"/>
      <c r="R4" s="67"/>
    </row>
    <row r="5" spans="1:161" ht="15.75">
      <c r="A5"/>
      <c r="B5" s="4" t="str">
        <f ca="1">'Table 5'!M4&amp; " - "&amp;TEXT(Study_MW,"#.0")&amp;" MW and "&amp;TEXT(Study_CF,"#.0%")&amp;" CF"</f>
        <v>QF - Sch37 - UT - Thermal - 10.0 MW and 100.0% CF</v>
      </c>
      <c r="C5" s="4"/>
      <c r="D5" s="4"/>
      <c r="E5" s="4"/>
      <c r="F5" s="4"/>
      <c r="G5" s="1"/>
      <c r="H5" s="33"/>
      <c r="P5" s="231"/>
      <c r="Q5" s="231">
        <f>1-'GCC.PX.UTS.2035'!D113</f>
        <v>0.97499999999999998</v>
      </c>
      <c r="R5" s="231">
        <f>1-'GCC.PX.UTS.2036'!D113</f>
        <v>0.97499999999999998</v>
      </c>
      <c r="S5" s="231">
        <f>1-'GCC.PX.UTS.2038'!D113</f>
        <v>0.97499999999999998</v>
      </c>
      <c r="T5" s="231"/>
      <c r="U5" s="231"/>
      <c r="V5" s="231"/>
      <c r="W5" s="231"/>
      <c r="X5" s="231"/>
      <c r="Y5" s="231"/>
      <c r="Z5" s="231"/>
      <c r="AA5" s="231"/>
      <c r="AB5" s="231"/>
      <c r="AC5" s="231"/>
      <c r="AD5" s="231"/>
      <c r="AE5" s="231"/>
      <c r="AF5" s="231"/>
      <c r="AG5" s="231"/>
      <c r="AH5" s="231"/>
      <c r="AI5" s="231"/>
      <c r="AJ5" s="68"/>
      <c r="AK5" s="68"/>
      <c r="AL5" s="68"/>
      <c r="AM5" s="68"/>
      <c r="AN5" s="68"/>
      <c r="AO5" s="68"/>
      <c r="AP5" s="68"/>
      <c r="AQ5" s="68"/>
      <c r="AR5" s="68"/>
      <c r="AS5" s="68"/>
      <c r="AT5" s="68"/>
      <c r="AU5" s="68"/>
      <c r="AV5" s="68"/>
      <c r="AW5" s="68"/>
      <c r="FD5" s="233"/>
      <c r="FE5" t="s">
        <v>66</v>
      </c>
    </row>
    <row r="6" spans="1:161" ht="14.25" hidden="1">
      <c r="A6"/>
      <c r="B6" s="17"/>
      <c r="C6" s="4"/>
      <c r="D6" s="4"/>
      <c r="E6" s="4"/>
      <c r="F6" s="4"/>
      <c r="G6" s="10"/>
      <c r="H6" s="33"/>
    </row>
    <row r="7" spans="1:161" s="75" customFormat="1" ht="122.25" customHeight="1">
      <c r="B7" s="76"/>
      <c r="C7" s="173"/>
      <c r="D7" s="173"/>
      <c r="E7" s="76"/>
      <c r="F7" s="76"/>
      <c r="G7" s="76"/>
      <c r="H7" s="80"/>
      <c r="N7" s="75" t="s">
        <v>282</v>
      </c>
      <c r="P7" s="75">
        <f>CH7</f>
        <v>0</v>
      </c>
      <c r="Q7" s="75" t="str">
        <f t="shared" ref="Q7:S7" si="0">CI7</f>
        <v>GCC.PX.UTS._.DF_.H_2x1</v>
      </c>
      <c r="R7" s="75" t="str">
        <f t="shared" si="0"/>
        <v>GCC.PX.UTS._.DF_.H_2x1</v>
      </c>
      <c r="S7" s="75" t="str">
        <f t="shared" si="0"/>
        <v>GCC.PX.UTS._.DF_.H_2x1</v>
      </c>
      <c r="AW7" s="83"/>
      <c r="AX7" s="75">
        <f>CH7</f>
        <v>0</v>
      </c>
      <c r="AY7" s="75" t="str">
        <f t="shared" ref="AY7:BG9" si="1">CI7</f>
        <v>GCC.PX.UTS._.DF_.H_2x1</v>
      </c>
      <c r="AZ7" s="75" t="str">
        <f t="shared" si="1"/>
        <v>GCC.PX.UTS._.DF_.H_2x1</v>
      </c>
      <c r="BA7" s="75" t="str">
        <f t="shared" si="1"/>
        <v>GCC.PX.UTS._.DF_.H_2x1</v>
      </c>
      <c r="CG7" s="75" t="s">
        <v>170</v>
      </c>
      <c r="CI7" s="75" t="s">
        <v>197</v>
      </c>
      <c r="CJ7" s="75" t="s">
        <v>197</v>
      </c>
      <c r="CK7" s="75" t="s">
        <v>197</v>
      </c>
    </row>
    <row r="8" spans="1:161" s="75" customFormat="1" ht="40.700000000000003" customHeight="1">
      <c r="B8" s="76"/>
      <c r="C8" s="76"/>
      <c r="D8" s="76"/>
      <c r="E8" s="77"/>
      <c r="F8" s="78"/>
      <c r="G8" s="77" t="s">
        <v>12</v>
      </c>
      <c r="H8" s="80"/>
      <c r="I8" s="82"/>
      <c r="J8" s="77"/>
      <c r="K8"/>
      <c r="L8"/>
      <c r="M8"/>
      <c r="P8" s="75">
        <f t="shared" ref="P8:S9" si="2">AX8</f>
        <v>0</v>
      </c>
      <c r="Q8" s="75" t="str">
        <f t="shared" si="2"/>
        <v>GCC.PX.UTS._.DF_.H_2x1</v>
      </c>
      <c r="R8" s="75" t="str">
        <f t="shared" si="2"/>
        <v>GCC.PX.UTS._.DF_.H_2x1</v>
      </c>
      <c r="S8" s="75" t="str">
        <f t="shared" si="2"/>
        <v>GCC.PX.UTS._.DF_.H_2x1</v>
      </c>
      <c r="AX8" s="75">
        <f>CH8</f>
        <v>0</v>
      </c>
      <c r="AY8" s="75" t="str">
        <f t="shared" si="1"/>
        <v>GCC.PX.UTS._.DF_.H_2x1</v>
      </c>
      <c r="AZ8" s="75" t="str">
        <f t="shared" si="1"/>
        <v>GCC.PX.UTS._.DF_.H_2x1</v>
      </c>
      <c r="BA8" s="75" t="str">
        <f t="shared" si="1"/>
        <v>GCC.PX.UTS._.DF_.H_2x1</v>
      </c>
      <c r="CG8" s="83" t="s">
        <v>59</v>
      </c>
      <c r="CI8" s="75" t="str">
        <f t="shared" ref="CI8:CM9" si="3">CI7</f>
        <v>GCC.PX.UTS._.DF_.H_2x1</v>
      </c>
      <c r="CJ8" s="75" t="str">
        <f t="shared" si="3"/>
        <v>GCC.PX.UTS._.DF_.H_2x1</v>
      </c>
      <c r="CK8" s="75" t="str">
        <f t="shared" si="3"/>
        <v>GCC.PX.UTS._.DF_.H_2x1</v>
      </c>
      <c r="DR8" s="83" t="s">
        <v>60</v>
      </c>
      <c r="DS8" s="83"/>
      <c r="DT8" s="83"/>
      <c r="FD8" s="71" t="s">
        <v>59</v>
      </c>
      <c r="FE8" s="72" t="s">
        <v>60</v>
      </c>
    </row>
    <row r="9" spans="1:161" s="75" customFormat="1" ht="76.7" customHeight="1">
      <c r="B9" s="76"/>
      <c r="C9" s="77" t="s">
        <v>6</v>
      </c>
      <c r="D9" s="77"/>
      <c r="E9" s="77" t="s">
        <v>16</v>
      </c>
      <c r="F9" s="78"/>
      <c r="G9" s="79">
        <f ca="1">Study_CF</f>
        <v>1</v>
      </c>
      <c r="H9" s="33"/>
      <c r="I9" s="236"/>
      <c r="J9" s="85"/>
      <c r="K9" s="237"/>
      <c r="L9"/>
      <c r="M9"/>
      <c r="P9" s="162">
        <f t="shared" si="2"/>
        <v>0</v>
      </c>
      <c r="Q9" s="162" t="str">
        <f t="shared" si="2"/>
        <v>GCC.PX.UTS._.DF_.H_2x1</v>
      </c>
      <c r="R9" s="162" t="str">
        <f t="shared" si="2"/>
        <v>GCC.PX.UTS._.DF_.H_2x1</v>
      </c>
      <c r="S9" s="162" t="str">
        <f t="shared" si="2"/>
        <v>GCC.PX.UTS._.DF_.H_2x1</v>
      </c>
      <c r="T9" s="162"/>
      <c r="U9" s="162"/>
      <c r="V9" s="162"/>
      <c r="W9" s="162"/>
      <c r="X9" s="162"/>
      <c r="Y9" s="162"/>
      <c r="Z9" s="162"/>
      <c r="AA9" s="162"/>
      <c r="AB9" s="162"/>
      <c r="AC9" s="162"/>
      <c r="AD9" s="162"/>
      <c r="AE9" s="162"/>
      <c r="AF9" s="162"/>
      <c r="AG9" s="162"/>
      <c r="AH9" s="162"/>
      <c r="AI9" s="162"/>
      <c r="AJ9" s="162"/>
      <c r="AK9" s="162"/>
      <c r="AL9" s="162"/>
      <c r="AM9" s="162"/>
      <c r="AN9" s="162"/>
      <c r="AO9" s="162"/>
      <c r="AP9" s="162"/>
      <c r="AQ9" s="162"/>
      <c r="AR9" s="162"/>
      <c r="AS9" s="162"/>
      <c r="AT9" s="162"/>
      <c r="AU9" s="162"/>
      <c r="AX9" s="162">
        <f>CH9</f>
        <v>0</v>
      </c>
      <c r="AY9" s="162" t="str">
        <f t="shared" si="1"/>
        <v>GCC.PX.UTS._.DF_.H_2x1</v>
      </c>
      <c r="AZ9" s="162" t="str">
        <f t="shared" si="1"/>
        <v>GCC.PX.UTS._.DF_.H_2x1</v>
      </c>
      <c r="BA9" s="162" t="str">
        <f t="shared" si="1"/>
        <v>GCC.PX.UTS._.DF_.H_2x1</v>
      </c>
      <c r="BB9" s="162">
        <f t="shared" si="1"/>
        <v>0</v>
      </c>
      <c r="BC9" s="162">
        <f t="shared" si="1"/>
        <v>0</v>
      </c>
      <c r="BD9" s="162">
        <f t="shared" si="1"/>
        <v>0</v>
      </c>
      <c r="BE9" s="162">
        <f t="shared" si="1"/>
        <v>0</v>
      </c>
      <c r="BF9" s="162">
        <f t="shared" si="1"/>
        <v>0</v>
      </c>
      <c r="BG9" s="162">
        <f t="shared" si="1"/>
        <v>0</v>
      </c>
      <c r="BH9" s="162"/>
      <c r="BI9" s="162"/>
      <c r="BJ9" s="162"/>
      <c r="BK9" s="162"/>
      <c r="BL9" s="162"/>
      <c r="BM9" s="162"/>
      <c r="BN9" s="162"/>
      <c r="BO9" s="162"/>
      <c r="BP9" s="162"/>
      <c r="BQ9" s="162"/>
      <c r="BR9" s="162"/>
      <c r="BS9" s="162"/>
      <c r="BT9" s="162"/>
      <c r="BU9" s="162"/>
      <c r="BV9" s="162"/>
      <c r="BW9" s="162"/>
      <c r="BX9" s="162"/>
      <c r="BY9" s="162"/>
      <c r="BZ9" s="162"/>
      <c r="CA9" s="162"/>
      <c r="CB9" s="162"/>
      <c r="CC9" s="162"/>
      <c r="CD9" s="162"/>
      <c r="CE9" s="162"/>
      <c r="CH9" s="162"/>
      <c r="CI9" s="162" t="str">
        <f t="shared" si="3"/>
        <v>GCC.PX.UTS._.DF_.H_2x1</v>
      </c>
      <c r="CJ9" s="162" t="str">
        <f t="shared" si="3"/>
        <v>GCC.PX.UTS._.DF_.H_2x1</v>
      </c>
      <c r="CK9" s="162" t="str">
        <f t="shared" si="3"/>
        <v>GCC.PX.UTS._.DF_.H_2x1</v>
      </c>
      <c r="CL9" s="162">
        <f t="shared" si="3"/>
        <v>0</v>
      </c>
      <c r="CM9" s="162">
        <f t="shared" si="3"/>
        <v>0</v>
      </c>
      <c r="CN9" s="136"/>
      <c r="CO9" s="136"/>
      <c r="CP9" s="136"/>
      <c r="CQ9" s="136"/>
      <c r="CR9" s="136"/>
      <c r="CS9" s="136"/>
      <c r="CT9" s="136"/>
      <c r="CU9" s="136"/>
      <c r="CV9" s="136"/>
      <c r="CW9" s="136"/>
      <c r="CX9" s="136"/>
      <c r="CY9" s="136"/>
      <c r="CZ9" s="136"/>
      <c r="DA9" s="136"/>
      <c r="DR9" s="75">
        <f t="shared" ref="DR9:ET9" si="4">CH9</f>
        <v>0</v>
      </c>
      <c r="DS9" s="75" t="str">
        <f t="shared" si="4"/>
        <v>GCC.PX.UTS._.DF_.H_2x1</v>
      </c>
      <c r="DT9" s="75" t="str">
        <f t="shared" si="4"/>
        <v>GCC.PX.UTS._.DF_.H_2x1</v>
      </c>
      <c r="DU9" s="75" t="str">
        <f t="shared" si="4"/>
        <v>GCC.PX.UTS._.DF_.H_2x1</v>
      </c>
      <c r="DV9" s="85">
        <f t="shared" si="4"/>
        <v>0</v>
      </c>
      <c r="DW9" s="75">
        <f t="shared" si="4"/>
        <v>0</v>
      </c>
      <c r="DX9" s="85">
        <f t="shared" si="4"/>
        <v>0</v>
      </c>
      <c r="DY9" s="75">
        <f t="shared" si="4"/>
        <v>0</v>
      </c>
      <c r="DZ9" s="75">
        <f t="shared" si="4"/>
        <v>0</v>
      </c>
      <c r="EA9" s="75">
        <f t="shared" si="4"/>
        <v>0</v>
      </c>
      <c r="EB9" s="75">
        <f t="shared" si="4"/>
        <v>0</v>
      </c>
      <c r="EC9" s="75">
        <f t="shared" si="4"/>
        <v>0</v>
      </c>
      <c r="ED9" s="75">
        <f t="shared" si="4"/>
        <v>0</v>
      </c>
      <c r="EE9" s="75">
        <f t="shared" si="4"/>
        <v>0</v>
      </c>
      <c r="EF9" s="75">
        <f t="shared" si="4"/>
        <v>0</v>
      </c>
      <c r="EG9" s="75">
        <f t="shared" si="4"/>
        <v>0</v>
      </c>
      <c r="EH9" s="75">
        <f t="shared" si="4"/>
        <v>0</v>
      </c>
      <c r="EI9" s="75">
        <f t="shared" si="4"/>
        <v>0</v>
      </c>
      <c r="EJ9" s="75">
        <f t="shared" si="4"/>
        <v>0</v>
      </c>
      <c r="EK9" s="75">
        <f t="shared" si="4"/>
        <v>0</v>
      </c>
      <c r="EL9" s="75">
        <f t="shared" si="4"/>
        <v>0</v>
      </c>
      <c r="EM9" s="75">
        <f t="shared" si="4"/>
        <v>0</v>
      </c>
      <c r="EN9" s="75">
        <f t="shared" si="4"/>
        <v>0</v>
      </c>
      <c r="EO9" s="75">
        <f t="shared" si="4"/>
        <v>0</v>
      </c>
      <c r="EP9" s="75">
        <f t="shared" si="4"/>
        <v>0</v>
      </c>
      <c r="EQ9" s="75">
        <f t="shared" si="4"/>
        <v>0</v>
      </c>
      <c r="ER9" s="75">
        <f t="shared" si="4"/>
        <v>0</v>
      </c>
      <c r="ES9" s="75">
        <f t="shared" si="4"/>
        <v>0</v>
      </c>
      <c r="ET9" s="75">
        <f t="shared" si="4"/>
        <v>0</v>
      </c>
      <c r="FA9" s="75" t="s">
        <v>61</v>
      </c>
      <c r="FD9" s="75" t="s">
        <v>171</v>
      </c>
      <c r="FE9" s="75" t="str">
        <f>FD9</f>
        <v>Cluster 2/3 - Willamette Valley - Fry-Full Circle 230 kV</v>
      </c>
    </row>
    <row r="10" spans="1:161">
      <c r="A10"/>
      <c r="B10" s="5" t="s">
        <v>0</v>
      </c>
      <c r="C10" s="5" t="str">
        <f>"Price"&amp;IF(I8&lt;&gt;1," ","")</f>
        <v xml:space="preserve">Price </v>
      </c>
      <c r="D10" s="5"/>
      <c r="E10" s="5" t="s">
        <v>17</v>
      </c>
      <c r="F10" s="35"/>
      <c r="G10" s="5" t="s">
        <v>13</v>
      </c>
      <c r="H10" s="132"/>
      <c r="I10" s="5"/>
      <c r="J10" s="132"/>
      <c r="K10" s="135"/>
      <c r="Z10"/>
    </row>
    <row r="11" spans="1:161" ht="13.5">
      <c r="A11"/>
      <c r="B11" s="5"/>
      <c r="C11" s="5" t="s">
        <v>14</v>
      </c>
      <c r="D11" s="5"/>
      <c r="E11" s="165" t="s">
        <v>48</v>
      </c>
      <c r="F11" s="35"/>
      <c r="G11" s="5" t="s">
        <v>29</v>
      </c>
      <c r="H11" s="5"/>
      <c r="I11" s="5"/>
      <c r="J11" s="5"/>
      <c r="K11" s="5"/>
      <c r="P11" t="s">
        <v>30</v>
      </c>
      <c r="Q11" t="s">
        <v>30</v>
      </c>
      <c r="R11" t="s">
        <v>30</v>
      </c>
      <c r="S11" t="s">
        <v>30</v>
      </c>
      <c r="Z11"/>
      <c r="AX11" t="s">
        <v>30</v>
      </c>
      <c r="AY11" t="s">
        <v>30</v>
      </c>
      <c r="AZ11" t="s">
        <v>30</v>
      </c>
      <c r="BA11" t="s">
        <v>30</v>
      </c>
      <c r="CI11" t="s">
        <v>62</v>
      </c>
      <c r="CJ11" t="s">
        <v>62</v>
      </c>
      <c r="CK11" t="s">
        <v>62</v>
      </c>
      <c r="CL11" t="s">
        <v>62</v>
      </c>
      <c r="CM11" t="s">
        <v>62</v>
      </c>
      <c r="CN11" t="s">
        <v>62</v>
      </c>
      <c r="CO11" t="s">
        <v>62</v>
      </c>
      <c r="CP11" t="s">
        <v>62</v>
      </c>
      <c r="CQ11" t="s">
        <v>62</v>
      </c>
      <c r="DR11" t="s">
        <v>63</v>
      </c>
      <c r="DS11" t="s">
        <v>63</v>
      </c>
      <c r="DT11" t="s">
        <v>63</v>
      </c>
      <c r="DU11" t="s">
        <v>63</v>
      </c>
      <c r="DV11" t="s">
        <v>63</v>
      </c>
      <c r="DW11" t="s">
        <v>63</v>
      </c>
      <c r="DX11" t="s">
        <v>63</v>
      </c>
      <c r="DY11" t="s">
        <v>63</v>
      </c>
      <c r="DZ11" t="s">
        <v>63</v>
      </c>
      <c r="EA11" t="s">
        <v>63</v>
      </c>
      <c r="EB11" t="s">
        <v>63</v>
      </c>
      <c r="EC11" t="s">
        <v>63</v>
      </c>
      <c r="ED11" t="s">
        <v>63</v>
      </c>
      <c r="EE11" t="s">
        <v>63</v>
      </c>
      <c r="EF11" t="s">
        <v>63</v>
      </c>
      <c r="EG11" t="s">
        <v>63</v>
      </c>
      <c r="EH11" t="s">
        <v>63</v>
      </c>
      <c r="EI11" t="s">
        <v>63</v>
      </c>
      <c r="EJ11" t="s">
        <v>63</v>
      </c>
      <c r="EK11" t="s">
        <v>63</v>
      </c>
      <c r="EL11" t="s">
        <v>63</v>
      </c>
      <c r="EM11" t="s">
        <v>63</v>
      </c>
      <c r="EN11" t="s">
        <v>63</v>
      </c>
      <c r="EO11" t="s">
        <v>63</v>
      </c>
      <c r="EP11" t="s">
        <v>63</v>
      </c>
      <c r="EQ11" t="s">
        <v>63</v>
      </c>
      <c r="ER11" t="s">
        <v>63</v>
      </c>
      <c r="ES11" t="s">
        <v>63</v>
      </c>
      <c r="ET11" t="s">
        <v>63</v>
      </c>
      <c r="FA11" t="s">
        <v>63</v>
      </c>
      <c r="FD11" t="s">
        <v>62</v>
      </c>
      <c r="FE11" t="s">
        <v>63</v>
      </c>
    </row>
    <row r="12" spans="1:161">
      <c r="A12"/>
      <c r="B12" s="5"/>
      <c r="C12" s="90"/>
      <c r="D12" s="5"/>
      <c r="E12" s="5"/>
      <c r="F12" s="5"/>
      <c r="H12" s="80"/>
      <c r="I12" s="76"/>
      <c r="J12" s="75"/>
      <c r="K12" s="75"/>
      <c r="L12" s="75"/>
      <c r="M12" s="75"/>
    </row>
    <row r="13" spans="1:161">
      <c r="A13"/>
      <c r="B13" s="166">
        <f>'Table 5'!J13</f>
        <v>2026</v>
      </c>
      <c r="C13" s="8">
        <f t="shared" ref="C13:C38" si="5">(INDEX($FA:$FA,MATCH(B13,$O:$O,0),1)+INDEX($FE:$FE,MATCH(B13,$O:$O,0),1))*1000/Study_MW</f>
        <v>0</v>
      </c>
      <c r="D13" s="167"/>
      <c r="E13" s="8">
        <f ca="1">SUMIF(INDIRECT("'Table 5'!$J$"&amp;$K$3&amp;":$J$"&amp;$K$4),B13,INDIRECT("'Table 5'!$c$"&amp;$K$3&amp;":$c$"&amp;$K$4))/SUMIF(INDIRECT("'Table 5'!$J$"&amp;$K$3&amp;":$J$"&amp;$K$4),B13,INDIRECT("'Table 5'!$f$"&amp;$K$3&amp;":$f$"&amp;$K$4))</f>
        <v>22.03500219862357</v>
      </c>
      <c r="F13" s="33"/>
      <c r="G13" s="8">
        <f ca="1">SUMIF(INDIRECT("'Table 5'!$J$"&amp;$K$3&amp;":$J$"&amp;$K$4),B13,INDIRECT("'Table 5'!$e$"&amp;$K$3&amp;":$e$"&amp;$K$4))/SUMIF(INDIRECT("'Table 5'!$J$"&amp;$K$3&amp;":$J$"&amp;$K$4),B13,INDIRECT("'Table 5'!$f$"&amp;$K$3&amp;":$f$"&amp;$K$4))</f>
        <v>22.03500219862357</v>
      </c>
      <c r="H13" s="8"/>
      <c r="I13" s="238"/>
      <c r="J13" s="238"/>
      <c r="K13" s="238"/>
      <c r="O13">
        <f t="shared" ref="O13:O32" si="6">B13</f>
        <v>2026</v>
      </c>
      <c r="Q13">
        <v>0</v>
      </c>
      <c r="R13">
        <v>0</v>
      </c>
      <c r="S13">
        <v>0</v>
      </c>
      <c r="Z13"/>
      <c r="AY13">
        <f>Q13/Q$5</f>
        <v>0</v>
      </c>
      <c r="AZ13">
        <f t="shared" ref="AZ13:AZ38" si="7">R13/R$5</f>
        <v>0</v>
      </c>
      <c r="BA13">
        <f t="shared" ref="BA13:BA38" si="8">S13/S$5</f>
        <v>0</v>
      </c>
      <c r="CG13" s="127">
        <f t="shared" ref="CG13:CG34" si="9">O13</f>
        <v>2026</v>
      </c>
      <c r="CH13" s="65"/>
      <c r="CI13" s="65">
        <f>INDEX(Table3Compare!$B$6:$G$37,MATCH($CG13,Table3Compare!$A$6:$A$37,0),1)</f>
        <v>0</v>
      </c>
      <c r="CJ13" s="65">
        <f>INDEX(Table3Compare!$C$6:$C$37,MATCH($CG13,Table3Compare!$A$6:$A$37,0),MATCH(CJ$9,Table3Compare!$B$5:$K$5,0))</f>
        <v>0</v>
      </c>
      <c r="CK13" s="65">
        <f>INDEX(Table3Compare!$D$6:$D$37,MATCH($CG13,Table3Compare!$A$6:$A$37,0),MATCH(CK$9,Table3Compare!$B$5:$K$5,0))</f>
        <v>0</v>
      </c>
      <c r="CL13" s="65"/>
      <c r="CM13" s="65"/>
      <c r="CN13" s="65"/>
      <c r="CO13" s="65"/>
      <c r="CP13" s="65"/>
      <c r="CQ13" s="65"/>
      <c r="CR13" s="65"/>
      <c r="CS13" s="65"/>
      <c r="CT13" s="65"/>
      <c r="CU13" s="65"/>
      <c r="CV13" s="65"/>
      <c r="CW13" s="65"/>
      <c r="CX13" s="65"/>
      <c r="CY13" s="65"/>
      <c r="CZ13" s="65"/>
      <c r="DA13" s="65"/>
      <c r="DB13" s="65"/>
      <c r="DC13" s="65"/>
      <c r="DD13" s="65"/>
      <c r="DE13" s="65"/>
      <c r="DF13" s="65"/>
      <c r="DG13" s="65"/>
      <c r="DH13" s="65"/>
      <c r="DI13" s="65"/>
      <c r="DJ13" s="65"/>
      <c r="DK13" s="65"/>
      <c r="DL13" s="65"/>
      <c r="DM13" s="130"/>
      <c r="DR13">
        <f>SUM(AX$13:AX13)*CH13/1000</f>
        <v>0</v>
      </c>
      <c r="DS13">
        <f>SUM(AY$13:AY13)*CI13/1000</f>
        <v>0</v>
      </c>
      <c r="DT13">
        <f>SUM(AZ$13:AZ13)*CJ13/1000</f>
        <v>0</v>
      </c>
      <c r="DU13">
        <f>SUM(BA$13:BA13)*CK13/1000</f>
        <v>0</v>
      </c>
      <c r="ED13">
        <f>SUM(BJ$13:BJ13)*CT13/1000</f>
        <v>0</v>
      </c>
      <c r="EE13">
        <f>SUM(BK$13:BK13)*CU13/1000</f>
        <v>0</v>
      </c>
      <c r="EF13">
        <f>SUM(BL$13:BL13)*CV13/1000</f>
        <v>0</v>
      </c>
      <c r="EG13">
        <f>SUM(BM$13:BM13)*CW13/1000</f>
        <v>0</v>
      </c>
      <c r="EH13">
        <f>SUM(BN$13:BN13)*CX13/1000</f>
        <v>0</v>
      </c>
      <c r="EI13">
        <f>SUM(BO$13:BO13)*CY13/1000</f>
        <v>0</v>
      </c>
      <c r="EJ13">
        <f>SUM(BP$13:BP13)*CZ13/1000</f>
        <v>0</v>
      </c>
      <c r="EK13">
        <f>SUM(BQ$13:BQ13)*DA13/1000</f>
        <v>0</v>
      </c>
      <c r="EL13">
        <f>SUM(BR$13:BR13)*DB13/1000</f>
        <v>0</v>
      </c>
      <c r="EM13">
        <f>SUM(BS$13:BS13)*DC13/1000</f>
        <v>0</v>
      </c>
      <c r="EN13">
        <f>SUM(BT$13:BT13)*DD13/1000</f>
        <v>0</v>
      </c>
      <c r="EO13">
        <f>SUM(BU$13:BU13)*DE13/1000</f>
        <v>0</v>
      </c>
      <c r="EP13">
        <f>SUM(BV$13:BV13)*DF13/1000</f>
        <v>0</v>
      </c>
      <c r="EQ13">
        <f>SUM(BW$13:BW13)*DG13/1000</f>
        <v>0</v>
      </c>
      <c r="ER13">
        <f>SUM(BX$13:BX13)*DH13/1000</f>
        <v>0</v>
      </c>
      <c r="ES13">
        <f>SUM(BY$13:BY13)*DI13/1000</f>
        <v>0</v>
      </c>
      <c r="ET13">
        <f>SUM(BZ$13:BZ13)*DJ13/1000</f>
        <v>0</v>
      </c>
      <c r="FA13">
        <f>SUM(DR13:EZ13)</f>
        <v>0</v>
      </c>
      <c r="FC13">
        <f t="shared" ref="FC13:FC34" si="10">O13</f>
        <v>2026</v>
      </c>
      <c r="FD13" s="45"/>
      <c r="FE13" s="70">
        <f>$FD$5*FD13/1000</f>
        <v>0</v>
      </c>
    </row>
    <row r="14" spans="1:161">
      <c r="A14"/>
      <c r="B14" s="166">
        <f t="shared" ref="B14:B38" si="11">B13+1</f>
        <v>2027</v>
      </c>
      <c r="C14" s="8">
        <f t="shared" si="5"/>
        <v>0</v>
      </c>
      <c r="D14" s="167"/>
      <c r="E14" s="8">
        <f t="shared" ref="E14:E32" ca="1" si="12">SUMIF(INDIRECT("'Table 5'!$J$"&amp;$K$3&amp;":$J$"&amp;$K$4),B14,INDIRECT("'Table 5'!$c$"&amp;$K$3&amp;":$c$"&amp;$K$4))/SUMIF(INDIRECT("'Table 5'!$J$"&amp;$K$3&amp;":$J$"&amp;$K$4),B14,INDIRECT("'Table 5'!$f$"&amp;$K$3&amp;":$f$"&amp;$K$4))</f>
        <v>27.286526746613728</v>
      </c>
      <c r="F14" s="33"/>
      <c r="G14" s="8">
        <f t="shared" ref="G14:G32" ca="1" si="13">SUMIF(INDIRECT("'Table 5'!$J$"&amp;$K$3&amp;":$J$"&amp;$K$4),B14,INDIRECT("'Table 5'!$e$"&amp;$K$3&amp;":$e$"&amp;$K$4))/SUMIF(INDIRECT("'Table 5'!$J$"&amp;$K$3&amp;":$J$"&amp;$K$4),B14,INDIRECT("'Table 5'!$f$"&amp;$K$3&amp;":$f$"&amp;$K$4))</f>
        <v>27.286526746613728</v>
      </c>
      <c r="H14" s="8"/>
      <c r="I14" s="238"/>
      <c r="J14" s="238"/>
      <c r="K14" s="238"/>
      <c r="O14">
        <f t="shared" si="6"/>
        <v>2027</v>
      </c>
      <c r="Q14">
        <v>0</v>
      </c>
      <c r="R14">
        <v>0</v>
      </c>
      <c r="S14">
        <v>0</v>
      </c>
      <c r="Z14"/>
      <c r="AY14">
        <f t="shared" ref="AY14:AY38" si="14">Q14/Q$5</f>
        <v>0</v>
      </c>
      <c r="AZ14">
        <f t="shared" si="7"/>
        <v>0</v>
      </c>
      <c r="BA14">
        <f t="shared" si="8"/>
        <v>0</v>
      </c>
      <c r="CG14" s="127">
        <f t="shared" si="9"/>
        <v>2027</v>
      </c>
      <c r="CH14" s="65"/>
      <c r="CI14" s="65">
        <f>INDEX(Table3Compare!$B$6:$G$37,MATCH($CG14,Table3Compare!$A$6:$A$37,0),1)</f>
        <v>0</v>
      </c>
      <c r="CJ14" s="65">
        <f>INDEX(Table3Compare!$C$6:$C$37,MATCH($CG14,Table3Compare!$A$6:$A$37,0),MATCH(CJ$9,Table3Compare!$B$5:$K$5,0))</f>
        <v>0</v>
      </c>
      <c r="CK14" s="65">
        <f>INDEX(Table3Compare!$D$6:$D$37,MATCH($CG14,Table3Compare!$A$6:$A$37,0),MATCH(CK$9,Table3Compare!$B$5:$K$5,0))</f>
        <v>0</v>
      </c>
      <c r="CL14" s="65"/>
      <c r="CM14" s="65"/>
      <c r="CN14" s="65"/>
      <c r="CO14" s="65"/>
      <c r="CP14" s="65"/>
      <c r="CQ14" s="65"/>
      <c r="CR14" s="65"/>
      <c r="CS14" s="65"/>
      <c r="CT14" s="65"/>
      <c r="CU14" s="65"/>
      <c r="CV14" s="65"/>
      <c r="CW14" s="65"/>
      <c r="CX14" s="65"/>
      <c r="CY14" s="65"/>
      <c r="CZ14" s="65"/>
      <c r="DA14" s="65"/>
      <c r="DB14" s="65"/>
      <c r="DC14" s="65"/>
      <c r="DD14" s="65"/>
      <c r="DE14" s="65"/>
      <c r="DF14" s="130"/>
      <c r="DG14" s="130"/>
      <c r="DH14" s="65"/>
      <c r="DI14" s="130"/>
      <c r="DJ14" s="130"/>
      <c r="DK14" s="130"/>
      <c r="DL14" s="130"/>
      <c r="DM14" s="130"/>
      <c r="DR14">
        <f>SUM(AX$13:AX14)*CH14/1000</f>
        <v>0</v>
      </c>
      <c r="DS14">
        <f>SUM(AY$13:AY14)*CI14/1000</f>
        <v>0</v>
      </c>
      <c r="DT14">
        <f>SUM(AZ$13:AZ14)*CJ14/1000</f>
        <v>0</v>
      </c>
      <c r="DU14">
        <f>SUM(BA$13:BA14)*CK14/1000</f>
        <v>0</v>
      </c>
      <c r="ED14">
        <f>SUM(BJ$13:BJ14)*CT14/1000</f>
        <v>0</v>
      </c>
      <c r="EE14">
        <f>SUM(BK$13:BK14)*CU14/1000</f>
        <v>0</v>
      </c>
      <c r="EF14">
        <f>SUM(BL$13:BL14)*CV14/1000</f>
        <v>0</v>
      </c>
      <c r="EG14">
        <f>SUM(BM$13:BM14)*CW14/1000</f>
        <v>0</v>
      </c>
      <c r="EH14">
        <f>SUM(BN$13:BN14)*CX14/1000</f>
        <v>0</v>
      </c>
      <c r="EI14">
        <f>SUM(BO$13:BO14)*CY14/1000</f>
        <v>0</v>
      </c>
      <c r="EJ14">
        <f>SUM(BP$13:BP14)*CZ14/1000</f>
        <v>0</v>
      </c>
      <c r="EK14">
        <f>SUM(BQ$13:BQ14)*DA14/1000</f>
        <v>0</v>
      </c>
      <c r="EL14">
        <f>SUM(BR$13:BR14)*DB14/1000</f>
        <v>0</v>
      </c>
      <c r="EM14">
        <f>SUM(BS$13:BS14)*DC14/1000</f>
        <v>0</v>
      </c>
      <c r="EN14">
        <f>SUM(BT$13:BT14)*DD14/1000</f>
        <v>0</v>
      </c>
      <c r="EO14">
        <f>SUM(BU$13:BU14)*DE14/1000</f>
        <v>0</v>
      </c>
      <c r="EP14">
        <f>SUM(BV$13:BV14)*DF14/1000</f>
        <v>0</v>
      </c>
      <c r="EQ14">
        <f>SUM(BW$13:BW14)*DG14/1000</f>
        <v>0</v>
      </c>
      <c r="ER14">
        <f>SUM(BX$13:BX14)*DH14/1000</f>
        <v>0</v>
      </c>
      <c r="ES14">
        <f>SUM(BY$13:BY14)*DI14/1000</f>
        <v>0</v>
      </c>
      <c r="ET14">
        <f>SUM(BZ$13:BZ14)*DJ14/1000</f>
        <v>0</v>
      </c>
      <c r="FA14">
        <f t="shared" ref="FA14:FA34" si="15">SUM(DR14:EZ14)</f>
        <v>0</v>
      </c>
      <c r="FC14">
        <f t="shared" si="10"/>
        <v>2027</v>
      </c>
      <c r="FD14" s="45"/>
      <c r="FE14" s="70">
        <f t="shared" ref="FE14:FE32" si="16">$FD$5*FD14/1000</f>
        <v>0</v>
      </c>
    </row>
    <row r="15" spans="1:161">
      <c r="A15"/>
      <c r="B15" s="166">
        <f t="shared" si="11"/>
        <v>2028</v>
      </c>
      <c r="C15" s="8">
        <f t="shared" si="5"/>
        <v>0</v>
      </c>
      <c r="D15" s="167"/>
      <c r="E15" s="8">
        <f t="shared" ca="1" si="12"/>
        <v>30.262608196390346</v>
      </c>
      <c r="F15" s="33"/>
      <c r="G15" s="8">
        <f t="shared" ca="1" si="13"/>
        <v>30.262608196390346</v>
      </c>
      <c r="H15" s="8"/>
      <c r="I15" s="238"/>
      <c r="J15" s="238"/>
      <c r="K15" s="238"/>
      <c r="O15">
        <f t="shared" si="6"/>
        <v>2028</v>
      </c>
      <c r="Q15">
        <v>0</v>
      </c>
      <c r="R15">
        <v>0</v>
      </c>
      <c r="S15">
        <v>0</v>
      </c>
      <c r="Z15"/>
      <c r="AY15">
        <f t="shared" si="14"/>
        <v>0</v>
      </c>
      <c r="AZ15">
        <f t="shared" si="7"/>
        <v>0</v>
      </c>
      <c r="BA15">
        <f t="shared" si="8"/>
        <v>0</v>
      </c>
      <c r="CG15" s="127">
        <f t="shared" si="9"/>
        <v>2028</v>
      </c>
      <c r="CH15" s="65"/>
      <c r="CI15" s="65">
        <f>INDEX(Table3Compare!$B$6:$G$37,MATCH($CG15,Table3Compare!$A$6:$A$37,0),1)</f>
        <v>0</v>
      </c>
      <c r="CJ15" s="65">
        <f>INDEX(Table3Compare!$C$6:$C$37,MATCH($CG15,Table3Compare!$A$6:$A$37,0),MATCH(CJ$9,Table3Compare!$B$5:$K$5,0))</f>
        <v>0</v>
      </c>
      <c r="CK15" s="65">
        <f>INDEX(Table3Compare!$D$6:$D$37,MATCH($CG15,Table3Compare!$A$6:$A$37,0),MATCH(CK$9,Table3Compare!$B$5:$K$5,0))</f>
        <v>0</v>
      </c>
      <c r="CL15" s="65"/>
      <c r="CM15" s="65"/>
      <c r="CN15" s="65"/>
      <c r="CO15" s="65"/>
      <c r="CP15" s="65"/>
      <c r="CQ15" s="65"/>
      <c r="CR15" s="65"/>
      <c r="CS15" s="65"/>
      <c r="CT15" s="65"/>
      <c r="CU15" s="65"/>
      <c r="CV15" s="65"/>
      <c r="CW15" s="65"/>
      <c r="CX15" s="65"/>
      <c r="CY15" s="65"/>
      <c r="CZ15" s="65"/>
      <c r="DA15" s="65"/>
      <c r="DB15" s="65"/>
      <c r="DC15" s="65"/>
      <c r="DD15" s="65"/>
      <c r="DE15" s="65"/>
      <c r="DF15" s="130"/>
      <c r="DG15" s="130"/>
      <c r="DH15" s="65"/>
      <c r="DI15" s="130"/>
      <c r="DJ15" s="130"/>
      <c r="DK15" s="130"/>
      <c r="DL15" s="130"/>
      <c r="DM15" s="130"/>
      <c r="DR15">
        <f>SUM(AX$13:AX15)*CH15/1000</f>
        <v>0</v>
      </c>
      <c r="DS15">
        <f>SUM(AY$13:AY15)*CI15/1000</f>
        <v>0</v>
      </c>
      <c r="DT15">
        <f>SUM(AZ$13:AZ15)*CJ15/1000</f>
        <v>0</v>
      </c>
      <c r="DU15">
        <f>SUM(BA$13:BA15)*CK15/1000</f>
        <v>0</v>
      </c>
      <c r="ED15">
        <f>SUM(BJ$13:BJ15)*CT15/1000</f>
        <v>0</v>
      </c>
      <c r="EE15">
        <f>SUM(BK$13:BK15)*CU15/1000</f>
        <v>0</v>
      </c>
      <c r="EF15">
        <f>SUM(BL$13:BL15)*CV15/1000</f>
        <v>0</v>
      </c>
      <c r="EG15">
        <f>SUM(BM$13:BM15)*CW15/1000</f>
        <v>0</v>
      </c>
      <c r="EH15">
        <f>SUM(BN$13:BN15)*CX15/1000</f>
        <v>0</v>
      </c>
      <c r="EI15">
        <f>SUM(BO$13:BO15)*CY15/1000</f>
        <v>0</v>
      </c>
      <c r="EJ15">
        <f>SUM(BP$13:BP15)*CZ15/1000</f>
        <v>0</v>
      </c>
      <c r="EK15">
        <f>SUM(BQ$13:BQ15)*DA15/1000</f>
        <v>0</v>
      </c>
      <c r="EL15">
        <f>SUM(BR$13:BR15)*DB15/1000</f>
        <v>0</v>
      </c>
      <c r="EM15">
        <f>SUM(BS$13:BS15)*DC15/1000</f>
        <v>0</v>
      </c>
      <c r="EN15">
        <f>SUM(BT$13:BT15)*DD15/1000</f>
        <v>0</v>
      </c>
      <c r="EO15">
        <f>SUM(BU$13:BU15)*DE15/1000</f>
        <v>0</v>
      </c>
      <c r="EP15">
        <f>SUM(BV$13:BV15)*DF15/1000</f>
        <v>0</v>
      </c>
      <c r="EQ15">
        <f>SUM(BW$13:BW15)*DG15/1000</f>
        <v>0</v>
      </c>
      <c r="ER15">
        <f>SUM(BX$13:BX15)*DH15/1000</f>
        <v>0</v>
      </c>
      <c r="ES15">
        <f>SUM(BY$13:BY15)*DI15/1000</f>
        <v>0</v>
      </c>
      <c r="ET15">
        <f>SUM(BZ$13:BZ15)*DJ15/1000</f>
        <v>0</v>
      </c>
      <c r="FA15">
        <f t="shared" si="15"/>
        <v>0</v>
      </c>
      <c r="FC15">
        <f t="shared" si="10"/>
        <v>2028</v>
      </c>
      <c r="FD15" s="45"/>
      <c r="FE15" s="70">
        <f t="shared" si="16"/>
        <v>0</v>
      </c>
    </row>
    <row r="16" spans="1:161">
      <c r="A16"/>
      <c r="B16" s="166">
        <f t="shared" si="11"/>
        <v>2029</v>
      </c>
      <c r="C16" s="8">
        <f t="shared" si="5"/>
        <v>0</v>
      </c>
      <c r="D16" s="167"/>
      <c r="E16" s="8">
        <f t="shared" ca="1" si="12"/>
        <v>36.577231713605521</v>
      </c>
      <c r="F16" s="33"/>
      <c r="G16" s="8">
        <f t="shared" ca="1" si="13"/>
        <v>36.577231713605521</v>
      </c>
      <c r="H16" s="8"/>
      <c r="I16" s="238"/>
      <c r="J16" s="238"/>
      <c r="K16" s="238"/>
      <c r="O16">
        <f t="shared" si="6"/>
        <v>2029</v>
      </c>
      <c r="P16" s="45"/>
      <c r="Q16">
        <v>0</v>
      </c>
      <c r="R16">
        <v>0</v>
      </c>
      <c r="S16">
        <v>0</v>
      </c>
      <c r="T16" s="45"/>
      <c r="U16" s="45"/>
      <c r="V16" s="45"/>
      <c r="W16" s="45"/>
      <c r="X16" s="45"/>
      <c r="Y16" s="45"/>
      <c r="AA16" s="45"/>
      <c r="AB16" s="45"/>
      <c r="AC16" s="45"/>
      <c r="AD16" s="45"/>
      <c r="AE16" s="45"/>
      <c r="AF16" s="45"/>
      <c r="AG16" s="45"/>
      <c r="AH16" s="45"/>
      <c r="AI16" s="45"/>
      <c r="AJ16" s="45"/>
      <c r="AK16" s="45"/>
      <c r="AL16" s="45"/>
      <c r="AM16" s="45"/>
      <c r="AN16" s="45"/>
      <c r="AO16" s="45"/>
      <c r="AP16" s="45"/>
      <c r="AQ16" s="45"/>
      <c r="AR16" s="45"/>
      <c r="AS16" s="45"/>
      <c r="AT16" s="45"/>
      <c r="AU16" s="45"/>
      <c r="AX16" s="172"/>
      <c r="AY16" s="172">
        <f t="shared" si="14"/>
        <v>0</v>
      </c>
      <c r="AZ16" s="172">
        <f t="shared" si="7"/>
        <v>0</v>
      </c>
      <c r="BA16" s="172">
        <f t="shared" si="8"/>
        <v>0</v>
      </c>
      <c r="BB16" s="172"/>
      <c r="BC16" s="172"/>
      <c r="BD16" s="172"/>
      <c r="BE16" s="172"/>
      <c r="BF16" s="172"/>
      <c r="BG16" s="172"/>
      <c r="CG16" s="127">
        <f t="shared" si="9"/>
        <v>2029</v>
      </c>
      <c r="CH16" s="65"/>
      <c r="CI16" s="65">
        <f>INDEX(Table3Compare!$B$6:$G$37,MATCH($CG16,Table3Compare!$A$6:$A$37,0),1)</f>
        <v>0</v>
      </c>
      <c r="CJ16" s="65">
        <f>INDEX(Table3Compare!$C$6:$C$37,MATCH($CG16,Table3Compare!$A$6:$A$37,0),MATCH(CJ$9,Table3Compare!$B$5:$K$5,0))</f>
        <v>0</v>
      </c>
      <c r="CK16" s="65">
        <f>INDEX(Table3Compare!$D$6:$D$37,MATCH($CG16,Table3Compare!$A$6:$A$37,0),MATCH(CK$9,Table3Compare!$B$5:$K$5,0))</f>
        <v>0</v>
      </c>
      <c r="CL16" s="65"/>
      <c r="CM16" s="65"/>
      <c r="CN16" s="65"/>
      <c r="CO16" s="65"/>
      <c r="CP16" s="65"/>
      <c r="CQ16" s="65"/>
      <c r="CR16" s="65"/>
      <c r="CS16" s="65"/>
      <c r="CT16" s="65"/>
      <c r="CU16" s="65"/>
      <c r="CV16" s="65"/>
      <c r="CW16" s="65"/>
      <c r="CX16" s="65"/>
      <c r="CY16" s="65"/>
      <c r="CZ16" s="65"/>
      <c r="DA16" s="65"/>
      <c r="DB16" s="65"/>
      <c r="DC16" s="65"/>
      <c r="DD16" s="65"/>
      <c r="DE16" s="65"/>
      <c r="DF16" s="130"/>
      <c r="DG16" s="130"/>
      <c r="DH16" s="65"/>
      <c r="DI16" s="130"/>
      <c r="DJ16" s="130"/>
      <c r="DK16" s="130"/>
      <c r="DL16" s="130"/>
      <c r="DM16" s="130"/>
      <c r="DR16">
        <f>SUM(AX$13:AX16)*CH16/1000</f>
        <v>0</v>
      </c>
      <c r="DS16">
        <f>SUM(AY$13:AY16)*CI16/1000</f>
        <v>0</v>
      </c>
      <c r="DT16">
        <f>SUM(AZ$13:AZ16)*CJ16/1000</f>
        <v>0</v>
      </c>
      <c r="DU16">
        <f>SUM(BA$13:BA16)*CK16/1000</f>
        <v>0</v>
      </c>
      <c r="EB16" s="45"/>
      <c r="ED16">
        <f>SUM(BJ$13:BJ16)*CT16/1000</f>
        <v>0</v>
      </c>
      <c r="EE16">
        <f>SUM(BK$13:BK16)*CU16/1000</f>
        <v>0</v>
      </c>
      <c r="EF16">
        <f>SUM(BL$13:BL16)*CV16/1000</f>
        <v>0</v>
      </c>
      <c r="EG16">
        <f>SUM(BM$13:BM16)*CW16/1000</f>
        <v>0</v>
      </c>
      <c r="EH16">
        <f>SUM(BN$13:BN16)*CX16/1000</f>
        <v>0</v>
      </c>
      <c r="EI16">
        <f>SUM(BO$13:BO16)*CY16/1000</f>
        <v>0</v>
      </c>
      <c r="EJ16">
        <f>SUM(BP$13:BP16)*CZ16/1000</f>
        <v>0</v>
      </c>
      <c r="EK16">
        <f>SUM(BQ$13:BQ16)*DA16/1000</f>
        <v>0</v>
      </c>
      <c r="EL16">
        <f>SUM(BR$13:BR16)*DB16/1000</f>
        <v>0</v>
      </c>
      <c r="EM16">
        <f>SUM(BS$13:BS16)*DC16/1000</f>
        <v>0</v>
      </c>
      <c r="EN16">
        <f>SUM(BT$13:BT16)*DD16/1000</f>
        <v>0</v>
      </c>
      <c r="EO16">
        <f>SUM(BU$13:BU16)*DE16/1000</f>
        <v>0</v>
      </c>
      <c r="EP16">
        <f>SUM(BV$13:BV16)*DF16/1000</f>
        <v>0</v>
      </c>
      <c r="EQ16">
        <f>SUM(BW$13:BW16)*DG16/1000</f>
        <v>0</v>
      </c>
      <c r="ER16">
        <f>SUM(BX$13:BX16)*DH16/1000</f>
        <v>0</v>
      </c>
      <c r="ES16">
        <f>SUM(BY$13:BY16)*DI16/1000</f>
        <v>0</v>
      </c>
      <c r="ET16">
        <f>SUM(BZ$13:BZ16)*DJ16/1000</f>
        <v>0</v>
      </c>
      <c r="FA16">
        <f t="shared" si="15"/>
        <v>0</v>
      </c>
      <c r="FC16">
        <f t="shared" si="10"/>
        <v>2029</v>
      </c>
      <c r="FD16" s="45"/>
      <c r="FE16" s="70">
        <f t="shared" si="16"/>
        <v>0</v>
      </c>
    </row>
    <row r="17" spans="2:161">
      <c r="B17" s="166">
        <f t="shared" si="11"/>
        <v>2030</v>
      </c>
      <c r="C17" s="8">
        <f t="shared" si="5"/>
        <v>0</v>
      </c>
      <c r="D17" s="167"/>
      <c r="E17" s="8">
        <f t="shared" ca="1" si="12"/>
        <v>48.085102754284669</v>
      </c>
      <c r="F17" s="33"/>
      <c r="G17" s="8">
        <f t="shared" ca="1" si="13"/>
        <v>48.085102754284669</v>
      </c>
      <c r="H17" s="8"/>
      <c r="I17" s="238"/>
      <c r="J17" s="238"/>
      <c r="K17" s="238"/>
      <c r="O17">
        <f t="shared" si="6"/>
        <v>2030</v>
      </c>
      <c r="Q17">
        <v>0</v>
      </c>
      <c r="R17">
        <v>0</v>
      </c>
      <c r="S17">
        <v>0</v>
      </c>
      <c r="Z17"/>
      <c r="AY17">
        <f t="shared" si="14"/>
        <v>0</v>
      </c>
      <c r="AZ17">
        <f t="shared" si="7"/>
        <v>0</v>
      </c>
      <c r="BA17">
        <f t="shared" si="8"/>
        <v>0</v>
      </c>
      <c r="CC17" s="70"/>
      <c r="CG17" s="127">
        <f t="shared" si="9"/>
        <v>2030</v>
      </c>
      <c r="CH17" s="65"/>
      <c r="CI17" s="65">
        <f>INDEX(Table3Compare!$B$6:$G$37,MATCH($CG17,Table3Compare!$A$6:$A$37,0),1)</f>
        <v>0</v>
      </c>
      <c r="CJ17" s="65">
        <f>INDEX(Table3Compare!$C$6:$C$37,MATCH($CG17,Table3Compare!$A$6:$A$37,0),MATCH(CJ$9,Table3Compare!$B$5:$K$5,0))</f>
        <v>0</v>
      </c>
      <c r="CK17" s="65">
        <f>INDEX(Table3Compare!$D$6:$D$37,MATCH($CG17,Table3Compare!$A$6:$A$37,0),MATCH(CK$9,Table3Compare!$B$5:$K$5,0))</f>
        <v>0</v>
      </c>
      <c r="CL17" s="65"/>
      <c r="CM17" s="65"/>
      <c r="CN17" s="65"/>
      <c r="CO17" s="65"/>
      <c r="CP17" s="65"/>
      <c r="CQ17" s="65"/>
      <c r="CR17" s="65"/>
      <c r="CS17" s="65"/>
      <c r="CT17" s="65"/>
      <c r="CU17" s="65"/>
      <c r="CV17" s="65"/>
      <c r="CW17" s="65"/>
      <c r="CX17" s="65"/>
      <c r="CY17" s="65"/>
      <c r="CZ17" s="65"/>
      <c r="DA17" s="65"/>
      <c r="DB17" s="65"/>
      <c r="DC17" s="65"/>
      <c r="DD17" s="65"/>
      <c r="DE17" s="65"/>
      <c r="DF17" s="130"/>
      <c r="DG17" s="130"/>
      <c r="DH17" s="65"/>
      <c r="DI17" s="130"/>
      <c r="DJ17" s="130"/>
      <c r="DK17" s="130"/>
      <c r="DL17" s="130"/>
      <c r="DM17" s="130"/>
      <c r="DR17">
        <f>SUM(AX$13:AX17)*CH17/1000</f>
        <v>0</v>
      </c>
      <c r="DS17">
        <f>SUM(AY$13:AY17)*CI17/1000</f>
        <v>0</v>
      </c>
      <c r="DT17">
        <f>SUM(AZ$13:AZ17)*CJ17/1000</f>
        <v>0</v>
      </c>
      <c r="DU17">
        <f>SUM(BA$13:BA17)*CK17/1000</f>
        <v>0</v>
      </c>
      <c r="ED17">
        <f>SUM(BJ$13:BJ17)*CT17/1000</f>
        <v>0</v>
      </c>
      <c r="EE17">
        <f>SUM(BK$13:BK17)*CU17/1000</f>
        <v>0</v>
      </c>
      <c r="EF17">
        <f>SUM(BL$13:BL17)*CV17/1000</f>
        <v>0</v>
      </c>
      <c r="EG17">
        <f>SUM(BM$13:BM17)*CW17/1000</f>
        <v>0</v>
      </c>
      <c r="EH17">
        <f>SUM(BN$13:BN17)*CX17/1000</f>
        <v>0</v>
      </c>
      <c r="EI17">
        <f>SUM(BO$13:BO17)*CY17/1000</f>
        <v>0</v>
      </c>
      <c r="EJ17">
        <f>SUM(BP$13:BP17)*CZ17/1000</f>
        <v>0</v>
      </c>
      <c r="EK17">
        <f>SUM(BQ$13:BQ17)*DA17/1000</f>
        <v>0</v>
      </c>
      <c r="EL17">
        <f>SUM(BR$13:BR17)*DB17/1000</f>
        <v>0</v>
      </c>
      <c r="EM17">
        <f>SUM(BS$13:BS17)*DC17/1000</f>
        <v>0</v>
      </c>
      <c r="EN17">
        <f>SUM(BT$13:BT17)*DD17/1000</f>
        <v>0</v>
      </c>
      <c r="EO17">
        <f>SUM(BU$13:BU17)*DE17/1000</f>
        <v>0</v>
      </c>
      <c r="EP17">
        <f>SUM(BV$13:BV17)*DF17/1000</f>
        <v>0</v>
      </c>
      <c r="EQ17">
        <f>SUM(BW$13:BW17)*DG17/1000</f>
        <v>0</v>
      </c>
      <c r="ER17">
        <f>SUM(BX$13:BX17)*DH17/1000</f>
        <v>0</v>
      </c>
      <c r="ES17">
        <f>SUM(BY$13:BY17)*DI17/1000</f>
        <v>0</v>
      </c>
      <c r="ET17">
        <f>SUM(BZ$13:BZ17)*DJ17/1000</f>
        <v>0</v>
      </c>
      <c r="FA17">
        <f t="shared" si="15"/>
        <v>0</v>
      </c>
      <c r="FC17">
        <f t="shared" si="10"/>
        <v>2030</v>
      </c>
      <c r="FD17" s="45"/>
      <c r="FE17" s="70">
        <f t="shared" si="16"/>
        <v>0</v>
      </c>
    </row>
    <row r="18" spans="2:161">
      <c r="B18" s="166">
        <f t="shared" si="11"/>
        <v>2031</v>
      </c>
      <c r="C18" s="8">
        <f t="shared" si="5"/>
        <v>0</v>
      </c>
      <c r="D18" s="167"/>
      <c r="E18" s="8">
        <f t="shared" ca="1" si="12"/>
        <v>60.63942094454778</v>
      </c>
      <c r="F18" s="33"/>
      <c r="G18" s="8">
        <f t="shared" ca="1" si="13"/>
        <v>60.63942094454778</v>
      </c>
      <c r="H18" s="8"/>
      <c r="I18" s="238"/>
      <c r="J18" s="238"/>
      <c r="K18" s="238"/>
      <c r="O18">
        <f t="shared" si="6"/>
        <v>2031</v>
      </c>
      <c r="Q18">
        <v>0</v>
      </c>
      <c r="R18">
        <v>0</v>
      </c>
      <c r="S18">
        <v>0</v>
      </c>
      <c r="Z18"/>
      <c r="AY18">
        <f t="shared" si="14"/>
        <v>0</v>
      </c>
      <c r="AZ18">
        <f t="shared" si="7"/>
        <v>0</v>
      </c>
      <c r="BA18">
        <f t="shared" si="8"/>
        <v>0</v>
      </c>
      <c r="CG18" s="127">
        <f t="shared" si="9"/>
        <v>2031</v>
      </c>
      <c r="CH18" s="65"/>
      <c r="CI18" s="65">
        <f>INDEX(Table3Compare!$B$6:$G$37,MATCH($CG18,Table3Compare!$A$6:$A$37,0),1)</f>
        <v>0</v>
      </c>
      <c r="CJ18" s="65">
        <f>INDEX(Table3Compare!$C$6:$C$37,MATCH($CG18,Table3Compare!$A$6:$A$37,0),MATCH(CJ$9,Table3Compare!$B$5:$K$5,0))</f>
        <v>0</v>
      </c>
      <c r="CK18" s="65">
        <f>INDEX(Table3Compare!$D$6:$D$37,MATCH($CG18,Table3Compare!$A$6:$A$37,0),MATCH(CK$9,Table3Compare!$B$5:$K$5,0))</f>
        <v>0</v>
      </c>
      <c r="CL18" s="65"/>
      <c r="CM18" s="65"/>
      <c r="CN18" s="65"/>
      <c r="CO18" s="65"/>
      <c r="CP18" s="65"/>
      <c r="CQ18" s="65"/>
      <c r="CR18" s="65"/>
      <c r="CS18" s="65"/>
      <c r="CT18" s="65"/>
      <c r="CU18" s="65"/>
      <c r="CV18" s="65"/>
      <c r="CW18" s="65"/>
      <c r="CX18" s="65"/>
      <c r="CY18" s="65"/>
      <c r="CZ18" s="65"/>
      <c r="DA18" s="65"/>
      <c r="DB18" s="65"/>
      <c r="DC18" s="65"/>
      <c r="DD18" s="65"/>
      <c r="DE18" s="65"/>
      <c r="DF18" s="130"/>
      <c r="DG18" s="130"/>
      <c r="DH18" s="65"/>
      <c r="DI18" s="130"/>
      <c r="DJ18" s="130"/>
      <c r="DK18" s="130"/>
      <c r="DL18" s="130"/>
      <c r="DM18" s="130"/>
      <c r="DR18">
        <f>SUM(AX$13:AX18)*CH18/1000</f>
        <v>0</v>
      </c>
      <c r="DS18">
        <f>SUM(AY$13:AY18)*CI18/1000</f>
        <v>0</v>
      </c>
      <c r="DT18">
        <f>SUM(AZ$13:AZ18)*CJ18/1000</f>
        <v>0</v>
      </c>
      <c r="DU18">
        <f>SUM(BA$13:BA18)*CK18/1000</f>
        <v>0</v>
      </c>
      <c r="ED18">
        <f>SUM(BJ$13:BJ18)*CT18/1000</f>
        <v>0</v>
      </c>
      <c r="EE18">
        <f>SUM(BK$13:BK18)*CU18/1000</f>
        <v>0</v>
      </c>
      <c r="EF18">
        <f>SUM(BL$13:BL18)*CV18/1000</f>
        <v>0</v>
      </c>
      <c r="EG18">
        <f>SUM(BM$13:BM18)*CW18/1000</f>
        <v>0</v>
      </c>
      <c r="EH18">
        <f>SUM(BN$13:BN18)*CX18/1000</f>
        <v>0</v>
      </c>
      <c r="EI18">
        <f>SUM(BO$13:BO18)*CY18/1000</f>
        <v>0</v>
      </c>
      <c r="EJ18">
        <f>SUM(BP$13:BP18)*CZ18/1000</f>
        <v>0</v>
      </c>
      <c r="EK18">
        <f>SUM(BQ$13:BQ18)*DA18/1000</f>
        <v>0</v>
      </c>
      <c r="EL18">
        <f>SUM(BR$13:BR18)*DB18/1000</f>
        <v>0</v>
      </c>
      <c r="EM18">
        <f>SUM(BS$13:BS18)*DC18/1000</f>
        <v>0</v>
      </c>
      <c r="EN18">
        <f>SUM(BT$13:BT18)*DD18/1000</f>
        <v>0</v>
      </c>
      <c r="EO18">
        <f>SUM(BU$13:BU18)*DE18/1000</f>
        <v>0</v>
      </c>
      <c r="EP18">
        <f>SUM(BV$13:BV18)*DF18/1000</f>
        <v>0</v>
      </c>
      <c r="EQ18">
        <f>SUM(BW$13:BW18)*DG18/1000</f>
        <v>0</v>
      </c>
      <c r="ER18">
        <f>SUM(BX$13:BX18)*DH18/1000</f>
        <v>0</v>
      </c>
      <c r="ES18">
        <f>SUM(BY$13:BY18)*DI18/1000</f>
        <v>0</v>
      </c>
      <c r="ET18">
        <f>SUM(BZ$13:BZ18)*DJ18/1000</f>
        <v>0</v>
      </c>
      <c r="FA18">
        <f t="shared" si="15"/>
        <v>0</v>
      </c>
      <c r="FC18">
        <f t="shared" si="10"/>
        <v>2031</v>
      </c>
      <c r="FD18" s="45"/>
      <c r="FE18" s="70">
        <f t="shared" si="16"/>
        <v>0</v>
      </c>
    </row>
    <row r="19" spans="2:161">
      <c r="B19" s="166">
        <f t="shared" si="11"/>
        <v>2032</v>
      </c>
      <c r="C19" s="8">
        <f t="shared" si="5"/>
        <v>0</v>
      </c>
      <c r="D19" s="167"/>
      <c r="E19" s="8">
        <f t="shared" ca="1" si="12"/>
        <v>61.556919164500243</v>
      </c>
      <c r="F19" s="33"/>
      <c r="G19" s="8">
        <f t="shared" ca="1" si="13"/>
        <v>61.556919164500243</v>
      </c>
      <c r="H19" s="8"/>
      <c r="I19" s="238"/>
      <c r="J19" s="238"/>
      <c r="K19" s="238"/>
      <c r="O19">
        <f t="shared" si="6"/>
        <v>2032</v>
      </c>
      <c r="Q19">
        <v>0</v>
      </c>
      <c r="R19">
        <v>0</v>
      </c>
      <c r="S19">
        <v>0</v>
      </c>
      <c r="V19" s="45"/>
      <c r="Z19"/>
      <c r="AY19">
        <f t="shared" si="14"/>
        <v>0</v>
      </c>
      <c r="AZ19">
        <f t="shared" si="7"/>
        <v>0</v>
      </c>
      <c r="BA19">
        <f t="shared" si="8"/>
        <v>0</v>
      </c>
      <c r="CG19" s="127">
        <f t="shared" si="9"/>
        <v>2032</v>
      </c>
      <c r="CH19" s="65"/>
      <c r="CI19" s="65">
        <f>INDEX(Table3Compare!$B$6:$G$37,MATCH($CG19,Table3Compare!$A$6:$A$37,0),1)</f>
        <v>0</v>
      </c>
      <c r="CJ19" s="65">
        <f>INDEX(Table3Compare!$C$6:$C$37,MATCH($CG19,Table3Compare!$A$6:$A$37,0),MATCH(CJ$9,Table3Compare!$B$5:$K$5,0))</f>
        <v>0</v>
      </c>
      <c r="CK19" s="65">
        <f>INDEX(Table3Compare!$D$6:$D$37,MATCH($CG19,Table3Compare!$A$6:$A$37,0),MATCH(CK$9,Table3Compare!$B$5:$K$5,0))</f>
        <v>0</v>
      </c>
      <c r="CL19" s="65"/>
      <c r="CM19" s="65"/>
      <c r="CN19" s="65"/>
      <c r="CO19" s="65"/>
      <c r="CP19" s="65"/>
      <c r="CQ19" s="65"/>
      <c r="CR19" s="65"/>
      <c r="CS19" s="65"/>
      <c r="CT19" s="65"/>
      <c r="CU19" s="65"/>
      <c r="CV19" s="65"/>
      <c r="CW19" s="65"/>
      <c r="CX19" s="65"/>
      <c r="CY19" s="65"/>
      <c r="CZ19" s="65"/>
      <c r="DA19" s="65"/>
      <c r="DB19" s="65"/>
      <c r="DC19" s="65"/>
      <c r="DD19" s="65"/>
      <c r="DE19" s="65"/>
      <c r="DF19" s="130"/>
      <c r="DG19" s="130"/>
      <c r="DH19" s="65"/>
      <c r="DI19" s="130"/>
      <c r="DJ19" s="130"/>
      <c r="DK19" s="130"/>
      <c r="DL19" s="130"/>
      <c r="DM19" s="130"/>
      <c r="DR19">
        <f>SUM(AX$13:AX19)*CH19/1000</f>
        <v>0</v>
      </c>
      <c r="DS19">
        <f>SUM(AY$13:AY19)*CI19/1000</f>
        <v>0</v>
      </c>
      <c r="DT19">
        <f>SUM(AZ$13:AZ19)*CJ19/1000</f>
        <v>0</v>
      </c>
      <c r="DU19">
        <f>SUM(BA$13:BA19)*CK19/1000</f>
        <v>0</v>
      </c>
      <c r="ED19">
        <f>SUM(BJ$13:BJ19)*CT19/1000</f>
        <v>0</v>
      </c>
      <c r="EE19">
        <f>SUM(BK$13:BK19)*CU19/1000</f>
        <v>0</v>
      </c>
      <c r="EF19">
        <f>SUM(BL$13:BL19)*CV19/1000</f>
        <v>0</v>
      </c>
      <c r="EG19">
        <f>SUM(BM$13:BM19)*CW19/1000</f>
        <v>0</v>
      </c>
      <c r="EH19">
        <f>SUM(BN$13:BN19)*CX19/1000</f>
        <v>0</v>
      </c>
      <c r="EI19">
        <f>SUM(BO$13:BO19)*CY19/1000</f>
        <v>0</v>
      </c>
      <c r="EJ19">
        <f>SUM(BP$13:BP19)*CZ19/1000</f>
        <v>0</v>
      </c>
      <c r="EK19">
        <f>SUM(BQ$13:BQ19)*DA19/1000</f>
        <v>0</v>
      </c>
      <c r="EL19">
        <f>SUM(BR$13:BR19)*DB19/1000</f>
        <v>0</v>
      </c>
      <c r="EM19">
        <f>SUM(BS$13:BS19)*DC19/1000</f>
        <v>0</v>
      </c>
      <c r="EN19">
        <f>SUM(BT$13:BT19)*DD19/1000</f>
        <v>0</v>
      </c>
      <c r="EO19">
        <f>SUM(BU$13:BU19)*DE19/1000</f>
        <v>0</v>
      </c>
      <c r="EP19">
        <f>SUM(BV$13:BV19)*DF19/1000</f>
        <v>0</v>
      </c>
      <c r="EQ19">
        <f>SUM(BW$13:BW19)*DG19/1000</f>
        <v>0</v>
      </c>
      <c r="ER19">
        <f>SUM(BX$13:BX19)*DH19/1000</f>
        <v>0</v>
      </c>
      <c r="ES19">
        <f>SUM(BY$13:BY19)*DI19/1000</f>
        <v>0</v>
      </c>
      <c r="ET19">
        <f>SUM(BZ$13:BZ19)*DJ19/1000</f>
        <v>0</v>
      </c>
      <c r="FA19">
        <f t="shared" si="15"/>
        <v>0</v>
      </c>
      <c r="FC19">
        <f t="shared" si="10"/>
        <v>2032</v>
      </c>
      <c r="FD19" s="45"/>
      <c r="FE19" s="70">
        <f t="shared" si="16"/>
        <v>0</v>
      </c>
    </row>
    <row r="20" spans="2:161">
      <c r="B20" s="166">
        <f t="shared" si="11"/>
        <v>2033</v>
      </c>
      <c r="C20" s="8">
        <f t="shared" si="5"/>
        <v>0</v>
      </c>
      <c r="D20" s="167"/>
      <c r="E20" s="8">
        <f t="shared" ca="1" si="12"/>
        <v>60.582306006975116</v>
      </c>
      <c r="F20" s="33"/>
      <c r="G20" s="8">
        <f t="shared" ca="1" si="13"/>
        <v>60.582306006975116</v>
      </c>
      <c r="H20" s="8"/>
      <c r="I20" s="238"/>
      <c r="J20" s="238"/>
      <c r="K20" s="238"/>
      <c r="O20">
        <f t="shared" si="6"/>
        <v>2033</v>
      </c>
      <c r="Q20">
        <v>0</v>
      </c>
      <c r="R20">
        <v>0</v>
      </c>
      <c r="S20">
        <v>0</v>
      </c>
      <c r="Z20"/>
      <c r="AY20">
        <f t="shared" si="14"/>
        <v>0</v>
      </c>
      <c r="AZ20">
        <f t="shared" si="7"/>
        <v>0</v>
      </c>
      <c r="BA20">
        <f t="shared" si="8"/>
        <v>0</v>
      </c>
      <c r="BN20" s="45"/>
      <c r="CG20" s="127">
        <f t="shared" si="9"/>
        <v>2033</v>
      </c>
      <c r="CH20" s="65"/>
      <c r="CI20" s="65">
        <f>INDEX(Table3Compare!$B$6:$G$37,MATCH($CG20,Table3Compare!$A$6:$A$37,0),1)</f>
        <v>0</v>
      </c>
      <c r="CJ20" s="65">
        <f>INDEX(Table3Compare!$C$6:$C$37,MATCH($CG20,Table3Compare!$A$6:$A$37,0),MATCH(CJ$9,Table3Compare!$B$5:$K$5,0))</f>
        <v>0</v>
      </c>
      <c r="CK20" s="65">
        <f>INDEX(Table3Compare!$D$6:$D$37,MATCH($CG20,Table3Compare!$A$6:$A$37,0),MATCH(CK$9,Table3Compare!$B$5:$K$5,0))</f>
        <v>0</v>
      </c>
      <c r="CL20" s="65"/>
      <c r="CM20" s="65"/>
      <c r="CN20" s="65"/>
      <c r="CO20" s="65"/>
      <c r="CP20" s="65"/>
      <c r="CQ20" s="65"/>
      <c r="CR20" s="65"/>
      <c r="CS20" s="65"/>
      <c r="CT20" s="65"/>
      <c r="CU20" s="65"/>
      <c r="CV20" s="65"/>
      <c r="CW20" s="65"/>
      <c r="CX20" s="65"/>
      <c r="CY20" s="65"/>
      <c r="CZ20" s="65"/>
      <c r="DA20" s="65"/>
      <c r="DB20" s="65"/>
      <c r="DC20" s="65"/>
      <c r="DD20" s="65"/>
      <c r="DE20" s="65"/>
      <c r="DF20" s="130"/>
      <c r="DG20" s="130"/>
      <c r="DH20" s="65"/>
      <c r="DI20" s="130"/>
      <c r="DJ20" s="130"/>
      <c r="DK20" s="130"/>
      <c r="DL20" s="130"/>
      <c r="DM20" s="130"/>
      <c r="DR20">
        <f>SUM(AX$13:AX20)*CH20/1000</f>
        <v>0</v>
      </c>
      <c r="DS20">
        <f>SUM(AY$13:AY20)*CI20/1000</f>
        <v>0</v>
      </c>
      <c r="DT20">
        <f>SUM(AZ$13:AZ20)*CJ20/1000</f>
        <v>0</v>
      </c>
      <c r="DU20">
        <f>SUM(BA$13:BA20)*CK20/1000</f>
        <v>0</v>
      </c>
      <c r="ED20">
        <f>SUM(BJ$13:BJ20)*CT20/1000</f>
        <v>0</v>
      </c>
      <c r="EE20">
        <f>SUM(BK$13:BK20)*CU20/1000</f>
        <v>0</v>
      </c>
      <c r="EF20">
        <f>SUM(BL$13:BL20)*CV20/1000</f>
        <v>0</v>
      </c>
      <c r="EG20">
        <f>SUM(BM$13:BM20)*CW20/1000</f>
        <v>0</v>
      </c>
      <c r="EH20">
        <f>SUM(BN$13:BN20)*CX20/1000</f>
        <v>0</v>
      </c>
      <c r="EI20">
        <f>SUM(BO$13:BO20)*CY20/1000</f>
        <v>0</v>
      </c>
      <c r="EJ20">
        <f>SUM(BP$13:BP20)*CZ20/1000</f>
        <v>0</v>
      </c>
      <c r="EK20">
        <f>SUM(BQ$13:BQ20)*DA20/1000</f>
        <v>0</v>
      </c>
      <c r="EL20">
        <f>SUM(BR$13:BR20)*DB20/1000</f>
        <v>0</v>
      </c>
      <c r="EM20">
        <f>SUM(BS$13:BS20)*DC20/1000</f>
        <v>0</v>
      </c>
      <c r="EN20">
        <f>SUM(BT$13:BT20)*DD20/1000</f>
        <v>0</v>
      </c>
      <c r="EO20">
        <f>SUM(BU$13:BU20)*DE20/1000</f>
        <v>0</v>
      </c>
      <c r="EP20">
        <f>SUM(BV$13:BV20)*DF20/1000</f>
        <v>0</v>
      </c>
      <c r="EQ20">
        <f>SUM(BW$13:BW20)*DG20/1000</f>
        <v>0</v>
      </c>
      <c r="ER20">
        <f>SUM(BX$13:BX20)*DH20/1000</f>
        <v>0</v>
      </c>
      <c r="ES20">
        <f>SUM(BY$13:BY20)*DI20/1000</f>
        <v>0</v>
      </c>
      <c r="ET20">
        <f>SUM(BZ$13:BZ20)*DJ20/1000</f>
        <v>0</v>
      </c>
      <c r="FA20">
        <f t="shared" si="15"/>
        <v>0</v>
      </c>
      <c r="FC20">
        <f t="shared" si="10"/>
        <v>2033</v>
      </c>
      <c r="FD20" s="232"/>
      <c r="FE20" s="70">
        <f t="shared" si="16"/>
        <v>0</v>
      </c>
    </row>
    <row r="21" spans="2:161">
      <c r="B21" s="166">
        <f t="shared" si="11"/>
        <v>2034</v>
      </c>
      <c r="C21" s="8">
        <f t="shared" si="5"/>
        <v>0</v>
      </c>
      <c r="D21" s="167"/>
      <c r="E21" s="8">
        <f t="shared" ca="1" si="12"/>
        <v>65.489145064975617</v>
      </c>
      <c r="F21" s="33"/>
      <c r="G21" s="8">
        <f t="shared" ca="1" si="13"/>
        <v>65.489145064975617</v>
      </c>
      <c r="H21" s="8"/>
      <c r="I21" s="238"/>
      <c r="J21" s="238"/>
      <c r="K21" s="238"/>
      <c r="O21">
        <f t="shared" si="6"/>
        <v>2034</v>
      </c>
      <c r="Q21">
        <v>0</v>
      </c>
      <c r="R21">
        <v>0</v>
      </c>
      <c r="S21">
        <v>0</v>
      </c>
      <c r="Z21"/>
      <c r="AY21">
        <f t="shared" si="14"/>
        <v>0</v>
      </c>
      <c r="AZ21">
        <f t="shared" si="7"/>
        <v>0</v>
      </c>
      <c r="BA21">
        <f t="shared" si="8"/>
        <v>0</v>
      </c>
      <c r="CG21" s="127">
        <f t="shared" si="9"/>
        <v>2034</v>
      </c>
      <c r="CH21" s="65"/>
      <c r="CI21" s="65">
        <f>INDEX(Table3Compare!$B$6:$G$37,MATCH($CG21,Table3Compare!$A$6:$A$37,0),1)</f>
        <v>0</v>
      </c>
      <c r="CJ21" s="65">
        <f>INDEX(Table3Compare!$C$6:$C$37,MATCH($CG21,Table3Compare!$A$6:$A$37,0),MATCH(CJ$9,Table3Compare!$B$5:$K$5,0))</f>
        <v>0</v>
      </c>
      <c r="CK21" s="65">
        <f>INDEX(Table3Compare!$D$6:$D$37,MATCH($CG21,Table3Compare!$A$6:$A$37,0),MATCH(CK$9,Table3Compare!$B$5:$K$5,0))</f>
        <v>0</v>
      </c>
      <c r="CL21" s="65"/>
      <c r="CM21" s="65"/>
      <c r="CN21" s="65"/>
      <c r="CO21" s="65"/>
      <c r="CP21" s="65"/>
      <c r="CQ21" s="65"/>
      <c r="CR21" s="65"/>
      <c r="CS21" s="65"/>
      <c r="CT21" s="65"/>
      <c r="CU21" s="65"/>
      <c r="CV21" s="65"/>
      <c r="CW21" s="65"/>
      <c r="CX21" s="65"/>
      <c r="CY21" s="65"/>
      <c r="CZ21" s="65"/>
      <c r="DA21" s="65"/>
      <c r="DB21" s="65"/>
      <c r="DC21" s="65"/>
      <c r="DD21" s="65"/>
      <c r="DE21" s="65"/>
      <c r="DF21" s="130"/>
      <c r="DG21" s="130"/>
      <c r="DH21" s="65"/>
      <c r="DI21" s="130"/>
      <c r="DJ21" s="130"/>
      <c r="DK21" s="130"/>
      <c r="DL21" s="130"/>
      <c r="DM21" s="130"/>
      <c r="DR21">
        <f>SUM(AX$13:AX21)*CH21/1000</f>
        <v>0</v>
      </c>
      <c r="DS21">
        <f>SUM(AY$13:AY21)*CI21/1000</f>
        <v>0</v>
      </c>
      <c r="DT21">
        <f>SUM(AZ$13:AZ21)*CJ21/1000</f>
        <v>0</v>
      </c>
      <c r="DU21">
        <f>SUM(BA$13:BA21)*CK21/1000</f>
        <v>0</v>
      </c>
      <c r="ED21">
        <f>SUM(BJ$13:BJ21)*CT21/1000</f>
        <v>0</v>
      </c>
      <c r="EE21">
        <f>SUM(BK$13:BK21)*CU21/1000</f>
        <v>0</v>
      </c>
      <c r="EF21">
        <f>SUM(BL$13:BL21)*CV21/1000</f>
        <v>0</v>
      </c>
      <c r="EG21">
        <f>SUM(BM$13:BM21)*CW21/1000</f>
        <v>0</v>
      </c>
      <c r="EH21">
        <f>SUM(BN$13:BN21)*CX21/1000</f>
        <v>0</v>
      </c>
      <c r="EI21">
        <f>SUM(BO$13:BO21)*CY21/1000</f>
        <v>0</v>
      </c>
      <c r="EJ21">
        <f>SUM(BP$13:BP21)*CZ21/1000</f>
        <v>0</v>
      </c>
      <c r="EK21">
        <f>SUM(BQ$13:BQ21)*DA21/1000</f>
        <v>0</v>
      </c>
      <c r="EL21">
        <f>SUM(BR$13:BR21)*DB21/1000</f>
        <v>0</v>
      </c>
      <c r="EM21">
        <f>SUM(BS$13:BS21)*DC21/1000</f>
        <v>0</v>
      </c>
      <c r="EN21">
        <f>SUM(BT$13:BT21)*DD21/1000</f>
        <v>0</v>
      </c>
      <c r="EO21">
        <f>SUM(BU$13:BU21)*DE21/1000</f>
        <v>0</v>
      </c>
      <c r="EP21">
        <f>SUM(BV$13:BV21)*DF21/1000</f>
        <v>0</v>
      </c>
      <c r="EQ21">
        <f>SUM(BW$13:BW21)*DG21/1000</f>
        <v>0</v>
      </c>
      <c r="ER21">
        <f>SUM(BX$13:BX21)*DH21/1000</f>
        <v>0</v>
      </c>
      <c r="ES21">
        <f>SUM(BY$13:BY21)*DI21/1000</f>
        <v>0</v>
      </c>
      <c r="ET21">
        <f>SUM(BZ$13:BZ21)*DJ21/1000</f>
        <v>0</v>
      </c>
      <c r="FA21">
        <f t="shared" si="15"/>
        <v>0</v>
      </c>
      <c r="FC21">
        <f t="shared" si="10"/>
        <v>2034</v>
      </c>
      <c r="FD21" s="64"/>
      <c r="FE21" s="70">
        <f t="shared" si="16"/>
        <v>0</v>
      </c>
    </row>
    <row r="22" spans="2:161">
      <c r="B22" s="166">
        <f t="shared" si="11"/>
        <v>2035</v>
      </c>
      <c r="C22" s="8">
        <f t="shared" si="5"/>
        <v>205.00512820512822</v>
      </c>
      <c r="D22" s="167"/>
      <c r="E22" s="8">
        <f t="shared" ca="1" si="12"/>
        <v>40.325602682041207</v>
      </c>
      <c r="F22" s="33"/>
      <c r="G22" s="8">
        <f t="shared" ca="1" si="13"/>
        <v>63.72801457760378</v>
      </c>
      <c r="H22" s="8"/>
      <c r="I22" s="238"/>
      <c r="J22" s="238"/>
      <c r="K22" s="238"/>
      <c r="O22">
        <f t="shared" si="6"/>
        <v>2035</v>
      </c>
      <c r="Q22" s="45">
        <v>10</v>
      </c>
      <c r="R22">
        <v>0</v>
      </c>
      <c r="S22">
        <v>0</v>
      </c>
      <c r="Z22"/>
      <c r="AY22" s="45">
        <f t="shared" si="14"/>
        <v>10.256410256410257</v>
      </c>
      <c r="AZ22">
        <f t="shared" si="7"/>
        <v>0</v>
      </c>
      <c r="BA22">
        <f t="shared" si="8"/>
        <v>0</v>
      </c>
      <c r="CG22" s="127">
        <f t="shared" si="9"/>
        <v>2035</v>
      </c>
      <c r="CH22" s="65"/>
      <c r="CI22" s="65">
        <f>INDEX(Table3Compare!$B$6:$G$37,MATCH($CG22,Table3Compare!$A$6:$A$37,0),1)</f>
        <v>199.88</v>
      </c>
      <c r="CJ22" s="65">
        <f>INDEX(Table3Compare!$C$6:$C$37,MATCH($CG22,Table3Compare!$A$6:$A$37,0),MATCH(CJ$9,Table3Compare!$B$5:$K$5,0))</f>
        <v>0</v>
      </c>
      <c r="CK22" s="65">
        <f>INDEX(Table3Compare!$D$6:$D$37,MATCH($CG22,Table3Compare!$A$6:$A$37,0),MATCH(CK$9,Table3Compare!$B$5:$K$5,0))</f>
        <v>0</v>
      </c>
      <c r="CL22" s="65"/>
      <c r="CM22" s="65"/>
      <c r="CN22" s="65"/>
      <c r="CO22" s="65"/>
      <c r="CP22" s="65"/>
      <c r="CQ22" s="65"/>
      <c r="CR22" s="65"/>
      <c r="CS22" s="65"/>
      <c r="CT22" s="65"/>
      <c r="CU22" s="65"/>
      <c r="CV22" s="65"/>
      <c r="CW22" s="65"/>
      <c r="CX22" s="65"/>
      <c r="CY22" s="65"/>
      <c r="CZ22" s="65"/>
      <c r="DA22" s="65"/>
      <c r="DB22" s="65"/>
      <c r="DC22" s="65"/>
      <c r="DD22" s="65"/>
      <c r="DE22" s="65"/>
      <c r="DF22" s="130"/>
      <c r="DG22" s="130"/>
      <c r="DH22" s="65"/>
      <c r="DI22" s="130"/>
      <c r="DJ22" s="130"/>
      <c r="DK22" s="130"/>
      <c r="DL22" s="130"/>
      <c r="DM22" s="130"/>
      <c r="DR22">
        <f>SUM(AX$13:AX22)*CH22/1000</f>
        <v>0</v>
      </c>
      <c r="DS22">
        <f>SUM(AY$13:AY22)*CI22/1000</f>
        <v>2.0500512820512822</v>
      </c>
      <c r="DT22">
        <f>SUM(AZ$13:AZ22)*CJ22/1000</f>
        <v>0</v>
      </c>
      <c r="DU22">
        <f>SUM(BA$13:BA22)*CK22/1000</f>
        <v>0</v>
      </c>
      <c r="ED22">
        <f>SUM(BJ$13:BJ22)*CT22/1000</f>
        <v>0</v>
      </c>
      <c r="EE22">
        <f>SUM(BK$13:BK22)*CU22/1000</f>
        <v>0</v>
      </c>
      <c r="EF22">
        <f>SUM(BL$13:BL22)*CV22/1000</f>
        <v>0</v>
      </c>
      <c r="EG22">
        <f>SUM(BM$13:BM22)*CW22/1000</f>
        <v>0</v>
      </c>
      <c r="EH22">
        <f>SUM(BN$13:BN22)*CX22/1000</f>
        <v>0</v>
      </c>
      <c r="EI22">
        <f>SUM(BO$13:BO22)*CY22/1000</f>
        <v>0</v>
      </c>
      <c r="EJ22">
        <f>SUM(BP$13:BP22)*CZ22/1000</f>
        <v>0</v>
      </c>
      <c r="EK22">
        <f>SUM(BQ$13:BQ22)*DA22/1000</f>
        <v>0</v>
      </c>
      <c r="EL22">
        <f>SUM(BR$13:BR22)*DB22/1000</f>
        <v>0</v>
      </c>
      <c r="EM22">
        <f>SUM(BS$13:BS22)*DC22/1000</f>
        <v>0</v>
      </c>
      <c r="EN22">
        <f>SUM(BT$13:BT22)*DD22/1000</f>
        <v>0</v>
      </c>
      <c r="EO22">
        <f>SUM(BU$13:BU22)*DE22/1000</f>
        <v>0</v>
      </c>
      <c r="EP22">
        <f>SUM(BV$13:BV22)*DF22/1000</f>
        <v>0</v>
      </c>
      <c r="EQ22">
        <f>SUM(BW$13:BW22)*DG22/1000</f>
        <v>0</v>
      </c>
      <c r="ER22">
        <f>SUM(BX$13:BX22)*DH22/1000</f>
        <v>0</v>
      </c>
      <c r="ES22">
        <f>SUM(BY$13:BY22)*DI22/1000</f>
        <v>0</v>
      </c>
      <c r="ET22">
        <f>SUM(BZ$13:BZ22)*DJ22/1000</f>
        <v>0</v>
      </c>
      <c r="FA22">
        <f t="shared" si="15"/>
        <v>2.0500512820512822</v>
      </c>
      <c r="FC22">
        <f t="shared" si="10"/>
        <v>2035</v>
      </c>
      <c r="FD22" s="64"/>
      <c r="FE22" s="70">
        <f t="shared" si="16"/>
        <v>0</v>
      </c>
    </row>
    <row r="23" spans="2:161">
      <c r="B23" s="166">
        <f t="shared" si="11"/>
        <v>2036</v>
      </c>
      <c r="C23" s="8">
        <f t="shared" si="5"/>
        <v>209.54871794871798</v>
      </c>
      <c r="D23" s="167"/>
      <c r="E23" s="8">
        <f t="shared" ca="1" si="12"/>
        <v>41.469689945203335</v>
      </c>
      <c r="F23" s="33"/>
      <c r="G23" s="8">
        <f t="shared" ca="1" si="13"/>
        <v>65.325418309128423</v>
      </c>
      <c r="H23" s="8"/>
      <c r="I23" s="238"/>
      <c r="J23" s="238"/>
      <c r="K23" s="238"/>
      <c r="O23">
        <f t="shared" si="6"/>
        <v>2036</v>
      </c>
      <c r="Q23">
        <v>0</v>
      </c>
      <c r="R23">
        <v>0</v>
      </c>
      <c r="S23">
        <v>0</v>
      </c>
      <c r="Z23"/>
      <c r="AY23">
        <f t="shared" si="14"/>
        <v>0</v>
      </c>
      <c r="AZ23">
        <f t="shared" si="7"/>
        <v>0</v>
      </c>
      <c r="BA23">
        <f t="shared" si="8"/>
        <v>0</v>
      </c>
      <c r="CG23" s="127">
        <f t="shared" si="9"/>
        <v>2036</v>
      </c>
      <c r="CH23" s="65"/>
      <c r="CI23" s="65">
        <f>INDEX(Table3Compare!$B$6:$G$37,MATCH($CG23,Table3Compare!$A$6:$A$37,0),1)</f>
        <v>204.31</v>
      </c>
      <c r="CJ23" s="65">
        <f>INDEX(Table3Compare!$C$6:$C$37,MATCH($CG23,Table3Compare!$A$6:$A$37,0),MATCH(CJ$9,Table3Compare!$B$5:$K$5,0))</f>
        <v>218.75</v>
      </c>
      <c r="CK23" s="65">
        <f>INDEX(Table3Compare!$D$6:$D$37,MATCH($CG23,Table3Compare!$A$6:$A$37,0),MATCH(CK$9,Table3Compare!$B$5:$K$5,0))</f>
        <v>0</v>
      </c>
      <c r="CL23" s="65"/>
      <c r="CM23" s="65"/>
      <c r="CN23" s="65"/>
      <c r="CO23" s="65"/>
      <c r="CP23" s="65"/>
      <c r="CQ23" s="65"/>
      <c r="CR23" s="65"/>
      <c r="CS23" s="65"/>
      <c r="CT23" s="65"/>
      <c r="CU23" s="65"/>
      <c r="CV23" s="65"/>
      <c r="CW23" s="65"/>
      <c r="CX23" s="65"/>
      <c r="CY23" s="65"/>
      <c r="CZ23" s="65"/>
      <c r="DA23" s="65"/>
      <c r="DB23" s="65"/>
      <c r="DC23" s="65"/>
      <c r="DD23" s="65"/>
      <c r="DE23" s="65"/>
      <c r="DF23" s="130"/>
      <c r="DG23" s="130"/>
      <c r="DH23" s="65"/>
      <c r="DI23" s="130"/>
      <c r="DJ23" s="130"/>
      <c r="DK23" s="130"/>
      <c r="DL23" s="130"/>
      <c r="DM23" s="130"/>
      <c r="DR23">
        <f>SUM(AX$13:AX23)*CH23/1000</f>
        <v>0</v>
      </c>
      <c r="DS23">
        <f>SUM(AY$13:AY23)*CI23/1000</f>
        <v>2.0954871794871797</v>
      </c>
      <c r="DT23">
        <f>SUM(AZ$13:AZ23)*CJ23/1000</f>
        <v>0</v>
      </c>
      <c r="DU23">
        <f>SUM(BA$13:BA23)*CK23/1000</f>
        <v>0</v>
      </c>
      <c r="ED23">
        <f>SUM(BJ$13:BJ23)*CT23/1000</f>
        <v>0</v>
      </c>
      <c r="EE23">
        <f>SUM(BK$13:BK23)*CU23/1000</f>
        <v>0</v>
      </c>
      <c r="EF23">
        <f>SUM(BL$13:BL23)*CV23/1000</f>
        <v>0</v>
      </c>
      <c r="EG23">
        <f>SUM(BM$13:BM23)*CW23/1000</f>
        <v>0</v>
      </c>
      <c r="EH23">
        <f>SUM(BN$13:BN23)*CX23/1000</f>
        <v>0</v>
      </c>
      <c r="EI23">
        <f>SUM(BO$13:BO23)*CY23/1000</f>
        <v>0</v>
      </c>
      <c r="EJ23">
        <f>SUM(BP$13:BP23)*CZ23/1000</f>
        <v>0</v>
      </c>
      <c r="EK23">
        <f>SUM(BQ$13:BQ23)*DA23/1000</f>
        <v>0</v>
      </c>
      <c r="EL23">
        <f>SUM(BR$13:BR23)*DB23/1000</f>
        <v>0</v>
      </c>
      <c r="EM23">
        <f>SUM(BS$13:BS23)*DC23/1000</f>
        <v>0</v>
      </c>
      <c r="EN23">
        <f>SUM(BT$13:BT23)*DD23/1000</f>
        <v>0</v>
      </c>
      <c r="EO23">
        <f>SUM(BU$13:BU23)*DE23/1000</f>
        <v>0</v>
      </c>
      <c r="EP23">
        <f>SUM(BV$13:BV23)*DF23/1000</f>
        <v>0</v>
      </c>
      <c r="EQ23">
        <f>SUM(BW$13:BW23)*DG23/1000</f>
        <v>0</v>
      </c>
      <c r="ER23">
        <f>SUM(BX$13:BX23)*DH23/1000</f>
        <v>0</v>
      </c>
      <c r="ES23">
        <f>SUM(BY$13:BY23)*DI23/1000</f>
        <v>0</v>
      </c>
      <c r="ET23">
        <f>SUM(BZ$13:BZ23)*DJ23/1000</f>
        <v>0</v>
      </c>
      <c r="FA23">
        <f t="shared" si="15"/>
        <v>2.0954871794871797</v>
      </c>
      <c r="FC23">
        <f t="shared" si="10"/>
        <v>2036</v>
      </c>
      <c r="FD23" s="64"/>
      <c r="FE23" s="70">
        <f t="shared" si="16"/>
        <v>0</v>
      </c>
    </row>
    <row r="24" spans="2:161">
      <c r="B24" s="166">
        <f t="shared" si="11"/>
        <v>2037</v>
      </c>
      <c r="C24" s="8">
        <f t="shared" si="5"/>
        <v>214.20512820512823</v>
      </c>
      <c r="D24" s="167"/>
      <c r="E24" s="8">
        <f t="shared" ca="1" si="12"/>
        <v>42.866462159185268</v>
      </c>
      <c r="F24" s="33"/>
      <c r="G24" s="8">
        <f t="shared" ca="1" si="13"/>
        <v>67.319102365250103</v>
      </c>
      <c r="H24" s="8"/>
      <c r="I24" s="238"/>
      <c r="J24" s="238"/>
      <c r="K24" s="238"/>
      <c r="O24">
        <f t="shared" si="6"/>
        <v>2037</v>
      </c>
      <c r="Q24">
        <v>0</v>
      </c>
      <c r="R24">
        <v>0</v>
      </c>
      <c r="S24">
        <v>0</v>
      </c>
      <c r="Z24"/>
      <c r="AY24">
        <f t="shared" si="14"/>
        <v>0</v>
      </c>
      <c r="AZ24">
        <f t="shared" si="7"/>
        <v>0</v>
      </c>
      <c r="BA24">
        <f t="shared" si="8"/>
        <v>0</v>
      </c>
      <c r="CG24" s="127">
        <f t="shared" si="9"/>
        <v>2037</v>
      </c>
      <c r="CH24" s="65"/>
      <c r="CI24" s="65">
        <f>INDEX(Table3Compare!$B$6:$G$37,MATCH($CG24,Table3Compare!$A$6:$A$37,0),1)</f>
        <v>208.85</v>
      </c>
      <c r="CJ24" s="65">
        <f>INDEX(Table3Compare!$C$6:$C$37,MATCH($CG24,Table3Compare!$A$6:$A$37,0),MATCH(CJ$9,Table3Compare!$B$5:$K$5,0))</f>
        <v>223.6</v>
      </c>
      <c r="CK24" s="65">
        <f>INDEX(Table3Compare!$D$6:$D$37,MATCH($CG24,Table3Compare!$A$6:$A$37,0),MATCH(CK$9,Table3Compare!$B$5:$K$5,0))</f>
        <v>0</v>
      </c>
      <c r="CL24" s="65"/>
      <c r="CM24" s="65"/>
      <c r="CN24" s="65"/>
      <c r="CO24" s="65"/>
      <c r="CP24" s="65"/>
      <c r="CQ24" s="65"/>
      <c r="CR24" s="65"/>
      <c r="CS24" s="65"/>
      <c r="CT24" s="65"/>
      <c r="CU24" s="65"/>
      <c r="CV24" s="65"/>
      <c r="CW24" s="65"/>
      <c r="CX24" s="65"/>
      <c r="CY24" s="65"/>
      <c r="CZ24" s="65"/>
      <c r="DA24" s="65"/>
      <c r="DB24" s="65"/>
      <c r="DC24" s="65"/>
      <c r="DD24" s="65"/>
      <c r="DE24" s="65"/>
      <c r="DF24" s="130"/>
      <c r="DG24" s="130"/>
      <c r="DH24" s="65"/>
      <c r="DI24" s="130"/>
      <c r="DJ24" s="130"/>
      <c r="DK24" s="130"/>
      <c r="DL24" s="130"/>
      <c r="DM24" s="130"/>
      <c r="DR24">
        <f>SUM(AX$13:AX24)*CH24/1000</f>
        <v>0</v>
      </c>
      <c r="DS24">
        <f>SUM(AY$13:AY24)*CI24/1000</f>
        <v>2.1420512820512823</v>
      </c>
      <c r="DT24">
        <f>SUM(AZ$13:AZ24)*CJ24/1000</f>
        <v>0</v>
      </c>
      <c r="DU24">
        <f>SUM(BA$13:BA24)*CK24/1000</f>
        <v>0</v>
      </c>
      <c r="ED24">
        <f>SUM(BJ$13:BJ24)*CT24/1000</f>
        <v>0</v>
      </c>
      <c r="EE24">
        <f>SUM(BK$13:BK24)*CU24/1000</f>
        <v>0</v>
      </c>
      <c r="EF24">
        <f>SUM(BL$13:BL24)*CV24/1000</f>
        <v>0</v>
      </c>
      <c r="EG24">
        <f>SUM(BM$13:BM24)*CW24/1000</f>
        <v>0</v>
      </c>
      <c r="EH24">
        <f>SUM(BN$13:BN24)*CX24/1000</f>
        <v>0</v>
      </c>
      <c r="EI24">
        <f>SUM(BO$13:BO24)*CY24/1000</f>
        <v>0</v>
      </c>
      <c r="EJ24">
        <f>SUM(BP$13:BP24)*CZ24/1000</f>
        <v>0</v>
      </c>
      <c r="EK24">
        <f>SUM(BQ$13:BQ24)*DA24/1000</f>
        <v>0</v>
      </c>
      <c r="EL24">
        <f>SUM(BR$13:BR24)*DB24/1000</f>
        <v>0</v>
      </c>
      <c r="EM24">
        <f>SUM(BS$13:BS24)*DC24/1000</f>
        <v>0</v>
      </c>
      <c r="EN24">
        <f>SUM(BT$13:BT24)*DD24/1000</f>
        <v>0</v>
      </c>
      <c r="EO24">
        <f>SUM(BU$13:BU24)*DE24/1000</f>
        <v>0</v>
      </c>
      <c r="EP24">
        <f>SUM(BV$13:BV24)*DF24/1000</f>
        <v>0</v>
      </c>
      <c r="EQ24">
        <f>SUM(BW$13:BW24)*DG24/1000</f>
        <v>0</v>
      </c>
      <c r="ER24">
        <f>SUM(BX$13:BX24)*DH24/1000</f>
        <v>0</v>
      </c>
      <c r="ES24">
        <f>SUM(BY$13:BY24)*DI24/1000</f>
        <v>0</v>
      </c>
      <c r="ET24">
        <f>SUM(BZ$13:BZ24)*DJ24/1000</f>
        <v>0</v>
      </c>
      <c r="FA24">
        <f t="shared" si="15"/>
        <v>2.1420512820512823</v>
      </c>
      <c r="FC24">
        <f t="shared" si="10"/>
        <v>2037</v>
      </c>
      <c r="FD24" s="64"/>
      <c r="FE24" s="70">
        <f t="shared" si="16"/>
        <v>0</v>
      </c>
    </row>
    <row r="25" spans="2:161">
      <c r="B25" s="166">
        <f t="shared" si="11"/>
        <v>2038</v>
      </c>
      <c r="C25" s="8">
        <f t="shared" si="5"/>
        <v>218.96410256410257</v>
      </c>
      <c r="D25" s="167"/>
      <c r="E25" s="8">
        <f t="shared" ca="1" si="12"/>
        <v>43.805983993608962</v>
      </c>
      <c r="F25" s="33"/>
      <c r="G25" s="8">
        <f t="shared" ca="1" si="13"/>
        <v>68.801886112798755</v>
      </c>
      <c r="H25" s="8"/>
      <c r="I25" s="238"/>
      <c r="J25" s="238"/>
      <c r="K25" s="238"/>
      <c r="O25">
        <f t="shared" si="6"/>
        <v>2038</v>
      </c>
      <c r="Q25">
        <v>0</v>
      </c>
      <c r="R25">
        <v>0</v>
      </c>
      <c r="S25">
        <v>0</v>
      </c>
      <c r="Z25"/>
      <c r="AY25">
        <f t="shared" si="14"/>
        <v>0</v>
      </c>
      <c r="AZ25">
        <f t="shared" si="7"/>
        <v>0</v>
      </c>
      <c r="BA25">
        <f t="shared" si="8"/>
        <v>0</v>
      </c>
      <c r="CG25" s="127">
        <f t="shared" si="9"/>
        <v>2038</v>
      </c>
      <c r="CH25" s="65"/>
      <c r="CI25" s="65">
        <f>INDEX(Table3Compare!$B$6:$G$37,MATCH($CG25,Table3Compare!$A$6:$A$37,0),1)</f>
        <v>213.49</v>
      </c>
      <c r="CJ25" s="65">
        <f>INDEX(Table3Compare!$C$6:$C$37,MATCH($CG25,Table3Compare!$A$6:$A$37,0),MATCH(CJ$9,Table3Compare!$B$5:$K$5,0))</f>
        <v>228.57</v>
      </c>
      <c r="CK25" s="65">
        <f>INDEX(Table3Compare!$D$6:$D$37,MATCH($CG25,Table3Compare!$A$6:$A$37,0),MATCH(CK$9,Table3Compare!$B$5:$K$5,0))</f>
        <v>228.57</v>
      </c>
      <c r="CL25" s="65"/>
      <c r="CM25" s="65"/>
      <c r="CN25" s="65"/>
      <c r="CO25" s="65"/>
      <c r="CP25" s="65"/>
      <c r="CQ25" s="65"/>
      <c r="CR25" s="65"/>
      <c r="CS25" s="65"/>
      <c r="CT25" s="65"/>
      <c r="CU25" s="65"/>
      <c r="CV25" s="65"/>
      <c r="CW25" s="65"/>
      <c r="CX25" s="65"/>
      <c r="CY25" s="65"/>
      <c r="CZ25" s="65"/>
      <c r="DA25" s="65"/>
      <c r="DB25" s="65"/>
      <c r="DC25" s="65"/>
      <c r="DD25" s="65"/>
      <c r="DE25" s="65"/>
      <c r="DF25" s="130"/>
      <c r="DG25" s="130"/>
      <c r="DH25" s="65"/>
      <c r="DI25" s="130"/>
      <c r="DJ25" s="130"/>
      <c r="DK25" s="130"/>
      <c r="DL25" s="130"/>
      <c r="DM25" s="130"/>
      <c r="DR25">
        <f>SUM(AX$13:AX25)*CH25/1000</f>
        <v>0</v>
      </c>
      <c r="DS25">
        <f>SUM(AY$13:AY25)*CI25/1000</f>
        <v>2.1896410256410257</v>
      </c>
      <c r="DT25">
        <f>SUM(AZ$13:AZ25)*CJ25/1000</f>
        <v>0</v>
      </c>
      <c r="DU25">
        <f>SUM(BA$13:BA25)*CK25/1000</f>
        <v>0</v>
      </c>
      <c r="ED25">
        <f>SUM(BJ$13:BJ25)*CT25/1000</f>
        <v>0</v>
      </c>
      <c r="EE25">
        <f>SUM(BK$13:BK25)*CU25/1000</f>
        <v>0</v>
      </c>
      <c r="EF25">
        <f>SUM(BL$13:BL25)*CV25/1000</f>
        <v>0</v>
      </c>
      <c r="EG25">
        <f>SUM(BM$13:BM25)*CW25/1000</f>
        <v>0</v>
      </c>
      <c r="EH25">
        <f>SUM(BN$13:BN25)*CX25/1000</f>
        <v>0</v>
      </c>
      <c r="EI25">
        <f>SUM(BO$13:BO25)*CY25/1000</f>
        <v>0</v>
      </c>
      <c r="EJ25">
        <f>SUM(BP$13:BP25)*CZ25/1000</f>
        <v>0</v>
      </c>
      <c r="EK25">
        <f>SUM(BQ$13:BQ25)*DA25/1000</f>
        <v>0</v>
      </c>
      <c r="EL25">
        <f>SUM(BR$13:BR25)*DB25/1000</f>
        <v>0</v>
      </c>
      <c r="EM25">
        <f>SUM(BS$13:BS25)*DC25/1000</f>
        <v>0</v>
      </c>
      <c r="EN25">
        <f>SUM(BT$13:BT25)*DD25/1000</f>
        <v>0</v>
      </c>
      <c r="EO25">
        <f>SUM(BU$13:BU25)*DE25/1000</f>
        <v>0</v>
      </c>
      <c r="EP25">
        <f>SUM(BV$13:BV25)*DF25/1000</f>
        <v>0</v>
      </c>
      <c r="EQ25">
        <f>SUM(BW$13:BW25)*DG25/1000</f>
        <v>0</v>
      </c>
      <c r="ER25">
        <f>SUM(BX$13:BX25)*DH25/1000</f>
        <v>0</v>
      </c>
      <c r="ES25">
        <f>SUM(BY$13:BY25)*DI25/1000</f>
        <v>0</v>
      </c>
      <c r="ET25">
        <f>SUM(BZ$13:BZ25)*DJ25/1000</f>
        <v>0</v>
      </c>
      <c r="FA25">
        <f t="shared" si="15"/>
        <v>2.1896410256410257</v>
      </c>
      <c r="FC25">
        <f t="shared" si="10"/>
        <v>2038</v>
      </c>
      <c r="FD25" s="64"/>
      <c r="FE25" s="70">
        <f t="shared" si="16"/>
        <v>0</v>
      </c>
    </row>
    <row r="26" spans="2:161">
      <c r="B26" s="166">
        <f t="shared" si="11"/>
        <v>2039</v>
      </c>
      <c r="C26" s="8">
        <f t="shared" si="5"/>
        <v>223.825641025641</v>
      </c>
      <c r="D26" s="167"/>
      <c r="E26" s="8">
        <f t="shared" ca="1" si="12"/>
        <v>45.128465902934472</v>
      </c>
      <c r="F26" s="33"/>
      <c r="G26" s="8">
        <f t="shared" ca="1" si="13"/>
        <v>70.679338166135494</v>
      </c>
      <c r="H26" s="8"/>
      <c r="I26" s="238"/>
      <c r="J26" s="238"/>
      <c r="K26" s="238"/>
      <c r="O26">
        <f t="shared" si="6"/>
        <v>2039</v>
      </c>
      <c r="Q26">
        <v>0</v>
      </c>
      <c r="R26">
        <v>0</v>
      </c>
      <c r="S26">
        <v>0</v>
      </c>
      <c r="Z26"/>
      <c r="AY26">
        <f t="shared" si="14"/>
        <v>0</v>
      </c>
      <c r="AZ26">
        <f t="shared" si="7"/>
        <v>0</v>
      </c>
      <c r="BA26">
        <f t="shared" si="8"/>
        <v>0</v>
      </c>
      <c r="CG26" s="127">
        <f t="shared" si="9"/>
        <v>2039</v>
      </c>
      <c r="CH26" s="65"/>
      <c r="CI26" s="65">
        <f>INDEX(Table3Compare!$B$6:$G$37,MATCH($CG26,Table3Compare!$A$6:$A$37,0),1)</f>
        <v>218.23</v>
      </c>
      <c r="CJ26" s="65">
        <f>INDEX(Table3Compare!$C$6:$C$37,MATCH($CG26,Table3Compare!$A$6:$A$37,0),MATCH(CJ$9,Table3Compare!$B$5:$K$5,0))</f>
        <v>233.64</v>
      </c>
      <c r="CK26" s="65">
        <f>INDEX(Table3Compare!$D$6:$D$37,MATCH($CG26,Table3Compare!$A$6:$A$37,0),MATCH(CK$9,Table3Compare!$B$5:$K$5,0))</f>
        <v>233.65</v>
      </c>
      <c r="CL26" s="65"/>
      <c r="CM26" s="65"/>
      <c r="CN26" s="65"/>
      <c r="CO26" s="65"/>
      <c r="CP26" s="65"/>
      <c r="CQ26" s="65"/>
      <c r="CR26" s="65"/>
      <c r="CS26" s="65"/>
      <c r="CT26" s="65"/>
      <c r="CU26" s="65"/>
      <c r="CV26" s="65"/>
      <c r="CW26" s="65"/>
      <c r="CX26" s="65"/>
      <c r="CY26" s="65"/>
      <c r="CZ26" s="65"/>
      <c r="DA26" s="65"/>
      <c r="DB26" s="65"/>
      <c r="DC26" s="65"/>
      <c r="DD26" s="65"/>
      <c r="DE26" s="65"/>
      <c r="DF26" s="130"/>
      <c r="DG26" s="130"/>
      <c r="DH26" s="65"/>
      <c r="DI26" s="130"/>
      <c r="DJ26" s="130"/>
      <c r="DK26" s="130"/>
      <c r="DL26" s="130"/>
      <c r="DM26" s="130"/>
      <c r="DR26">
        <f>SUM(AX$13:AX26)*CH26/1000</f>
        <v>0</v>
      </c>
      <c r="DS26">
        <f>SUM(AY$13:AY26)*CI26/1000</f>
        <v>2.23825641025641</v>
      </c>
      <c r="DT26">
        <f>SUM(AZ$13:AZ26)*CJ26/1000</f>
        <v>0</v>
      </c>
      <c r="DU26">
        <f>SUM(BA$13:BA26)*CK26/1000</f>
        <v>0</v>
      </c>
      <c r="ED26">
        <f>SUM(BJ$13:BJ26)*CT26/1000</f>
        <v>0</v>
      </c>
      <c r="EE26">
        <f>SUM(BK$13:BK26)*CU26/1000</f>
        <v>0</v>
      </c>
      <c r="EF26">
        <f>SUM(BL$13:BL26)*CV26/1000</f>
        <v>0</v>
      </c>
      <c r="EG26">
        <f>SUM(BM$13:BM26)*CW26/1000</f>
        <v>0</v>
      </c>
      <c r="EH26">
        <f>SUM(BN$13:BN26)*CX26/1000</f>
        <v>0</v>
      </c>
      <c r="EI26">
        <f>SUM(BO$13:BO26)*CY26/1000</f>
        <v>0</v>
      </c>
      <c r="EJ26">
        <f>SUM(BP$13:BP26)*CZ26/1000</f>
        <v>0</v>
      </c>
      <c r="EK26">
        <f>SUM(BQ$13:BQ26)*DA26/1000</f>
        <v>0</v>
      </c>
      <c r="EL26">
        <f>SUM(BR$13:BR26)*DB26/1000</f>
        <v>0</v>
      </c>
      <c r="EM26">
        <f>SUM(BS$13:BS26)*DC26/1000</f>
        <v>0</v>
      </c>
      <c r="EN26">
        <f>SUM(BT$13:BT26)*DD26/1000</f>
        <v>0</v>
      </c>
      <c r="EO26">
        <f>SUM(BU$13:BU26)*DE26/1000</f>
        <v>0</v>
      </c>
      <c r="EP26">
        <f>SUM(BV$13:BV26)*DF26/1000</f>
        <v>0</v>
      </c>
      <c r="EQ26">
        <f>SUM(BW$13:BW26)*DG26/1000</f>
        <v>0</v>
      </c>
      <c r="ER26">
        <f>SUM(BX$13:BX26)*DH26/1000</f>
        <v>0</v>
      </c>
      <c r="ES26">
        <f>SUM(BY$13:BY26)*DI26/1000</f>
        <v>0</v>
      </c>
      <c r="ET26">
        <f>SUM(BZ$13:BZ26)*DJ26/1000</f>
        <v>0</v>
      </c>
      <c r="FA26">
        <f t="shared" si="15"/>
        <v>2.23825641025641</v>
      </c>
      <c r="FC26">
        <f t="shared" si="10"/>
        <v>2039</v>
      </c>
      <c r="FD26" s="64"/>
      <c r="FE26" s="70">
        <f t="shared" si="16"/>
        <v>0</v>
      </c>
    </row>
    <row r="27" spans="2:161">
      <c r="B27" s="166">
        <f t="shared" si="11"/>
        <v>2040</v>
      </c>
      <c r="C27" s="8">
        <f t="shared" si="5"/>
        <v>228.78974358974361</v>
      </c>
      <c r="D27" s="167"/>
      <c r="E27" s="8">
        <f t="shared" ca="1" si="12"/>
        <v>46.69381242795022</v>
      </c>
      <c r="F27" s="33"/>
      <c r="G27" s="8">
        <f t="shared" ca="1" si="13"/>
        <v>72.740003638075848</v>
      </c>
      <c r="H27" s="8"/>
      <c r="I27" s="238"/>
      <c r="J27" s="238"/>
      <c r="K27" s="238"/>
      <c r="O27">
        <f t="shared" si="6"/>
        <v>2040</v>
      </c>
      <c r="Q27">
        <v>0</v>
      </c>
      <c r="R27">
        <v>0</v>
      </c>
      <c r="S27">
        <v>0</v>
      </c>
      <c r="Z27"/>
      <c r="AY27">
        <f t="shared" si="14"/>
        <v>0</v>
      </c>
      <c r="AZ27">
        <f t="shared" si="7"/>
        <v>0</v>
      </c>
      <c r="BA27">
        <f t="shared" si="8"/>
        <v>0</v>
      </c>
      <c r="CG27" s="127">
        <f t="shared" si="9"/>
        <v>2040</v>
      </c>
      <c r="CH27" s="65"/>
      <c r="CI27" s="65">
        <f>INDEX(Table3Compare!$B$6:$G$37,MATCH($CG27,Table3Compare!$A$6:$A$37,0),1)</f>
        <v>223.07</v>
      </c>
      <c r="CJ27" s="65">
        <f>INDEX(Table3Compare!$C$6:$C$37,MATCH($CG27,Table3Compare!$A$6:$A$37,0),MATCH(CJ$9,Table3Compare!$B$5:$K$5,0))</f>
        <v>238.83</v>
      </c>
      <c r="CK27" s="65">
        <f>INDEX(Table3Compare!$D$6:$D$37,MATCH($CG27,Table3Compare!$A$6:$A$37,0),MATCH(CK$9,Table3Compare!$B$5:$K$5,0))</f>
        <v>238.83</v>
      </c>
      <c r="CL27" s="65"/>
      <c r="CM27" s="65"/>
      <c r="CN27" s="65"/>
      <c r="CO27" s="65"/>
      <c r="CP27" s="65"/>
      <c r="CQ27" s="65"/>
      <c r="CR27" s="65"/>
      <c r="CS27" s="65"/>
      <c r="CT27" s="65"/>
      <c r="CU27" s="65"/>
      <c r="CV27" s="65"/>
      <c r="CW27" s="65"/>
      <c r="CX27" s="65"/>
      <c r="CY27" s="65"/>
      <c r="CZ27" s="65"/>
      <c r="DA27" s="65"/>
      <c r="DB27" s="65"/>
      <c r="DC27" s="65"/>
      <c r="DD27" s="65"/>
      <c r="DE27" s="65"/>
      <c r="DF27" s="130"/>
      <c r="DG27" s="130"/>
      <c r="DH27" s="65"/>
      <c r="DI27" s="130"/>
      <c r="DJ27" s="130"/>
      <c r="DK27" s="130"/>
      <c r="DL27" s="130"/>
      <c r="DM27" s="130"/>
      <c r="DR27">
        <f>SUM(AX$13:AX27)*CH27/1000</f>
        <v>0</v>
      </c>
      <c r="DS27">
        <f>SUM(AY$13:AY27)*CI27/1000</f>
        <v>2.287897435897436</v>
      </c>
      <c r="DT27">
        <f>SUM(AZ$13:AZ27)*CJ27/1000</f>
        <v>0</v>
      </c>
      <c r="DU27">
        <f>SUM(BA$13:BA27)*CK27/1000</f>
        <v>0</v>
      </c>
      <c r="ED27">
        <f>SUM(BJ$13:BJ27)*CT27/1000</f>
        <v>0</v>
      </c>
      <c r="EE27">
        <f>SUM(BK$13:BK27)*CU27/1000</f>
        <v>0</v>
      </c>
      <c r="EF27">
        <f>SUM(BL$13:BL27)*CV27/1000</f>
        <v>0</v>
      </c>
      <c r="EG27">
        <f>SUM(BM$13:BM27)*CW27/1000</f>
        <v>0</v>
      </c>
      <c r="EH27">
        <f>SUM(BN$13:BN27)*CX27/1000</f>
        <v>0</v>
      </c>
      <c r="EI27">
        <f>SUM(BO$13:BO27)*CY27/1000</f>
        <v>0</v>
      </c>
      <c r="EJ27">
        <f>SUM(BP$13:BP27)*CZ27/1000</f>
        <v>0</v>
      </c>
      <c r="EK27">
        <f>SUM(BQ$13:BQ27)*DA27/1000</f>
        <v>0</v>
      </c>
      <c r="EL27">
        <f>SUM(BR$13:BR27)*DB27/1000</f>
        <v>0</v>
      </c>
      <c r="EM27">
        <f>SUM(BS$13:BS27)*DC27/1000</f>
        <v>0</v>
      </c>
      <c r="EN27">
        <f>SUM(BT$13:BT27)*DD27/1000</f>
        <v>0</v>
      </c>
      <c r="EO27">
        <f>SUM(BU$13:BU27)*DE27/1000</f>
        <v>0</v>
      </c>
      <c r="EP27">
        <f>SUM(BV$13:BV27)*DF27/1000</f>
        <v>0</v>
      </c>
      <c r="EQ27">
        <f>SUM(BW$13:BW27)*DG27/1000</f>
        <v>0</v>
      </c>
      <c r="ER27">
        <f>SUM(BX$13:BX27)*DH27/1000</f>
        <v>0</v>
      </c>
      <c r="ES27">
        <f>SUM(BY$13:BY27)*DI27/1000</f>
        <v>0</v>
      </c>
      <c r="ET27">
        <f>SUM(BZ$13:BZ27)*DJ27/1000</f>
        <v>0</v>
      </c>
      <c r="FA27">
        <f t="shared" si="15"/>
        <v>2.287897435897436</v>
      </c>
      <c r="FC27">
        <f t="shared" si="10"/>
        <v>2040</v>
      </c>
      <c r="FD27" s="64"/>
      <c r="FE27" s="70">
        <f t="shared" si="16"/>
        <v>0</v>
      </c>
    </row>
    <row r="28" spans="2:161">
      <c r="B28" s="166">
        <f t="shared" si="11"/>
        <v>2041</v>
      </c>
      <c r="C28" s="8">
        <f t="shared" si="5"/>
        <v>233.8666666666667</v>
      </c>
      <c r="D28" s="167"/>
      <c r="E28" s="8">
        <f t="shared" ca="1" si="12"/>
        <v>48.018081294012028</v>
      </c>
      <c r="F28" s="33"/>
      <c r="G28" s="8">
        <f t="shared" ca="1" si="13"/>
        <v>74.715189360983089</v>
      </c>
      <c r="H28" s="33"/>
      <c r="I28" s="238"/>
      <c r="J28" s="238"/>
      <c r="K28" s="238"/>
      <c r="M28" s="45"/>
      <c r="O28">
        <f t="shared" si="6"/>
        <v>2041</v>
      </c>
      <c r="Q28">
        <v>0</v>
      </c>
      <c r="R28">
        <v>0</v>
      </c>
      <c r="S28">
        <v>0</v>
      </c>
      <c r="Z28"/>
      <c r="AY28">
        <f t="shared" si="14"/>
        <v>0</v>
      </c>
      <c r="AZ28">
        <f t="shared" si="7"/>
        <v>0</v>
      </c>
      <c r="BA28">
        <f t="shared" si="8"/>
        <v>0</v>
      </c>
      <c r="CG28" s="127">
        <f t="shared" si="9"/>
        <v>2041</v>
      </c>
      <c r="CH28" s="65"/>
      <c r="CI28" s="65">
        <f>INDEX(Table3Compare!$B$6:$G$37,MATCH($CG28,Table3Compare!$A$6:$A$37,0),1)</f>
        <v>228.02</v>
      </c>
      <c r="CJ28" s="65">
        <f>INDEX(Table3Compare!$C$6:$C$37,MATCH($CG28,Table3Compare!$A$6:$A$37,0),MATCH(CJ$9,Table3Compare!$B$5:$K$5,0))</f>
        <v>244.13</v>
      </c>
      <c r="CK28" s="65">
        <f>INDEX(Table3Compare!$D$6:$D$37,MATCH($CG28,Table3Compare!$A$6:$A$37,0),MATCH(CK$9,Table3Compare!$B$5:$K$5,0))</f>
        <v>244.13</v>
      </c>
      <c r="CL28" s="65"/>
      <c r="CM28" s="65"/>
      <c r="CN28" s="65"/>
      <c r="CO28" s="65"/>
      <c r="CP28" s="65"/>
      <c r="CQ28" s="65"/>
      <c r="CR28" s="65"/>
      <c r="CS28" s="65"/>
      <c r="CT28" s="65"/>
      <c r="CU28" s="65"/>
      <c r="CV28" s="65"/>
      <c r="CW28" s="65"/>
      <c r="CX28" s="65"/>
      <c r="CY28" s="65"/>
      <c r="CZ28" s="65"/>
      <c r="DA28" s="65"/>
      <c r="DB28" s="65"/>
      <c r="DC28" s="65"/>
      <c r="DD28" s="65"/>
      <c r="DE28" s="65"/>
      <c r="DF28" s="130"/>
      <c r="DG28" s="130"/>
      <c r="DH28" s="65"/>
      <c r="DI28" s="130"/>
      <c r="DJ28" s="130"/>
      <c r="DK28" s="130"/>
      <c r="DL28" s="130"/>
      <c r="DM28" s="130"/>
      <c r="DR28">
        <f>SUM(AX$13:AX28)*CH28/1000</f>
        <v>0</v>
      </c>
      <c r="DS28">
        <f>SUM(AY$13:AY28)*CI28/1000</f>
        <v>2.3386666666666671</v>
      </c>
      <c r="DT28">
        <f>SUM(AZ$13:AZ28)*CJ28/1000</f>
        <v>0</v>
      </c>
      <c r="DU28">
        <f>SUM(BA$13:BA28)*CK28/1000</f>
        <v>0</v>
      </c>
      <c r="ED28">
        <f>SUM(BJ$13:BJ28)*CT28/1000</f>
        <v>0</v>
      </c>
      <c r="EE28">
        <f>SUM(BK$13:BK28)*CU28/1000</f>
        <v>0</v>
      </c>
      <c r="EF28">
        <f>SUM(BL$13:BL28)*CV28/1000</f>
        <v>0</v>
      </c>
      <c r="EG28">
        <f>SUM(BM$13:BM28)*CW28/1000</f>
        <v>0</v>
      </c>
      <c r="EH28">
        <f>SUM(BN$13:BN28)*CX28/1000</f>
        <v>0</v>
      </c>
      <c r="EI28">
        <f>SUM(BO$13:BO28)*CY28/1000</f>
        <v>0</v>
      </c>
      <c r="EJ28">
        <f>SUM(BP$13:BP28)*CZ28/1000</f>
        <v>0</v>
      </c>
      <c r="EK28">
        <f>SUM(BQ$13:BQ28)*DA28/1000</f>
        <v>0</v>
      </c>
      <c r="EL28">
        <f>SUM(BR$13:BR28)*DB28/1000</f>
        <v>0</v>
      </c>
      <c r="EM28">
        <f>SUM(BS$13:BS28)*DC28/1000</f>
        <v>0</v>
      </c>
      <c r="EN28">
        <f>SUM(BT$13:BT28)*DD28/1000</f>
        <v>0</v>
      </c>
      <c r="EO28">
        <f>SUM(BU$13:BU28)*DE28/1000</f>
        <v>0</v>
      </c>
      <c r="EP28">
        <f>SUM(BV$13:BV28)*DF28/1000</f>
        <v>0</v>
      </c>
      <c r="EQ28">
        <f>SUM(BW$13:BW28)*DG28/1000</f>
        <v>0</v>
      </c>
      <c r="ER28">
        <f>SUM(BX$13:BX28)*DH28/1000</f>
        <v>0</v>
      </c>
      <c r="ES28">
        <f>SUM(BY$13:BY28)*DI28/1000</f>
        <v>0</v>
      </c>
      <c r="ET28">
        <f>SUM(BZ$13:BZ28)*DJ28/1000</f>
        <v>0</v>
      </c>
      <c r="FA28">
        <f t="shared" si="15"/>
        <v>2.3386666666666671</v>
      </c>
      <c r="FC28">
        <f t="shared" si="10"/>
        <v>2041</v>
      </c>
      <c r="FD28" s="64"/>
      <c r="FE28" s="70">
        <f t="shared" si="16"/>
        <v>0</v>
      </c>
    </row>
    <row r="29" spans="2:161">
      <c r="B29" s="166">
        <f t="shared" si="11"/>
        <v>2042</v>
      </c>
      <c r="C29" s="8">
        <f t="shared" si="5"/>
        <v>239.05641025641029</v>
      </c>
      <c r="D29" s="167"/>
      <c r="E29" s="8">
        <f t="shared" ca="1" si="12"/>
        <v>49.945568920492555</v>
      </c>
      <c r="F29" s="33"/>
      <c r="G29" s="8">
        <f t="shared" ca="1" si="13"/>
        <v>77.235113470311077</v>
      </c>
      <c r="H29" s="33"/>
      <c r="I29" s="238"/>
      <c r="J29" s="238"/>
      <c r="K29" s="238"/>
      <c r="M29" s="70"/>
      <c r="O29">
        <f t="shared" si="6"/>
        <v>2042</v>
      </c>
      <c r="Q29">
        <v>0</v>
      </c>
      <c r="R29">
        <v>0</v>
      </c>
      <c r="S29">
        <v>0</v>
      </c>
      <c r="Z29"/>
      <c r="AY29">
        <f t="shared" si="14"/>
        <v>0</v>
      </c>
      <c r="AZ29">
        <f t="shared" si="7"/>
        <v>0</v>
      </c>
      <c r="BA29">
        <f t="shared" si="8"/>
        <v>0</v>
      </c>
      <c r="CG29" s="127">
        <f t="shared" si="9"/>
        <v>2042</v>
      </c>
      <c r="CH29" s="65"/>
      <c r="CI29" s="65">
        <f>INDEX(Table3Compare!$B$6:$G$37,MATCH($CG29,Table3Compare!$A$6:$A$37,0),1)</f>
        <v>233.08</v>
      </c>
      <c r="CJ29" s="65">
        <f>INDEX(Table3Compare!$C$6:$C$37,MATCH($CG29,Table3Compare!$A$6:$A$37,0),MATCH(CJ$9,Table3Compare!$B$5:$K$5,0))</f>
        <v>249.55</v>
      </c>
      <c r="CK29" s="65">
        <f>INDEX(Table3Compare!$D$6:$D$37,MATCH($CG29,Table3Compare!$A$6:$A$37,0),MATCH(CK$9,Table3Compare!$B$5:$K$5,0))</f>
        <v>249.55</v>
      </c>
      <c r="CL29" s="65"/>
      <c r="CM29" s="65"/>
      <c r="CN29" s="65"/>
      <c r="CO29" s="65"/>
      <c r="CP29" s="65"/>
      <c r="CQ29" s="65"/>
      <c r="CR29" s="65"/>
      <c r="CS29" s="65"/>
      <c r="CT29" s="65"/>
      <c r="CU29" s="65"/>
      <c r="CV29" s="65"/>
      <c r="CW29" s="65"/>
      <c r="CX29" s="65"/>
      <c r="CY29" s="65"/>
      <c r="CZ29" s="65"/>
      <c r="DA29" s="65"/>
      <c r="DB29" s="65"/>
      <c r="DC29" s="65"/>
      <c r="DD29" s="65"/>
      <c r="DE29" s="65"/>
      <c r="DF29" s="130"/>
      <c r="DG29" s="130"/>
      <c r="DH29" s="65"/>
      <c r="DI29" s="130"/>
      <c r="DJ29" s="130"/>
      <c r="DK29" s="130"/>
      <c r="DL29" s="130"/>
      <c r="DM29" s="130"/>
      <c r="DR29">
        <f>SUM(AX$13:AX29)*CH29/1000</f>
        <v>0</v>
      </c>
      <c r="DS29">
        <f>SUM(AY$13:AY29)*CI29/1000</f>
        <v>2.3905641025641029</v>
      </c>
      <c r="DT29">
        <f>SUM(AZ$13:AZ29)*CJ29/1000</f>
        <v>0</v>
      </c>
      <c r="DU29">
        <f>SUM(BA$13:BA29)*CK29/1000</f>
        <v>0</v>
      </c>
      <c r="ED29">
        <f>SUM(BJ$13:BJ29)*CT29/1000</f>
        <v>0</v>
      </c>
      <c r="EE29">
        <f>SUM(BK$13:BK29)*CU29/1000</f>
        <v>0</v>
      </c>
      <c r="EF29">
        <f>SUM(BL$13:BL29)*CV29/1000</f>
        <v>0</v>
      </c>
      <c r="EG29">
        <f>SUM(BM$13:BM29)*CW29/1000</f>
        <v>0</v>
      </c>
      <c r="EH29">
        <f>SUM(BN$13:BN29)*CX29/1000</f>
        <v>0</v>
      </c>
      <c r="EI29">
        <f>SUM(BO$13:BO29)*CY29/1000</f>
        <v>0</v>
      </c>
      <c r="EJ29">
        <f>SUM(BP$13:BP29)*CZ29/1000</f>
        <v>0</v>
      </c>
      <c r="EK29">
        <f>SUM(BQ$13:BQ29)*DA29/1000</f>
        <v>0</v>
      </c>
      <c r="EL29">
        <f>SUM(BR$13:BR29)*DB29/1000</f>
        <v>0</v>
      </c>
      <c r="EM29">
        <f>SUM(BS$13:BS29)*DC29/1000</f>
        <v>0</v>
      </c>
      <c r="EN29">
        <f>SUM(BT$13:BT29)*DD29/1000</f>
        <v>0</v>
      </c>
      <c r="EO29">
        <f>SUM(BU$13:BU29)*DE29/1000</f>
        <v>0</v>
      </c>
      <c r="EP29">
        <f>SUM(BV$13:BV29)*DF29/1000</f>
        <v>0</v>
      </c>
      <c r="EQ29">
        <f>SUM(BW$13:BW29)*DG29/1000</f>
        <v>0</v>
      </c>
      <c r="ER29">
        <f>SUM(BX$13:BX29)*DH29/1000</f>
        <v>0</v>
      </c>
      <c r="ES29">
        <f>SUM(BY$13:BY29)*DI29/1000</f>
        <v>0</v>
      </c>
      <c r="ET29">
        <f>SUM(BZ$13:BZ29)*DJ29/1000</f>
        <v>0</v>
      </c>
      <c r="FA29">
        <f t="shared" si="15"/>
        <v>2.3905641025641029</v>
      </c>
      <c r="FC29">
        <f t="shared" si="10"/>
        <v>2042</v>
      </c>
      <c r="FD29" s="64"/>
      <c r="FE29" s="70">
        <f t="shared" si="16"/>
        <v>0</v>
      </c>
    </row>
    <row r="30" spans="2:161">
      <c r="B30" s="166">
        <f t="shared" si="11"/>
        <v>2043</v>
      </c>
      <c r="C30" s="8">
        <f t="shared" si="5"/>
        <v>244.36923076923077</v>
      </c>
      <c r="D30" s="167"/>
      <c r="E30" s="8">
        <f t="shared" ca="1" si="12"/>
        <v>51.993613892935024</v>
      </c>
      <c r="F30" s="33"/>
      <c r="G30" s="8">
        <f t="shared" ca="1" si="13"/>
        <v>79.889644802664549</v>
      </c>
      <c r="H30" s="33"/>
      <c r="I30" s="238"/>
      <c r="J30" s="238"/>
      <c r="K30" s="238"/>
      <c r="M30" s="70"/>
      <c r="O30">
        <f t="shared" si="6"/>
        <v>2043</v>
      </c>
      <c r="Q30">
        <v>0</v>
      </c>
      <c r="R30">
        <v>0</v>
      </c>
      <c r="S30">
        <v>0</v>
      </c>
      <c r="Z30"/>
      <c r="AY30">
        <f t="shared" si="14"/>
        <v>0</v>
      </c>
      <c r="AZ30">
        <f t="shared" si="7"/>
        <v>0</v>
      </c>
      <c r="BA30">
        <f t="shared" si="8"/>
        <v>0</v>
      </c>
      <c r="CG30" s="127">
        <f t="shared" si="9"/>
        <v>2043</v>
      </c>
      <c r="CH30" s="65"/>
      <c r="CI30" s="65">
        <f>INDEX(Table3Compare!$B$6:$G$37,MATCH($CG30,Table3Compare!$A$6:$A$37,0),1)</f>
        <v>238.26</v>
      </c>
      <c r="CJ30" s="65">
        <f>INDEX(Table3Compare!$C$6:$C$37,MATCH($CG30,Table3Compare!$A$6:$A$37,0),MATCH(CJ$9,Table3Compare!$B$5:$K$5,0))</f>
        <v>255.09</v>
      </c>
      <c r="CK30" s="65">
        <f>INDEX(Table3Compare!$D$6:$D$37,MATCH($CG30,Table3Compare!$A$6:$A$37,0),MATCH(CK$9,Table3Compare!$B$5:$K$5,0))</f>
        <v>255.09</v>
      </c>
      <c r="CL30" s="65"/>
      <c r="CM30" s="65"/>
      <c r="CN30" s="65"/>
      <c r="CO30" s="65"/>
      <c r="CP30" s="65"/>
      <c r="CQ30" s="65"/>
      <c r="CR30" s="65"/>
      <c r="CS30" s="65"/>
      <c r="CT30" s="65"/>
      <c r="CU30" s="65"/>
      <c r="CV30" s="65"/>
      <c r="CW30" s="65"/>
      <c r="CX30" s="65"/>
      <c r="CY30" s="65"/>
      <c r="CZ30" s="65"/>
      <c r="DA30" s="65"/>
      <c r="DB30" s="65"/>
      <c r="DC30" s="65"/>
      <c r="DD30" s="65"/>
      <c r="DE30" s="65"/>
      <c r="DF30" s="130"/>
      <c r="DG30" s="130"/>
      <c r="DH30" s="65"/>
      <c r="DI30" s="130"/>
      <c r="DJ30" s="130"/>
      <c r="DK30" s="130"/>
      <c r="DL30" s="130"/>
      <c r="DM30" s="130"/>
      <c r="DR30">
        <f>SUM(AX$13:AX30)*CH30/1000</f>
        <v>0</v>
      </c>
      <c r="DS30">
        <f>SUM(AY$13:AY30)*CI30/1000</f>
        <v>2.4436923076923076</v>
      </c>
      <c r="DT30">
        <f>SUM(AZ$13:AZ30)*CJ30/1000</f>
        <v>0</v>
      </c>
      <c r="DU30">
        <f>SUM(BA$13:BA30)*CK30/1000</f>
        <v>0</v>
      </c>
      <c r="ED30">
        <f>SUM(BJ$13:BJ30)*CT30/1000</f>
        <v>0</v>
      </c>
      <c r="EE30">
        <f>SUM(BK$13:BK30)*CU30/1000</f>
        <v>0</v>
      </c>
      <c r="EF30">
        <f>SUM(BL$13:BL30)*CV30/1000</f>
        <v>0</v>
      </c>
      <c r="EG30">
        <f>SUM(BM$13:BM30)*CW30/1000</f>
        <v>0</v>
      </c>
      <c r="EH30">
        <f>SUM(BN$13:BN30)*CX30/1000</f>
        <v>0</v>
      </c>
      <c r="EI30">
        <f>SUM(BO$13:BO30)*CY30/1000</f>
        <v>0</v>
      </c>
      <c r="EJ30">
        <f>SUM(BP$13:BP30)*CZ30/1000</f>
        <v>0</v>
      </c>
      <c r="EK30">
        <f>SUM(BQ$13:BQ30)*DA30/1000</f>
        <v>0</v>
      </c>
      <c r="EL30">
        <f>SUM(BR$13:BR30)*DB30/1000</f>
        <v>0</v>
      </c>
      <c r="EM30">
        <f>SUM(BS$13:BS30)*DC30/1000</f>
        <v>0</v>
      </c>
      <c r="EN30">
        <f>SUM(BT$13:BT30)*DD30/1000</f>
        <v>0</v>
      </c>
      <c r="EO30">
        <f>SUM(BU$13:BU30)*DE30/1000</f>
        <v>0</v>
      </c>
      <c r="EP30">
        <f>SUM(BV$13:BV30)*DF30/1000</f>
        <v>0</v>
      </c>
      <c r="EQ30">
        <f>SUM(BW$13:BW30)*DG30/1000</f>
        <v>0</v>
      </c>
      <c r="ER30">
        <f>SUM(BX$13:BX30)*DH30/1000</f>
        <v>0</v>
      </c>
      <c r="ES30">
        <f>SUM(BY$13:BY30)*DI30/1000</f>
        <v>0</v>
      </c>
      <c r="ET30">
        <f>SUM(BZ$13:BZ30)*DJ30/1000</f>
        <v>0</v>
      </c>
      <c r="FA30">
        <f t="shared" si="15"/>
        <v>2.4436923076923076</v>
      </c>
      <c r="FC30">
        <f t="shared" si="10"/>
        <v>2043</v>
      </c>
      <c r="FD30" s="64"/>
      <c r="FE30" s="70">
        <f t="shared" si="16"/>
        <v>0</v>
      </c>
    </row>
    <row r="31" spans="2:161">
      <c r="B31" s="166">
        <f t="shared" si="11"/>
        <v>2044</v>
      </c>
      <c r="C31" s="8">
        <f t="shared" si="5"/>
        <v>249.79487179487182</v>
      </c>
      <c r="D31" s="167"/>
      <c r="E31" s="8">
        <f t="shared" ca="1" si="12"/>
        <v>54.889496676629243</v>
      </c>
      <c r="F31" s="33"/>
      <c r="G31" s="8">
        <f t="shared" ca="1" si="13"/>
        <v>83.326982081327756</v>
      </c>
      <c r="H31" s="33"/>
      <c r="I31" s="238"/>
      <c r="J31" s="238"/>
      <c r="K31" s="238"/>
      <c r="M31" s="70"/>
      <c r="O31">
        <f t="shared" si="6"/>
        <v>2044</v>
      </c>
      <c r="Q31">
        <v>0</v>
      </c>
      <c r="R31">
        <v>0</v>
      </c>
      <c r="S31">
        <v>0</v>
      </c>
      <c r="Z31"/>
      <c r="AY31">
        <f t="shared" si="14"/>
        <v>0</v>
      </c>
      <c r="AZ31">
        <f t="shared" si="7"/>
        <v>0</v>
      </c>
      <c r="BA31">
        <f t="shared" si="8"/>
        <v>0</v>
      </c>
      <c r="CG31" s="127">
        <f t="shared" si="9"/>
        <v>2044</v>
      </c>
      <c r="CH31" s="65"/>
      <c r="CI31" s="65">
        <f>INDEX(Table3Compare!$B$6:$G$37,MATCH($CG31,Table3Compare!$A$6:$A$37,0),1)</f>
        <v>243.55</v>
      </c>
      <c r="CJ31" s="65">
        <f>INDEX(Table3Compare!$C$6:$C$37,MATCH($CG31,Table3Compare!$A$6:$A$37,0),MATCH(CJ$9,Table3Compare!$B$5:$K$5,0))</f>
        <v>260.75</v>
      </c>
      <c r="CK31" s="65">
        <f>INDEX(Table3Compare!$D$6:$D$37,MATCH($CG31,Table3Compare!$A$6:$A$37,0),MATCH(CK$9,Table3Compare!$B$5:$K$5,0))</f>
        <v>260.76</v>
      </c>
      <c r="CL31" s="65"/>
      <c r="CM31" s="65"/>
      <c r="CN31" s="65"/>
      <c r="CO31" s="65"/>
      <c r="CP31" s="65"/>
      <c r="CQ31" s="65"/>
      <c r="CR31" s="65"/>
      <c r="CS31" s="65"/>
      <c r="CT31" s="65"/>
      <c r="CU31" s="65"/>
      <c r="CV31" s="65"/>
      <c r="CW31" s="65"/>
      <c r="CX31" s="65"/>
      <c r="CY31" s="65"/>
      <c r="CZ31" s="65"/>
      <c r="DA31" s="65"/>
      <c r="DB31" s="65"/>
      <c r="DC31" s="65"/>
      <c r="DD31" s="65"/>
      <c r="DE31" s="65"/>
      <c r="DF31" s="130"/>
      <c r="DG31" s="130"/>
      <c r="DH31" s="65"/>
      <c r="DI31" s="130"/>
      <c r="DJ31" s="130"/>
      <c r="DK31" s="130"/>
      <c r="DL31" s="130"/>
      <c r="DM31" s="130"/>
      <c r="DR31">
        <f>SUM(AX$13:AX31)*CH31/1000</f>
        <v>0</v>
      </c>
      <c r="DS31">
        <f>SUM(AY$13:AY31)*CI31/1000</f>
        <v>2.4979487179487183</v>
      </c>
      <c r="DT31">
        <f>SUM(AZ$13:AZ31)*CJ31/1000</f>
        <v>0</v>
      </c>
      <c r="DU31">
        <f>SUM(BA$13:BA31)*CK31/1000</f>
        <v>0</v>
      </c>
      <c r="ED31">
        <f>SUM(BJ$13:BJ31)*CT31/1000</f>
        <v>0</v>
      </c>
      <c r="EE31">
        <f>SUM(BK$13:BK31)*CU31/1000</f>
        <v>0</v>
      </c>
      <c r="EF31">
        <f>SUM(BL$13:BL31)*CV31/1000</f>
        <v>0</v>
      </c>
      <c r="EG31">
        <f>SUM(BM$13:BM31)*CW31/1000</f>
        <v>0</v>
      </c>
      <c r="EH31">
        <f>SUM(BN$13:BN31)*CX31/1000</f>
        <v>0</v>
      </c>
      <c r="EI31">
        <f>SUM(BO$13:BO31)*CY31/1000</f>
        <v>0</v>
      </c>
      <c r="EJ31">
        <f>SUM(BP$13:BP31)*CZ31/1000</f>
        <v>0</v>
      </c>
      <c r="EK31">
        <f>SUM(BQ$13:BQ31)*DA31/1000</f>
        <v>0</v>
      </c>
      <c r="EL31">
        <f>SUM(BR$13:BR31)*DB31/1000</f>
        <v>0</v>
      </c>
      <c r="EM31">
        <f>SUM(BS$13:BS31)*DC31/1000</f>
        <v>0</v>
      </c>
      <c r="EN31">
        <f>SUM(BT$13:BT31)*DD31/1000</f>
        <v>0</v>
      </c>
      <c r="EO31">
        <f>SUM(BU$13:BU31)*DE31/1000</f>
        <v>0</v>
      </c>
      <c r="EP31">
        <f>SUM(BV$13:BV31)*DF31/1000</f>
        <v>0</v>
      </c>
      <c r="EQ31">
        <f>SUM(BW$13:BW31)*DG31/1000</f>
        <v>0</v>
      </c>
      <c r="ER31">
        <f>SUM(BX$13:BX31)*DH31/1000</f>
        <v>0</v>
      </c>
      <c r="ES31">
        <f>SUM(BY$13:BY31)*DI31/1000</f>
        <v>0</v>
      </c>
      <c r="ET31">
        <f>SUM(BZ$13:BZ31)*DJ31/1000</f>
        <v>0</v>
      </c>
      <c r="FA31">
        <f t="shared" si="15"/>
        <v>2.4979487179487183</v>
      </c>
      <c r="FC31">
        <f t="shared" si="10"/>
        <v>2044</v>
      </c>
      <c r="FD31" s="64"/>
      <c r="FE31" s="70">
        <f t="shared" si="16"/>
        <v>0</v>
      </c>
    </row>
    <row r="32" spans="2:161">
      <c r="B32" s="166">
        <f t="shared" si="11"/>
        <v>2045</v>
      </c>
      <c r="C32" s="8">
        <f t="shared" si="5"/>
        <v>255.33333333333334</v>
      </c>
      <c r="D32" s="167"/>
      <c r="E32" s="8">
        <f t="shared" ca="1" si="12"/>
        <v>58.621919267198017</v>
      </c>
      <c r="F32" s="33"/>
      <c r="G32" s="8">
        <f t="shared" ca="1" si="13"/>
        <v>87.769560058674401</v>
      </c>
      <c r="H32" s="33"/>
      <c r="I32" s="238"/>
      <c r="J32" s="238"/>
      <c r="K32" s="238"/>
      <c r="M32" s="70"/>
      <c r="O32">
        <f t="shared" si="6"/>
        <v>2045</v>
      </c>
      <c r="Q32">
        <v>0</v>
      </c>
      <c r="R32">
        <v>0</v>
      </c>
      <c r="S32">
        <v>0</v>
      </c>
      <c r="Z32"/>
      <c r="AY32">
        <f t="shared" si="14"/>
        <v>0</v>
      </c>
      <c r="AZ32">
        <f t="shared" si="7"/>
        <v>0</v>
      </c>
      <c r="BA32">
        <f t="shared" si="8"/>
        <v>0</v>
      </c>
      <c r="CG32" s="127">
        <f t="shared" si="9"/>
        <v>2045</v>
      </c>
      <c r="CH32" s="65"/>
      <c r="CI32" s="65">
        <f>INDEX(Table3Compare!$B$6:$G$37,MATCH($CG32,Table3Compare!$A$6:$A$37,0),1)</f>
        <v>248.95</v>
      </c>
      <c r="CJ32" s="65">
        <f>INDEX(Table3Compare!$C$6:$C$37,MATCH($CG32,Table3Compare!$A$6:$A$37,0),MATCH(CJ$9,Table3Compare!$B$5:$K$5,0))</f>
        <v>266.54000000000002</v>
      </c>
      <c r="CK32" s="65">
        <f>INDEX(Table3Compare!$D$6:$D$37,MATCH($CG32,Table3Compare!$A$6:$A$37,0),MATCH(CK$9,Table3Compare!$B$5:$K$5,0))</f>
        <v>266.55</v>
      </c>
      <c r="CL32" s="65"/>
      <c r="CM32" s="65"/>
      <c r="CN32" s="65"/>
      <c r="CO32" s="65"/>
      <c r="CP32" s="65"/>
      <c r="CQ32" s="65"/>
      <c r="CR32" s="65"/>
      <c r="CS32" s="65"/>
      <c r="CT32" s="65"/>
      <c r="CU32" s="65"/>
      <c r="CV32" s="65"/>
      <c r="CW32" s="65"/>
      <c r="CX32" s="65"/>
      <c r="CY32" s="65"/>
      <c r="CZ32" s="65"/>
      <c r="DA32" s="65"/>
      <c r="DB32" s="65"/>
      <c r="DC32" s="65"/>
      <c r="DD32" s="65"/>
      <c r="DE32" s="65"/>
      <c r="DF32" s="130"/>
      <c r="DG32" s="130"/>
      <c r="DH32" s="65"/>
      <c r="DI32" s="130"/>
      <c r="DJ32" s="130"/>
      <c r="DK32" s="130"/>
      <c r="DL32" s="130"/>
      <c r="DM32" s="130"/>
      <c r="DR32">
        <f>SUM(AX$13:AX32)*CH32/1000</f>
        <v>0</v>
      </c>
      <c r="DS32">
        <f>SUM(AY$13:AY32)*CI32/1000</f>
        <v>2.5533333333333337</v>
      </c>
      <c r="DT32">
        <f>SUM(AZ$13:AZ32)*CJ32/1000</f>
        <v>0</v>
      </c>
      <c r="DU32">
        <f>SUM(BA$13:BA32)*CK32/1000</f>
        <v>0</v>
      </c>
      <c r="ED32">
        <f>SUM(BJ$13:BJ32)*CT32/1000</f>
        <v>0</v>
      </c>
      <c r="EE32">
        <f>SUM(BK$13:BK32)*CU32/1000</f>
        <v>0</v>
      </c>
      <c r="EF32">
        <f>SUM(BL$13:BL32)*CV32/1000</f>
        <v>0</v>
      </c>
      <c r="EG32">
        <f>SUM(BM$13:BM32)*CW32/1000</f>
        <v>0</v>
      </c>
      <c r="EH32">
        <f>SUM(BN$13:BN32)*CX32/1000</f>
        <v>0</v>
      </c>
      <c r="EI32">
        <f>SUM(BO$13:BO32)*CY32/1000</f>
        <v>0</v>
      </c>
      <c r="EJ32">
        <f>SUM(BP$13:BP32)*CZ32/1000</f>
        <v>0</v>
      </c>
      <c r="EK32">
        <f>SUM(BQ$13:BQ32)*DA32/1000</f>
        <v>0</v>
      </c>
      <c r="EL32">
        <f>SUM(BR$13:BR32)*DB32/1000</f>
        <v>0</v>
      </c>
      <c r="EM32">
        <f>SUM(BS$13:BS32)*DC32/1000</f>
        <v>0</v>
      </c>
      <c r="EN32">
        <f>SUM(BT$13:BT32)*DD32/1000</f>
        <v>0</v>
      </c>
      <c r="EO32">
        <f>SUM(BU$13:BU32)*DE32/1000</f>
        <v>0</v>
      </c>
      <c r="EP32">
        <f>SUM(BV$13:BV32)*DF32/1000</f>
        <v>0</v>
      </c>
      <c r="EQ32">
        <f>SUM(BW$13:BW32)*DG32/1000</f>
        <v>0</v>
      </c>
      <c r="ER32">
        <f>SUM(BX$13:BX32)*DH32/1000</f>
        <v>0</v>
      </c>
      <c r="ES32">
        <f>SUM(BY$13:BY32)*DI32/1000</f>
        <v>0</v>
      </c>
      <c r="ET32">
        <f>SUM(BZ$13:BZ32)*DJ32/1000</f>
        <v>0</v>
      </c>
      <c r="FA32">
        <f t="shared" si="15"/>
        <v>2.5533333333333337</v>
      </c>
      <c r="FC32">
        <f t="shared" si="10"/>
        <v>2045</v>
      </c>
      <c r="FD32" s="64"/>
      <c r="FE32" s="70">
        <f t="shared" si="16"/>
        <v>0</v>
      </c>
    </row>
    <row r="33" spans="1:161">
      <c r="B33" s="166">
        <f t="shared" si="11"/>
        <v>2046</v>
      </c>
      <c r="C33" s="8">
        <f t="shared" si="5"/>
        <v>261.00512820512824</v>
      </c>
      <c r="D33" s="167"/>
      <c r="E33" s="8">
        <f t="shared" ref="E33" ca="1" si="17">SUMIF(INDIRECT("'Table 5'!$J$"&amp;$K$3&amp;":$J$"&amp;$K$4),B33,INDIRECT("'Table 5'!$c$"&amp;$K$3&amp;":$c$"&amp;$K$4))/SUMIF(INDIRECT("'Table 5'!$J$"&amp;$K$3&amp;":$J$"&amp;$K$4),B33,INDIRECT("'Table 5'!$f$"&amp;$K$3&amp;":$f$"&amp;$K$4))</f>
        <v>59.923325874929809</v>
      </c>
      <c r="F33" s="33"/>
      <c r="G33" s="8">
        <f t="shared" ref="G33" ca="1" si="18">SUMIF(INDIRECT("'Table 5'!$J$"&amp;$K$3&amp;":$J$"&amp;$K$4),B33,INDIRECT("'Table 5'!$e$"&amp;$K$3&amp;":$e$"&amp;$K$4))/SUMIF(INDIRECT("'Table 5'!$J$"&amp;$K$3&amp;":$J$"&amp;$K$4),B33,INDIRECT("'Table 5'!$f$"&amp;$K$3&amp;":$f$"&amp;$K$4))</f>
        <v>89.718431834419334</v>
      </c>
      <c r="H33" s="33"/>
      <c r="I33" s="238"/>
      <c r="J33" s="238"/>
      <c r="K33" s="238"/>
      <c r="M33" s="70"/>
      <c r="O33">
        <f t="shared" ref="O33" si="19">B33</f>
        <v>2046</v>
      </c>
      <c r="Q33">
        <v>0</v>
      </c>
      <c r="R33">
        <v>0</v>
      </c>
      <c r="S33">
        <v>0</v>
      </c>
      <c r="Z33"/>
      <c r="AY33">
        <f t="shared" si="14"/>
        <v>0</v>
      </c>
      <c r="AZ33">
        <f t="shared" si="7"/>
        <v>0</v>
      </c>
      <c r="CG33" s="127">
        <f t="shared" ref="CG33" si="20">O33</f>
        <v>2046</v>
      </c>
      <c r="CH33" s="65"/>
      <c r="CI33" s="65">
        <f>INDEX(Table3Compare!$B$6:$G$37,MATCH($CG33,Table3Compare!$A$6:$A$37,0),1)</f>
        <v>254.48</v>
      </c>
      <c r="CJ33" s="65">
        <f>INDEX(Table3Compare!$C$6:$C$37,MATCH($CG33,Table3Compare!$A$6:$A$37,0),MATCH(CJ$9,Table3Compare!$B$5:$K$5,0))</f>
        <v>272.45999999999998</v>
      </c>
      <c r="CK33" s="65">
        <f>INDEX(Table3Compare!$D$6:$D$37,MATCH($CG33,Table3Compare!$A$6:$A$37,0),MATCH(CK$9,Table3Compare!$B$5:$K$5,0))</f>
        <v>272.45999999999998</v>
      </c>
      <c r="CL33" s="65"/>
      <c r="CM33" s="65"/>
      <c r="CN33" s="65"/>
      <c r="CO33" s="65"/>
      <c r="CP33" s="65"/>
      <c r="CQ33" s="65"/>
      <c r="CR33" s="65"/>
      <c r="CS33" s="65"/>
      <c r="CT33" s="65"/>
      <c r="CU33" s="65"/>
      <c r="CV33" s="65"/>
      <c r="CW33" s="65"/>
      <c r="CX33" s="65"/>
      <c r="CY33" s="65"/>
      <c r="CZ33" s="65"/>
      <c r="DA33" s="65"/>
      <c r="DB33" s="65"/>
      <c r="DC33" s="65"/>
      <c r="DD33" s="65"/>
      <c r="DE33" s="65"/>
      <c r="DF33" s="130"/>
      <c r="DG33" s="130"/>
      <c r="DH33" s="65"/>
      <c r="DI33" s="130"/>
      <c r="DJ33" s="130"/>
      <c r="DK33" s="130"/>
      <c r="DL33" s="130"/>
      <c r="DM33" s="130"/>
      <c r="DR33">
        <f>SUM(AX$13:AX33)*CH33/1000</f>
        <v>0</v>
      </c>
      <c r="DS33">
        <f>SUM(AY$13:AY33)*CI33/1000</f>
        <v>2.6100512820512822</v>
      </c>
      <c r="DT33">
        <f>SUM(AZ$13:AZ33)*CJ33/1000</f>
        <v>0</v>
      </c>
      <c r="DU33">
        <f>SUM(BA$13:BA33)*CK33/1000</f>
        <v>0</v>
      </c>
      <c r="ED33">
        <f>SUM(BJ$13:BJ33)*CT33/1000</f>
        <v>0</v>
      </c>
      <c r="EE33">
        <f>SUM(BK$13:BK33)*CU33/1000</f>
        <v>0</v>
      </c>
      <c r="EF33">
        <f>SUM(BL$13:BL33)*CV33/1000</f>
        <v>0</v>
      </c>
      <c r="EG33">
        <f>SUM(BM$13:BM33)*CW33/1000</f>
        <v>0</v>
      </c>
      <c r="EH33">
        <f>SUM(BN$13:BN33)*CX33/1000</f>
        <v>0</v>
      </c>
      <c r="EI33">
        <f>SUM(BO$13:BO33)*CY33/1000</f>
        <v>0</v>
      </c>
      <c r="EJ33">
        <f>SUM(BP$13:BP33)*CZ33/1000</f>
        <v>0</v>
      </c>
      <c r="EK33">
        <f>SUM(BQ$13:BQ33)*DA33/1000</f>
        <v>0</v>
      </c>
      <c r="EL33">
        <f>SUM(BR$13:BR33)*DB33/1000</f>
        <v>0</v>
      </c>
      <c r="EM33">
        <f>SUM(BS$13:BS33)*DC33/1000</f>
        <v>0</v>
      </c>
      <c r="EN33">
        <f>SUM(BT$13:BT33)*DD33/1000</f>
        <v>0</v>
      </c>
      <c r="EO33">
        <f>SUM(BU$13:BU33)*DE33/1000</f>
        <v>0</v>
      </c>
      <c r="EP33">
        <f>SUM(BV$13:BV33)*DF33/1000</f>
        <v>0</v>
      </c>
      <c r="EQ33">
        <f>SUM(BW$13:BW33)*DG33/1000</f>
        <v>0</v>
      </c>
      <c r="ER33">
        <f>SUM(BX$13:BX33)*DH33/1000</f>
        <v>0</v>
      </c>
      <c r="ES33">
        <f>SUM(BY$13:BY33)*DI33/1000</f>
        <v>0</v>
      </c>
      <c r="ET33">
        <f>SUM(BZ$13:BZ33)*DJ33/1000</f>
        <v>0</v>
      </c>
      <c r="FA33">
        <f t="shared" ref="FA33" si="21">SUM(DR33:EZ33)</f>
        <v>2.6100512820512822</v>
      </c>
      <c r="FC33">
        <f t="shared" ref="FC33" si="22">O33</f>
        <v>2046</v>
      </c>
      <c r="FD33" s="64"/>
      <c r="FE33" s="70">
        <f t="shared" ref="FE33" si="23">$FD$5*FD33/1000</f>
        <v>0</v>
      </c>
    </row>
    <row r="34" spans="1:161">
      <c r="B34" s="166">
        <f t="shared" si="11"/>
        <v>2047</v>
      </c>
      <c r="C34" s="8">
        <f t="shared" si="5"/>
        <v>266.8</v>
      </c>
      <c r="D34" s="167"/>
      <c r="E34" s="8">
        <f t="shared" ref="E34" ca="1" si="24">SUMIF(INDIRECT("'Table 5'!$J$"&amp;$K$3&amp;":$J$"&amp;$K$4),B34,INDIRECT("'Table 5'!$c$"&amp;$K$3&amp;":$c$"&amp;$K$4))/SUMIF(INDIRECT("'Table 5'!$J$"&amp;$K$3&amp;":$J$"&amp;$K$4),B34,INDIRECT("'Table 5'!$f$"&amp;$K$3&amp;":$f$"&amp;$K$4))</f>
        <v>61.253623709353249</v>
      </c>
      <c r="F34" s="33"/>
      <c r="G34" s="8">
        <f t="shared" ref="G34" ca="1" si="25">SUMIF(INDIRECT("'Table 5'!$J$"&amp;$K$3&amp;":$J$"&amp;$K$4),B34,INDIRECT("'Table 5'!$e$"&amp;$K$3&amp;":$e$"&amp;$K$4))/SUMIF(INDIRECT("'Table 5'!$J$"&amp;$K$3&amp;":$J$"&amp;$K$4),B34,INDIRECT("'Table 5'!$f$"&amp;$K$3&amp;":$f$"&amp;$K$4))</f>
        <v>91.710244713919451</v>
      </c>
      <c r="H34" s="33"/>
      <c r="I34" s="8"/>
      <c r="J34" s="70"/>
      <c r="M34" s="70"/>
      <c r="O34">
        <f t="shared" ref="O34" si="26">B34</f>
        <v>2047</v>
      </c>
      <c r="Q34">
        <v>0</v>
      </c>
      <c r="R34">
        <v>0</v>
      </c>
      <c r="S34">
        <v>0</v>
      </c>
      <c r="Z34"/>
      <c r="AY34">
        <f t="shared" si="14"/>
        <v>0</v>
      </c>
      <c r="AZ34">
        <f t="shared" si="7"/>
        <v>0</v>
      </c>
      <c r="CG34" s="127">
        <f t="shared" si="9"/>
        <v>2047</v>
      </c>
      <c r="CH34" s="65"/>
      <c r="CI34" s="65">
        <f>INDEX(Table3Compare!$B$6:$G$37,MATCH($CG34,Table3Compare!$A$6:$A$37,0),1)</f>
        <v>260.13</v>
      </c>
      <c r="CJ34" s="65">
        <f>INDEX(Table3Compare!$C$6:$C$37,MATCH($CG34,Table3Compare!$A$6:$A$37,0),MATCH(CJ$9,Table3Compare!$B$5:$K$5,0))</f>
        <v>278.51</v>
      </c>
      <c r="CK34" s="65">
        <f>INDEX(Table3Compare!$D$6:$D$37,MATCH($CG34,Table3Compare!$A$6:$A$37,0),MATCH(CK$9,Table3Compare!$B$5:$K$5,0))</f>
        <v>278.51</v>
      </c>
      <c r="CL34" s="65"/>
      <c r="CM34" s="65"/>
      <c r="CN34" s="65"/>
      <c r="CO34" s="65"/>
      <c r="CP34" s="65"/>
      <c r="CQ34" s="65"/>
      <c r="CR34" s="65"/>
      <c r="CS34" s="65"/>
      <c r="CT34" s="65"/>
      <c r="CU34" s="65"/>
      <c r="CV34" s="65"/>
      <c r="CW34" s="65"/>
      <c r="CX34" s="65"/>
      <c r="CY34" s="65"/>
      <c r="CZ34" s="65"/>
      <c r="DA34" s="65"/>
      <c r="DB34" s="65"/>
      <c r="DC34" s="65"/>
      <c r="DD34" s="65"/>
      <c r="DE34" s="65"/>
      <c r="DF34" s="130"/>
      <c r="DG34" s="130"/>
      <c r="DH34" s="65"/>
      <c r="DI34" s="130"/>
      <c r="DJ34" s="130"/>
      <c r="DK34" s="130"/>
      <c r="DL34" s="130"/>
      <c r="DM34" s="130"/>
      <c r="DR34">
        <f>SUM(AX$13:AX34)*CH34/1000</f>
        <v>0</v>
      </c>
      <c r="DS34">
        <f>SUM(AY$13:AY34)*CI34/1000</f>
        <v>2.6680000000000001</v>
      </c>
      <c r="DT34">
        <f>SUM(AZ$13:AZ34)*CJ34/1000</f>
        <v>0</v>
      </c>
      <c r="DU34">
        <f>SUM(BA$13:BA34)*CK34/1000</f>
        <v>0</v>
      </c>
      <c r="ED34">
        <f>SUM(BJ$13:BJ34)*CT34/1000</f>
        <v>0</v>
      </c>
      <c r="EE34">
        <f>SUM(BK$13:BK34)*CU34/1000</f>
        <v>0</v>
      </c>
      <c r="EF34">
        <f>SUM(BL$13:BL34)*CV34/1000</f>
        <v>0</v>
      </c>
      <c r="EG34">
        <f>SUM(BM$13:BM34)*CW34/1000</f>
        <v>0</v>
      </c>
      <c r="EH34">
        <f>SUM(BN$13:BN34)*CX34/1000</f>
        <v>0</v>
      </c>
      <c r="EI34">
        <f>SUM(BO$13:BO34)*CY34/1000</f>
        <v>0</v>
      </c>
      <c r="EJ34">
        <f>SUM(BP$13:BP34)*CZ34/1000</f>
        <v>0</v>
      </c>
      <c r="EK34">
        <f>SUM(BQ$13:BQ34)*DA34/1000</f>
        <v>0</v>
      </c>
      <c r="EL34">
        <f>SUM(BR$13:BR34)*DB34/1000</f>
        <v>0</v>
      </c>
      <c r="EM34">
        <f>SUM(BS$13:BS34)*DC34/1000</f>
        <v>0</v>
      </c>
      <c r="EN34">
        <f>SUM(BT$13:BT34)*DD34/1000</f>
        <v>0</v>
      </c>
      <c r="EO34">
        <f>SUM(BU$13:BU34)*DE34/1000</f>
        <v>0</v>
      </c>
      <c r="EP34">
        <f>SUM(BV$13:BV34)*DF34/1000</f>
        <v>0</v>
      </c>
      <c r="EQ34">
        <f>SUM(BW$13:BW34)*DG34/1000</f>
        <v>0</v>
      </c>
      <c r="ER34">
        <f>SUM(BX$13:BX34)*DH34/1000</f>
        <v>0</v>
      </c>
      <c r="ES34">
        <f>SUM(BY$13:BY34)*DI34/1000</f>
        <v>0</v>
      </c>
      <c r="ET34">
        <f>SUM(BZ$13:BZ34)*DJ34/1000</f>
        <v>0</v>
      </c>
      <c r="FA34">
        <f t="shared" si="15"/>
        <v>2.6680000000000001</v>
      </c>
      <c r="FC34">
        <f t="shared" si="10"/>
        <v>2047</v>
      </c>
      <c r="FD34" s="64"/>
      <c r="FE34" s="70"/>
    </row>
    <row r="35" spans="1:161">
      <c r="B35" s="166">
        <f t="shared" si="11"/>
        <v>2048</v>
      </c>
      <c r="C35" s="8">
        <f t="shared" si="5"/>
        <v>272.72820512820516</v>
      </c>
      <c r="D35" s="167"/>
      <c r="E35" s="8">
        <f t="shared" ref="E35:E38" ca="1" si="27">SUMIF(INDIRECT("'Table 5'!$J$"&amp;$K$3&amp;":$J$"&amp;$K$4),B35,INDIRECT("'Table 5'!$c$"&amp;$K$3&amp;":$c$"&amp;$K$4))/SUMIF(INDIRECT("'Table 5'!$J$"&amp;$K$3&amp;":$J$"&amp;$K$4),B35,INDIRECT("'Table 5'!$f$"&amp;$K$3&amp;":$f$"&amp;$K$4))</f>
        <v>62.442379144346546</v>
      </c>
      <c r="F35" s="33"/>
      <c r="G35" s="8">
        <f t="shared" ref="G35:G38" ca="1" si="28">SUMIF(INDIRECT("'Table 5'!$J$"&amp;$K$3&amp;":$J$"&amp;$K$4),B35,INDIRECT("'Table 5'!$e$"&amp;$K$3&amp;":$e$"&amp;$K$4))/SUMIF(INDIRECT("'Table 5'!$J$"&amp;$K$3&amp;":$J$"&amp;$K$4),B35,INDIRECT("'Table 5'!$f$"&amp;$K$3&amp;":$f$"&amp;$K$4))</f>
        <v>93.490672077885378</v>
      </c>
      <c r="H35" s="33"/>
      <c r="I35" s="8"/>
      <c r="J35" s="70"/>
      <c r="M35" s="70"/>
      <c r="O35">
        <f t="shared" ref="O35:O38" si="29">B35</f>
        <v>2048</v>
      </c>
      <c r="P35">
        <v>0</v>
      </c>
      <c r="Q35">
        <v>0</v>
      </c>
      <c r="R35">
        <v>0</v>
      </c>
      <c r="S35">
        <v>0</v>
      </c>
      <c r="Z35"/>
      <c r="AY35">
        <f t="shared" si="14"/>
        <v>0</v>
      </c>
      <c r="AZ35">
        <f t="shared" si="7"/>
        <v>0</v>
      </c>
      <c r="BA35">
        <f t="shared" si="8"/>
        <v>0</v>
      </c>
      <c r="BB35" t="e">
        <f t="shared" ref="BB35:BB38" si="30">T35/T$5</f>
        <v>#DIV/0!</v>
      </c>
      <c r="BC35" t="e">
        <f t="shared" ref="BC35:BC38" si="31">U35/U$5</f>
        <v>#DIV/0!</v>
      </c>
      <c r="BD35" t="e">
        <f t="shared" ref="BD35:BD38" si="32">V35/V$5</f>
        <v>#DIV/0!</v>
      </c>
      <c r="BE35" t="e">
        <f t="shared" ref="BE35:BE38" si="33">W35/W$5</f>
        <v>#DIV/0!</v>
      </c>
      <c r="BF35" t="e">
        <f t="shared" ref="BF35:BF38" si="34">X35/X$5</f>
        <v>#DIV/0!</v>
      </c>
      <c r="BG35" t="e">
        <f t="shared" ref="BG35:BG38" si="35">Y35/Y$5</f>
        <v>#DIV/0!</v>
      </c>
      <c r="CG35" s="127">
        <f t="shared" ref="CG35:CG38" si="36">O35</f>
        <v>2048</v>
      </c>
      <c r="CH35" s="65"/>
      <c r="CI35" s="65">
        <f>INDEX(Table3Compare!$B$6:$G$37,MATCH($CG35,Table3Compare!$A$6:$A$37,0),1)</f>
        <v>265.91000000000003</v>
      </c>
      <c r="CJ35" s="65">
        <f>INDEX(Table3Compare!$C$6:$C$37,MATCH($CG35,Table3Compare!$A$6:$A$37,0),MATCH(CJ$9,Table3Compare!$B$5:$K$5,0))</f>
        <v>284.69</v>
      </c>
      <c r="CK35" s="65">
        <f>INDEX(Table3Compare!$D$6:$D$37,MATCH($CG35,Table3Compare!$A$6:$A$37,0),MATCH(CK$9,Table3Compare!$B$5:$K$5,0))</f>
        <v>284.7</v>
      </c>
      <c r="CL35" s="65"/>
      <c r="CM35" s="65"/>
      <c r="CN35" s="65"/>
      <c r="CO35" s="65"/>
      <c r="CP35" s="65"/>
      <c r="CQ35" s="65"/>
      <c r="CR35" s="65"/>
      <c r="CS35" s="65"/>
      <c r="CT35" s="65"/>
      <c r="CU35" s="65"/>
      <c r="CV35" s="65"/>
      <c r="CW35" s="65"/>
      <c r="CX35" s="65"/>
      <c r="CY35" s="65"/>
      <c r="CZ35" s="65"/>
      <c r="DA35" s="65"/>
      <c r="DB35" s="65"/>
      <c r="DC35" s="65"/>
      <c r="DD35" s="65"/>
      <c r="DE35" s="65"/>
      <c r="DF35" s="130"/>
      <c r="DG35" s="130"/>
      <c r="DH35" s="65"/>
      <c r="DI35" s="130"/>
      <c r="DJ35" s="130"/>
      <c r="DK35" s="130"/>
      <c r="DL35" s="130"/>
      <c r="DM35" s="130"/>
      <c r="DR35">
        <f>SUM(AX$13:AX35)*CH35/1000</f>
        <v>0</v>
      </c>
      <c r="DS35">
        <f>SUM(AY$13:AY35)*CI35/1000</f>
        <v>2.7272820512820517</v>
      </c>
      <c r="DT35">
        <f>SUM(AZ$13:AZ35)*CJ35/1000</f>
        <v>0</v>
      </c>
      <c r="DU35">
        <f>SUM(BA$13:BA35)*CK35/1000</f>
        <v>0</v>
      </c>
      <c r="ED35">
        <f>SUM(BJ$13:BJ35)*CT35/1000</f>
        <v>0</v>
      </c>
      <c r="EE35">
        <f>SUM(BK$13:BK35)*CU35/1000</f>
        <v>0</v>
      </c>
      <c r="EF35">
        <f>SUM(BL$13:BL35)*CV35/1000</f>
        <v>0</v>
      </c>
      <c r="EG35">
        <f>SUM(BM$13:BM35)*CW35/1000</f>
        <v>0</v>
      </c>
      <c r="EH35">
        <f>SUM(BN$13:BN35)*CX35/1000</f>
        <v>0</v>
      </c>
      <c r="EI35">
        <f>SUM(BO$13:BO35)*CY35/1000</f>
        <v>0</v>
      </c>
      <c r="EJ35">
        <f>SUM(BP$13:BP35)*CZ35/1000</f>
        <v>0</v>
      </c>
      <c r="EK35">
        <f>SUM(BQ$13:BQ35)*DA35/1000</f>
        <v>0</v>
      </c>
      <c r="EL35">
        <f>SUM(BR$13:BR35)*DB35/1000</f>
        <v>0</v>
      </c>
      <c r="EM35">
        <f>SUM(BS$13:BS35)*DC35/1000</f>
        <v>0</v>
      </c>
      <c r="EN35">
        <f>SUM(BT$13:BT35)*DD35/1000</f>
        <v>0</v>
      </c>
      <c r="EO35">
        <f>SUM(BU$13:BU35)*DE35/1000</f>
        <v>0</v>
      </c>
      <c r="EP35">
        <f>SUM(BV$13:BV35)*DF35/1000</f>
        <v>0</v>
      </c>
      <c r="EQ35">
        <f>SUM(BW$13:BW35)*DG35/1000</f>
        <v>0</v>
      </c>
      <c r="ER35">
        <f>SUM(BX$13:BX35)*DH35/1000</f>
        <v>0</v>
      </c>
      <c r="ES35">
        <f>SUM(BY$13:BY35)*DI35/1000</f>
        <v>0</v>
      </c>
      <c r="ET35">
        <f>SUM(BZ$13:BZ35)*DJ35/1000</f>
        <v>0</v>
      </c>
      <c r="FA35">
        <f t="shared" ref="FA35:FA38" si="37">SUM(DR35:EZ35)</f>
        <v>2.7272820512820517</v>
      </c>
      <c r="FC35">
        <f t="shared" ref="FC35:FC38" si="38">O35</f>
        <v>2048</v>
      </c>
      <c r="FD35" s="64"/>
      <c r="FE35" s="70"/>
    </row>
    <row r="36" spans="1:161">
      <c r="B36" s="166">
        <f t="shared" si="11"/>
        <v>2049</v>
      </c>
      <c r="C36" s="8">
        <f t="shared" si="5"/>
        <v>278.77948717948721</v>
      </c>
      <c r="D36" s="167"/>
      <c r="E36" s="8">
        <f t="shared" ca="1" si="27"/>
        <v>64.003472837957446</v>
      </c>
      <c r="F36" s="33"/>
      <c r="G36" s="8">
        <f t="shared" ca="1" si="28"/>
        <v>95.827615210045039</v>
      </c>
      <c r="H36" s="33"/>
      <c r="I36" s="8"/>
      <c r="J36" s="70"/>
      <c r="M36" s="70"/>
      <c r="O36">
        <f t="shared" si="29"/>
        <v>2049</v>
      </c>
      <c r="P36">
        <v>0</v>
      </c>
      <c r="Q36">
        <v>0</v>
      </c>
      <c r="R36">
        <v>0</v>
      </c>
      <c r="S36">
        <v>0</v>
      </c>
      <c r="Z36"/>
      <c r="AY36">
        <f t="shared" si="14"/>
        <v>0</v>
      </c>
      <c r="AZ36">
        <f t="shared" si="7"/>
        <v>0</v>
      </c>
      <c r="BA36">
        <f t="shared" si="8"/>
        <v>0</v>
      </c>
      <c r="BB36" t="e">
        <f t="shared" si="30"/>
        <v>#DIV/0!</v>
      </c>
      <c r="BC36" t="e">
        <f t="shared" si="31"/>
        <v>#DIV/0!</v>
      </c>
      <c r="BD36" t="e">
        <f t="shared" si="32"/>
        <v>#DIV/0!</v>
      </c>
      <c r="BE36" t="e">
        <f t="shared" si="33"/>
        <v>#DIV/0!</v>
      </c>
      <c r="BF36" t="e">
        <f t="shared" si="34"/>
        <v>#DIV/0!</v>
      </c>
      <c r="BG36" t="e">
        <f t="shared" si="35"/>
        <v>#DIV/0!</v>
      </c>
      <c r="CG36" s="127">
        <f t="shared" si="36"/>
        <v>2049</v>
      </c>
      <c r="CH36" s="65"/>
      <c r="CI36" s="65">
        <f>INDEX(Table3Compare!$B$6:$G$37,MATCH($CG36,Table3Compare!$A$6:$A$37,0),1)</f>
        <v>271.81</v>
      </c>
      <c r="CJ36" s="65">
        <f>INDEX(Table3Compare!$C$6:$C$37,MATCH($CG36,Table3Compare!$A$6:$A$37,0),MATCH(CJ$9,Table3Compare!$B$5:$K$5,0))</f>
        <v>291.01</v>
      </c>
      <c r="CK36" s="65">
        <f>INDEX(Table3Compare!$D$6:$D$37,MATCH($CG36,Table3Compare!$A$6:$A$37,0),MATCH(CK$9,Table3Compare!$B$5:$K$5,0))</f>
        <v>291.02</v>
      </c>
      <c r="CL36" s="65"/>
      <c r="CM36" s="65"/>
      <c r="CN36" s="65"/>
      <c r="CO36" s="65"/>
      <c r="CP36" s="65"/>
      <c r="CQ36" s="65"/>
      <c r="CR36" s="65"/>
      <c r="CS36" s="65"/>
      <c r="CT36" s="65"/>
      <c r="CU36" s="65"/>
      <c r="CV36" s="65"/>
      <c r="CW36" s="65"/>
      <c r="CX36" s="65"/>
      <c r="CY36" s="65"/>
      <c r="CZ36" s="65"/>
      <c r="DA36" s="65"/>
      <c r="DB36" s="65"/>
      <c r="DC36" s="65"/>
      <c r="DD36" s="65"/>
      <c r="DE36" s="65"/>
      <c r="DF36" s="130"/>
      <c r="DG36" s="130"/>
      <c r="DH36" s="65"/>
      <c r="DI36" s="130"/>
      <c r="DJ36" s="130"/>
      <c r="DK36" s="130"/>
      <c r="DL36" s="130"/>
      <c r="DM36" s="130"/>
      <c r="DR36">
        <f>SUM(AX$13:AX36)*CH36/1000</f>
        <v>0</v>
      </c>
      <c r="DS36">
        <f>SUM(AY$13:AY36)*CI36/1000</f>
        <v>2.7877948717948722</v>
      </c>
      <c r="DT36">
        <f>SUM(AZ$13:AZ36)*CJ36/1000</f>
        <v>0</v>
      </c>
      <c r="DU36">
        <f>SUM(BA$13:BA36)*CK36/1000</f>
        <v>0</v>
      </c>
      <c r="ED36">
        <f>SUM(BJ$13:BJ36)*CT36/1000</f>
        <v>0</v>
      </c>
      <c r="EE36">
        <f>SUM(BK$13:BK36)*CU36/1000</f>
        <v>0</v>
      </c>
      <c r="EF36">
        <f>SUM(BL$13:BL36)*CV36/1000</f>
        <v>0</v>
      </c>
      <c r="EG36">
        <f>SUM(BM$13:BM36)*CW36/1000</f>
        <v>0</v>
      </c>
      <c r="EH36">
        <f>SUM(BN$13:BN36)*CX36/1000</f>
        <v>0</v>
      </c>
      <c r="EI36">
        <f>SUM(BO$13:BO36)*CY36/1000</f>
        <v>0</v>
      </c>
      <c r="EJ36">
        <f>SUM(BP$13:BP36)*CZ36/1000</f>
        <v>0</v>
      </c>
      <c r="EK36">
        <f>SUM(BQ$13:BQ36)*DA36/1000</f>
        <v>0</v>
      </c>
      <c r="EL36">
        <f>SUM(BR$13:BR36)*DB36/1000</f>
        <v>0</v>
      </c>
      <c r="EM36">
        <f>SUM(BS$13:BS36)*DC36/1000</f>
        <v>0</v>
      </c>
      <c r="EN36">
        <f>SUM(BT$13:BT36)*DD36/1000</f>
        <v>0</v>
      </c>
      <c r="EO36">
        <f>SUM(BU$13:BU36)*DE36/1000</f>
        <v>0</v>
      </c>
      <c r="EP36">
        <f>SUM(BV$13:BV36)*DF36/1000</f>
        <v>0</v>
      </c>
      <c r="EQ36">
        <f>SUM(BW$13:BW36)*DG36/1000</f>
        <v>0</v>
      </c>
      <c r="ER36">
        <f>SUM(BX$13:BX36)*DH36/1000</f>
        <v>0</v>
      </c>
      <c r="ES36">
        <f>SUM(BY$13:BY36)*DI36/1000</f>
        <v>0</v>
      </c>
      <c r="ET36">
        <f>SUM(BZ$13:BZ36)*DJ36/1000</f>
        <v>0</v>
      </c>
      <c r="FA36">
        <f t="shared" si="37"/>
        <v>2.7877948717948722</v>
      </c>
      <c r="FC36">
        <f t="shared" si="38"/>
        <v>2049</v>
      </c>
      <c r="FD36" s="64"/>
      <c r="FE36" s="70"/>
    </row>
    <row r="37" spans="1:161">
      <c r="B37" s="166">
        <f t="shared" si="11"/>
        <v>2050</v>
      </c>
      <c r="C37" s="8">
        <f t="shared" si="5"/>
        <v>284.96410256410252</v>
      </c>
      <c r="D37" s="167"/>
      <c r="E37" s="8">
        <f t="shared" ca="1" si="27"/>
        <v>65.424349934960119</v>
      </c>
      <c r="F37" s="33"/>
      <c r="G37" s="8">
        <f t="shared" ca="1" si="28"/>
        <v>97.954498629492349</v>
      </c>
      <c r="H37" s="33"/>
      <c r="I37" s="8"/>
      <c r="J37" s="70"/>
      <c r="M37" s="70"/>
      <c r="O37">
        <f t="shared" si="29"/>
        <v>2050</v>
      </c>
      <c r="P37">
        <v>0</v>
      </c>
      <c r="Q37">
        <v>0</v>
      </c>
      <c r="R37">
        <v>0</v>
      </c>
      <c r="S37">
        <v>0</v>
      </c>
      <c r="Z37"/>
      <c r="AY37">
        <f t="shared" si="14"/>
        <v>0</v>
      </c>
      <c r="AZ37">
        <f t="shared" si="7"/>
        <v>0</v>
      </c>
      <c r="BA37">
        <f t="shared" si="8"/>
        <v>0</v>
      </c>
      <c r="BB37" t="e">
        <f t="shared" si="30"/>
        <v>#DIV/0!</v>
      </c>
      <c r="BC37" t="e">
        <f t="shared" si="31"/>
        <v>#DIV/0!</v>
      </c>
      <c r="BD37" t="e">
        <f t="shared" si="32"/>
        <v>#DIV/0!</v>
      </c>
      <c r="BE37" t="e">
        <f t="shared" si="33"/>
        <v>#DIV/0!</v>
      </c>
      <c r="BF37" t="e">
        <f t="shared" si="34"/>
        <v>#DIV/0!</v>
      </c>
      <c r="BG37" t="e">
        <f t="shared" si="35"/>
        <v>#DIV/0!</v>
      </c>
      <c r="CG37" s="127">
        <f t="shared" si="36"/>
        <v>2050</v>
      </c>
      <c r="CH37" s="65"/>
      <c r="CI37" s="65">
        <f>INDEX(Table3Compare!$B$6:$G$37,MATCH($CG37,Table3Compare!$A$6:$A$37,0),1)</f>
        <v>277.83999999999997</v>
      </c>
      <c r="CJ37" s="65">
        <f>INDEX(Table3Compare!$C$6:$C$37,MATCH($CG37,Table3Compare!$A$6:$A$37,0),MATCH(CJ$9,Table3Compare!$B$5:$K$5,0))</f>
        <v>297.47000000000003</v>
      </c>
      <c r="CK37" s="65">
        <f>INDEX(Table3Compare!$D$6:$D$37,MATCH($CG37,Table3Compare!$A$6:$A$37,0),MATCH(CK$9,Table3Compare!$B$5:$K$5,0))</f>
        <v>297.48</v>
      </c>
      <c r="CL37" s="65"/>
      <c r="CM37" s="65"/>
      <c r="CN37" s="65"/>
      <c r="CO37" s="65"/>
      <c r="CP37" s="65"/>
      <c r="CQ37" s="65"/>
      <c r="CR37" s="65"/>
      <c r="CS37" s="65"/>
      <c r="CT37" s="65"/>
      <c r="CU37" s="65"/>
      <c r="CV37" s="65"/>
      <c r="CW37" s="65"/>
      <c r="CX37" s="65"/>
      <c r="CY37" s="65"/>
      <c r="CZ37" s="65"/>
      <c r="DA37" s="65"/>
      <c r="DB37" s="65"/>
      <c r="DC37" s="65"/>
      <c r="DD37" s="65"/>
      <c r="DE37" s="65"/>
      <c r="DF37" s="130"/>
      <c r="DG37" s="130"/>
      <c r="DH37" s="65"/>
      <c r="DI37" s="130"/>
      <c r="DJ37" s="130"/>
      <c r="DK37" s="130"/>
      <c r="DL37" s="130"/>
      <c r="DM37" s="130"/>
      <c r="DR37">
        <f>SUM(AX$13:AX37)*CH37/1000</f>
        <v>0</v>
      </c>
      <c r="DS37">
        <f>SUM(AY$13:AY37)*CI37/1000</f>
        <v>2.8496410256410254</v>
      </c>
      <c r="DT37">
        <f>SUM(AZ$13:AZ37)*CJ37/1000</f>
        <v>0</v>
      </c>
      <c r="DU37">
        <f>SUM(BA$13:BA37)*CK37/1000</f>
        <v>0</v>
      </c>
      <c r="ED37">
        <f>SUM(BJ$13:BJ37)*CT37/1000</f>
        <v>0</v>
      </c>
      <c r="EE37">
        <f>SUM(BK$13:BK37)*CU37/1000</f>
        <v>0</v>
      </c>
      <c r="EF37">
        <f>SUM(BL$13:BL37)*CV37/1000</f>
        <v>0</v>
      </c>
      <c r="EG37">
        <f>SUM(BM$13:BM37)*CW37/1000</f>
        <v>0</v>
      </c>
      <c r="EH37">
        <f>SUM(BN$13:BN37)*CX37/1000</f>
        <v>0</v>
      </c>
      <c r="EI37">
        <f>SUM(BO$13:BO37)*CY37/1000</f>
        <v>0</v>
      </c>
      <c r="EJ37">
        <f>SUM(BP$13:BP37)*CZ37/1000</f>
        <v>0</v>
      </c>
      <c r="EK37">
        <f>SUM(BQ$13:BQ37)*DA37/1000</f>
        <v>0</v>
      </c>
      <c r="EL37">
        <f>SUM(BR$13:BR37)*DB37/1000</f>
        <v>0</v>
      </c>
      <c r="EM37">
        <f>SUM(BS$13:BS37)*DC37/1000</f>
        <v>0</v>
      </c>
      <c r="EN37">
        <f>SUM(BT$13:BT37)*DD37/1000</f>
        <v>0</v>
      </c>
      <c r="EO37">
        <f>SUM(BU$13:BU37)*DE37/1000</f>
        <v>0</v>
      </c>
      <c r="EP37">
        <f>SUM(BV$13:BV37)*DF37/1000</f>
        <v>0</v>
      </c>
      <c r="EQ37">
        <f>SUM(BW$13:BW37)*DG37/1000</f>
        <v>0</v>
      </c>
      <c r="ER37">
        <f>SUM(BX$13:BX37)*DH37/1000</f>
        <v>0</v>
      </c>
      <c r="ES37">
        <f>SUM(BY$13:BY37)*DI37/1000</f>
        <v>0</v>
      </c>
      <c r="ET37">
        <f>SUM(BZ$13:BZ37)*DJ37/1000</f>
        <v>0</v>
      </c>
      <c r="FA37">
        <f t="shared" si="37"/>
        <v>2.8496410256410254</v>
      </c>
      <c r="FC37">
        <f t="shared" si="38"/>
        <v>2050</v>
      </c>
      <c r="FD37" s="64"/>
      <c r="FE37" s="70"/>
    </row>
    <row r="38" spans="1:161">
      <c r="B38" s="166">
        <f t="shared" si="11"/>
        <v>2051</v>
      </c>
      <c r="C38" s="8">
        <f t="shared" si="5"/>
        <v>291.2923076923077</v>
      </c>
      <c r="D38" s="167"/>
      <c r="E38" s="8">
        <f t="shared" ca="1" si="27"/>
        <v>66.876770503516227</v>
      </c>
      <c r="F38" s="33"/>
      <c r="G38" s="8">
        <f t="shared" ca="1" si="28"/>
        <v>100.12931704373399</v>
      </c>
      <c r="H38" s="33"/>
      <c r="I38" s="8"/>
      <c r="J38" s="70"/>
      <c r="M38" s="70"/>
      <c r="O38">
        <f t="shared" si="29"/>
        <v>2051</v>
      </c>
      <c r="P38">
        <v>0</v>
      </c>
      <c r="Q38">
        <v>0</v>
      </c>
      <c r="R38">
        <v>0</v>
      </c>
      <c r="S38">
        <v>0</v>
      </c>
      <c r="Z38"/>
      <c r="AY38">
        <f t="shared" si="14"/>
        <v>0</v>
      </c>
      <c r="AZ38">
        <f t="shared" si="7"/>
        <v>0</v>
      </c>
      <c r="BA38">
        <f t="shared" si="8"/>
        <v>0</v>
      </c>
      <c r="BB38" t="e">
        <f t="shared" si="30"/>
        <v>#DIV/0!</v>
      </c>
      <c r="BC38" t="e">
        <f t="shared" si="31"/>
        <v>#DIV/0!</v>
      </c>
      <c r="BD38" t="e">
        <f t="shared" si="32"/>
        <v>#DIV/0!</v>
      </c>
      <c r="BE38" t="e">
        <f t="shared" si="33"/>
        <v>#DIV/0!</v>
      </c>
      <c r="BF38" t="e">
        <f t="shared" si="34"/>
        <v>#DIV/0!</v>
      </c>
      <c r="BG38" t="e">
        <f t="shared" si="35"/>
        <v>#DIV/0!</v>
      </c>
      <c r="CG38" s="127">
        <f t="shared" si="36"/>
        <v>2051</v>
      </c>
      <c r="CH38" s="65"/>
      <c r="CI38" s="65">
        <f>INDEX(Table3Compare!$B$6:$G$37,MATCH($CG38,Table3Compare!$A$6:$A$37,0),1)</f>
        <v>284.01</v>
      </c>
      <c r="CJ38" s="65">
        <f>INDEX(Table3Compare!$C$6:$C$37,MATCH($CG38,Table3Compare!$A$6:$A$37,0),MATCH(CJ$9,Table3Compare!$B$5:$K$5,0))</f>
        <v>304.08</v>
      </c>
      <c r="CK38" s="65">
        <f>INDEX(Table3Compare!$D$6:$D$37,MATCH($CG38,Table3Compare!$A$6:$A$37,0),MATCH(CK$9,Table3Compare!$B$5:$K$5,0))</f>
        <v>304.08</v>
      </c>
      <c r="CL38" s="65"/>
      <c r="CM38" s="65"/>
      <c r="CN38" s="65"/>
      <c r="CO38" s="65"/>
      <c r="CP38" s="65"/>
      <c r="CQ38" s="65"/>
      <c r="CR38" s="65"/>
      <c r="CS38" s="65"/>
      <c r="CT38" s="65"/>
      <c r="CU38" s="65"/>
      <c r="CV38" s="65"/>
      <c r="CW38" s="65"/>
      <c r="CX38" s="65"/>
      <c r="CY38" s="65"/>
      <c r="CZ38" s="65"/>
      <c r="DA38" s="65"/>
      <c r="DB38" s="65"/>
      <c r="DC38" s="65"/>
      <c r="DD38" s="65"/>
      <c r="DE38" s="65"/>
      <c r="DF38" s="130"/>
      <c r="DG38" s="130"/>
      <c r="DH38" s="65"/>
      <c r="DI38" s="130"/>
      <c r="DJ38" s="130"/>
      <c r="DK38" s="130"/>
      <c r="DL38" s="130"/>
      <c r="DM38" s="130"/>
      <c r="DR38">
        <f>SUM(AX$13:AX38)*CH38/1000</f>
        <v>0</v>
      </c>
      <c r="DS38">
        <f>SUM(AY$13:AY38)*CI38/1000</f>
        <v>2.9129230769230769</v>
      </c>
      <c r="DT38">
        <f>SUM(AZ$13:AZ38)*CJ38/1000</f>
        <v>0</v>
      </c>
      <c r="DU38">
        <f>SUM(BA$13:BA38)*CK38/1000</f>
        <v>0</v>
      </c>
      <c r="ED38">
        <f>SUM(BJ$13:BJ38)*CT38/1000</f>
        <v>0</v>
      </c>
      <c r="EE38">
        <f>SUM(BK$13:BK38)*CU38/1000</f>
        <v>0</v>
      </c>
      <c r="EF38">
        <f>SUM(BL$13:BL38)*CV38/1000</f>
        <v>0</v>
      </c>
      <c r="EG38">
        <f>SUM(BM$13:BM38)*CW38/1000</f>
        <v>0</v>
      </c>
      <c r="EH38">
        <f>SUM(BN$13:BN38)*CX38/1000</f>
        <v>0</v>
      </c>
      <c r="EI38">
        <f>SUM(BO$13:BO38)*CY38/1000</f>
        <v>0</v>
      </c>
      <c r="EJ38">
        <f>SUM(BP$13:BP38)*CZ38/1000</f>
        <v>0</v>
      </c>
      <c r="EK38">
        <f>SUM(BQ$13:BQ38)*DA38/1000</f>
        <v>0</v>
      </c>
      <c r="EL38">
        <f>SUM(BR$13:BR38)*DB38/1000</f>
        <v>0</v>
      </c>
      <c r="EM38">
        <f>SUM(BS$13:BS38)*DC38/1000</f>
        <v>0</v>
      </c>
      <c r="EN38">
        <f>SUM(BT$13:BT38)*DD38/1000</f>
        <v>0</v>
      </c>
      <c r="EO38">
        <f>SUM(BU$13:BU38)*DE38/1000</f>
        <v>0</v>
      </c>
      <c r="EP38">
        <f>SUM(BV$13:BV38)*DF38/1000</f>
        <v>0</v>
      </c>
      <c r="EQ38">
        <f>SUM(BW$13:BW38)*DG38/1000</f>
        <v>0</v>
      </c>
      <c r="ER38">
        <f>SUM(BX$13:BX38)*DH38/1000</f>
        <v>0</v>
      </c>
      <c r="ES38">
        <f>SUM(BY$13:BY38)*DI38/1000</f>
        <v>0</v>
      </c>
      <c r="ET38">
        <f>SUM(BZ$13:BZ38)*DJ38/1000</f>
        <v>0</v>
      </c>
      <c r="FA38">
        <f t="shared" si="37"/>
        <v>2.9129230769230769</v>
      </c>
      <c r="FC38">
        <f t="shared" si="38"/>
        <v>2051</v>
      </c>
      <c r="FD38" s="64"/>
      <c r="FE38" s="70"/>
    </row>
    <row r="39" spans="1:161">
      <c r="B39" s="166"/>
      <c r="C39" s="8"/>
      <c r="D39" s="167"/>
      <c r="E39" s="8"/>
      <c r="F39" s="33"/>
      <c r="G39" s="8"/>
      <c r="H39" s="33"/>
      <c r="I39" s="8"/>
      <c r="J39" s="70"/>
      <c r="M39" s="70"/>
      <c r="Z39"/>
      <c r="CG39" s="127"/>
      <c r="CH39" s="65"/>
      <c r="CI39" s="65"/>
      <c r="CJ39" s="65"/>
      <c r="CK39" s="65"/>
      <c r="CL39" s="65"/>
      <c r="CM39" s="65"/>
      <c r="CN39" s="65"/>
      <c r="CO39" s="65"/>
      <c r="CP39" s="65"/>
      <c r="CQ39" s="65"/>
      <c r="CR39" s="65"/>
      <c r="CS39" s="65"/>
      <c r="CT39" s="65"/>
      <c r="CU39" s="65"/>
      <c r="CV39" s="65"/>
      <c r="CW39" s="65"/>
      <c r="CX39" s="65"/>
      <c r="CY39" s="65"/>
      <c r="CZ39" s="65"/>
      <c r="DA39" s="65"/>
      <c r="DB39" s="65"/>
      <c r="DC39" s="65"/>
      <c r="DD39" s="65"/>
      <c r="DE39" s="65"/>
      <c r="DF39" s="130"/>
      <c r="DG39" s="130"/>
      <c r="DH39" s="65"/>
      <c r="DI39" s="130"/>
      <c r="DJ39" s="130"/>
      <c r="DK39" s="130"/>
      <c r="DL39" s="130"/>
      <c r="DM39" s="130"/>
      <c r="FD39" s="64"/>
      <c r="FE39" s="70"/>
    </row>
    <row r="40" spans="1:161">
      <c r="B40" s="166"/>
      <c r="C40" s="8"/>
      <c r="D40" s="167"/>
      <c r="E40" s="8"/>
      <c r="F40" s="33"/>
      <c r="G40" s="8"/>
      <c r="H40" s="33"/>
      <c r="I40" s="8"/>
      <c r="J40" s="70"/>
      <c r="M40" s="70"/>
      <c r="Z40"/>
      <c r="CG40" s="127"/>
      <c r="CH40" s="65"/>
      <c r="CI40" s="65"/>
      <c r="CJ40" s="65"/>
      <c r="CK40" s="65"/>
      <c r="CL40" s="65"/>
      <c r="CM40" s="65"/>
      <c r="CN40" s="65"/>
      <c r="CO40" s="65"/>
      <c r="CP40" s="65"/>
      <c r="CQ40" s="65"/>
      <c r="CR40" s="65"/>
      <c r="CS40" s="65"/>
      <c r="CT40" s="65"/>
      <c r="CU40" s="65"/>
      <c r="CV40" s="65"/>
      <c r="CW40" s="65"/>
      <c r="CX40" s="65"/>
      <c r="CY40" s="65"/>
      <c r="CZ40" s="65"/>
      <c r="DA40" s="65"/>
      <c r="DB40" s="65"/>
      <c r="DC40" s="65"/>
      <c r="DD40" s="65"/>
      <c r="DE40" s="65"/>
      <c r="DF40" s="130"/>
      <c r="DG40" s="130"/>
      <c r="DH40" s="65"/>
      <c r="DI40" s="130"/>
      <c r="DJ40" s="130"/>
      <c r="DK40" s="130"/>
      <c r="DL40" s="130"/>
      <c r="DM40" s="130"/>
      <c r="FD40" s="64"/>
      <c r="FE40" s="70"/>
    </row>
    <row r="41" spans="1:161">
      <c r="B41" s="166"/>
      <c r="C41" s="8"/>
      <c r="D41" s="167"/>
      <c r="E41" s="8"/>
      <c r="F41" s="33"/>
      <c r="G41" s="8"/>
      <c r="H41" s="33"/>
      <c r="I41" s="8"/>
      <c r="J41" s="70"/>
      <c r="M41" s="70"/>
      <c r="Z41"/>
      <c r="CG41" s="127"/>
      <c r="CH41" s="65"/>
      <c r="CI41" s="65"/>
      <c r="CJ41" s="65"/>
      <c r="CK41" s="65"/>
      <c r="CL41" s="65"/>
      <c r="CM41" s="65"/>
      <c r="CN41" s="65"/>
      <c r="CO41" s="65"/>
      <c r="CP41" s="65"/>
      <c r="CQ41" s="65"/>
      <c r="CR41" s="65"/>
      <c r="CS41" s="65"/>
      <c r="CT41" s="65"/>
      <c r="CU41" s="65"/>
      <c r="CV41" s="65"/>
      <c r="CW41" s="65"/>
      <c r="CX41" s="65"/>
      <c r="CY41" s="65"/>
      <c r="CZ41" s="65"/>
      <c r="DA41" s="65"/>
      <c r="DB41" s="65"/>
      <c r="DC41" s="65"/>
      <c r="DD41" s="65"/>
      <c r="DE41" s="65"/>
      <c r="DF41" s="130"/>
      <c r="DG41" s="130"/>
      <c r="DH41" s="65"/>
      <c r="DI41" s="130"/>
      <c r="DJ41" s="130"/>
      <c r="DK41" s="130"/>
      <c r="DL41" s="130"/>
      <c r="DM41" s="130"/>
      <c r="FD41" s="64"/>
      <c r="FE41" s="70"/>
    </row>
    <row r="42" spans="1:161">
      <c r="B42" s="166"/>
      <c r="C42" s="8"/>
      <c r="D42" s="167"/>
      <c r="E42" s="8"/>
      <c r="F42" s="33"/>
      <c r="G42" s="8"/>
      <c r="H42" s="33"/>
      <c r="I42" s="8"/>
      <c r="J42" s="70"/>
      <c r="M42" s="70"/>
      <c r="Z42"/>
      <c r="CG42" s="127"/>
      <c r="CH42" s="65"/>
      <c r="CI42" s="65"/>
      <c r="CJ42" s="65"/>
      <c r="CK42" s="65"/>
      <c r="CL42" s="65"/>
      <c r="CM42" s="65"/>
      <c r="CN42" s="65"/>
      <c r="CO42" s="65"/>
      <c r="CP42" s="65"/>
      <c r="CQ42" s="65"/>
      <c r="CR42" s="65"/>
      <c r="CS42" s="65"/>
      <c r="CT42" s="65"/>
      <c r="CU42" s="65"/>
      <c r="CV42" s="65"/>
      <c r="CW42" s="65"/>
      <c r="CX42" s="65"/>
      <c r="CY42" s="65"/>
      <c r="CZ42" s="65"/>
      <c r="DA42" s="65"/>
      <c r="DB42" s="65"/>
      <c r="DC42" s="65"/>
      <c r="DD42" s="65"/>
      <c r="DE42" s="65"/>
      <c r="DF42" s="130"/>
      <c r="DG42" s="130"/>
      <c r="DH42" s="65"/>
      <c r="DI42" s="130"/>
      <c r="DJ42" s="130"/>
      <c r="DK42" s="130"/>
      <c r="DL42" s="130"/>
      <c r="DM42" s="130"/>
      <c r="FD42" s="64"/>
      <c r="FE42" s="70"/>
    </row>
    <row r="43" spans="1:161">
      <c r="B43" s="166"/>
      <c r="C43" s="8"/>
      <c r="D43" s="167"/>
      <c r="E43" s="8"/>
      <c r="F43" s="33"/>
      <c r="G43" s="8"/>
      <c r="H43" s="33"/>
      <c r="J43" s="70"/>
      <c r="K43" s="70"/>
      <c r="Z43"/>
      <c r="CG43" s="127"/>
      <c r="CH43" s="65"/>
      <c r="CI43" s="65"/>
      <c r="CJ43" s="65"/>
      <c r="CK43" s="65"/>
      <c r="CL43" s="65"/>
      <c r="CM43" s="65"/>
      <c r="CN43" s="65"/>
      <c r="CO43" s="65"/>
      <c r="CP43" s="65"/>
      <c r="CQ43" s="65"/>
      <c r="CR43" s="65"/>
      <c r="CS43" s="65"/>
      <c r="CT43" s="65"/>
      <c r="CU43" s="65"/>
      <c r="CV43" s="65"/>
      <c r="CW43" s="65"/>
      <c r="CX43" s="65"/>
      <c r="CY43" s="65"/>
      <c r="CZ43" s="65"/>
      <c r="DA43" s="65"/>
      <c r="DB43" s="65"/>
      <c r="DC43" s="65"/>
      <c r="DD43" s="65"/>
      <c r="DE43" s="65"/>
      <c r="DF43" s="65"/>
      <c r="DG43" s="65"/>
      <c r="DH43" s="65"/>
      <c r="DI43" s="65"/>
      <c r="DJ43" s="65"/>
      <c r="DK43" s="65"/>
      <c r="DL43" s="65"/>
      <c r="DM43" s="65"/>
      <c r="FD43" s="45"/>
      <c r="FE43" s="70"/>
    </row>
    <row r="44" spans="1:161">
      <c r="B44" s="166"/>
      <c r="C44" s="8"/>
      <c r="D44" s="167"/>
      <c r="E44" s="8"/>
      <c r="F44" s="33"/>
      <c r="G44" s="8"/>
      <c r="H44" s="33"/>
      <c r="J44" s="70"/>
      <c r="K44" s="70"/>
      <c r="Z44"/>
      <c r="CG44" s="127"/>
      <c r="CH44" s="65"/>
      <c r="CI44" s="65"/>
      <c r="CJ44" s="65"/>
      <c r="CK44" s="65"/>
      <c r="CL44" s="65"/>
      <c r="CM44" s="65"/>
      <c r="CN44" s="65"/>
      <c r="CO44" s="65"/>
      <c r="CP44" s="65"/>
      <c r="CQ44" s="65"/>
      <c r="CR44" s="65"/>
      <c r="CS44" s="65"/>
      <c r="CT44" s="65"/>
      <c r="CU44" s="65"/>
      <c r="CV44" s="65"/>
      <c r="CW44" s="65"/>
      <c r="CX44" s="65"/>
      <c r="CY44" s="65"/>
      <c r="CZ44" s="65"/>
      <c r="DA44" s="65"/>
      <c r="DB44" s="65"/>
      <c r="DC44" s="65"/>
      <c r="DD44" s="65"/>
      <c r="DE44" s="65"/>
      <c r="DF44" s="65"/>
      <c r="DG44" s="65"/>
      <c r="DH44" s="65"/>
      <c r="DI44" s="65"/>
      <c r="DJ44" s="65"/>
      <c r="DK44" s="65"/>
      <c r="DL44" s="65"/>
      <c r="DM44" s="65"/>
      <c r="FD44" s="45"/>
      <c r="FE44" s="70"/>
    </row>
    <row r="45" spans="1:161">
      <c r="B45" s="166"/>
      <c r="C45" s="8"/>
      <c r="D45" s="167"/>
      <c r="E45" s="8"/>
      <c r="F45" s="33"/>
      <c r="G45" s="8"/>
      <c r="H45" s="33"/>
      <c r="J45" s="70"/>
      <c r="K45" s="70"/>
      <c r="Z45"/>
      <c r="CG45" s="127"/>
      <c r="CH45" s="65"/>
      <c r="CI45" s="65"/>
      <c r="CJ45" s="65"/>
      <c r="CK45" s="65"/>
      <c r="CL45" s="65"/>
      <c r="CM45" s="65"/>
      <c r="CN45" s="65"/>
      <c r="CO45" s="65"/>
      <c r="CP45" s="65"/>
      <c r="CQ45" s="65"/>
      <c r="CR45" s="65"/>
      <c r="CS45" s="65"/>
      <c r="CT45" s="65"/>
      <c r="CU45" s="65"/>
      <c r="CV45" s="65"/>
      <c r="CW45" s="65"/>
      <c r="CX45" s="65"/>
      <c r="CY45" s="65"/>
      <c r="CZ45" s="65"/>
      <c r="DA45" s="65"/>
      <c r="DB45" s="65"/>
      <c r="DC45" s="65"/>
      <c r="DD45" s="65"/>
      <c r="DE45" s="65"/>
      <c r="DF45" s="65"/>
      <c r="DG45" s="65"/>
      <c r="DH45" s="65"/>
      <c r="DI45" s="65"/>
      <c r="DJ45" s="65"/>
      <c r="DK45" s="65"/>
      <c r="DL45" s="65"/>
      <c r="DM45" s="65"/>
      <c r="FD45" s="45"/>
      <c r="FE45" s="70"/>
    </row>
    <row r="46" spans="1:161">
      <c r="B46" s="166"/>
      <c r="C46" s="8"/>
      <c r="D46" s="167"/>
      <c r="E46" s="8"/>
      <c r="F46" s="33"/>
      <c r="G46" s="8"/>
      <c r="H46" s="8"/>
      <c r="I46" s="8"/>
      <c r="J46" s="8"/>
      <c r="K46" s="8"/>
      <c r="Z46"/>
      <c r="CG46" s="127"/>
      <c r="CH46" s="65"/>
      <c r="CI46" s="65"/>
      <c r="CJ46" s="65"/>
      <c r="CK46" s="65"/>
      <c r="CL46" s="65"/>
      <c r="CM46" s="65"/>
      <c r="CN46" s="65"/>
      <c r="CO46" s="65"/>
      <c r="CP46" s="65"/>
      <c r="CQ46" s="65"/>
      <c r="CR46" s="65"/>
      <c r="CS46" s="65"/>
      <c r="CT46" s="65"/>
      <c r="CU46" s="65"/>
      <c r="CV46" s="65"/>
      <c r="CW46" s="65"/>
      <c r="CX46" s="65"/>
      <c r="CY46" s="65"/>
      <c r="CZ46" s="65"/>
      <c r="DA46" s="65"/>
      <c r="DB46" s="65"/>
      <c r="DC46" s="65"/>
      <c r="DD46" s="65"/>
      <c r="DE46" s="65"/>
      <c r="FD46" s="45"/>
      <c r="FE46" s="70"/>
    </row>
    <row r="47" spans="1:161" ht="12" customHeight="1">
      <c r="B47" s="166"/>
      <c r="C47" s="8"/>
      <c r="D47" s="167"/>
      <c r="E47" s="8"/>
      <c r="F47" s="8"/>
      <c r="G47" s="8"/>
      <c r="H47" s="8"/>
      <c r="I47" s="8"/>
      <c r="J47" s="8"/>
      <c r="K47" s="8"/>
      <c r="N47" t="s">
        <v>69</v>
      </c>
      <c r="P47">
        <v>2029</v>
      </c>
      <c r="Q47">
        <v>2035</v>
      </c>
      <c r="R47">
        <v>2036</v>
      </c>
      <c r="S47">
        <v>2038</v>
      </c>
      <c r="Z47"/>
    </row>
    <row r="48" spans="1:161">
      <c r="A48" s="304"/>
      <c r="B48" s="304"/>
      <c r="D48" s="8"/>
      <c r="F48" s="33"/>
      <c r="H48" s="33"/>
      <c r="I48"/>
      <c r="N48" t="s">
        <v>80</v>
      </c>
      <c r="P48" s="81" t="e">
        <v>#N/A</v>
      </c>
      <c r="Q48" s="81">
        <v>1</v>
      </c>
      <c r="R48" s="81">
        <v>0</v>
      </c>
      <c r="S48" s="81">
        <v>0</v>
      </c>
      <c r="T48" s="81"/>
      <c r="U48" s="81"/>
      <c r="V48" s="81"/>
      <c r="W48" s="81"/>
      <c r="X48" s="81"/>
      <c r="Y48" s="81"/>
      <c r="Z48" s="81"/>
      <c r="AA48" s="81"/>
      <c r="AB48" s="81"/>
      <c r="AC48" s="81"/>
      <c r="AD48" s="81"/>
      <c r="AE48" s="81"/>
      <c r="AF48" s="81"/>
      <c r="AG48" s="81"/>
      <c r="AH48" s="81"/>
      <c r="AI48" s="81"/>
      <c r="AJ48" s="81"/>
      <c r="AK48" s="81"/>
      <c r="AL48" s="81"/>
      <c r="AM48" s="81"/>
      <c r="AN48" s="81"/>
      <c r="AO48" s="81"/>
      <c r="AP48" s="81"/>
      <c r="AQ48" s="81"/>
      <c r="AR48" s="81"/>
      <c r="AS48" s="81"/>
      <c r="AT48" s="81"/>
      <c r="AU48" s="81"/>
      <c r="AV48" s="81"/>
    </row>
    <row r="49" spans="1:49">
      <c r="A49" s="73"/>
      <c r="B49" s="44"/>
      <c r="I49" t="s">
        <v>139</v>
      </c>
      <c r="P49" s="68"/>
      <c r="Q49" s="68"/>
      <c r="R49" s="68"/>
      <c r="W49" s="81"/>
      <c r="X49" s="81"/>
      <c r="Y49" s="81"/>
      <c r="Z49" s="163"/>
      <c r="AA49" s="81"/>
      <c r="AB49" s="81"/>
      <c r="AC49" s="81"/>
      <c r="AD49" s="81"/>
      <c r="AE49" s="81"/>
      <c r="AF49" s="81"/>
      <c r="AG49" s="81"/>
      <c r="AH49" s="81"/>
      <c r="AI49" s="81"/>
      <c r="AJ49" s="81"/>
      <c r="AK49" s="81"/>
      <c r="AL49" s="81"/>
      <c r="AM49" s="81"/>
      <c r="AN49" s="81"/>
      <c r="AO49" s="81"/>
      <c r="AP49" s="81"/>
      <c r="AQ49" s="81"/>
      <c r="AR49" s="81"/>
      <c r="AS49" s="81"/>
      <c r="AT49" s="81"/>
      <c r="AU49" s="81"/>
      <c r="AV49" s="81"/>
      <c r="AW49" s="81"/>
    </row>
    <row r="50" spans="1:49">
      <c r="B50" s="40"/>
      <c r="C50" s="8"/>
      <c r="D50" s="8"/>
      <c r="G50" s="234"/>
      <c r="H50" s="33"/>
      <c r="I50" s="57">
        <f>6.33/100</f>
        <v>6.3299999999999995E-2</v>
      </c>
    </row>
    <row r="51" spans="1:49">
      <c r="B51" s="40"/>
      <c r="E51" s="8"/>
      <c r="G51" s="74"/>
      <c r="H51" s="33"/>
    </row>
    <row r="52" spans="1:49">
      <c r="A52" s="305"/>
      <c r="B52" s="305"/>
      <c r="E52" s="8"/>
      <c r="G52" s="74"/>
      <c r="H52" s="33"/>
      <c r="I52" s="3" t="s">
        <v>140</v>
      </c>
      <c r="J52" s="169">
        <v>2.2200000000000001E-2</v>
      </c>
    </row>
    <row r="53" spans="1:49" ht="13.7" customHeight="1">
      <c r="A53" s="44"/>
      <c r="B53" s="44"/>
      <c r="H53" s="33"/>
      <c r="I53"/>
    </row>
    <row r="54" spans="1:49" ht="30.6" customHeight="1">
      <c r="A54" s="306" t="str">
        <f>'Table 5'!A10</f>
        <v>15 Year Starting 2026</v>
      </c>
      <c r="B54" s="307"/>
      <c r="C54" s="307"/>
      <c r="E54" s="8"/>
      <c r="G54" s="56"/>
      <c r="H54" s="33"/>
      <c r="I54" t="s">
        <v>186</v>
      </c>
      <c r="J54" s="187">
        <f>(1+Discount_Rate)/(1+Inflation)-1</f>
        <v>4.0207395812952296E-2</v>
      </c>
    </row>
    <row r="55" spans="1:49">
      <c r="B55" s="44" t="str">
        <f>" Levelized Prices (Nominal) @ "&amp;TEXT($I$50,"0.00%")&amp;" Discount Rate (1) (3) "</f>
        <v xml:space="preserve"> Levelized Prices (Nominal) @ 6.33% Discount Rate (1) (3) </v>
      </c>
      <c r="H55" s="33"/>
      <c r="I55"/>
      <c r="M55" s="58"/>
    </row>
    <row r="56" spans="1:49">
      <c r="B56" s="40" t="s">
        <v>8</v>
      </c>
      <c r="C56" s="8">
        <f ca="1">'Table 5'!$D$10*(Study_CF*8.76)/'Table 5'!$F$10</f>
        <v>66.336180916380357</v>
      </c>
      <c r="D56" s="8"/>
      <c r="H56" s="33"/>
      <c r="I56" s="238"/>
    </row>
    <row r="57" spans="1:49">
      <c r="B57" s="40" t="s">
        <v>29</v>
      </c>
      <c r="E57" s="8">
        <f ca="1">'Table 5'!$C$10/'Table 5'!$F$10</f>
        <v>44.150787881759406</v>
      </c>
      <c r="G57" s="74">
        <f ca="1">'Table 5'!$G$10</f>
        <v>51.723411274040267</v>
      </c>
      <c r="H57" s="8"/>
      <c r="I57" s="8"/>
      <c r="J57" s="238"/>
      <c r="K57" s="238"/>
    </row>
    <row r="58" spans="1:49" ht="8.25" customHeight="1">
      <c r="A58" s="305"/>
      <c r="B58" s="305"/>
      <c r="E58" s="8"/>
      <c r="G58" s="56"/>
      <c r="H58" s="33"/>
    </row>
    <row r="59" spans="1:49">
      <c r="A59" s="305" t="str">
        <f>'Table 5'!A8</f>
        <v>15 Year Starting 2027</v>
      </c>
      <c r="B59" s="305"/>
      <c r="E59" s="8"/>
      <c r="G59" s="8"/>
      <c r="H59" s="33"/>
      <c r="I59"/>
      <c r="M59" s="58"/>
    </row>
    <row r="60" spans="1:49">
      <c r="B60" s="44" t="str">
        <f>" Levelized Prices (Nominal) @ "&amp;TEXT($I$50,"0.00%")&amp;" Discount Rate (1) (3) "</f>
        <v xml:space="preserve"> Levelized Prices (Nominal) @ 6.33% Discount Rate (1) (3) </v>
      </c>
      <c r="C60" s="8"/>
      <c r="E60" s="8"/>
      <c r="G60" s="74"/>
      <c r="H60" s="33"/>
      <c r="I60"/>
    </row>
    <row r="61" spans="1:49">
      <c r="B61" s="40" t="s">
        <v>8</v>
      </c>
      <c r="C61" s="8">
        <f ca="1">'Table 5'!$D$8*(Study_CF*8.76)/'Table 5'!$F$8</f>
        <v>77.387144659571874</v>
      </c>
      <c r="D61" s="8"/>
      <c r="E61" s="8">
        <f ca="1">'Table 5'!$C$8/'Table 5'!$F$8</f>
        <v>45.657185878091134</v>
      </c>
      <c r="H61" s="33"/>
      <c r="I61" s="238"/>
    </row>
    <row r="62" spans="1:49">
      <c r="B62" s="40" t="s">
        <v>29</v>
      </c>
      <c r="E62" s="8"/>
      <c r="G62" s="74">
        <f ca="1">'Table 5'!$G$8</f>
        <v>54.491334811832218</v>
      </c>
      <c r="H62" s="33"/>
      <c r="I62" s="8"/>
      <c r="J62" s="238"/>
      <c r="K62" s="238"/>
    </row>
    <row r="63" spans="1:49">
      <c r="A63" s="305"/>
      <c r="B63" s="305"/>
      <c r="E63" s="8"/>
      <c r="G63" s="56"/>
      <c r="H63" s="33"/>
    </row>
    <row r="64" spans="1:49">
      <c r="A64" s="305" t="str">
        <f>'Table 5'!A7</f>
        <v>15 Year Starting 2028</v>
      </c>
      <c r="B64" s="305"/>
      <c r="E64" s="8"/>
      <c r="G64" s="8"/>
      <c r="H64" s="33"/>
      <c r="I64"/>
      <c r="M64" s="58"/>
    </row>
    <row r="65" spans="1:11">
      <c r="B65" s="44" t="str">
        <f>" Levelized Prices (Nominal) @ "&amp;TEXT($I$50,"0.00%")&amp;" Discount Rate (1) (3) "</f>
        <v xml:space="preserve"> Levelized Prices (Nominal) @ 6.33% Discount Rate (1) (3) </v>
      </c>
      <c r="C65" s="8"/>
      <c r="E65" s="8"/>
      <c r="G65" s="74"/>
      <c r="H65" s="33"/>
      <c r="I65"/>
    </row>
    <row r="66" spans="1:11">
      <c r="B66" s="40" t="s">
        <v>8</v>
      </c>
      <c r="C66" s="8">
        <f ca="1">'Table 5'!$D$7*(Study_CF*8.76)/'Table 5'!$F$7</f>
        <v>92.290315658440804</v>
      </c>
      <c r="D66" s="8"/>
      <c r="H66" s="33"/>
      <c r="I66" s="238"/>
    </row>
    <row r="67" spans="1:11">
      <c r="B67" s="40" t="s">
        <v>29</v>
      </c>
      <c r="E67" s="8">
        <f ca="1">'Table 5'!$C$7/'Table 5'!$F$7</f>
        <v>47.768680481931696</v>
      </c>
      <c r="G67" s="74">
        <f ca="1">'Table 5'!$G$7</f>
        <v>58.304104643854167</v>
      </c>
      <c r="H67" s="33"/>
      <c r="I67" s="8"/>
      <c r="J67" s="238"/>
      <c r="K67" s="238"/>
    </row>
    <row r="68" spans="1:11">
      <c r="B68" s="40"/>
      <c r="C68" s="8"/>
      <c r="E68" s="8"/>
      <c r="G68" s="74"/>
      <c r="H68" s="33"/>
    </row>
    <row r="69" spans="1:11">
      <c r="B69" s="40"/>
      <c r="C69" s="8"/>
      <c r="D69" s="8"/>
      <c r="H69" s="33"/>
    </row>
    <row r="70" spans="1:11">
      <c r="B70" s="44"/>
      <c r="H70" s="33"/>
    </row>
    <row r="71" spans="1:11">
      <c r="B71" s="40"/>
      <c r="C71" s="8"/>
      <c r="D71" s="8"/>
      <c r="H71" s="33"/>
    </row>
    <row r="72" spans="1:11">
      <c r="A72" s="305"/>
      <c r="B72" s="305"/>
      <c r="E72" s="8"/>
      <c r="G72" s="56"/>
      <c r="H72" s="33"/>
    </row>
    <row r="73" spans="1:11">
      <c r="B73" s="44"/>
      <c r="H73" s="33"/>
    </row>
    <row r="74" spans="1:11">
      <c r="B74" s="40"/>
      <c r="C74" s="8"/>
      <c r="D74" s="8"/>
      <c r="H74" s="33"/>
    </row>
    <row r="75" spans="1:11">
      <c r="B75" s="40"/>
      <c r="E75" s="8"/>
      <c r="G75" s="74"/>
      <c r="H75" s="33"/>
    </row>
    <row r="76" spans="1:11">
      <c r="E76" s="34"/>
      <c r="G76" s="34"/>
      <c r="H76" s="33"/>
      <c r="I76" s="56"/>
    </row>
    <row r="77" spans="1:11">
      <c r="B77" s="41"/>
      <c r="E77" s="33"/>
      <c r="F77" s="34"/>
      <c r="G77" s="33"/>
      <c r="H77" s="33"/>
      <c r="I77" s="56"/>
    </row>
    <row r="78" spans="1:11">
      <c r="F78" s="34"/>
      <c r="H78" s="33"/>
      <c r="I78" s="56"/>
    </row>
    <row r="81" spans="1:26">
      <c r="B81" s="46"/>
    </row>
    <row r="82" spans="1:26" ht="12.75" customHeight="1">
      <c r="B82" s="46"/>
    </row>
    <row r="83" spans="1:26" ht="12.75" customHeight="1">
      <c r="B83" s="46"/>
    </row>
    <row r="84" spans="1:26">
      <c r="B84" s="9"/>
      <c r="C84" s="6"/>
      <c r="D84" s="6"/>
      <c r="E84" s="6"/>
      <c r="G84" s="6"/>
    </row>
    <row r="85" spans="1:26">
      <c r="A85"/>
      <c r="I85" t="s">
        <v>52</v>
      </c>
    </row>
    <row r="86" spans="1:26" s="43" customFormat="1">
      <c r="B86" s="9"/>
      <c r="I86" t="str">
        <f ca="1">"       Avoided Costs calculated annually are  "&amp;TEXT(PMT(Discount_Rate,COUNT($G$13:$G$27),-NPV(Discount_Rate,$G$13:$G$27)),"$0.00")&amp;"/MWH"</f>
        <v xml:space="preserve">       Avoided Costs calculated annually are  $50.56/MWH</v>
      </c>
      <c r="J86"/>
      <c r="K86"/>
      <c r="L86"/>
      <c r="M86"/>
      <c r="Z86" s="164"/>
    </row>
    <row r="87" spans="1:26" s="43" customFormat="1">
      <c r="B87" s="9"/>
      <c r="I87" s="9" t="str">
        <f ca="1">"       Avoided Costs calculated monthly are  "&amp;TEXT($G$57,"$0.00")&amp;"/MWH"</f>
        <v xml:space="preserve">       Avoided Costs calculated monthly are  $51.72/MWH</v>
      </c>
      <c r="J87"/>
      <c r="K87"/>
      <c r="Z87" s="164"/>
    </row>
    <row r="88" spans="1:26">
      <c r="A88"/>
      <c r="B88" s="42"/>
      <c r="I88" s="43"/>
      <c r="L88" s="43"/>
      <c r="M88" s="43"/>
    </row>
    <row r="89" spans="1:26">
      <c r="A89"/>
      <c r="F89" s="6"/>
    </row>
    <row r="92" spans="1:26">
      <c r="A92"/>
      <c r="J92" s="43"/>
      <c r="K92" s="43"/>
    </row>
    <row r="93" spans="1:26">
      <c r="A93"/>
      <c r="J93" s="43"/>
      <c r="K93" s="43"/>
    </row>
  </sheetData>
  <mergeCells count="8">
    <mergeCell ref="A48:B48"/>
    <mergeCell ref="A58:B58"/>
    <mergeCell ref="A72:B72"/>
    <mergeCell ref="A52:B52"/>
    <mergeCell ref="A59:B59"/>
    <mergeCell ref="A63:B63"/>
    <mergeCell ref="A64:B64"/>
    <mergeCell ref="A54:C54"/>
  </mergeCells>
  <phoneticPr fontId="10" type="noConversion"/>
  <printOptions horizontalCentered="1"/>
  <pageMargins left="0.25" right="0.25" top="0.75" bottom="0.75" header="0.3" footer="0.3"/>
  <pageSetup scale="6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P41"/>
  <sheetViews>
    <sheetView view="pageBreakPreview" topLeftCell="A5" zoomScale="90" zoomScaleNormal="100" zoomScaleSheetLayoutView="90" workbookViewId="0">
      <selection activeCell="K19" sqref="K19"/>
    </sheetView>
  </sheetViews>
  <sheetFormatPr defaultColWidth="9.33203125" defaultRowHeight="12.75"/>
  <cols>
    <col min="1" max="1" width="2.83203125" style="3" customWidth="1"/>
    <col min="2" max="2" width="7" style="3" customWidth="1"/>
    <col min="3" max="15" width="10.1640625" style="3" customWidth="1"/>
    <col min="16" max="16" width="1.6640625" style="3" customWidth="1"/>
    <col min="17" max="16384" width="9.33203125" style="3"/>
  </cols>
  <sheetData>
    <row r="1" spans="2:16" s="88" customFormat="1" ht="15.75" hidden="1">
      <c r="B1" s="1" t="s">
        <v>32</v>
      </c>
      <c r="C1" s="1"/>
      <c r="D1" s="1"/>
      <c r="E1" s="1"/>
      <c r="F1" s="1"/>
      <c r="G1" s="86"/>
      <c r="H1" s="1"/>
      <c r="I1" s="1"/>
      <c r="J1" s="1"/>
      <c r="K1" s="1"/>
      <c r="L1" s="87"/>
      <c r="M1" s="1"/>
      <c r="N1" s="1"/>
      <c r="O1" s="1"/>
      <c r="P1" s="1"/>
    </row>
    <row r="2" spans="2:16" s="88" customFormat="1" ht="5.25" customHeight="1">
      <c r="B2" s="1"/>
      <c r="C2" s="1"/>
      <c r="D2" s="1"/>
      <c r="E2" s="1"/>
      <c r="F2" s="1"/>
      <c r="G2" s="86"/>
      <c r="H2" s="1"/>
      <c r="I2" s="1"/>
      <c r="J2" s="1"/>
      <c r="K2" s="1"/>
      <c r="L2" s="87"/>
      <c r="M2" s="1"/>
      <c r="N2" s="1"/>
      <c r="O2" s="1"/>
      <c r="P2" s="1"/>
    </row>
    <row r="3" spans="2:16" s="88" customFormat="1" ht="15.75">
      <c r="B3" s="1" t="s">
        <v>70</v>
      </c>
      <c r="C3" s="1"/>
      <c r="D3" s="1"/>
      <c r="E3" s="1"/>
      <c r="F3" s="1"/>
      <c r="G3" s="86"/>
      <c r="H3" s="1"/>
      <c r="I3" s="1"/>
      <c r="J3" s="1"/>
      <c r="K3" s="1"/>
      <c r="L3" s="87"/>
      <c r="M3" s="1"/>
      <c r="N3" s="1"/>
      <c r="O3" s="1"/>
      <c r="P3" s="1"/>
    </row>
    <row r="4" spans="2:16" s="89" customFormat="1" ht="15">
      <c r="B4" s="4" t="s">
        <v>71</v>
      </c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s="89" customFormat="1" ht="15">
      <c r="B5" s="4" t="str">
        <f ca="1">'Table 1'!B5</f>
        <v>QF - Sch37 - UT - Thermal - 10.0 MW and 100.0% CF</v>
      </c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</row>
    <row r="6" spans="2:16" s="89" customFormat="1" ht="15" hidden="1"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</row>
    <row r="7" spans="2:16">
      <c r="D7" s="90"/>
      <c r="E7" s="90"/>
      <c r="F7" s="90"/>
      <c r="G7" s="91"/>
      <c r="H7" s="91"/>
      <c r="I7" s="91"/>
      <c r="J7" s="91"/>
      <c r="K7" s="91"/>
      <c r="L7" s="91"/>
      <c r="M7" s="92"/>
    </row>
    <row r="8" spans="2:16">
      <c r="B8" s="93"/>
      <c r="C8" s="93"/>
      <c r="D8" s="94" t="s">
        <v>72</v>
      </c>
      <c r="E8" s="95"/>
      <c r="F8" s="95"/>
      <c r="G8" s="94"/>
      <c r="H8" s="94"/>
      <c r="I8" s="96" t="s">
        <v>73</v>
      </c>
      <c r="J8" s="97"/>
      <c r="K8" s="97"/>
      <c r="L8" s="98"/>
      <c r="M8" s="99" t="s">
        <v>72</v>
      </c>
      <c r="N8" s="100"/>
      <c r="O8" s="101"/>
    </row>
    <row r="9" spans="2:16">
      <c r="B9" s="102" t="s">
        <v>0</v>
      </c>
      <c r="C9" s="102" t="s">
        <v>103</v>
      </c>
      <c r="D9" s="103" t="s">
        <v>105</v>
      </c>
      <c r="E9" s="104" t="s">
        <v>106</v>
      </c>
      <c r="F9" s="104" t="s">
        <v>107</v>
      </c>
      <c r="G9" s="104" t="s">
        <v>108</v>
      </c>
      <c r="H9" s="105" t="s">
        <v>109</v>
      </c>
      <c r="I9" s="69" t="s">
        <v>110</v>
      </c>
      <c r="J9" s="69" t="s">
        <v>111</v>
      </c>
      <c r="K9" s="69" t="s">
        <v>112</v>
      </c>
      <c r="L9" s="69" t="s">
        <v>113</v>
      </c>
      <c r="M9" s="103" t="s">
        <v>114</v>
      </c>
      <c r="N9" s="104" t="s">
        <v>115</v>
      </c>
      <c r="O9" s="105" t="s">
        <v>116</v>
      </c>
    </row>
    <row r="10" spans="2:16" ht="12.75" customHeight="1">
      <c r="B10" s="5"/>
      <c r="C10" s="5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</row>
    <row r="11" spans="2:16" ht="12.75" customHeight="1">
      <c r="B11" s="67" t="s">
        <v>74</v>
      </c>
      <c r="C11" s="67"/>
      <c r="E11" s="90"/>
      <c r="F11" s="90"/>
      <c r="G11" s="90"/>
      <c r="H11" s="90"/>
      <c r="I11" s="90"/>
      <c r="J11" s="90"/>
      <c r="K11" s="90"/>
      <c r="L11" s="90"/>
      <c r="M11" s="90"/>
      <c r="N11" s="90"/>
    </row>
    <row r="12" spans="2:16" ht="12.75" hidden="1" customHeight="1">
      <c r="B12" s="106"/>
      <c r="C12" s="107"/>
      <c r="D12" s="7"/>
      <c r="E12" s="7"/>
      <c r="F12" s="7"/>
      <c r="G12" s="7"/>
      <c r="H12" s="11"/>
      <c r="I12" s="108"/>
      <c r="J12" s="109"/>
      <c r="K12" s="109"/>
      <c r="L12" s="110"/>
      <c r="M12" s="108"/>
      <c r="N12" s="109"/>
      <c r="O12" s="110"/>
    </row>
    <row r="13" spans="2:16" ht="12.75" customHeight="1">
      <c r="B13" s="111">
        <f>'[1]Avoided Costs'!B8</f>
        <v>2027</v>
      </c>
      <c r="C13" s="137">
        <f>'[1]Avoided Costs'!C8</f>
        <v>27.27805944673473</v>
      </c>
      <c r="D13" s="138">
        <f>'[1]Avoided Costs'!D8</f>
        <v>30.538565672544266</v>
      </c>
      <c r="E13" s="138">
        <f>'[1]Avoided Costs'!E8</f>
        <v>28.983951805104773</v>
      </c>
      <c r="F13" s="138">
        <f>'[1]Avoided Costs'!F8</f>
        <v>16.426045182158774</v>
      </c>
      <c r="G13" s="138">
        <f>'[1]Avoided Costs'!G8</f>
        <v>13.630845662540995</v>
      </c>
      <c r="H13" s="139">
        <f>'[1]Avoided Costs'!H8</f>
        <v>17.792541205949654</v>
      </c>
      <c r="I13" s="140">
        <f>'[1]Avoided Costs'!I8</f>
        <v>18.711583301958136</v>
      </c>
      <c r="J13" s="138">
        <f>'[1]Avoided Costs'!J8</f>
        <v>66.308430037235468</v>
      </c>
      <c r="K13" s="138">
        <f>'[1]Avoided Costs'!K8</f>
        <v>34.279289304355679</v>
      </c>
      <c r="L13" s="139">
        <f>'[1]Avoided Costs'!L8</f>
        <v>26.162349788268717</v>
      </c>
      <c r="M13" s="140">
        <f>'[1]Avoided Costs'!M8</f>
        <v>18.167249172683178</v>
      </c>
      <c r="N13" s="138">
        <f>'[1]Avoided Costs'!N8</f>
        <v>25.419505686556157</v>
      </c>
      <c r="O13" s="139">
        <f>'[1]Avoided Costs'!O8</f>
        <v>30.368623902213567</v>
      </c>
    </row>
    <row r="14" spans="2:16" ht="12.75" customHeight="1">
      <c r="B14" s="124">
        <f>'[1]Avoided Costs'!B9</f>
        <v>2028</v>
      </c>
      <c r="C14" s="141">
        <f>'[1]Avoided Costs'!C9</f>
        <v>30.221000905772591</v>
      </c>
      <c r="D14" s="142">
        <f>'[1]Avoided Costs'!D9</f>
        <v>37.778367539710871</v>
      </c>
      <c r="E14" s="142">
        <f>'[1]Avoided Costs'!E9</f>
        <v>34.545089419758533</v>
      </c>
      <c r="F14" s="142">
        <f>'[1]Avoided Costs'!F9</f>
        <v>19.009904213053417</v>
      </c>
      <c r="G14" s="142">
        <f>'[1]Avoided Costs'!G9</f>
        <v>16.824010729750768</v>
      </c>
      <c r="H14" s="143">
        <f>'[1]Avoided Costs'!H9</f>
        <v>17.842211031806336</v>
      </c>
      <c r="I14" s="144">
        <f>'[1]Avoided Costs'!I9</f>
        <v>19.214484611579273</v>
      </c>
      <c r="J14" s="142">
        <f>'[1]Avoided Costs'!J9</f>
        <v>66.726280243161142</v>
      </c>
      <c r="K14" s="142">
        <f>'[1]Avoided Costs'!K9</f>
        <v>34.270028658446307</v>
      </c>
      <c r="L14" s="143">
        <f>'[1]Avoided Costs'!L9</f>
        <v>29.224823689892201</v>
      </c>
      <c r="M14" s="144">
        <f>'[1]Avoided Costs'!M9</f>
        <v>22.236329438291854</v>
      </c>
      <c r="N14" s="142">
        <f>'[1]Avoided Costs'!N9</f>
        <v>26.99204977199566</v>
      </c>
      <c r="O14" s="143">
        <f>'[1]Avoided Costs'!O9</f>
        <v>37.835135088734255</v>
      </c>
    </row>
    <row r="15" spans="2:16" ht="12.75" customHeight="1">
      <c r="B15" s="124">
        <f>'[1]Avoided Costs'!B10</f>
        <v>2029</v>
      </c>
      <c r="C15" s="141">
        <f>'[1]Avoided Costs'!C10</f>
        <v>36.554809904668687</v>
      </c>
      <c r="D15" s="142">
        <f>'[1]Avoided Costs'!D10</f>
        <v>38.259371110653035</v>
      </c>
      <c r="E15" s="142">
        <f>'[1]Avoided Costs'!E10</f>
        <v>34.191551010713887</v>
      </c>
      <c r="F15" s="142">
        <f>'[1]Avoided Costs'!F10</f>
        <v>18.647589368962738</v>
      </c>
      <c r="G15" s="142">
        <f>'[1]Avoided Costs'!G10</f>
        <v>15.192166626700571</v>
      </c>
      <c r="H15" s="143">
        <f>'[1]Avoided Costs'!H10</f>
        <v>23.208021085616963</v>
      </c>
      <c r="I15" s="144">
        <f>'[1]Avoided Costs'!I10</f>
        <v>27.759813849169287</v>
      </c>
      <c r="J15" s="142">
        <f>'[1]Avoided Costs'!J10</f>
        <v>82.646668743324426</v>
      </c>
      <c r="K15" s="142">
        <f>'[1]Avoided Costs'!K10</f>
        <v>49.608833335551779</v>
      </c>
      <c r="L15" s="143">
        <f>'[1]Avoided Costs'!L10</f>
        <v>39.710884278807072</v>
      </c>
      <c r="M15" s="144">
        <f>'[1]Avoided Costs'!M10</f>
        <v>28.105355282330827</v>
      </c>
      <c r="N15" s="142">
        <f>'[1]Avoided Costs'!N10</f>
        <v>35.726244088928048</v>
      </c>
      <c r="O15" s="143">
        <f>'[1]Avoided Costs'!O10</f>
        <v>44.738770165749855</v>
      </c>
    </row>
    <row r="16" spans="2:16" ht="12.75" customHeight="1">
      <c r="B16" s="124">
        <f>'[1]Avoided Costs'!B11</f>
        <v>2030</v>
      </c>
      <c r="C16" s="141">
        <f>'[1]Avoided Costs'!C11</f>
        <v>48.062546584405105</v>
      </c>
      <c r="D16" s="142">
        <f>'[1]Avoided Costs'!D11</f>
        <v>48.673528171197127</v>
      </c>
      <c r="E16" s="142">
        <f>'[1]Avoided Costs'!E11</f>
        <v>48.401279943033941</v>
      </c>
      <c r="F16" s="142">
        <f>'[1]Avoided Costs'!F11</f>
        <v>32.697875407252596</v>
      </c>
      <c r="G16" s="142">
        <f>'[1]Avoided Costs'!G11</f>
        <v>31.107638663038394</v>
      </c>
      <c r="H16" s="143">
        <f>'[1]Avoided Costs'!H11</f>
        <v>33.087831742625788</v>
      </c>
      <c r="I16" s="144">
        <f>'[1]Avoided Costs'!I11</f>
        <v>43.154454766079425</v>
      </c>
      <c r="J16" s="142">
        <f>'[1]Avoided Costs'!J11</f>
        <v>60.985195489019908</v>
      </c>
      <c r="K16" s="142">
        <f>'[1]Avoided Costs'!K11</f>
        <v>69.072056900255589</v>
      </c>
      <c r="L16" s="143">
        <f>'[1]Avoided Costs'!L11</f>
        <v>54.937135784354382</v>
      </c>
      <c r="M16" s="144">
        <f>'[1]Avoided Costs'!M11</f>
        <v>45.519799771781045</v>
      </c>
      <c r="N16" s="142">
        <f>'[1]Avoided Costs'!N11</f>
        <v>52.785429075049421</v>
      </c>
      <c r="O16" s="143">
        <f>'[1]Avoided Costs'!O11</f>
        <v>56.295548590555342</v>
      </c>
    </row>
    <row r="17" spans="2:15" ht="12.75" customHeight="1">
      <c r="B17" s="124">
        <f>'[1]Avoided Costs'!B12</f>
        <v>2031</v>
      </c>
      <c r="C17" s="141">
        <f>'[1]Avoided Costs'!C12</f>
        <v>60.553011600215783</v>
      </c>
      <c r="D17" s="142">
        <f>'[1]Avoided Costs'!D12</f>
        <v>58.915118933807065</v>
      </c>
      <c r="E17" s="142">
        <f>'[1]Avoided Costs'!E12</f>
        <v>55.012593614959989</v>
      </c>
      <c r="F17" s="142">
        <f>'[1]Avoided Costs'!F12</f>
        <v>41.36372154098742</v>
      </c>
      <c r="G17" s="142">
        <f>'[1]Avoided Costs'!G12</f>
        <v>37.745640695076538</v>
      </c>
      <c r="H17" s="143">
        <f>'[1]Avoided Costs'!H12</f>
        <v>38.1703897722306</v>
      </c>
      <c r="I17" s="144">
        <f>'[1]Avoided Costs'!I12</f>
        <v>46.501478488675652</v>
      </c>
      <c r="J17" s="142">
        <f>'[1]Avoided Costs'!J12</f>
        <v>105.7424090603069</v>
      </c>
      <c r="K17" s="142">
        <f>'[1]Avoided Costs'!K12</f>
        <v>84.361232054046269</v>
      </c>
      <c r="L17" s="143">
        <f>'[1]Avoided Costs'!L12</f>
        <v>60.83195082035062</v>
      </c>
      <c r="M17" s="144">
        <f>'[1]Avoided Costs'!M12</f>
        <v>47.048256379832125</v>
      </c>
      <c r="N17" s="142">
        <f>'[1]Avoided Costs'!N12</f>
        <v>58.072129090402655</v>
      </c>
      <c r="O17" s="143">
        <f>'[1]Avoided Costs'!O12</f>
        <v>92.092422281560417</v>
      </c>
    </row>
    <row r="18" spans="2:15" ht="12.75" customHeight="1">
      <c r="B18" s="124">
        <f>'[1]Avoided Costs'!B13</f>
        <v>2032</v>
      </c>
      <c r="C18" s="141">
        <f>'[1]Avoided Costs'!C13</f>
        <v>61.395603242885009</v>
      </c>
      <c r="D18" s="142">
        <f>'[1]Avoided Costs'!D13</f>
        <v>60.577141007462288</v>
      </c>
      <c r="E18" s="142">
        <f>'[1]Avoided Costs'!E13</f>
        <v>59.458270356980741</v>
      </c>
      <c r="F18" s="142">
        <f>'[1]Avoided Costs'!F13</f>
        <v>40.828028050965791</v>
      </c>
      <c r="G18" s="142">
        <f>'[1]Avoided Costs'!G13</f>
        <v>39.4734305241819</v>
      </c>
      <c r="H18" s="143">
        <f>'[1]Avoided Costs'!H13</f>
        <v>36.994372587236342</v>
      </c>
      <c r="I18" s="144">
        <f>'[1]Avoided Costs'!I13</f>
        <v>45.776348930972311</v>
      </c>
      <c r="J18" s="142">
        <f>'[1]Avoided Costs'!J13</f>
        <v>104.46126237895767</v>
      </c>
      <c r="K18" s="142">
        <f>'[1]Avoided Costs'!K13</f>
        <v>87.547070919120571</v>
      </c>
      <c r="L18" s="143">
        <f>'[1]Avoided Costs'!L13</f>
        <v>61.815648687499724</v>
      </c>
      <c r="M18" s="144">
        <f>'[1]Avoided Costs'!M13</f>
        <v>46.827858017887834</v>
      </c>
      <c r="N18" s="142">
        <f>'[1]Avoided Costs'!N13</f>
        <v>62.695436130652482</v>
      </c>
      <c r="O18" s="143">
        <f>'[1]Avoided Costs'!O13</f>
        <v>90.916416898222792</v>
      </c>
    </row>
    <row r="19" spans="2:15" ht="12.75" customHeight="1">
      <c r="B19" s="124">
        <f>'[1]Avoided Costs'!B14</f>
        <v>2033</v>
      </c>
      <c r="C19" s="141">
        <f>'[1]Avoided Costs'!C14</f>
        <v>60.499669269122826</v>
      </c>
      <c r="D19" s="142">
        <f>'[1]Avoided Costs'!D14</f>
        <v>58.505679569524538</v>
      </c>
      <c r="E19" s="142">
        <f>'[1]Avoided Costs'!E14</f>
        <v>56.143036126180313</v>
      </c>
      <c r="F19" s="142">
        <f>'[1]Avoided Costs'!F14</f>
        <v>44.635382700626849</v>
      </c>
      <c r="G19" s="142">
        <f>'[1]Avoided Costs'!G14</f>
        <v>39.638854779867742</v>
      </c>
      <c r="H19" s="143">
        <f>'[1]Avoided Costs'!H14</f>
        <v>37.94121779180081</v>
      </c>
      <c r="I19" s="144">
        <f>'[1]Avoided Costs'!I14</f>
        <v>44.026382026329657</v>
      </c>
      <c r="J19" s="142">
        <f>'[1]Avoided Costs'!J14</f>
        <v>106.78775881526464</v>
      </c>
      <c r="K19" s="142">
        <f>'[1]Avoided Costs'!K14</f>
        <v>77.113635611115726</v>
      </c>
      <c r="L19" s="143">
        <f>'[1]Avoided Costs'!L14</f>
        <v>62.108800484204203</v>
      </c>
      <c r="M19" s="144">
        <f>'[1]Avoided Costs'!M14</f>
        <v>49.182916480125982</v>
      </c>
      <c r="N19" s="142">
        <f>'[1]Avoided Costs'!N14</f>
        <v>58.587560204826595</v>
      </c>
      <c r="O19" s="143">
        <f>'[1]Avoided Costs'!O14</f>
        <v>90.662078584961463</v>
      </c>
    </row>
    <row r="20" spans="2:15" ht="12.75" customHeight="1">
      <c r="B20" s="124">
        <f>'[1]Avoided Costs'!B15</f>
        <v>2034</v>
      </c>
      <c r="C20" s="141">
        <f>'[1]Avoided Costs'!C15</f>
        <v>65.386985507936529</v>
      </c>
      <c r="D20" s="142">
        <f>'[1]Avoided Costs'!D15</f>
        <v>60.155939184768314</v>
      </c>
      <c r="E20" s="142">
        <f>'[1]Avoided Costs'!E15</f>
        <v>64.285165327689882</v>
      </c>
      <c r="F20" s="142">
        <f>'[1]Avoided Costs'!F15</f>
        <v>42.053591489497244</v>
      </c>
      <c r="G20" s="142">
        <f>'[1]Avoided Costs'!G15</f>
        <v>40.667816671823637</v>
      </c>
      <c r="H20" s="143">
        <f>'[1]Avoided Costs'!H15</f>
        <v>41.749625127275003</v>
      </c>
      <c r="I20" s="144">
        <f>'[1]Avoided Costs'!I15</f>
        <v>45.254093378958281</v>
      </c>
      <c r="J20" s="142">
        <f>'[1]Avoided Costs'!J15</f>
        <v>116.56088816569685</v>
      </c>
      <c r="K20" s="142">
        <f>'[1]Avoided Costs'!K15</f>
        <v>87.85918283094982</v>
      </c>
      <c r="L20" s="143">
        <f>'[1]Avoided Costs'!L15</f>
        <v>68.311998618009923</v>
      </c>
      <c r="M20" s="144">
        <f>'[1]Avoided Costs'!M15</f>
        <v>50.676615796391943</v>
      </c>
      <c r="N20" s="142">
        <f>'[1]Avoided Costs'!N15</f>
        <v>64.095766679167511</v>
      </c>
      <c r="O20" s="143">
        <f>'[1]Avoided Costs'!O15</f>
        <v>102.67522382806615</v>
      </c>
    </row>
    <row r="21" spans="2:15" ht="12.75" customHeight="1">
      <c r="B21" s="124">
        <f>'[1]Avoided Costs'!B16</f>
        <v>2035</v>
      </c>
      <c r="C21" s="141">
        <f>'[1]Avoided Costs'!C16</f>
        <v>40.303463733731782</v>
      </c>
      <c r="D21" s="142">
        <f>'[1]Avoided Costs'!D16</f>
        <v>45.961252967824649</v>
      </c>
      <c r="E21" s="142">
        <f>'[1]Avoided Costs'!E16</f>
        <v>43.172374649302121</v>
      </c>
      <c r="F21" s="142">
        <f>'[1]Avoided Costs'!F16</f>
        <v>31.883517106883012</v>
      </c>
      <c r="G21" s="142">
        <f>'[1]Avoided Costs'!G16</f>
        <v>27.20937838059195</v>
      </c>
      <c r="H21" s="143">
        <f>'[1]Avoided Costs'!H16</f>
        <v>30.874075148961204</v>
      </c>
      <c r="I21" s="144">
        <f>'[1]Avoided Costs'!I16</f>
        <v>37.782908711867776</v>
      </c>
      <c r="J21" s="142">
        <f>'[1]Avoided Costs'!J16</f>
        <v>43.041718726312986</v>
      </c>
      <c r="K21" s="142">
        <f>'[1]Avoided Costs'!K16</f>
        <v>45.266017319931201</v>
      </c>
      <c r="L21" s="143">
        <f>'[1]Avoided Costs'!L16</f>
        <v>44.73887465676345</v>
      </c>
      <c r="M21" s="144">
        <f>'[1]Avoided Costs'!M16</f>
        <v>41.506985427546262</v>
      </c>
      <c r="N21" s="142">
        <f>'[1]Avoided Costs'!N16</f>
        <v>44.12111642650413</v>
      </c>
      <c r="O21" s="143">
        <f>'[1]Avoided Costs'!O16</f>
        <v>48.384179866823381</v>
      </c>
    </row>
    <row r="22" spans="2:15" ht="12.75" customHeight="1">
      <c r="B22" s="124">
        <f>'[1]Avoided Costs'!B17</f>
        <v>2036</v>
      </c>
      <c r="C22" s="141">
        <f>'[1]Avoided Costs'!C17</f>
        <v>41.42711553921707</v>
      </c>
      <c r="D22" s="142">
        <f>'[1]Avoided Costs'!D17</f>
        <v>48.505050243439108</v>
      </c>
      <c r="E22" s="142">
        <f>'[1]Avoided Costs'!E17</f>
        <v>42.134482109493561</v>
      </c>
      <c r="F22" s="142">
        <f>'[1]Avoided Costs'!F17</f>
        <v>32.270432980460804</v>
      </c>
      <c r="G22" s="142">
        <f>'[1]Avoided Costs'!G17</f>
        <v>29.745915143591123</v>
      </c>
      <c r="H22" s="143">
        <f>'[1]Avoided Costs'!H17</f>
        <v>31.458191168799821</v>
      </c>
      <c r="I22" s="144">
        <f>'[1]Avoided Costs'!I17</f>
        <v>38.843329580629643</v>
      </c>
      <c r="J22" s="142">
        <f>'[1]Avoided Costs'!J17</f>
        <v>45.150723099864692</v>
      </c>
      <c r="K22" s="142">
        <f>'[1]Avoided Costs'!K17</f>
        <v>45.337403419668355</v>
      </c>
      <c r="L22" s="143">
        <f>'[1]Avoided Costs'!L17</f>
        <v>44.713372947416119</v>
      </c>
      <c r="M22" s="144">
        <f>'[1]Avoided Costs'!M17</f>
        <v>42.89337008296998</v>
      </c>
      <c r="N22" s="142">
        <f>'[1]Avoided Costs'!N17</f>
        <v>47.236417363472121</v>
      </c>
      <c r="O22" s="143">
        <f>'[1]Avoided Costs'!O17</f>
        <v>49.218231834340394</v>
      </c>
    </row>
    <row r="23" spans="2:15" ht="12.75" customHeight="1">
      <c r="B23" s="124">
        <f>'[1]Avoided Costs'!B18</f>
        <v>2037</v>
      </c>
      <c r="C23" s="141">
        <f>'[1]Avoided Costs'!C18</f>
        <v>42.846654295639212</v>
      </c>
      <c r="D23" s="142">
        <f>'[1]Avoided Costs'!D18</f>
        <v>47.10794889217275</v>
      </c>
      <c r="E23" s="142">
        <f>'[1]Avoided Costs'!E18</f>
        <v>48.015176721357733</v>
      </c>
      <c r="F23" s="142">
        <f>'[1]Avoided Costs'!F18</f>
        <v>34.326397982124838</v>
      </c>
      <c r="G23" s="142">
        <f>'[1]Avoided Costs'!G18</f>
        <v>32.452800522122622</v>
      </c>
      <c r="H23" s="143">
        <f>'[1]Avoided Costs'!H18</f>
        <v>34.697866892485585</v>
      </c>
      <c r="I23" s="144">
        <f>'[1]Avoided Costs'!I18</f>
        <v>40.588349786586228</v>
      </c>
      <c r="J23" s="142">
        <f>'[1]Avoided Costs'!J18</f>
        <v>41.512392423194974</v>
      </c>
      <c r="K23" s="142">
        <f>'[1]Avoided Costs'!K18</f>
        <v>46.766531736945446</v>
      </c>
      <c r="L23" s="143">
        <f>'[1]Avoided Costs'!L18</f>
        <v>46.505832624227139</v>
      </c>
      <c r="M23" s="144">
        <f>'[1]Avoided Costs'!M18</f>
        <v>44.162229357572194</v>
      </c>
      <c r="N23" s="142">
        <f>'[1]Avoided Costs'!N18</f>
        <v>48.575920230982241</v>
      </c>
      <c r="O23" s="143">
        <f>'[1]Avoided Costs'!O18</f>
        <v>50.076524489280288</v>
      </c>
    </row>
    <row r="24" spans="2:15" ht="12.75" customHeight="1">
      <c r="B24" s="124">
        <f>'[1]Avoided Costs'!B19</f>
        <v>2038</v>
      </c>
      <c r="C24" s="141">
        <f>'[1]Avoided Costs'!C19</f>
        <v>43.78022446027709</v>
      </c>
      <c r="D24" s="142">
        <f>'[1]Avoided Costs'!D19</f>
        <v>51.768042987908181</v>
      </c>
      <c r="E24" s="142">
        <f>'[1]Avoided Costs'!E19</f>
        <v>45.624416474092406</v>
      </c>
      <c r="F24" s="142">
        <f>'[1]Avoided Costs'!F19</f>
        <v>34.906648761886636</v>
      </c>
      <c r="G24" s="142">
        <f>'[1]Avoided Costs'!G19</f>
        <v>32.390223840980553</v>
      </c>
      <c r="H24" s="143">
        <f>'[1]Avoided Costs'!H19</f>
        <v>33.548882183523297</v>
      </c>
      <c r="I24" s="144">
        <f>'[1]Avoided Costs'!I19</f>
        <v>40.459400767168596</v>
      </c>
      <c r="J24" s="142">
        <f>'[1]Avoided Costs'!J19</f>
        <v>45.877797893442967</v>
      </c>
      <c r="K24" s="142">
        <f>'[1]Avoided Costs'!K19</f>
        <v>48.347321254808627</v>
      </c>
      <c r="L24" s="143">
        <f>'[1]Avoided Costs'!L19</f>
        <v>47.678557197557659</v>
      </c>
      <c r="M24" s="144">
        <f>'[1]Avoided Costs'!M19</f>
        <v>43.952743686007693</v>
      </c>
      <c r="N24" s="142">
        <f>'[1]Avoided Costs'!N19</f>
        <v>47.891814148978355</v>
      </c>
      <c r="O24" s="143">
        <f>'[1]Avoided Costs'!O19</f>
        <v>53.182454127652584</v>
      </c>
    </row>
    <row r="25" spans="2:15" ht="12.75" customHeight="1">
      <c r="B25" s="124">
        <f>'[1]Avoided Costs'!B20</f>
        <v>2039</v>
      </c>
      <c r="C25" s="141">
        <f>'[1]Avoided Costs'!C20</f>
        <v>45.10815791197934</v>
      </c>
      <c r="D25" s="142">
        <f>'[1]Avoided Costs'!D20</f>
        <v>53.253027762477856</v>
      </c>
      <c r="E25" s="142">
        <f>'[1]Avoided Costs'!E20</f>
        <v>47.143388323309466</v>
      </c>
      <c r="F25" s="142">
        <f>'[1]Avoided Costs'!F20</f>
        <v>36.338283069128515</v>
      </c>
      <c r="G25" s="142">
        <f>'[1]Avoided Costs'!G20</f>
        <v>33.490971464078818</v>
      </c>
      <c r="H25" s="143">
        <f>'[1]Avoided Costs'!H20</f>
        <v>35.813091345732147</v>
      </c>
      <c r="I25" s="144">
        <f>'[1]Avoided Costs'!I20</f>
        <v>41.712150042591603</v>
      </c>
      <c r="J25" s="142">
        <f>'[1]Avoided Costs'!J20</f>
        <v>45.880292266727274</v>
      </c>
      <c r="K25" s="142">
        <f>'[1]Avoided Costs'!K20</f>
        <v>50.771921197606012</v>
      </c>
      <c r="L25" s="143">
        <f>'[1]Avoided Costs'!L20</f>
        <v>48.289756597453831</v>
      </c>
      <c r="M25" s="144">
        <f>'[1]Avoided Costs'!M20</f>
        <v>46.68682151654312</v>
      </c>
      <c r="N25" s="142">
        <f>'[1]Avoided Costs'!N20</f>
        <v>49.596815783810968</v>
      </c>
      <c r="O25" s="143">
        <f>'[1]Avoided Costs'!O20</f>
        <v>52.520574612119333</v>
      </c>
    </row>
    <row r="26" spans="2:15" ht="12.75" customHeight="1">
      <c r="B26" s="124">
        <f>'[1]Avoided Costs'!B21</f>
        <v>2040</v>
      </c>
      <c r="C26" s="141">
        <f>'[1]Avoided Costs'!C21</f>
        <v>46.647192129128925</v>
      </c>
      <c r="D26" s="142">
        <f>'[1]Avoided Costs'!D21</f>
        <v>50.652736507774542</v>
      </c>
      <c r="E26" s="142">
        <f>'[1]Avoided Costs'!E21</f>
        <v>48.10745715143657</v>
      </c>
      <c r="F26" s="142">
        <f>'[1]Avoided Costs'!F21</f>
        <v>38.537798531713179</v>
      </c>
      <c r="G26" s="142">
        <f>'[1]Avoided Costs'!G21</f>
        <v>35.374200226098942</v>
      </c>
      <c r="H26" s="143">
        <f>'[1]Avoided Costs'!H21</f>
        <v>33.803069179219889</v>
      </c>
      <c r="I26" s="144">
        <f>'[1]Avoided Costs'!I21</f>
        <v>43.667445759120781</v>
      </c>
      <c r="J26" s="142">
        <f>'[1]Avoided Costs'!J21</f>
        <v>51.485168808651494</v>
      </c>
      <c r="K26" s="142">
        <f>'[1]Avoided Costs'!K21</f>
        <v>51.396566075627234</v>
      </c>
      <c r="L26" s="143">
        <f>'[1]Avoided Costs'!L21</f>
        <v>48.59732390849075</v>
      </c>
      <c r="M26" s="144">
        <f>'[1]Avoided Costs'!M21</f>
        <v>50.739312378700333</v>
      </c>
      <c r="N26" s="142">
        <f>'[1]Avoided Costs'!N21</f>
        <v>52.668529575457761</v>
      </c>
      <c r="O26" s="143">
        <f>'[1]Avoided Costs'!O21</f>
        <v>55.178706813896312</v>
      </c>
    </row>
    <row r="27" spans="2:15" ht="12.75" customHeight="1">
      <c r="B27" s="124">
        <f>'[1]Avoided Costs'!B22</f>
        <v>2041</v>
      </c>
      <c r="C27" s="141">
        <f>'[1]Avoided Costs'!C22</f>
        <v>47.99748285147821</v>
      </c>
      <c r="D27" s="142">
        <f>'[1]Avoided Costs'!D22</f>
        <v>52.25630201601485</v>
      </c>
      <c r="E27" s="142">
        <f>'[1]Avoided Costs'!E22</f>
        <v>52.423315348330199</v>
      </c>
      <c r="F27" s="142">
        <f>'[1]Avoided Costs'!F22</f>
        <v>38.937071482631744</v>
      </c>
      <c r="G27" s="142">
        <f>'[1]Avoided Costs'!G22</f>
        <v>36.282825247760911</v>
      </c>
      <c r="H27" s="143">
        <f>'[1]Avoided Costs'!H22</f>
        <v>32.248944903276602</v>
      </c>
      <c r="I27" s="144">
        <f>'[1]Avoided Costs'!I22</f>
        <v>48.515426904123132</v>
      </c>
      <c r="J27" s="142">
        <f>'[1]Avoided Costs'!J22</f>
        <v>51.856943245154717</v>
      </c>
      <c r="K27" s="142">
        <f>'[1]Avoided Costs'!K22</f>
        <v>52.139618168838453</v>
      </c>
      <c r="L27" s="143">
        <f>'[1]Avoided Costs'!L22</f>
        <v>53.028176881687379</v>
      </c>
      <c r="M27" s="144">
        <f>'[1]Avoided Costs'!M22</f>
        <v>51.385885610347081</v>
      </c>
      <c r="N27" s="142">
        <f>'[1]Avoided Costs'!N22</f>
        <v>51.979763255545109</v>
      </c>
      <c r="O27" s="143">
        <f>'[1]Avoided Costs'!O22</f>
        <v>55.515914376563934</v>
      </c>
    </row>
    <row r="28" spans="2:15" ht="12.75" customHeight="1">
      <c r="B28" s="124">
        <f>'[1]Avoided Costs'!B23</f>
        <v>2042</v>
      </c>
      <c r="C28" s="141">
        <f>'[1]Avoided Costs'!C23</f>
        <v>49.921236091494102</v>
      </c>
      <c r="D28" s="142">
        <f>'[1]Avoided Costs'!D23</f>
        <v>57.960491618797896</v>
      </c>
      <c r="E28" s="142">
        <f>'[1]Avoided Costs'!E23</f>
        <v>52.786217200853187</v>
      </c>
      <c r="F28" s="142">
        <f>'[1]Avoided Costs'!F23</f>
        <v>40.756524220038628</v>
      </c>
      <c r="G28" s="142">
        <f>'[1]Avoided Costs'!G23</f>
        <v>39.081388163532289</v>
      </c>
      <c r="H28" s="143">
        <f>'[1]Avoided Costs'!H23</f>
        <v>35.610842263070467</v>
      </c>
      <c r="I28" s="144">
        <f>'[1]Avoided Costs'!I23</f>
        <v>45.293504268089812</v>
      </c>
      <c r="J28" s="142">
        <f>'[1]Avoided Costs'!J23</f>
        <v>54.005518789770505</v>
      </c>
      <c r="K28" s="142">
        <f>'[1]Avoided Costs'!K23</f>
        <v>55.505867529110745</v>
      </c>
      <c r="L28" s="143">
        <f>'[1]Avoided Costs'!L23</f>
        <v>53.37650821387389</v>
      </c>
      <c r="M28" s="144">
        <f>'[1]Avoided Costs'!M23</f>
        <v>53.177468901060699</v>
      </c>
      <c r="N28" s="142">
        <f>'[1]Avoided Costs'!N23</f>
        <v>52.972472101965721</v>
      </c>
      <c r="O28" s="143">
        <f>'[1]Avoided Costs'!O23</f>
        <v>58.802718675958872</v>
      </c>
    </row>
    <row r="29" spans="2:15" ht="12.75" customHeight="1">
      <c r="B29" s="124">
        <f>'[1]Avoided Costs'!B24</f>
        <v>2043</v>
      </c>
      <c r="C29" s="141">
        <f>'[1]Avoided Costs'!C24</f>
        <v>51.971730729074594</v>
      </c>
      <c r="D29" s="142">
        <f>'[1]Avoided Costs'!D24</f>
        <v>53.327144163772395</v>
      </c>
      <c r="E29" s="142">
        <f>'[1]Avoided Costs'!E24</f>
        <v>57.989987003431757</v>
      </c>
      <c r="F29" s="142">
        <f>'[1]Avoided Costs'!F24</f>
        <v>45.232485550654751</v>
      </c>
      <c r="G29" s="142">
        <f>'[1]Avoided Costs'!G24</f>
        <v>40.912714503036895</v>
      </c>
      <c r="H29" s="143">
        <f>'[1]Avoided Costs'!H24</f>
        <v>41.236446739714388</v>
      </c>
      <c r="I29" s="144">
        <f>'[1]Avoided Costs'!I24</f>
        <v>44.693002879676968</v>
      </c>
      <c r="J29" s="142">
        <f>'[1]Avoided Costs'!J24</f>
        <v>56.096555234250012</v>
      </c>
      <c r="K29" s="142">
        <f>'[1]Avoided Costs'!K24</f>
        <v>57.730685807817693</v>
      </c>
      <c r="L29" s="143">
        <f>'[1]Avoided Costs'!L24</f>
        <v>54.293342496845646</v>
      </c>
      <c r="M29" s="144">
        <f>'[1]Avoided Costs'!M24</f>
        <v>54.871274101848606</v>
      </c>
      <c r="N29" s="142">
        <f>'[1]Avoided Costs'!N24</f>
        <v>57.830454906466471</v>
      </c>
      <c r="O29" s="143">
        <f>'[1]Avoided Costs'!O24</f>
        <v>59.959085538858808</v>
      </c>
    </row>
    <row r="30" spans="2:15" ht="12.75" customHeight="1">
      <c r="B30" s="125">
        <f>'[1]Avoided Costs'!B25</f>
        <v>2044</v>
      </c>
      <c r="C30" s="145">
        <f>'[1]Avoided Costs'!C25</f>
        <v>54.852652933711632</v>
      </c>
      <c r="D30" s="146">
        <f>'[1]Avoided Costs'!D25</f>
        <v>60.997707923141618</v>
      </c>
      <c r="E30" s="146">
        <f>'[1]Avoided Costs'!E25</f>
        <v>55.374267871246367</v>
      </c>
      <c r="F30" s="146">
        <f>'[1]Avoided Costs'!F25</f>
        <v>46.990502748155023</v>
      </c>
      <c r="G30" s="146">
        <f>'[1]Avoided Costs'!G25</f>
        <v>44.060591616386439</v>
      </c>
      <c r="H30" s="147">
        <f>'[1]Avoided Costs'!H25</f>
        <v>42.925324919535747</v>
      </c>
      <c r="I30" s="148">
        <f>'[1]Avoided Costs'!I25</f>
        <v>55.492890594137421</v>
      </c>
      <c r="J30" s="146">
        <f>'[1]Avoided Costs'!J25</f>
        <v>57.349542118895258</v>
      </c>
      <c r="K30" s="146">
        <f>'[1]Avoided Costs'!K25</f>
        <v>62.162860786635832</v>
      </c>
      <c r="L30" s="147">
        <f>'[1]Avoided Costs'!L25</f>
        <v>55.333762091961205</v>
      </c>
      <c r="M30" s="148">
        <f>'[1]Avoided Costs'!M25</f>
        <v>55.87803852603259</v>
      </c>
      <c r="N30" s="146">
        <f>'[1]Avoided Costs'!N25</f>
        <v>60.407153469697896</v>
      </c>
      <c r="O30" s="147">
        <f>'[1]Avoided Costs'!O25</f>
        <v>61.595057887754407</v>
      </c>
    </row>
    <row r="31" spans="2:15" ht="12.75" hidden="1" customHeight="1">
      <c r="B31" s="12"/>
      <c r="C31" s="112"/>
      <c r="D31" s="113"/>
      <c r="E31" s="113"/>
      <c r="F31" s="113"/>
      <c r="G31" s="113"/>
      <c r="H31" s="114"/>
      <c r="I31" s="115"/>
      <c r="J31" s="113"/>
      <c r="K31" s="113"/>
      <c r="L31" s="114"/>
      <c r="M31" s="115"/>
      <c r="N31" s="113"/>
      <c r="O31" s="114"/>
    </row>
    <row r="32" spans="2:15" ht="12.75" hidden="1" customHeight="1">
      <c r="B32" s="116"/>
      <c r="C32" s="117"/>
      <c r="D32" s="118"/>
      <c r="E32" s="118"/>
      <c r="F32" s="118"/>
      <c r="G32" s="118"/>
      <c r="H32" s="119"/>
      <c r="I32" s="120"/>
      <c r="J32" s="118"/>
      <c r="K32" s="118"/>
      <c r="L32" s="119"/>
      <c r="M32" s="120"/>
      <c r="N32" s="118"/>
      <c r="O32" s="119"/>
    </row>
    <row r="33" spans="2:16" ht="12.75" customHeight="1">
      <c r="D33" s="9"/>
      <c r="E33" s="9"/>
      <c r="F33" s="9"/>
      <c r="M33" s="121"/>
    </row>
    <row r="34" spans="2:16">
      <c r="B34" s="122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</row>
    <row r="38" spans="2:16" hidden="1">
      <c r="C38" s="123"/>
      <c r="D38" s="3">
        <v>31</v>
      </c>
      <c r="E38" s="3">
        <v>28</v>
      </c>
      <c r="F38" s="3">
        <v>31</v>
      </c>
      <c r="G38" s="3">
        <v>30</v>
      </c>
      <c r="H38" s="3">
        <v>31</v>
      </c>
      <c r="I38" s="3">
        <v>30</v>
      </c>
      <c r="J38" s="3">
        <v>31</v>
      </c>
      <c r="K38" s="3">
        <v>31</v>
      </c>
      <c r="L38" s="3">
        <v>30</v>
      </c>
      <c r="M38" s="3">
        <v>31</v>
      </c>
      <c r="N38" s="3">
        <v>30</v>
      </c>
      <c r="O38" s="3">
        <v>31</v>
      </c>
    </row>
    <row r="39" spans="2:16">
      <c r="C39" s="123"/>
    </row>
    <row r="40" spans="2:16">
      <c r="C40" s="123"/>
    </row>
    <row r="41" spans="2:16">
      <c r="C41" s="123"/>
    </row>
  </sheetData>
  <conditionalFormatting sqref="C29:O31">
    <cfRule type="cellIs" dxfId="2" priority="1" stopIfTrue="1" operator="equal">
      <formula>#REF!</formula>
    </cfRule>
  </conditionalFormatting>
  <printOptions horizontalCentered="1"/>
  <pageMargins left="0.25" right="0.25" top="0.75" bottom="0.75" header="0.3" footer="0.3"/>
  <pageSetup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8BE6D2-2735-4B03-B0B3-54E00678DD00}">
  <sheetPr>
    <tabColor rgb="FFCCFFCC"/>
    <pageSetUpPr fitToPage="1"/>
  </sheetPr>
  <dimension ref="B1:AC116"/>
  <sheetViews>
    <sheetView view="pageBreakPreview" zoomScale="60" zoomScaleNormal="60" workbookViewId="0">
      <selection activeCell="D113" sqref="D113:E113"/>
    </sheetView>
  </sheetViews>
  <sheetFormatPr defaultColWidth="9.33203125" defaultRowHeight="12.75"/>
  <cols>
    <col min="1" max="1" width="2.83203125" customWidth="1"/>
    <col min="2" max="2" width="10.83203125" customWidth="1"/>
    <col min="3" max="3" width="14.1640625" customWidth="1"/>
    <col min="4" max="4" width="15.5" customWidth="1"/>
    <col min="5" max="5" width="10" customWidth="1"/>
    <col min="6" max="6" width="10.5" customWidth="1"/>
    <col min="7" max="7" width="24.1640625" customWidth="1"/>
    <col min="8" max="8" width="11.83203125" customWidth="1"/>
    <col min="9" max="9" width="11.1640625" customWidth="1"/>
    <col min="10" max="10" width="14.33203125" customWidth="1"/>
    <col min="11" max="11" width="14.1640625" customWidth="1"/>
    <col min="12" max="12" width="14.33203125" customWidth="1"/>
    <col min="13" max="13" width="9.33203125" customWidth="1"/>
    <col min="14" max="19" width="11.33203125" customWidth="1"/>
    <col min="20" max="20" width="10.33203125" customWidth="1"/>
    <col min="21" max="21" width="12" customWidth="1"/>
    <col min="22" max="22" width="11.5" customWidth="1"/>
    <col min="25" max="25" width="13.6640625" customWidth="1"/>
    <col min="27" max="28" width="9.33203125" style="61"/>
  </cols>
  <sheetData>
    <row r="1" spans="2:29" s="61" customFormat="1" ht="15.75">
      <c r="B1" s="59" t="s">
        <v>51</v>
      </c>
      <c r="C1" s="60"/>
      <c r="D1" s="60"/>
      <c r="E1" s="60"/>
      <c r="F1" s="60"/>
      <c r="G1" s="60"/>
      <c r="H1" s="60"/>
      <c r="I1" s="60"/>
      <c r="J1" s="60"/>
      <c r="K1" s="60"/>
    </row>
    <row r="2" spans="2:29" ht="15.75">
      <c r="B2" s="1" t="s">
        <v>277</v>
      </c>
      <c r="C2" s="174"/>
      <c r="D2" s="174"/>
      <c r="E2" s="174"/>
      <c r="F2" s="174"/>
      <c r="G2" s="174"/>
      <c r="H2" s="174"/>
      <c r="I2" s="174"/>
      <c r="J2" s="174"/>
      <c r="K2" s="174"/>
      <c r="N2" t="s">
        <v>197</v>
      </c>
    </row>
    <row r="3" spans="2:29">
      <c r="B3" s="174"/>
      <c r="C3" s="174"/>
      <c r="D3" s="174"/>
      <c r="E3" s="174"/>
      <c r="F3" s="174"/>
      <c r="G3" s="174"/>
      <c r="H3" s="174"/>
      <c r="I3" s="174"/>
      <c r="J3" s="174"/>
      <c r="U3" s="61"/>
      <c r="V3" s="61"/>
      <c r="W3" s="61"/>
      <c r="X3" s="61"/>
      <c r="Y3" s="61"/>
      <c r="Z3" s="61"/>
      <c r="AC3" s="61"/>
    </row>
    <row r="4" spans="2:29" ht="51.75" customHeight="1">
      <c r="B4" s="13" t="s">
        <v>0</v>
      </c>
      <c r="C4" s="14" t="s">
        <v>10</v>
      </c>
      <c r="D4" s="14" t="s">
        <v>143</v>
      </c>
      <c r="E4" s="14" t="s">
        <v>68</v>
      </c>
      <c r="F4" s="14" t="s">
        <v>144</v>
      </c>
      <c r="G4" s="14" t="s">
        <v>145</v>
      </c>
      <c r="H4" s="175" t="s">
        <v>19</v>
      </c>
      <c r="I4" s="14" t="s">
        <v>11</v>
      </c>
      <c r="J4" s="175" t="s">
        <v>146</v>
      </c>
      <c r="K4" s="14" t="s">
        <v>47</v>
      </c>
      <c r="T4" s="61"/>
      <c r="U4" s="61"/>
      <c r="V4" s="61"/>
      <c r="W4" s="61"/>
      <c r="X4" s="61"/>
      <c r="Y4" s="61"/>
      <c r="Z4" s="61"/>
    </row>
    <row r="5" spans="2:29" ht="48" customHeight="1">
      <c r="B5" s="176"/>
      <c r="C5" s="15" t="s">
        <v>8</v>
      </c>
      <c r="D5" s="16" t="s">
        <v>9</v>
      </c>
      <c r="E5" s="16" t="s">
        <v>9</v>
      </c>
      <c r="F5" s="16" t="s">
        <v>9</v>
      </c>
      <c r="G5" s="16" t="s">
        <v>9</v>
      </c>
      <c r="H5" s="16" t="s">
        <v>147</v>
      </c>
      <c r="I5" s="15" t="s">
        <v>29</v>
      </c>
      <c r="J5" s="15" t="s">
        <v>29</v>
      </c>
      <c r="K5" s="15" t="s">
        <v>29</v>
      </c>
      <c r="T5" s="61"/>
      <c r="U5" s="61"/>
      <c r="V5" s="61"/>
      <c r="W5" s="61"/>
      <c r="X5" s="61"/>
      <c r="Y5" s="84"/>
      <c r="Z5" s="84"/>
    </row>
    <row r="6" spans="2:29">
      <c r="C6" s="177" t="s">
        <v>1</v>
      </c>
      <c r="D6" s="177" t="s">
        <v>2</v>
      </c>
      <c r="E6" s="177" t="s">
        <v>3</v>
      </c>
      <c r="F6" s="177" t="s">
        <v>4</v>
      </c>
      <c r="G6" s="177" t="s">
        <v>5</v>
      </c>
      <c r="H6" s="177" t="s">
        <v>7</v>
      </c>
      <c r="I6" s="177" t="s">
        <v>20</v>
      </c>
      <c r="J6" s="62" t="s">
        <v>21</v>
      </c>
      <c r="K6" s="62" t="s">
        <v>22</v>
      </c>
      <c r="T6" s="61"/>
      <c r="U6" s="61"/>
      <c r="V6" s="61"/>
      <c r="W6" s="61"/>
      <c r="X6" s="61"/>
      <c r="Y6" s="61"/>
      <c r="Z6" s="61"/>
    </row>
    <row r="7" spans="2:29" ht="6" customHeight="1">
      <c r="T7" s="61"/>
      <c r="U7" s="61"/>
      <c r="V7" s="61"/>
      <c r="W7" s="61"/>
      <c r="X7" s="61"/>
      <c r="Y7" s="61"/>
      <c r="Z7" s="61"/>
    </row>
    <row r="8" spans="2:29" ht="15.75">
      <c r="B8" s="38" t="str">
        <f>C76</f>
        <v xml:space="preserve">Utah South -  CCCT Dry "H", 2X1, DF, with SCR (GCC.PX.UTS._.DF_.H_2x1) </v>
      </c>
      <c r="H8" s="174"/>
      <c r="J8" s="174"/>
      <c r="K8" s="174"/>
      <c r="T8" s="61"/>
      <c r="U8" s="61"/>
      <c r="V8" s="61"/>
      <c r="W8" s="61"/>
      <c r="X8" s="61"/>
      <c r="Y8" s="61"/>
      <c r="Z8" s="61"/>
    </row>
    <row r="9" spans="2:29" ht="18.95" customHeight="1">
      <c r="B9" s="127"/>
      <c r="C9" s="178"/>
      <c r="D9" s="179"/>
      <c r="E9" s="180"/>
      <c r="F9" s="180"/>
      <c r="G9" s="180"/>
      <c r="H9" s="180"/>
      <c r="I9" s="180"/>
      <c r="J9" s="180"/>
      <c r="K9" s="180"/>
      <c r="T9" s="61"/>
      <c r="U9" s="66"/>
      <c r="V9" s="66"/>
      <c r="W9" s="66"/>
      <c r="X9" s="61"/>
      <c r="Y9" s="66"/>
      <c r="Z9" s="66"/>
    </row>
    <row r="10" spans="2:29">
      <c r="B10" s="127">
        <v>2025</v>
      </c>
      <c r="C10" s="225">
        <f>C92+C93</f>
        <v>1520.4383865841332</v>
      </c>
      <c r="D10" s="179"/>
      <c r="E10" s="64"/>
      <c r="F10" s="161">
        <f>C103</f>
        <v>47.790148433332732</v>
      </c>
      <c r="G10" s="180"/>
      <c r="H10" s="229">
        <f>$D$111</f>
        <v>5.716678296246049</v>
      </c>
      <c r="I10" s="226">
        <f>$C$104</f>
        <v>2.7729594859595257</v>
      </c>
      <c r="J10" s="180"/>
      <c r="K10" s="180"/>
      <c r="N10" s="182"/>
      <c r="O10" s="182"/>
      <c r="T10" s="61"/>
      <c r="U10" s="66"/>
      <c r="V10" s="66"/>
      <c r="W10" s="126"/>
      <c r="X10" s="66"/>
      <c r="Y10" s="66"/>
      <c r="Z10" s="66"/>
    </row>
    <row r="11" spans="2:29">
      <c r="B11" s="127">
        <f t="shared" ref="B11:B63" si="0">B10+1</f>
        <v>2026</v>
      </c>
      <c r="C11" s="181">
        <f t="shared" ref="C11:C16" si="1">C10*(1+Inflation)</f>
        <v>1554.1921187663011</v>
      </c>
      <c r="D11" s="179"/>
      <c r="E11" s="64"/>
      <c r="F11" s="64">
        <f t="shared" ref="F11:F30" si="2">F10*(1+Inflation)</f>
        <v>48.851089728552715</v>
      </c>
      <c r="G11" s="180"/>
      <c r="H11" s="64">
        <f t="shared" ref="H11:I30" si="3">H10*(1+Inflation)</f>
        <v>5.8435885544227109</v>
      </c>
      <c r="I11" s="64">
        <f t="shared" si="3"/>
        <v>2.8345191865478272</v>
      </c>
      <c r="J11" s="180"/>
      <c r="K11" s="180"/>
      <c r="N11" s="182"/>
      <c r="O11" s="182"/>
      <c r="T11" s="61"/>
      <c r="U11" s="66"/>
      <c r="V11" s="66"/>
      <c r="W11" s="126"/>
      <c r="X11" s="66"/>
      <c r="Y11" s="66"/>
      <c r="Z11" s="66"/>
    </row>
    <row r="12" spans="2:29">
      <c r="B12" s="127">
        <f t="shared" si="0"/>
        <v>2027</v>
      </c>
      <c r="C12" s="181">
        <f t="shared" si="1"/>
        <v>1588.6951838029129</v>
      </c>
      <c r="D12" s="179"/>
      <c r="E12" s="64"/>
      <c r="F12" s="64">
        <f t="shared" si="2"/>
        <v>49.935583920526582</v>
      </c>
      <c r="G12" s="180"/>
      <c r="H12" s="64">
        <f t="shared" si="3"/>
        <v>5.9733162203308954</v>
      </c>
      <c r="I12" s="64">
        <f t="shared" ref="I12" si="4">I11*(1+Inflation)</f>
        <v>2.8974455124891891</v>
      </c>
      <c r="J12" s="180"/>
      <c r="K12" s="180"/>
      <c r="N12" s="182"/>
      <c r="O12" s="182"/>
      <c r="T12" s="61"/>
      <c r="U12" s="66"/>
      <c r="V12" s="66"/>
      <c r="W12" s="66"/>
      <c r="X12" s="66"/>
      <c r="Y12" s="66"/>
      <c r="Z12" s="66"/>
    </row>
    <row r="13" spans="2:29">
      <c r="B13" s="127">
        <f t="shared" si="0"/>
        <v>2028</v>
      </c>
      <c r="C13" s="181">
        <f t="shared" si="1"/>
        <v>1623.9642168833375</v>
      </c>
      <c r="D13" s="179"/>
      <c r="E13" s="161">
        <f>$D$114</f>
        <v>19.115769303333334</v>
      </c>
      <c r="F13" s="64">
        <f t="shared" si="2"/>
        <v>51.044153883562274</v>
      </c>
      <c r="G13" s="180"/>
      <c r="H13" s="64">
        <f t="shared" si="3"/>
        <v>6.1059238404222409</v>
      </c>
      <c r="I13" s="64">
        <f t="shared" ref="I13" si="5">I12*(1+Inflation)</f>
        <v>2.9617688028664491</v>
      </c>
      <c r="J13" s="180"/>
      <c r="K13" s="180"/>
      <c r="N13" s="182"/>
      <c r="O13" s="182"/>
      <c r="T13" s="183"/>
      <c r="U13" s="66"/>
      <c r="V13" s="66"/>
      <c r="W13" s="66"/>
      <c r="X13" s="66"/>
      <c r="Y13" s="66"/>
      <c r="Z13" s="66"/>
    </row>
    <row r="14" spans="2:29">
      <c r="B14" s="127">
        <f t="shared" si="0"/>
        <v>2029</v>
      </c>
      <c r="C14" s="181">
        <f t="shared" si="1"/>
        <v>1660.0162224981475</v>
      </c>
      <c r="D14" s="179"/>
      <c r="E14" s="64">
        <f t="shared" ref="E14:E20" si="6">E13*(1+Inflation)</f>
        <v>19.540139381867334</v>
      </c>
      <c r="F14" s="64">
        <f t="shared" si="2"/>
        <v>52.177334099777354</v>
      </c>
      <c r="G14" s="180"/>
      <c r="H14" s="64">
        <f t="shared" si="3"/>
        <v>6.2414753496796145</v>
      </c>
      <c r="I14" s="64">
        <f t="shared" ref="I14" si="7">I13*(1+Inflation)</f>
        <v>3.0275200702900844</v>
      </c>
      <c r="J14" s="180"/>
      <c r="K14" s="180"/>
      <c r="N14" s="182"/>
      <c r="O14" s="182"/>
      <c r="T14" s="61"/>
      <c r="U14" s="66"/>
      <c r="V14" s="66"/>
      <c r="W14" s="66"/>
      <c r="X14" s="66"/>
      <c r="Y14" s="66"/>
      <c r="Z14" s="66"/>
    </row>
    <row r="15" spans="2:29">
      <c r="B15" s="127">
        <f t="shared" si="0"/>
        <v>2030</v>
      </c>
      <c r="C15" s="181">
        <f t="shared" si="1"/>
        <v>1696.8685826376063</v>
      </c>
      <c r="D15" s="64"/>
      <c r="E15" s="64">
        <f t="shared" si="6"/>
        <v>19.97393047614479</v>
      </c>
      <c r="F15" s="64">
        <f t="shared" si="2"/>
        <v>53.335670916792409</v>
      </c>
      <c r="G15" s="180"/>
      <c r="H15" s="64">
        <f t="shared" si="3"/>
        <v>6.3800361024425021</v>
      </c>
      <c r="I15" s="64">
        <f t="shared" ref="I15" si="8">I14*(1+Inflation)</f>
        <v>3.0947310158505243</v>
      </c>
      <c r="J15" s="180"/>
      <c r="K15" s="180"/>
      <c r="N15" s="182"/>
      <c r="O15" s="182"/>
      <c r="T15" s="61"/>
      <c r="U15" s="66"/>
      <c r="V15" s="66"/>
      <c r="W15" s="66"/>
      <c r="X15" s="66"/>
      <c r="Y15" s="66"/>
      <c r="Z15" s="66"/>
    </row>
    <row r="16" spans="2:29" s="184" customFormat="1">
      <c r="B16" s="127">
        <f t="shared" si="0"/>
        <v>2031</v>
      </c>
      <c r="C16" s="181">
        <f t="shared" si="1"/>
        <v>1734.5390651721611</v>
      </c>
      <c r="D16" s="64"/>
      <c r="E16" s="64">
        <f t="shared" si="6"/>
        <v>20.417351732715204</v>
      </c>
      <c r="F16" s="64">
        <f t="shared" si="2"/>
        <v>54.519722811145201</v>
      </c>
      <c r="G16" s="180"/>
      <c r="H16" s="64">
        <f t="shared" si="3"/>
        <v>6.521672903916726</v>
      </c>
      <c r="I16" s="64">
        <f t="shared" ref="I16" si="9">I15*(1+Inflation)</f>
        <v>3.1634340444024058</v>
      </c>
      <c r="J16" s="180"/>
      <c r="K16" s="180"/>
      <c r="L16"/>
      <c r="M16"/>
      <c r="N16" s="182"/>
      <c r="O16" s="182"/>
      <c r="T16" s="61"/>
      <c r="U16" s="66"/>
      <c r="V16" s="66"/>
      <c r="W16" s="66"/>
      <c r="X16" s="66"/>
      <c r="Y16" s="66"/>
      <c r="Z16" s="66"/>
      <c r="AA16" s="61"/>
      <c r="AB16" s="61"/>
    </row>
    <row r="17" spans="2:28" s="184" customFormat="1">
      <c r="B17" s="127">
        <f t="shared" si="0"/>
        <v>2032</v>
      </c>
      <c r="C17" s="181">
        <f t="shared" ref="C17" si="10">C16*(1+Inflation)</f>
        <v>1773.0458324189831</v>
      </c>
      <c r="D17" s="64"/>
      <c r="E17" s="64">
        <f t="shared" si="6"/>
        <v>20.870616941181481</v>
      </c>
      <c r="F17" s="64">
        <f t="shared" si="2"/>
        <v>55.730060657552627</v>
      </c>
      <c r="G17" s="180"/>
      <c r="H17" s="64">
        <f t="shared" si="3"/>
        <v>6.6664540423836778</v>
      </c>
      <c r="I17" s="64">
        <f t="shared" ref="I17" si="11">I16*(1+Inflation)</f>
        <v>3.2336622801881392</v>
      </c>
      <c r="J17" s="180"/>
      <c r="K17" s="180"/>
      <c r="L17"/>
      <c r="M17"/>
      <c r="N17" s="182"/>
      <c r="O17" s="182"/>
      <c r="T17" s="61"/>
      <c r="U17" s="66"/>
      <c r="V17" s="66"/>
      <c r="W17" s="66"/>
      <c r="X17" s="66"/>
      <c r="Y17" s="66"/>
      <c r="Z17" s="66"/>
      <c r="AA17" s="61"/>
      <c r="AB17" s="61"/>
    </row>
    <row r="18" spans="2:28" s="184" customFormat="1">
      <c r="B18" s="127">
        <f t="shared" si="0"/>
        <v>2033</v>
      </c>
      <c r="C18" s="181">
        <f t="shared" ref="C18" si="12">C17*(1+Inflation)</f>
        <v>1812.4074498986845</v>
      </c>
      <c r="D18" s="64"/>
      <c r="E18" s="64">
        <f t="shared" si="6"/>
        <v>21.33394463727571</v>
      </c>
      <c r="F18" s="64">
        <f t="shared" si="2"/>
        <v>56.967268004150299</v>
      </c>
      <c r="G18" s="180"/>
      <c r="H18" s="64">
        <f t="shared" si="3"/>
        <v>6.8144493221245952</v>
      </c>
      <c r="I18" s="64">
        <f t="shared" ref="I18" si="13">I17*(1+Inflation)</f>
        <v>3.3054495828083157</v>
      </c>
      <c r="J18" s="180"/>
      <c r="K18" s="180"/>
      <c r="L18"/>
      <c r="M18"/>
      <c r="N18" s="182"/>
      <c r="O18" s="182"/>
      <c r="T18" s="61"/>
      <c r="U18" s="66"/>
      <c r="V18" s="66"/>
      <c r="W18" s="66"/>
      <c r="X18" s="66"/>
      <c r="Y18" s="66"/>
      <c r="Z18" s="66"/>
      <c r="AA18" s="61"/>
      <c r="AB18" s="61"/>
    </row>
    <row r="19" spans="2:28" s="184" customFormat="1">
      <c r="B19" s="127">
        <f t="shared" si="0"/>
        <v>2034</v>
      </c>
      <c r="C19" s="181">
        <f t="shared" ref="C19" si="14">C18*(1+Inflation)</f>
        <v>1852.6428952864353</v>
      </c>
      <c r="D19" s="64"/>
      <c r="E19" s="64">
        <f t="shared" si="6"/>
        <v>21.807558208223231</v>
      </c>
      <c r="F19" s="64">
        <f t="shared" si="2"/>
        <v>58.231941353842437</v>
      </c>
      <c r="G19" s="180"/>
      <c r="H19" s="64">
        <f t="shared" si="3"/>
        <v>6.9657300970757614</v>
      </c>
      <c r="I19" s="64">
        <f t="shared" ref="I19" si="15">I18*(1+Inflation)</f>
        <v>3.3788305635466602</v>
      </c>
      <c r="J19" s="180"/>
      <c r="K19" s="180"/>
      <c r="L19"/>
      <c r="M19"/>
      <c r="N19" s="182"/>
      <c r="O19" s="182"/>
      <c r="Q19" s="185"/>
      <c r="T19" s="61"/>
      <c r="U19" s="66"/>
      <c r="V19" s="66"/>
      <c r="W19" s="66"/>
      <c r="X19" s="66"/>
      <c r="Y19" s="66"/>
      <c r="Z19" s="66"/>
      <c r="AA19" s="61"/>
      <c r="AB19" s="61"/>
    </row>
    <row r="20" spans="2:28" s="184" customFormat="1">
      <c r="B20" s="127">
        <f t="shared" si="0"/>
        <v>2035</v>
      </c>
      <c r="C20" s="181">
        <f t="shared" ref="C20" si="16">C19*(1+Inflation)</f>
        <v>1893.7715675617942</v>
      </c>
      <c r="D20" s="161">
        <f>ROUND(C20*$C$107,2)</f>
        <v>118.06</v>
      </c>
      <c r="E20" s="64">
        <f t="shared" si="6"/>
        <v>22.291686000445786</v>
      </c>
      <c r="F20" s="64">
        <f t="shared" si="2"/>
        <v>59.52469045189774</v>
      </c>
      <c r="G20" s="180">
        <f>ROUND(D20+E20+F20,2)</f>
        <v>199.88</v>
      </c>
      <c r="H20" s="64">
        <f t="shared" si="3"/>
        <v>7.1203693052308434</v>
      </c>
      <c r="I20" s="64">
        <f t="shared" ref="I20" si="17">I19*(1+Inflation)</f>
        <v>3.453840602057396</v>
      </c>
      <c r="J20" s="180">
        <f t="shared" ref="J20:J56" si="18">ROUND($K$87*H20/1000+I20,2)</f>
        <v>47.31</v>
      </c>
      <c r="K20" s="180">
        <f t="shared" ref="K20:K56" si="19">ROUND(G20*1000/8760/$G$87+J20,2)</f>
        <v>76.56</v>
      </c>
      <c r="L20"/>
      <c r="M20"/>
      <c r="N20"/>
      <c r="T20" s="61"/>
      <c r="U20" s="66"/>
      <c r="V20" s="66"/>
      <c r="W20" s="66"/>
      <c r="X20" s="66"/>
      <c r="Y20" s="66"/>
      <c r="Z20" s="66"/>
      <c r="AA20" s="61"/>
      <c r="AB20" s="61"/>
    </row>
    <row r="21" spans="2:28">
      <c r="B21" s="127">
        <f t="shared" si="0"/>
        <v>2036</v>
      </c>
      <c r="C21" s="181"/>
      <c r="D21" s="64">
        <f t="shared" ref="D21:E30" si="20">D20*(1+Inflation)</f>
        <v>120.680932</v>
      </c>
      <c r="E21" s="64">
        <f t="shared" si="20"/>
        <v>22.786561429655681</v>
      </c>
      <c r="F21" s="64">
        <f t="shared" si="2"/>
        <v>60.846138579929871</v>
      </c>
      <c r="G21" s="180">
        <f t="shared" ref="G21:G31" si="21">ROUND(D21+E21+F21,2)</f>
        <v>204.31</v>
      </c>
      <c r="H21" s="64">
        <f t="shared" si="3"/>
        <v>7.2784415038069685</v>
      </c>
      <c r="I21" s="64">
        <f t="shared" ref="I21" si="22">I20*(1+Inflation)</f>
        <v>3.5305158634230702</v>
      </c>
      <c r="J21" s="180">
        <f t="shared" si="18"/>
        <v>48.36</v>
      </c>
      <c r="K21" s="180">
        <f t="shared" si="19"/>
        <v>78.260000000000005</v>
      </c>
      <c r="T21" s="61"/>
      <c r="U21" s="66"/>
      <c r="V21" s="66"/>
      <c r="W21" s="66"/>
      <c r="X21" s="66"/>
      <c r="Y21" s="66"/>
      <c r="Z21" s="66"/>
    </row>
    <row r="22" spans="2:28">
      <c r="B22" s="127">
        <f t="shared" si="0"/>
        <v>2037</v>
      </c>
      <c r="C22" s="181"/>
      <c r="D22" s="64">
        <f t="shared" si="20"/>
        <v>123.36004869039999</v>
      </c>
      <c r="E22" s="64">
        <f t="shared" si="20"/>
        <v>23.292423093394035</v>
      </c>
      <c r="F22" s="64">
        <f t="shared" si="2"/>
        <v>62.196922856404314</v>
      </c>
      <c r="G22" s="180">
        <f t="shared" si="21"/>
        <v>208.85</v>
      </c>
      <c r="H22" s="64">
        <f t="shared" si="3"/>
        <v>7.4400229051914835</v>
      </c>
      <c r="I22" s="64">
        <f t="shared" ref="I22" si="23">I21*(1+Inflation)</f>
        <v>3.6088933155910623</v>
      </c>
      <c r="J22" s="180">
        <f t="shared" si="18"/>
        <v>49.43</v>
      </c>
      <c r="K22" s="180">
        <f t="shared" si="19"/>
        <v>80</v>
      </c>
    </row>
    <row r="23" spans="2:28">
      <c r="B23" s="127">
        <f t="shared" si="0"/>
        <v>2038</v>
      </c>
      <c r="C23" s="181"/>
      <c r="D23" s="64">
        <f t="shared" si="20"/>
        <v>126.09864177132687</v>
      </c>
      <c r="E23" s="64">
        <f t="shared" si="20"/>
        <v>23.809514886067383</v>
      </c>
      <c r="F23" s="64">
        <f t="shared" si="2"/>
        <v>63.577694543816492</v>
      </c>
      <c r="G23" s="180">
        <f t="shared" si="21"/>
        <v>213.49</v>
      </c>
      <c r="H23" s="64">
        <f t="shared" si="3"/>
        <v>7.6051914136867342</v>
      </c>
      <c r="I23" s="64">
        <f t="shared" ref="I23" si="24">I22*(1+Inflation)</f>
        <v>3.6890107471971838</v>
      </c>
      <c r="J23" s="180">
        <f t="shared" si="18"/>
        <v>50.53</v>
      </c>
      <c r="K23" s="180">
        <f t="shared" si="19"/>
        <v>81.77</v>
      </c>
    </row>
    <row r="24" spans="2:28">
      <c r="B24" s="127">
        <f t="shared" si="0"/>
        <v>2039</v>
      </c>
      <c r="C24" s="181"/>
      <c r="D24" s="64">
        <f t="shared" si="20"/>
        <v>128.89803161865032</v>
      </c>
      <c r="E24" s="64">
        <f t="shared" si="20"/>
        <v>24.338086116538079</v>
      </c>
      <c r="F24" s="64">
        <f t="shared" si="2"/>
        <v>64.989119362689223</v>
      </c>
      <c r="G24" s="180">
        <f t="shared" si="21"/>
        <v>218.23</v>
      </c>
      <c r="H24" s="64">
        <f t="shared" si="3"/>
        <v>7.7740266630705799</v>
      </c>
      <c r="I24" s="64">
        <f t="shared" ref="I24" si="25">I23*(1+Inflation)</f>
        <v>3.7709067857849612</v>
      </c>
      <c r="J24" s="180">
        <f t="shared" si="18"/>
        <v>51.65</v>
      </c>
      <c r="K24" s="180">
        <f t="shared" si="19"/>
        <v>83.59</v>
      </c>
    </row>
    <row r="25" spans="2:28">
      <c r="B25" s="127">
        <f t="shared" si="0"/>
        <v>2040</v>
      </c>
      <c r="C25" s="181"/>
      <c r="D25" s="64">
        <f t="shared" si="20"/>
        <v>131.75956792058435</v>
      </c>
      <c r="E25" s="64">
        <f t="shared" si="20"/>
        <v>24.878391628325225</v>
      </c>
      <c r="F25" s="64">
        <f t="shared" si="2"/>
        <v>66.431877812540918</v>
      </c>
      <c r="G25" s="180">
        <f t="shared" si="21"/>
        <v>223.07</v>
      </c>
      <c r="H25" s="64">
        <f t="shared" si="3"/>
        <v>7.9466100549907468</v>
      </c>
      <c r="I25" s="64">
        <f t="shared" ref="I25" si="26">I24*(1+Inflation)</f>
        <v>3.8546209164293872</v>
      </c>
      <c r="J25" s="180">
        <f t="shared" si="18"/>
        <v>52.8</v>
      </c>
      <c r="K25" s="180">
        <f t="shared" si="19"/>
        <v>85.45</v>
      </c>
    </row>
    <row r="26" spans="2:28">
      <c r="B26" s="127">
        <f t="shared" si="0"/>
        <v>2041</v>
      </c>
      <c r="C26" s="181"/>
      <c r="D26" s="64">
        <f t="shared" si="20"/>
        <v>134.68463032842132</v>
      </c>
      <c r="E26" s="64">
        <f t="shared" si="20"/>
        <v>25.430691922474047</v>
      </c>
      <c r="F26" s="64">
        <f t="shared" si="2"/>
        <v>67.906665499979326</v>
      </c>
      <c r="G26" s="180">
        <f t="shared" si="21"/>
        <v>228.02</v>
      </c>
      <c r="H26" s="64">
        <f t="shared" si="3"/>
        <v>8.1230247982115422</v>
      </c>
      <c r="I26" s="64">
        <f t="shared" ref="I26" si="27">I25*(1+Inflation)</f>
        <v>3.9401935007741198</v>
      </c>
      <c r="J26" s="180">
        <f t="shared" si="18"/>
        <v>53.97</v>
      </c>
      <c r="K26" s="180">
        <f t="shared" si="19"/>
        <v>87.34</v>
      </c>
    </row>
    <row r="27" spans="2:28">
      <c r="B27" s="127">
        <f t="shared" si="0"/>
        <v>2042</v>
      </c>
      <c r="C27" s="181"/>
      <c r="D27" s="64">
        <f t="shared" si="20"/>
        <v>137.67462912171229</v>
      </c>
      <c r="E27" s="64">
        <f t="shared" si="20"/>
        <v>25.995253283152969</v>
      </c>
      <c r="F27" s="64">
        <f t="shared" si="2"/>
        <v>69.414193474078871</v>
      </c>
      <c r="G27" s="180">
        <f t="shared" si="21"/>
        <v>233.08</v>
      </c>
      <c r="H27" s="64">
        <f t="shared" si="3"/>
        <v>8.3033559487318378</v>
      </c>
      <c r="I27" s="64">
        <f t="shared" ref="I27" si="28">I26*(1+Inflation)</f>
        <v>4.0276657964913056</v>
      </c>
      <c r="J27" s="180">
        <f t="shared" si="18"/>
        <v>55.17</v>
      </c>
      <c r="K27" s="180">
        <f t="shared" si="19"/>
        <v>89.28</v>
      </c>
    </row>
    <row r="28" spans="2:28">
      <c r="B28" s="127">
        <f t="shared" si="0"/>
        <v>2043</v>
      </c>
      <c r="C28" s="181"/>
      <c r="D28" s="64">
        <f t="shared" si="20"/>
        <v>140.7310058882143</v>
      </c>
      <c r="E28" s="64">
        <f t="shared" si="20"/>
        <v>26.572347906038964</v>
      </c>
      <c r="F28" s="64">
        <f t="shared" si="2"/>
        <v>70.955188569203429</v>
      </c>
      <c r="G28" s="180">
        <f t="shared" si="21"/>
        <v>238.26</v>
      </c>
      <c r="H28" s="64">
        <f t="shared" si="3"/>
        <v>8.4876904507936839</v>
      </c>
      <c r="I28" s="64">
        <f t="shared" ref="I28" si="29">I27*(1+Inflation)</f>
        <v>4.1170799771734128</v>
      </c>
      <c r="J28" s="180">
        <f t="shared" si="18"/>
        <v>56.39</v>
      </c>
      <c r="K28" s="180">
        <f t="shared" si="19"/>
        <v>91.26</v>
      </c>
    </row>
    <row r="29" spans="2:28">
      <c r="B29" s="127">
        <f t="shared" si="0"/>
        <v>2044</v>
      </c>
      <c r="C29" s="181"/>
      <c r="D29" s="64">
        <f t="shared" si="20"/>
        <v>143.85523421893265</v>
      </c>
      <c r="E29" s="64">
        <f t="shared" si="20"/>
        <v>27.162254029553029</v>
      </c>
      <c r="F29" s="64">
        <f t="shared" si="2"/>
        <v>72.530393755439746</v>
      </c>
      <c r="G29" s="180">
        <f t="shared" si="21"/>
        <v>243.55</v>
      </c>
      <c r="H29" s="64">
        <f t="shared" si="3"/>
        <v>8.6761171788013041</v>
      </c>
      <c r="I29" s="64">
        <f t="shared" ref="I29" si="30">I28*(1+Inflation)</f>
        <v>4.2084791526666629</v>
      </c>
      <c r="J29" s="180">
        <f t="shared" si="18"/>
        <v>57.64</v>
      </c>
      <c r="K29" s="180">
        <f t="shared" si="19"/>
        <v>93.28</v>
      </c>
    </row>
    <row r="30" spans="2:28">
      <c r="B30" s="127">
        <f t="shared" si="0"/>
        <v>2045</v>
      </c>
      <c r="C30" s="181"/>
      <c r="D30" s="64">
        <f t="shared" si="20"/>
        <v>147.04882041859295</v>
      </c>
      <c r="E30" s="64">
        <f t="shared" si="20"/>
        <v>27.765256069009105</v>
      </c>
      <c r="F30" s="64">
        <f t="shared" si="2"/>
        <v>74.140568496810502</v>
      </c>
      <c r="G30" s="180">
        <f t="shared" si="21"/>
        <v>248.95</v>
      </c>
      <c r="H30" s="64">
        <f t="shared" si="3"/>
        <v>8.8687269801706936</v>
      </c>
      <c r="I30" s="64">
        <f t="shared" ref="I30" si="31">I29*(1+Inflation)</f>
        <v>4.3019073898558631</v>
      </c>
      <c r="J30" s="180">
        <f t="shared" si="18"/>
        <v>58.92</v>
      </c>
      <c r="K30" s="180">
        <f t="shared" si="19"/>
        <v>95.35</v>
      </c>
    </row>
    <row r="31" spans="2:28">
      <c r="B31" s="127">
        <f t="shared" si="0"/>
        <v>2046</v>
      </c>
      <c r="C31" s="181"/>
      <c r="D31" s="64">
        <f t="shared" ref="D31:E56" si="32">D30*(1+Inflation)</f>
        <v>150.31330423188572</v>
      </c>
      <c r="E31" s="64">
        <f t="shared" si="32"/>
        <v>28.381644753741107</v>
      </c>
      <c r="F31" s="64">
        <f t="shared" ref="F31:F63" si="33">F30*(1+Inflation)</f>
        <v>75.7864891174397</v>
      </c>
      <c r="G31" s="180">
        <f t="shared" si="21"/>
        <v>254.48</v>
      </c>
      <c r="H31" s="64">
        <f t="shared" ref="H31:I56" si="34">H30*(1+Inflation)</f>
        <v>9.0656127191304829</v>
      </c>
      <c r="I31" s="64">
        <f t="shared" si="34"/>
        <v>4.3974097339106635</v>
      </c>
      <c r="J31" s="180">
        <f t="shared" si="18"/>
        <v>60.23</v>
      </c>
      <c r="K31" s="180">
        <f t="shared" si="19"/>
        <v>97.47</v>
      </c>
    </row>
    <row r="32" spans="2:28">
      <c r="B32" s="127">
        <f t="shared" si="0"/>
        <v>2047</v>
      </c>
      <c r="C32" s="181"/>
      <c r="D32" s="64">
        <f t="shared" si="32"/>
        <v>153.6502595858336</v>
      </c>
      <c r="E32" s="64">
        <f t="shared" si="32"/>
        <v>29.011717267274157</v>
      </c>
      <c r="F32" s="64">
        <f t="shared" si="33"/>
        <v>77.468949175846859</v>
      </c>
      <c r="G32" s="180">
        <f t="shared" ref="G32:G40" si="35">ROUND(D32+E32+F32,2)</f>
        <v>260.13</v>
      </c>
      <c r="H32" s="64">
        <f t="shared" si="34"/>
        <v>9.2668693214951805</v>
      </c>
      <c r="I32" s="64">
        <f t="shared" si="34"/>
        <v>4.4950322300034804</v>
      </c>
      <c r="J32" s="180">
        <f t="shared" si="18"/>
        <v>61.57</v>
      </c>
      <c r="K32" s="180">
        <f t="shared" si="19"/>
        <v>99.64</v>
      </c>
    </row>
    <row r="33" spans="2:11">
      <c r="B33" s="127">
        <f t="shared" si="0"/>
        <v>2048</v>
      </c>
      <c r="C33" s="181"/>
      <c r="D33" s="64">
        <f t="shared" si="32"/>
        <v>157.06129534863911</v>
      </c>
      <c r="E33" s="64">
        <f t="shared" si="32"/>
        <v>29.655777390607643</v>
      </c>
      <c r="F33" s="64">
        <f t="shared" si="33"/>
        <v>79.188759847550656</v>
      </c>
      <c r="G33" s="180">
        <f t="shared" si="35"/>
        <v>265.91000000000003</v>
      </c>
      <c r="H33" s="64">
        <f t="shared" si="34"/>
        <v>9.4725938204323743</v>
      </c>
      <c r="I33" s="64">
        <f t="shared" si="34"/>
        <v>4.5948219455095574</v>
      </c>
      <c r="J33" s="180">
        <f t="shared" si="18"/>
        <v>62.94</v>
      </c>
      <c r="K33" s="180">
        <f t="shared" si="19"/>
        <v>101.86</v>
      </c>
    </row>
    <row r="34" spans="2:11">
      <c r="B34" s="127">
        <f t="shared" si="0"/>
        <v>2049</v>
      </c>
      <c r="C34" s="181"/>
      <c r="D34" s="64">
        <f t="shared" si="32"/>
        <v>160.54805610537889</v>
      </c>
      <c r="E34" s="64">
        <f t="shared" si="32"/>
        <v>30.314135648679134</v>
      </c>
      <c r="F34" s="64">
        <f t="shared" si="33"/>
        <v>80.946750316166288</v>
      </c>
      <c r="G34" s="180">
        <f t="shared" si="35"/>
        <v>271.81</v>
      </c>
      <c r="H34" s="64">
        <f t="shared" si="34"/>
        <v>9.6828854032459724</v>
      </c>
      <c r="I34" s="64">
        <f t="shared" si="34"/>
        <v>4.6968269926998696</v>
      </c>
      <c r="J34" s="180">
        <f t="shared" si="18"/>
        <v>64.33</v>
      </c>
      <c r="K34" s="180">
        <f t="shared" si="19"/>
        <v>104.11</v>
      </c>
    </row>
    <row r="35" spans="2:11">
      <c r="B35" s="127">
        <f t="shared" si="0"/>
        <v>2050</v>
      </c>
      <c r="C35" s="181"/>
      <c r="D35" s="64">
        <f t="shared" si="32"/>
        <v>164.11222295091829</v>
      </c>
      <c r="E35" s="64">
        <f t="shared" si="32"/>
        <v>30.987109460079811</v>
      </c>
      <c r="F35" s="64">
        <f t="shared" si="33"/>
        <v>82.743768173185174</v>
      </c>
      <c r="G35" s="180">
        <f t="shared" si="35"/>
        <v>277.83999999999997</v>
      </c>
      <c r="H35" s="64">
        <f t="shared" si="34"/>
        <v>9.8978454591980327</v>
      </c>
      <c r="I35" s="64">
        <f t="shared" si="34"/>
        <v>4.8010965519378068</v>
      </c>
      <c r="J35" s="180">
        <f t="shared" si="18"/>
        <v>65.760000000000005</v>
      </c>
      <c r="K35" s="180">
        <f t="shared" si="19"/>
        <v>106.42</v>
      </c>
    </row>
    <row r="36" spans="2:11">
      <c r="B36" s="127">
        <f t="shared" si="0"/>
        <v>2051</v>
      </c>
      <c r="C36" s="181"/>
      <c r="D36" s="64">
        <f t="shared" si="32"/>
        <v>167.75551430042867</v>
      </c>
      <c r="E36" s="64">
        <f t="shared" si="32"/>
        <v>31.675023290093584</v>
      </c>
      <c r="F36" s="64">
        <f t="shared" si="33"/>
        <v>84.58067982662989</v>
      </c>
      <c r="G36" s="180">
        <f t="shared" si="35"/>
        <v>284.01</v>
      </c>
      <c r="H36" s="64">
        <f t="shared" si="34"/>
        <v>10.11757762839223</v>
      </c>
      <c r="I36" s="64">
        <f t="shared" si="34"/>
        <v>4.9076808953908264</v>
      </c>
      <c r="J36" s="180">
        <f t="shared" si="18"/>
        <v>67.22</v>
      </c>
      <c r="K36" s="180">
        <f t="shared" si="19"/>
        <v>108.79</v>
      </c>
    </row>
    <row r="37" spans="2:11">
      <c r="B37" s="127">
        <f t="shared" si="0"/>
        <v>2052</v>
      </c>
      <c r="C37" s="181"/>
      <c r="D37" s="64">
        <f t="shared" si="32"/>
        <v>171.47968671789818</v>
      </c>
      <c r="E37" s="64">
        <f t="shared" si="32"/>
        <v>32.37820880713366</v>
      </c>
      <c r="F37" s="64">
        <f t="shared" si="33"/>
        <v>86.458370918781071</v>
      </c>
      <c r="G37" s="180">
        <f t="shared" si="35"/>
        <v>290.32</v>
      </c>
      <c r="H37" s="64">
        <f t="shared" si="34"/>
        <v>10.342187851742537</v>
      </c>
      <c r="I37" s="64">
        <f t="shared" si="34"/>
        <v>5.0166314112685031</v>
      </c>
      <c r="J37" s="180">
        <f t="shared" si="18"/>
        <v>68.709999999999994</v>
      </c>
      <c r="K37" s="180">
        <f t="shared" si="19"/>
        <v>111.2</v>
      </c>
    </row>
    <row r="38" spans="2:11">
      <c r="B38" s="127">
        <f t="shared" si="0"/>
        <v>2053</v>
      </c>
      <c r="C38" s="181"/>
      <c r="D38" s="64">
        <f t="shared" si="32"/>
        <v>175.28653576303552</v>
      </c>
      <c r="E38" s="64">
        <f t="shared" si="32"/>
        <v>33.097005042652029</v>
      </c>
      <c r="F38" s="64">
        <f t="shared" si="33"/>
        <v>88.377746753178016</v>
      </c>
      <c r="G38" s="180">
        <f t="shared" si="35"/>
        <v>296.76</v>
      </c>
      <c r="H38" s="64">
        <f t="shared" si="34"/>
        <v>10.571784422051222</v>
      </c>
      <c r="I38" s="64">
        <f t="shared" si="34"/>
        <v>5.1280006285986639</v>
      </c>
      <c r="J38" s="180">
        <f t="shared" si="18"/>
        <v>70.239999999999995</v>
      </c>
      <c r="K38" s="180">
        <f t="shared" si="19"/>
        <v>113.67</v>
      </c>
    </row>
    <row r="39" spans="2:11">
      <c r="B39" s="127">
        <f t="shared" si="0"/>
        <v>2054</v>
      </c>
      <c r="C39" s="181"/>
      <c r="D39" s="64">
        <f t="shared" si="32"/>
        <v>179.17789685697491</v>
      </c>
      <c r="E39" s="64">
        <f t="shared" si="32"/>
        <v>33.831758554598906</v>
      </c>
      <c r="F39" s="64">
        <f t="shared" si="33"/>
        <v>90.339732731098564</v>
      </c>
      <c r="G39" s="180">
        <f t="shared" si="35"/>
        <v>303.35000000000002</v>
      </c>
      <c r="H39" s="64">
        <f t="shared" si="34"/>
        <v>10.806478036220758</v>
      </c>
      <c r="I39" s="64">
        <f t="shared" si="34"/>
        <v>5.2418422425535542</v>
      </c>
      <c r="J39" s="180">
        <f t="shared" si="18"/>
        <v>71.8</v>
      </c>
      <c r="K39" s="180">
        <f t="shared" si="19"/>
        <v>116.2</v>
      </c>
    </row>
    <row r="40" spans="2:11">
      <c r="B40" s="127">
        <f t="shared" si="0"/>
        <v>2055</v>
      </c>
      <c r="C40" s="181"/>
      <c r="D40" s="64">
        <f t="shared" si="32"/>
        <v>183.15564616719976</v>
      </c>
      <c r="E40" s="64">
        <f t="shared" si="32"/>
        <v>34.582823594511005</v>
      </c>
      <c r="F40" s="64">
        <f t="shared" si="33"/>
        <v>92.345274797728948</v>
      </c>
      <c r="G40" s="180">
        <f t="shared" si="35"/>
        <v>310.08</v>
      </c>
      <c r="H40" s="64">
        <f t="shared" si="34"/>
        <v>11.04638184862486</v>
      </c>
      <c r="I40" s="64">
        <f t="shared" si="34"/>
        <v>5.3582111403382431</v>
      </c>
      <c r="J40" s="180">
        <f t="shared" si="18"/>
        <v>73.39</v>
      </c>
      <c r="K40" s="180">
        <f t="shared" si="19"/>
        <v>118.77</v>
      </c>
    </row>
    <row r="41" spans="2:11">
      <c r="B41" s="127">
        <f t="shared" si="0"/>
        <v>2056</v>
      </c>
      <c r="C41" s="181"/>
      <c r="D41" s="64">
        <f t="shared" si="32"/>
        <v>187.22170151211159</v>
      </c>
      <c r="E41" s="64">
        <f t="shared" si="32"/>
        <v>35.350562278309148</v>
      </c>
      <c r="F41" s="64">
        <f t="shared" si="33"/>
        <v>94.395339898238532</v>
      </c>
      <c r="G41" s="180">
        <f t="shared" ref="G41:G52" si="36">ROUND(D41+E41+F41,2)</f>
        <v>316.97000000000003</v>
      </c>
      <c r="H41" s="64">
        <f t="shared" si="34"/>
        <v>11.291611525664331</v>
      </c>
      <c r="I41" s="64">
        <f t="shared" si="34"/>
        <v>5.4771634276537524</v>
      </c>
      <c r="J41" s="180">
        <f t="shared" si="18"/>
        <v>75.02</v>
      </c>
      <c r="K41" s="180">
        <f t="shared" si="19"/>
        <v>121.41</v>
      </c>
    </row>
    <row r="42" spans="2:11">
      <c r="B42" s="127">
        <f t="shared" si="0"/>
        <v>2057</v>
      </c>
      <c r="C42" s="181"/>
      <c r="D42" s="64">
        <f t="shared" si="32"/>
        <v>191.37802328568048</v>
      </c>
      <c r="E42" s="64">
        <f t="shared" si="32"/>
        <v>36.135344760887612</v>
      </c>
      <c r="F42" s="64">
        <f t="shared" si="33"/>
        <v>96.49091644397943</v>
      </c>
      <c r="G42" s="180">
        <f t="shared" si="36"/>
        <v>324</v>
      </c>
      <c r="H42" s="64">
        <f t="shared" si="34"/>
        <v>11.542285301534079</v>
      </c>
      <c r="I42" s="64">
        <f t="shared" si="34"/>
        <v>5.5987564557476661</v>
      </c>
      <c r="J42" s="180">
        <f t="shared" si="18"/>
        <v>76.69</v>
      </c>
      <c r="K42" s="180">
        <f t="shared" si="19"/>
        <v>124.11</v>
      </c>
    </row>
    <row r="43" spans="2:11">
      <c r="B43" s="127">
        <f t="shared" si="0"/>
        <v>2058</v>
      </c>
      <c r="C43" s="181"/>
      <c r="D43" s="64">
        <f t="shared" si="32"/>
        <v>195.6266154026226</v>
      </c>
      <c r="E43" s="64">
        <f t="shared" si="32"/>
        <v>36.937549414579316</v>
      </c>
      <c r="F43" s="64">
        <f t="shared" si="33"/>
        <v>98.633014789035769</v>
      </c>
      <c r="G43" s="180">
        <f t="shared" si="36"/>
        <v>331.2</v>
      </c>
      <c r="H43" s="64">
        <f t="shared" si="34"/>
        <v>11.798524035228136</v>
      </c>
      <c r="I43" s="64">
        <f t="shared" si="34"/>
        <v>5.7230488490652647</v>
      </c>
      <c r="J43" s="180">
        <f t="shared" si="18"/>
        <v>78.39</v>
      </c>
      <c r="K43" s="180">
        <f t="shared" si="19"/>
        <v>126.86</v>
      </c>
    </row>
    <row r="44" spans="2:11">
      <c r="B44" s="127">
        <f t="shared" si="0"/>
        <v>2059</v>
      </c>
      <c r="C44" s="181"/>
      <c r="D44" s="64">
        <f t="shared" si="32"/>
        <v>199.96952626456081</v>
      </c>
      <c r="E44" s="64">
        <f t="shared" si="32"/>
        <v>37.757563011582974</v>
      </c>
      <c r="F44" s="64">
        <f t="shared" si="33"/>
        <v>100.82266771735236</v>
      </c>
      <c r="G44" s="180">
        <f t="shared" si="36"/>
        <v>338.55</v>
      </c>
      <c r="H44" s="64">
        <f t="shared" si="34"/>
        <v>12.060451268810199</v>
      </c>
      <c r="I44" s="64">
        <f t="shared" si="34"/>
        <v>5.8501005335145138</v>
      </c>
      <c r="J44" s="180">
        <f t="shared" si="18"/>
        <v>80.13</v>
      </c>
      <c r="K44" s="180">
        <f t="shared" si="19"/>
        <v>129.68</v>
      </c>
    </row>
    <row r="45" spans="2:11">
      <c r="B45" s="127">
        <f t="shared" si="0"/>
        <v>2060</v>
      </c>
      <c r="C45" s="181"/>
      <c r="D45" s="64">
        <f t="shared" si="32"/>
        <v>204.40884974763406</v>
      </c>
      <c r="E45" s="64">
        <f t="shared" si="32"/>
        <v>38.595780910440119</v>
      </c>
      <c r="F45" s="64">
        <f t="shared" si="33"/>
        <v>103.06093094067758</v>
      </c>
      <c r="G45" s="180">
        <f t="shared" si="36"/>
        <v>346.07</v>
      </c>
      <c r="H45" s="64">
        <f t="shared" si="34"/>
        <v>12.328193286977786</v>
      </c>
      <c r="I45" s="64">
        <f t="shared" si="34"/>
        <v>5.9799727653585357</v>
      </c>
      <c r="J45" s="180">
        <f t="shared" si="18"/>
        <v>81.91</v>
      </c>
      <c r="K45" s="180">
        <f t="shared" si="19"/>
        <v>132.56</v>
      </c>
    </row>
    <row r="46" spans="2:11">
      <c r="B46" s="127">
        <f t="shared" si="0"/>
        <v>2061</v>
      </c>
      <c r="C46" s="181"/>
      <c r="D46" s="64">
        <f t="shared" si="32"/>
        <v>208.94672621203154</v>
      </c>
      <c r="E46" s="64">
        <f t="shared" si="32"/>
        <v>39.452607246651887</v>
      </c>
      <c r="F46" s="64">
        <f t="shared" si="33"/>
        <v>105.34888360756062</v>
      </c>
      <c r="G46" s="180">
        <f t="shared" si="36"/>
        <v>353.75</v>
      </c>
      <c r="H46" s="64">
        <f t="shared" si="34"/>
        <v>12.601879177948693</v>
      </c>
      <c r="I46" s="64">
        <f t="shared" si="34"/>
        <v>6.1127281607494952</v>
      </c>
      <c r="J46" s="180">
        <f t="shared" si="18"/>
        <v>83.73</v>
      </c>
      <c r="K46" s="180">
        <f t="shared" si="19"/>
        <v>135.5</v>
      </c>
    </row>
    <row r="47" spans="2:11">
      <c r="B47" s="127">
        <f t="shared" si="0"/>
        <v>2062</v>
      </c>
      <c r="C47" s="181"/>
      <c r="D47" s="64">
        <f t="shared" si="32"/>
        <v>213.58534353393864</v>
      </c>
      <c r="E47" s="64">
        <f t="shared" si="32"/>
        <v>40.328455127527562</v>
      </c>
      <c r="F47" s="64">
        <f t="shared" si="33"/>
        <v>107.68762882364847</v>
      </c>
      <c r="G47" s="180">
        <f t="shared" si="36"/>
        <v>361.6</v>
      </c>
      <c r="H47" s="64">
        <f t="shared" si="34"/>
        <v>12.881640895699153</v>
      </c>
      <c r="I47" s="64">
        <f t="shared" si="34"/>
        <v>6.2484307259181344</v>
      </c>
      <c r="J47" s="180">
        <f t="shared" si="18"/>
        <v>85.59</v>
      </c>
      <c r="K47" s="180">
        <f t="shared" si="19"/>
        <v>138.51</v>
      </c>
    </row>
    <row r="48" spans="2:11">
      <c r="B48" s="127">
        <f t="shared" si="0"/>
        <v>2063</v>
      </c>
      <c r="C48" s="181"/>
      <c r="D48" s="64">
        <f t="shared" si="32"/>
        <v>218.32693816039207</v>
      </c>
      <c r="E48" s="64">
        <f t="shared" si="32"/>
        <v>41.223746831358675</v>
      </c>
      <c r="F48" s="64">
        <f t="shared" si="33"/>
        <v>110.07829418353346</v>
      </c>
      <c r="G48" s="180">
        <f t="shared" si="36"/>
        <v>369.63</v>
      </c>
      <c r="H48" s="64">
        <f t="shared" si="34"/>
        <v>13.167613323583675</v>
      </c>
      <c r="I48" s="64">
        <f t="shared" si="34"/>
        <v>6.3871458880335172</v>
      </c>
      <c r="J48" s="180">
        <f t="shared" si="18"/>
        <v>87.49</v>
      </c>
      <c r="K48" s="180">
        <f t="shared" si="19"/>
        <v>141.59</v>
      </c>
    </row>
    <row r="49" spans="2:11">
      <c r="B49" s="127">
        <f t="shared" si="0"/>
        <v>2064</v>
      </c>
      <c r="C49" s="181"/>
      <c r="D49" s="64">
        <f t="shared" si="32"/>
        <v>223.17379618755277</v>
      </c>
      <c r="E49" s="64">
        <f t="shared" si="32"/>
        <v>42.13891401101484</v>
      </c>
      <c r="F49" s="64">
        <f t="shared" si="33"/>
        <v>112.52203231440789</v>
      </c>
      <c r="G49" s="180">
        <f t="shared" si="36"/>
        <v>377.83</v>
      </c>
      <c r="H49" s="64">
        <f t="shared" si="34"/>
        <v>13.459934339367232</v>
      </c>
      <c r="I49" s="64">
        <f t="shared" si="34"/>
        <v>6.5289405267478617</v>
      </c>
      <c r="J49" s="180">
        <f t="shared" si="18"/>
        <v>89.43</v>
      </c>
      <c r="K49" s="180">
        <f t="shared" si="19"/>
        <v>144.72999999999999</v>
      </c>
    </row>
    <row r="50" spans="2:11">
      <c r="B50" s="127">
        <f t="shared" si="0"/>
        <v>2065</v>
      </c>
      <c r="C50" s="181"/>
      <c r="D50" s="64">
        <f t="shared" si="32"/>
        <v>228.12825446291643</v>
      </c>
      <c r="E50" s="64">
        <f t="shared" si="32"/>
        <v>43.074397902059367</v>
      </c>
      <c r="F50" s="64">
        <f t="shared" si="33"/>
        <v>115.02002143178775</v>
      </c>
      <c r="G50" s="180">
        <f t="shared" si="36"/>
        <v>386.22</v>
      </c>
      <c r="H50" s="64">
        <f t="shared" si="34"/>
        <v>13.758744881701185</v>
      </c>
      <c r="I50" s="64">
        <f t="shared" si="34"/>
        <v>6.6738830064416641</v>
      </c>
      <c r="J50" s="180">
        <f t="shared" si="18"/>
        <v>91.41</v>
      </c>
      <c r="K50" s="180">
        <f t="shared" si="19"/>
        <v>147.93</v>
      </c>
    </row>
    <row r="51" spans="2:11">
      <c r="B51" s="127">
        <f t="shared" si="0"/>
        <v>2066</v>
      </c>
      <c r="C51" s="181"/>
      <c r="D51" s="64">
        <f t="shared" si="32"/>
        <v>233.19270171199318</v>
      </c>
      <c r="E51" s="64">
        <f t="shared" si="32"/>
        <v>44.030649535485082</v>
      </c>
      <c r="F51" s="64">
        <f t="shared" si="33"/>
        <v>117.57346590757344</v>
      </c>
      <c r="G51" s="180">
        <f t="shared" si="36"/>
        <v>394.8</v>
      </c>
      <c r="H51" s="64">
        <f t="shared" si="34"/>
        <v>14.064189018074952</v>
      </c>
      <c r="I51" s="64">
        <f t="shared" si="34"/>
        <v>6.8220432091846694</v>
      </c>
      <c r="J51" s="180">
        <f t="shared" si="18"/>
        <v>93.44</v>
      </c>
      <c r="K51" s="180">
        <f t="shared" si="19"/>
        <v>151.22</v>
      </c>
    </row>
    <row r="52" spans="2:11">
      <c r="B52" s="127">
        <f t="shared" si="0"/>
        <v>2067</v>
      </c>
      <c r="C52" s="181"/>
      <c r="D52" s="64">
        <f t="shared" si="32"/>
        <v>238.36957968999943</v>
      </c>
      <c r="E52" s="64">
        <f t="shared" si="32"/>
        <v>45.008129955172848</v>
      </c>
      <c r="F52" s="64">
        <f t="shared" si="33"/>
        <v>120.18359685072157</v>
      </c>
      <c r="G52" s="180">
        <f t="shared" si="36"/>
        <v>403.56</v>
      </c>
      <c r="H52" s="64">
        <f t="shared" si="34"/>
        <v>14.376414014276216</v>
      </c>
      <c r="I52" s="64">
        <f t="shared" si="34"/>
        <v>6.9734925684285693</v>
      </c>
      <c r="J52" s="180">
        <f t="shared" si="18"/>
        <v>95.52</v>
      </c>
      <c r="K52" s="180">
        <f t="shared" si="19"/>
        <v>154.58000000000001</v>
      </c>
    </row>
    <row r="53" spans="2:11">
      <c r="B53" s="127">
        <f t="shared" si="0"/>
        <v>2068</v>
      </c>
      <c r="C53" s="181"/>
      <c r="D53" s="64">
        <f t="shared" si="32"/>
        <v>243.66138435911742</v>
      </c>
      <c r="E53" s="64">
        <f t="shared" si="32"/>
        <v>46.007310440177683</v>
      </c>
      <c r="F53" s="64">
        <f t="shared" si="33"/>
        <v>122.85167270080758</v>
      </c>
      <c r="G53" s="180">
        <f>ROUND(D53+E53+F53,2)</f>
        <v>412.52</v>
      </c>
      <c r="H53" s="64">
        <f t="shared" si="34"/>
        <v>14.695570405393148</v>
      </c>
      <c r="I53" s="64">
        <f t="shared" si="34"/>
        <v>7.1283041034476833</v>
      </c>
      <c r="J53" s="180">
        <f t="shared" si="18"/>
        <v>97.64</v>
      </c>
      <c r="K53" s="180">
        <f t="shared" si="19"/>
        <v>158.01</v>
      </c>
    </row>
    <row r="54" spans="2:11">
      <c r="B54" s="127">
        <f t="shared" si="0"/>
        <v>2069</v>
      </c>
      <c r="C54" s="181"/>
      <c r="D54" s="64">
        <f t="shared" si="32"/>
        <v>249.07066709188982</v>
      </c>
      <c r="E54" s="64">
        <f t="shared" si="32"/>
        <v>47.028672731949626</v>
      </c>
      <c r="F54" s="64">
        <f t="shared" si="33"/>
        <v>125.57897983476551</v>
      </c>
      <c r="G54" s="180">
        <f>ROUND(D54+E54+F54,2)</f>
        <v>421.68</v>
      </c>
      <c r="H54" s="64">
        <f t="shared" si="34"/>
        <v>15.021812068392876</v>
      </c>
      <c r="I54" s="64">
        <f t="shared" si="34"/>
        <v>7.2865524545442222</v>
      </c>
      <c r="J54" s="180">
        <f t="shared" si="18"/>
        <v>99.81</v>
      </c>
      <c r="K54" s="180">
        <f t="shared" si="19"/>
        <v>161.52000000000001</v>
      </c>
    </row>
    <row r="55" spans="2:11">
      <c r="B55" s="127">
        <f t="shared" si="0"/>
        <v>2070</v>
      </c>
      <c r="C55" s="181"/>
      <c r="D55" s="64">
        <f t="shared" si="32"/>
        <v>254.60003590132976</v>
      </c>
      <c r="E55" s="64">
        <f t="shared" si="32"/>
        <v>48.072709266598906</v>
      </c>
      <c r="F55" s="64">
        <f t="shared" si="33"/>
        <v>128.36683318709728</v>
      </c>
      <c r="G55" s="180">
        <f>ROUND(D55+E55+F55,2)</f>
        <v>431.04</v>
      </c>
      <c r="H55" s="64">
        <f t="shared" si="34"/>
        <v>15.355296296311197</v>
      </c>
      <c r="I55" s="64">
        <f t="shared" si="34"/>
        <v>7.4483139190351038</v>
      </c>
      <c r="J55" s="180">
        <f t="shared" si="18"/>
        <v>102.02</v>
      </c>
      <c r="K55" s="180">
        <f t="shared" si="19"/>
        <v>165.1</v>
      </c>
    </row>
    <row r="56" spans="2:11">
      <c r="B56" s="127">
        <f t="shared" si="0"/>
        <v>2071</v>
      </c>
      <c r="C56" s="181"/>
      <c r="D56" s="64">
        <f t="shared" si="32"/>
        <v>260.25215669833926</v>
      </c>
      <c r="E56" s="64">
        <f t="shared" si="32"/>
        <v>49.139923412317401</v>
      </c>
      <c r="F56" s="64">
        <f t="shared" si="33"/>
        <v>131.21657688385085</v>
      </c>
      <c r="G56" s="180">
        <f>ROUND(D56+E56+F56,2)</f>
        <v>440.61</v>
      </c>
      <c r="H56" s="64">
        <f t="shared" si="34"/>
        <v>15.696183874089305</v>
      </c>
      <c r="I56" s="64">
        <f t="shared" si="34"/>
        <v>7.6136664880376834</v>
      </c>
      <c r="J56" s="180">
        <f t="shared" si="18"/>
        <v>104.29</v>
      </c>
      <c r="K56" s="180">
        <f t="shared" si="19"/>
        <v>168.77</v>
      </c>
    </row>
    <row r="57" spans="2:11">
      <c r="B57" s="127">
        <f t="shared" si="0"/>
        <v>2072</v>
      </c>
      <c r="C57" s="181"/>
      <c r="D57" s="64">
        <f t="shared" ref="D57:E57" si="37">D56*(1+Inflation)</f>
        <v>266.02975457704241</v>
      </c>
      <c r="E57" s="64">
        <f t="shared" si="37"/>
        <v>50.23082971207085</v>
      </c>
      <c r="F57" s="64">
        <f t="shared" si="33"/>
        <v>134.12958489067233</v>
      </c>
      <c r="G57" s="180">
        <f t="shared" ref="G57:G62" si="38">ROUND(D57+E57+F57,2)</f>
        <v>450.39</v>
      </c>
      <c r="H57" s="64">
        <f t="shared" ref="H57:I57" si="39">H56*(1+Inflation)</f>
        <v>16.044639156094089</v>
      </c>
      <c r="I57" s="64">
        <f t="shared" si="39"/>
        <v>7.7826898840721199</v>
      </c>
      <c r="J57" s="180">
        <f t="shared" ref="J57:J62" si="40">ROUND($K$87*H57/1000+I57,2)</f>
        <v>106.6</v>
      </c>
      <c r="K57" s="180">
        <f t="shared" ref="K57:K62" si="41">ROUND(G57*1000/8760/$G$87+J57,2)</f>
        <v>172.52</v>
      </c>
    </row>
    <row r="58" spans="2:11">
      <c r="B58" s="127">
        <f t="shared" si="0"/>
        <v>2073</v>
      </c>
      <c r="C58" s="181"/>
      <c r="D58" s="64">
        <f t="shared" ref="D58:E58" si="42">D57*(1+Inflation)</f>
        <v>271.93561512865273</v>
      </c>
      <c r="E58" s="64">
        <f t="shared" si="42"/>
        <v>51.345954131678823</v>
      </c>
      <c r="F58" s="64">
        <f t="shared" si="33"/>
        <v>137.10726167524527</v>
      </c>
      <c r="G58" s="180">
        <f t="shared" si="38"/>
        <v>460.39</v>
      </c>
      <c r="H58" s="64">
        <f t="shared" ref="H58:I58" si="43">H57*(1+Inflation)</f>
        <v>16.400830145359379</v>
      </c>
      <c r="I58" s="64">
        <f t="shared" si="43"/>
        <v>7.9554655994985213</v>
      </c>
      <c r="J58" s="180">
        <f t="shared" si="40"/>
        <v>108.97</v>
      </c>
      <c r="K58" s="180">
        <f t="shared" si="41"/>
        <v>176.35</v>
      </c>
    </row>
    <row r="59" spans="2:11">
      <c r="B59" s="127">
        <f t="shared" si="0"/>
        <v>2074</v>
      </c>
      <c r="C59" s="181"/>
      <c r="D59" s="64">
        <f t="shared" ref="D59:E59" si="44">D58*(1+Inflation)</f>
        <v>277.97258578450879</v>
      </c>
      <c r="E59" s="64">
        <f t="shared" si="44"/>
        <v>52.485834313402094</v>
      </c>
      <c r="F59" s="64">
        <f t="shared" si="33"/>
        <v>140.15104288443573</v>
      </c>
      <c r="G59" s="180">
        <f t="shared" si="38"/>
        <v>470.61</v>
      </c>
      <c r="H59" s="64">
        <f t="shared" ref="H59:I59" si="45">H58*(1+Inflation)</f>
        <v>16.764928574586357</v>
      </c>
      <c r="I59" s="64">
        <f t="shared" si="45"/>
        <v>8.1320769358073886</v>
      </c>
      <c r="J59" s="180">
        <f t="shared" si="40"/>
        <v>111.39</v>
      </c>
      <c r="K59" s="180">
        <f t="shared" si="41"/>
        <v>180.27</v>
      </c>
    </row>
    <row r="60" spans="2:11">
      <c r="B60" s="127">
        <f t="shared" si="0"/>
        <v>2075</v>
      </c>
      <c r="C60" s="181"/>
      <c r="D60" s="64">
        <f t="shared" ref="D60:E60" si="46">D59*(1+Inflation)</f>
        <v>284.14357718892489</v>
      </c>
      <c r="E60" s="64">
        <f t="shared" si="46"/>
        <v>53.651019835159623</v>
      </c>
      <c r="F60" s="64">
        <f t="shared" si="33"/>
        <v>143.26239603647019</v>
      </c>
      <c r="G60" s="180">
        <f t="shared" si="38"/>
        <v>481.06</v>
      </c>
      <c r="H60" s="64">
        <f t="shared" ref="H60:I60" si="47">H59*(1+Inflation)</f>
        <v>17.137109988942175</v>
      </c>
      <c r="I60" s="64">
        <f t="shared" si="47"/>
        <v>8.312609043782313</v>
      </c>
      <c r="J60" s="180">
        <f t="shared" si="40"/>
        <v>113.86</v>
      </c>
      <c r="K60" s="180">
        <f t="shared" si="41"/>
        <v>184.26</v>
      </c>
    </row>
    <row r="61" spans="2:11">
      <c r="B61" s="127">
        <f t="shared" si="0"/>
        <v>2076</v>
      </c>
      <c r="C61" s="181"/>
      <c r="D61" s="64">
        <f t="shared" ref="D61:E61" si="48">D60*(1+Inflation)</f>
        <v>290.451564602519</v>
      </c>
      <c r="E61" s="64">
        <f t="shared" si="48"/>
        <v>54.842072475500167</v>
      </c>
      <c r="F61" s="64">
        <f t="shared" si="33"/>
        <v>146.44282122847983</v>
      </c>
      <c r="G61" s="180">
        <f t="shared" si="38"/>
        <v>491.74</v>
      </c>
      <c r="H61" s="64">
        <f t="shared" ref="H61:I61" si="49">H60*(1+Inflation)</f>
        <v>17.517553830696691</v>
      </c>
      <c r="I61" s="64">
        <f t="shared" si="49"/>
        <v>8.497148964554281</v>
      </c>
      <c r="J61" s="180">
        <f t="shared" si="40"/>
        <v>116.39</v>
      </c>
      <c r="K61" s="180">
        <f t="shared" si="41"/>
        <v>188.36</v>
      </c>
    </row>
    <row r="62" spans="2:11">
      <c r="B62" s="127">
        <f t="shared" si="0"/>
        <v>2077</v>
      </c>
      <c r="C62" s="181"/>
      <c r="D62" s="64">
        <f t="shared" ref="D62:E63" si="50">D61*(1+Inflation)</f>
        <v>296.89958933669493</v>
      </c>
      <c r="E62" s="64">
        <f t="shared" si="50"/>
        <v>56.059566484456269</v>
      </c>
      <c r="F62" s="64">
        <f t="shared" si="33"/>
        <v>149.69385185975207</v>
      </c>
      <c r="G62" s="180">
        <f t="shared" si="38"/>
        <v>502.65</v>
      </c>
      <c r="H62" s="64">
        <f t="shared" ref="H62:I63" si="51">H61*(1+Inflation)</f>
        <v>17.906443525738158</v>
      </c>
      <c r="I62" s="64">
        <f t="shared" si="51"/>
        <v>8.6857856715673858</v>
      </c>
      <c r="J62" s="180">
        <f t="shared" si="40"/>
        <v>118.97</v>
      </c>
      <c r="K62" s="180">
        <f t="shared" si="41"/>
        <v>192.53</v>
      </c>
    </row>
    <row r="63" spans="2:11">
      <c r="B63" s="127">
        <f t="shared" si="0"/>
        <v>2078</v>
      </c>
      <c r="C63" s="181"/>
      <c r="D63" s="64">
        <f t="shared" si="50"/>
        <v>303.49076021996956</v>
      </c>
      <c r="E63" s="64">
        <f t="shared" si="50"/>
        <v>57.304088860411198</v>
      </c>
      <c r="F63" s="64">
        <f t="shared" si="33"/>
        <v>153.01705537103857</v>
      </c>
      <c r="G63" s="180">
        <f t="shared" ref="G63" si="52">ROUND(D63+E63+F63,2)</f>
        <v>513.80999999999995</v>
      </c>
      <c r="H63" s="64">
        <f t="shared" si="51"/>
        <v>18.303966572009546</v>
      </c>
      <c r="I63" s="64">
        <f t="shared" si="51"/>
        <v>8.8786101134761815</v>
      </c>
      <c r="J63" s="180">
        <f t="shared" ref="J63" si="53">ROUND($K$87*H63/1000+I63,2)</f>
        <v>121.61</v>
      </c>
      <c r="K63" s="180">
        <f t="shared" ref="K63" si="54">ROUND(G63*1000/8760/$G$87+J63,2)</f>
        <v>196.81</v>
      </c>
    </row>
    <row r="64" spans="2:11">
      <c r="B64" s="127"/>
      <c r="C64" s="181"/>
      <c r="D64" s="64"/>
      <c r="E64" s="64"/>
      <c r="F64" s="64"/>
      <c r="G64" s="180"/>
      <c r="H64" s="64"/>
      <c r="I64" s="64"/>
      <c r="J64" s="180"/>
      <c r="K64" s="180"/>
    </row>
    <row r="65" spans="2:29">
      <c r="M65" s="127"/>
      <c r="O65" s="186"/>
      <c r="AA65"/>
      <c r="AC65" s="61"/>
    </row>
    <row r="66" spans="2:29">
      <c r="B66" s="63" t="s">
        <v>169</v>
      </c>
      <c r="C66" s="61"/>
      <c r="D66" s="61"/>
      <c r="E66" s="61"/>
      <c r="F66" s="61"/>
      <c r="G66" s="65">
        <f>-PMT(Discount_Rate,COUNT(G$20:G$59),NPV(Discount_Rate,G$20:G$59))</f>
        <v>267.16666863489758</v>
      </c>
      <c r="H66" s="61"/>
      <c r="I66" s="61"/>
      <c r="J66" s="65">
        <f>-PMT(Discount_Rate,COUNT(J$20:J$59),NPV(Discount_Rate,J$20:J$59))</f>
        <v>63.234577554981016</v>
      </c>
      <c r="K66" s="65">
        <f>-PMT(Discount_Rate,COUNT(K$20:K$59),NPV(Discount_Rate,K$20:K$59))</f>
        <v>102.33462036575582</v>
      </c>
      <c r="L66" s="65"/>
      <c r="M66" s="180"/>
      <c r="O66" s="186"/>
      <c r="AA66"/>
      <c r="AC66" s="61"/>
    </row>
    <row r="67" spans="2:29">
      <c r="M67" s="127"/>
      <c r="O67" s="186"/>
      <c r="AA67"/>
      <c r="AC67" s="61"/>
    </row>
    <row r="68" spans="2:29" ht="14.25">
      <c r="B68" s="4" t="s">
        <v>23</v>
      </c>
      <c r="C68" s="17"/>
      <c r="D68" s="17"/>
      <c r="E68" s="17"/>
      <c r="F68" s="17"/>
      <c r="G68" s="17"/>
      <c r="H68" s="17"/>
      <c r="I68" s="17"/>
      <c r="J68" s="17"/>
      <c r="K68" s="17"/>
      <c r="M68" s="186"/>
      <c r="N68" s="186"/>
    </row>
    <row r="70" spans="2:29">
      <c r="B70" t="s">
        <v>168</v>
      </c>
      <c r="D70" s="128" t="s">
        <v>223</v>
      </c>
      <c r="G70" s="187"/>
    </row>
    <row r="71" spans="2:29">
      <c r="C71" s="132" t="str">
        <f>C6</f>
        <v>(a)</v>
      </c>
      <c r="D71" s="128" t="s">
        <v>167</v>
      </c>
      <c r="G71" s="187"/>
    </row>
    <row r="72" spans="2:29">
      <c r="C72" s="132" t="str">
        <f>D6</f>
        <v>(b)</v>
      </c>
      <c r="D72" s="180" t="str">
        <f>"= "&amp;C6&amp;" x "&amp;TEXT(C107,"0.000%")&amp;E107</f>
        <v>= (a) x 6.234%  Real Payment Factor@ 00% ITC</v>
      </c>
    </row>
    <row r="73" spans="2:29">
      <c r="C73" s="132" t="str">
        <f>H6</f>
        <v>(f)</v>
      </c>
      <c r="D73" s="188" t="s">
        <v>166</v>
      </c>
    </row>
    <row r="74" spans="2:29">
      <c r="C74" s="132" t="str">
        <f>J6</f>
        <v>(h)</v>
      </c>
      <c r="D74" s="180" t="str">
        <f>"= "&amp;H6&amp;" / (8.76 x 'Capacity Factor' ) + "&amp;I6</f>
        <v>= (f) / (8.76 x 'Capacity Factor' ) + (g)</v>
      </c>
    </row>
    <row r="75" spans="2:29" ht="13.5" thickBot="1"/>
    <row r="76" spans="2:29" ht="13.5" thickBot="1">
      <c r="C76" s="37" t="s">
        <v>221</v>
      </c>
      <c r="D76" s="189"/>
      <c r="E76" s="189"/>
      <c r="F76" s="189"/>
      <c r="G76" s="189"/>
      <c r="H76" s="189"/>
      <c r="I76" s="189"/>
      <c r="J76" s="190"/>
      <c r="K76" s="191"/>
      <c r="N76" t="s">
        <v>220</v>
      </c>
    </row>
    <row r="77" spans="2:29" ht="5.25" customHeight="1"/>
    <row r="78" spans="2:29" ht="5.25" customHeight="1"/>
    <row r="79" spans="2:29">
      <c r="C79" s="192" t="s">
        <v>148</v>
      </c>
      <c r="D79" s="193"/>
      <c r="E79" s="192"/>
      <c r="F79" s="194" t="s">
        <v>30</v>
      </c>
      <c r="G79" s="194" t="s">
        <v>149</v>
      </c>
      <c r="H79" s="194" t="s">
        <v>150</v>
      </c>
      <c r="I79" s="194" t="s">
        <v>151</v>
      </c>
      <c r="N79" t="s">
        <v>197</v>
      </c>
    </row>
    <row r="80" spans="2:29">
      <c r="C80" s="184" t="s">
        <v>220</v>
      </c>
      <c r="F80" s="195">
        <f>C91</f>
        <v>1058.9010000000001</v>
      </c>
      <c r="G80" s="36">
        <f>F80/F82</f>
        <v>1</v>
      </c>
      <c r="H80" s="196">
        <f>C92</f>
        <v>1508.5523898865165</v>
      </c>
      <c r="I80" s="197">
        <f>C103</f>
        <v>47.790148433332732</v>
      </c>
      <c r="O80" s="61"/>
      <c r="P80" s="61"/>
      <c r="Q80" s="61"/>
      <c r="R80" s="61"/>
      <c r="S80" s="61"/>
      <c r="T80" s="61"/>
    </row>
    <row r="81" spans="2:20">
      <c r="C81" s="184"/>
      <c r="F81" s="198"/>
      <c r="G81" s="199"/>
      <c r="H81" s="200"/>
      <c r="I81" s="201"/>
      <c r="O81" s="202"/>
      <c r="P81" s="61"/>
      <c r="Q81" s="61"/>
      <c r="R81" s="61"/>
      <c r="S81" s="61"/>
      <c r="T81" s="61"/>
    </row>
    <row r="82" spans="2:20">
      <c r="C82" s="184" t="s">
        <v>152</v>
      </c>
      <c r="F82" s="195">
        <f>F80+F81</f>
        <v>1058.9010000000001</v>
      </c>
      <c r="G82" s="36">
        <f>G80+G81</f>
        <v>1</v>
      </c>
      <c r="H82" s="196">
        <f>ROUND(((F80*H80)+(F81*H81))/F82,0)</f>
        <v>1509</v>
      </c>
      <c r="I82" s="197">
        <f>ROUND(((F80*I80)+(F81*I81))/F82,2)</f>
        <v>47.79</v>
      </c>
      <c r="O82" s="202"/>
      <c r="P82" s="61"/>
      <c r="Q82" s="61"/>
      <c r="R82" s="61"/>
      <c r="S82" s="61"/>
      <c r="T82" s="61"/>
    </row>
    <row r="83" spans="2:20">
      <c r="C83" s="184"/>
      <c r="F83" s="195"/>
      <c r="G83" s="36"/>
      <c r="H83" s="203"/>
      <c r="I83" s="204"/>
      <c r="O83" s="61"/>
      <c r="P83" s="61"/>
      <c r="Q83" s="61"/>
      <c r="R83" s="61"/>
      <c r="S83" s="61"/>
      <c r="T83" s="61"/>
    </row>
    <row r="84" spans="2:20">
      <c r="C84" s="205" t="s">
        <v>148</v>
      </c>
      <c r="D84" s="193"/>
      <c r="E84" s="192"/>
      <c r="F84" s="194" t="s">
        <v>30</v>
      </c>
      <c r="G84" s="194" t="s">
        <v>31</v>
      </c>
      <c r="H84" s="194" t="s">
        <v>153</v>
      </c>
      <c r="I84" s="194" t="s">
        <v>149</v>
      </c>
      <c r="J84" s="194" t="s">
        <v>154</v>
      </c>
      <c r="K84" s="194" t="s">
        <v>155</v>
      </c>
    </row>
    <row r="85" spans="2:20">
      <c r="C85" s="206" t="str">
        <f>C80</f>
        <v>CCCT Dry "H", 2X1, DF, with SCR</v>
      </c>
      <c r="D85" s="207"/>
      <c r="E85" s="207"/>
      <c r="F85">
        <f>C91</f>
        <v>1058.9010000000001</v>
      </c>
      <c r="G85" s="36">
        <f>C108</f>
        <v>0.78</v>
      </c>
      <c r="H85" s="70">
        <f>G85*F85</f>
        <v>825.94278000000008</v>
      </c>
      <c r="I85" s="36">
        <f>H85/H87</f>
        <v>1</v>
      </c>
      <c r="J85" s="204">
        <f>C104</f>
        <v>2.7729594859595257</v>
      </c>
      <c r="K85" s="208">
        <f>C105</f>
        <v>6158.732</v>
      </c>
    </row>
    <row r="86" spans="2:20">
      <c r="C86" s="206">
        <f>C81</f>
        <v>0</v>
      </c>
      <c r="D86" s="207"/>
      <c r="E86" s="207"/>
      <c r="F86" s="209">
        <f>D91</f>
        <v>0</v>
      </c>
      <c r="G86" s="199">
        <f>D108</f>
        <v>0</v>
      </c>
      <c r="H86" s="210">
        <f>G86*F86</f>
        <v>0</v>
      </c>
      <c r="I86" s="199">
        <f>1-I85</f>
        <v>0</v>
      </c>
      <c r="J86" s="211">
        <f>D104</f>
        <v>0</v>
      </c>
      <c r="K86" s="212">
        <f>D105</f>
        <v>0</v>
      </c>
    </row>
    <row r="87" spans="2:20">
      <c r="C87" s="184" t="s">
        <v>156</v>
      </c>
      <c r="F87">
        <f>F85+F86</f>
        <v>1058.9010000000001</v>
      </c>
      <c r="G87" s="213">
        <f>ROUND(H87/F87,3)</f>
        <v>0.78</v>
      </c>
      <c r="H87" s="70">
        <f>SUM(H85:H86)</f>
        <v>825.94278000000008</v>
      </c>
      <c r="I87" s="36">
        <f>I85+I86</f>
        <v>1</v>
      </c>
      <c r="J87" s="204">
        <f>ROUND(($I85*J85)+($I86*J86),2)</f>
        <v>2.77</v>
      </c>
      <c r="K87" s="170">
        <f>ROUND(($I85*K85)+($I86*K86),0)</f>
        <v>6159</v>
      </c>
    </row>
    <row r="88" spans="2:20">
      <c r="G88" s="213"/>
      <c r="I88" s="36"/>
      <c r="J88" s="204"/>
      <c r="K88" s="214" t="s">
        <v>157</v>
      </c>
    </row>
    <row r="90" spans="2:20">
      <c r="C90" s="194" t="s">
        <v>222</v>
      </c>
      <c r="D90" s="194"/>
      <c r="E90" s="278" t="str">
        <f>D70</f>
        <v>Plant Costs  - 2025 IRP Update</v>
      </c>
      <c r="F90" s="215"/>
      <c r="G90" s="215"/>
      <c r="H90" s="215"/>
      <c r="I90" s="215"/>
      <c r="J90" s="215"/>
      <c r="K90" s="216"/>
    </row>
    <row r="91" spans="2:20">
      <c r="C91">
        <v>1058.9010000000001</v>
      </c>
      <c r="E91" t="s">
        <v>158</v>
      </c>
      <c r="H91" s="217"/>
    </row>
    <row r="92" spans="2:20">
      <c r="B92" t="s">
        <v>224</v>
      </c>
      <c r="C92" s="218">
        <v>1508.5523898865165</v>
      </c>
      <c r="E92" s="184" t="s">
        <v>225</v>
      </c>
      <c r="H92" s="217"/>
    </row>
    <row r="93" spans="2:20">
      <c r="B93" t="s">
        <v>224</v>
      </c>
      <c r="C93" s="218">
        <v>11.885996697616648</v>
      </c>
      <c r="E93" s="184" t="s">
        <v>235</v>
      </c>
      <c r="H93" s="217"/>
    </row>
    <row r="94" spans="2:20">
      <c r="B94" t="s">
        <v>224</v>
      </c>
      <c r="C94" s="224">
        <v>38.410855343500728</v>
      </c>
      <c r="D94" s="204"/>
      <c r="E94" t="s">
        <v>159</v>
      </c>
    </row>
    <row r="95" spans="2:20">
      <c r="C95" s="41">
        <v>6158.732</v>
      </c>
      <c r="D95" s="204"/>
      <c r="E95" s="121" t="s">
        <v>226</v>
      </c>
    </row>
    <row r="96" spans="2:20">
      <c r="C96" s="41">
        <v>156515.69936476802</v>
      </c>
      <c r="D96" s="204"/>
      <c r="E96" s="3" t="s">
        <v>227</v>
      </c>
    </row>
    <row r="97" spans="2:10">
      <c r="C97" s="275">
        <v>0.17385</v>
      </c>
      <c r="D97" s="204"/>
      <c r="E97" s="3" t="s">
        <v>228</v>
      </c>
    </row>
    <row r="98" spans="2:10">
      <c r="C98" s="275">
        <v>2.6700000000000001E-3</v>
      </c>
      <c r="D98" s="204"/>
      <c r="E98" s="3" t="s">
        <v>229</v>
      </c>
    </row>
    <row r="99" spans="2:10">
      <c r="C99" s="275">
        <v>1.5E-3</v>
      </c>
      <c r="D99" s="204"/>
      <c r="E99" s="3" t="s">
        <v>230</v>
      </c>
    </row>
    <row r="100" spans="2:10">
      <c r="C100" s="275">
        <f>C98+C99</f>
        <v>4.1700000000000001E-3</v>
      </c>
      <c r="D100" s="204"/>
      <c r="E100" s="3" t="s">
        <v>231</v>
      </c>
    </row>
    <row r="101" spans="2:10">
      <c r="C101" s="276">
        <f>C96*C97*365</f>
        <v>9931742.8321161959</v>
      </c>
      <c r="D101" s="204"/>
      <c r="E101" s="3" t="s">
        <v>232</v>
      </c>
    </row>
    <row r="102" spans="2:10">
      <c r="C102" s="224">
        <f>C101/C91/1000</f>
        <v>9.3792930898320002</v>
      </c>
      <c r="D102" s="204"/>
      <c r="E102" s="3" t="s">
        <v>233</v>
      </c>
    </row>
    <row r="103" spans="2:10">
      <c r="C103" s="224">
        <f>C94+C102</f>
        <v>47.790148433332732</v>
      </c>
      <c r="D103" s="204"/>
      <c r="E103" s="3" t="s">
        <v>234</v>
      </c>
    </row>
    <row r="104" spans="2:10">
      <c r="B104" t="s">
        <v>224</v>
      </c>
      <c r="C104" s="219">
        <v>2.7729594859595257</v>
      </c>
      <c r="D104" s="204"/>
      <c r="E104" t="s">
        <v>160</v>
      </c>
    </row>
    <row r="105" spans="2:10">
      <c r="C105" s="170">
        <v>6158.732</v>
      </c>
      <c r="D105" s="170"/>
      <c r="E105" t="s">
        <v>161</v>
      </c>
    </row>
    <row r="106" spans="2:10">
      <c r="C106" s="220">
        <v>0</v>
      </c>
      <c r="D106" s="170"/>
      <c r="E106" t="s">
        <v>162</v>
      </c>
    </row>
    <row r="107" spans="2:10">
      <c r="C107" s="221">
        <v>6.234E-2</v>
      </c>
      <c r="D107" s="221"/>
      <c r="E107" t="str">
        <f>"  Real Payment Factor@ "&amp;TEXT(C106,"00%")&amp;" ITC"</f>
        <v xml:space="preserve">  Real Payment Factor@ 00% ITC</v>
      </c>
    </row>
    <row r="108" spans="2:10">
      <c r="C108" s="171">
        <v>0.78</v>
      </c>
      <c r="D108" s="171"/>
      <c r="E108" t="s">
        <v>33</v>
      </c>
      <c r="I108" s="220"/>
      <c r="J108" s="222"/>
    </row>
    <row r="109" spans="2:10">
      <c r="D109" s="36">
        <f>ROUND(H87/F87,3)</f>
        <v>0.78</v>
      </c>
      <c r="E109" t="s">
        <v>163</v>
      </c>
      <c r="I109" s="220"/>
      <c r="J109" s="222"/>
    </row>
    <row r="110" spans="2:10">
      <c r="B110" t="s">
        <v>224</v>
      </c>
      <c r="C110" s="66"/>
      <c r="D110" s="61"/>
      <c r="E110" s="61" t="s">
        <v>78</v>
      </c>
      <c r="I110" s="220"/>
      <c r="J110" s="222"/>
    </row>
    <row r="111" spans="2:10">
      <c r="C111" s="45"/>
      <c r="D111" s="172">
        <v>5.716678296246049</v>
      </c>
      <c r="E111" s="61" t="s">
        <v>164</v>
      </c>
      <c r="F111" s="227"/>
      <c r="I111" s="220"/>
      <c r="J111" s="222"/>
    </row>
    <row r="112" spans="2:10">
      <c r="D112" s="45">
        <f>(D111/1000000)*1000*C105</f>
        <v>35.20748955679602</v>
      </c>
      <c r="E112" s="61" t="s">
        <v>165</v>
      </c>
    </row>
    <row r="113" spans="2:5">
      <c r="D113" s="36">
        <v>2.5000000000000001E-2</v>
      </c>
      <c r="E113" s="61" t="s">
        <v>284</v>
      </c>
    </row>
    <row r="114" spans="2:5">
      <c r="B114" t="s">
        <v>275</v>
      </c>
      <c r="D114" s="45">
        <f>'2025 IRPUpdt Assumptions'!$L$145</f>
        <v>19.115769303333334</v>
      </c>
      <c r="E114" s="61" t="s">
        <v>78</v>
      </c>
    </row>
    <row r="115" spans="2:5">
      <c r="D115" s="228"/>
    </row>
    <row r="116" spans="2:5">
      <c r="D116" s="223"/>
    </row>
  </sheetData>
  <printOptions horizontalCentered="1"/>
  <pageMargins left="0.8" right="0.3" top="0.4" bottom="0.4" header="0.5" footer="0.2"/>
  <pageSetup scale="36" orientation="landscape" r:id="rId1"/>
  <headerFooter alignWithMargins="0"/>
  <rowBreaks count="1" manualBreakCount="1">
    <brk id="71" max="10" man="1"/>
  </rowBreaks>
  <ignoredErrors>
    <ignoredError sqref="D20" 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7">
    <pageSetUpPr fitToPage="1"/>
  </sheetPr>
  <dimension ref="B1:S627"/>
  <sheetViews>
    <sheetView view="pageBreakPreview" topLeftCell="A3" zoomScale="80" zoomScaleNormal="100" zoomScaleSheetLayoutView="80" workbookViewId="0">
      <selection activeCell="C28" sqref="C28"/>
    </sheetView>
  </sheetViews>
  <sheetFormatPr defaultColWidth="9.33203125" defaultRowHeight="12.75"/>
  <cols>
    <col min="1" max="1" width="9.33203125" style="3"/>
    <col min="2" max="2" width="15" style="3" customWidth="1"/>
    <col min="3" max="4" width="27" style="3" customWidth="1"/>
    <col min="5" max="5" width="19.5" style="3" customWidth="1"/>
    <col min="6" max="6" width="17" style="3" customWidth="1"/>
    <col min="7" max="7" width="9.33203125" style="3" customWidth="1"/>
    <col min="8" max="8" width="15" style="39" hidden="1" customWidth="1"/>
    <col min="9" max="10" width="16.6640625" style="29" hidden="1" customWidth="1"/>
    <col min="11" max="11" width="11.1640625" style="3" hidden="1" customWidth="1"/>
    <col min="12" max="12" width="9.33203125" style="3" hidden="1" customWidth="1"/>
    <col min="13" max="13" width="9.33203125" style="46" hidden="1" customWidth="1"/>
    <col min="14" max="14" width="10.33203125" style="46" hidden="1" customWidth="1"/>
    <col min="15" max="15" width="13.83203125" style="46" hidden="1" customWidth="1"/>
    <col min="16" max="16" width="12.83203125" style="3" hidden="1" customWidth="1"/>
    <col min="17" max="17" width="13.33203125" style="3" hidden="1" customWidth="1"/>
    <col min="18" max="19" width="9.33203125" style="3" hidden="1" customWidth="1"/>
    <col min="20" max="16384" width="9.33203125" style="3"/>
  </cols>
  <sheetData>
    <row r="1" spans="2:18" ht="15.75" hidden="1">
      <c r="B1" s="1" t="s">
        <v>32</v>
      </c>
      <c r="C1" s="1"/>
      <c r="D1" s="1"/>
      <c r="H1" s="26"/>
    </row>
    <row r="2" spans="2:18" ht="5.25" customHeight="1">
      <c r="B2" s="1"/>
      <c r="C2" s="1"/>
      <c r="D2" s="1"/>
      <c r="H2" s="26"/>
    </row>
    <row r="3" spans="2:18" ht="15.75">
      <c r="B3" s="1" t="s">
        <v>50</v>
      </c>
      <c r="C3" s="1"/>
      <c r="D3" s="1"/>
      <c r="H3" s="26"/>
    </row>
    <row r="4" spans="2:18" ht="15.75">
      <c r="B4" s="1" t="s">
        <v>28</v>
      </c>
      <c r="C4" s="1"/>
      <c r="D4" s="1"/>
      <c r="H4" s="47" t="s">
        <v>27</v>
      </c>
    </row>
    <row r="5" spans="2:18" ht="15.75">
      <c r="B5" s="1" t="str">
        <f ca="1">'Table 1'!$B$5</f>
        <v>QF - Sch37 - UT - Thermal - 10.0 MW and 100.0% CF</v>
      </c>
      <c r="C5" s="1"/>
      <c r="D5" s="1"/>
      <c r="H5" s="48">
        <v>46112</v>
      </c>
    </row>
    <row r="6" spans="2:18">
      <c r="B6" s="10"/>
      <c r="C6" s="10"/>
      <c r="D6" s="10"/>
      <c r="H6" s="26"/>
    </row>
    <row r="7" spans="2:18" ht="14.25">
      <c r="B7" s="18"/>
      <c r="C7" s="25" t="s">
        <v>24</v>
      </c>
      <c r="D7" s="301"/>
      <c r="E7" s="302"/>
      <c r="F7" s="303"/>
      <c r="H7" s="26"/>
    </row>
    <row r="8" spans="2:18">
      <c r="B8" s="19"/>
      <c r="C8" s="13" t="s">
        <v>25</v>
      </c>
      <c r="D8" s="13" t="s">
        <v>25</v>
      </c>
      <c r="E8" s="13" t="s">
        <v>25</v>
      </c>
      <c r="F8" s="13" t="s">
        <v>25</v>
      </c>
      <c r="H8" s="26"/>
    </row>
    <row r="9" spans="2:18">
      <c r="B9" s="19" t="s">
        <v>0</v>
      </c>
      <c r="C9" s="19" t="str">
        <f>O16</f>
        <v>IRP - Utah Greenfield</v>
      </c>
      <c r="D9" s="19" t="str">
        <f>R16</f>
        <v>Naughton</v>
      </c>
      <c r="E9" s="19" t="str">
        <f>P15</f>
        <v>IRP West Side</v>
      </c>
      <c r="F9" s="19" t="str">
        <f>Q16</f>
        <v>IRP - Wyo NE</v>
      </c>
      <c r="H9" s="26"/>
    </row>
    <row r="10" spans="2:18">
      <c r="B10" s="20"/>
      <c r="C10" s="21" t="s">
        <v>19</v>
      </c>
      <c r="D10" s="21" t="s">
        <v>19</v>
      </c>
      <c r="E10" s="21" t="s">
        <v>19</v>
      </c>
      <c r="F10" s="21" t="s">
        <v>19</v>
      </c>
      <c r="H10" s="27"/>
      <c r="I10" s="46"/>
      <c r="J10" s="46"/>
    </row>
    <row r="11" spans="2:18" hidden="1">
      <c r="C11" s="5"/>
      <c r="D11" s="5"/>
      <c r="H11" s="27"/>
      <c r="I11" s="46"/>
      <c r="J11" s="46"/>
    </row>
    <row r="12" spans="2:18" hidden="1">
      <c r="C12" s="22"/>
      <c r="D12" s="22"/>
      <c r="H12" s="27"/>
      <c r="I12" s="46"/>
      <c r="J12" s="46"/>
    </row>
    <row r="13" spans="2:18" ht="6" customHeight="1">
      <c r="H13" s="49"/>
      <c r="I13" s="50"/>
      <c r="J13" s="50"/>
    </row>
    <row r="14" spans="2:18">
      <c r="B14" s="23"/>
      <c r="C14" s="24"/>
      <c r="D14" s="24"/>
      <c r="E14" s="24"/>
      <c r="F14" s="24"/>
      <c r="H14" s="51"/>
      <c r="I14" s="30"/>
      <c r="J14" s="30"/>
    </row>
    <row r="15" spans="2:18" ht="13.5" thickBot="1">
      <c r="B15" s="23"/>
      <c r="C15" s="24"/>
      <c r="D15" s="24"/>
      <c r="E15" s="24"/>
      <c r="F15" s="24"/>
      <c r="H15" s="27"/>
      <c r="I15" s="31" t="s">
        <v>54</v>
      </c>
      <c r="J15" s="31"/>
      <c r="K15" s="3" t="s">
        <v>55</v>
      </c>
      <c r="L15" s="3" t="s">
        <v>56</v>
      </c>
      <c r="P15" s="3" t="s">
        <v>55</v>
      </c>
      <c r="R15" s="3" t="s">
        <v>77</v>
      </c>
    </row>
    <row r="16" spans="2:18" ht="13.5" thickBot="1">
      <c r="B16" s="23"/>
      <c r="C16" s="24"/>
      <c r="D16" s="24"/>
      <c r="E16" s="24"/>
      <c r="F16" s="24"/>
      <c r="H16" s="27" t="s">
        <v>26</v>
      </c>
      <c r="I16" s="31" t="s">
        <v>25</v>
      </c>
      <c r="J16" s="3" t="s">
        <v>76</v>
      </c>
      <c r="K16" s="31" t="s">
        <v>25</v>
      </c>
      <c r="L16" s="31" t="s">
        <v>25</v>
      </c>
      <c r="M16" s="50" t="s">
        <v>0</v>
      </c>
      <c r="O16" s="52" t="s">
        <v>54</v>
      </c>
      <c r="P16" s="52" t="s">
        <v>67</v>
      </c>
      <c r="Q16" s="52" t="s">
        <v>56</v>
      </c>
      <c r="R16" s="3" t="s">
        <v>76</v>
      </c>
    </row>
    <row r="17" spans="2:18" ht="13.5" thickBot="1">
      <c r="B17" s="23">
        <v>2025</v>
      </c>
      <c r="C17" s="24">
        <f>ROUND(SUMIF($M$17:$M$379,$B17,$I$17:$I$379)/COUNTIF($M$17:$M$379,$B17),2)</f>
        <v>2.78</v>
      </c>
      <c r="D17" s="24">
        <f>ROUND(SUMIF($M$17:$M$379,$B17,$J$17:$J$379)/COUNTIF($M$17:$M$379,$B17),2)</f>
        <v>2.76</v>
      </c>
      <c r="E17" s="24">
        <f>ROUND(SUMIF($M$17:$M$379,$B17,$K$17:$K$379)/COUNTIF($M$17:$M$379,$B17),2)</f>
        <v>2.1800000000000002</v>
      </c>
      <c r="F17" s="24">
        <f>ROUND(SUMIF($M$17:$M$379,$B17,$L$17:$L$379)/COUNTIF($M$17:$M$379,$B17),2)</f>
        <v>2.76</v>
      </c>
      <c r="H17" s="28">
        <v>45658</v>
      </c>
      <c r="I17" s="32">
        <v>4.1297460368663588</v>
      </c>
      <c r="J17" s="32">
        <v>4.10123008624997</v>
      </c>
      <c r="K17" s="32">
        <v>3.6667413638174002</v>
      </c>
      <c r="L17" s="32">
        <v>4.1264797373966609</v>
      </c>
      <c r="M17" s="53">
        <f t="shared" ref="M17:M64" si="0">YEAR(H17)</f>
        <v>2025</v>
      </c>
      <c r="O17" s="54">
        <v>47</v>
      </c>
      <c r="P17" s="54">
        <v>43</v>
      </c>
      <c r="Q17" s="54">
        <v>46</v>
      </c>
      <c r="R17" s="54">
        <v>42</v>
      </c>
    </row>
    <row r="18" spans="2:18">
      <c r="B18" s="23">
        <f t="shared" ref="B18:B37" si="1">B17+1</f>
        <v>2026</v>
      </c>
      <c r="C18" s="24">
        <f t="shared" ref="C18:C37" si="2">ROUND(SUMIF($M$17:$M$379,$B18,$I$17:$I$379)/COUNTIF($M$17:$M$379,$B18),2)</f>
        <v>2.3199999999999998</v>
      </c>
      <c r="D18" s="24">
        <f t="shared" ref="D18:D37" si="3">ROUND(SUMIF($M$17:$M$379,$B18,$J$17:$J$379)/COUNTIF($M$17:$M$379,$B18),2)</f>
        <v>2.29</v>
      </c>
      <c r="E18" s="24">
        <f t="shared" ref="E18:E37" si="4">ROUND(SUMIF($M$17:$M$379,$B18,$K$17:$K$379)/COUNTIF($M$17:$M$379,$B18),2)</f>
        <v>1.96</v>
      </c>
      <c r="F18" s="24">
        <f t="shared" ref="F18:F37" si="5">ROUND(SUMIF($M$17:$M$379,$B18,$L$17:$L$379)/COUNTIF($M$17:$M$379,$B18),2)</f>
        <v>2.2000000000000002</v>
      </c>
      <c r="H18" s="28">
        <v>45689</v>
      </c>
      <c r="I18" s="32">
        <v>3.443492157434402</v>
      </c>
      <c r="J18" s="32">
        <v>3.4192469869653501</v>
      </c>
      <c r="K18" s="32">
        <v>3.2332463688945383</v>
      </c>
      <c r="L18" s="32">
        <v>3.4316866475233296</v>
      </c>
      <c r="M18" s="53">
        <f t="shared" si="0"/>
        <v>2025</v>
      </c>
    </row>
    <row r="19" spans="2:18">
      <c r="B19" s="23">
        <f t="shared" si="1"/>
        <v>2027</v>
      </c>
      <c r="C19" s="24">
        <f t="shared" si="2"/>
        <v>3.33</v>
      </c>
      <c r="D19" s="24">
        <f t="shared" si="3"/>
        <v>3.3</v>
      </c>
      <c r="E19" s="24">
        <f t="shared" si="4"/>
        <v>2.99</v>
      </c>
      <c r="F19" s="24">
        <f t="shared" si="5"/>
        <v>3.09</v>
      </c>
      <c r="H19" s="28">
        <v>45717</v>
      </c>
      <c r="I19" s="32">
        <v>2.6847822448979595</v>
      </c>
      <c r="J19" s="32">
        <v>2.6654832161574844</v>
      </c>
      <c r="K19" s="32">
        <v>2.0537251310910474</v>
      </c>
      <c r="L19" s="32">
        <v>2.7210655697844066</v>
      </c>
      <c r="M19" s="53">
        <f t="shared" si="0"/>
        <v>2025</v>
      </c>
    </row>
    <row r="20" spans="2:18">
      <c r="B20" s="23">
        <f t="shared" si="1"/>
        <v>2028</v>
      </c>
      <c r="C20" s="24">
        <f t="shared" si="2"/>
        <v>3.51</v>
      </c>
      <c r="D20" s="24">
        <f t="shared" si="3"/>
        <v>3.49</v>
      </c>
      <c r="E20" s="24">
        <f t="shared" si="4"/>
        <v>3.34</v>
      </c>
      <c r="F20" s="24">
        <f t="shared" si="5"/>
        <v>3.27</v>
      </c>
      <c r="H20" s="28">
        <v>45748</v>
      </c>
      <c r="I20" s="32">
        <v>1.9317602668759815</v>
      </c>
      <c r="J20" s="32">
        <v>1.9170211999819962</v>
      </c>
      <c r="K20" s="32">
        <v>1.5165075335729228</v>
      </c>
      <c r="L20" s="32">
        <v>1.9378484087102179</v>
      </c>
      <c r="M20" s="53">
        <f t="shared" si="0"/>
        <v>2025</v>
      </c>
    </row>
    <row r="21" spans="2:18">
      <c r="B21" s="23">
        <f t="shared" si="1"/>
        <v>2029</v>
      </c>
      <c r="C21" s="24">
        <f t="shared" si="2"/>
        <v>4.41</v>
      </c>
      <c r="D21" s="24">
        <f t="shared" si="3"/>
        <v>4.3600000000000003</v>
      </c>
      <c r="E21" s="24">
        <f t="shared" si="4"/>
        <v>4.3</v>
      </c>
      <c r="F21" s="24">
        <f t="shared" si="5"/>
        <v>4.16</v>
      </c>
      <c r="H21" s="28">
        <v>45778</v>
      </c>
      <c r="I21" s="32">
        <v>2.1744269916855625</v>
      </c>
      <c r="J21" s="32">
        <v>2.1585423036028977</v>
      </c>
      <c r="K21" s="32">
        <v>1.6603227595179564</v>
      </c>
      <c r="L21" s="32">
        <v>2.1165915869670937</v>
      </c>
      <c r="M21" s="53">
        <f t="shared" si="0"/>
        <v>2025</v>
      </c>
    </row>
    <row r="22" spans="2:18">
      <c r="B22" s="23">
        <f t="shared" si="1"/>
        <v>2030</v>
      </c>
      <c r="C22" s="24">
        <f t="shared" si="2"/>
        <v>5.79</v>
      </c>
      <c r="D22" s="24">
        <f t="shared" si="3"/>
        <v>5.72</v>
      </c>
      <c r="E22" s="24">
        <f t="shared" si="4"/>
        <v>5.67</v>
      </c>
      <c r="F22" s="24">
        <f t="shared" si="5"/>
        <v>5.52</v>
      </c>
      <c r="H22" s="28">
        <v>45809</v>
      </c>
      <c r="I22" s="32">
        <v>2.5624036382828996</v>
      </c>
      <c r="J22" s="32">
        <v>2.5442136000511963</v>
      </c>
      <c r="K22" s="32">
        <v>1.5135007600229307</v>
      </c>
      <c r="L22" s="32">
        <v>2.5326557788944721</v>
      </c>
      <c r="M22" s="53">
        <f t="shared" si="0"/>
        <v>2025</v>
      </c>
    </row>
    <row r="23" spans="2:18">
      <c r="B23" s="23">
        <f t="shared" si="1"/>
        <v>2031</v>
      </c>
      <c r="C23" s="24">
        <f t="shared" si="2"/>
        <v>6.51</v>
      </c>
      <c r="D23" s="24">
        <f t="shared" si="3"/>
        <v>6.42</v>
      </c>
      <c r="E23" s="24">
        <f t="shared" si="4"/>
        <v>6.37</v>
      </c>
      <c r="F23" s="24">
        <f t="shared" si="5"/>
        <v>6.23</v>
      </c>
      <c r="H23" s="28">
        <v>45839</v>
      </c>
      <c r="I23" s="32">
        <v>2.829607317784256</v>
      </c>
      <c r="J23" s="32">
        <v>2.8097874915247272</v>
      </c>
      <c r="K23" s="32">
        <v>1.2723242666752659</v>
      </c>
      <c r="L23" s="32">
        <v>2.7602939698492475</v>
      </c>
      <c r="M23" s="53">
        <f t="shared" si="0"/>
        <v>2025</v>
      </c>
    </row>
    <row r="24" spans="2:18">
      <c r="B24" s="23">
        <f t="shared" si="1"/>
        <v>2032</v>
      </c>
      <c r="C24" s="24">
        <f t="shared" si="2"/>
        <v>6.42</v>
      </c>
      <c r="D24" s="24">
        <f t="shared" si="3"/>
        <v>6.34</v>
      </c>
      <c r="E24" s="24">
        <f t="shared" si="4"/>
        <v>6.24</v>
      </c>
      <c r="F24" s="24">
        <f t="shared" si="5"/>
        <v>6.14</v>
      </c>
      <c r="H24" s="28">
        <v>45870</v>
      </c>
      <c r="I24" s="32">
        <v>2.5406131486880477</v>
      </c>
      <c r="J24" s="32">
        <v>2.5223024728408858</v>
      </c>
      <c r="K24" s="32">
        <v>1.836322932937279</v>
      </c>
      <c r="L24" s="32">
        <v>2.4552202139730919</v>
      </c>
      <c r="M24" s="53">
        <f t="shared" si="0"/>
        <v>2025</v>
      </c>
    </row>
    <row r="25" spans="2:18">
      <c r="B25" s="23">
        <f t="shared" si="1"/>
        <v>2033</v>
      </c>
      <c r="C25" s="24">
        <f t="shared" si="2"/>
        <v>6.29</v>
      </c>
      <c r="D25" s="24">
        <f t="shared" si="3"/>
        <v>6.21</v>
      </c>
      <c r="E25" s="24">
        <f t="shared" si="4"/>
        <v>6.05</v>
      </c>
      <c r="F25" s="24">
        <f t="shared" si="5"/>
        <v>6.01</v>
      </c>
      <c r="H25" s="28">
        <v>45901</v>
      </c>
      <c r="I25" s="32">
        <v>2.6151393877551019</v>
      </c>
      <c r="J25" s="32">
        <v>2.5965194443638895</v>
      </c>
      <c r="K25" s="32">
        <v>1.5369535937128642</v>
      </c>
      <c r="L25" s="32">
        <v>2.5551013400334996</v>
      </c>
      <c r="M25" s="53">
        <f t="shared" si="0"/>
        <v>2025</v>
      </c>
    </row>
    <row r="26" spans="2:18">
      <c r="B26" s="23">
        <f t="shared" si="1"/>
        <v>2034</v>
      </c>
      <c r="C26" s="24">
        <f t="shared" si="2"/>
        <v>6.57</v>
      </c>
      <c r="D26" s="24">
        <f t="shared" si="3"/>
        <v>6.49</v>
      </c>
      <c r="E26" s="24">
        <f t="shared" si="4"/>
        <v>6.3</v>
      </c>
      <c r="F26" s="24">
        <f t="shared" si="5"/>
        <v>6.29</v>
      </c>
      <c r="H26" s="28">
        <v>45931</v>
      </c>
      <c r="I26" s="32">
        <v>2.2420762736205591</v>
      </c>
      <c r="J26" s="32">
        <v>2.2255480041596671</v>
      </c>
      <c r="K26" s="32">
        <v>2.1810072593409204</v>
      </c>
      <c r="L26" s="32">
        <v>2.2830691360025925</v>
      </c>
      <c r="M26" s="53">
        <f t="shared" si="0"/>
        <v>2025</v>
      </c>
    </row>
    <row r="27" spans="2:18">
      <c r="B27" s="23">
        <f t="shared" si="1"/>
        <v>2035</v>
      </c>
      <c r="C27" s="24">
        <f t="shared" si="2"/>
        <v>6.87</v>
      </c>
      <c r="D27" s="24">
        <f t="shared" si="3"/>
        <v>6.78</v>
      </c>
      <c r="E27" s="24">
        <f t="shared" si="4"/>
        <v>6.54</v>
      </c>
      <c r="F27" s="24">
        <f t="shared" si="5"/>
        <v>6.58</v>
      </c>
      <c r="H27" s="28">
        <v>45962</v>
      </c>
      <c r="I27" s="32">
        <v>3.0975373469387759</v>
      </c>
      <c r="J27" s="32">
        <v>3.0762166770081238</v>
      </c>
      <c r="K27" s="32">
        <v>2.6906096509367732</v>
      </c>
      <c r="L27" s="32">
        <v>3.0824045226130639</v>
      </c>
      <c r="M27" s="53">
        <f t="shared" si="0"/>
        <v>2025</v>
      </c>
    </row>
    <row r="28" spans="2:18">
      <c r="B28" s="23">
        <f t="shared" si="1"/>
        <v>2036</v>
      </c>
      <c r="C28" s="24">
        <f t="shared" si="2"/>
        <v>7.17</v>
      </c>
      <c r="D28" s="24">
        <f t="shared" si="3"/>
        <v>7.08</v>
      </c>
      <c r="E28" s="24">
        <f t="shared" si="4"/>
        <v>6.79</v>
      </c>
      <c r="F28" s="24">
        <f t="shared" si="5"/>
        <v>6.88</v>
      </c>
      <c r="H28" s="28">
        <v>45992</v>
      </c>
      <c r="I28" s="32">
        <v>3.0588112113232389</v>
      </c>
      <c r="J28" s="32">
        <v>3.0371015940810375</v>
      </c>
      <c r="K28" s="32">
        <v>2.9402106526641383</v>
      </c>
      <c r="L28" s="32">
        <v>3.0579110876965463</v>
      </c>
      <c r="M28" s="53">
        <f t="shared" si="0"/>
        <v>2025</v>
      </c>
    </row>
    <row r="29" spans="2:18">
      <c r="B29" s="23">
        <f t="shared" si="1"/>
        <v>2037</v>
      </c>
      <c r="C29" s="24">
        <f t="shared" si="2"/>
        <v>7.36</v>
      </c>
      <c r="D29" s="24">
        <f t="shared" si="3"/>
        <v>7.26</v>
      </c>
      <c r="E29" s="24">
        <f t="shared" si="4"/>
        <v>6.95</v>
      </c>
      <c r="F29" s="24">
        <f t="shared" si="5"/>
        <v>7.07</v>
      </c>
      <c r="H29" s="28">
        <v>46023</v>
      </c>
      <c r="I29" s="32">
        <v>4.2351223809523812</v>
      </c>
      <c r="J29" s="32">
        <v>4.2064705397694402</v>
      </c>
      <c r="K29" s="32">
        <v>2.2547494198619118</v>
      </c>
      <c r="L29" s="32">
        <v>4.1929410763494888</v>
      </c>
      <c r="M29" s="53">
        <f t="shared" si="0"/>
        <v>2026</v>
      </c>
    </row>
    <row r="30" spans="2:18">
      <c r="B30" s="23">
        <f t="shared" si="1"/>
        <v>2038</v>
      </c>
      <c r="C30" s="24">
        <f t="shared" si="2"/>
        <v>7.48</v>
      </c>
      <c r="D30" s="24">
        <f t="shared" si="3"/>
        <v>7.38</v>
      </c>
      <c r="E30" s="24">
        <f t="shared" si="4"/>
        <v>7</v>
      </c>
      <c r="F30" s="24">
        <f t="shared" si="5"/>
        <v>7.19</v>
      </c>
      <c r="H30" s="28">
        <v>46054</v>
      </c>
      <c r="I30" s="32">
        <v>1.7319396793002917</v>
      </c>
      <c r="J30" s="32">
        <v>1.7178805795973937</v>
      </c>
      <c r="K30" s="32">
        <v>1.6646310166815885</v>
      </c>
      <c r="L30" s="32">
        <v>1.7439623115577882</v>
      </c>
      <c r="M30" s="53">
        <f t="shared" si="0"/>
        <v>2026</v>
      </c>
    </row>
    <row r="31" spans="2:18">
      <c r="B31" s="23">
        <f t="shared" si="1"/>
        <v>2039</v>
      </c>
      <c r="C31" s="24">
        <f t="shared" si="2"/>
        <v>7.73</v>
      </c>
      <c r="D31" s="24">
        <f t="shared" si="3"/>
        <v>7.63</v>
      </c>
      <c r="E31" s="24">
        <f t="shared" si="4"/>
        <v>7.23</v>
      </c>
      <c r="F31" s="24">
        <f t="shared" si="5"/>
        <v>7.44</v>
      </c>
      <c r="H31" s="28">
        <v>46082</v>
      </c>
      <c r="I31" s="32">
        <v>1.3282318828176434</v>
      </c>
      <c r="J31" s="32">
        <v>1.3170340531571356</v>
      </c>
      <c r="K31" s="32">
        <v>1.3848912174592822</v>
      </c>
      <c r="L31" s="32">
        <v>1.3482336683417087</v>
      </c>
      <c r="M31" s="53">
        <f t="shared" si="0"/>
        <v>2026</v>
      </c>
    </row>
    <row r="32" spans="2:18">
      <c r="B32" s="23">
        <f t="shared" si="1"/>
        <v>2040</v>
      </c>
      <c r="C32" s="24">
        <f t="shared" si="2"/>
        <v>8.02</v>
      </c>
      <c r="D32" s="24">
        <f t="shared" si="3"/>
        <v>7.9</v>
      </c>
      <c r="E32" s="24">
        <f t="shared" si="4"/>
        <v>7.46</v>
      </c>
      <c r="F32" s="24">
        <f t="shared" si="5"/>
        <v>7.71</v>
      </c>
      <c r="H32" s="28">
        <v>46113</v>
      </c>
      <c r="I32" s="32">
        <v>1.3613128571428572</v>
      </c>
      <c r="J32" s="32">
        <v>1.1581999999999999</v>
      </c>
      <c r="K32" s="32">
        <v>1.4130745234532123</v>
      </c>
      <c r="L32" s="32">
        <v>1.2678316582914573</v>
      </c>
      <c r="M32" s="53">
        <f t="shared" si="0"/>
        <v>2026</v>
      </c>
    </row>
    <row r="33" spans="2:13">
      <c r="B33" s="23">
        <f t="shared" si="1"/>
        <v>2041</v>
      </c>
      <c r="C33" s="24">
        <f t="shared" si="2"/>
        <v>8.24</v>
      </c>
      <c r="D33" s="24">
        <f t="shared" si="3"/>
        <v>8.1199999999999992</v>
      </c>
      <c r="E33" s="24">
        <f t="shared" si="4"/>
        <v>7.59</v>
      </c>
      <c r="F33" s="24">
        <f t="shared" si="5"/>
        <v>7.93</v>
      </c>
      <c r="H33" s="28">
        <v>46143</v>
      </c>
      <c r="I33" s="32">
        <v>1.1818230612244898</v>
      </c>
      <c r="J33" s="32">
        <v>1.1731</v>
      </c>
      <c r="K33" s="32">
        <v>1.1815357785407183</v>
      </c>
      <c r="L33" s="32">
        <v>1.136575376884422</v>
      </c>
      <c r="M33" s="53">
        <f t="shared" si="0"/>
        <v>2026</v>
      </c>
    </row>
    <row r="34" spans="2:13">
      <c r="B34" s="23">
        <f t="shared" si="1"/>
        <v>2042</v>
      </c>
      <c r="C34" s="24">
        <f t="shared" si="2"/>
        <v>8.6</v>
      </c>
      <c r="D34" s="24">
        <f t="shared" si="3"/>
        <v>8.4700000000000006</v>
      </c>
      <c r="E34" s="24">
        <f t="shared" si="4"/>
        <v>7.87</v>
      </c>
      <c r="F34" s="24">
        <f t="shared" si="5"/>
        <v>8.2899999999999991</v>
      </c>
      <c r="H34" s="28">
        <v>46174</v>
      </c>
      <c r="I34" s="32">
        <v>1.4230475510204084</v>
      </c>
      <c r="J34" s="32">
        <v>1.4128000000000001</v>
      </c>
      <c r="K34" s="32">
        <v>1.2957588103141127</v>
      </c>
      <c r="L34" s="32">
        <v>1.3310477386934672</v>
      </c>
      <c r="M34" s="53">
        <f t="shared" si="0"/>
        <v>2026</v>
      </c>
    </row>
    <row r="35" spans="2:13">
      <c r="B35" s="23">
        <f t="shared" si="1"/>
        <v>2043</v>
      </c>
      <c r="C35" s="24">
        <f t="shared" si="2"/>
        <v>8.94</v>
      </c>
      <c r="D35" s="24">
        <f t="shared" si="3"/>
        <v>8.8000000000000007</v>
      </c>
      <c r="E35" s="24">
        <f t="shared" si="4"/>
        <v>8.11</v>
      </c>
      <c r="F35" s="24">
        <f t="shared" si="5"/>
        <v>8.6199999999999992</v>
      </c>
      <c r="H35" s="28">
        <v>46204</v>
      </c>
      <c r="I35" s="32">
        <v>2.1105985714285711</v>
      </c>
      <c r="J35" s="32">
        <v>2.0960000000000001</v>
      </c>
      <c r="K35" s="32">
        <v>1.7108997389706628</v>
      </c>
      <c r="L35" s="32">
        <v>1.9668266331658291</v>
      </c>
      <c r="M35" s="53">
        <f t="shared" si="0"/>
        <v>2026</v>
      </c>
    </row>
    <row r="36" spans="2:13">
      <c r="B36" s="23">
        <f t="shared" si="1"/>
        <v>2044</v>
      </c>
      <c r="C36" s="24">
        <f t="shared" si="2"/>
        <v>9.31</v>
      </c>
      <c r="D36" s="24">
        <f t="shared" si="3"/>
        <v>9.17</v>
      </c>
      <c r="E36" s="24">
        <f t="shared" si="4"/>
        <v>8.43</v>
      </c>
      <c r="F36" s="24">
        <f t="shared" si="5"/>
        <v>8.99</v>
      </c>
      <c r="H36" s="28">
        <v>46235</v>
      </c>
      <c r="I36" s="32">
        <v>2.3126393877551021</v>
      </c>
      <c r="J36" s="32">
        <v>2.2967</v>
      </c>
      <c r="K36" s="32">
        <v>1.829967971550329</v>
      </c>
      <c r="L36" s="32">
        <v>2.1441130653266329</v>
      </c>
      <c r="M36" s="53">
        <f t="shared" si="0"/>
        <v>2026</v>
      </c>
    </row>
    <row r="37" spans="2:13">
      <c r="B37" s="23">
        <f t="shared" si="1"/>
        <v>2045</v>
      </c>
      <c r="C37" s="24">
        <f t="shared" si="2"/>
        <v>9.73</v>
      </c>
      <c r="D37" s="24">
        <f t="shared" si="3"/>
        <v>9.58</v>
      </c>
      <c r="E37" s="24">
        <f t="shared" si="4"/>
        <v>8.74</v>
      </c>
      <c r="F37" s="24">
        <f t="shared" si="5"/>
        <v>9.4</v>
      </c>
      <c r="H37" s="28">
        <v>46266</v>
      </c>
      <c r="I37" s="32">
        <v>2.2258026530612245</v>
      </c>
      <c r="J37" s="32">
        <v>2.2105000000000001</v>
      </c>
      <c r="K37" s="32">
        <v>1.9096560614066771</v>
      </c>
      <c r="L37" s="32">
        <v>2.065319095477387</v>
      </c>
      <c r="M37" s="53">
        <f t="shared" si="0"/>
        <v>2026</v>
      </c>
    </row>
    <row r="38" spans="2:13">
      <c r="B38" s="23"/>
      <c r="C38" s="24"/>
      <c r="D38" s="24"/>
      <c r="E38" s="24"/>
      <c r="F38" s="24"/>
      <c r="H38" s="28">
        <v>46296</v>
      </c>
      <c r="I38" s="32">
        <v>2.3867210204081633</v>
      </c>
      <c r="J38" s="32">
        <v>2.3702999999999999</v>
      </c>
      <c r="K38" s="32">
        <v>2.0647024872073851</v>
      </c>
      <c r="L38" s="32">
        <v>2.2568768844221103</v>
      </c>
      <c r="M38" s="53">
        <f t="shared" si="0"/>
        <v>2026</v>
      </c>
    </row>
    <row r="39" spans="2:13" hidden="1">
      <c r="B39" s="23"/>
      <c r="C39" s="24"/>
      <c r="D39" s="24"/>
      <c r="E39" s="24"/>
      <c r="F39" s="24"/>
      <c r="H39" s="28">
        <v>46327</v>
      </c>
      <c r="I39" s="32">
        <v>3.0729455102040815</v>
      </c>
      <c r="J39" s="32">
        <v>3.0522</v>
      </c>
      <c r="K39" s="32">
        <v>2.7177737022655539</v>
      </c>
      <c r="L39" s="32">
        <v>2.84009296482412</v>
      </c>
      <c r="M39" s="53">
        <f t="shared" si="0"/>
        <v>2026</v>
      </c>
    </row>
    <row r="40" spans="2:13" hidden="1">
      <c r="B40" s="23"/>
      <c r="C40" s="24"/>
      <c r="D40" s="24"/>
      <c r="E40" s="24"/>
      <c r="F40" s="24"/>
      <c r="H40" s="28">
        <v>46357</v>
      </c>
      <c r="I40" s="32">
        <v>4.5166189795918372</v>
      </c>
      <c r="J40" s="32">
        <v>4.4866000000000001</v>
      </c>
      <c r="K40" s="32">
        <v>4.0849450446651492</v>
      </c>
      <c r="L40" s="32">
        <v>4.1038115577889451</v>
      </c>
      <c r="M40" s="53">
        <f t="shared" si="0"/>
        <v>2026</v>
      </c>
    </row>
    <row r="41" spans="2:13" hidden="1">
      <c r="B41" s="23"/>
      <c r="C41" s="24"/>
      <c r="D41" s="24"/>
      <c r="E41" s="24"/>
      <c r="F41" s="24"/>
      <c r="H41" s="28">
        <v>46388</v>
      </c>
      <c r="I41" s="32">
        <v>4.9993740816326531</v>
      </c>
      <c r="J41" s="32">
        <v>4.9663000000000004</v>
      </c>
      <c r="K41" s="32">
        <v>4.6020413690111281</v>
      </c>
      <c r="L41" s="32">
        <v>4.7429070351758789</v>
      </c>
      <c r="M41" s="53">
        <f t="shared" si="0"/>
        <v>2027</v>
      </c>
    </row>
    <row r="42" spans="2:13" hidden="1">
      <c r="B42" s="23"/>
      <c r="C42" s="24"/>
      <c r="D42" s="24"/>
      <c r="E42" s="24"/>
      <c r="F42" s="24"/>
      <c r="H42" s="28">
        <v>46419</v>
      </c>
      <c r="I42" s="32">
        <v>4.5011087755102048</v>
      </c>
      <c r="J42" s="32">
        <v>4.4711999999999996</v>
      </c>
      <c r="K42" s="32">
        <v>4.1330362399018723</v>
      </c>
      <c r="L42" s="32">
        <v>4.2594899497487431</v>
      </c>
      <c r="M42" s="53">
        <f t="shared" si="0"/>
        <v>2027</v>
      </c>
    </row>
    <row r="43" spans="2:13" hidden="1">
      <c r="B43" s="23"/>
      <c r="C43" s="24"/>
      <c r="D43" s="24"/>
      <c r="E43" s="24"/>
      <c r="F43" s="24"/>
      <c r="H43" s="28">
        <v>46447</v>
      </c>
      <c r="I43" s="32">
        <v>2.7675373469387754</v>
      </c>
      <c r="J43" s="32">
        <v>2.7486999999999999</v>
      </c>
      <c r="K43" s="32">
        <v>2.5380889149180583</v>
      </c>
      <c r="L43" s="32">
        <v>2.5565753768844219</v>
      </c>
      <c r="M43" s="53">
        <f t="shared" si="0"/>
        <v>2027</v>
      </c>
    </row>
    <row r="44" spans="2:13" hidden="1">
      <c r="B44" s="23"/>
      <c r="C44" s="24"/>
      <c r="D44" s="24"/>
      <c r="E44" s="24"/>
      <c r="F44" s="24"/>
      <c r="H44" s="28">
        <v>46478</v>
      </c>
      <c r="I44" s="32">
        <v>2.3027414285714287</v>
      </c>
      <c r="J44" s="32">
        <v>2.2869000000000002</v>
      </c>
      <c r="K44" s="32">
        <v>2.0075909713206879</v>
      </c>
      <c r="L44" s="32">
        <v>2.1633090452261303</v>
      </c>
      <c r="M44" s="53">
        <f t="shared" si="0"/>
        <v>2027</v>
      </c>
    </row>
    <row r="45" spans="2:13" hidden="1">
      <c r="B45" s="23"/>
      <c r="C45" s="24"/>
      <c r="D45" s="24"/>
      <c r="E45" s="24"/>
      <c r="F45" s="24"/>
      <c r="H45" s="28">
        <v>46508</v>
      </c>
      <c r="I45" s="32">
        <v>2.20417</v>
      </c>
      <c r="J45" s="32">
        <v>2.1890000000000001</v>
      </c>
      <c r="K45" s="32">
        <v>1.889605177219019</v>
      </c>
      <c r="L45" s="32">
        <v>2.0904447236180905</v>
      </c>
      <c r="M45" s="53">
        <f t="shared" si="0"/>
        <v>2027</v>
      </c>
    </row>
    <row r="46" spans="2:13" hidden="1">
      <c r="B46" s="23"/>
      <c r="C46" s="24"/>
      <c r="D46" s="24"/>
      <c r="E46" s="24"/>
      <c r="F46" s="24"/>
      <c r="H46" s="28">
        <v>46539</v>
      </c>
      <c r="I46" s="32">
        <v>2.3965169387755099</v>
      </c>
      <c r="J46" s="32">
        <v>2.3801000000000001</v>
      </c>
      <c r="K46" s="32">
        <v>2.0433629857840168</v>
      </c>
      <c r="L46" s="32">
        <v>2.2798919597989946</v>
      </c>
      <c r="M46" s="53">
        <f t="shared" si="0"/>
        <v>2027</v>
      </c>
    </row>
    <row r="47" spans="2:13" hidden="1">
      <c r="B47" s="23"/>
      <c r="C47" s="24"/>
      <c r="D47" s="24"/>
      <c r="E47" s="24"/>
      <c r="F47" s="24"/>
      <c r="H47" s="28">
        <v>46569</v>
      </c>
      <c r="I47" s="32">
        <v>3.0582516326530609</v>
      </c>
      <c r="J47" s="32">
        <v>3.0375999999999999</v>
      </c>
      <c r="K47" s="32">
        <v>2.5418001325569048</v>
      </c>
      <c r="L47" s="32">
        <v>2.8612989949748742</v>
      </c>
      <c r="M47" s="53">
        <f t="shared" si="0"/>
        <v>2027</v>
      </c>
    </row>
    <row r="48" spans="2:13" hidden="1">
      <c r="B48" s="23"/>
      <c r="C48" s="24"/>
      <c r="D48" s="24"/>
      <c r="E48" s="24"/>
      <c r="F48" s="24"/>
      <c r="H48" s="28">
        <v>46600</v>
      </c>
      <c r="I48" s="32">
        <v>3.1210067346938772</v>
      </c>
      <c r="J48" s="32">
        <v>3.0998999999999999</v>
      </c>
      <c r="K48" s="32">
        <v>2.638034067719778</v>
      </c>
      <c r="L48" s="32">
        <v>2.9155703517587939</v>
      </c>
      <c r="M48" s="53">
        <f t="shared" si="0"/>
        <v>2027</v>
      </c>
    </row>
    <row r="49" spans="2:15" hidden="1">
      <c r="H49" s="28">
        <v>46631</v>
      </c>
      <c r="I49" s="32">
        <v>3.074578163265306</v>
      </c>
      <c r="J49" s="32">
        <v>3.0537999999999998</v>
      </c>
      <c r="K49" s="32">
        <v>2.596282869282752</v>
      </c>
      <c r="L49" s="32">
        <v>2.7643140703517588</v>
      </c>
      <c r="M49" s="53">
        <f t="shared" si="0"/>
        <v>2027</v>
      </c>
      <c r="N49" s="3"/>
      <c r="O49" s="3"/>
    </row>
    <row r="50" spans="2:15" hidden="1">
      <c r="H50" s="28">
        <v>46661</v>
      </c>
      <c r="I50" s="32">
        <v>2.9516189795918368</v>
      </c>
      <c r="J50" s="32">
        <v>2.9316</v>
      </c>
      <c r="K50" s="32">
        <v>2.6073649775098637</v>
      </c>
      <c r="L50" s="32">
        <v>2.8090376884422108</v>
      </c>
      <c r="M50" s="53">
        <f t="shared" si="0"/>
        <v>2027</v>
      </c>
      <c r="N50" s="3"/>
      <c r="O50" s="3"/>
    </row>
    <row r="51" spans="2:15">
      <c r="H51" s="28">
        <v>46692</v>
      </c>
      <c r="I51" s="32">
        <v>3.5449863265306125</v>
      </c>
      <c r="J51" s="32">
        <v>3.5211999999999999</v>
      </c>
      <c r="K51" s="32">
        <v>3.3247639649747094</v>
      </c>
      <c r="L51" s="32">
        <v>3.1899422110552762</v>
      </c>
      <c r="M51" s="53">
        <f t="shared" si="0"/>
        <v>2027</v>
      </c>
      <c r="N51" s="3"/>
      <c r="O51" s="3"/>
    </row>
    <row r="52" spans="2:15">
      <c r="H52" s="28">
        <v>46722</v>
      </c>
      <c r="I52" s="32">
        <v>4.9883536734693879</v>
      </c>
      <c r="J52" s="32">
        <v>4.9554</v>
      </c>
      <c r="K52" s="32">
        <v>4.9723899625543755</v>
      </c>
      <c r="L52" s="32">
        <v>4.4557713567839192</v>
      </c>
      <c r="M52" s="53">
        <f t="shared" si="0"/>
        <v>2027</v>
      </c>
      <c r="N52" s="3"/>
      <c r="O52" s="3"/>
    </row>
    <row r="53" spans="2:15">
      <c r="B53" s="55" t="str">
        <f>"Official Forward Price Curve Forecast dated   "&amp;TEXT(H5,"MMM dd, YYYY")</f>
        <v>Official Forward Price Curve Forecast dated   Mar 31, 2026</v>
      </c>
      <c r="H53" s="28">
        <v>46753</v>
      </c>
      <c r="I53" s="32">
        <v>5.5250883673469389</v>
      </c>
      <c r="J53" s="32">
        <v>5.4886999999999997</v>
      </c>
      <c r="K53" s="32">
        <v>5.3425839220293376</v>
      </c>
      <c r="L53" s="32">
        <v>5.2231080402010051</v>
      </c>
      <c r="M53" s="53">
        <f t="shared" si="0"/>
        <v>2028</v>
      </c>
      <c r="N53" s="3"/>
      <c r="O53" s="3"/>
    </row>
    <row r="54" spans="2:15">
      <c r="H54" s="28">
        <v>46784</v>
      </c>
      <c r="I54" s="32">
        <v>4.8072312244897963</v>
      </c>
      <c r="J54" s="32">
        <v>4.7754000000000003</v>
      </c>
      <c r="K54" s="32">
        <v>4.7603866549352558</v>
      </c>
      <c r="L54" s="32">
        <v>4.5185854271356787</v>
      </c>
      <c r="M54" s="53">
        <f t="shared" si="0"/>
        <v>2028</v>
      </c>
      <c r="N54" s="3"/>
      <c r="O54" s="3"/>
    </row>
    <row r="55" spans="2:15">
      <c r="H55" s="28">
        <v>46813</v>
      </c>
      <c r="I55" s="32">
        <v>2.940394489795918</v>
      </c>
      <c r="J55" s="32">
        <v>2.9205000000000001</v>
      </c>
      <c r="K55" s="32">
        <v>2.7307114193120894</v>
      </c>
      <c r="L55" s="32">
        <v>2.8457211055276379</v>
      </c>
      <c r="M55" s="53">
        <f t="shared" si="0"/>
        <v>2028</v>
      </c>
      <c r="N55" s="3"/>
      <c r="O55" s="3"/>
    </row>
    <row r="56" spans="2:15">
      <c r="H56" s="28">
        <v>46844</v>
      </c>
      <c r="I56" s="32">
        <v>2.5097822448979588</v>
      </c>
      <c r="J56" s="32">
        <v>2.4925999999999999</v>
      </c>
      <c r="K56" s="32">
        <v>2.4096910935518467</v>
      </c>
      <c r="L56" s="32">
        <v>2.3713492462311558</v>
      </c>
      <c r="M56" s="53">
        <f t="shared" si="0"/>
        <v>2028</v>
      </c>
      <c r="N56" s="3"/>
      <c r="O56" s="3"/>
    </row>
    <row r="57" spans="2:15">
      <c r="H57" s="28">
        <v>46874</v>
      </c>
      <c r="I57" s="32">
        <v>2.4368230612244894</v>
      </c>
      <c r="J57" s="32">
        <v>2.4201000000000001</v>
      </c>
      <c r="K57" s="32">
        <v>2.1923271382321698</v>
      </c>
      <c r="L57" s="32">
        <v>2.3070276381909545</v>
      </c>
      <c r="M57" s="53">
        <f t="shared" si="0"/>
        <v>2028</v>
      </c>
      <c r="N57" s="3"/>
      <c r="O57" s="3"/>
    </row>
    <row r="58" spans="2:15">
      <c r="H58" s="28">
        <v>46905</v>
      </c>
      <c r="I58" s="32">
        <v>2.6082516326530611</v>
      </c>
      <c r="J58" s="32">
        <v>2.5905</v>
      </c>
      <c r="K58" s="32">
        <v>2.388712404954477</v>
      </c>
      <c r="L58" s="32">
        <v>2.4733592964824118</v>
      </c>
      <c r="M58" s="53">
        <f t="shared" si="0"/>
        <v>2028</v>
      </c>
      <c r="N58" s="3"/>
      <c r="O58" s="3"/>
    </row>
    <row r="59" spans="2:15">
      <c r="H59" s="28">
        <v>46935</v>
      </c>
      <c r="I59" s="32">
        <v>3.2434557142857141</v>
      </c>
      <c r="J59" s="32">
        <v>3.2216</v>
      </c>
      <c r="K59" s="32">
        <v>2.9073550699833079</v>
      </c>
      <c r="L59" s="32">
        <v>2.9758718592964821</v>
      </c>
      <c r="M59" s="53">
        <f t="shared" si="0"/>
        <v>2028</v>
      </c>
      <c r="N59" s="3"/>
      <c r="O59" s="3"/>
    </row>
    <row r="60" spans="2:15">
      <c r="H60" s="28">
        <v>46966</v>
      </c>
      <c r="I60" s="32">
        <v>3.3072312244897959</v>
      </c>
      <c r="J60" s="32">
        <v>3.2850000000000001</v>
      </c>
      <c r="K60" s="32">
        <v>2.9763218644385434</v>
      </c>
      <c r="L60" s="32">
        <v>3.0386859296482407</v>
      </c>
      <c r="M60" s="53">
        <f t="shared" si="0"/>
        <v>2028</v>
      </c>
      <c r="N60" s="3"/>
      <c r="O60" s="3"/>
    </row>
    <row r="61" spans="2:15">
      <c r="H61" s="28">
        <v>46997</v>
      </c>
      <c r="I61" s="32">
        <v>3.2608026530612242</v>
      </c>
      <c r="J61" s="32">
        <v>3.2387999999999999</v>
      </c>
      <c r="K61" s="32">
        <v>2.9616316279514416</v>
      </c>
      <c r="L61" s="32">
        <v>3.0130577889447236</v>
      </c>
      <c r="M61" s="53">
        <f t="shared" si="0"/>
        <v>2028</v>
      </c>
      <c r="N61" s="3"/>
      <c r="O61" s="3"/>
    </row>
    <row r="62" spans="2:15">
      <c r="H62" s="28">
        <v>47027</v>
      </c>
      <c r="I62" s="32">
        <v>3.0465169387755102</v>
      </c>
      <c r="J62" s="32">
        <v>3.0259</v>
      </c>
      <c r="K62" s="32">
        <v>2.8379243733232178</v>
      </c>
      <c r="L62" s="32">
        <v>2.9200929648241205</v>
      </c>
      <c r="M62" s="53">
        <f t="shared" si="0"/>
        <v>2028</v>
      </c>
      <c r="N62" s="3"/>
      <c r="O62" s="3"/>
    </row>
    <row r="63" spans="2:15">
      <c r="H63" s="28">
        <v>47058</v>
      </c>
      <c r="I63" s="32">
        <v>3.47151693877551</v>
      </c>
      <c r="J63" s="32">
        <v>3.4481999999999999</v>
      </c>
      <c r="K63" s="32">
        <v>3.4418734993560953</v>
      </c>
      <c r="L63" s="32">
        <v>3.167831658291457</v>
      </c>
      <c r="M63" s="53">
        <f t="shared" si="0"/>
        <v>2028</v>
      </c>
      <c r="N63" s="3"/>
      <c r="O63" s="3"/>
    </row>
    <row r="64" spans="2:15">
      <c r="H64" s="28">
        <v>47088</v>
      </c>
      <c r="I64" s="32">
        <v>5.0138638775510209</v>
      </c>
      <c r="J64" s="32">
        <v>4.9806999999999997</v>
      </c>
      <c r="K64" s="32">
        <v>5.1566622272610019</v>
      </c>
      <c r="L64" s="32">
        <v>4.3854195979899497</v>
      </c>
      <c r="M64" s="53">
        <f t="shared" si="0"/>
        <v>2028</v>
      </c>
      <c r="N64" s="3"/>
      <c r="O64" s="3"/>
    </row>
    <row r="65" spans="8:15">
      <c r="H65" s="28">
        <v>47119</v>
      </c>
      <c r="I65" s="32">
        <v>5.3909046938775509</v>
      </c>
      <c r="J65" s="32">
        <v>5.3552999999999997</v>
      </c>
      <c r="K65" s="32">
        <v>5.3796960984178046</v>
      </c>
      <c r="L65" s="32">
        <v>5.040695979899497</v>
      </c>
      <c r="M65" s="53">
        <f t="shared" ref="M65:M112" si="6">YEAR(H65)</f>
        <v>2029</v>
      </c>
      <c r="N65" s="3"/>
      <c r="O65" s="3"/>
    </row>
    <row r="66" spans="8:15">
      <c r="H66" s="28">
        <v>47150</v>
      </c>
      <c r="I66" s="32">
        <v>4.6648842857142858</v>
      </c>
      <c r="J66" s="32">
        <v>4.6340000000000003</v>
      </c>
      <c r="K66" s="32">
        <v>4.7525518621421341</v>
      </c>
      <c r="L66" s="32">
        <v>4.3783844221105532</v>
      </c>
      <c r="M66" s="53">
        <f t="shared" si="6"/>
        <v>2029</v>
      </c>
      <c r="N66" s="3"/>
      <c r="O66" s="3"/>
    </row>
    <row r="67" spans="8:15">
      <c r="H67" s="28">
        <v>47178</v>
      </c>
      <c r="I67" s="32">
        <v>2.7602924489795919</v>
      </c>
      <c r="J67" s="32">
        <v>2.7414999999999998</v>
      </c>
      <c r="K67" s="32">
        <v>2.9598275638214471</v>
      </c>
      <c r="L67" s="32">
        <v>2.7311482412060299</v>
      </c>
      <c r="M67" s="53">
        <f t="shared" si="6"/>
        <v>2029</v>
      </c>
      <c r="N67" s="3"/>
      <c r="O67" s="3"/>
    </row>
    <row r="68" spans="8:15">
      <c r="H68" s="28">
        <v>47209</v>
      </c>
      <c r="I68" s="32">
        <v>2.4062108163265306</v>
      </c>
      <c r="J68" s="32">
        <v>2.3896999999999999</v>
      </c>
      <c r="K68" s="32">
        <v>2.2754171775907945</v>
      </c>
      <c r="L68" s="32">
        <v>2.3673291457286432</v>
      </c>
      <c r="M68" s="53">
        <f t="shared" si="6"/>
        <v>2029</v>
      </c>
      <c r="N68" s="3"/>
      <c r="O68" s="3"/>
    </row>
    <row r="69" spans="8:15">
      <c r="H69" s="28">
        <v>47239</v>
      </c>
      <c r="I69" s="32">
        <v>3.9398842857142857</v>
      </c>
      <c r="J69" s="32">
        <v>3.8931</v>
      </c>
      <c r="K69" s="32">
        <v>3.6265065768887208</v>
      </c>
      <c r="L69" s="32">
        <v>3.7874296482412055</v>
      </c>
      <c r="M69" s="53">
        <f t="shared" si="6"/>
        <v>2029</v>
      </c>
      <c r="N69" s="3"/>
      <c r="O69" s="3"/>
    </row>
    <row r="70" spans="8:15">
      <c r="H70" s="28">
        <v>47270</v>
      </c>
      <c r="I70" s="32">
        <v>4.0735577551020414</v>
      </c>
      <c r="J70" s="32">
        <v>4.0265000000000004</v>
      </c>
      <c r="K70" s="32">
        <v>3.7404203405255445</v>
      </c>
      <c r="L70" s="32">
        <v>3.9165753768844218</v>
      </c>
      <c r="M70" s="53">
        <f t="shared" si="6"/>
        <v>2029</v>
      </c>
      <c r="N70" s="3"/>
      <c r="O70" s="3"/>
    </row>
    <row r="71" spans="8:15">
      <c r="H71" s="28">
        <v>47300</v>
      </c>
      <c r="I71" s="32">
        <v>4.6849863265306126</v>
      </c>
      <c r="J71" s="32">
        <v>4.6342999999999996</v>
      </c>
      <c r="K71" s="32">
        <v>4.3325657326793126</v>
      </c>
      <c r="L71" s="32">
        <v>4.3956708542713567</v>
      </c>
      <c r="M71" s="53">
        <f t="shared" si="6"/>
        <v>2029</v>
      </c>
      <c r="N71" s="3"/>
      <c r="O71" s="3"/>
    </row>
    <row r="72" spans="8:15">
      <c r="H72" s="28">
        <v>47331</v>
      </c>
      <c r="I72" s="32">
        <v>4.7549863265306129</v>
      </c>
      <c r="J72" s="32">
        <v>4.7038000000000002</v>
      </c>
      <c r="K72" s="32">
        <v>4.4632315203803739</v>
      </c>
      <c r="L72" s="32">
        <v>4.4646155778894476</v>
      </c>
      <c r="M72" s="53">
        <f t="shared" si="6"/>
        <v>2029</v>
      </c>
      <c r="N72" s="3"/>
      <c r="O72" s="3"/>
    </row>
    <row r="73" spans="8:15">
      <c r="H73" s="28">
        <v>47362</v>
      </c>
      <c r="I73" s="32">
        <v>4.7236597959183673</v>
      </c>
      <c r="J73" s="32">
        <v>4.6723999999999997</v>
      </c>
      <c r="K73" s="32">
        <v>4.4827669576737481</v>
      </c>
      <c r="L73" s="32">
        <v>4.4538618090452262</v>
      </c>
      <c r="M73" s="53">
        <f t="shared" si="6"/>
        <v>2029</v>
      </c>
      <c r="N73" s="3"/>
      <c r="O73" s="3"/>
    </row>
    <row r="74" spans="8:15">
      <c r="H74" s="28">
        <v>47392</v>
      </c>
      <c r="I74" s="32">
        <v>4.6331495918367356</v>
      </c>
      <c r="J74" s="32">
        <v>4.5808</v>
      </c>
      <c r="K74" s="32">
        <v>4.5092093833505311</v>
      </c>
      <c r="L74" s="32">
        <v>4.4828065326633162</v>
      </c>
      <c r="M74" s="53">
        <f t="shared" si="6"/>
        <v>2029</v>
      </c>
      <c r="N74" s="3"/>
      <c r="O74" s="3"/>
    </row>
    <row r="75" spans="8:15">
      <c r="H75" s="28">
        <v>47423</v>
      </c>
      <c r="I75" s="32">
        <v>4.956721020408164</v>
      </c>
      <c r="J75" s="32">
        <v>4.9036999999999997</v>
      </c>
      <c r="K75" s="32">
        <v>4.9427002214436015</v>
      </c>
      <c r="L75" s="32">
        <v>4.6306457286432154</v>
      </c>
      <c r="M75" s="53">
        <f t="shared" si="6"/>
        <v>2029</v>
      </c>
      <c r="N75" s="3"/>
      <c r="O75" s="3"/>
    </row>
    <row r="76" spans="8:15">
      <c r="H76" s="28">
        <v>47453</v>
      </c>
      <c r="I76" s="32">
        <v>5.8913128571428572</v>
      </c>
      <c r="J76" s="32">
        <v>5.8406000000000002</v>
      </c>
      <c r="K76" s="32">
        <v>6.0845181816621139</v>
      </c>
      <c r="L76" s="32">
        <v>5.2496407035175876</v>
      </c>
      <c r="M76" s="53">
        <f t="shared" si="6"/>
        <v>2029</v>
      </c>
      <c r="N76" s="3"/>
      <c r="O76" s="3"/>
    </row>
    <row r="77" spans="8:15">
      <c r="H77" s="28">
        <v>47484</v>
      </c>
      <c r="I77" s="32">
        <v>6.1920271428571434</v>
      </c>
      <c r="J77" s="32">
        <v>6.1403999999999996</v>
      </c>
      <c r="K77" s="32">
        <v>6.2984801874795151</v>
      </c>
      <c r="L77" s="32">
        <v>5.8297412060301506</v>
      </c>
      <c r="M77" s="53">
        <f t="shared" si="6"/>
        <v>2030</v>
      </c>
      <c r="N77" s="3"/>
      <c r="O77" s="3"/>
    </row>
    <row r="78" spans="8:15">
      <c r="H78" s="28">
        <v>47515</v>
      </c>
      <c r="I78" s="32">
        <v>5.7516189795918375</v>
      </c>
      <c r="J78" s="32">
        <v>5.6989999999999998</v>
      </c>
      <c r="K78" s="32">
        <v>5.7958163761734962</v>
      </c>
      <c r="L78" s="32">
        <v>5.4487361809045218</v>
      </c>
      <c r="M78" s="53">
        <f t="shared" si="6"/>
        <v>2030</v>
      </c>
      <c r="N78" s="3"/>
      <c r="O78" s="3"/>
    </row>
    <row r="79" spans="8:15">
      <c r="H79" s="28">
        <v>47543</v>
      </c>
      <c r="I79" s="32">
        <v>4.4071291836734696</v>
      </c>
      <c r="J79" s="32">
        <v>4.3555000000000001</v>
      </c>
      <c r="K79" s="32">
        <v>4.4566338001335364</v>
      </c>
      <c r="L79" s="32">
        <v>4.3531582914572864</v>
      </c>
      <c r="M79" s="53">
        <f t="shared" si="6"/>
        <v>2030</v>
      </c>
      <c r="N79" s="3"/>
      <c r="O79" s="3"/>
    </row>
    <row r="80" spans="8:15">
      <c r="H80" s="28">
        <v>47574</v>
      </c>
      <c r="I80" s="32">
        <v>4.1899863265306125</v>
      </c>
      <c r="J80" s="32">
        <v>4.1378000000000004</v>
      </c>
      <c r="K80" s="32">
        <v>3.9510834862195252</v>
      </c>
      <c r="L80" s="32">
        <v>4.1242135678391953</v>
      </c>
      <c r="M80" s="53">
        <f t="shared" si="6"/>
        <v>2030</v>
      </c>
      <c r="N80" s="3"/>
      <c r="O80" s="3"/>
    </row>
    <row r="81" spans="8:15">
      <c r="H81" s="28">
        <v>47604</v>
      </c>
      <c r="I81" s="32">
        <v>5.4429455102040825</v>
      </c>
      <c r="J81" s="32">
        <v>5.3661000000000003</v>
      </c>
      <c r="K81" s="32">
        <v>5.0606860155452704</v>
      </c>
      <c r="L81" s="32">
        <v>5.2678316582914571</v>
      </c>
      <c r="M81" s="53">
        <f t="shared" si="6"/>
        <v>2030</v>
      </c>
      <c r="N81" s="3"/>
      <c r="O81" s="3"/>
    </row>
    <row r="82" spans="8:15">
      <c r="H82" s="28">
        <v>47635</v>
      </c>
      <c r="I82" s="32">
        <v>5.5389659183673476</v>
      </c>
      <c r="J82" s="32">
        <v>5.4625000000000004</v>
      </c>
      <c r="K82" s="32">
        <v>5.0921282760966111</v>
      </c>
      <c r="L82" s="32">
        <v>5.3598919597989942</v>
      </c>
      <c r="M82" s="53">
        <f t="shared" si="6"/>
        <v>2030</v>
      </c>
      <c r="N82" s="3"/>
      <c r="O82" s="3"/>
    </row>
    <row r="83" spans="8:15">
      <c r="H83" s="28">
        <v>47665</v>
      </c>
      <c r="I83" s="32">
        <v>6.1264148979591839</v>
      </c>
      <c r="J83" s="32">
        <v>6.0468999999999999</v>
      </c>
      <c r="K83" s="32">
        <v>5.7577763953753163</v>
      </c>
      <c r="L83" s="32">
        <v>5.815369346733668</v>
      </c>
      <c r="M83" s="53">
        <f t="shared" si="6"/>
        <v>2030</v>
      </c>
      <c r="N83" s="3"/>
      <c r="O83" s="3"/>
    </row>
    <row r="84" spans="8:15">
      <c r="H84" s="28">
        <v>47696</v>
      </c>
      <c r="I84" s="32">
        <v>6.2027414285714295</v>
      </c>
      <c r="J84" s="32">
        <v>6.1226000000000003</v>
      </c>
      <c r="K84" s="32">
        <v>5.9501411763222061</v>
      </c>
      <c r="L84" s="32">
        <v>5.8905452261306532</v>
      </c>
      <c r="M84" s="53">
        <f t="shared" si="6"/>
        <v>2030</v>
      </c>
      <c r="N84" s="3"/>
      <c r="O84" s="3"/>
    </row>
    <row r="85" spans="8:15">
      <c r="H85" s="28">
        <v>47727</v>
      </c>
      <c r="I85" s="32">
        <v>6.1865169387755108</v>
      </c>
      <c r="J85" s="32">
        <v>6.1059999999999999</v>
      </c>
      <c r="K85" s="32">
        <v>6.0039538320854833</v>
      </c>
      <c r="L85" s="32">
        <v>5.8946658291457279</v>
      </c>
      <c r="M85" s="53">
        <f t="shared" si="6"/>
        <v>2030</v>
      </c>
      <c r="N85" s="3"/>
      <c r="O85" s="3"/>
    </row>
    <row r="86" spans="8:15">
      <c r="H86" s="28">
        <v>47757</v>
      </c>
      <c r="I86" s="32">
        <v>6.2196802040816328</v>
      </c>
      <c r="J86" s="32">
        <v>6.1356999999999999</v>
      </c>
      <c r="K86" s="32">
        <v>6.1805459380672749</v>
      </c>
      <c r="L86" s="32">
        <v>6.045419597989949</v>
      </c>
      <c r="M86" s="53">
        <f t="shared" si="6"/>
        <v>2030</v>
      </c>
      <c r="N86" s="3"/>
      <c r="O86" s="3"/>
    </row>
    <row r="87" spans="8:15">
      <c r="H87" s="28">
        <v>47788</v>
      </c>
      <c r="I87" s="32">
        <v>6.441925102040817</v>
      </c>
      <c r="J87" s="32">
        <v>6.3592000000000004</v>
      </c>
      <c r="K87" s="32">
        <v>6.4434238541522513</v>
      </c>
      <c r="L87" s="32">
        <v>6.0934597989949744</v>
      </c>
      <c r="M87" s="53">
        <f t="shared" si="6"/>
        <v>2030</v>
      </c>
      <c r="N87" s="3"/>
      <c r="O87" s="3"/>
    </row>
    <row r="88" spans="8:15">
      <c r="H88" s="28">
        <v>47818</v>
      </c>
      <c r="I88" s="32">
        <v>6.7686597959183681</v>
      </c>
      <c r="J88" s="32">
        <v>6.7004000000000001</v>
      </c>
      <c r="K88" s="32">
        <v>7.012322591373799</v>
      </c>
      <c r="L88" s="32">
        <v>6.1137613065326626</v>
      </c>
      <c r="M88" s="53">
        <f t="shared" si="6"/>
        <v>2030</v>
      </c>
      <c r="N88" s="3"/>
      <c r="O88" s="3"/>
    </row>
    <row r="89" spans="8:15">
      <c r="H89" s="28">
        <v>47849</v>
      </c>
      <c r="I89" s="32">
        <v>6.993149591836735</v>
      </c>
      <c r="J89" s="32">
        <v>6.9255000000000004</v>
      </c>
      <c r="K89" s="32">
        <v>7.2172642765412238</v>
      </c>
      <c r="L89" s="32">
        <v>6.6187864321608032</v>
      </c>
      <c r="M89" s="53">
        <f t="shared" si="6"/>
        <v>2031</v>
      </c>
      <c r="N89" s="3"/>
      <c r="O89" s="3"/>
    </row>
    <row r="90" spans="8:15">
      <c r="H90" s="28">
        <v>47880</v>
      </c>
      <c r="I90" s="32">
        <v>6.8384557142857147</v>
      </c>
      <c r="J90" s="32">
        <v>6.7640000000000002</v>
      </c>
      <c r="K90" s="32">
        <v>6.8390808902048557</v>
      </c>
      <c r="L90" s="32">
        <v>6.5191884422110551</v>
      </c>
      <c r="M90" s="53">
        <f t="shared" si="6"/>
        <v>2031</v>
      </c>
      <c r="N90" s="3"/>
      <c r="O90" s="3"/>
    </row>
    <row r="91" spans="8:15">
      <c r="H91" s="28">
        <v>47908</v>
      </c>
      <c r="I91" s="32">
        <v>6.0540679591836737</v>
      </c>
      <c r="J91" s="32">
        <v>5.9694000000000003</v>
      </c>
      <c r="K91" s="32">
        <v>5.9535431258244822</v>
      </c>
      <c r="L91" s="32">
        <v>5.9752688442211053</v>
      </c>
      <c r="M91" s="53">
        <f t="shared" si="6"/>
        <v>2031</v>
      </c>
      <c r="N91" s="3"/>
      <c r="O91" s="3"/>
    </row>
    <row r="92" spans="8:15">
      <c r="H92" s="28">
        <v>47939</v>
      </c>
      <c r="I92" s="32">
        <v>5.9738638775510209</v>
      </c>
      <c r="J92" s="32">
        <v>5.8860000000000001</v>
      </c>
      <c r="K92" s="32">
        <v>5.6266467054693976</v>
      </c>
      <c r="L92" s="32">
        <v>5.8811984924623113</v>
      </c>
      <c r="M92" s="53">
        <f t="shared" si="6"/>
        <v>2031</v>
      </c>
      <c r="N92" s="3"/>
      <c r="O92" s="3"/>
    </row>
    <row r="93" spans="8:15">
      <c r="H93" s="28">
        <v>47969</v>
      </c>
      <c r="I93" s="32">
        <v>5.9888638775510206</v>
      </c>
      <c r="J93" s="32">
        <v>5.9012000000000002</v>
      </c>
      <c r="K93" s="32">
        <v>5.5729371390849769</v>
      </c>
      <c r="L93" s="32">
        <v>5.8055201005025125</v>
      </c>
      <c r="M93" s="53">
        <f t="shared" si="6"/>
        <v>2031</v>
      </c>
      <c r="N93" s="3"/>
      <c r="O93" s="3"/>
    </row>
    <row r="94" spans="8:15">
      <c r="H94" s="28">
        <v>48000</v>
      </c>
      <c r="I94" s="32">
        <v>6.0594761224489799</v>
      </c>
      <c r="J94" s="32">
        <v>5.9726999999999997</v>
      </c>
      <c r="K94" s="32">
        <v>5.6063896425240261</v>
      </c>
      <c r="L94" s="32">
        <v>5.8725552763819096</v>
      </c>
      <c r="M94" s="53">
        <f t="shared" si="6"/>
        <v>2031</v>
      </c>
      <c r="N94" s="3"/>
      <c r="O94" s="3"/>
    </row>
    <row r="95" spans="8:15">
      <c r="H95" s="28">
        <v>48030</v>
      </c>
      <c r="I95" s="32">
        <v>6.5770271428571432</v>
      </c>
      <c r="J95" s="32">
        <v>6.4885000000000002</v>
      </c>
      <c r="K95" s="32">
        <v>6.2185859188654522</v>
      </c>
      <c r="L95" s="32">
        <v>6.2591884422110544</v>
      </c>
      <c r="M95" s="53">
        <f t="shared" si="6"/>
        <v>2031</v>
      </c>
      <c r="N95" s="3"/>
      <c r="O95" s="3"/>
    </row>
    <row r="96" spans="8:15">
      <c r="H96" s="28">
        <v>48061</v>
      </c>
      <c r="I96" s="32">
        <v>6.6274353061224494</v>
      </c>
      <c r="J96" s="32">
        <v>6.5387000000000004</v>
      </c>
      <c r="K96" s="32">
        <v>6.3783744560935771</v>
      </c>
      <c r="L96" s="32">
        <v>6.308836683417085</v>
      </c>
      <c r="M96" s="53">
        <f t="shared" si="6"/>
        <v>2031</v>
      </c>
      <c r="N96" s="3"/>
      <c r="O96" s="3"/>
    </row>
    <row r="97" spans="8:15">
      <c r="H97" s="28">
        <v>48092</v>
      </c>
      <c r="I97" s="32">
        <v>6.5885577551020411</v>
      </c>
      <c r="J97" s="32">
        <v>6.5000999999999998</v>
      </c>
      <c r="K97" s="32">
        <v>6.4174453306803247</v>
      </c>
      <c r="L97" s="32">
        <v>6.2906457286432156</v>
      </c>
      <c r="M97" s="53">
        <f t="shared" si="6"/>
        <v>2031</v>
      </c>
      <c r="N97" s="3"/>
      <c r="O97" s="3"/>
    </row>
    <row r="98" spans="8:15">
      <c r="H98" s="28">
        <v>48122</v>
      </c>
      <c r="I98" s="32">
        <v>6.5783536734693886</v>
      </c>
      <c r="J98" s="32">
        <v>6.4870999999999999</v>
      </c>
      <c r="K98" s="32">
        <v>6.5437298197799691</v>
      </c>
      <c r="L98" s="32">
        <v>6.3986859296482406</v>
      </c>
      <c r="M98" s="53">
        <f t="shared" si="6"/>
        <v>2031</v>
      </c>
      <c r="N98" s="3"/>
      <c r="O98" s="3"/>
    </row>
    <row r="99" spans="8:15">
      <c r="H99" s="28">
        <v>48153</v>
      </c>
      <c r="I99" s="32">
        <v>6.760904693877551</v>
      </c>
      <c r="J99" s="32">
        <v>6.6718000000000002</v>
      </c>
      <c r="K99" s="32">
        <v>6.7616607666833595</v>
      </c>
      <c r="L99" s="32">
        <v>6.4076306532663319</v>
      </c>
      <c r="M99" s="53">
        <f t="shared" si="6"/>
        <v>2031</v>
      </c>
      <c r="N99" s="3"/>
      <c r="O99" s="3"/>
    </row>
    <row r="100" spans="8:15">
      <c r="H100" s="28">
        <v>48183</v>
      </c>
      <c r="I100" s="32">
        <v>7.0344761224489805</v>
      </c>
      <c r="J100" s="32">
        <v>6.9608999999999996</v>
      </c>
      <c r="K100" s="32">
        <v>7.2522631206631267</v>
      </c>
      <c r="L100" s="32">
        <v>6.3755703517587934</v>
      </c>
      <c r="M100" s="53">
        <f t="shared" si="6"/>
        <v>2031</v>
      </c>
      <c r="N100" s="3"/>
      <c r="O100" s="3"/>
    </row>
    <row r="101" spans="8:15">
      <c r="H101" s="28">
        <v>48214</v>
      </c>
      <c r="I101" s="32">
        <v>7.2400883673469387</v>
      </c>
      <c r="J101" s="32">
        <v>7.1676000000000002</v>
      </c>
      <c r="K101" s="32">
        <v>7.4634932579408204</v>
      </c>
      <c r="L101" s="32">
        <v>6.8620025125628139</v>
      </c>
      <c r="M101" s="53">
        <f t="shared" si="6"/>
        <v>2032</v>
      </c>
      <c r="N101" s="3"/>
      <c r="O101" s="3"/>
    </row>
    <row r="102" spans="8:15">
      <c r="H102" s="28">
        <v>48245</v>
      </c>
      <c r="I102" s="32">
        <v>6.5064148979591847</v>
      </c>
      <c r="J102" s="32">
        <v>6.4386000000000001</v>
      </c>
      <c r="K102" s="32">
        <v>6.5072361796646438</v>
      </c>
      <c r="L102" s="32">
        <v>6.1921532663316574</v>
      </c>
      <c r="M102" s="53">
        <f t="shared" si="6"/>
        <v>2032</v>
      </c>
      <c r="N102" s="3"/>
      <c r="O102" s="3"/>
    </row>
    <row r="103" spans="8:15">
      <c r="H103" s="28">
        <v>48274</v>
      </c>
      <c r="I103" s="32">
        <v>5.9745781632653063</v>
      </c>
      <c r="J103" s="32">
        <v>5.8916000000000004</v>
      </c>
      <c r="K103" s="32">
        <v>5.8207640058568542</v>
      </c>
      <c r="L103" s="32">
        <v>5.8969773869346724</v>
      </c>
      <c r="M103" s="53">
        <f t="shared" si="6"/>
        <v>2032</v>
      </c>
      <c r="N103" s="3"/>
      <c r="O103" s="3"/>
    </row>
    <row r="104" spans="8:15">
      <c r="H104" s="28">
        <v>48305</v>
      </c>
      <c r="I104" s="32">
        <v>5.8724353061224486</v>
      </c>
      <c r="J104" s="32">
        <v>5.7866</v>
      </c>
      <c r="K104" s="32">
        <v>5.4961355518366215</v>
      </c>
      <c r="L104" s="32">
        <v>5.7812989949748737</v>
      </c>
      <c r="M104" s="53">
        <f t="shared" si="6"/>
        <v>2032</v>
      </c>
      <c r="N104" s="3"/>
      <c r="O104" s="3"/>
    </row>
    <row r="105" spans="8:15">
      <c r="H105" s="28">
        <v>48335</v>
      </c>
      <c r="I105" s="32">
        <v>5.9061087755102042</v>
      </c>
      <c r="J105" s="32">
        <v>5.82</v>
      </c>
      <c r="K105" s="32">
        <v>5.4556214259458775</v>
      </c>
      <c r="L105" s="32">
        <v>5.7240125628140701</v>
      </c>
      <c r="M105" s="53">
        <f t="shared" si="6"/>
        <v>2032</v>
      </c>
      <c r="N105" s="3"/>
      <c r="O105" s="3"/>
    </row>
    <row r="106" spans="8:15">
      <c r="H106" s="28">
        <v>48366</v>
      </c>
      <c r="I106" s="32">
        <v>5.9770271428571426</v>
      </c>
      <c r="J106" s="32">
        <v>5.8918999999999997</v>
      </c>
      <c r="K106" s="32">
        <v>5.4726827181466877</v>
      </c>
      <c r="L106" s="32">
        <v>5.7913492462311558</v>
      </c>
      <c r="M106" s="53">
        <f t="shared" si="6"/>
        <v>2032</v>
      </c>
      <c r="N106" s="3"/>
      <c r="O106" s="3"/>
    </row>
    <row r="107" spans="8:15">
      <c r="H107" s="28">
        <v>48396</v>
      </c>
      <c r="I107" s="32">
        <v>6.4304965306122446</v>
      </c>
      <c r="J107" s="32">
        <v>6.3449999999999998</v>
      </c>
      <c r="K107" s="32">
        <v>6.0431277960510883</v>
      </c>
      <c r="L107" s="32">
        <v>6.1148668341708534</v>
      </c>
      <c r="M107" s="53">
        <f t="shared" si="6"/>
        <v>2032</v>
      </c>
      <c r="N107" s="3"/>
      <c r="O107" s="3"/>
    </row>
    <row r="108" spans="8:15">
      <c r="H108" s="28">
        <v>48427</v>
      </c>
      <c r="I108" s="32">
        <v>6.5122312244897964</v>
      </c>
      <c r="J108" s="32">
        <v>6.4259000000000004</v>
      </c>
      <c r="K108" s="32">
        <v>6.1795150442787055</v>
      </c>
      <c r="L108" s="32">
        <v>6.195369346733667</v>
      </c>
      <c r="M108" s="53">
        <f t="shared" si="6"/>
        <v>2032</v>
      </c>
      <c r="N108" s="3"/>
      <c r="O108" s="3"/>
    </row>
    <row r="109" spans="8:15">
      <c r="H109" s="28">
        <v>48458</v>
      </c>
      <c r="I109" s="32">
        <v>6.5034557142857148</v>
      </c>
      <c r="J109" s="32">
        <v>6.4165999999999999</v>
      </c>
      <c r="K109" s="32">
        <v>6.2233280302928682</v>
      </c>
      <c r="L109" s="32">
        <v>6.2068266331658286</v>
      </c>
      <c r="M109" s="53">
        <f t="shared" si="6"/>
        <v>2032</v>
      </c>
      <c r="N109" s="3"/>
      <c r="O109" s="3"/>
    </row>
    <row r="110" spans="8:15">
      <c r="H110" s="28">
        <v>48488</v>
      </c>
      <c r="I110" s="32">
        <v>6.4538638775510213</v>
      </c>
      <c r="J110" s="32">
        <v>6.3651</v>
      </c>
      <c r="K110" s="32">
        <v>6.3554886139873545</v>
      </c>
      <c r="L110" s="32">
        <v>6.2760728643216073</v>
      </c>
      <c r="M110" s="53">
        <f t="shared" si="6"/>
        <v>2032</v>
      </c>
      <c r="N110" s="3"/>
      <c r="O110" s="3"/>
    </row>
    <row r="111" spans="8:15">
      <c r="H111" s="28">
        <v>48519</v>
      </c>
      <c r="I111" s="32">
        <v>6.6520271428571434</v>
      </c>
      <c r="J111" s="32">
        <v>6.5651999999999999</v>
      </c>
      <c r="K111" s="32">
        <v>6.6526952932316643</v>
      </c>
      <c r="L111" s="32">
        <v>6.3003944723618091</v>
      </c>
      <c r="M111" s="53">
        <f t="shared" si="6"/>
        <v>2032</v>
      </c>
      <c r="N111" s="3"/>
      <c r="O111" s="3"/>
    </row>
    <row r="112" spans="8:15">
      <c r="H112" s="28">
        <v>48549</v>
      </c>
      <c r="I112" s="32">
        <v>7.0164148979591836</v>
      </c>
      <c r="J112" s="32">
        <v>6.9432</v>
      </c>
      <c r="K112" s="32">
        <v>7.1701008857142128</v>
      </c>
      <c r="L112" s="32">
        <v>6.3577814070351746</v>
      </c>
      <c r="M112" s="53">
        <f t="shared" si="6"/>
        <v>2032</v>
      </c>
      <c r="N112" s="3"/>
      <c r="O112" s="3"/>
    </row>
    <row r="113" spans="8:15">
      <c r="H113" s="28">
        <v>48580</v>
      </c>
      <c r="I113" s="32">
        <v>6.7410067346938778</v>
      </c>
      <c r="J113" s="32">
        <v>6.6783999999999999</v>
      </c>
      <c r="K113" s="32">
        <v>6.8681520950424888</v>
      </c>
      <c r="L113" s="32">
        <v>6.3704447236180908</v>
      </c>
      <c r="M113" s="53">
        <f t="shared" ref="M113:M159" si="7">YEAR(H113)</f>
        <v>2033</v>
      </c>
      <c r="N113" s="3"/>
      <c r="O113" s="3"/>
    </row>
    <row r="114" spans="8:15">
      <c r="H114" s="28">
        <v>48611</v>
      </c>
      <c r="I114" s="32">
        <v>6.5919251020408174</v>
      </c>
      <c r="J114" s="32">
        <v>6.5225</v>
      </c>
      <c r="K114" s="32">
        <v>6.5751720803313098</v>
      </c>
      <c r="L114" s="32">
        <v>6.2763743718592959</v>
      </c>
      <c r="M114" s="53">
        <f t="shared" si="7"/>
        <v>2033</v>
      </c>
      <c r="N114" s="3"/>
      <c r="O114" s="3"/>
    </row>
    <row r="115" spans="8:15">
      <c r="H115" s="28">
        <v>48639</v>
      </c>
      <c r="I115" s="32">
        <v>5.8141700000000007</v>
      </c>
      <c r="J115" s="32">
        <v>5.7343000000000002</v>
      </c>
      <c r="K115" s="32">
        <v>5.5710815302655536</v>
      </c>
      <c r="L115" s="32">
        <v>5.7389874371859291</v>
      </c>
      <c r="M115" s="53">
        <f t="shared" si="7"/>
        <v>2033</v>
      </c>
      <c r="N115" s="3"/>
      <c r="O115" s="3"/>
    </row>
    <row r="116" spans="8:15">
      <c r="H116" s="28">
        <v>48670</v>
      </c>
      <c r="I116" s="32">
        <v>5.7376393877551024</v>
      </c>
      <c r="J116" s="32">
        <v>5.6544999999999996</v>
      </c>
      <c r="K116" s="32">
        <v>5.287534193719778</v>
      </c>
      <c r="L116" s="32">
        <v>5.6485351758793971</v>
      </c>
      <c r="M116" s="53">
        <f t="shared" si="7"/>
        <v>2033</v>
      </c>
      <c r="N116" s="3"/>
      <c r="O116" s="3"/>
    </row>
    <row r="117" spans="8:15">
      <c r="H117" s="28">
        <v>48700</v>
      </c>
      <c r="I117" s="32">
        <v>5.7723332653061226</v>
      </c>
      <c r="J117" s="32">
        <v>5.6889000000000003</v>
      </c>
      <c r="K117" s="32">
        <v>5.2842353335963583</v>
      </c>
      <c r="L117" s="32">
        <v>5.5922537688442207</v>
      </c>
      <c r="M117" s="53">
        <f t="shared" si="7"/>
        <v>2033</v>
      </c>
      <c r="N117" s="3"/>
      <c r="O117" s="3"/>
    </row>
    <row r="118" spans="8:15">
      <c r="H118" s="28">
        <v>48731</v>
      </c>
      <c r="I118" s="32">
        <v>5.843251632653061</v>
      </c>
      <c r="J118" s="32">
        <v>5.7606999999999999</v>
      </c>
      <c r="K118" s="32">
        <v>5.3068634522554374</v>
      </c>
      <c r="L118" s="32">
        <v>5.6595904522613063</v>
      </c>
      <c r="M118" s="53">
        <f t="shared" si="7"/>
        <v>2033</v>
      </c>
      <c r="N118" s="3"/>
      <c r="O118" s="3"/>
    </row>
    <row r="119" spans="8:15">
      <c r="H119" s="28">
        <v>48761</v>
      </c>
      <c r="I119" s="32">
        <v>6.2704965306122453</v>
      </c>
      <c r="J119" s="32">
        <v>6.1881000000000004</v>
      </c>
      <c r="K119" s="32">
        <v>5.8797311305629751</v>
      </c>
      <c r="L119" s="32">
        <v>5.9572788944723616</v>
      </c>
      <c r="M119" s="53">
        <f t="shared" si="7"/>
        <v>2033</v>
      </c>
      <c r="N119" s="3"/>
      <c r="O119" s="3"/>
    </row>
    <row r="120" spans="8:15">
      <c r="H120" s="28">
        <v>48792</v>
      </c>
      <c r="I120" s="32">
        <v>6.401618979591837</v>
      </c>
      <c r="J120" s="32">
        <v>6.3174000000000001</v>
      </c>
      <c r="K120" s="32">
        <v>6.0134380549403135</v>
      </c>
      <c r="L120" s="32">
        <v>6.086424623115577</v>
      </c>
      <c r="M120" s="53">
        <f t="shared" si="7"/>
        <v>2033</v>
      </c>
      <c r="N120" s="3"/>
      <c r="O120" s="3"/>
    </row>
    <row r="121" spans="8:15">
      <c r="H121" s="28">
        <v>48823</v>
      </c>
      <c r="I121" s="32">
        <v>6.4103944897959186</v>
      </c>
      <c r="J121" s="32">
        <v>6.3254999999999999</v>
      </c>
      <c r="K121" s="32">
        <v>6.0638487612013154</v>
      </c>
      <c r="L121" s="32">
        <v>6.1151683417085421</v>
      </c>
      <c r="M121" s="53">
        <f t="shared" si="7"/>
        <v>2033</v>
      </c>
      <c r="N121" s="3"/>
      <c r="O121" s="3"/>
    </row>
    <row r="122" spans="8:15">
      <c r="H122" s="28">
        <v>48853</v>
      </c>
      <c r="I122" s="32">
        <v>6.4370271428571426</v>
      </c>
      <c r="J122" s="32">
        <v>6.3487</v>
      </c>
      <c r="K122" s="32">
        <v>6.1828139044021251</v>
      </c>
      <c r="L122" s="32">
        <v>6.2594899497487431</v>
      </c>
      <c r="M122" s="53">
        <f t="shared" si="7"/>
        <v>2033</v>
      </c>
      <c r="N122" s="3"/>
      <c r="O122" s="3"/>
    </row>
    <row r="123" spans="8:15">
      <c r="H123" s="28">
        <v>48884</v>
      </c>
      <c r="I123" s="32">
        <v>6.5385577551020413</v>
      </c>
      <c r="J123" s="32">
        <v>6.4539</v>
      </c>
      <c r="K123" s="32">
        <v>6.5390907977314114</v>
      </c>
      <c r="L123" s="32">
        <v>6.1886356783919592</v>
      </c>
      <c r="M123" s="53">
        <f t="shared" si="7"/>
        <v>2033</v>
      </c>
      <c r="N123" s="3"/>
      <c r="O123" s="3"/>
    </row>
    <row r="124" spans="8:15">
      <c r="H124" s="28">
        <v>48914</v>
      </c>
      <c r="I124" s="32">
        <v>6.8804965306122456</v>
      </c>
      <c r="J124" s="32">
        <v>6.81</v>
      </c>
      <c r="K124" s="32">
        <v>7.0204151076140615</v>
      </c>
      <c r="L124" s="32">
        <v>6.2239120603015072</v>
      </c>
      <c r="M124" s="53">
        <f t="shared" si="7"/>
        <v>2033</v>
      </c>
      <c r="N124" s="3"/>
      <c r="O124" s="3"/>
    </row>
    <row r="125" spans="8:15">
      <c r="H125" s="28">
        <v>48945</v>
      </c>
      <c r="I125" s="32">
        <v>7.0746802040816332</v>
      </c>
      <c r="J125" s="32">
        <v>7.0054999999999996</v>
      </c>
      <c r="K125" s="32">
        <v>7.2178828128143655</v>
      </c>
      <c r="L125" s="32">
        <v>6.6990879396984919</v>
      </c>
      <c r="M125" s="53">
        <f t="shared" si="7"/>
        <v>2034</v>
      </c>
      <c r="N125" s="3"/>
      <c r="O125" s="3"/>
    </row>
    <row r="126" spans="8:15">
      <c r="H126" s="28">
        <v>48976</v>
      </c>
      <c r="I126" s="32">
        <v>6.813659795918368</v>
      </c>
      <c r="J126" s="32">
        <v>6.7397999999999998</v>
      </c>
      <c r="K126" s="32">
        <v>6.7582588171810825</v>
      </c>
      <c r="L126" s="32">
        <v>6.4947663316582904</v>
      </c>
      <c r="M126" s="53">
        <f t="shared" si="7"/>
        <v>2034</v>
      </c>
      <c r="N126" s="3"/>
      <c r="O126" s="3"/>
    </row>
    <row r="127" spans="8:15">
      <c r="H127" s="28">
        <v>49004</v>
      </c>
      <c r="I127" s="32">
        <v>6.0183536734693881</v>
      </c>
      <c r="J127" s="32">
        <v>5.9344000000000001</v>
      </c>
      <c r="K127" s="32">
        <v>5.7293237268108248</v>
      </c>
      <c r="L127" s="32">
        <v>5.9400929648241201</v>
      </c>
      <c r="M127" s="53">
        <f t="shared" si="7"/>
        <v>2034</v>
      </c>
      <c r="N127" s="3"/>
      <c r="O127" s="3"/>
    </row>
    <row r="128" spans="8:15">
      <c r="H128" s="28">
        <v>49035</v>
      </c>
      <c r="I128" s="32">
        <v>5.9541700000000004</v>
      </c>
      <c r="J128" s="32">
        <v>5.8666999999999998</v>
      </c>
      <c r="K128" s="32">
        <v>5.4621676015032881</v>
      </c>
      <c r="L128" s="32">
        <v>5.8618015075376881</v>
      </c>
      <c r="M128" s="53">
        <f t="shared" si="7"/>
        <v>2034</v>
      </c>
      <c r="N128" s="3"/>
      <c r="O128" s="3"/>
    </row>
    <row r="129" spans="8:15">
      <c r="H129" s="28">
        <v>49065</v>
      </c>
      <c r="I129" s="32">
        <v>5.9884557142857151</v>
      </c>
      <c r="J129" s="32">
        <v>5.9006999999999996</v>
      </c>
      <c r="K129" s="32">
        <v>5.4617552439878603</v>
      </c>
      <c r="L129" s="32">
        <v>5.805118090452261</v>
      </c>
      <c r="M129" s="53">
        <f t="shared" si="7"/>
        <v>2034</v>
      </c>
      <c r="N129" s="3"/>
      <c r="O129" s="3"/>
    </row>
    <row r="130" spans="8:15">
      <c r="H130" s="28">
        <v>49096</v>
      </c>
      <c r="I130" s="32">
        <v>6.0958026530612255</v>
      </c>
      <c r="J130" s="32">
        <v>6.0083000000000002</v>
      </c>
      <c r="K130" s="32">
        <v>5.4933521386074853</v>
      </c>
      <c r="L130" s="32">
        <v>5.9083341708542712</v>
      </c>
      <c r="M130" s="53">
        <f t="shared" si="7"/>
        <v>2034</v>
      </c>
      <c r="N130" s="3"/>
      <c r="O130" s="3"/>
    </row>
    <row r="131" spans="8:15">
      <c r="H131" s="28">
        <v>49126</v>
      </c>
      <c r="I131" s="32">
        <v>6.5541700000000001</v>
      </c>
      <c r="J131" s="32">
        <v>6.4661</v>
      </c>
      <c r="K131" s="32">
        <v>6.1231251540440059</v>
      </c>
      <c r="L131" s="32">
        <v>6.2366758793969845</v>
      </c>
      <c r="M131" s="53">
        <f t="shared" si="7"/>
        <v>2034</v>
      </c>
      <c r="N131" s="3"/>
      <c r="O131" s="3"/>
    </row>
    <row r="132" spans="8:15">
      <c r="H132" s="28">
        <v>49157</v>
      </c>
      <c r="I132" s="32">
        <v>6.7217210204081637</v>
      </c>
      <c r="J132" s="32">
        <v>6.6311</v>
      </c>
      <c r="K132" s="32">
        <v>6.3157992031274652</v>
      </c>
      <c r="L132" s="32">
        <v>6.4017010050251253</v>
      </c>
      <c r="M132" s="53">
        <f t="shared" si="7"/>
        <v>2034</v>
      </c>
      <c r="N132" s="3"/>
      <c r="O132" s="3"/>
    </row>
    <row r="133" spans="8:15">
      <c r="H133" s="28">
        <v>49188</v>
      </c>
      <c r="I133" s="32">
        <v>6.7320271428571434</v>
      </c>
      <c r="J133" s="32">
        <v>6.6406999999999998</v>
      </c>
      <c r="K133" s="32">
        <v>6.3664160881461811</v>
      </c>
      <c r="L133" s="32">
        <v>6.4319522613065319</v>
      </c>
      <c r="M133" s="53">
        <f t="shared" si="7"/>
        <v>2034</v>
      </c>
      <c r="N133" s="3"/>
      <c r="O133" s="3"/>
    </row>
    <row r="134" spans="8:15">
      <c r="H134" s="28">
        <v>49218</v>
      </c>
      <c r="I134" s="32">
        <v>6.7493740816326531</v>
      </c>
      <c r="J134" s="32">
        <v>6.6547000000000001</v>
      </c>
      <c r="K134" s="32">
        <v>6.4441454798042495</v>
      </c>
      <c r="L134" s="32">
        <v>6.5671281407035167</v>
      </c>
      <c r="M134" s="53">
        <f t="shared" si="7"/>
        <v>2034</v>
      </c>
      <c r="N134" s="3"/>
      <c r="O134" s="3"/>
    </row>
    <row r="135" spans="8:15">
      <c r="H135" s="28">
        <v>49249</v>
      </c>
      <c r="I135" s="32">
        <v>6.8610067346938779</v>
      </c>
      <c r="J135" s="32">
        <v>6.7698999999999998</v>
      </c>
      <c r="K135" s="32">
        <v>6.8425859290859892</v>
      </c>
      <c r="L135" s="32">
        <v>6.506223618090452</v>
      </c>
      <c r="M135" s="53">
        <f t="shared" si="7"/>
        <v>2034</v>
      </c>
      <c r="N135" s="3"/>
      <c r="O135" s="3"/>
    </row>
    <row r="136" spans="8:15">
      <c r="H136" s="28">
        <v>49279</v>
      </c>
      <c r="I136" s="32">
        <v>7.2819251020408169</v>
      </c>
      <c r="J136" s="32">
        <v>7.2034000000000002</v>
      </c>
      <c r="K136" s="32">
        <v>7.4324633549049075</v>
      </c>
      <c r="L136" s="32">
        <v>6.6192889447236176</v>
      </c>
      <c r="M136" s="53">
        <f t="shared" si="7"/>
        <v>2034</v>
      </c>
      <c r="N136" s="3"/>
      <c r="O136" s="3"/>
    </row>
    <row r="137" spans="8:15">
      <c r="H137" s="28">
        <v>49310</v>
      </c>
      <c r="I137" s="32">
        <v>7.2683536734693881</v>
      </c>
      <c r="J137" s="32">
        <v>7.1951999999999998</v>
      </c>
      <c r="K137" s="32">
        <v>7.3966397957521499</v>
      </c>
      <c r="L137" s="32">
        <v>6.8898417085427131</v>
      </c>
      <c r="M137" s="53">
        <f t="shared" ref="M137:M148" si="8">YEAR(H137)</f>
        <v>2035</v>
      </c>
      <c r="N137" s="3"/>
      <c r="O137" s="3"/>
    </row>
    <row r="138" spans="8:15">
      <c r="H138" s="28">
        <v>49341</v>
      </c>
      <c r="I138" s="32">
        <v>7.0461087755102039</v>
      </c>
      <c r="J138" s="32">
        <v>6.9675000000000002</v>
      </c>
      <c r="K138" s="32">
        <v>6.9162948349686388</v>
      </c>
      <c r="L138" s="32">
        <v>6.7237110552763815</v>
      </c>
      <c r="M138" s="53">
        <f t="shared" si="8"/>
        <v>2035</v>
      </c>
      <c r="N138" s="3"/>
      <c r="O138" s="3"/>
    </row>
    <row r="139" spans="8:15">
      <c r="H139" s="28">
        <v>49369</v>
      </c>
      <c r="I139" s="32">
        <v>6.2959046938775511</v>
      </c>
      <c r="J139" s="32">
        <v>6.2064000000000004</v>
      </c>
      <c r="K139" s="32">
        <v>5.9425125622867991</v>
      </c>
      <c r="L139" s="32">
        <v>6.2134597989949745</v>
      </c>
      <c r="M139" s="53">
        <f t="shared" si="8"/>
        <v>2035</v>
      </c>
      <c r="N139" s="3"/>
      <c r="O139" s="3"/>
    </row>
    <row r="140" spans="8:15">
      <c r="H140" s="28">
        <v>49400</v>
      </c>
      <c r="I140" s="32">
        <v>6.2509046938775521</v>
      </c>
      <c r="J140" s="32">
        <v>6.1574999999999998</v>
      </c>
      <c r="K140" s="32">
        <v>5.6953557764774914</v>
      </c>
      <c r="L140" s="32">
        <v>6.1540628140703513</v>
      </c>
      <c r="M140" s="53">
        <f t="shared" si="8"/>
        <v>2035</v>
      </c>
      <c r="N140" s="3"/>
      <c r="O140" s="3"/>
    </row>
    <row r="141" spans="8:15">
      <c r="H141" s="28">
        <v>49430</v>
      </c>
      <c r="I141" s="32">
        <v>6.2881495918367349</v>
      </c>
      <c r="J141" s="32">
        <v>6.1943999999999999</v>
      </c>
      <c r="K141" s="32">
        <v>5.7072625997354578</v>
      </c>
      <c r="L141" s="32">
        <v>6.100293969849246</v>
      </c>
      <c r="M141" s="53">
        <f t="shared" si="8"/>
        <v>2035</v>
      </c>
      <c r="N141" s="3"/>
      <c r="O141" s="3"/>
    </row>
    <row r="142" spans="8:15">
      <c r="H142" s="28">
        <v>49461</v>
      </c>
      <c r="I142" s="32">
        <v>6.428863877551021</v>
      </c>
      <c r="J142" s="32">
        <v>6.3346999999999998</v>
      </c>
      <c r="K142" s="32">
        <v>5.7375708771193725</v>
      </c>
      <c r="L142" s="32">
        <v>6.2363743718592968</v>
      </c>
      <c r="M142" s="53">
        <f t="shared" si="8"/>
        <v>2035</v>
      </c>
      <c r="N142" s="3"/>
      <c r="O142" s="3"/>
    </row>
    <row r="143" spans="8:15">
      <c r="H143" s="28">
        <v>49491</v>
      </c>
      <c r="I143" s="32">
        <v>6.8990679591836734</v>
      </c>
      <c r="J143" s="32">
        <v>6.8041</v>
      </c>
      <c r="K143" s="32">
        <v>6.3798177073975726</v>
      </c>
      <c r="L143" s="32">
        <v>6.5763743718592957</v>
      </c>
      <c r="M143" s="53">
        <f t="shared" si="8"/>
        <v>2035</v>
      </c>
      <c r="N143" s="3"/>
      <c r="O143" s="3"/>
    </row>
    <row r="144" spans="8:15">
      <c r="H144" s="28">
        <v>49522</v>
      </c>
      <c r="I144" s="32">
        <v>7.0312108163265306</v>
      </c>
      <c r="J144" s="32">
        <v>6.9344999999999999</v>
      </c>
      <c r="K144" s="32">
        <v>6.6080575921866478</v>
      </c>
      <c r="L144" s="32">
        <v>6.70652512562814</v>
      </c>
      <c r="M144" s="53">
        <f t="shared" si="8"/>
        <v>2035</v>
      </c>
      <c r="N144" s="3"/>
      <c r="O144" s="3"/>
    </row>
    <row r="145" spans="8:15">
      <c r="H145" s="28">
        <v>49553</v>
      </c>
      <c r="I145" s="32">
        <v>7.0694761224489806</v>
      </c>
      <c r="J145" s="32">
        <v>6.9713000000000003</v>
      </c>
      <c r="K145" s="32">
        <v>6.6477470030465353</v>
      </c>
      <c r="L145" s="32">
        <v>6.7643140703517579</v>
      </c>
      <c r="M145" s="53">
        <f t="shared" si="8"/>
        <v>2035</v>
      </c>
      <c r="N145" s="3"/>
      <c r="O145" s="3"/>
    </row>
    <row r="146" spans="8:15">
      <c r="H146" s="28">
        <v>49583</v>
      </c>
      <c r="I146" s="32">
        <v>7.0998842857142863</v>
      </c>
      <c r="J146" s="32">
        <v>6.9981999999999998</v>
      </c>
      <c r="K146" s="32">
        <v>6.686405520117856</v>
      </c>
      <c r="L146" s="32">
        <v>6.9123542713567829</v>
      </c>
      <c r="M146" s="53">
        <f t="shared" si="8"/>
        <v>2035</v>
      </c>
      <c r="N146" s="3"/>
      <c r="O146" s="3"/>
    </row>
    <row r="147" spans="8:15">
      <c r="H147" s="28">
        <v>49614</v>
      </c>
      <c r="I147" s="32">
        <v>7.1801904081632655</v>
      </c>
      <c r="J147" s="32">
        <v>7.0827</v>
      </c>
      <c r="K147" s="32">
        <v>7.0930931197081435</v>
      </c>
      <c r="L147" s="32">
        <v>6.8205954773869344</v>
      </c>
      <c r="M147" s="53">
        <f t="shared" si="8"/>
        <v>2035</v>
      </c>
      <c r="N147" s="3"/>
      <c r="O147" s="3"/>
    </row>
    <row r="148" spans="8:15">
      <c r="H148" s="28">
        <v>49644</v>
      </c>
      <c r="I148" s="32">
        <v>7.5849863265306121</v>
      </c>
      <c r="J148" s="32">
        <v>7.5004</v>
      </c>
      <c r="K148" s="32">
        <v>7.6259105743297937</v>
      </c>
      <c r="L148" s="32">
        <v>6.917781407035176</v>
      </c>
      <c r="M148" s="53">
        <f t="shared" si="8"/>
        <v>2035</v>
      </c>
      <c r="N148" s="3"/>
      <c r="O148" s="3"/>
    </row>
    <row r="149" spans="8:15">
      <c r="H149" s="28">
        <v>49675</v>
      </c>
      <c r="I149" s="32">
        <v>7.7995781632653065</v>
      </c>
      <c r="J149" s="32">
        <v>7.7159000000000004</v>
      </c>
      <c r="K149" s="32">
        <v>7.8403880270414774</v>
      </c>
      <c r="L149" s="32">
        <v>7.4130577889447231</v>
      </c>
      <c r="M149" s="53">
        <f t="shared" si="7"/>
        <v>2036</v>
      </c>
      <c r="N149" s="3"/>
      <c r="O149" s="3"/>
    </row>
    <row r="150" spans="8:15">
      <c r="H150" s="28">
        <v>49706</v>
      </c>
      <c r="I150" s="32">
        <v>7.1596802040816332</v>
      </c>
      <c r="J150" s="32">
        <v>7.0789</v>
      </c>
      <c r="K150" s="32">
        <v>6.9743341552650486</v>
      </c>
      <c r="L150" s="32">
        <v>6.8355703517587934</v>
      </c>
      <c r="M150" s="53">
        <f t="shared" si="7"/>
        <v>2036</v>
      </c>
      <c r="N150" s="3"/>
      <c r="O150" s="3"/>
    </row>
    <row r="151" spans="8:15">
      <c r="H151" s="28">
        <v>49735</v>
      </c>
      <c r="I151" s="32">
        <v>6.6069251020408162</v>
      </c>
      <c r="J151" s="32">
        <v>6.5111999999999997</v>
      </c>
      <c r="K151" s="32">
        <v>6.2375543645751144</v>
      </c>
      <c r="L151" s="32">
        <v>6.5197914572864315</v>
      </c>
      <c r="M151" s="53">
        <f t="shared" si="7"/>
        <v>2036</v>
      </c>
      <c r="N151" s="3"/>
      <c r="O151" s="3"/>
    </row>
    <row r="152" spans="8:15">
      <c r="H152" s="28">
        <v>49766</v>
      </c>
      <c r="I152" s="32">
        <v>6.5796802040816331</v>
      </c>
      <c r="J152" s="32">
        <v>6.4797000000000002</v>
      </c>
      <c r="K152" s="32">
        <v>5.9575636115998982</v>
      </c>
      <c r="L152" s="32">
        <v>6.4778819095477385</v>
      </c>
      <c r="M152" s="53">
        <f t="shared" si="7"/>
        <v>2036</v>
      </c>
      <c r="N152" s="3"/>
      <c r="O152" s="3"/>
    </row>
    <row r="153" spans="8:15">
      <c r="H153" s="28">
        <v>49796</v>
      </c>
      <c r="I153" s="32">
        <v>6.6192720408163268</v>
      </c>
      <c r="J153" s="32">
        <v>6.5189000000000004</v>
      </c>
      <c r="K153" s="32">
        <v>5.9792123811598383</v>
      </c>
      <c r="L153" s="32">
        <v>6.4264246231155777</v>
      </c>
      <c r="M153" s="53">
        <f t="shared" si="7"/>
        <v>2036</v>
      </c>
      <c r="N153" s="3"/>
      <c r="O153" s="3"/>
    </row>
    <row r="154" spans="8:15">
      <c r="H154" s="28">
        <v>49827</v>
      </c>
      <c r="I154" s="32">
        <v>6.7682516326530617</v>
      </c>
      <c r="J154" s="32">
        <v>6.6673</v>
      </c>
      <c r="K154" s="32">
        <v>6.0108608204688938</v>
      </c>
      <c r="L154" s="32">
        <v>6.5706457286432149</v>
      </c>
      <c r="M154" s="53">
        <f t="shared" si="7"/>
        <v>2036</v>
      </c>
      <c r="N154" s="3"/>
      <c r="O154" s="3"/>
    </row>
    <row r="155" spans="8:15">
      <c r="H155" s="28">
        <v>49857</v>
      </c>
      <c r="I155" s="32">
        <v>7.2242720408163272</v>
      </c>
      <c r="J155" s="32">
        <v>7.1227999999999998</v>
      </c>
      <c r="K155" s="32">
        <v>6.6332114006277196</v>
      </c>
      <c r="L155" s="32">
        <v>6.8966758793969838</v>
      </c>
      <c r="M155" s="53">
        <f t="shared" si="7"/>
        <v>2036</v>
      </c>
      <c r="N155" s="3"/>
      <c r="O155" s="3"/>
    </row>
    <row r="156" spans="8:15">
      <c r="H156" s="28">
        <v>49888</v>
      </c>
      <c r="I156" s="32">
        <v>7.3147822448979589</v>
      </c>
      <c r="J156" s="32">
        <v>7.2123999999999997</v>
      </c>
      <c r="K156" s="32">
        <v>6.8755745303201827</v>
      </c>
      <c r="L156" s="32">
        <v>6.9858216080402</v>
      </c>
      <c r="M156" s="53">
        <f t="shared" si="7"/>
        <v>2036</v>
      </c>
      <c r="N156" s="3"/>
      <c r="O156" s="3"/>
    </row>
    <row r="157" spans="8:15">
      <c r="H157" s="28">
        <v>49919</v>
      </c>
      <c r="I157" s="32">
        <v>7.3538638775510208</v>
      </c>
      <c r="J157" s="32">
        <v>7.25</v>
      </c>
      <c r="K157" s="32">
        <v>6.9127897960875071</v>
      </c>
      <c r="L157" s="32">
        <v>7.044414572864321</v>
      </c>
      <c r="M157" s="53">
        <f t="shared" si="7"/>
        <v>2036</v>
      </c>
      <c r="N157" s="3"/>
      <c r="O157" s="3"/>
    </row>
    <row r="158" spans="8:15">
      <c r="H158" s="28">
        <v>49949</v>
      </c>
      <c r="I158" s="32">
        <v>7.3941700000000008</v>
      </c>
      <c r="J158" s="32">
        <v>7.2866</v>
      </c>
      <c r="K158" s="32">
        <v>6.9528915644628224</v>
      </c>
      <c r="L158" s="32">
        <v>7.2022035175879386</v>
      </c>
      <c r="M158" s="53">
        <f t="shared" si="7"/>
        <v>2036</v>
      </c>
      <c r="N158" s="3"/>
      <c r="O158" s="3"/>
    </row>
    <row r="159" spans="8:15">
      <c r="H159" s="28">
        <v>49980</v>
      </c>
      <c r="I159" s="32">
        <v>7.4437618367346943</v>
      </c>
      <c r="J159" s="32">
        <v>7.3410000000000002</v>
      </c>
      <c r="K159" s="32">
        <v>7.2714377451305001</v>
      </c>
      <c r="L159" s="32">
        <v>7.0801934673366835</v>
      </c>
      <c r="M159" s="53">
        <f t="shared" si="7"/>
        <v>2036</v>
      </c>
      <c r="N159" s="3"/>
      <c r="O159" s="3"/>
    </row>
    <row r="160" spans="8:15">
      <c r="H160" s="28">
        <v>50010</v>
      </c>
      <c r="I160" s="32">
        <v>7.8355985714285721</v>
      </c>
      <c r="J160" s="32">
        <v>7.7460000000000004</v>
      </c>
      <c r="K160" s="32">
        <v>7.8425529039974711</v>
      </c>
      <c r="L160" s="32">
        <v>7.1646155778894469</v>
      </c>
      <c r="M160" s="53">
        <f t="shared" ref="M160:M223" si="9">YEAR(H160)</f>
        <v>2036</v>
      </c>
      <c r="N160" s="3"/>
      <c r="O160" s="3"/>
    </row>
    <row r="161" spans="8:15">
      <c r="H161" s="28">
        <v>50041</v>
      </c>
      <c r="I161" s="32">
        <v>8.0488638775510211</v>
      </c>
      <c r="J161" s="32">
        <v>7.9602000000000004</v>
      </c>
      <c r="K161" s="32">
        <v>8.0549170244425916</v>
      </c>
      <c r="L161" s="32">
        <v>7.6585854271356784</v>
      </c>
      <c r="M161" s="53">
        <f t="shared" si="9"/>
        <v>2037</v>
      </c>
      <c r="N161" s="3"/>
      <c r="O161" s="3"/>
    </row>
    <row r="162" spans="8:15">
      <c r="H162" s="28">
        <v>50072</v>
      </c>
      <c r="I162" s="32">
        <v>7.5918230612244901</v>
      </c>
      <c r="J162" s="32">
        <v>7.5023</v>
      </c>
      <c r="K162" s="32">
        <v>7.3464868129382905</v>
      </c>
      <c r="L162" s="32">
        <v>7.2611984924623112</v>
      </c>
      <c r="M162" s="53">
        <f t="shared" si="9"/>
        <v>2037</v>
      </c>
      <c r="N162" s="3"/>
      <c r="O162" s="3"/>
    </row>
    <row r="163" spans="8:15">
      <c r="H163" s="28">
        <v>50100</v>
      </c>
      <c r="I163" s="32">
        <v>6.7717210204081635</v>
      </c>
      <c r="J163" s="32">
        <v>6.6726999999999999</v>
      </c>
      <c r="K163" s="32">
        <v>6.3929100585123928</v>
      </c>
      <c r="L163" s="32">
        <v>6.6821030150753762</v>
      </c>
      <c r="M163" s="53">
        <f t="shared" si="9"/>
        <v>2037</v>
      </c>
      <c r="N163" s="3"/>
      <c r="O163" s="3"/>
    </row>
    <row r="164" spans="8:15">
      <c r="H164" s="28">
        <v>50131</v>
      </c>
      <c r="I164" s="32">
        <v>6.7180475510204083</v>
      </c>
      <c r="J164" s="32">
        <v>6.6153000000000004</v>
      </c>
      <c r="K164" s="32">
        <v>6.0781266401729894</v>
      </c>
      <c r="L164" s="32">
        <v>6.6141633165829141</v>
      </c>
      <c r="M164" s="53">
        <f t="shared" si="9"/>
        <v>2037</v>
      </c>
      <c r="N164" s="3"/>
      <c r="O164" s="3"/>
    </row>
    <row r="165" spans="8:15">
      <c r="H165" s="28">
        <v>50161</v>
      </c>
      <c r="I165" s="32">
        <v>6.7584557142857147</v>
      </c>
      <c r="J165" s="32">
        <v>6.6553000000000004</v>
      </c>
      <c r="K165" s="32">
        <v>6.0613746161087505</v>
      </c>
      <c r="L165" s="32">
        <v>6.5635100502512564</v>
      </c>
      <c r="M165" s="53">
        <f t="shared" si="9"/>
        <v>2037</v>
      </c>
      <c r="N165" s="3"/>
      <c r="O165" s="3"/>
    </row>
    <row r="166" spans="8:15">
      <c r="H166" s="28">
        <v>50192</v>
      </c>
      <c r="I166" s="32">
        <v>6.9087618367346941</v>
      </c>
      <c r="J166" s="32">
        <v>6.8049999999999997</v>
      </c>
      <c r="K166" s="32">
        <v>6.0977651668452202</v>
      </c>
      <c r="L166" s="32">
        <v>6.7090376884422112</v>
      </c>
      <c r="M166" s="53">
        <f t="shared" si="9"/>
        <v>2037</v>
      </c>
      <c r="N166" s="3"/>
      <c r="O166" s="3"/>
    </row>
    <row r="167" spans="8:15">
      <c r="H167" s="28">
        <v>50222</v>
      </c>
      <c r="I167" s="32">
        <v>7.3373332653061221</v>
      </c>
      <c r="J167" s="32">
        <v>7.2336</v>
      </c>
      <c r="K167" s="32">
        <v>6.7193941213520478</v>
      </c>
      <c r="L167" s="32">
        <v>7.0080326633165821</v>
      </c>
      <c r="M167" s="53">
        <f t="shared" si="9"/>
        <v>2037</v>
      </c>
      <c r="N167" s="3"/>
      <c r="O167" s="3"/>
    </row>
    <row r="168" spans="8:15">
      <c r="H168" s="28">
        <v>50253</v>
      </c>
      <c r="I168" s="32">
        <v>7.4495781632653069</v>
      </c>
      <c r="J168" s="32">
        <v>7.3445</v>
      </c>
      <c r="K168" s="32">
        <v>7.0016528406621141</v>
      </c>
      <c r="L168" s="32">
        <v>7.1185854271356783</v>
      </c>
      <c r="M168" s="53">
        <f t="shared" si="9"/>
        <v>2037</v>
      </c>
      <c r="N168" s="3"/>
      <c r="O168" s="3"/>
    </row>
    <row r="169" spans="8:15">
      <c r="H169" s="28">
        <v>50284</v>
      </c>
      <c r="I169" s="32">
        <v>7.493761836734695</v>
      </c>
      <c r="J169" s="32">
        <v>7.3872</v>
      </c>
      <c r="K169" s="32">
        <v>7.0436102178568536</v>
      </c>
      <c r="L169" s="32">
        <v>7.1822035175879391</v>
      </c>
      <c r="M169" s="53">
        <f t="shared" si="9"/>
        <v>2037</v>
      </c>
      <c r="N169" s="3"/>
      <c r="O169" s="3"/>
    </row>
    <row r="170" spans="8:15">
      <c r="H170" s="28">
        <v>50314</v>
      </c>
      <c r="I170" s="32">
        <v>7.5368230612244895</v>
      </c>
      <c r="J170" s="32">
        <v>7.4264000000000001</v>
      </c>
      <c r="K170" s="32">
        <v>7.0845367012630254</v>
      </c>
      <c r="L170" s="32">
        <v>7.3427060301507527</v>
      </c>
      <c r="M170" s="53">
        <f t="shared" si="9"/>
        <v>2037</v>
      </c>
      <c r="N170" s="3"/>
      <c r="O170" s="3"/>
    </row>
    <row r="171" spans="8:15">
      <c r="H171" s="28">
        <v>50345</v>
      </c>
      <c r="I171" s="32">
        <v>7.6531495918367352</v>
      </c>
      <c r="J171" s="32">
        <v>7.5461999999999998</v>
      </c>
      <c r="K171" s="32">
        <v>7.4427722927905924</v>
      </c>
      <c r="L171" s="32">
        <v>7.2864246231155771</v>
      </c>
      <c r="M171" s="53">
        <f t="shared" si="9"/>
        <v>2037</v>
      </c>
      <c r="N171" s="3"/>
      <c r="O171" s="3"/>
    </row>
    <row r="172" spans="8:15">
      <c r="H172" s="28">
        <v>50375</v>
      </c>
      <c r="I172" s="32">
        <v>8.0449863265306121</v>
      </c>
      <c r="J172" s="32">
        <v>7.9512</v>
      </c>
      <c r="K172" s="32">
        <v>8.0395567069929186</v>
      </c>
      <c r="L172" s="32">
        <v>7.3708467336683405</v>
      </c>
      <c r="M172" s="53">
        <f t="shared" si="9"/>
        <v>2037</v>
      </c>
      <c r="N172" s="3"/>
      <c r="O172" s="3"/>
    </row>
    <row r="173" spans="8:15">
      <c r="H173" s="28">
        <v>50406</v>
      </c>
      <c r="I173" s="32">
        <v>8.0095781632653065</v>
      </c>
      <c r="J173" s="32">
        <v>7.9215999999999998</v>
      </c>
      <c r="K173" s="32">
        <v>7.794410164071321</v>
      </c>
      <c r="L173" s="32">
        <v>7.6198919597989949</v>
      </c>
      <c r="M173" s="53">
        <f t="shared" si="9"/>
        <v>2038</v>
      </c>
      <c r="N173" s="3"/>
      <c r="O173" s="3"/>
    </row>
    <row r="174" spans="8:15">
      <c r="H174" s="28">
        <v>50437</v>
      </c>
      <c r="I174" s="32">
        <v>7.6191700000000004</v>
      </c>
      <c r="J174" s="32">
        <v>7.5292000000000003</v>
      </c>
      <c r="K174" s="32">
        <v>7.309890083444107</v>
      </c>
      <c r="L174" s="32">
        <v>7.2881331658291453</v>
      </c>
      <c r="M174" s="53">
        <f t="shared" si="9"/>
        <v>2038</v>
      </c>
      <c r="N174" s="3"/>
      <c r="O174" s="3"/>
    </row>
    <row r="175" spans="8:15">
      <c r="H175" s="28">
        <v>50465</v>
      </c>
      <c r="I175" s="32">
        <v>6.8975373469387753</v>
      </c>
      <c r="J175" s="32">
        <v>6.7961</v>
      </c>
      <c r="K175" s="32">
        <v>6.5110504866823469</v>
      </c>
      <c r="L175" s="32">
        <v>6.8060226130653261</v>
      </c>
      <c r="M175" s="53">
        <f t="shared" si="9"/>
        <v>2038</v>
      </c>
      <c r="N175" s="3"/>
      <c r="O175" s="3"/>
    </row>
    <row r="176" spans="8:15">
      <c r="H176" s="28">
        <v>50496</v>
      </c>
      <c r="I176" s="32">
        <v>6.8697822448979595</v>
      </c>
      <c r="J176" s="32">
        <v>6.7640000000000002</v>
      </c>
      <c r="K176" s="32">
        <v>6.194256825455235</v>
      </c>
      <c r="L176" s="32">
        <v>6.7636105527638186</v>
      </c>
      <c r="M176" s="53">
        <f t="shared" si="9"/>
        <v>2038</v>
      </c>
      <c r="N176" s="3"/>
      <c r="O176" s="3"/>
    </row>
    <row r="177" spans="8:15">
      <c r="H177" s="28">
        <v>50526</v>
      </c>
      <c r="I177" s="32">
        <v>6.9111087755102041</v>
      </c>
      <c r="J177" s="32">
        <v>6.8048999999999999</v>
      </c>
      <c r="K177" s="32">
        <v>6.1870405689352568</v>
      </c>
      <c r="L177" s="32">
        <v>6.7138618090452251</v>
      </c>
      <c r="M177" s="53">
        <f t="shared" si="9"/>
        <v>2038</v>
      </c>
      <c r="N177" s="3"/>
      <c r="O177" s="3"/>
    </row>
    <row r="178" spans="8:15">
      <c r="H178" s="28">
        <v>50557</v>
      </c>
      <c r="I178" s="32">
        <v>7.0725373469387751</v>
      </c>
      <c r="J178" s="32">
        <v>6.9654999999999996</v>
      </c>
      <c r="K178" s="32">
        <v>6.2225033152620126</v>
      </c>
      <c r="L178" s="32">
        <v>6.870344221105527</v>
      </c>
      <c r="M178" s="53">
        <f t="shared" si="9"/>
        <v>2038</v>
      </c>
      <c r="N178" s="3"/>
      <c r="O178" s="3"/>
    </row>
    <row r="179" spans="8:15">
      <c r="H179" s="28">
        <v>50587</v>
      </c>
      <c r="I179" s="32">
        <v>7.5515169387755101</v>
      </c>
      <c r="J179" s="32">
        <v>7.4435000000000002</v>
      </c>
      <c r="K179" s="32">
        <v>6.8667088437384933</v>
      </c>
      <c r="L179" s="32">
        <v>7.2189874371859295</v>
      </c>
      <c r="M179" s="53">
        <f t="shared" si="9"/>
        <v>2038</v>
      </c>
      <c r="N179" s="3"/>
      <c r="O179" s="3"/>
    </row>
    <row r="180" spans="8:15">
      <c r="H180" s="28">
        <v>50618</v>
      </c>
      <c r="I180" s="32">
        <v>7.6339659183673474</v>
      </c>
      <c r="J180" s="32">
        <v>7.5251999999999999</v>
      </c>
      <c r="K180" s="32">
        <v>7.1712348688816387</v>
      </c>
      <c r="L180" s="32">
        <v>7.3001934673366824</v>
      </c>
      <c r="M180" s="53">
        <f t="shared" si="9"/>
        <v>2038</v>
      </c>
      <c r="N180" s="3"/>
      <c r="O180" s="3"/>
    </row>
    <row r="181" spans="8:15">
      <c r="H181" s="28">
        <v>50649</v>
      </c>
      <c r="I181" s="32">
        <v>7.6754965306122456</v>
      </c>
      <c r="J181" s="32">
        <v>7.5651999999999999</v>
      </c>
      <c r="K181" s="32">
        <v>7.2142231398649486</v>
      </c>
      <c r="L181" s="32">
        <v>7.3611984924623108</v>
      </c>
      <c r="M181" s="53">
        <f t="shared" si="9"/>
        <v>2038</v>
      </c>
      <c r="N181" s="3"/>
      <c r="O181" s="3"/>
    </row>
    <row r="182" spans="8:15">
      <c r="H182" s="28">
        <v>50679</v>
      </c>
      <c r="I182" s="32">
        <v>7.7194761224489801</v>
      </c>
      <c r="J182" s="32">
        <v>7.6055000000000001</v>
      </c>
      <c r="K182" s="32">
        <v>7.2561805170596863</v>
      </c>
      <c r="L182" s="32">
        <v>7.5226055276381905</v>
      </c>
      <c r="M182" s="53">
        <f t="shared" si="9"/>
        <v>2038</v>
      </c>
      <c r="N182" s="3"/>
      <c r="O182" s="3"/>
    </row>
    <row r="183" spans="8:15">
      <c r="H183" s="28">
        <v>50710</v>
      </c>
      <c r="I183" s="32">
        <v>7.7683536734693881</v>
      </c>
      <c r="J183" s="32">
        <v>7.6590999999999996</v>
      </c>
      <c r="K183" s="32">
        <v>7.4872038150778959</v>
      </c>
      <c r="L183" s="32">
        <v>7.3998919597989943</v>
      </c>
      <c r="M183" s="53">
        <f t="shared" si="9"/>
        <v>2038</v>
      </c>
      <c r="N183" s="3"/>
      <c r="O183" s="3"/>
    </row>
    <row r="184" spans="8:15">
      <c r="H184" s="28">
        <v>50740</v>
      </c>
      <c r="I184" s="32">
        <v>8.0819251020408167</v>
      </c>
      <c r="J184" s="32">
        <v>7.9874000000000001</v>
      </c>
      <c r="K184" s="32">
        <v>7.8170898274198279</v>
      </c>
      <c r="L184" s="32">
        <v>7.4072286432160794</v>
      </c>
      <c r="M184" s="53">
        <f t="shared" si="9"/>
        <v>2038</v>
      </c>
      <c r="N184" s="3"/>
      <c r="O184" s="3"/>
    </row>
    <row r="185" spans="8:15">
      <c r="H185" s="28">
        <v>50771</v>
      </c>
      <c r="I185" s="32">
        <v>8.3383536734693884</v>
      </c>
      <c r="J185" s="32">
        <v>8.2438000000000002</v>
      </c>
      <c r="K185" s="32">
        <v>8.0283199646975234</v>
      </c>
      <c r="L185" s="32">
        <v>7.9437110552763812</v>
      </c>
      <c r="M185" s="53">
        <f t="shared" si="9"/>
        <v>2039</v>
      </c>
      <c r="N185" s="3"/>
      <c r="O185" s="3"/>
    </row>
    <row r="186" spans="8:15">
      <c r="H186" s="28">
        <v>50802</v>
      </c>
      <c r="I186" s="32">
        <v>7.9197822448979593</v>
      </c>
      <c r="J186" s="32">
        <v>7.8238000000000003</v>
      </c>
      <c r="K186" s="32">
        <v>7.5860665294016183</v>
      </c>
      <c r="L186" s="32">
        <v>7.5842135678391962</v>
      </c>
      <c r="M186" s="53">
        <f t="shared" si="9"/>
        <v>2039</v>
      </c>
      <c r="N186" s="3"/>
      <c r="O186" s="3"/>
    </row>
    <row r="187" spans="8:15">
      <c r="H187" s="28">
        <v>50830</v>
      </c>
      <c r="I187" s="32">
        <v>7.1454965306122453</v>
      </c>
      <c r="J187" s="32">
        <v>7.0391000000000004</v>
      </c>
      <c r="K187" s="32">
        <v>6.7458880917182604</v>
      </c>
      <c r="L187" s="32">
        <v>7.0502437185929638</v>
      </c>
      <c r="M187" s="53">
        <f t="shared" si="9"/>
        <v>2039</v>
      </c>
      <c r="N187" s="3"/>
      <c r="O187" s="3"/>
    </row>
    <row r="188" spans="8:15">
      <c r="H188" s="28">
        <v>50861</v>
      </c>
      <c r="I188" s="32">
        <v>7.0860067346938775</v>
      </c>
      <c r="J188" s="32">
        <v>6.9759000000000002</v>
      </c>
      <c r="K188" s="32">
        <v>6.3923946116181085</v>
      </c>
      <c r="L188" s="32">
        <v>6.9765753768844219</v>
      </c>
      <c r="M188" s="53">
        <f t="shared" si="9"/>
        <v>2039</v>
      </c>
      <c r="N188" s="3"/>
      <c r="O188" s="3"/>
    </row>
    <row r="189" spans="8:15">
      <c r="H189" s="28">
        <v>50891</v>
      </c>
      <c r="I189" s="32">
        <v>7.1281495918367348</v>
      </c>
      <c r="J189" s="32">
        <v>7.0175999999999998</v>
      </c>
      <c r="K189" s="32">
        <v>6.4215689058345982</v>
      </c>
      <c r="L189" s="32">
        <v>6.9276306532663305</v>
      </c>
      <c r="M189" s="53">
        <f t="shared" si="9"/>
        <v>2039</v>
      </c>
      <c r="N189" s="3"/>
      <c r="O189" s="3"/>
    </row>
    <row r="190" spans="8:15">
      <c r="H190" s="28">
        <v>50922</v>
      </c>
      <c r="I190" s="32">
        <v>7.3332516326530621</v>
      </c>
      <c r="J190" s="32">
        <v>7.2210000000000001</v>
      </c>
      <c r="K190" s="32">
        <v>6.4601243335270606</v>
      </c>
      <c r="L190" s="32">
        <v>7.1271281407035172</v>
      </c>
      <c r="M190" s="53">
        <f t="shared" si="9"/>
        <v>2039</v>
      </c>
      <c r="N190" s="3"/>
      <c r="O190" s="3"/>
    </row>
    <row r="191" spans="8:15">
      <c r="H191" s="28">
        <v>50952</v>
      </c>
      <c r="I191" s="32">
        <v>7.8297822448979595</v>
      </c>
      <c r="J191" s="32">
        <v>7.7161999999999997</v>
      </c>
      <c r="K191" s="32">
        <v>7.1180407493915023</v>
      </c>
      <c r="L191" s="32">
        <v>7.4930577889447232</v>
      </c>
      <c r="M191" s="53">
        <f t="shared" si="9"/>
        <v>2039</v>
      </c>
      <c r="N191" s="3"/>
      <c r="O191" s="3"/>
    </row>
    <row r="192" spans="8:15">
      <c r="H192" s="28">
        <v>50983</v>
      </c>
      <c r="I192" s="32">
        <v>7.905190408163266</v>
      </c>
      <c r="J192" s="32">
        <v>7.7910000000000004</v>
      </c>
      <c r="K192" s="32">
        <v>7.3952480891375822</v>
      </c>
      <c r="L192" s="32">
        <v>7.5673291457286425</v>
      </c>
      <c r="M192" s="53">
        <f t="shared" si="9"/>
        <v>2039</v>
      </c>
      <c r="N192" s="3"/>
      <c r="O192" s="3"/>
    </row>
    <row r="193" spans="8:15">
      <c r="H193" s="28">
        <v>51014</v>
      </c>
      <c r="I193" s="32">
        <v>7.9147822448979595</v>
      </c>
      <c r="J193" s="32">
        <v>7.7998000000000003</v>
      </c>
      <c r="K193" s="32">
        <v>7.4395765220460301</v>
      </c>
      <c r="L193" s="32">
        <v>7.5968768844221106</v>
      </c>
      <c r="M193" s="53">
        <f t="shared" si="9"/>
        <v>2039</v>
      </c>
      <c r="N193" s="3"/>
      <c r="O193" s="3"/>
    </row>
    <row r="194" spans="8:15">
      <c r="H194" s="28">
        <v>51044</v>
      </c>
      <c r="I194" s="32">
        <v>7.9601904081632657</v>
      </c>
      <c r="J194" s="32">
        <v>7.8413000000000004</v>
      </c>
      <c r="K194" s="32">
        <v>7.4814308098619131</v>
      </c>
      <c r="L194" s="32">
        <v>7.7596909547738688</v>
      </c>
      <c r="M194" s="53">
        <f t="shared" si="9"/>
        <v>2039</v>
      </c>
      <c r="N194" s="3"/>
      <c r="O194" s="3"/>
    </row>
    <row r="195" spans="8:15">
      <c r="H195" s="28">
        <v>51075</v>
      </c>
      <c r="I195" s="32">
        <v>8.0102924489795928</v>
      </c>
      <c r="J195" s="32">
        <v>7.8962000000000003</v>
      </c>
      <c r="K195" s="32">
        <v>7.6841045286944869</v>
      </c>
      <c r="L195" s="32">
        <v>7.6381834170854264</v>
      </c>
      <c r="M195" s="53">
        <f t="shared" si="9"/>
        <v>2039</v>
      </c>
      <c r="N195" s="3"/>
      <c r="O195" s="3"/>
    </row>
    <row r="196" spans="8:15">
      <c r="H196" s="28">
        <v>51105</v>
      </c>
      <c r="I196" s="32">
        <v>8.2427414285714296</v>
      </c>
      <c r="J196" s="32">
        <v>8.1449999999999996</v>
      </c>
      <c r="K196" s="32">
        <v>7.9849193361987858</v>
      </c>
      <c r="L196" s="32">
        <v>7.5656206030150743</v>
      </c>
      <c r="M196" s="53">
        <f t="shared" si="9"/>
        <v>2039</v>
      </c>
      <c r="N196" s="3"/>
      <c r="O196" s="3"/>
    </row>
    <row r="197" spans="8:15">
      <c r="H197" s="28">
        <v>51136</v>
      </c>
      <c r="I197" s="32">
        <v>8.5114148979591828</v>
      </c>
      <c r="J197" s="32">
        <v>8.4135000000000009</v>
      </c>
      <c r="K197" s="32">
        <v>8.2006854061461816</v>
      </c>
      <c r="L197" s="32">
        <v>8.1141633165829141</v>
      </c>
      <c r="M197" s="53">
        <f t="shared" si="9"/>
        <v>2040</v>
      </c>
      <c r="N197" s="3"/>
      <c r="O197" s="3"/>
    </row>
    <row r="198" spans="8:15">
      <c r="H198" s="28">
        <v>51167</v>
      </c>
      <c r="I198" s="32">
        <v>7.9613128571428575</v>
      </c>
      <c r="J198" s="32">
        <v>7.8644999999999996</v>
      </c>
      <c r="K198" s="32">
        <v>7.6042102600804249</v>
      </c>
      <c r="L198" s="32">
        <v>7.6251180904522604</v>
      </c>
      <c r="M198" s="53">
        <f t="shared" si="9"/>
        <v>2040</v>
      </c>
      <c r="N198" s="3"/>
      <c r="O198" s="3"/>
    </row>
    <row r="199" spans="8:15">
      <c r="H199" s="28">
        <v>51196</v>
      </c>
      <c r="I199" s="32">
        <v>7.3768230612244903</v>
      </c>
      <c r="J199" s="32">
        <v>7.2656999999999998</v>
      </c>
      <c r="K199" s="32">
        <v>6.9646437536525028</v>
      </c>
      <c r="L199" s="32">
        <v>7.2780829145728632</v>
      </c>
      <c r="M199" s="53">
        <f t="shared" si="9"/>
        <v>2040</v>
      </c>
      <c r="N199" s="3"/>
      <c r="O199" s="3"/>
    </row>
    <row r="200" spans="8:15">
      <c r="H200" s="28">
        <v>51227</v>
      </c>
      <c r="I200" s="32">
        <v>7.3455985714285719</v>
      </c>
      <c r="J200" s="32">
        <v>7.2302999999999997</v>
      </c>
      <c r="K200" s="32">
        <v>6.6371803417137087</v>
      </c>
      <c r="L200" s="32">
        <v>7.2322537688442212</v>
      </c>
      <c r="M200" s="53">
        <f t="shared" si="9"/>
        <v>2040</v>
      </c>
      <c r="N200" s="3"/>
      <c r="O200" s="3"/>
    </row>
    <row r="201" spans="8:15">
      <c r="H201" s="28">
        <v>51257</v>
      </c>
      <c r="I201" s="32">
        <v>7.3892720408163273</v>
      </c>
      <c r="J201" s="32">
        <v>7.2736000000000001</v>
      </c>
      <c r="K201" s="32">
        <v>6.5566159921370772</v>
      </c>
      <c r="L201" s="32">
        <v>7.1848165829145723</v>
      </c>
      <c r="M201" s="53">
        <f t="shared" si="9"/>
        <v>2040</v>
      </c>
      <c r="N201" s="3"/>
      <c r="O201" s="3"/>
    </row>
    <row r="202" spans="8:15">
      <c r="H202" s="28">
        <v>51288</v>
      </c>
      <c r="I202" s="32">
        <v>7.6373332653061228</v>
      </c>
      <c r="J202" s="32">
        <v>7.5189000000000004</v>
      </c>
      <c r="K202" s="32">
        <v>6.6416647296939813</v>
      </c>
      <c r="L202" s="32">
        <v>7.4266256281407026</v>
      </c>
      <c r="M202" s="53">
        <f t="shared" si="9"/>
        <v>2040</v>
      </c>
      <c r="N202" s="3"/>
      <c r="O202" s="3"/>
    </row>
    <row r="203" spans="8:15">
      <c r="H203" s="28">
        <v>51318</v>
      </c>
      <c r="I203" s="32">
        <v>8.1444761224489799</v>
      </c>
      <c r="J203" s="32">
        <v>8.0245999999999995</v>
      </c>
      <c r="K203" s="32">
        <v>7.3331882830657564</v>
      </c>
      <c r="L203" s="32">
        <v>7.8030075376884414</v>
      </c>
      <c r="M203" s="53">
        <f t="shared" si="9"/>
        <v>2040</v>
      </c>
      <c r="N203" s="3"/>
      <c r="O203" s="3"/>
    </row>
    <row r="204" spans="8:15">
      <c r="H204" s="28">
        <v>51349</v>
      </c>
      <c r="I204" s="32">
        <v>8.2238638775510218</v>
      </c>
      <c r="J204" s="32">
        <v>8.1031999999999993</v>
      </c>
      <c r="K204" s="32">
        <v>7.7005988293115832</v>
      </c>
      <c r="L204" s="32">
        <v>7.8811984924623113</v>
      </c>
      <c r="M204" s="53">
        <f t="shared" si="9"/>
        <v>2040</v>
      </c>
      <c r="N204" s="3"/>
      <c r="O204" s="3"/>
    </row>
    <row r="205" spans="8:15">
      <c r="H205" s="28">
        <v>51380</v>
      </c>
      <c r="I205" s="32">
        <v>8.2400883673469387</v>
      </c>
      <c r="J205" s="32">
        <v>8.1186000000000007</v>
      </c>
      <c r="K205" s="32">
        <v>7.7467828710394535</v>
      </c>
      <c r="L205" s="32">
        <v>7.9172788944723607</v>
      </c>
      <c r="M205" s="53">
        <f t="shared" si="9"/>
        <v>2040</v>
      </c>
      <c r="N205" s="3"/>
      <c r="O205" s="3"/>
    </row>
    <row r="206" spans="8:15">
      <c r="H206" s="28">
        <v>51410</v>
      </c>
      <c r="I206" s="32">
        <v>8.2874353061224486</v>
      </c>
      <c r="J206" s="32">
        <v>8.1620000000000008</v>
      </c>
      <c r="K206" s="32">
        <v>7.7917298402210431</v>
      </c>
      <c r="L206" s="32">
        <v>8.0820025125628145</v>
      </c>
      <c r="M206" s="53">
        <f t="shared" si="9"/>
        <v>2040</v>
      </c>
      <c r="N206" s="3"/>
      <c r="O206" s="3"/>
    </row>
    <row r="207" spans="8:15">
      <c r="H207" s="28">
        <v>51441</v>
      </c>
      <c r="I207" s="32">
        <v>8.339782244897961</v>
      </c>
      <c r="J207" s="32">
        <v>8.2190999999999992</v>
      </c>
      <c r="K207" s="32">
        <v>7.9860533193662118</v>
      </c>
      <c r="L207" s="32">
        <v>7.9627060301507537</v>
      </c>
      <c r="M207" s="53">
        <f t="shared" si="9"/>
        <v>2040</v>
      </c>
      <c r="N207" s="3"/>
      <c r="O207" s="3"/>
    </row>
    <row r="208" spans="8:15">
      <c r="H208" s="28">
        <v>51471</v>
      </c>
      <c r="I208" s="32">
        <v>8.7245781632653063</v>
      </c>
      <c r="J208" s="32">
        <v>8.6172000000000004</v>
      </c>
      <c r="K208" s="32">
        <v>8.3563503682200313</v>
      </c>
      <c r="L208" s="32">
        <v>8.0401934673366835</v>
      </c>
      <c r="M208" s="53">
        <f t="shared" si="9"/>
        <v>2040</v>
      </c>
      <c r="N208" s="3"/>
      <c r="O208" s="3"/>
    </row>
    <row r="209" spans="8:15">
      <c r="H209" s="28">
        <v>51502</v>
      </c>
      <c r="I209" s="32">
        <v>8.6216189795918368</v>
      </c>
      <c r="J209" s="32">
        <v>8.5213999999999999</v>
      </c>
      <c r="K209" s="32">
        <v>8.2789302446985342</v>
      </c>
      <c r="L209" s="32">
        <v>8.2227060301507517</v>
      </c>
      <c r="M209" s="53">
        <f t="shared" si="9"/>
        <v>2041</v>
      </c>
      <c r="N209" s="3"/>
      <c r="O209" s="3"/>
    </row>
    <row r="210" spans="8:15">
      <c r="H210" s="28">
        <v>51533</v>
      </c>
      <c r="I210" s="32">
        <v>8.4184557142857148</v>
      </c>
      <c r="J210" s="32">
        <v>8.3124000000000002</v>
      </c>
      <c r="K210" s="32">
        <v>8.0136812728998486</v>
      </c>
      <c r="L210" s="32">
        <v>8.0753693467336678</v>
      </c>
      <c r="M210" s="53">
        <f t="shared" si="9"/>
        <v>2041</v>
      </c>
      <c r="N210" s="3"/>
      <c r="O210" s="3"/>
    </row>
    <row r="211" spans="8:15">
      <c r="H211" s="28">
        <v>51561</v>
      </c>
      <c r="I211" s="32">
        <v>7.5936597959183683</v>
      </c>
      <c r="J211" s="32">
        <v>7.4782999999999999</v>
      </c>
      <c r="K211" s="32">
        <v>7.1218035117197784</v>
      </c>
      <c r="L211" s="32">
        <v>7.4916507537688437</v>
      </c>
      <c r="M211" s="53">
        <f t="shared" si="9"/>
        <v>2041</v>
      </c>
      <c r="N211" s="3"/>
      <c r="O211" s="3"/>
    </row>
    <row r="212" spans="8:15">
      <c r="H212" s="28">
        <v>51592</v>
      </c>
      <c r="I212" s="32">
        <v>7.6011087755102045</v>
      </c>
      <c r="J212" s="32">
        <v>7.4806999999999997</v>
      </c>
      <c r="K212" s="32">
        <v>6.8242360196494687</v>
      </c>
      <c r="L212" s="32">
        <v>7.483912060301507</v>
      </c>
      <c r="M212" s="53">
        <f t="shared" si="9"/>
        <v>2041</v>
      </c>
      <c r="N212" s="3"/>
      <c r="O212" s="3"/>
    </row>
    <row r="213" spans="8:15">
      <c r="H213" s="28">
        <v>51622</v>
      </c>
      <c r="I213" s="32">
        <v>7.6467210204081635</v>
      </c>
      <c r="J213" s="32">
        <v>7.5258000000000003</v>
      </c>
      <c r="K213" s="32">
        <v>6.6906321846509869</v>
      </c>
      <c r="L213" s="32">
        <v>7.438384422110552</v>
      </c>
      <c r="M213" s="53">
        <f t="shared" si="9"/>
        <v>2041</v>
      </c>
      <c r="N213" s="3"/>
      <c r="O213" s="3"/>
    </row>
    <row r="214" spans="8:15">
      <c r="H214" s="28">
        <v>51653</v>
      </c>
      <c r="I214" s="32">
        <v>7.8732516326530622</v>
      </c>
      <c r="J214" s="32">
        <v>7.7502000000000004</v>
      </c>
      <c r="K214" s="32">
        <v>6.7308370424051596</v>
      </c>
      <c r="L214" s="32">
        <v>7.658987437185929</v>
      </c>
      <c r="M214" s="53">
        <f t="shared" si="9"/>
        <v>2041</v>
      </c>
      <c r="N214" s="3"/>
      <c r="O214" s="3"/>
    </row>
    <row r="215" spans="8:15">
      <c r="H215" s="28">
        <v>51683</v>
      </c>
      <c r="I215" s="32">
        <v>8.3830475510204074</v>
      </c>
      <c r="J215" s="32">
        <v>8.2584</v>
      </c>
      <c r="K215" s="32">
        <v>7.453699766949418</v>
      </c>
      <c r="L215" s="32">
        <v>8.0379824120603001</v>
      </c>
      <c r="M215" s="53">
        <f t="shared" si="9"/>
        <v>2041</v>
      </c>
      <c r="N215" s="3"/>
      <c r="O215" s="3"/>
    </row>
    <row r="216" spans="8:15">
      <c r="H216" s="28">
        <v>51714</v>
      </c>
      <c r="I216" s="32">
        <v>8.4568230612244903</v>
      </c>
      <c r="J216" s="32">
        <v>8.3315999999999999</v>
      </c>
      <c r="K216" s="32">
        <v>7.7781220422119368</v>
      </c>
      <c r="L216" s="32">
        <v>8.110645728643215</v>
      </c>
      <c r="M216" s="53">
        <f t="shared" si="9"/>
        <v>2041</v>
      </c>
      <c r="N216" s="3"/>
      <c r="O216" s="3"/>
    </row>
    <row r="217" spans="8:15">
      <c r="H217" s="28">
        <v>51745</v>
      </c>
      <c r="I217" s="32">
        <v>8.449374081632655</v>
      </c>
      <c r="J217" s="32">
        <v>8.3237000000000005</v>
      </c>
      <c r="K217" s="32">
        <v>7.8248215308340932</v>
      </c>
      <c r="L217" s="32">
        <v>8.1234095477386941</v>
      </c>
      <c r="M217" s="53">
        <f t="shared" si="9"/>
        <v>2041</v>
      </c>
      <c r="N217" s="3"/>
      <c r="O217" s="3"/>
    </row>
    <row r="218" spans="8:15">
      <c r="H218" s="28">
        <v>51775</v>
      </c>
      <c r="I218" s="32">
        <v>8.4710067346938782</v>
      </c>
      <c r="J218" s="32">
        <v>8.3419000000000008</v>
      </c>
      <c r="K218" s="32">
        <v>7.8616244390859897</v>
      </c>
      <c r="L218" s="32">
        <v>8.2628065326633173</v>
      </c>
      <c r="M218" s="53">
        <f t="shared" si="9"/>
        <v>2041</v>
      </c>
      <c r="N218" s="3"/>
      <c r="O218" s="3"/>
    </row>
    <row r="219" spans="8:15">
      <c r="H219" s="28">
        <v>51806</v>
      </c>
      <c r="I219" s="32">
        <v>8.5212108163265317</v>
      </c>
      <c r="J219" s="32">
        <v>8.3969000000000005</v>
      </c>
      <c r="K219" s="32">
        <v>8.0550201138214472</v>
      </c>
      <c r="L219" s="32">
        <v>8.141399497487436</v>
      </c>
      <c r="M219" s="53">
        <f t="shared" si="9"/>
        <v>2041</v>
      </c>
      <c r="N219" s="3"/>
      <c r="O219" s="3"/>
    </row>
    <row r="220" spans="8:15">
      <c r="H220" s="28">
        <v>51836</v>
      </c>
      <c r="I220" s="32">
        <v>8.7909046938775521</v>
      </c>
      <c r="J220" s="32">
        <v>8.6821999999999999</v>
      </c>
      <c r="K220" s="32">
        <v>8.3898544163485091</v>
      </c>
      <c r="L220" s="32">
        <v>8.1055201005025115</v>
      </c>
      <c r="M220" s="53">
        <f t="shared" si="9"/>
        <v>2041</v>
      </c>
      <c r="N220" s="3"/>
      <c r="O220" s="3"/>
    </row>
    <row r="221" spans="8:15">
      <c r="H221" s="28">
        <v>51867</v>
      </c>
      <c r="I221" s="32">
        <v>9.0300883673469396</v>
      </c>
      <c r="J221" s="32">
        <v>8.9216999999999995</v>
      </c>
      <c r="K221" s="32">
        <v>8.6167541392124427</v>
      </c>
      <c r="L221" s="32">
        <v>8.6250175879396966</v>
      </c>
      <c r="M221" s="53">
        <f t="shared" si="9"/>
        <v>2042</v>
      </c>
      <c r="N221" s="3"/>
      <c r="O221" s="3"/>
    </row>
    <row r="222" spans="8:15">
      <c r="H222" s="28">
        <v>51898</v>
      </c>
      <c r="I222" s="32">
        <v>8.6977414285714296</v>
      </c>
      <c r="J222" s="32">
        <v>8.5861000000000001</v>
      </c>
      <c r="K222" s="32">
        <v>8.2214063712964087</v>
      </c>
      <c r="L222" s="32">
        <v>8.3504447236180894</v>
      </c>
      <c r="M222" s="53">
        <f t="shared" si="9"/>
        <v>2042</v>
      </c>
      <c r="N222" s="3"/>
      <c r="O222" s="3"/>
    </row>
    <row r="223" spans="8:15">
      <c r="H223" s="28">
        <v>51926</v>
      </c>
      <c r="I223" s="32">
        <v>7.8809046938775511</v>
      </c>
      <c r="J223" s="32">
        <v>7.7598000000000003</v>
      </c>
      <c r="K223" s="32">
        <v>7.3600946109473959</v>
      </c>
      <c r="L223" s="32">
        <v>7.7745653266331658</v>
      </c>
      <c r="M223" s="53">
        <f t="shared" si="9"/>
        <v>2042</v>
      </c>
      <c r="N223" s="3"/>
      <c r="O223" s="3"/>
    </row>
    <row r="224" spans="8:15">
      <c r="H224" s="28">
        <v>51957</v>
      </c>
      <c r="I224" s="32">
        <v>7.9189659183673475</v>
      </c>
      <c r="J224" s="32">
        <v>7.7922000000000002</v>
      </c>
      <c r="K224" s="32">
        <v>7.0338682715548817</v>
      </c>
      <c r="L224" s="32">
        <v>7.7969773869346728</v>
      </c>
      <c r="M224" s="53">
        <f t="shared" ref="M224:M311" si="10">YEAR(H224)</f>
        <v>2042</v>
      </c>
      <c r="N224" s="3"/>
      <c r="O224" s="3"/>
    </row>
    <row r="225" spans="8:15">
      <c r="H225" s="28">
        <v>51987</v>
      </c>
      <c r="I225" s="32">
        <v>7.9660067346938783</v>
      </c>
      <c r="J225" s="32">
        <v>7.8387000000000002</v>
      </c>
      <c r="K225" s="32">
        <v>6.919851418539201</v>
      </c>
      <c r="L225" s="32">
        <v>7.7528567839195972</v>
      </c>
      <c r="M225" s="53">
        <f t="shared" si="10"/>
        <v>2042</v>
      </c>
      <c r="N225" s="3"/>
      <c r="O225" s="3"/>
    </row>
    <row r="226" spans="8:15">
      <c r="H226" s="28">
        <v>52018</v>
      </c>
      <c r="I226" s="32">
        <v>8.1789659183673482</v>
      </c>
      <c r="J226" s="32">
        <v>8.0496999999999996</v>
      </c>
      <c r="K226" s="32">
        <v>7.0095391781446645</v>
      </c>
      <c r="L226" s="32">
        <v>7.9600929648241197</v>
      </c>
      <c r="M226" s="53">
        <f t="shared" si="10"/>
        <v>2042</v>
      </c>
      <c r="N226" s="3"/>
      <c r="O226" s="3"/>
    </row>
    <row r="227" spans="8:15">
      <c r="H227" s="28">
        <v>52048</v>
      </c>
      <c r="I227" s="32">
        <v>8.7499863265306121</v>
      </c>
      <c r="J227" s="32">
        <v>8.6180000000000003</v>
      </c>
      <c r="K227" s="32">
        <v>7.6446212965923106</v>
      </c>
      <c r="L227" s="32">
        <v>8.3993894472361799</v>
      </c>
      <c r="M227" s="53">
        <f t="shared" si="10"/>
        <v>2042</v>
      </c>
      <c r="N227" s="3"/>
      <c r="O227" s="3"/>
    </row>
    <row r="228" spans="8:15">
      <c r="H228" s="28">
        <v>52079</v>
      </c>
      <c r="I228" s="32">
        <v>8.8055985714285718</v>
      </c>
      <c r="J228" s="32">
        <v>8.6734000000000009</v>
      </c>
      <c r="K228" s="32">
        <v>8.0737823807733946</v>
      </c>
      <c r="L228" s="32">
        <v>8.4541633165829122</v>
      </c>
      <c r="M228" s="53">
        <f t="shared" si="10"/>
        <v>2042</v>
      </c>
      <c r="N228" s="3"/>
      <c r="O228" s="3"/>
    </row>
    <row r="229" spans="8:15">
      <c r="H229" s="28">
        <v>52110</v>
      </c>
      <c r="I229" s="32">
        <v>8.8280475510204077</v>
      </c>
      <c r="J229" s="32">
        <v>8.6948000000000008</v>
      </c>
      <c r="K229" s="32">
        <v>8.1222343888361159</v>
      </c>
      <c r="L229" s="32">
        <v>8.4963743718592966</v>
      </c>
      <c r="M229" s="53">
        <f t="shared" si="10"/>
        <v>2042</v>
      </c>
      <c r="N229" s="3"/>
      <c r="O229" s="3"/>
    </row>
    <row r="230" spans="8:15">
      <c r="H230" s="28">
        <v>52140</v>
      </c>
      <c r="I230" s="32">
        <v>8.8787618367346948</v>
      </c>
      <c r="J230" s="32">
        <v>8.7415000000000003</v>
      </c>
      <c r="K230" s="32">
        <v>8.1694493243525539</v>
      </c>
      <c r="L230" s="32">
        <v>8.6644145728643203</v>
      </c>
      <c r="M230" s="53">
        <f t="shared" si="10"/>
        <v>2042</v>
      </c>
      <c r="N230" s="3"/>
      <c r="O230" s="3"/>
    </row>
    <row r="231" spans="8:15">
      <c r="H231" s="28">
        <v>52171</v>
      </c>
      <c r="I231" s="32">
        <v>8.9397822448979589</v>
      </c>
      <c r="J231" s="32">
        <v>8.8071999999999999</v>
      </c>
      <c r="K231" s="32">
        <v>8.4525327586934758</v>
      </c>
      <c r="L231" s="32">
        <v>8.5536608040200992</v>
      </c>
      <c r="M231" s="53">
        <f t="shared" si="10"/>
        <v>2042</v>
      </c>
      <c r="N231" s="3"/>
      <c r="O231" s="3"/>
    </row>
    <row r="232" spans="8:15">
      <c r="H232" s="28">
        <v>52201</v>
      </c>
      <c r="I232" s="32">
        <v>9.299476122448981</v>
      </c>
      <c r="J232" s="32">
        <v>9.1806999999999999</v>
      </c>
      <c r="K232" s="32">
        <v>8.7959234796656549</v>
      </c>
      <c r="L232" s="32">
        <v>8.6064246231155774</v>
      </c>
      <c r="M232" s="53">
        <f t="shared" si="10"/>
        <v>2042</v>
      </c>
      <c r="N232" s="3"/>
      <c r="O232" s="3"/>
    </row>
    <row r="233" spans="8:15">
      <c r="H233" s="28">
        <v>52232</v>
      </c>
      <c r="I233" s="32">
        <v>9.2315169387755098</v>
      </c>
      <c r="J233" s="32">
        <v>9.1191999999999993</v>
      </c>
      <c r="K233" s="32">
        <v>8.8234483438204343</v>
      </c>
      <c r="L233" s="32">
        <v>8.8234095477386916</v>
      </c>
      <c r="M233" s="53">
        <f t="shared" si="10"/>
        <v>2043</v>
      </c>
      <c r="N233" s="3"/>
      <c r="O233" s="3"/>
    </row>
    <row r="234" spans="8:15">
      <c r="H234" s="28">
        <v>52263</v>
      </c>
      <c r="I234" s="32">
        <v>9.0781495918367359</v>
      </c>
      <c r="J234" s="32">
        <v>8.9589999999999996</v>
      </c>
      <c r="K234" s="32">
        <v>8.5824253760531128</v>
      </c>
      <c r="L234" s="32">
        <v>8.7251180904522609</v>
      </c>
      <c r="M234" s="53">
        <f t="shared" si="10"/>
        <v>2043</v>
      </c>
      <c r="N234" s="3"/>
      <c r="O234" s="3"/>
    </row>
    <row r="235" spans="8:15">
      <c r="H235" s="28">
        <v>52291</v>
      </c>
      <c r="I235" s="32">
        <v>8.3447822448979601</v>
      </c>
      <c r="J235" s="32">
        <v>8.2142999999999997</v>
      </c>
      <c r="K235" s="32">
        <v>7.6788985150622162</v>
      </c>
      <c r="L235" s="32">
        <v>8.231449748743719</v>
      </c>
      <c r="M235" s="53">
        <f t="shared" si="10"/>
        <v>2043</v>
      </c>
      <c r="N235" s="3"/>
      <c r="O235" s="3"/>
    </row>
    <row r="236" spans="8:15">
      <c r="H236" s="28">
        <v>52322</v>
      </c>
      <c r="I236" s="32">
        <v>8.3244761224489796</v>
      </c>
      <c r="J236" s="32">
        <v>8.1896000000000004</v>
      </c>
      <c r="K236" s="32">
        <v>7.3422086037157319</v>
      </c>
      <c r="L236" s="32">
        <v>8.1963743718592958</v>
      </c>
      <c r="M236" s="53">
        <f t="shared" si="10"/>
        <v>2043</v>
      </c>
      <c r="N236" s="3"/>
      <c r="O236" s="3"/>
    </row>
    <row r="237" spans="8:15">
      <c r="H237" s="28">
        <v>52352</v>
      </c>
      <c r="I237" s="32">
        <v>8.3738638775510204</v>
      </c>
      <c r="J237" s="32">
        <v>8.2384000000000004</v>
      </c>
      <c r="K237" s="32">
        <v>7.0212913673343449</v>
      </c>
      <c r="L237" s="32">
        <v>8.1545653266331648</v>
      </c>
      <c r="M237" s="53">
        <f t="shared" si="10"/>
        <v>2043</v>
      </c>
      <c r="N237" s="3"/>
      <c r="O237" s="3"/>
    </row>
    <row r="238" spans="8:15">
      <c r="H238" s="28">
        <v>52383</v>
      </c>
      <c r="I238" s="32">
        <v>8.5698842857142861</v>
      </c>
      <c r="J238" s="32">
        <v>8.4329000000000001</v>
      </c>
      <c r="K238" s="32">
        <v>7.1123192888649474</v>
      </c>
      <c r="L238" s="32">
        <v>8.3451180904522602</v>
      </c>
      <c r="M238" s="53">
        <f t="shared" si="10"/>
        <v>2043</v>
      </c>
      <c r="N238" s="3"/>
      <c r="O238" s="3"/>
    </row>
    <row r="239" spans="8:15">
      <c r="H239" s="28">
        <v>52413</v>
      </c>
      <c r="I239" s="32">
        <v>9.0916189795918374</v>
      </c>
      <c r="J239" s="32">
        <v>8.9527999999999999</v>
      </c>
      <c r="K239" s="32">
        <v>7.9156432736069808</v>
      </c>
      <c r="L239" s="32">
        <v>8.7358718592964806</v>
      </c>
      <c r="M239" s="53">
        <f t="shared" si="10"/>
        <v>2043</v>
      </c>
      <c r="N239" s="3"/>
      <c r="O239" s="3"/>
    </row>
    <row r="240" spans="8:15">
      <c r="H240" s="28">
        <v>52444</v>
      </c>
      <c r="I240" s="32">
        <v>9.1512108163265307</v>
      </c>
      <c r="J240" s="32">
        <v>9.0121000000000002</v>
      </c>
      <c r="K240" s="32">
        <v>8.3394437100875063</v>
      </c>
      <c r="L240" s="32">
        <v>8.7945653266331654</v>
      </c>
      <c r="M240" s="53">
        <f t="shared" si="10"/>
        <v>2043</v>
      </c>
      <c r="N240" s="3"/>
      <c r="O240" s="3"/>
    </row>
    <row r="241" spans="8:15">
      <c r="H241" s="28">
        <v>52475</v>
      </c>
      <c r="I241" s="32">
        <v>9.1422312244897963</v>
      </c>
      <c r="J241" s="32">
        <v>9.0025999999999993</v>
      </c>
      <c r="K241" s="32">
        <v>8.389545148211937</v>
      </c>
      <c r="L241" s="32">
        <v>8.8058216080402012</v>
      </c>
      <c r="M241" s="53">
        <f t="shared" si="10"/>
        <v>2043</v>
      </c>
      <c r="N241" s="3"/>
      <c r="O241" s="3"/>
    </row>
    <row r="242" spans="8:15">
      <c r="H242" s="28">
        <v>52505</v>
      </c>
      <c r="I242" s="32">
        <v>9.1946802040816333</v>
      </c>
      <c r="J242" s="32">
        <v>9.0510999999999999</v>
      </c>
      <c r="K242" s="32">
        <v>8.416142207957007</v>
      </c>
      <c r="L242" s="32">
        <v>8.9755703517587939</v>
      </c>
      <c r="M242" s="53">
        <f t="shared" si="10"/>
        <v>2043</v>
      </c>
      <c r="N242" s="3"/>
      <c r="O242" s="3"/>
    </row>
    <row r="243" spans="8:15">
      <c r="H243" s="28">
        <v>52536</v>
      </c>
      <c r="I243" s="32">
        <v>9.2509046938775512</v>
      </c>
      <c r="J243" s="32">
        <v>9.1120000000000001</v>
      </c>
      <c r="K243" s="32">
        <v>8.747368382224078</v>
      </c>
      <c r="L243" s="32">
        <v>8.8600929648241191</v>
      </c>
      <c r="M243" s="53">
        <f t="shared" si="10"/>
        <v>2043</v>
      </c>
      <c r="N243" s="3"/>
      <c r="O243" s="3"/>
    </row>
    <row r="244" spans="8:15">
      <c r="H244" s="28">
        <v>52566</v>
      </c>
      <c r="I244" s="32">
        <v>9.4901904081632669</v>
      </c>
      <c r="J244" s="32">
        <v>9.3674999999999997</v>
      </c>
      <c r="K244" s="32">
        <v>8.9787009483788562</v>
      </c>
      <c r="L244" s="32">
        <v>8.7942638190954767</v>
      </c>
      <c r="M244" s="53">
        <f t="shared" si="10"/>
        <v>2043</v>
      </c>
      <c r="N244" s="3"/>
      <c r="O244" s="3"/>
    </row>
    <row r="245" spans="8:15">
      <c r="H245" s="28">
        <v>52597</v>
      </c>
      <c r="I245" s="32">
        <v>9.7483536734693885</v>
      </c>
      <c r="J245" s="32">
        <v>9.6256000000000004</v>
      </c>
      <c r="K245" s="32">
        <v>9.2213733462078924</v>
      </c>
      <c r="L245" s="32">
        <v>9.3324547738693457</v>
      </c>
      <c r="M245" s="53">
        <f t="shared" si="10"/>
        <v>2044</v>
      </c>
      <c r="N245" s="3"/>
      <c r="O245" s="3"/>
    </row>
    <row r="246" spans="8:15">
      <c r="H246" s="28">
        <v>52628</v>
      </c>
      <c r="I246" s="32">
        <v>9.2084557142857157</v>
      </c>
      <c r="J246" s="32">
        <v>9.0867000000000004</v>
      </c>
      <c r="K246" s="32">
        <v>8.6508767236140631</v>
      </c>
      <c r="L246" s="32">
        <v>8.8534597989949742</v>
      </c>
      <c r="M246" s="53">
        <f t="shared" si="10"/>
        <v>2044</v>
      </c>
      <c r="N246" s="3"/>
      <c r="O246" s="3"/>
    </row>
    <row r="247" spans="8:15">
      <c r="H247" s="28">
        <v>52657</v>
      </c>
      <c r="I247" s="32">
        <v>8.7223332653061227</v>
      </c>
      <c r="J247" s="32">
        <v>8.5843000000000007</v>
      </c>
      <c r="K247" s="32">
        <v>8.0250211045741029</v>
      </c>
      <c r="L247" s="32">
        <v>8.6033090452261298</v>
      </c>
      <c r="M247" s="53">
        <f t="shared" si="10"/>
        <v>2044</v>
      </c>
      <c r="N247" s="3"/>
      <c r="O247" s="3"/>
    </row>
    <row r="248" spans="8:15">
      <c r="H248" s="28">
        <v>52688</v>
      </c>
      <c r="I248" s="32">
        <v>8.6918230612244898</v>
      </c>
      <c r="J248" s="32">
        <v>8.5495999999999999</v>
      </c>
      <c r="K248" s="32">
        <v>7.6321990264400617</v>
      </c>
      <c r="L248" s="32">
        <v>8.5581834170854254</v>
      </c>
      <c r="M248" s="53">
        <f t="shared" si="10"/>
        <v>2044</v>
      </c>
      <c r="N248" s="3"/>
      <c r="O248" s="3"/>
    </row>
    <row r="249" spans="8:15">
      <c r="H249" s="28">
        <v>52718</v>
      </c>
      <c r="I249" s="32">
        <v>8.7433536734693877</v>
      </c>
      <c r="J249" s="32">
        <v>8.6005000000000003</v>
      </c>
      <c r="K249" s="32">
        <v>7.3639604626545276</v>
      </c>
      <c r="L249" s="32">
        <v>8.5184849246231149</v>
      </c>
      <c r="M249" s="53">
        <f t="shared" si="10"/>
        <v>2044</v>
      </c>
      <c r="N249" s="3"/>
      <c r="O249" s="3"/>
    </row>
    <row r="250" spans="8:15">
      <c r="H250" s="28">
        <v>52749</v>
      </c>
      <c r="I250" s="32">
        <v>8.9484557142857142</v>
      </c>
      <c r="J250" s="32">
        <v>8.8039000000000005</v>
      </c>
      <c r="K250" s="32">
        <v>7.4081858061841181</v>
      </c>
      <c r="L250" s="32">
        <v>8.7179824120603016</v>
      </c>
      <c r="M250" s="53">
        <f t="shared" si="10"/>
        <v>2044</v>
      </c>
      <c r="N250" s="3"/>
      <c r="O250" s="3"/>
    </row>
    <row r="251" spans="8:15">
      <c r="H251" s="28">
        <v>52779</v>
      </c>
      <c r="I251" s="32">
        <v>9.4905985714285706</v>
      </c>
      <c r="J251" s="32">
        <v>9.3437999999999999</v>
      </c>
      <c r="K251" s="32">
        <v>8.2753221164385451</v>
      </c>
      <c r="L251" s="32">
        <v>9.1288366834170844</v>
      </c>
      <c r="M251" s="53">
        <f t="shared" si="10"/>
        <v>2044</v>
      </c>
      <c r="N251" s="3"/>
      <c r="O251" s="3"/>
    </row>
    <row r="252" spans="8:15">
      <c r="H252" s="28">
        <v>52810</v>
      </c>
      <c r="I252" s="32">
        <v>9.547945510204082</v>
      </c>
      <c r="J252" s="32">
        <v>9.4009</v>
      </c>
      <c r="K252" s="32">
        <v>8.6511859917506335</v>
      </c>
      <c r="L252" s="32">
        <v>9.1853190954773858</v>
      </c>
      <c r="M252" s="53">
        <f t="shared" si="10"/>
        <v>2044</v>
      </c>
      <c r="N252" s="3"/>
      <c r="O252" s="3"/>
    </row>
    <row r="253" spans="8:15">
      <c r="H253" s="28">
        <v>52841</v>
      </c>
      <c r="I253" s="32">
        <v>9.5345781632653068</v>
      </c>
      <c r="J253" s="32">
        <v>9.3871000000000002</v>
      </c>
      <c r="K253" s="32">
        <v>8.7031430386944848</v>
      </c>
      <c r="L253" s="32">
        <v>9.1922537688442212</v>
      </c>
      <c r="M253" s="53">
        <f t="shared" si="10"/>
        <v>2044</v>
      </c>
      <c r="N253" s="3"/>
      <c r="O253" s="3"/>
    </row>
    <row r="254" spans="8:15">
      <c r="H254" s="28">
        <v>52871</v>
      </c>
      <c r="I254" s="32">
        <v>9.5783536734693886</v>
      </c>
      <c r="J254" s="32">
        <v>9.4270999999999994</v>
      </c>
      <c r="K254" s="32">
        <v>8.7368532655806792</v>
      </c>
      <c r="L254" s="32">
        <v>9.3534597989949742</v>
      </c>
      <c r="M254" s="53">
        <f t="shared" si="10"/>
        <v>2044</v>
      </c>
      <c r="N254" s="3"/>
      <c r="O254" s="3"/>
    </row>
    <row r="255" spans="8:15">
      <c r="H255" s="28">
        <v>52902</v>
      </c>
      <c r="I255" s="32">
        <v>9.6369251020408164</v>
      </c>
      <c r="J255" s="32">
        <v>9.4902999999999995</v>
      </c>
      <c r="K255" s="32">
        <v>9.1136449453024788</v>
      </c>
      <c r="L255" s="32">
        <v>9.2402939698492457</v>
      </c>
      <c r="M255" s="53">
        <f t="shared" si="10"/>
        <v>2044</v>
      </c>
      <c r="N255" s="3"/>
      <c r="O255" s="3"/>
    </row>
    <row r="256" spans="8:15">
      <c r="H256" s="28">
        <v>52932</v>
      </c>
      <c r="I256" s="32">
        <v>9.8519251020408163</v>
      </c>
      <c r="J256" s="32">
        <v>9.7219999999999995</v>
      </c>
      <c r="K256" s="32">
        <v>9.3189989879853314</v>
      </c>
      <c r="L256" s="32">
        <v>9.150545226130653</v>
      </c>
      <c r="M256" s="53">
        <f t="shared" si="10"/>
        <v>2044</v>
      </c>
      <c r="N256" s="3"/>
      <c r="O256" s="3"/>
    </row>
    <row r="257" spans="8:15">
      <c r="H257" s="28">
        <v>52963</v>
      </c>
      <c r="I257" s="32">
        <v>10.12978224489796</v>
      </c>
      <c r="J257" s="32">
        <v>9.9994999999999994</v>
      </c>
      <c r="K257" s="32">
        <v>9.5801243846297428</v>
      </c>
      <c r="L257" s="32">
        <v>9.7081331658291443</v>
      </c>
      <c r="M257" s="53">
        <f t="shared" si="10"/>
        <v>2045</v>
      </c>
      <c r="N257" s="3"/>
      <c r="O257" s="3"/>
    </row>
    <row r="258" spans="8:15">
      <c r="H258" s="28">
        <v>52994</v>
      </c>
      <c r="I258" s="32">
        <v>9.8045781632653064</v>
      </c>
      <c r="J258" s="32">
        <v>9.6707999999999998</v>
      </c>
      <c r="K258" s="32">
        <v>9.2386923618558416</v>
      </c>
      <c r="L258" s="32">
        <v>9.4405954773869336</v>
      </c>
      <c r="M258" s="53">
        <f t="shared" si="10"/>
        <v>2045</v>
      </c>
      <c r="N258" s="3"/>
      <c r="O258" s="3"/>
    </row>
    <row r="259" spans="8:15">
      <c r="H259" s="28">
        <v>53022</v>
      </c>
      <c r="I259" s="32">
        <v>9.1074353061224507</v>
      </c>
      <c r="J259" s="32">
        <v>8.9617000000000004</v>
      </c>
      <c r="K259" s="32">
        <v>8.3826381598285291</v>
      </c>
      <c r="L259" s="32">
        <v>8.9826055276381904</v>
      </c>
      <c r="M259" s="53">
        <f t="shared" si="10"/>
        <v>2045</v>
      </c>
      <c r="N259" s="3"/>
      <c r="O259" s="3"/>
    </row>
    <row r="260" spans="8:15">
      <c r="H260" s="28">
        <v>53053</v>
      </c>
      <c r="I260" s="32">
        <v>9.0889659183673484</v>
      </c>
      <c r="J260" s="32">
        <v>8.9388000000000005</v>
      </c>
      <c r="K260" s="32">
        <v>7.8782218290819435</v>
      </c>
      <c r="L260" s="32">
        <v>8.9493391959798991</v>
      </c>
      <c r="M260" s="53">
        <f t="shared" si="10"/>
        <v>2045</v>
      </c>
      <c r="N260" s="3"/>
      <c r="O260" s="3"/>
    </row>
    <row r="261" spans="8:15">
      <c r="H261" s="28">
        <v>53083</v>
      </c>
      <c r="I261" s="32">
        <v>9.1428434693877545</v>
      </c>
      <c r="J261" s="32">
        <v>8.9920000000000009</v>
      </c>
      <c r="K261" s="32">
        <v>7.6248796805412242</v>
      </c>
      <c r="L261" s="32">
        <v>8.9119522613065314</v>
      </c>
      <c r="M261" s="53">
        <f t="shared" si="10"/>
        <v>2045</v>
      </c>
      <c r="N261" s="3"/>
      <c r="O261" s="3"/>
    </row>
    <row r="262" spans="8:15">
      <c r="H262" s="28">
        <v>53114</v>
      </c>
      <c r="I262" s="32">
        <v>9.3481495918367354</v>
      </c>
      <c r="J262" s="32">
        <v>9.1956000000000007</v>
      </c>
      <c r="K262" s="32">
        <v>7.6182304156049572</v>
      </c>
      <c r="L262" s="32">
        <v>9.1116507537688438</v>
      </c>
      <c r="M262" s="53">
        <f t="shared" si="10"/>
        <v>2045</v>
      </c>
      <c r="N262" s="3"/>
      <c r="O262" s="3"/>
    </row>
    <row r="263" spans="8:15">
      <c r="H263" s="28">
        <v>53144</v>
      </c>
      <c r="I263" s="32">
        <v>9.8677414285714296</v>
      </c>
      <c r="J263" s="32">
        <v>9.7134</v>
      </c>
      <c r="K263" s="32">
        <v>8.493562331478504</v>
      </c>
      <c r="L263" s="32">
        <v>9.5002939698492455</v>
      </c>
      <c r="M263" s="53">
        <f t="shared" si="10"/>
        <v>2045</v>
      </c>
      <c r="N263" s="3"/>
      <c r="O263" s="3"/>
    </row>
    <row r="264" spans="8:15">
      <c r="H264" s="28">
        <v>53175</v>
      </c>
      <c r="I264" s="32">
        <v>9.9273332653061228</v>
      </c>
      <c r="J264" s="32">
        <v>9.7727000000000004</v>
      </c>
      <c r="K264" s="32">
        <v>8.9101465114390503</v>
      </c>
      <c r="L264" s="32">
        <v>9.5589874371859285</v>
      </c>
      <c r="M264" s="53">
        <f t="shared" si="10"/>
        <v>2045</v>
      </c>
      <c r="N264" s="3"/>
      <c r="O264" s="3"/>
    </row>
    <row r="265" spans="8:15">
      <c r="H265" s="28">
        <v>53206</v>
      </c>
      <c r="I265" s="32">
        <v>9.9159046938775521</v>
      </c>
      <c r="J265" s="32">
        <v>9.7607999999999997</v>
      </c>
      <c r="K265" s="32">
        <v>8.9635468096869015</v>
      </c>
      <c r="L265" s="32">
        <v>9.5678316582914569</v>
      </c>
      <c r="M265" s="53">
        <f t="shared" si="10"/>
        <v>2045</v>
      </c>
      <c r="N265" s="3"/>
      <c r="O265" s="3"/>
    </row>
    <row r="266" spans="8:15">
      <c r="H266" s="28">
        <v>53236</v>
      </c>
      <c r="I266" s="32">
        <v>9.9727414285714282</v>
      </c>
      <c r="J266" s="32">
        <v>9.8137000000000008</v>
      </c>
      <c r="K266" s="32">
        <v>9.015606946009612</v>
      </c>
      <c r="L266" s="32">
        <v>9.7419020100502518</v>
      </c>
      <c r="M266" s="53">
        <f t="shared" si="10"/>
        <v>2045</v>
      </c>
      <c r="N266" s="3"/>
      <c r="O266" s="3"/>
    </row>
    <row r="267" spans="8:15">
      <c r="H267" s="28">
        <v>53267</v>
      </c>
      <c r="I267" s="32">
        <v>10.033761836734694</v>
      </c>
      <c r="J267" s="32">
        <v>9.8792000000000009</v>
      </c>
      <c r="K267" s="32">
        <v>9.452809001741528</v>
      </c>
      <c r="L267" s="32">
        <v>9.631148241206029</v>
      </c>
      <c r="M267" s="53">
        <f t="shared" si="10"/>
        <v>2045</v>
      </c>
      <c r="N267" s="3"/>
      <c r="O267" s="3"/>
    </row>
    <row r="268" spans="8:15">
      <c r="H268" s="28">
        <v>53297</v>
      </c>
      <c r="I268" s="32">
        <v>10.369374081632653</v>
      </c>
      <c r="J268" s="32">
        <v>10.229100000000001</v>
      </c>
      <c r="K268" s="32">
        <v>9.7418200753667161</v>
      </c>
      <c r="L268" s="32">
        <v>9.6601934673366827</v>
      </c>
      <c r="M268" s="53">
        <f t="shared" si="10"/>
        <v>2045</v>
      </c>
      <c r="N268" s="3"/>
      <c r="O268" s="3"/>
    </row>
    <row r="269" spans="8:15">
      <c r="H269" s="28">
        <v>53328</v>
      </c>
      <c r="I269" s="32">
        <v>10.214986326530614</v>
      </c>
      <c r="J269" s="32">
        <v>10.0829</v>
      </c>
      <c r="K269" s="32">
        <v>9.5996082772336884</v>
      </c>
      <c r="L269" s="32">
        <v>9.7920527638190951</v>
      </c>
      <c r="M269" s="53">
        <f t="shared" si="10"/>
        <v>2046</v>
      </c>
      <c r="N269" s="3"/>
      <c r="O269" s="3"/>
    </row>
    <row r="270" spans="8:15">
      <c r="H270" s="28">
        <v>53359</v>
      </c>
      <c r="I270" s="32">
        <v>10.001414897959185</v>
      </c>
      <c r="J270" s="32">
        <v>9.8637999999999995</v>
      </c>
      <c r="K270" s="32">
        <v>9.4069342281502273</v>
      </c>
      <c r="L270" s="32">
        <v>9.6344648241206023</v>
      </c>
      <c r="M270" s="53">
        <f t="shared" si="10"/>
        <v>2046</v>
      </c>
      <c r="N270" s="3"/>
      <c r="O270" s="3"/>
    </row>
    <row r="271" spans="8:15">
      <c r="H271" s="28">
        <v>53387</v>
      </c>
      <c r="I271" s="32">
        <v>9.3096802040816335</v>
      </c>
      <c r="J271" s="32">
        <v>9.1599000000000004</v>
      </c>
      <c r="K271" s="32">
        <v>8.5776832646256977</v>
      </c>
      <c r="L271" s="32">
        <v>9.1818015075376866</v>
      </c>
      <c r="M271" s="53">
        <f t="shared" si="10"/>
        <v>2046</v>
      </c>
      <c r="N271" s="3"/>
      <c r="O271" s="3"/>
    </row>
    <row r="272" spans="8:15">
      <c r="H272" s="28">
        <v>53418</v>
      </c>
      <c r="I272" s="32">
        <v>9.3103944897959199</v>
      </c>
      <c r="J272" s="32">
        <v>9.1557999999999993</v>
      </c>
      <c r="K272" s="32">
        <v>8.0527006027971684</v>
      </c>
      <c r="L272" s="32">
        <v>9.1674296482412068</v>
      </c>
      <c r="M272" s="53">
        <f t="shared" si="10"/>
        <v>2046</v>
      </c>
      <c r="N272" s="3"/>
      <c r="O272" s="3"/>
    </row>
    <row r="273" spans="8:15">
      <c r="H273" s="28">
        <v>53448</v>
      </c>
      <c r="I273" s="32">
        <v>9.3655985714285723</v>
      </c>
      <c r="J273" s="32">
        <v>9.2103000000000002</v>
      </c>
      <c r="K273" s="32">
        <v>7.7964719516484582</v>
      </c>
      <c r="L273" s="32">
        <v>9.1313492462311547</v>
      </c>
      <c r="M273" s="53">
        <f t="shared" si="10"/>
        <v>2046</v>
      </c>
      <c r="N273" s="3"/>
      <c r="O273" s="3"/>
    </row>
    <row r="274" spans="8:15">
      <c r="H274" s="28">
        <v>53479</v>
      </c>
      <c r="I274" s="32">
        <v>9.5399863265306131</v>
      </c>
      <c r="J274" s="32">
        <v>9.3835999999999995</v>
      </c>
      <c r="K274" s="32">
        <v>7.8432745296494701</v>
      </c>
      <c r="L274" s="32">
        <v>9.300595477386933</v>
      </c>
      <c r="M274" s="53">
        <f t="shared" si="10"/>
        <v>2046</v>
      </c>
      <c r="N274" s="3"/>
      <c r="O274" s="3"/>
    </row>
    <row r="275" spans="8:15">
      <c r="H275" s="28">
        <v>53509</v>
      </c>
      <c r="I275" s="32">
        <v>10.108659795918367</v>
      </c>
      <c r="J275" s="32">
        <v>9.9495000000000005</v>
      </c>
      <c r="K275" s="32">
        <v>8.6801541072094093</v>
      </c>
      <c r="L275" s="32">
        <v>9.7375804020100496</v>
      </c>
      <c r="M275" s="53">
        <f t="shared" si="10"/>
        <v>2046</v>
      </c>
      <c r="N275" s="3"/>
      <c r="O275" s="3"/>
    </row>
    <row r="276" spans="8:15">
      <c r="H276" s="28">
        <v>53540</v>
      </c>
      <c r="I276" s="32">
        <v>10.169782244897961</v>
      </c>
      <c r="J276" s="32">
        <v>10.010300000000001</v>
      </c>
      <c r="K276" s="32">
        <v>9.1289021733732927</v>
      </c>
      <c r="L276" s="32">
        <v>9.7977814070351741</v>
      </c>
      <c r="M276" s="53">
        <f t="shared" si="10"/>
        <v>2046</v>
      </c>
      <c r="N276" s="3"/>
      <c r="O276" s="3"/>
    </row>
    <row r="277" spans="8:15">
      <c r="H277" s="28">
        <v>53571</v>
      </c>
      <c r="I277" s="32">
        <v>10.144170000000001</v>
      </c>
      <c r="J277" s="32">
        <v>9.9845000000000006</v>
      </c>
      <c r="K277" s="32">
        <v>9.1837457229251402</v>
      </c>
      <c r="L277" s="32">
        <v>9.7926557788944724</v>
      </c>
      <c r="M277" s="53">
        <f t="shared" si="10"/>
        <v>2046</v>
      </c>
      <c r="N277" s="3"/>
      <c r="O277" s="3"/>
    </row>
    <row r="278" spans="8:15">
      <c r="H278" s="28">
        <v>53601</v>
      </c>
      <c r="I278" s="32">
        <v>10.165088367346939</v>
      </c>
      <c r="J278" s="32">
        <v>10.0021</v>
      </c>
      <c r="K278" s="32">
        <v>9.1884878343525553</v>
      </c>
      <c r="L278" s="32">
        <v>9.9313492462311554</v>
      </c>
      <c r="M278" s="53">
        <f t="shared" si="10"/>
        <v>2046</v>
      </c>
      <c r="N278" s="3"/>
      <c r="O278" s="3"/>
    </row>
    <row r="279" spans="8:15">
      <c r="H279" s="28">
        <v>53632</v>
      </c>
      <c r="I279" s="32">
        <v>10.225394489795919</v>
      </c>
      <c r="J279" s="32">
        <v>10.067</v>
      </c>
      <c r="K279" s="32">
        <v>9.6199168848684877</v>
      </c>
      <c r="L279" s="32">
        <v>9.8198919597989942</v>
      </c>
      <c r="M279" s="53">
        <f t="shared" si="10"/>
        <v>2046</v>
      </c>
      <c r="N279" s="3"/>
      <c r="O279" s="3"/>
    </row>
    <row r="280" spans="8:15">
      <c r="H280" s="28">
        <v>53662</v>
      </c>
      <c r="I280" s="32">
        <v>10.41417</v>
      </c>
      <c r="J280" s="32">
        <v>10.273</v>
      </c>
      <c r="K280" s="32">
        <v>9.7999109403525555</v>
      </c>
      <c r="L280" s="32">
        <v>9.7043140703517565</v>
      </c>
      <c r="M280" s="53">
        <f t="shared" si="10"/>
        <v>2046</v>
      </c>
      <c r="N280" s="3"/>
      <c r="O280" s="3"/>
    </row>
    <row r="281" spans="8:15">
      <c r="H281" s="28">
        <v>53693</v>
      </c>
      <c r="I281" s="32">
        <v>10.707843469387756</v>
      </c>
      <c r="J281" s="32">
        <v>10.565899999999999</v>
      </c>
      <c r="K281" s="32">
        <v>10.074644135006071</v>
      </c>
      <c r="L281" s="32">
        <v>10.277479899497488</v>
      </c>
      <c r="M281" s="53">
        <f t="shared" ref="M281:M304" si="11">YEAR(H281)</f>
        <v>2047</v>
      </c>
      <c r="N281" s="3"/>
      <c r="O281" s="3"/>
    </row>
    <row r="282" spans="8:15">
      <c r="H282" s="28">
        <v>53724</v>
      </c>
      <c r="I282" s="32">
        <v>10.356721020408164</v>
      </c>
      <c r="J282" s="32">
        <v>10.212</v>
      </c>
      <c r="K282" s="32">
        <v>9.7420777988138596</v>
      </c>
      <c r="L282" s="32">
        <v>9.9844145728643205</v>
      </c>
      <c r="M282" s="53">
        <f t="shared" si="11"/>
        <v>2047</v>
      </c>
      <c r="N282" s="3"/>
      <c r="O282" s="3"/>
    </row>
    <row r="283" spans="8:15">
      <c r="H283" s="28">
        <v>53752</v>
      </c>
      <c r="I283" s="32">
        <v>9.6252924489795912</v>
      </c>
      <c r="J283" s="32">
        <v>9.4692000000000007</v>
      </c>
      <c r="K283" s="32">
        <v>8.836025248040972</v>
      </c>
      <c r="L283" s="32">
        <v>9.4926557788944717</v>
      </c>
      <c r="M283" s="53">
        <f t="shared" si="11"/>
        <v>2047</v>
      </c>
      <c r="N283" s="3"/>
      <c r="O283" s="3"/>
    </row>
    <row r="284" spans="8:15">
      <c r="H284" s="28">
        <v>53783</v>
      </c>
      <c r="I284" s="32">
        <v>9.636516938775511</v>
      </c>
      <c r="J284" s="32">
        <v>9.4754000000000005</v>
      </c>
      <c r="K284" s="32">
        <v>8.1430584433652005</v>
      </c>
      <c r="L284" s="32">
        <v>9.4886356783919599</v>
      </c>
      <c r="M284" s="53">
        <f t="shared" si="11"/>
        <v>2047</v>
      </c>
      <c r="N284" s="3"/>
      <c r="O284" s="3"/>
    </row>
    <row r="285" spans="8:15">
      <c r="H285" s="28">
        <v>53813</v>
      </c>
      <c r="I285" s="32">
        <v>9.6937618367346943</v>
      </c>
      <c r="J285" s="32">
        <v>9.532</v>
      </c>
      <c r="K285" s="32">
        <v>7.9802803141502281</v>
      </c>
      <c r="L285" s="32">
        <v>9.4545653266331637</v>
      </c>
      <c r="M285" s="53">
        <f t="shared" si="11"/>
        <v>2047</v>
      </c>
      <c r="N285" s="3"/>
      <c r="O285" s="3"/>
    </row>
    <row r="286" spans="8:15">
      <c r="H286" s="28">
        <v>53844</v>
      </c>
      <c r="I286" s="32">
        <v>9.8784557142857157</v>
      </c>
      <c r="J286" s="32">
        <v>9.7152999999999992</v>
      </c>
      <c r="K286" s="32">
        <v>8.028216875318666</v>
      </c>
      <c r="L286" s="32">
        <v>9.6339623115577897</v>
      </c>
      <c r="M286" s="53">
        <f t="shared" si="11"/>
        <v>2047</v>
      </c>
      <c r="N286" s="3"/>
      <c r="O286" s="3"/>
    </row>
    <row r="287" spans="8:15">
      <c r="H287" s="28">
        <v>53874</v>
      </c>
      <c r="I287" s="32">
        <v>10.468659795918368</v>
      </c>
      <c r="J287" s="32">
        <v>10.302300000000001</v>
      </c>
      <c r="K287" s="32">
        <v>8.9392177162766835</v>
      </c>
      <c r="L287" s="32">
        <v>10.092153266331659</v>
      </c>
      <c r="M287" s="53">
        <f t="shared" si="11"/>
        <v>2047</v>
      </c>
      <c r="N287" s="3"/>
      <c r="O287" s="3"/>
    </row>
    <row r="288" spans="8:15">
      <c r="H288" s="28">
        <v>53905</v>
      </c>
      <c r="I288" s="32">
        <v>10.531925102040816</v>
      </c>
      <c r="J288" s="32">
        <v>10.3652</v>
      </c>
      <c r="K288" s="32">
        <v>9.4138412165336369</v>
      </c>
      <c r="L288" s="32">
        <v>10.154464824120602</v>
      </c>
      <c r="M288" s="53">
        <f t="shared" si="11"/>
        <v>2047</v>
      </c>
      <c r="N288" s="3"/>
      <c r="O288" s="3"/>
    </row>
    <row r="289" spans="8:15">
      <c r="H289" s="28">
        <v>53936</v>
      </c>
      <c r="I289" s="32">
        <v>10.483557755102041</v>
      </c>
      <c r="J289" s="32">
        <v>10.3171</v>
      </c>
      <c r="K289" s="32">
        <v>9.4703341961471939</v>
      </c>
      <c r="L289" s="32">
        <v>10.126927135678391</v>
      </c>
      <c r="M289" s="53">
        <f t="shared" si="11"/>
        <v>2047</v>
      </c>
      <c r="N289" s="3"/>
      <c r="O289" s="3"/>
    </row>
    <row r="290" spans="8:15">
      <c r="H290" s="28">
        <v>53966</v>
      </c>
      <c r="I290" s="32">
        <v>10.525088367346939</v>
      </c>
      <c r="J290" s="32">
        <v>10.354900000000001</v>
      </c>
      <c r="K290" s="32">
        <v>9.5253839244567544</v>
      </c>
      <c r="L290" s="32">
        <v>10.285922110552763</v>
      </c>
      <c r="M290" s="53">
        <f t="shared" si="11"/>
        <v>2047</v>
      </c>
      <c r="N290" s="3"/>
      <c r="O290" s="3"/>
    </row>
    <row r="291" spans="8:15">
      <c r="H291" s="28">
        <v>53997</v>
      </c>
      <c r="I291" s="32">
        <v>10.587435306122451</v>
      </c>
      <c r="J291" s="32">
        <v>10.421900000000001</v>
      </c>
      <c r="K291" s="32">
        <v>9.9615550864001019</v>
      </c>
      <c r="L291" s="32">
        <v>10.176474874371859</v>
      </c>
      <c r="M291" s="53">
        <f t="shared" si="11"/>
        <v>2047</v>
      </c>
      <c r="N291" s="3"/>
      <c r="O291" s="3"/>
    </row>
    <row r="292" spans="8:15">
      <c r="H292" s="28">
        <v>54027</v>
      </c>
      <c r="I292" s="32">
        <v>10.793251632653062</v>
      </c>
      <c r="J292" s="32">
        <v>10.644600000000001</v>
      </c>
      <c r="K292" s="32">
        <v>10.157321816849269</v>
      </c>
      <c r="L292" s="32">
        <v>10.077680904522612</v>
      </c>
      <c r="M292" s="53">
        <f t="shared" si="11"/>
        <v>2047</v>
      </c>
      <c r="N292" s="3"/>
      <c r="O292" s="3"/>
    </row>
    <row r="293" spans="8:15">
      <c r="H293" s="28">
        <v>54058</v>
      </c>
      <c r="I293" s="32">
        <v>11.111823061224491</v>
      </c>
      <c r="J293" s="32">
        <v>10.9618</v>
      </c>
      <c r="K293" s="32">
        <v>10.442157770630754</v>
      </c>
      <c r="L293" s="32">
        <v>10.675369346733667</v>
      </c>
      <c r="M293" s="53">
        <f t="shared" si="11"/>
        <v>2048</v>
      </c>
      <c r="N293" s="3"/>
      <c r="O293" s="3"/>
    </row>
    <row r="294" spans="8:15">
      <c r="H294" s="28">
        <v>54089</v>
      </c>
      <c r="I294" s="32">
        <v>10.541006734693878</v>
      </c>
      <c r="J294" s="32">
        <v>10.3925</v>
      </c>
      <c r="K294" s="32">
        <v>9.8061993924628226</v>
      </c>
      <c r="L294" s="32">
        <v>10.165922110552764</v>
      </c>
      <c r="M294" s="53">
        <f t="shared" si="11"/>
        <v>2048</v>
      </c>
      <c r="N294" s="3"/>
      <c r="O294" s="3"/>
    </row>
    <row r="295" spans="8:15">
      <c r="H295" s="28">
        <v>54118</v>
      </c>
      <c r="I295" s="32">
        <v>10.055802653061225</v>
      </c>
      <c r="J295" s="32">
        <v>9.8910999999999998</v>
      </c>
      <c r="K295" s="32">
        <v>9.1599320764092074</v>
      </c>
      <c r="L295" s="32">
        <v>9.9166758793969851</v>
      </c>
      <c r="M295" s="53">
        <f t="shared" si="11"/>
        <v>2048</v>
      </c>
      <c r="N295" s="3"/>
      <c r="O295" s="3"/>
    </row>
    <row r="296" spans="8:15">
      <c r="H296" s="28">
        <v>54149</v>
      </c>
      <c r="I296" s="32">
        <v>10.071721020408162</v>
      </c>
      <c r="J296" s="32">
        <v>9.9019999999999992</v>
      </c>
      <c r="K296" s="32">
        <v>8.4288737462458272</v>
      </c>
      <c r="L296" s="32">
        <v>9.9172788944723607</v>
      </c>
      <c r="M296" s="53">
        <f t="shared" si="11"/>
        <v>2048</v>
      </c>
      <c r="N296" s="3"/>
      <c r="O296" s="3"/>
    </row>
    <row r="297" spans="8:15">
      <c r="H297" s="28">
        <v>54179</v>
      </c>
      <c r="I297" s="32">
        <v>10.131925102040817</v>
      </c>
      <c r="J297" s="32">
        <v>9.9612999999999996</v>
      </c>
      <c r="K297" s="32">
        <v>8.3625872756408697</v>
      </c>
      <c r="L297" s="32">
        <v>9.8861231155778881</v>
      </c>
      <c r="M297" s="53">
        <f t="shared" si="11"/>
        <v>2048</v>
      </c>
      <c r="N297" s="3"/>
      <c r="O297" s="3"/>
    </row>
    <row r="298" spans="8:15">
      <c r="H298" s="28">
        <v>54210</v>
      </c>
      <c r="I298" s="32">
        <v>10.351618979591837</v>
      </c>
      <c r="J298" s="32">
        <v>10.178900000000001</v>
      </c>
      <c r="K298" s="32">
        <v>8.4126887137653021</v>
      </c>
      <c r="L298" s="32">
        <v>10.099992462311556</v>
      </c>
      <c r="M298" s="53">
        <f t="shared" si="11"/>
        <v>2048</v>
      </c>
      <c r="N298" s="3"/>
      <c r="O298" s="3"/>
    </row>
    <row r="299" spans="8:15">
      <c r="H299" s="28">
        <v>54240</v>
      </c>
      <c r="I299" s="32">
        <v>10.970802653061224</v>
      </c>
      <c r="J299" s="32">
        <v>10.7944</v>
      </c>
      <c r="K299" s="32">
        <v>9.3520906785983815</v>
      </c>
      <c r="L299" s="32">
        <v>10.586726130653265</v>
      </c>
      <c r="M299" s="53">
        <f t="shared" si="11"/>
        <v>2048</v>
      </c>
      <c r="N299" s="3"/>
      <c r="O299" s="3"/>
    </row>
    <row r="300" spans="8:15">
      <c r="H300" s="28">
        <v>54271</v>
      </c>
      <c r="I300" s="32">
        <v>11.037027142857145</v>
      </c>
      <c r="J300" s="32">
        <v>10.860200000000001</v>
      </c>
      <c r="K300" s="32">
        <v>9.8828978903323232</v>
      </c>
      <c r="L300" s="32">
        <v>10.651952261306533</v>
      </c>
      <c r="M300" s="53">
        <f t="shared" si="11"/>
        <v>2048</v>
      </c>
      <c r="N300" s="3"/>
      <c r="O300" s="3"/>
    </row>
    <row r="301" spans="8:15">
      <c r="H301" s="28">
        <v>54302</v>
      </c>
      <c r="I301" s="32">
        <v>11.060190408163265</v>
      </c>
      <c r="J301" s="32">
        <v>10.882199999999999</v>
      </c>
      <c r="K301" s="32">
        <v>9.9422773725538693</v>
      </c>
      <c r="L301" s="32">
        <v>10.694866834170854</v>
      </c>
      <c r="M301" s="53">
        <f t="shared" si="11"/>
        <v>2048</v>
      </c>
      <c r="N301" s="3"/>
      <c r="O301" s="3"/>
    </row>
    <row r="302" spans="8:15">
      <c r="H302" s="28">
        <v>54332</v>
      </c>
      <c r="I302" s="32">
        <v>11.123659795918368</v>
      </c>
      <c r="J302" s="32">
        <v>10.9415</v>
      </c>
      <c r="K302" s="32">
        <v>10.032068221538191</v>
      </c>
      <c r="L302" s="32">
        <v>10.87546984924623</v>
      </c>
      <c r="M302" s="53">
        <f t="shared" si="11"/>
        <v>2048</v>
      </c>
      <c r="N302" s="3"/>
      <c r="O302" s="3"/>
    </row>
    <row r="303" spans="8:15">
      <c r="H303" s="28">
        <v>54363</v>
      </c>
      <c r="I303" s="32">
        <v>11.191516938775511</v>
      </c>
      <c r="J303" s="32">
        <v>11.0138</v>
      </c>
      <c r="K303" s="32">
        <v>10.533288781540215</v>
      </c>
      <c r="L303" s="32">
        <v>10.771449748743718</v>
      </c>
      <c r="M303" s="53">
        <f t="shared" si="11"/>
        <v>2048</v>
      </c>
      <c r="N303" s="3"/>
      <c r="O303" s="3"/>
    </row>
    <row r="304" spans="8:15">
      <c r="H304" s="28">
        <v>54393</v>
      </c>
      <c r="I304" s="32">
        <v>11.498047551020408</v>
      </c>
      <c r="J304" s="32">
        <v>11.3352</v>
      </c>
      <c r="K304" s="32">
        <v>10.807197261162873</v>
      </c>
      <c r="L304" s="32">
        <v>10.77185175879397</v>
      </c>
      <c r="M304" s="53">
        <f t="shared" si="11"/>
        <v>2048</v>
      </c>
      <c r="N304" s="3"/>
      <c r="O304" s="3"/>
    </row>
    <row r="305" spans="8:15">
      <c r="H305" s="28">
        <v>54424</v>
      </c>
      <c r="I305" s="32">
        <v>11.513965918367347</v>
      </c>
      <c r="J305" s="32">
        <v>11.3559</v>
      </c>
      <c r="K305" s="32">
        <v>10.697303983301468</v>
      </c>
      <c r="L305" s="32">
        <v>11.071449748743717</v>
      </c>
      <c r="M305" s="53">
        <f t="shared" si="10"/>
        <v>2049</v>
      </c>
      <c r="N305" s="3"/>
      <c r="O305" s="3"/>
    </row>
    <row r="306" spans="8:15">
      <c r="H306" s="28">
        <v>54455</v>
      </c>
      <c r="I306" s="32">
        <v>11.239374081632654</v>
      </c>
      <c r="J306" s="32">
        <v>11.077</v>
      </c>
      <c r="K306" s="32">
        <v>10.396489175797168</v>
      </c>
      <c r="L306" s="32">
        <v>10.853761306532663</v>
      </c>
      <c r="M306" s="53">
        <f t="shared" si="10"/>
        <v>2049</v>
      </c>
      <c r="N306" s="3"/>
      <c r="O306" s="3"/>
    </row>
    <row r="307" spans="8:15">
      <c r="H307" s="28">
        <v>54483</v>
      </c>
      <c r="I307" s="32">
        <v>10.577741428571429</v>
      </c>
      <c r="J307" s="32">
        <v>10.4026</v>
      </c>
      <c r="K307" s="32">
        <v>9.554248950536671</v>
      </c>
      <c r="L307" s="32">
        <v>10.430746231155778</v>
      </c>
      <c r="M307" s="53">
        <f t="shared" si="10"/>
        <v>2049</v>
      </c>
      <c r="N307" s="3"/>
      <c r="O307" s="3"/>
    </row>
    <row r="308" spans="8:15">
      <c r="H308" s="28">
        <v>54514</v>
      </c>
      <c r="I308" s="32">
        <v>10.562333265306123</v>
      </c>
      <c r="J308" s="32">
        <v>10.3827</v>
      </c>
      <c r="K308" s="32">
        <v>8.7879855974936767</v>
      </c>
      <c r="L308" s="32">
        <v>10.40049497487437</v>
      </c>
      <c r="M308" s="53">
        <f t="shared" si="10"/>
        <v>2049</v>
      </c>
      <c r="N308" s="3"/>
      <c r="O308" s="3"/>
    </row>
    <row r="309" spans="8:15">
      <c r="H309" s="28">
        <v>54544</v>
      </c>
      <c r="I309" s="32">
        <v>10.624884285714288</v>
      </c>
      <c r="J309" s="32">
        <v>10.4444</v>
      </c>
      <c r="K309" s="32">
        <v>8.7253072551487101</v>
      </c>
      <c r="L309" s="32">
        <v>10.371650753768844</v>
      </c>
      <c r="M309" s="53">
        <f t="shared" si="10"/>
        <v>2049</v>
      </c>
      <c r="N309" s="3"/>
      <c r="O309" s="3"/>
    </row>
    <row r="310" spans="8:15">
      <c r="H310" s="28">
        <v>54575</v>
      </c>
      <c r="I310" s="32">
        <v>10.829782244897959</v>
      </c>
      <c r="J310" s="32">
        <v>10.647600000000001</v>
      </c>
      <c r="K310" s="32">
        <v>8.7776766596079927</v>
      </c>
      <c r="L310" s="32">
        <v>10.570947236180904</v>
      </c>
      <c r="M310" s="53">
        <f t="shared" si="10"/>
        <v>2049</v>
      </c>
      <c r="N310" s="3"/>
      <c r="O310" s="3"/>
    </row>
    <row r="311" spans="8:15">
      <c r="H311" s="28">
        <v>54605</v>
      </c>
      <c r="I311" s="32">
        <v>11.337843469387755</v>
      </c>
      <c r="J311" s="32">
        <v>11.1541</v>
      </c>
      <c r="K311" s="32">
        <v>9.6821828696980283</v>
      </c>
      <c r="L311" s="32">
        <v>10.948233668341707</v>
      </c>
      <c r="M311" s="53">
        <f t="shared" si="10"/>
        <v>2049</v>
      </c>
      <c r="N311" s="3"/>
      <c r="O311" s="3"/>
    </row>
    <row r="312" spans="8:15">
      <c r="H312" s="28">
        <v>54636</v>
      </c>
      <c r="I312" s="32">
        <v>11.406414897959184</v>
      </c>
      <c r="J312" s="32">
        <v>11.222099999999999</v>
      </c>
      <c r="K312" s="32">
        <v>10.234638850991905</v>
      </c>
      <c r="L312" s="32">
        <v>11.015771356783917</v>
      </c>
      <c r="M312" s="53">
        <f t="shared" ref="M312:M328" si="12">YEAR(H312)</f>
        <v>2049</v>
      </c>
      <c r="N312" s="3"/>
      <c r="O312" s="3"/>
    </row>
    <row r="313" spans="8:15">
      <c r="H313" s="28">
        <v>54667</v>
      </c>
      <c r="I313" s="32">
        <v>11.400088367346939</v>
      </c>
      <c r="J313" s="32">
        <v>11.215299999999999</v>
      </c>
      <c r="K313" s="32">
        <v>10.296080120790595</v>
      </c>
      <c r="L313" s="32">
        <v>11.029640703517588</v>
      </c>
      <c r="M313" s="53">
        <f t="shared" si="12"/>
        <v>2049</v>
      </c>
      <c r="N313" s="3"/>
      <c r="O313" s="3"/>
    </row>
    <row r="314" spans="8:15">
      <c r="H314" s="28">
        <v>54697</v>
      </c>
      <c r="I314" s="32">
        <v>11.465496530612246</v>
      </c>
      <c r="J314" s="32">
        <v>11.2766</v>
      </c>
      <c r="K314" s="32">
        <v>10.355871960527567</v>
      </c>
      <c r="L314" s="32">
        <v>11.212153266331658</v>
      </c>
      <c r="M314" s="53">
        <f t="shared" si="12"/>
        <v>2049</v>
      </c>
      <c r="N314" s="3"/>
      <c r="O314" s="3"/>
    </row>
    <row r="315" spans="8:15">
      <c r="H315" s="28">
        <v>54728</v>
      </c>
      <c r="I315" s="32">
        <v>11.497639387755102</v>
      </c>
      <c r="J315" s="32">
        <v>11.3139</v>
      </c>
      <c r="K315" s="32">
        <v>10.821526684823976</v>
      </c>
      <c r="L315" s="32">
        <v>11.07295728643216</v>
      </c>
      <c r="M315" s="53">
        <f t="shared" si="12"/>
        <v>2049</v>
      </c>
      <c r="N315" s="3"/>
      <c r="O315" s="3"/>
    </row>
    <row r="316" spans="8:15">
      <c r="H316" s="28">
        <v>54758</v>
      </c>
      <c r="I316" s="32">
        <v>11.724986326530612</v>
      </c>
      <c r="J316" s="32">
        <v>11.557600000000001</v>
      </c>
      <c r="K316" s="32">
        <v>11.037808201665657</v>
      </c>
      <c r="L316" s="32">
        <v>10.995369346733668</v>
      </c>
      <c r="M316" s="53">
        <f t="shared" si="12"/>
        <v>2049</v>
      </c>
      <c r="N316" s="3"/>
      <c r="O316" s="3"/>
    </row>
    <row r="317" spans="8:15">
      <c r="H317" s="28">
        <v>54789</v>
      </c>
      <c r="I317" s="32">
        <v>11.767435306122451</v>
      </c>
      <c r="J317" s="32">
        <v>11.6044</v>
      </c>
      <c r="K317" s="32">
        <v>10.932450856473951</v>
      </c>
      <c r="L317" s="32">
        <v>11.321097989949747</v>
      </c>
      <c r="M317" s="53">
        <f t="shared" si="12"/>
        <v>2050</v>
      </c>
      <c r="N317" s="3"/>
      <c r="O317" s="3"/>
    </row>
    <row r="318" spans="8:15">
      <c r="H318" s="28">
        <v>54820</v>
      </c>
      <c r="I318" s="32">
        <v>11.486925102040816</v>
      </c>
      <c r="J318" s="32">
        <v>11.319599999999999</v>
      </c>
      <c r="K318" s="32">
        <v>10.624935239343955</v>
      </c>
      <c r="L318" s="32">
        <v>11.097580402010049</v>
      </c>
      <c r="M318" s="53">
        <f t="shared" si="12"/>
        <v>2050</v>
      </c>
      <c r="N318" s="3"/>
      <c r="O318" s="3"/>
    </row>
    <row r="319" spans="8:15">
      <c r="H319" s="28">
        <v>54848</v>
      </c>
      <c r="I319" s="32">
        <v>10.810700612244899</v>
      </c>
      <c r="J319" s="32">
        <v>10.6309</v>
      </c>
      <c r="K319" s="32">
        <v>9.7642420152680849</v>
      </c>
      <c r="L319" s="32">
        <v>10.660193467336683</v>
      </c>
      <c r="M319" s="53">
        <f t="shared" si="12"/>
        <v>2050</v>
      </c>
      <c r="N319" s="3"/>
      <c r="O319" s="3"/>
    </row>
    <row r="320" spans="8:15">
      <c r="H320" s="28">
        <v>54879</v>
      </c>
      <c r="I320" s="32">
        <v>10.794986326530612</v>
      </c>
      <c r="J320" s="32">
        <v>10.6107</v>
      </c>
      <c r="K320" s="32">
        <v>8.9810720040925656</v>
      </c>
      <c r="L320" s="32">
        <v>10.629640703517586</v>
      </c>
      <c r="M320" s="53">
        <f t="shared" si="12"/>
        <v>2050</v>
      </c>
      <c r="N320" s="3"/>
      <c r="O320" s="3"/>
    </row>
    <row r="321" spans="8:15">
      <c r="H321" s="28">
        <v>54909</v>
      </c>
      <c r="I321" s="32">
        <v>10.858863877551022</v>
      </c>
      <c r="J321" s="32">
        <v>10.6737</v>
      </c>
      <c r="K321" s="32">
        <v>8.9170019551330313</v>
      </c>
      <c r="L321" s="32">
        <v>10.602103015075375</v>
      </c>
      <c r="M321" s="53">
        <f t="shared" si="12"/>
        <v>2050</v>
      </c>
      <c r="N321" s="3"/>
      <c r="O321" s="3"/>
    </row>
    <row r="322" spans="8:15">
      <c r="H322" s="28">
        <v>54940</v>
      </c>
      <c r="I322" s="32">
        <v>11.068353673469389</v>
      </c>
      <c r="J322" s="32">
        <v>10.8813</v>
      </c>
      <c r="K322" s="32">
        <v>8.9705053427597363</v>
      </c>
      <c r="L322" s="32">
        <v>10.805922110552764</v>
      </c>
      <c r="M322" s="53">
        <f t="shared" si="12"/>
        <v>2050</v>
      </c>
      <c r="N322" s="3"/>
      <c r="O322" s="3"/>
    </row>
    <row r="323" spans="8:15">
      <c r="H323" s="28">
        <v>54970</v>
      </c>
      <c r="I323" s="32">
        <v>11.587537346938776</v>
      </c>
      <c r="J323" s="32">
        <v>11.3988</v>
      </c>
      <c r="K323" s="32">
        <v>9.894959347658574</v>
      </c>
      <c r="L323" s="32">
        <v>11.194163316582912</v>
      </c>
      <c r="M323" s="53">
        <f t="shared" si="12"/>
        <v>2050</v>
      </c>
      <c r="N323" s="3"/>
      <c r="O323" s="3"/>
    </row>
    <row r="324" spans="8:15">
      <c r="H324" s="28">
        <v>55001</v>
      </c>
      <c r="I324" s="32">
        <v>11.657537346938776</v>
      </c>
      <c r="J324" s="32">
        <v>11.468299999999999</v>
      </c>
      <c r="K324" s="32">
        <v>10.459579875657564</v>
      </c>
      <c r="L324" s="32">
        <v>11.263108040201004</v>
      </c>
      <c r="M324" s="53">
        <f t="shared" si="12"/>
        <v>2050</v>
      </c>
      <c r="N324" s="3"/>
      <c r="O324" s="3"/>
    </row>
    <row r="325" spans="8:15">
      <c r="H325" s="28">
        <v>55032</v>
      </c>
      <c r="I325" s="32">
        <v>11.651108775510204</v>
      </c>
      <c r="J325" s="32">
        <v>11.461399999999999</v>
      </c>
      <c r="K325" s="32">
        <v>10.522361307381388</v>
      </c>
      <c r="L325" s="32">
        <v>11.276876884422109</v>
      </c>
      <c r="M325" s="53">
        <f t="shared" si="12"/>
        <v>2050</v>
      </c>
      <c r="N325" s="3"/>
      <c r="O325" s="3"/>
    </row>
    <row r="326" spans="8:15">
      <c r="H326" s="28">
        <v>55062</v>
      </c>
      <c r="I326" s="32">
        <v>11.718047551020408</v>
      </c>
      <c r="J326" s="32">
        <v>11.523999999999999</v>
      </c>
      <c r="K326" s="32">
        <v>10.583390219664643</v>
      </c>
      <c r="L326" s="32">
        <v>11.460896984924624</v>
      </c>
      <c r="M326" s="53">
        <f t="shared" si="12"/>
        <v>2050</v>
      </c>
      <c r="N326" s="3"/>
      <c r="O326" s="3"/>
    </row>
    <row r="327" spans="8:15">
      <c r="H327" s="28">
        <v>55093</v>
      </c>
      <c r="I327" s="32">
        <v>11.750904693877551</v>
      </c>
      <c r="J327" s="32">
        <v>11.561999999999999</v>
      </c>
      <c r="K327" s="32">
        <v>11.059353881846738</v>
      </c>
      <c r="L327" s="32">
        <v>11.322404522613065</v>
      </c>
      <c r="M327" s="53">
        <f t="shared" si="12"/>
        <v>2050</v>
      </c>
      <c r="N327" s="3"/>
      <c r="O327" s="3"/>
    </row>
    <row r="328" spans="8:15">
      <c r="H328" s="28">
        <v>55123</v>
      </c>
      <c r="I328" s="32">
        <v>11.983149591836735</v>
      </c>
      <c r="J328" s="32">
        <v>11.810600000000001</v>
      </c>
      <c r="K328" s="32">
        <v>11.280377510115832</v>
      </c>
      <c r="L328" s="32">
        <v>11.249640703517587</v>
      </c>
      <c r="M328" s="53">
        <f t="shared" si="12"/>
        <v>2050</v>
      </c>
      <c r="N328" s="3"/>
      <c r="O328" s="3"/>
    </row>
    <row r="329" spans="8:15">
      <c r="H329" s="28">
        <v>55154</v>
      </c>
      <c r="I329" s="32">
        <v>12.038353673469388</v>
      </c>
      <c r="J329" s="32">
        <v>11.869899999999999</v>
      </c>
      <c r="K329" s="32">
        <v>11.183576583369247</v>
      </c>
      <c r="L329" s="32">
        <v>11.587932160804018</v>
      </c>
      <c r="M329" s="53">
        <f t="shared" ref="M329:M340" si="13">YEAR(H329)</f>
        <v>2051</v>
      </c>
    </row>
    <row r="330" spans="8:15">
      <c r="H330" s="28">
        <v>55185</v>
      </c>
      <c r="I330" s="32">
        <v>11.751414897959183</v>
      </c>
      <c r="J330" s="32">
        <v>11.5787</v>
      </c>
      <c r="K330" s="32">
        <v>10.869050888476986</v>
      </c>
      <c r="L330" s="32">
        <v>11.358082914572863</v>
      </c>
      <c r="M330" s="53">
        <f t="shared" si="13"/>
        <v>2051</v>
      </c>
    </row>
    <row r="331" spans="8:15">
      <c r="H331" s="28">
        <v>55213</v>
      </c>
      <c r="I331" s="32">
        <v>11.059578163265307</v>
      </c>
      <c r="J331" s="32">
        <v>10.8748</v>
      </c>
      <c r="K331" s="32">
        <v>9.9885645036605979</v>
      </c>
      <c r="L331" s="32">
        <v>10.905319095477385</v>
      </c>
      <c r="M331" s="53">
        <f t="shared" si="13"/>
        <v>2051</v>
      </c>
    </row>
    <row r="332" spans="8:15">
      <c r="H332" s="28">
        <v>55244</v>
      </c>
      <c r="I332" s="32">
        <v>11.043455714285715</v>
      </c>
      <c r="J332" s="32">
        <v>10.854200000000001</v>
      </c>
      <c r="K332" s="32">
        <v>9.1874053958745581</v>
      </c>
      <c r="L332" s="32">
        <v>10.87436432160804</v>
      </c>
      <c r="M332" s="53">
        <f t="shared" si="13"/>
        <v>2051</v>
      </c>
    </row>
    <row r="333" spans="8:15">
      <c r="H333" s="28">
        <v>55274</v>
      </c>
      <c r="I333" s="32">
        <v>11.108863877551022</v>
      </c>
      <c r="J333" s="32">
        <v>10.918699999999999</v>
      </c>
      <c r="K333" s="32">
        <v>9.1218920956110274</v>
      </c>
      <c r="L333" s="32">
        <v>10.848334170854271</v>
      </c>
      <c r="M333" s="53">
        <f t="shared" si="13"/>
        <v>2051</v>
      </c>
    </row>
    <row r="334" spans="8:15">
      <c r="H334" s="28">
        <v>55305</v>
      </c>
      <c r="I334" s="32">
        <v>11.323149591836735</v>
      </c>
      <c r="J334" s="32">
        <v>11.131</v>
      </c>
      <c r="K334" s="32">
        <v>9.1766325557840158</v>
      </c>
      <c r="L334" s="32">
        <v>11.05687688442211</v>
      </c>
      <c r="M334" s="53">
        <f t="shared" si="13"/>
        <v>2051</v>
      </c>
    </row>
    <row r="335" spans="8:15">
      <c r="H335" s="28">
        <v>55335</v>
      </c>
      <c r="I335" s="32">
        <v>11.854272040816326</v>
      </c>
      <c r="J335" s="32">
        <v>11.6602</v>
      </c>
      <c r="K335" s="32">
        <v>10.122271428037935</v>
      </c>
      <c r="L335" s="32">
        <v>11.456876884422108</v>
      </c>
      <c r="M335" s="53">
        <f t="shared" si="13"/>
        <v>2051</v>
      </c>
    </row>
    <row r="336" spans="8:15">
      <c r="H336" s="28">
        <v>55366</v>
      </c>
      <c r="I336" s="32">
        <v>11.92590469387755</v>
      </c>
      <c r="J336" s="32">
        <v>11.731299999999999</v>
      </c>
      <c r="K336" s="32">
        <v>10.699881217772887</v>
      </c>
      <c r="L336" s="32">
        <v>11.527429648241204</v>
      </c>
      <c r="M336" s="53">
        <f t="shared" si="13"/>
        <v>2051</v>
      </c>
    </row>
    <row r="337" spans="8:13">
      <c r="H337" s="28">
        <v>55397</v>
      </c>
      <c r="I337" s="32">
        <v>11.919374081632654</v>
      </c>
      <c r="J337" s="32">
        <v>11.7242</v>
      </c>
      <c r="K337" s="32">
        <v>10.764105900800708</v>
      </c>
      <c r="L337" s="32">
        <v>11.541097989949748</v>
      </c>
      <c r="M337" s="53">
        <f t="shared" si="13"/>
        <v>2051</v>
      </c>
    </row>
    <row r="338" spans="8:13">
      <c r="H338" s="28">
        <v>55427</v>
      </c>
      <c r="I338" s="32">
        <v>11.987741428571429</v>
      </c>
      <c r="J338" s="32">
        <v>11.788399999999999</v>
      </c>
      <c r="K338" s="32">
        <v>10.826578064387963</v>
      </c>
      <c r="L338" s="32">
        <v>11.72652512562814</v>
      </c>
      <c r="M338" s="53">
        <f t="shared" si="13"/>
        <v>2051</v>
      </c>
    </row>
    <row r="339" spans="8:13">
      <c r="H339" s="28">
        <v>55458</v>
      </c>
      <c r="I339" s="32">
        <v>12.021414897959184</v>
      </c>
      <c r="J339" s="32">
        <v>11.8271</v>
      </c>
      <c r="K339" s="32">
        <v>11.313469200728882</v>
      </c>
      <c r="L339" s="32">
        <v>11.588836683417085</v>
      </c>
      <c r="M339" s="53">
        <f t="shared" si="13"/>
        <v>2051</v>
      </c>
    </row>
    <row r="340" spans="8:13">
      <c r="H340" s="28">
        <v>55488</v>
      </c>
      <c r="I340" s="32">
        <v>12.258965918367348</v>
      </c>
      <c r="J340" s="32">
        <v>12.0809</v>
      </c>
      <c r="K340" s="32">
        <v>11.539544208561962</v>
      </c>
      <c r="L340" s="32">
        <v>11.521298994974872</v>
      </c>
      <c r="M340" s="53">
        <f t="shared" si="13"/>
        <v>2051</v>
      </c>
    </row>
    <row r="341" spans="8:13">
      <c r="H341" s="28">
        <v>55519</v>
      </c>
      <c r="I341" s="32">
        <v>12.315496530612245</v>
      </c>
      <c r="J341" s="32">
        <v>12.141500000000001</v>
      </c>
      <c r="K341" s="32">
        <v>11.440578404859382</v>
      </c>
      <c r="L341" s="32">
        <v>11.860896984924622</v>
      </c>
      <c r="M341" s="53">
        <f>YEAR(H341)</f>
        <v>2052</v>
      </c>
    </row>
    <row r="342" spans="8:13">
      <c r="H342" s="28">
        <v>55550</v>
      </c>
      <c r="I342" s="32">
        <v>12.021925102040816</v>
      </c>
      <c r="J342" s="32">
        <v>11.8439</v>
      </c>
      <c r="K342" s="32">
        <v>11.118733364068287</v>
      </c>
      <c r="L342" s="32">
        <v>11.624515075376884</v>
      </c>
      <c r="M342" s="53">
        <f>YEAR(H342)</f>
        <v>2052</v>
      </c>
    </row>
    <row r="343" spans="8:13">
      <c r="H343" s="28">
        <v>55579</v>
      </c>
      <c r="I343" s="32">
        <v>11.314170000000001</v>
      </c>
      <c r="J343" s="32">
        <v>11.1244</v>
      </c>
      <c r="K343" s="32">
        <v>10.218041460995954</v>
      </c>
      <c r="L343" s="32">
        <v>11.156072864321608</v>
      </c>
      <c r="M343" s="53">
        <f>YEAR(H343)</f>
        <v>2052</v>
      </c>
    </row>
    <row r="344" spans="8:13">
      <c r="H344" s="28">
        <v>55610</v>
      </c>
      <c r="I344" s="32">
        <v>11.297741428571429</v>
      </c>
      <c r="J344" s="32">
        <v>11.103400000000001</v>
      </c>
      <c r="K344" s="32">
        <v>9.398429354394537</v>
      </c>
      <c r="L344" s="32">
        <v>11.124816582914573</v>
      </c>
      <c r="M344" s="53">
        <f t="shared" ref="M344:M365" si="14">YEAR(H344)</f>
        <v>2052</v>
      </c>
    </row>
    <row r="345" spans="8:13">
      <c r="H345" s="28">
        <v>55640</v>
      </c>
      <c r="I345" s="32">
        <v>11.364578163265307</v>
      </c>
      <c r="J345" s="32">
        <v>11.1693</v>
      </c>
      <c r="K345" s="32">
        <v>9.3314212581375831</v>
      </c>
      <c r="L345" s="32">
        <v>11.100193467336682</v>
      </c>
      <c r="M345" s="53">
        <f t="shared" si="14"/>
        <v>2052</v>
      </c>
    </row>
    <row r="346" spans="8:13">
      <c r="H346" s="28">
        <v>55671</v>
      </c>
      <c r="I346" s="32">
        <v>11.583863877551021</v>
      </c>
      <c r="J346" s="32">
        <v>11.3865</v>
      </c>
      <c r="K346" s="32">
        <v>9.3874503355462817</v>
      </c>
      <c r="L346" s="32">
        <v>11.313660804020099</v>
      </c>
      <c r="M346" s="53">
        <f t="shared" si="14"/>
        <v>2052</v>
      </c>
    </row>
    <row r="347" spans="8:13">
      <c r="H347" s="28">
        <v>55701</v>
      </c>
      <c r="I347" s="32">
        <v>12.127231224489796</v>
      </c>
      <c r="J347" s="32">
        <v>11.9277</v>
      </c>
      <c r="K347" s="32">
        <v>10.354841066738999</v>
      </c>
      <c r="L347" s="32">
        <v>11.725721105527636</v>
      </c>
      <c r="M347" s="53">
        <f t="shared" si="14"/>
        <v>2052</v>
      </c>
    </row>
    <row r="348" spans="8:13">
      <c r="H348" s="28">
        <v>55732</v>
      </c>
      <c r="I348" s="32">
        <v>12.200496530612247</v>
      </c>
      <c r="J348" s="32">
        <v>12.000400000000001</v>
      </c>
      <c r="K348" s="32">
        <v>10.945749386346487</v>
      </c>
      <c r="L348" s="32">
        <v>11.797881909547737</v>
      </c>
      <c r="M348" s="53">
        <f t="shared" si="14"/>
        <v>2052</v>
      </c>
    </row>
    <row r="349" spans="8:13">
      <c r="H349" s="28">
        <v>55763</v>
      </c>
      <c r="I349" s="32">
        <v>12.193761836734694</v>
      </c>
      <c r="J349" s="32">
        <v>11.9932</v>
      </c>
      <c r="K349" s="32">
        <v>11.011417320678301</v>
      </c>
      <c r="L349" s="32">
        <v>11.811349246231154</v>
      </c>
      <c r="M349" s="53">
        <f t="shared" si="14"/>
        <v>2052</v>
      </c>
    </row>
    <row r="350" spans="8:13">
      <c r="H350" s="28">
        <v>55793</v>
      </c>
      <c r="I350" s="32">
        <v>12.263761836734695</v>
      </c>
      <c r="J350" s="32">
        <v>12.0588</v>
      </c>
      <c r="K350" s="32">
        <v>11.07533273556955</v>
      </c>
      <c r="L350" s="32">
        <v>11.998384422110551</v>
      </c>
      <c r="M350" s="53">
        <f t="shared" si="14"/>
        <v>2052</v>
      </c>
    </row>
    <row r="351" spans="8:13">
      <c r="H351" s="28">
        <v>55824</v>
      </c>
      <c r="I351" s="32">
        <v>12.298149591836735</v>
      </c>
      <c r="J351" s="32">
        <v>12.0983</v>
      </c>
      <c r="K351" s="32">
        <v>11.573460614205867</v>
      </c>
      <c r="L351" s="32">
        <v>11.861399497487435</v>
      </c>
      <c r="M351" s="53">
        <f t="shared" si="14"/>
        <v>2052</v>
      </c>
    </row>
    <row r="352" spans="8:13">
      <c r="H352" s="28">
        <v>55854</v>
      </c>
      <c r="I352" s="32">
        <v>12.541210816326531</v>
      </c>
      <c r="J352" s="32">
        <v>12.3575</v>
      </c>
      <c r="K352" s="32">
        <v>11.804690090981792</v>
      </c>
      <c r="L352" s="32">
        <v>11.799288944723617</v>
      </c>
      <c r="M352" s="53">
        <f t="shared" si="14"/>
        <v>2052</v>
      </c>
    </row>
    <row r="353" spans="8:13">
      <c r="H353" s="28">
        <v>55885</v>
      </c>
      <c r="I353" s="32">
        <v>12.599067959183675</v>
      </c>
      <c r="J353" s="32">
        <v>12.4193</v>
      </c>
      <c r="K353" s="32">
        <v>11.703456320944362</v>
      </c>
      <c r="L353" s="32">
        <v>12.140193467336681</v>
      </c>
      <c r="M353" s="53">
        <f t="shared" si="14"/>
        <v>2053</v>
      </c>
    </row>
    <row r="354" spans="8:13">
      <c r="H354" s="28">
        <v>55916</v>
      </c>
      <c r="I354" s="32">
        <v>12.298659795918368</v>
      </c>
      <c r="J354" s="32">
        <v>12.1151</v>
      </c>
      <c r="K354" s="32">
        <v>11.374291934254426</v>
      </c>
      <c r="L354" s="32">
        <v>11.897077889447235</v>
      </c>
      <c r="M354" s="53">
        <f t="shared" si="14"/>
        <v>2053</v>
      </c>
    </row>
    <row r="355" spans="8:13">
      <c r="H355" s="28">
        <v>55944</v>
      </c>
      <c r="I355" s="32">
        <v>11.574680204081634</v>
      </c>
      <c r="J355" s="32">
        <v>11.3797</v>
      </c>
      <c r="K355" s="32">
        <v>10.45277597665301</v>
      </c>
      <c r="L355" s="32">
        <v>11.412655778894472</v>
      </c>
      <c r="M355" s="53">
        <f t="shared" si="14"/>
        <v>2053</v>
      </c>
    </row>
    <row r="356" spans="8:13">
      <c r="H356" s="28">
        <v>55975</v>
      </c>
      <c r="I356" s="32">
        <v>11.557843469387755</v>
      </c>
      <c r="J356" s="32">
        <v>11.3583</v>
      </c>
      <c r="K356" s="32">
        <v>9.6143500584102171</v>
      </c>
      <c r="L356" s="32">
        <v>11.380997487437185</v>
      </c>
      <c r="M356" s="53">
        <f t="shared" si="14"/>
        <v>2053</v>
      </c>
    </row>
    <row r="357" spans="8:13">
      <c r="H357" s="28">
        <v>56005</v>
      </c>
      <c r="I357" s="32">
        <v>11.62621081632653</v>
      </c>
      <c r="J357" s="32">
        <v>11.425800000000001</v>
      </c>
      <c r="K357" s="32">
        <v>9.5457956214704112</v>
      </c>
      <c r="L357" s="32">
        <v>11.357881909547737</v>
      </c>
      <c r="M357" s="53">
        <f t="shared" si="14"/>
        <v>2053</v>
      </c>
    </row>
    <row r="358" spans="8:13">
      <c r="H358" s="28">
        <v>56036</v>
      </c>
      <c r="I358" s="32">
        <v>11.850496530612245</v>
      </c>
      <c r="J358" s="32">
        <v>11.6479</v>
      </c>
      <c r="K358" s="32">
        <v>9.6030617714253932</v>
      </c>
      <c r="L358" s="32">
        <v>11.576273869346732</v>
      </c>
      <c r="M358" s="53">
        <f t="shared" si="14"/>
        <v>2053</v>
      </c>
    </row>
    <row r="359" spans="8:13">
      <c r="H359" s="28">
        <v>56066</v>
      </c>
      <c r="I359" s="32">
        <v>12.406414897959184</v>
      </c>
      <c r="J359" s="32">
        <v>12.2013</v>
      </c>
      <c r="K359" s="32">
        <v>10.592668263761761</v>
      </c>
      <c r="L359" s="32">
        <v>12.000695979899495</v>
      </c>
      <c r="M359" s="53">
        <f t="shared" si="14"/>
        <v>2053</v>
      </c>
    </row>
    <row r="360" spans="8:13">
      <c r="H360" s="28">
        <v>56097</v>
      </c>
      <c r="I360" s="32">
        <v>12.481312857142859</v>
      </c>
      <c r="J360" s="32">
        <v>12.275600000000001</v>
      </c>
      <c r="K360" s="32">
        <v>11.197287470757209</v>
      </c>
      <c r="L360" s="32">
        <v>12.074464824120604</v>
      </c>
      <c r="M360" s="53">
        <f t="shared" si="14"/>
        <v>2053</v>
      </c>
    </row>
    <row r="361" spans="8:13">
      <c r="H361" s="28">
        <v>56128</v>
      </c>
      <c r="I361" s="32">
        <v>12.47447612244898</v>
      </c>
      <c r="J361" s="32">
        <v>12.2683</v>
      </c>
      <c r="K361" s="32">
        <v>11.26439865639302</v>
      </c>
      <c r="L361" s="32">
        <v>12.087831658291456</v>
      </c>
      <c r="M361" s="53">
        <f t="shared" si="14"/>
        <v>2053</v>
      </c>
    </row>
    <row r="362" spans="8:13">
      <c r="H362" s="28">
        <v>56158</v>
      </c>
      <c r="I362" s="32">
        <v>12.546108775510204</v>
      </c>
      <c r="J362" s="32">
        <v>12.3355</v>
      </c>
      <c r="K362" s="32">
        <v>11.329860411967122</v>
      </c>
      <c r="L362" s="32">
        <v>12.276474874371857</v>
      </c>
      <c r="M362" s="53">
        <f t="shared" si="14"/>
        <v>2053</v>
      </c>
    </row>
    <row r="363" spans="8:13">
      <c r="H363" s="28">
        <v>56189</v>
      </c>
      <c r="I363" s="32">
        <v>12.58121081632653</v>
      </c>
      <c r="J363" s="32">
        <v>12.3758</v>
      </c>
      <c r="K363" s="32">
        <v>11.839431211656551</v>
      </c>
      <c r="L363" s="32">
        <v>12.140193467336681</v>
      </c>
      <c r="M363" s="53">
        <f t="shared" si="14"/>
        <v>2053</v>
      </c>
    </row>
    <row r="364" spans="8:13">
      <c r="H364" s="28">
        <v>56219</v>
      </c>
      <c r="I364" s="32">
        <v>12.829884285714286</v>
      </c>
      <c r="J364" s="32">
        <v>12.6404</v>
      </c>
      <c r="K364" s="32">
        <v>12.075918246754176</v>
      </c>
      <c r="L364" s="32">
        <v>12.083610552763817</v>
      </c>
      <c r="M364" s="53">
        <f t="shared" si="14"/>
        <v>2053</v>
      </c>
    </row>
    <row r="365" spans="8:13">
      <c r="H365" s="28">
        <v>0</v>
      </c>
      <c r="I365" s="32" t="e">
        <v>#N/A</v>
      </c>
      <c r="J365" s="32" t="e">
        <v>#N/A</v>
      </c>
      <c r="K365" s="32" t="e">
        <v>#N/A</v>
      </c>
      <c r="L365" s="32" t="e">
        <v>#N/A</v>
      </c>
      <c r="M365" s="53">
        <f t="shared" si="14"/>
        <v>1900</v>
      </c>
    </row>
    <row r="366" spans="8:13">
      <c r="H366" s="28"/>
      <c r="I366" s="32"/>
      <c r="J366" s="32"/>
      <c r="K366" s="32"/>
      <c r="L366" s="32"/>
      <c r="M366" s="53"/>
    </row>
    <row r="367" spans="8:13">
      <c r="H367" s="28"/>
      <c r="I367" s="32"/>
      <c r="J367" s="32"/>
      <c r="K367" s="32"/>
      <c r="L367" s="32"/>
      <c r="M367" s="53"/>
    </row>
    <row r="368" spans="8:13">
      <c r="H368" s="28"/>
      <c r="I368" s="32"/>
      <c r="J368" s="32"/>
      <c r="K368" s="32"/>
      <c r="L368" s="32"/>
      <c r="M368" s="53"/>
    </row>
    <row r="369" spans="8:13">
      <c r="H369" s="28"/>
      <c r="I369" s="32"/>
      <c r="J369" s="32"/>
      <c r="K369" s="32"/>
      <c r="L369" s="32"/>
      <c r="M369" s="53"/>
    </row>
    <row r="370" spans="8:13">
      <c r="H370" s="28"/>
      <c r="I370" s="32"/>
      <c r="J370" s="32"/>
      <c r="K370" s="32"/>
      <c r="L370" s="32"/>
      <c r="M370" s="53"/>
    </row>
    <row r="371" spans="8:13">
      <c r="H371" s="28"/>
      <c r="I371" s="32"/>
      <c r="J371" s="32"/>
      <c r="K371" s="32"/>
      <c r="L371" s="32"/>
      <c r="M371" s="53"/>
    </row>
    <row r="372" spans="8:13">
      <c r="H372" s="28"/>
      <c r="I372" s="32"/>
      <c r="J372" s="32"/>
      <c r="K372" s="32"/>
      <c r="L372" s="32"/>
      <c r="M372" s="53"/>
    </row>
    <row r="373" spans="8:13">
      <c r="H373" s="28"/>
      <c r="I373" s="32"/>
      <c r="J373" s="32"/>
      <c r="K373" s="32"/>
      <c r="L373" s="32"/>
      <c r="M373" s="53"/>
    </row>
    <row r="374" spans="8:13">
      <c r="H374" s="28"/>
      <c r="I374" s="32"/>
      <c r="J374" s="32"/>
      <c r="K374" s="32"/>
      <c r="L374" s="32"/>
      <c r="M374" s="53"/>
    </row>
    <row r="375" spans="8:13">
      <c r="H375" s="28"/>
      <c r="I375" s="32"/>
      <c r="J375" s="32"/>
      <c r="K375" s="32"/>
      <c r="L375" s="32"/>
      <c r="M375" s="53"/>
    </row>
    <row r="376" spans="8:13">
      <c r="H376" s="28"/>
      <c r="I376" s="32"/>
      <c r="J376" s="32"/>
      <c r="K376" s="32"/>
      <c r="L376" s="32"/>
      <c r="M376" s="53"/>
    </row>
    <row r="377" spans="8:13">
      <c r="H377" s="28"/>
      <c r="I377" s="32"/>
      <c r="J377" s="32"/>
      <c r="K377" s="32"/>
      <c r="L377" s="32"/>
      <c r="M377" s="53"/>
    </row>
    <row r="378" spans="8:13">
      <c r="H378" s="28"/>
      <c r="I378" s="32"/>
      <c r="J378" s="32"/>
      <c r="K378" s="32"/>
      <c r="L378" s="32"/>
      <c r="M378" s="53"/>
    </row>
    <row r="379" spans="8:13">
      <c r="H379" s="28"/>
      <c r="I379" s="32"/>
      <c r="J379" s="32"/>
      <c r="K379" s="32"/>
      <c r="L379" s="32"/>
      <c r="M379" s="53"/>
    </row>
    <row r="380" spans="8:13">
      <c r="H380" s="28"/>
    </row>
    <row r="381" spans="8:13">
      <c r="H381" s="28"/>
    </row>
    <row r="382" spans="8:13">
      <c r="H382" s="28"/>
    </row>
    <row r="383" spans="8:13">
      <c r="H383" s="28"/>
    </row>
    <row r="384" spans="8:13">
      <c r="H384" s="28"/>
    </row>
    <row r="385" spans="8:8">
      <c r="H385" s="28"/>
    </row>
    <row r="386" spans="8:8">
      <c r="H386" s="28"/>
    </row>
    <row r="387" spans="8:8">
      <c r="H387" s="28"/>
    </row>
    <row r="388" spans="8:8">
      <c r="H388" s="28"/>
    </row>
    <row r="389" spans="8:8">
      <c r="H389" s="28"/>
    </row>
    <row r="390" spans="8:8">
      <c r="H390" s="28"/>
    </row>
    <row r="391" spans="8:8">
      <c r="H391" s="28"/>
    </row>
    <row r="392" spans="8:8">
      <c r="H392" s="28"/>
    </row>
    <row r="393" spans="8:8">
      <c r="H393" s="28"/>
    </row>
    <row r="394" spans="8:8">
      <c r="H394" s="28"/>
    </row>
    <row r="395" spans="8:8">
      <c r="H395" s="28"/>
    </row>
    <row r="396" spans="8:8">
      <c r="H396" s="28"/>
    </row>
    <row r="397" spans="8:8">
      <c r="H397" s="28"/>
    </row>
    <row r="398" spans="8:8">
      <c r="H398" s="28"/>
    </row>
    <row r="399" spans="8:8">
      <c r="H399" s="28"/>
    </row>
    <row r="400" spans="8:8">
      <c r="H400" s="28"/>
    </row>
    <row r="401" spans="8:8">
      <c r="H401" s="28"/>
    </row>
    <row r="402" spans="8:8">
      <c r="H402" s="28"/>
    </row>
    <row r="403" spans="8:8">
      <c r="H403" s="28"/>
    </row>
    <row r="404" spans="8:8">
      <c r="H404" s="28"/>
    </row>
    <row r="405" spans="8:8">
      <c r="H405" s="28"/>
    </row>
    <row r="406" spans="8:8">
      <c r="H406" s="28"/>
    </row>
    <row r="407" spans="8:8">
      <c r="H407" s="28"/>
    </row>
    <row r="408" spans="8:8">
      <c r="H408" s="28"/>
    </row>
    <row r="409" spans="8:8">
      <c r="H409" s="28"/>
    </row>
    <row r="410" spans="8:8">
      <c r="H410" s="28"/>
    </row>
    <row r="411" spans="8:8">
      <c r="H411" s="28"/>
    </row>
    <row r="412" spans="8:8">
      <c r="H412" s="28"/>
    </row>
    <row r="413" spans="8:8">
      <c r="H413" s="28"/>
    </row>
    <row r="414" spans="8:8">
      <c r="H414" s="28"/>
    </row>
    <row r="415" spans="8:8">
      <c r="H415" s="28"/>
    </row>
    <row r="416" spans="8:8">
      <c r="H416" s="28"/>
    </row>
    <row r="417" spans="8:8">
      <c r="H417" s="28"/>
    </row>
    <row r="418" spans="8:8">
      <c r="H418" s="28"/>
    </row>
    <row r="419" spans="8:8">
      <c r="H419" s="28"/>
    </row>
    <row r="420" spans="8:8">
      <c r="H420" s="28"/>
    </row>
    <row r="421" spans="8:8">
      <c r="H421" s="28"/>
    </row>
    <row r="422" spans="8:8">
      <c r="H422" s="28"/>
    </row>
    <row r="423" spans="8:8">
      <c r="H423" s="28"/>
    </row>
    <row r="424" spans="8:8">
      <c r="H424" s="28"/>
    </row>
    <row r="425" spans="8:8">
      <c r="H425" s="28"/>
    </row>
    <row r="426" spans="8:8">
      <c r="H426" s="28"/>
    </row>
    <row r="427" spans="8:8">
      <c r="H427" s="28"/>
    </row>
    <row r="428" spans="8:8">
      <c r="H428" s="28"/>
    </row>
    <row r="429" spans="8:8">
      <c r="H429" s="28"/>
    </row>
    <row r="430" spans="8:8">
      <c r="H430" s="28"/>
    </row>
    <row r="431" spans="8:8">
      <c r="H431" s="28"/>
    </row>
    <row r="432" spans="8:8">
      <c r="H432" s="28"/>
    </row>
    <row r="433" spans="8:8">
      <c r="H433" s="28"/>
    </row>
    <row r="434" spans="8:8">
      <c r="H434" s="28"/>
    </row>
    <row r="435" spans="8:8">
      <c r="H435" s="28"/>
    </row>
    <row r="436" spans="8:8">
      <c r="H436" s="28"/>
    </row>
    <row r="437" spans="8:8">
      <c r="H437" s="28"/>
    </row>
    <row r="438" spans="8:8">
      <c r="H438" s="28"/>
    </row>
    <row r="439" spans="8:8">
      <c r="H439" s="28"/>
    </row>
    <row r="440" spans="8:8">
      <c r="H440" s="28"/>
    </row>
    <row r="441" spans="8:8">
      <c r="H441" s="28"/>
    </row>
    <row r="442" spans="8:8">
      <c r="H442" s="28"/>
    </row>
    <row r="443" spans="8:8">
      <c r="H443" s="28"/>
    </row>
    <row r="444" spans="8:8">
      <c r="H444" s="28"/>
    </row>
    <row r="445" spans="8:8">
      <c r="H445" s="28"/>
    </row>
    <row r="446" spans="8:8">
      <c r="H446" s="28"/>
    </row>
    <row r="447" spans="8:8">
      <c r="H447" s="28"/>
    </row>
    <row r="448" spans="8:8">
      <c r="H448" s="28"/>
    </row>
    <row r="449" spans="8:8">
      <c r="H449" s="28"/>
    </row>
    <row r="450" spans="8:8">
      <c r="H450" s="28"/>
    </row>
    <row r="451" spans="8:8">
      <c r="H451" s="28"/>
    </row>
    <row r="452" spans="8:8">
      <c r="H452" s="28"/>
    </row>
    <row r="453" spans="8:8">
      <c r="H453" s="28"/>
    </row>
    <row r="454" spans="8:8">
      <c r="H454" s="28"/>
    </row>
    <row r="455" spans="8:8">
      <c r="H455" s="28"/>
    </row>
    <row r="456" spans="8:8">
      <c r="H456" s="28"/>
    </row>
    <row r="457" spans="8:8">
      <c r="H457" s="28"/>
    </row>
    <row r="458" spans="8:8">
      <c r="H458" s="28"/>
    </row>
    <row r="459" spans="8:8">
      <c r="H459" s="28"/>
    </row>
    <row r="460" spans="8:8">
      <c r="H460" s="28"/>
    </row>
    <row r="461" spans="8:8">
      <c r="H461" s="28"/>
    </row>
    <row r="462" spans="8:8">
      <c r="H462" s="28"/>
    </row>
    <row r="463" spans="8:8">
      <c r="H463" s="28"/>
    </row>
    <row r="464" spans="8:8">
      <c r="H464" s="28"/>
    </row>
    <row r="465" spans="8:8">
      <c r="H465" s="28"/>
    </row>
    <row r="466" spans="8:8">
      <c r="H466" s="28"/>
    </row>
    <row r="467" spans="8:8">
      <c r="H467" s="28"/>
    </row>
    <row r="468" spans="8:8">
      <c r="H468" s="28"/>
    </row>
    <row r="469" spans="8:8">
      <c r="H469" s="28"/>
    </row>
    <row r="470" spans="8:8">
      <c r="H470" s="28"/>
    </row>
    <row r="471" spans="8:8">
      <c r="H471" s="28"/>
    </row>
    <row r="472" spans="8:8">
      <c r="H472" s="28"/>
    </row>
    <row r="473" spans="8:8">
      <c r="H473" s="28"/>
    </row>
    <row r="474" spans="8:8">
      <c r="H474" s="28"/>
    </row>
    <row r="475" spans="8:8">
      <c r="H475" s="28"/>
    </row>
    <row r="476" spans="8:8">
      <c r="H476" s="28"/>
    </row>
    <row r="477" spans="8:8">
      <c r="H477" s="28"/>
    </row>
    <row r="478" spans="8:8">
      <c r="H478" s="28"/>
    </row>
    <row r="479" spans="8:8">
      <c r="H479" s="28"/>
    </row>
    <row r="480" spans="8:8">
      <c r="H480" s="28"/>
    </row>
    <row r="481" spans="8:8">
      <c r="H481" s="28"/>
    </row>
    <row r="482" spans="8:8">
      <c r="H482" s="28"/>
    </row>
    <row r="483" spans="8:8">
      <c r="H483" s="28"/>
    </row>
    <row r="484" spans="8:8">
      <c r="H484" s="28"/>
    </row>
    <row r="485" spans="8:8">
      <c r="H485" s="28"/>
    </row>
    <row r="486" spans="8:8">
      <c r="H486" s="28"/>
    </row>
    <row r="487" spans="8:8">
      <c r="H487" s="28"/>
    </row>
    <row r="488" spans="8:8">
      <c r="H488" s="28"/>
    </row>
    <row r="489" spans="8:8">
      <c r="H489" s="28"/>
    </row>
    <row r="490" spans="8:8">
      <c r="H490" s="28"/>
    </row>
    <row r="491" spans="8:8">
      <c r="H491" s="28"/>
    </row>
    <row r="492" spans="8:8">
      <c r="H492" s="28"/>
    </row>
    <row r="493" spans="8:8">
      <c r="H493" s="28"/>
    </row>
    <row r="494" spans="8:8">
      <c r="H494" s="28"/>
    </row>
    <row r="495" spans="8:8">
      <c r="H495" s="28"/>
    </row>
    <row r="496" spans="8:8">
      <c r="H496" s="28"/>
    </row>
    <row r="497" spans="8:8">
      <c r="H497" s="28"/>
    </row>
    <row r="498" spans="8:8">
      <c r="H498" s="28"/>
    </row>
    <row r="499" spans="8:8">
      <c r="H499" s="28"/>
    </row>
    <row r="500" spans="8:8">
      <c r="H500" s="28"/>
    </row>
    <row r="501" spans="8:8">
      <c r="H501" s="28"/>
    </row>
    <row r="502" spans="8:8">
      <c r="H502" s="28"/>
    </row>
    <row r="503" spans="8:8">
      <c r="H503" s="28"/>
    </row>
    <row r="504" spans="8:8">
      <c r="H504" s="28"/>
    </row>
    <row r="505" spans="8:8">
      <c r="H505" s="28"/>
    </row>
    <row r="506" spans="8:8">
      <c r="H506" s="28"/>
    </row>
    <row r="507" spans="8:8">
      <c r="H507" s="28"/>
    </row>
    <row r="508" spans="8:8">
      <c r="H508" s="28"/>
    </row>
    <row r="509" spans="8:8">
      <c r="H509" s="28"/>
    </row>
    <row r="510" spans="8:8">
      <c r="H510" s="28"/>
    </row>
    <row r="511" spans="8:8">
      <c r="H511" s="28"/>
    </row>
    <row r="512" spans="8:8">
      <c r="H512" s="28"/>
    </row>
    <row r="513" spans="8:8">
      <c r="H513" s="28"/>
    </row>
    <row r="514" spans="8:8">
      <c r="H514" s="28"/>
    </row>
    <row r="515" spans="8:8">
      <c r="H515" s="28"/>
    </row>
    <row r="516" spans="8:8">
      <c r="H516" s="28"/>
    </row>
    <row r="517" spans="8:8">
      <c r="H517" s="28"/>
    </row>
    <row r="518" spans="8:8">
      <c r="H518" s="28"/>
    </row>
    <row r="519" spans="8:8">
      <c r="H519" s="28"/>
    </row>
    <row r="520" spans="8:8">
      <c r="H520" s="28"/>
    </row>
    <row r="521" spans="8:8">
      <c r="H521" s="28"/>
    </row>
    <row r="522" spans="8:8">
      <c r="H522" s="28"/>
    </row>
    <row r="523" spans="8:8">
      <c r="H523" s="28"/>
    </row>
    <row r="524" spans="8:8">
      <c r="H524" s="28"/>
    </row>
    <row r="525" spans="8:8">
      <c r="H525" s="28"/>
    </row>
    <row r="526" spans="8:8">
      <c r="H526" s="28"/>
    </row>
    <row r="527" spans="8:8">
      <c r="H527" s="28"/>
    </row>
    <row r="528" spans="8:8">
      <c r="H528" s="28"/>
    </row>
    <row r="529" spans="8:8">
      <c r="H529" s="28"/>
    </row>
    <row r="530" spans="8:8">
      <c r="H530" s="28"/>
    </row>
    <row r="531" spans="8:8">
      <c r="H531" s="28"/>
    </row>
    <row r="532" spans="8:8">
      <c r="H532" s="28"/>
    </row>
    <row r="533" spans="8:8">
      <c r="H533" s="28"/>
    </row>
    <row r="534" spans="8:8">
      <c r="H534" s="28"/>
    </row>
    <row r="535" spans="8:8">
      <c r="H535" s="28"/>
    </row>
    <row r="536" spans="8:8">
      <c r="H536" s="28"/>
    </row>
    <row r="537" spans="8:8">
      <c r="H537" s="28"/>
    </row>
    <row r="538" spans="8:8">
      <c r="H538" s="28"/>
    </row>
    <row r="539" spans="8:8">
      <c r="H539" s="28"/>
    </row>
    <row r="540" spans="8:8">
      <c r="H540" s="28"/>
    </row>
    <row r="541" spans="8:8">
      <c r="H541" s="28"/>
    </row>
    <row r="542" spans="8:8">
      <c r="H542" s="28"/>
    </row>
    <row r="543" spans="8:8">
      <c r="H543" s="28"/>
    </row>
    <row r="544" spans="8:8">
      <c r="H544" s="28"/>
    </row>
    <row r="545" spans="8:8">
      <c r="H545" s="28"/>
    </row>
    <row r="546" spans="8:8">
      <c r="H546" s="28"/>
    </row>
    <row r="547" spans="8:8">
      <c r="H547" s="28"/>
    </row>
    <row r="548" spans="8:8">
      <c r="H548" s="28"/>
    </row>
    <row r="549" spans="8:8">
      <c r="H549" s="28"/>
    </row>
    <row r="550" spans="8:8">
      <c r="H550" s="28"/>
    </row>
    <row r="551" spans="8:8">
      <c r="H551" s="28"/>
    </row>
    <row r="552" spans="8:8">
      <c r="H552" s="28"/>
    </row>
    <row r="553" spans="8:8">
      <c r="H553" s="28"/>
    </row>
    <row r="554" spans="8:8">
      <c r="H554" s="28"/>
    </row>
    <row r="555" spans="8:8">
      <c r="H555" s="28"/>
    </row>
    <row r="556" spans="8:8">
      <c r="H556" s="28"/>
    </row>
    <row r="557" spans="8:8">
      <c r="H557" s="28"/>
    </row>
    <row r="558" spans="8:8">
      <c r="H558" s="28"/>
    </row>
    <row r="559" spans="8:8">
      <c r="H559" s="28"/>
    </row>
    <row r="560" spans="8:8">
      <c r="H560" s="28"/>
    </row>
    <row r="561" spans="8:8">
      <c r="H561" s="28"/>
    </row>
    <row r="562" spans="8:8">
      <c r="H562" s="28"/>
    </row>
    <row r="563" spans="8:8">
      <c r="H563" s="28"/>
    </row>
    <row r="564" spans="8:8">
      <c r="H564" s="28"/>
    </row>
    <row r="565" spans="8:8">
      <c r="H565" s="28"/>
    </row>
    <row r="566" spans="8:8">
      <c r="H566" s="28"/>
    </row>
    <row r="567" spans="8:8">
      <c r="H567" s="28"/>
    </row>
    <row r="568" spans="8:8">
      <c r="H568" s="28"/>
    </row>
    <row r="569" spans="8:8">
      <c r="H569" s="28"/>
    </row>
    <row r="570" spans="8:8">
      <c r="H570" s="28"/>
    </row>
    <row r="571" spans="8:8">
      <c r="H571" s="28"/>
    </row>
    <row r="572" spans="8:8">
      <c r="H572" s="28"/>
    </row>
    <row r="573" spans="8:8">
      <c r="H573" s="28"/>
    </row>
    <row r="574" spans="8:8">
      <c r="H574" s="28"/>
    </row>
    <row r="575" spans="8:8">
      <c r="H575" s="28"/>
    </row>
    <row r="576" spans="8:8">
      <c r="H576" s="28"/>
    </row>
    <row r="577" spans="8:8">
      <c r="H577" s="28"/>
    </row>
    <row r="578" spans="8:8">
      <c r="H578" s="28"/>
    </row>
    <row r="579" spans="8:8">
      <c r="H579" s="28"/>
    </row>
    <row r="580" spans="8:8">
      <c r="H580" s="28"/>
    </row>
    <row r="581" spans="8:8">
      <c r="H581" s="28"/>
    </row>
    <row r="582" spans="8:8">
      <c r="H582" s="28"/>
    </row>
    <row r="583" spans="8:8">
      <c r="H583" s="28"/>
    </row>
    <row r="584" spans="8:8">
      <c r="H584" s="28"/>
    </row>
    <row r="585" spans="8:8">
      <c r="H585" s="28"/>
    </row>
    <row r="586" spans="8:8">
      <c r="H586" s="28"/>
    </row>
    <row r="587" spans="8:8">
      <c r="H587" s="28"/>
    </row>
    <row r="588" spans="8:8">
      <c r="H588" s="28"/>
    </row>
    <row r="589" spans="8:8">
      <c r="H589" s="28"/>
    </row>
    <row r="590" spans="8:8">
      <c r="H590" s="28"/>
    </row>
    <row r="591" spans="8:8">
      <c r="H591" s="28"/>
    </row>
    <row r="592" spans="8:8">
      <c r="H592" s="28"/>
    </row>
    <row r="593" spans="8:8">
      <c r="H593" s="28"/>
    </row>
    <row r="594" spans="8:8">
      <c r="H594" s="28"/>
    </row>
    <row r="595" spans="8:8">
      <c r="H595" s="28"/>
    </row>
    <row r="596" spans="8:8">
      <c r="H596" s="28"/>
    </row>
    <row r="597" spans="8:8">
      <c r="H597" s="28"/>
    </row>
    <row r="598" spans="8:8">
      <c r="H598" s="28"/>
    </row>
    <row r="599" spans="8:8">
      <c r="H599" s="28"/>
    </row>
    <row r="600" spans="8:8">
      <c r="H600" s="28"/>
    </row>
    <row r="601" spans="8:8">
      <c r="H601" s="28"/>
    </row>
    <row r="602" spans="8:8">
      <c r="H602" s="28"/>
    </row>
    <row r="603" spans="8:8">
      <c r="H603" s="28"/>
    </row>
    <row r="604" spans="8:8">
      <c r="H604" s="28"/>
    </row>
    <row r="605" spans="8:8">
      <c r="H605" s="28"/>
    </row>
    <row r="606" spans="8:8">
      <c r="H606" s="28"/>
    </row>
    <row r="607" spans="8:8">
      <c r="H607" s="28"/>
    </row>
    <row r="608" spans="8:8">
      <c r="H608" s="28"/>
    </row>
    <row r="609" spans="8:8">
      <c r="H609" s="28"/>
    </row>
    <row r="610" spans="8:8">
      <c r="H610" s="28"/>
    </row>
    <row r="611" spans="8:8">
      <c r="H611" s="28"/>
    </row>
    <row r="612" spans="8:8">
      <c r="H612" s="28"/>
    </row>
    <row r="613" spans="8:8">
      <c r="H613" s="28"/>
    </row>
    <row r="614" spans="8:8">
      <c r="H614" s="28"/>
    </row>
    <row r="615" spans="8:8">
      <c r="H615" s="28"/>
    </row>
    <row r="616" spans="8:8">
      <c r="H616" s="28"/>
    </row>
    <row r="617" spans="8:8">
      <c r="H617" s="28"/>
    </row>
    <row r="618" spans="8:8">
      <c r="H618" s="28"/>
    </row>
    <row r="619" spans="8:8">
      <c r="H619" s="28"/>
    </row>
    <row r="620" spans="8:8">
      <c r="H620" s="28"/>
    </row>
    <row r="621" spans="8:8">
      <c r="H621" s="28"/>
    </row>
    <row r="622" spans="8:8">
      <c r="H622" s="28"/>
    </row>
    <row r="623" spans="8:8">
      <c r="H623" s="28"/>
    </row>
    <row r="624" spans="8:8">
      <c r="H624" s="28"/>
    </row>
    <row r="625" spans="8:8">
      <c r="H625" s="28"/>
    </row>
    <row r="626" spans="8:8">
      <c r="H626" s="28"/>
    </row>
    <row r="627" spans="8:8">
      <c r="H627" s="28"/>
    </row>
  </sheetData>
  <phoneticPr fontId="10" type="noConversion"/>
  <printOptions horizontalCentered="1"/>
  <pageMargins left="0.25" right="0.25" top="0.75" bottom="0.75" header="0.3" footer="0.3"/>
  <pageSetup scale="99" orientation="portrait" r:id="rId1"/>
  <headerFooter alignWithMargins="0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3">
    <pageSetUpPr fitToPage="1"/>
  </sheetPr>
  <dimension ref="A1:AD367"/>
  <sheetViews>
    <sheetView view="pageBreakPreview" zoomScale="60" zoomScaleNormal="100" workbookViewId="0">
      <selection activeCell="J1" sqref="J1"/>
    </sheetView>
  </sheetViews>
  <sheetFormatPr defaultColWidth="9.33203125" defaultRowHeight="17.45" customHeight="1" outlineLevelRow="1"/>
  <cols>
    <col min="1" max="1" width="18.5" style="240" customWidth="1"/>
    <col min="2" max="2" width="22.83203125" style="240" customWidth="1"/>
    <col min="3" max="3" width="27.33203125" style="240" customWidth="1"/>
    <col min="4" max="4" width="18.33203125" style="240" customWidth="1"/>
    <col min="5" max="5" width="18.5" style="240" customWidth="1"/>
    <col min="6" max="7" width="16.1640625" style="240" customWidth="1"/>
    <col min="8" max="8" width="6.5" style="240" customWidth="1"/>
    <col min="9" max="9" width="9.5" style="240" customWidth="1"/>
    <col min="10" max="11" width="10" style="240" customWidth="1"/>
    <col min="12" max="12" width="9.33203125" style="240" customWidth="1"/>
    <col min="13" max="13" width="30.1640625" style="240" customWidth="1"/>
    <col min="14" max="14" width="20" style="240" customWidth="1"/>
    <col min="15" max="15" width="14.6640625" style="240" customWidth="1"/>
    <col min="16" max="16" width="14.33203125" style="240" customWidth="1"/>
    <col min="17" max="17" width="14.6640625" style="240" customWidth="1"/>
    <col min="18" max="18" width="13.6640625" style="240" customWidth="1"/>
    <col min="19" max="19" width="16" style="240" customWidth="1"/>
    <col min="20" max="20" width="15.1640625" style="240" bestFit="1" customWidth="1"/>
    <col min="21" max="21" width="13.83203125" style="240" customWidth="1"/>
    <col min="22" max="23" width="9.33203125" style="240"/>
    <col min="24" max="24" width="14.33203125" style="240" bestFit="1" customWidth="1"/>
    <col min="25" max="27" width="9.33203125" style="240"/>
    <col min="28" max="28" width="11.1640625" style="240" bestFit="1" customWidth="1"/>
    <col min="29" max="29" width="15.1640625" style="240" customWidth="1"/>
    <col min="30" max="30" width="11.1640625" style="240" bestFit="1" customWidth="1"/>
    <col min="31" max="16384" width="9.33203125" style="240"/>
  </cols>
  <sheetData>
    <row r="1" spans="1:30" s="3" customFormat="1" ht="17.45" customHeight="1">
      <c r="B1" s="1"/>
      <c r="C1" s="1"/>
      <c r="D1" s="10"/>
      <c r="E1" s="10"/>
      <c r="F1" s="10"/>
      <c r="G1" s="10"/>
      <c r="H1" s="29"/>
      <c r="I1" s="46"/>
      <c r="J1" s="241" t="s">
        <v>283</v>
      </c>
      <c r="AB1" s="46" t="s">
        <v>194</v>
      </c>
      <c r="AC1" s="46"/>
      <c r="AD1">
        <v>2045</v>
      </c>
    </row>
    <row r="3" spans="1:30" ht="17.45" customHeight="1">
      <c r="B3" s="1" t="str">
        <f>"Table "&amp;RIGHT('Table 4'!B3,1)+1</f>
        <v>Table 5</v>
      </c>
      <c r="C3" s="149"/>
      <c r="D3" s="149"/>
      <c r="E3" s="149"/>
      <c r="F3" s="149"/>
      <c r="G3" s="149"/>
      <c r="M3" s="240" t="s">
        <v>49</v>
      </c>
      <c r="O3" s="241"/>
    </row>
    <row r="4" spans="1:30" ht="17.45" customHeight="1">
      <c r="B4" s="149" t="str">
        <f ca="1">'Table 1'!B5</f>
        <v>QF - Sch37 - UT - Thermal - 10.0 MW and 100.0% CF</v>
      </c>
      <c r="C4" s="149"/>
      <c r="D4" s="149"/>
      <c r="E4" s="149"/>
      <c r="F4" s="149"/>
      <c r="G4" s="149"/>
      <c r="K4" s="242">
        <f>MIN(K13:K24)</f>
        <v>46174</v>
      </c>
      <c r="M4" s="243" t="s">
        <v>285</v>
      </c>
      <c r="P4" s="244"/>
      <c r="Q4" s="244" t="s">
        <v>193</v>
      </c>
      <c r="R4" s="244" t="s">
        <v>191</v>
      </c>
      <c r="S4" s="244" t="s">
        <v>192</v>
      </c>
    </row>
    <row r="5" spans="1:30" ht="17.45" customHeight="1">
      <c r="B5" s="149" t="str">
        <f>TEXT($K$5,"MMMM YYYY")&amp;"  through  "&amp;TEXT($K$6,"MMMM YYYY")</f>
        <v>June 2026  through  May 2046</v>
      </c>
      <c r="C5" s="149"/>
      <c r="D5" s="149"/>
      <c r="E5" s="149"/>
      <c r="F5" s="149"/>
      <c r="G5" s="149"/>
      <c r="J5" s="240" t="s">
        <v>34</v>
      </c>
      <c r="K5" s="242">
        <f>MIN(K13:K24)</f>
        <v>46174</v>
      </c>
      <c r="M5" s="240" t="s">
        <v>35</v>
      </c>
      <c r="O5" s="3" t="s">
        <v>64</v>
      </c>
      <c r="P5" s="3"/>
      <c r="Q5" s="3">
        <f>R5+12</f>
        <v>37</v>
      </c>
      <c r="R5" s="3">
        <f>S5+12</f>
        <v>25</v>
      </c>
      <c r="S5" s="245">
        <v>13</v>
      </c>
    </row>
    <row r="6" spans="1:30" ht="17.45" customHeight="1">
      <c r="B6" s="149" t="s">
        <v>36</v>
      </c>
      <c r="C6" s="149"/>
      <c r="D6" s="149"/>
      <c r="E6" s="149"/>
      <c r="F6" s="149"/>
      <c r="G6" s="149"/>
      <c r="J6" s="240" t="s">
        <v>37</v>
      </c>
      <c r="K6" s="242">
        <f>EDATE(K5,20*12-1)</f>
        <v>53448</v>
      </c>
      <c r="M6" s="243">
        <v>10</v>
      </c>
      <c r="N6" s="240" t="s">
        <v>30</v>
      </c>
      <c r="O6" s="3" t="s">
        <v>65</v>
      </c>
      <c r="P6"/>
      <c r="Q6">
        <f>Q5+15*12-1</f>
        <v>216</v>
      </c>
      <c r="R6">
        <f>R5+15*12-1</f>
        <v>204</v>
      </c>
      <c r="S6" s="245">
        <f>S5+15*12-1</f>
        <v>192</v>
      </c>
    </row>
    <row r="7" spans="1:30" ht="17.45" customHeight="1">
      <c r="A7" s="244" t="str">
        <f>Q4</f>
        <v>15 Year Starting 2028</v>
      </c>
      <c r="B7" s="149"/>
      <c r="C7" s="246">
        <f ca="1">NPV($K$10,INDIRECT("C"&amp;$Q$5&amp;":C"&amp;$Q$6))</f>
        <v>40947557.291532062</v>
      </c>
      <c r="D7" s="246">
        <f ca="1">NPV($K$10,INDIRECT("D"&amp;$Q$5&amp;":D"&amp;$Q$6))</f>
        <v>9031019.4903559573</v>
      </c>
      <c r="E7" s="246">
        <f ca="1">NPV($K$10,INDIRECT("e"&amp;$Q$5&amp;":e"&amp;$Q$6))</f>
        <v>49978576.781888045</v>
      </c>
      <c r="F7" s="247">
        <f ca="1">NPV($K$10,INDIRECT("F"&amp;$Q$5&amp;":F"&amp;$Q$6))</f>
        <v>857205.11595500959</v>
      </c>
      <c r="G7" s="248">
        <f ca="1">($C7+D7)/$F7</f>
        <v>58.304104643854167</v>
      </c>
      <c r="K7" s="242"/>
      <c r="M7" s="243"/>
      <c r="O7" s="3"/>
      <c r="P7"/>
      <c r="Q7"/>
      <c r="R7"/>
      <c r="S7"/>
      <c r="AB7" s="240" t="s">
        <v>195</v>
      </c>
    </row>
    <row r="8" spans="1:30" ht="17.45" customHeight="1">
      <c r="A8" s="244" t="str">
        <f>R4</f>
        <v>15 Year Starting 2027</v>
      </c>
      <c r="C8" s="246">
        <f ca="1">NPV($K$10,INDIRECT("C"&amp;$R$5&amp;":C"&amp;$R$6))</f>
        <v>39135718.187280536</v>
      </c>
      <c r="D8" s="246">
        <f ca="1">NPV($K$10,INDIRECT("D"&amp;$R$5&amp;":D"&amp;$R$6))</f>
        <v>7572318.7149223024</v>
      </c>
      <c r="E8" s="246">
        <f ca="1">NPV($K$10,INDIRECT("e"&amp;$R$5&amp;":e"&amp;$R$6))</f>
        <v>46708036.902202822</v>
      </c>
      <c r="F8" s="247">
        <f ca="1">NPV($K$10,INDIRECT("F"&amp;$R$5&amp;":F"&amp;$R$6))</f>
        <v>857164.4842889898</v>
      </c>
      <c r="G8" s="248">
        <f ca="1">($C8+D8)/$F8</f>
        <v>54.491334811832218</v>
      </c>
      <c r="M8" s="249">
        <f ca="1">ROUNDUP(SUM(OFFSET(F12,MATCH(K5,B13:B24,0),0,12))/(EDATE(K5,12)-K5)/24/Study_MW,4)</f>
        <v>1</v>
      </c>
      <c r="N8" s="250" t="s">
        <v>31</v>
      </c>
      <c r="AB8" s="241" t="str">
        <f>IF(LEFT([1]ImportData!$F$12,2)="PV","Solar", "NonSolar")</f>
        <v>NonSolar</v>
      </c>
      <c r="AC8" s="240" t="s">
        <v>102</v>
      </c>
    </row>
    <row r="9" spans="1:30" ht="17.45" customHeight="1">
      <c r="A9" s="244"/>
      <c r="B9" s="244" t="str">
        <f>"Nominal NPV at "&amp;TEXT(J10,"0.00%")&amp;" Discount Rate"</f>
        <v>Nominal NPV at 6.33% Discount Rate</v>
      </c>
      <c r="J9" s="240" t="str">
        <f>'Table 1'!I49</f>
        <v>Discount Rate - 2025 IRP</v>
      </c>
      <c r="AB9" s="240" t="str">
        <f>[1]ImportData!$F$12</f>
        <v>TH_QF_UTN_QF_Sch37_UT</v>
      </c>
    </row>
    <row r="10" spans="1:30" ht="17.45" customHeight="1">
      <c r="A10" s="244" t="str">
        <f>S4</f>
        <v>15 Year Starting 2026</v>
      </c>
      <c r="C10" s="246">
        <f ca="1">NPV($K$10,INDIRECT("C"&amp;$S$5&amp;":C"&amp;$S$6))</f>
        <v>37206658.695957616</v>
      </c>
      <c r="D10" s="246">
        <f ca="1">NPV($K$10,INDIRECT("d"&amp;$S$5&amp;":d"&amp;$S$6))</f>
        <v>6381585.1881099213</v>
      </c>
      <c r="E10" s="246">
        <f ca="1">NPV($K$10,INDIRECT("e"&amp;$S$5&amp;":e"&amp;$S$6))</f>
        <v>43588243.88406755</v>
      </c>
      <c r="F10" s="247">
        <f ca="1">NPV($K$10,INDIRECT("F"&amp;$S$5&amp;":F"&amp;$S$6))</f>
        <v>842717.88751768321</v>
      </c>
      <c r="G10" s="248">
        <f ca="1">($C10+D10)/$F10</f>
        <v>51.723411274040267</v>
      </c>
      <c r="J10" s="251">
        <f>'Table 1'!I50</f>
        <v>6.3299999999999995E-2</v>
      </c>
      <c r="K10" s="252">
        <f>((1+J10)^(1/12))-1</f>
        <v>5.1278760889585939E-3</v>
      </c>
    </row>
    <row r="11" spans="1:30" ht="17.45" customHeight="1">
      <c r="B11" s="150"/>
      <c r="C11" s="151" t="s">
        <v>16</v>
      </c>
      <c r="D11" s="152" t="s">
        <v>38</v>
      </c>
      <c r="E11" s="152" t="s">
        <v>39</v>
      </c>
      <c r="F11" s="152" t="s">
        <v>39</v>
      </c>
      <c r="G11" s="153" t="s">
        <v>46</v>
      </c>
      <c r="S11" s="240" t="s">
        <v>118</v>
      </c>
      <c r="U11" s="240" t="s">
        <v>118</v>
      </c>
      <c r="AA11" s="240" t="s">
        <v>98</v>
      </c>
      <c r="AB11" s="240" t="s">
        <v>190</v>
      </c>
    </row>
    <row r="12" spans="1:30" ht="17.45" customHeight="1">
      <c r="B12" s="154" t="s">
        <v>40</v>
      </c>
      <c r="C12" s="151" t="s">
        <v>41</v>
      </c>
      <c r="D12" s="155" t="str">
        <f>TEXT((SUM(F25:F72)/(8760*3+8784))/Study_MW,"0.0%")&amp;" CF"</f>
        <v>100.0% CF</v>
      </c>
      <c r="E12" s="156" t="s">
        <v>45</v>
      </c>
      <c r="F12" s="239" t="s">
        <v>42</v>
      </c>
      <c r="G12" s="155" t="str">
        <f>D12</f>
        <v>100.0% CF</v>
      </c>
      <c r="I12" s="152" t="s">
        <v>43</v>
      </c>
      <c r="J12" s="157" t="s">
        <v>0</v>
      </c>
      <c r="K12" s="157" t="s">
        <v>44</v>
      </c>
      <c r="L12" s="157" t="s">
        <v>43</v>
      </c>
      <c r="M12" s="157"/>
      <c r="N12" s="153"/>
      <c r="P12" s="240" t="s">
        <v>39</v>
      </c>
      <c r="Q12" s="240" t="s">
        <v>57</v>
      </c>
      <c r="R12" s="240" t="s">
        <v>58</v>
      </c>
      <c r="S12" s="240" t="s">
        <v>16</v>
      </c>
      <c r="U12" s="240" t="s">
        <v>6</v>
      </c>
      <c r="V12" s="240" t="str">
        <f t="shared" ref="V12:V75" si="0">IFERROR(IF(AND(MONTH(K13)&gt;=6,MONTH(K13)&lt;=9),"Summer","Winter"),"-")</f>
        <v>-</v>
      </c>
    </row>
    <row r="13" spans="1:30" ht="17.45" customHeight="1">
      <c r="B13" s="230">
        <v>46023</v>
      </c>
      <c r="C13" s="253"/>
      <c r="D13" s="254"/>
      <c r="E13" s="255"/>
      <c r="F13" s="256"/>
      <c r="G13" s="257"/>
      <c r="I13" s="258">
        <f>(YEAR(B13)-2026)*13+1</f>
        <v>1</v>
      </c>
      <c r="J13" s="259">
        <f>YEAR(B13)</f>
        <v>2026</v>
      </c>
      <c r="K13" s="158" t="str">
        <f t="shared" ref="K13:K24" si="1">IF(ISNUMBER(F13),B13,"")</f>
        <v/>
      </c>
      <c r="L13" s="240">
        <f>MATCH(M13,[1]Delta!$A$1:$A$1000,FALSE)</f>
        <v>869</v>
      </c>
      <c r="M13" s="244" t="s">
        <v>104</v>
      </c>
      <c r="V13" s="240" t="str">
        <f t="shared" si="0"/>
        <v>-</v>
      </c>
      <c r="AA13" s="260">
        <f t="shared" ref="AA13:AA76" si="2">Inflation</f>
        <v>2.2200000000000001E-2</v>
      </c>
      <c r="AB13" s="261">
        <f>IF($AB$8="Solar",IFERROR(IF(J13&gt;$AD$1,-0.005,0),#REF!),0)</f>
        <v>0</v>
      </c>
    </row>
    <row r="14" spans="1:30" ht="17.45" customHeight="1">
      <c r="B14" s="159">
        <f t="shared" ref="B14:B77" si="3">EDATE(B13,1)</f>
        <v>46054</v>
      </c>
      <c r="C14" s="262"/>
      <c r="D14" s="263"/>
      <c r="E14" s="263"/>
      <c r="F14" s="262"/>
      <c r="G14" s="264"/>
      <c r="I14" s="265">
        <f>I13+1</f>
        <v>2</v>
      </c>
      <c r="J14" s="259">
        <f t="shared" ref="J14:J77" si="4">YEAR(B14)</f>
        <v>2026</v>
      </c>
      <c r="K14" s="159" t="str">
        <f t="shared" si="1"/>
        <v/>
      </c>
      <c r="L14" s="240">
        <f>MATCH(M14,[1]Delta!$D$710:$D$1500,FALSE)+ROW([1]Delta!$D$709)</f>
        <v>1186</v>
      </c>
      <c r="M14" s="266" t="str">
        <f>[1]ImportData!$F$12</f>
        <v>TH_QF_UTN_QF_Sch37_UT</v>
      </c>
      <c r="V14" s="240" t="str">
        <f t="shared" si="0"/>
        <v>-</v>
      </c>
      <c r="AA14" s="260">
        <f t="shared" si="2"/>
        <v>2.2200000000000001E-2</v>
      </c>
      <c r="AB14" s="261">
        <f t="shared" ref="AB14:AB77" si="5">IF($AB$8="Solar",IFERROR(IF(J14&gt;$AD$1,-0.005,0),AB2),0)</f>
        <v>0</v>
      </c>
    </row>
    <row r="15" spans="1:30" ht="17.45" customHeight="1">
      <c r="B15" s="159">
        <f t="shared" si="3"/>
        <v>46082</v>
      </c>
      <c r="C15" s="262"/>
      <c r="D15" s="263"/>
      <c r="E15" s="263"/>
      <c r="F15" s="262"/>
      <c r="G15" s="264"/>
      <c r="I15" s="265">
        <f t="shared" ref="I15:I24" si="6">I14+1</f>
        <v>3</v>
      </c>
      <c r="J15" s="259">
        <f t="shared" si="4"/>
        <v>2026</v>
      </c>
      <c r="K15" s="159" t="str">
        <f t="shared" si="1"/>
        <v/>
      </c>
      <c r="V15" s="240" t="str">
        <f t="shared" si="0"/>
        <v>-</v>
      </c>
      <c r="AA15" s="260">
        <f t="shared" si="2"/>
        <v>2.2200000000000001E-2</v>
      </c>
      <c r="AB15" s="261">
        <f t="shared" si="5"/>
        <v>0</v>
      </c>
    </row>
    <row r="16" spans="1:30" ht="17.45" customHeight="1">
      <c r="B16" s="159">
        <f t="shared" si="3"/>
        <v>46113</v>
      </c>
      <c r="C16" s="262"/>
      <c r="D16" s="263"/>
      <c r="E16" s="263"/>
      <c r="F16" s="262"/>
      <c r="G16" s="264"/>
      <c r="I16" s="265">
        <f t="shared" si="6"/>
        <v>4</v>
      </c>
      <c r="J16" s="259">
        <f t="shared" si="4"/>
        <v>2026</v>
      </c>
      <c r="K16" s="159" t="str">
        <f t="shared" si="1"/>
        <v/>
      </c>
      <c r="L16" s="259">
        <f>YEAR(B13)</f>
        <v>2026</v>
      </c>
      <c r="M16" s="240">
        <f>SUMIF($J$13:$J$350,L16,$C$13:$C$350)</f>
        <v>1131717.7129213074</v>
      </c>
      <c r="N16" s="240">
        <f>SUMIF($J$13:$J$350,L16,$D$13:$D$350)</f>
        <v>0</v>
      </c>
      <c r="O16" s="240">
        <f>SUMIF($J$13:$J$350,L16,$F$13:$F$350)</f>
        <v>51360.000000000036</v>
      </c>
      <c r="P16" s="267">
        <f t="shared" ref="P16:P25" si="7">(M16+N16)/O16</f>
        <v>22.03500219862357</v>
      </c>
      <c r="Q16" s="268">
        <f>M16/O16</f>
        <v>22.03500219862357</v>
      </c>
      <c r="R16" s="268">
        <f>IFERROR(N16/O16,0)</f>
        <v>0</v>
      </c>
      <c r="S16" s="240">
        <f>SUMIFS($C$13:$C$312,$J$13:$J$312,L16,$V$13:$V$312,"Summer")</f>
        <v>480816.57440810523</v>
      </c>
      <c r="U16" s="240">
        <f>SUMIFS($D$13:$D$276,$J$13:$J$276,L16,$V$12:$V$275,"Summer")</f>
        <v>0</v>
      </c>
      <c r="V16" s="240" t="str">
        <f t="shared" si="0"/>
        <v>-</v>
      </c>
      <c r="X16" s="240">
        <f>M16+N16</f>
        <v>1131717.7129213074</v>
      </c>
      <c r="AA16" s="260">
        <f t="shared" si="2"/>
        <v>2.2200000000000001E-2</v>
      </c>
      <c r="AB16" s="261">
        <f t="shared" si="5"/>
        <v>0</v>
      </c>
    </row>
    <row r="17" spans="2:28" ht="17.45" customHeight="1">
      <c r="B17" s="159">
        <f t="shared" si="3"/>
        <v>46143</v>
      </c>
      <c r="C17" s="262"/>
      <c r="D17" s="263"/>
      <c r="E17" s="263"/>
      <c r="F17" s="262"/>
      <c r="G17" s="264"/>
      <c r="I17" s="265">
        <f t="shared" si="6"/>
        <v>5</v>
      </c>
      <c r="J17" s="259">
        <f t="shared" si="4"/>
        <v>2026</v>
      </c>
      <c r="K17" s="159" t="str">
        <f t="shared" si="1"/>
        <v/>
      </c>
      <c r="L17" s="259">
        <f>L16+1</f>
        <v>2027</v>
      </c>
      <c r="M17" s="240">
        <f t="shared" ref="M17:M41" si="8">SUMIF($J$13:$J$350,L17,$C$13:$C$350)</f>
        <v>2390299.7430033642</v>
      </c>
      <c r="N17" s="240">
        <f t="shared" ref="N17:N41" si="9">SUMIF($J$13:$J$350,L17,$D$13:$D$350)</f>
        <v>0</v>
      </c>
      <c r="O17" s="240">
        <f t="shared" ref="O17:O41" si="10">SUMIF($J$13:$J$350,L17,$F$13:$F$350)</f>
        <v>87600.000000000058</v>
      </c>
      <c r="P17" s="267">
        <f t="shared" si="7"/>
        <v>27.286526746613728</v>
      </c>
      <c r="Q17" s="268">
        <f t="shared" ref="Q17:Q33" si="11">M17/O17</f>
        <v>27.286526746613728</v>
      </c>
      <c r="R17" s="268">
        <f t="shared" ref="R17:R33" si="12">IFERROR(N17/O17,0)</f>
        <v>0</v>
      </c>
      <c r="S17" s="240">
        <f t="shared" ref="S17:S41" si="13">SUMIFS($C$13:$C$312,$J$13:$J$312,L17,$V$13:$V$312,"Summer")</f>
        <v>1015472.5382478028</v>
      </c>
      <c r="U17" s="240">
        <f t="shared" ref="U17:U41" si="14">SUMIFS($D$13:$D$276,$J$13:$J$276,L17,$V$12:$V$275,"Summer")</f>
        <v>0</v>
      </c>
      <c r="V17" s="240" t="str">
        <f t="shared" si="0"/>
        <v>Summer</v>
      </c>
      <c r="X17" s="240">
        <f t="shared" ref="X17:X50" si="15">M17+N17</f>
        <v>2390299.7430033642</v>
      </c>
      <c r="AA17" s="260">
        <f t="shared" si="2"/>
        <v>2.2200000000000001E-2</v>
      </c>
      <c r="AB17" s="261">
        <f t="shared" si="5"/>
        <v>0</v>
      </c>
    </row>
    <row r="18" spans="2:28" ht="17.45" customHeight="1">
      <c r="B18" s="159">
        <f t="shared" si="3"/>
        <v>46174</v>
      </c>
      <c r="C18" s="262" cm="1">
        <f t="array" ref="C18">IF($J18&lt;=$AD$1,IF(F18="","",-INDEX([1]Delta!$F$1:$JR$1000,$L$13,$I18))*1000*IF(MONTH($B18)=12,IF(MOD($J18,4)=0,31/29,31/30),1),(C6*(1+$AA18)))</f>
        <v>93744.681352080079</v>
      </c>
      <c r="D18" s="263">
        <f>IF(ISNUMBER($F18),VLOOKUP($J18,'Table 1'!$B$13:$C$41,2,FALSE)/12*1000*Study_MW,"")</f>
        <v>0</v>
      </c>
      <c r="E18" s="263">
        <f t="shared" ref="E18:E77" si="16">IF(ISNUMBER(C18+D18),C18+D18,"")</f>
        <v>93744.681352080079</v>
      </c>
      <c r="F18" s="262">
        <f>IF($J18&lt;=$AD$1,IF(INDEX([1]Delta!$F$1:$JR$1440,$L$14,$I18)=0,"",INDEX([1]Delta!$F$1:$JR$1440,$L$14,$I18))*IF(MONTH($B18)=12,IF(MOD($J18,4)=0,31/29,31/30),1),F6*IF(MONTH(B18)=2,IF(MOD($J18,4)=0,29/28,IF(MOD($J6,4)=0,28/29,1)),1))*(1+$AB18)</f>
        <v>7200.0000000000045</v>
      </c>
      <c r="G18" s="264">
        <f t="shared" ref="G18:G76" si="17">IF(ISNUMBER($F18),E18/$F18,"")</f>
        <v>13.020094632233336</v>
      </c>
      <c r="I18" s="265">
        <f t="shared" si="6"/>
        <v>6</v>
      </c>
      <c r="J18" s="259">
        <f t="shared" si="4"/>
        <v>2026</v>
      </c>
      <c r="K18" s="159">
        <f t="shared" si="1"/>
        <v>46174</v>
      </c>
      <c r="L18" s="259">
        <f t="shared" ref="L18:L42" si="18">L17+1</f>
        <v>2028</v>
      </c>
      <c r="M18" s="240">
        <f t="shared" si="8"/>
        <v>2658267.5039709294</v>
      </c>
      <c r="N18" s="240">
        <f t="shared" si="9"/>
        <v>0</v>
      </c>
      <c r="O18" s="240">
        <f t="shared" si="10"/>
        <v>87840.000000000044</v>
      </c>
      <c r="P18" s="267">
        <f t="shared" si="7"/>
        <v>30.262608196390346</v>
      </c>
      <c r="Q18" s="268">
        <f t="shared" si="11"/>
        <v>30.262608196390346</v>
      </c>
      <c r="R18" s="268">
        <f t="shared" si="12"/>
        <v>0</v>
      </c>
      <c r="S18" s="240">
        <f t="shared" si="13"/>
        <v>1022502.87750797</v>
      </c>
      <c r="U18" s="240">
        <f t="shared" si="14"/>
        <v>0</v>
      </c>
      <c r="V18" s="240" t="str">
        <f t="shared" si="0"/>
        <v>Summer</v>
      </c>
      <c r="X18" s="240">
        <f t="shared" si="15"/>
        <v>2658267.5039709294</v>
      </c>
      <c r="AA18" s="260">
        <f t="shared" si="2"/>
        <v>2.2200000000000001E-2</v>
      </c>
      <c r="AB18" s="261">
        <f t="shared" si="5"/>
        <v>0</v>
      </c>
    </row>
    <row r="19" spans="2:28" ht="17.45" customHeight="1">
      <c r="B19" s="159">
        <f t="shared" si="3"/>
        <v>46204</v>
      </c>
      <c r="C19" s="262" cm="1">
        <f t="array" ref="C19">IF($J19&lt;=$AD$1,IF(F19="","",-INDEX([1]Delta!$F$1:$JR$1000,$L$13,$I19))*1000*IF(MONTH($B19)=12,IF(MOD($J19,4)=0,31/29,31/30),1),(C7*(1+$AA19)))</f>
        <v>178950.26150949707</v>
      </c>
      <c r="D19" s="263">
        <f>IF(ISNUMBER($F19),VLOOKUP($J19,'Table 1'!$B$13:$C$41,2,FALSE)/12*1000*Study_MW,"")</f>
        <v>0</v>
      </c>
      <c r="E19" s="263">
        <f t="shared" si="16"/>
        <v>178950.26150949707</v>
      </c>
      <c r="F19" s="262">
        <f>IF($J19&lt;=$AD$1,IF(INDEX([1]Delta!$F$1:$JR$1440,$L$14,$I19)=0,"",INDEX([1]Delta!$F$1:$JR$1440,$L$14,$I19))*IF(MONTH($B19)=12,IF(MOD($J19,4)=0,31/29,31/30),1),F7*IF(MONTH(B19)=2,IF(MOD($J19,4)=0,29/28,IF(MOD($J7,4)=0,28/29,1)),1))*(1+$AB19)</f>
        <v>7440.0000000000045</v>
      </c>
      <c r="G19" s="264">
        <f t="shared" si="17"/>
        <v>24.052454503964643</v>
      </c>
      <c r="I19" s="265">
        <f t="shared" si="6"/>
        <v>7</v>
      </c>
      <c r="J19" s="259">
        <f t="shared" si="4"/>
        <v>2026</v>
      </c>
      <c r="K19" s="159">
        <f t="shared" si="1"/>
        <v>46204</v>
      </c>
      <c r="L19" s="259">
        <f t="shared" si="18"/>
        <v>2029</v>
      </c>
      <c r="M19" s="240">
        <f t="shared" si="8"/>
        <v>3204165.4981118459</v>
      </c>
      <c r="N19" s="240">
        <f t="shared" si="9"/>
        <v>0</v>
      </c>
      <c r="O19" s="240">
        <f t="shared" si="10"/>
        <v>87600.000000000058</v>
      </c>
      <c r="P19" s="267">
        <f t="shared" si="7"/>
        <v>36.577231713605521</v>
      </c>
      <c r="Q19" s="268">
        <f t="shared" si="11"/>
        <v>36.577231713605521</v>
      </c>
      <c r="R19" s="268">
        <f t="shared" si="12"/>
        <v>0</v>
      </c>
      <c r="S19" s="240">
        <f t="shared" si="13"/>
        <v>1356519.272057849</v>
      </c>
      <c r="U19" s="240">
        <f t="shared" si="14"/>
        <v>0</v>
      </c>
      <c r="V19" s="240" t="str">
        <f t="shared" si="0"/>
        <v>Summer</v>
      </c>
      <c r="X19" s="240">
        <f t="shared" si="15"/>
        <v>3204165.4981118459</v>
      </c>
      <c r="AA19" s="260">
        <f t="shared" si="2"/>
        <v>2.2200000000000001E-2</v>
      </c>
      <c r="AB19" s="261">
        <f t="shared" si="5"/>
        <v>0</v>
      </c>
    </row>
    <row r="20" spans="2:28" ht="17.45" customHeight="1">
      <c r="B20" s="159">
        <f t="shared" si="3"/>
        <v>46235</v>
      </c>
      <c r="C20" s="262" cm="1">
        <f t="array" ref="C20">IF($J20&lt;=$AD$1,IF(F20="","",-INDEX([1]Delta!$F$1:$JR$1000,$L$13,$I20))*1000*IF(MONTH($B20)=12,IF(MOD($J20,4)=0,31/29,31/30),1),(C8*(1+$AA20)))</f>
        <v>208121.63154652808</v>
      </c>
      <c r="D20" s="263">
        <f>IF(ISNUMBER($F20),VLOOKUP($J20,'Table 1'!$B$13:$C$41,2,FALSE)/12*1000*Study_MW,"")</f>
        <v>0</v>
      </c>
      <c r="E20" s="263">
        <f t="shared" si="16"/>
        <v>208121.63154652808</v>
      </c>
      <c r="F20" s="262">
        <f>IF($J20&lt;=$AD$1,IF(INDEX([1]Delta!$F$1:$JR$1440,$L$14,$I20)=0,"",INDEX([1]Delta!$F$1:$JR$1440,$L$14,$I20))*IF(MONTH($B20)=12,IF(MOD($J20,4)=0,31/29,31/30),1),F8*IF(MONTH(B20)=2,IF(MOD($J20,4)=0,29/28,IF(MOD($J8,4)=0,28/29,1)),1))*(1+$AB20)</f>
        <v>7440.0000000000045</v>
      </c>
      <c r="G20" s="264">
        <f t="shared" si="17"/>
        <v>27.973337573458057</v>
      </c>
      <c r="I20" s="265">
        <f t="shared" si="6"/>
        <v>8</v>
      </c>
      <c r="J20" s="259">
        <f t="shared" si="4"/>
        <v>2026</v>
      </c>
      <c r="K20" s="159">
        <f t="shared" si="1"/>
        <v>46235</v>
      </c>
      <c r="L20" s="259">
        <f t="shared" si="18"/>
        <v>2030</v>
      </c>
      <c r="M20" s="240">
        <f t="shared" si="8"/>
        <v>4212255.0012753401</v>
      </c>
      <c r="N20" s="240">
        <f t="shared" si="9"/>
        <v>0</v>
      </c>
      <c r="O20" s="240">
        <f t="shared" si="10"/>
        <v>87600.000000000058</v>
      </c>
      <c r="P20" s="267">
        <f t="shared" si="7"/>
        <v>48.085102754284669</v>
      </c>
      <c r="Q20" s="268">
        <f t="shared" si="11"/>
        <v>48.085102754284669</v>
      </c>
      <c r="R20" s="268">
        <f t="shared" si="12"/>
        <v>0</v>
      </c>
      <c r="S20" s="240">
        <f t="shared" si="13"/>
        <v>1524511.5002571184</v>
      </c>
      <c r="U20" s="240">
        <f t="shared" si="14"/>
        <v>0</v>
      </c>
      <c r="V20" s="240" t="str">
        <f t="shared" si="0"/>
        <v>Summer</v>
      </c>
      <c r="X20" s="240">
        <f t="shared" si="15"/>
        <v>4212255.0012753401</v>
      </c>
      <c r="AA20" s="260">
        <f t="shared" si="2"/>
        <v>2.2200000000000001E-2</v>
      </c>
      <c r="AB20" s="261">
        <f t="shared" si="5"/>
        <v>0</v>
      </c>
    </row>
    <row r="21" spans="2:28" ht="17.45" customHeight="1">
      <c r="B21" s="159">
        <f t="shared" si="3"/>
        <v>46266</v>
      </c>
      <c r="C21" s="262" cm="1">
        <f t="array" ref="C21">IF($J21&lt;=$AD$1,IF(F21="","",-INDEX([1]Delta!$F$1:$JR$1000,$L$13,$I21))*1000*IF(MONTH($B21)=12,IF(MOD($J21,4)=0,31/29,31/30),1),(C9*(1+$AA21)))</f>
        <v>162166.46829350066</v>
      </c>
      <c r="D21" s="263">
        <f>IF(ISNUMBER($F21),VLOOKUP($J21,'Table 1'!$B$13:$C$41,2,FALSE)/12*1000*Study_MW,"")</f>
        <v>0</v>
      </c>
      <c r="E21" s="263">
        <f t="shared" si="16"/>
        <v>162166.46829350066</v>
      </c>
      <c r="F21" s="262">
        <f>IF($J21&lt;=$AD$1,IF(INDEX([1]Delta!$F$1:$JR$1440,$L$14,$I21)=0,"",INDEX([1]Delta!$F$1:$JR$1440,$L$14,$I21))*IF(MONTH($B21)=12,IF(MOD($J21,4)=0,31/29,31/30),1),F9*IF(MONTH(B21)=2,IF(MOD($J21,4)=0,29/28,IF(MOD($J9,4)=0,28/29,1)),1))*(1+$AB21)</f>
        <v>7200.0000000000045</v>
      </c>
      <c r="G21" s="264">
        <f t="shared" si="17"/>
        <v>22.523120596319522</v>
      </c>
      <c r="I21" s="265">
        <f t="shared" si="6"/>
        <v>9</v>
      </c>
      <c r="J21" s="259">
        <f t="shared" si="4"/>
        <v>2026</v>
      </c>
      <c r="K21" s="159">
        <f t="shared" si="1"/>
        <v>46266</v>
      </c>
      <c r="L21" s="259">
        <f t="shared" si="18"/>
        <v>2031</v>
      </c>
      <c r="M21" s="240">
        <f t="shared" si="8"/>
        <v>5312013.2747423891</v>
      </c>
      <c r="N21" s="240">
        <f t="shared" si="9"/>
        <v>0</v>
      </c>
      <c r="O21" s="240">
        <f t="shared" si="10"/>
        <v>87600.000000000058</v>
      </c>
      <c r="P21" s="267">
        <f t="shared" si="7"/>
        <v>60.63942094454778</v>
      </c>
      <c r="Q21" s="268">
        <f t="shared" si="11"/>
        <v>60.63942094454778</v>
      </c>
      <c r="R21" s="268">
        <f t="shared" si="12"/>
        <v>0</v>
      </c>
      <c r="S21" s="240">
        <f t="shared" si="13"/>
        <v>2033169.4349146492</v>
      </c>
      <c r="U21" s="240">
        <f t="shared" si="14"/>
        <v>0</v>
      </c>
      <c r="V21" s="240" t="str">
        <f t="shared" si="0"/>
        <v>Winter</v>
      </c>
      <c r="X21" s="240">
        <f t="shared" si="15"/>
        <v>5312013.2747423891</v>
      </c>
      <c r="AA21" s="260">
        <f t="shared" si="2"/>
        <v>2.2200000000000001E-2</v>
      </c>
      <c r="AB21" s="261">
        <f t="shared" si="5"/>
        <v>0</v>
      </c>
    </row>
    <row r="22" spans="2:28" ht="17.45" customHeight="1">
      <c r="B22" s="159">
        <f t="shared" si="3"/>
        <v>46296</v>
      </c>
      <c r="C22" s="262" cm="1">
        <f t="array" ref="C22">IF($J22&lt;=$AD$1,IF(F22="","",-INDEX([1]Delta!$F$1:$JR$1000,$L$13,$I22))*1000*IF(MONTH($B22)=12,IF(MOD($J22,4)=0,31/29,31/30),1),(C10*(1+$AA22)))</f>
        <v>123367.63072057237</v>
      </c>
      <c r="D22" s="263">
        <f>IF(ISNUMBER($F22),VLOOKUP($J22,'Table 1'!$B$13:$C$41,2,FALSE)/12*1000*Study_MW,"")</f>
        <v>0</v>
      </c>
      <c r="E22" s="263">
        <f t="shared" si="16"/>
        <v>123367.63072057237</v>
      </c>
      <c r="F22" s="262">
        <f>IF($J22&lt;=$AD$1,IF(INDEX([1]Delta!$F$1:$JR$1440,$L$14,$I22)=0,"",INDEX([1]Delta!$F$1:$JR$1440,$L$14,$I22))*IF(MONTH($B22)=12,IF(MOD($J22,4)=0,31/29,31/30),1),F10*IF(MONTH(B22)=2,IF(MOD($J22,4)=0,29/28,IF(MOD($J10,4)=0,28/29,1)),1))*(1+$AB22)</f>
        <v>7440.0000000000045</v>
      </c>
      <c r="G22" s="264">
        <f t="shared" si="17"/>
        <v>16.581670795775846</v>
      </c>
      <c r="I22" s="265">
        <f t="shared" si="6"/>
        <v>10</v>
      </c>
      <c r="J22" s="259">
        <f t="shared" si="4"/>
        <v>2026</v>
      </c>
      <c r="K22" s="159">
        <f t="shared" si="1"/>
        <v>46296</v>
      </c>
      <c r="L22" s="259">
        <f t="shared" si="18"/>
        <v>2032</v>
      </c>
      <c r="M22" s="240">
        <f t="shared" si="8"/>
        <v>5407159.7794097038</v>
      </c>
      <c r="N22" s="240">
        <f t="shared" si="9"/>
        <v>0</v>
      </c>
      <c r="O22" s="240">
        <f t="shared" si="10"/>
        <v>87840.000000000044</v>
      </c>
      <c r="P22" s="267">
        <f t="shared" si="7"/>
        <v>61.556919164500243</v>
      </c>
      <c r="Q22" s="268">
        <f t="shared" si="11"/>
        <v>61.556919164500243</v>
      </c>
      <c r="R22" s="268">
        <f t="shared" si="12"/>
        <v>0</v>
      </c>
      <c r="S22" s="240">
        <f t="shared" si="13"/>
        <v>2033369.8440897425</v>
      </c>
      <c r="U22" s="240">
        <f t="shared" si="14"/>
        <v>0</v>
      </c>
      <c r="V22" s="240" t="str">
        <f t="shared" si="0"/>
        <v>Winter</v>
      </c>
      <c r="X22" s="240">
        <f t="shared" si="15"/>
        <v>5407159.7794097038</v>
      </c>
      <c r="AA22" s="260">
        <f t="shared" si="2"/>
        <v>2.2200000000000001E-2</v>
      </c>
      <c r="AB22" s="261">
        <f t="shared" si="5"/>
        <v>0</v>
      </c>
    </row>
    <row r="23" spans="2:28" ht="17.45" customHeight="1">
      <c r="B23" s="159">
        <f t="shared" si="3"/>
        <v>46327</v>
      </c>
      <c r="C23" s="262" cm="1">
        <f t="array" ref="C23">IF($J23&lt;=$AD$1,IF(F23="","",-INDEX([1]Delta!$F$1:$JR$1000,$L$13,$I23))*1000*IF(MONTH($B23)=12,IF(MOD($J23,4)=0,31/29,31/30),1),(C11*(1+$AA23)))</f>
        <v>164736.67113231204</v>
      </c>
      <c r="D23" s="263">
        <f>IF(ISNUMBER($F23),VLOOKUP($J23,'Table 1'!$B$13:$C$41,2,FALSE)/12*1000*Study_MW,"")</f>
        <v>0</v>
      </c>
      <c r="E23" s="263">
        <f t="shared" si="16"/>
        <v>164736.67113231204</v>
      </c>
      <c r="F23" s="262">
        <f>IF($J23&lt;=$AD$1,IF(INDEX([1]Delta!$F$1:$JR$1440,$L$14,$I23)=0,"",INDEX([1]Delta!$F$1:$JR$1440,$L$14,$I23))*IF(MONTH($B23)=12,IF(MOD($J23,4)=0,31/29,31/30),1),F11*IF(MONTH(B23)=2,IF(MOD($J23,4)=0,29/28,IF(MOD($J11,4)=0,28/29,1)),1))*(1+$AB23)</f>
        <v>7200.0000000000045</v>
      </c>
      <c r="G23" s="264">
        <f t="shared" si="17"/>
        <v>22.880093212821102</v>
      </c>
      <c r="I23" s="265">
        <f t="shared" si="6"/>
        <v>11</v>
      </c>
      <c r="J23" s="259">
        <f t="shared" si="4"/>
        <v>2026</v>
      </c>
      <c r="K23" s="159">
        <f t="shared" si="1"/>
        <v>46327</v>
      </c>
      <c r="L23" s="259">
        <f t="shared" si="18"/>
        <v>2033</v>
      </c>
      <c r="M23" s="240">
        <f t="shared" si="8"/>
        <v>5307010.0062110238</v>
      </c>
      <c r="N23" s="240">
        <f t="shared" si="9"/>
        <v>0</v>
      </c>
      <c r="O23" s="240">
        <f t="shared" si="10"/>
        <v>87600.000000000058</v>
      </c>
      <c r="P23" s="267">
        <f t="shared" si="7"/>
        <v>60.582306006975116</v>
      </c>
      <c r="Q23" s="268">
        <f t="shared" si="11"/>
        <v>60.582306006975116</v>
      </c>
      <c r="R23" s="268">
        <f t="shared" si="12"/>
        <v>0</v>
      </c>
      <c r="S23" s="240">
        <f t="shared" si="13"/>
        <v>1967498.9854928427</v>
      </c>
      <c r="T23" s="260"/>
      <c r="U23" s="240">
        <f t="shared" si="14"/>
        <v>0</v>
      </c>
      <c r="V23" s="240" t="str">
        <f t="shared" si="0"/>
        <v>Winter</v>
      </c>
      <c r="X23" s="240">
        <f t="shared" si="15"/>
        <v>5307010.0062110238</v>
      </c>
      <c r="AA23" s="260">
        <f t="shared" si="2"/>
        <v>2.2200000000000001E-2</v>
      </c>
      <c r="AB23" s="261">
        <f t="shared" si="5"/>
        <v>0</v>
      </c>
    </row>
    <row r="24" spans="2:28" ht="17.45" customHeight="1">
      <c r="B24" s="160">
        <f t="shared" si="3"/>
        <v>46357</v>
      </c>
      <c r="C24" s="269" cm="1">
        <f t="array" ref="C24">IF($J24&lt;=$AD$1,IF(F24="","",-INDEX([1]Delta!$F$1:$JR$1000,$L$13,$I24))*1000*IF(MONTH($B24)=12,IF(MOD($J24,4)=0,31/29,31/30),1),(C12*(1+$AA24)))</f>
        <v>200630.36836681716</v>
      </c>
      <c r="D24" s="270">
        <f>IF(ISNUMBER($F24),VLOOKUP($J24,'Table 1'!$B$13:$C$41,2,FALSE)/12*1000*Study_MW,"")</f>
        <v>0</v>
      </c>
      <c r="E24" s="270">
        <f t="shared" si="16"/>
        <v>200630.36836681716</v>
      </c>
      <c r="F24" s="269">
        <f>IF($J24&lt;=$AD$1,IF(INDEX([1]Delta!$F$1:$JR$1440,$L$14,$I24)=0,"",INDEX([1]Delta!$F$1:$JR$1440,$L$14,$I24))*IF(MONTH($B24)=12,IF(MOD($J24,4)=0,31/29,31/30),1),F12*IF(MONTH(B24)=2,IF(MOD($J24,4)=0,29/28,IF(MOD($J12,4)=0,28/29,1)),1))*(1+$AB24)</f>
        <v>7440.0000000000055</v>
      </c>
      <c r="G24" s="271">
        <f t="shared" si="17"/>
        <v>26.966447361131319</v>
      </c>
      <c r="I24" s="272">
        <f t="shared" si="6"/>
        <v>12</v>
      </c>
      <c r="J24" s="259">
        <f t="shared" si="4"/>
        <v>2026</v>
      </c>
      <c r="K24" s="160">
        <f t="shared" si="1"/>
        <v>46357</v>
      </c>
      <c r="L24" s="259">
        <f t="shared" si="18"/>
        <v>2034</v>
      </c>
      <c r="M24" s="240">
        <f t="shared" si="8"/>
        <v>5736849.1076918682</v>
      </c>
      <c r="N24" s="240">
        <f t="shared" si="9"/>
        <v>0</v>
      </c>
      <c r="O24" s="240">
        <f t="shared" si="10"/>
        <v>87600.000000000058</v>
      </c>
      <c r="P24" s="267">
        <f t="shared" si="7"/>
        <v>65.489145064975617</v>
      </c>
      <c r="Q24" s="268">
        <f t="shared" si="11"/>
        <v>65.489145064975617</v>
      </c>
      <c r="R24" s="268">
        <f t="shared" si="12"/>
        <v>0</v>
      </c>
      <c r="S24" s="240">
        <f t="shared" si="13"/>
        <v>2157332.0114904782</v>
      </c>
      <c r="U24" s="240">
        <f t="shared" si="14"/>
        <v>0</v>
      </c>
      <c r="V24" s="240" t="str">
        <f t="shared" si="0"/>
        <v>Winter</v>
      </c>
      <c r="X24" s="240">
        <f t="shared" si="15"/>
        <v>5736849.1076918682</v>
      </c>
      <c r="AA24" s="260">
        <f t="shared" si="2"/>
        <v>2.2200000000000001E-2</v>
      </c>
      <c r="AB24" s="261">
        <f t="shared" si="5"/>
        <v>0</v>
      </c>
    </row>
    <row r="25" spans="2:28" ht="17.45" customHeight="1">
      <c r="B25" s="158">
        <f t="shared" si="3"/>
        <v>46388</v>
      </c>
      <c r="C25" s="253" cm="1">
        <f t="array" ref="C25">IF($J25&lt;=$AD$1,IF(F25="","",-INDEX([1]Delta!$F$1:$JR$1000,$L$13,$I25))*1000*IF(MONTH($B25)=12,IF(MOD($J25,4)=0,31/29,31/30),1),(C13*(1+$AA25)))</f>
        <v>227206.92860372947</v>
      </c>
      <c r="D25" s="254">
        <f>IF(ISNUMBER($F25),VLOOKUP($J25,'Table 1'!$B$13:$C$41,2,FALSE)/12*1000*Study_MW,"")</f>
        <v>0</v>
      </c>
      <c r="E25" s="255">
        <f t="shared" si="16"/>
        <v>227206.92860372947</v>
      </c>
      <c r="F25" s="256">
        <f>IF($J25&lt;=$AD$1,IF(INDEX([1]Delta!$F$1:$JR$1440,$L$14,$I25)=0,"",INDEX([1]Delta!$F$1:$JR$1440,$L$14,$I25))*IF(MONTH($B25)=12,IF(MOD($J25,4)=0,31/29,31/30),1),F13*IF(MONTH(B25)=2,IF(MOD($J25,4)=0,29/28,IF(MOD($J13,4)=0,28/29,1)),1))*(1+$AB25)</f>
        <v>7440.0000000000045</v>
      </c>
      <c r="G25" s="257">
        <f t="shared" si="17"/>
        <v>30.538565672544266</v>
      </c>
      <c r="I25" s="273">
        <f>I13+13</f>
        <v>14</v>
      </c>
      <c r="J25" s="259">
        <f t="shared" si="4"/>
        <v>2027</v>
      </c>
      <c r="K25" s="158">
        <f>IF(ISNUMBER(F25),IF(F25&lt;&gt;0,B25,""),"")</f>
        <v>46388</v>
      </c>
      <c r="L25" s="259">
        <f t="shared" si="18"/>
        <v>2035</v>
      </c>
      <c r="M25" s="240">
        <f t="shared" si="8"/>
        <v>3532522.7949468121</v>
      </c>
      <c r="N25" s="240">
        <f t="shared" si="9"/>
        <v>2050051.2820512818</v>
      </c>
      <c r="O25" s="240">
        <f t="shared" si="10"/>
        <v>87600.000000000058</v>
      </c>
      <c r="P25" s="267">
        <f t="shared" si="7"/>
        <v>63.728014577603773</v>
      </c>
      <c r="Q25" s="268">
        <f t="shared" si="11"/>
        <v>40.325602682041207</v>
      </c>
      <c r="R25" s="268">
        <f t="shared" si="12"/>
        <v>23.402411895562562</v>
      </c>
      <c r="S25" s="240">
        <f t="shared" si="13"/>
        <v>1158749.6180177769</v>
      </c>
      <c r="U25" s="240">
        <f t="shared" si="14"/>
        <v>683350.42735042737</v>
      </c>
      <c r="V25" s="240" t="str">
        <f t="shared" si="0"/>
        <v>Winter</v>
      </c>
      <c r="X25" s="240">
        <f t="shared" si="15"/>
        <v>5582574.0769980941</v>
      </c>
      <c r="AA25" s="260">
        <f t="shared" si="2"/>
        <v>2.2200000000000001E-2</v>
      </c>
      <c r="AB25" s="261">
        <f t="shared" si="5"/>
        <v>0</v>
      </c>
    </row>
    <row r="26" spans="2:28" ht="17.45" customHeight="1">
      <c r="B26" s="159">
        <f t="shared" si="3"/>
        <v>46419</v>
      </c>
      <c r="C26" s="262" cm="1">
        <f t="array" ref="C26">IF($J26&lt;=$AD$1,IF(F26="","",-INDEX([1]Delta!$F$1:$JR$1000,$L$13,$I26))*1000*IF(MONTH($B26)=12,IF(MOD($J26,4)=0,31/29,31/30),1),(C14*(1+$AA26)))</f>
        <v>194772.15613030421</v>
      </c>
      <c r="D26" s="263">
        <f>IF(ISNUMBER($F26),VLOOKUP($J26,'Table 1'!$B$13:$C$41,2,FALSE)/12*1000*Study_MW,"")</f>
        <v>0</v>
      </c>
      <c r="E26" s="263">
        <f t="shared" si="16"/>
        <v>194772.15613030421</v>
      </c>
      <c r="F26" s="262">
        <f>IF($J26&lt;=$AD$1,IF(INDEX([1]Delta!$F$1:$JR$1440,$L$14,$I26)=0,"",INDEX([1]Delta!$F$1:$JR$1440,$L$14,$I26))*IF(MONTH($B26)=12,IF(MOD($J26,4)=0,31/29,31/30),1),F14*IF(MONTH(B26)=2,IF(MOD($J26,4)=0,29/28,IF(MOD($J14,4)=0,28/29,1)),1))*(1+$AB26)</f>
        <v>6720.0000000000045</v>
      </c>
      <c r="G26" s="264">
        <f t="shared" si="17"/>
        <v>28.983951805104773</v>
      </c>
      <c r="I26" s="265">
        <f t="shared" ref="I26:I89" si="19">I14+13</f>
        <v>15</v>
      </c>
      <c r="J26" s="259">
        <f t="shared" si="4"/>
        <v>2027</v>
      </c>
      <c r="K26" s="159">
        <f t="shared" ref="K26:K89" si="20">IF(ISNUMBER(F26),IF(F26&lt;&gt;0,B26,""),"")</f>
        <v>46419</v>
      </c>
      <c r="L26" s="259">
        <f t="shared" si="18"/>
        <v>2036</v>
      </c>
      <c r="M26" s="240">
        <f t="shared" si="8"/>
        <v>3642697.5647866628</v>
      </c>
      <c r="N26" s="240">
        <f t="shared" si="9"/>
        <v>2095487.1794871807</v>
      </c>
      <c r="O26" s="240">
        <f t="shared" si="10"/>
        <v>87840.000000000044</v>
      </c>
      <c r="P26" s="267">
        <f t="shared" ref="P26:P41" si="21">(M26+N26)/O26</f>
        <v>65.325418309128423</v>
      </c>
      <c r="Q26" s="268">
        <f t="shared" si="11"/>
        <v>41.469689945203335</v>
      </c>
      <c r="R26" s="268">
        <f t="shared" si="12"/>
        <v>23.855728363925088</v>
      </c>
      <c r="S26" s="240">
        <f t="shared" si="13"/>
        <v>1186952.5765817307</v>
      </c>
      <c r="U26" s="240">
        <f t="shared" si="14"/>
        <v>698495.72649572673</v>
      </c>
      <c r="V26" s="240" t="str">
        <f t="shared" si="0"/>
        <v>Winter</v>
      </c>
      <c r="X26" s="240">
        <f t="shared" si="15"/>
        <v>5738184.7442738432</v>
      </c>
      <c r="AA26" s="260">
        <f t="shared" si="2"/>
        <v>2.2200000000000001E-2</v>
      </c>
      <c r="AB26" s="261">
        <f t="shared" si="5"/>
        <v>0</v>
      </c>
    </row>
    <row r="27" spans="2:28" ht="17.45" customHeight="1">
      <c r="B27" s="159">
        <f t="shared" si="3"/>
        <v>46447</v>
      </c>
      <c r="C27" s="262" cm="1">
        <f t="array" ref="C27">IF($J27&lt;=$AD$1,IF(F27="","",-INDEX([1]Delta!$F$1:$JR$1000,$L$13,$I27))*1000*IF(MONTH($B27)=12,IF(MOD($J27,4)=0,31/29,31/30),1),(C15*(1+$AA27)))</f>
        <v>122209.77615526135</v>
      </c>
      <c r="D27" s="263">
        <f>IF(ISNUMBER($F27),VLOOKUP($J27,'Table 1'!$B$13:$C$41,2,FALSE)/12*1000*Study_MW,"")</f>
        <v>0</v>
      </c>
      <c r="E27" s="263">
        <f t="shared" si="16"/>
        <v>122209.77615526135</v>
      </c>
      <c r="F27" s="262">
        <f>IF($J27&lt;=$AD$1,IF(INDEX([1]Delta!$F$1:$JR$1440,$L$14,$I27)=0,"",INDEX([1]Delta!$F$1:$JR$1440,$L$14,$I27))*IF(MONTH($B27)=12,IF(MOD($J27,4)=0,31/29,31/30),1),F15*IF(MONTH(B27)=2,IF(MOD($J27,4)=0,29/28,IF(MOD($J15,4)=0,28/29,1)),1))*(1+$AB27)</f>
        <v>7440.0000000000045</v>
      </c>
      <c r="G27" s="264">
        <f t="shared" si="17"/>
        <v>16.426045182158774</v>
      </c>
      <c r="I27" s="265">
        <f t="shared" si="19"/>
        <v>16</v>
      </c>
      <c r="J27" s="259">
        <f t="shared" si="4"/>
        <v>2027</v>
      </c>
      <c r="K27" s="159">
        <f t="shared" si="20"/>
        <v>46447</v>
      </c>
      <c r="L27" s="259">
        <f t="shared" si="18"/>
        <v>2037</v>
      </c>
      <c r="M27" s="240">
        <f t="shared" si="8"/>
        <v>3755102.085144632</v>
      </c>
      <c r="N27" s="240">
        <f t="shared" si="9"/>
        <v>2142051.282051282</v>
      </c>
      <c r="O27" s="240">
        <f t="shared" si="10"/>
        <v>87600.000000000058</v>
      </c>
      <c r="P27" s="267">
        <f t="shared" si="21"/>
        <v>67.319102365250103</v>
      </c>
      <c r="Q27" s="268">
        <f t="shared" si="11"/>
        <v>42.866462159185268</v>
      </c>
      <c r="R27" s="268">
        <f t="shared" si="12"/>
        <v>24.452640206064846</v>
      </c>
      <c r="S27" s="240">
        <f t="shared" si="13"/>
        <v>1207183.4438949591</v>
      </c>
      <c r="U27" s="240">
        <f t="shared" si="14"/>
        <v>714017.094017094</v>
      </c>
      <c r="V27" s="240" t="str">
        <f t="shared" si="0"/>
        <v>Winter</v>
      </c>
      <c r="X27" s="240">
        <f t="shared" si="15"/>
        <v>5897153.3671959136</v>
      </c>
      <c r="AA27" s="260">
        <f t="shared" si="2"/>
        <v>2.2200000000000001E-2</v>
      </c>
      <c r="AB27" s="261">
        <f t="shared" si="5"/>
        <v>0</v>
      </c>
    </row>
    <row r="28" spans="2:28" ht="17.45" customHeight="1">
      <c r="B28" s="159">
        <f t="shared" si="3"/>
        <v>46478</v>
      </c>
      <c r="C28" s="262" cm="1">
        <f t="array" ref="C28">IF($J28&lt;=$AD$1,IF(F28="","",-INDEX([1]Delta!$F$1:$JR$1000,$L$13,$I28))*1000*IF(MONTH($B28)=12,IF(MOD($J28,4)=0,31/29,31/30),1),(C16*(1+$AA28)))</f>
        <v>98142.088770295231</v>
      </c>
      <c r="D28" s="263">
        <f>IF(ISNUMBER($F28),VLOOKUP($J28,'Table 1'!$B$13:$C$41,2,FALSE)/12*1000*Study_MW,"")</f>
        <v>0</v>
      </c>
      <c r="E28" s="263">
        <f t="shared" si="16"/>
        <v>98142.088770295231</v>
      </c>
      <c r="F28" s="262">
        <f>IF($J28&lt;=$AD$1,IF(INDEX([1]Delta!$F$1:$JR$1440,$L$14,$I28)=0,"",INDEX([1]Delta!$F$1:$JR$1440,$L$14,$I28))*IF(MONTH($B28)=12,IF(MOD($J28,4)=0,31/29,31/30),1),F16*IF(MONTH(B28)=2,IF(MOD($J28,4)=0,29/28,IF(MOD($J16,4)=0,28/29,1)),1))*(1+$AB28)</f>
        <v>7200.0000000000045</v>
      </c>
      <c r="G28" s="264">
        <f t="shared" si="17"/>
        <v>13.630845662540995</v>
      </c>
      <c r="I28" s="265">
        <f t="shared" si="19"/>
        <v>17</v>
      </c>
      <c r="J28" s="259">
        <f t="shared" si="4"/>
        <v>2027</v>
      </c>
      <c r="K28" s="159">
        <f t="shared" si="20"/>
        <v>46478</v>
      </c>
      <c r="L28" s="259">
        <f t="shared" si="18"/>
        <v>2038</v>
      </c>
      <c r="M28" s="240">
        <f t="shared" si="8"/>
        <v>3837404.1978401477</v>
      </c>
      <c r="N28" s="240">
        <f t="shared" si="9"/>
        <v>2189641.0256410255</v>
      </c>
      <c r="O28" s="240">
        <f t="shared" si="10"/>
        <v>87600.000000000058</v>
      </c>
      <c r="P28" s="267">
        <f t="shared" si="21"/>
        <v>68.801886112798726</v>
      </c>
      <c r="Q28" s="268">
        <f t="shared" si="11"/>
        <v>43.805983993608962</v>
      </c>
      <c r="R28" s="268">
        <f t="shared" si="12"/>
        <v>24.995902119189772</v>
      </c>
      <c r="S28" s="240">
        <f t="shared" si="13"/>
        <v>1241946.2554320199</v>
      </c>
      <c r="U28" s="240">
        <f t="shared" si="14"/>
        <v>729880.34188034188</v>
      </c>
      <c r="V28" s="240" t="str">
        <f t="shared" si="0"/>
        <v>Winter</v>
      </c>
      <c r="X28" s="240">
        <f t="shared" si="15"/>
        <v>6027045.2234811727</v>
      </c>
      <c r="AA28" s="260">
        <f t="shared" si="2"/>
        <v>2.2200000000000001E-2</v>
      </c>
      <c r="AB28" s="261">
        <f t="shared" si="5"/>
        <v>0</v>
      </c>
    </row>
    <row r="29" spans="2:28" ht="17.45" customHeight="1">
      <c r="B29" s="159">
        <f t="shared" si="3"/>
        <v>46508</v>
      </c>
      <c r="C29" s="262" cm="1">
        <f t="array" ref="C29">IF($J29&lt;=$AD$1,IF(F29="","",-INDEX([1]Delta!$F$1:$JR$1000,$L$13,$I29))*1000*IF(MONTH($B29)=12,IF(MOD($J29,4)=0,31/29,31/30),1),(C17*(1+$AA29)))</f>
        <v>132376.5065722655</v>
      </c>
      <c r="D29" s="263">
        <f>IF(ISNUMBER($F29),VLOOKUP($J29,'Table 1'!$B$13:$C$41,2,FALSE)/12*1000*Study_MW,"")</f>
        <v>0</v>
      </c>
      <c r="E29" s="263">
        <f t="shared" si="16"/>
        <v>132376.5065722655</v>
      </c>
      <c r="F29" s="262">
        <f>IF($J29&lt;=$AD$1,IF(INDEX([1]Delta!$F$1:$JR$1440,$L$14,$I29)=0,"",INDEX([1]Delta!$F$1:$JR$1440,$L$14,$I29))*IF(MONTH($B29)=12,IF(MOD($J29,4)=0,31/29,31/30),1),F17*IF(MONTH(B29)=2,IF(MOD($J29,4)=0,29/28,IF(MOD($J17,4)=0,28/29,1)),1))*(1+$AB29)</f>
        <v>7440.0000000000045</v>
      </c>
      <c r="G29" s="264">
        <f t="shared" si="17"/>
        <v>17.792541205949654</v>
      </c>
      <c r="I29" s="265">
        <f t="shared" si="19"/>
        <v>18</v>
      </c>
      <c r="J29" s="259">
        <f t="shared" si="4"/>
        <v>2027</v>
      </c>
      <c r="K29" s="159">
        <f t="shared" si="20"/>
        <v>46508</v>
      </c>
      <c r="L29" s="259">
        <f t="shared" si="18"/>
        <v>2039</v>
      </c>
      <c r="M29" s="240">
        <f t="shared" si="8"/>
        <v>3953253.6130970623</v>
      </c>
      <c r="N29" s="240">
        <f t="shared" si="9"/>
        <v>2238256.41025641</v>
      </c>
      <c r="O29" s="240">
        <f t="shared" si="10"/>
        <v>87600.000000000058</v>
      </c>
      <c r="P29" s="267">
        <f t="shared" si="21"/>
        <v>70.67933816613548</v>
      </c>
      <c r="Q29" s="268">
        <f t="shared" si="11"/>
        <v>45.128465902934472</v>
      </c>
      <c r="R29" s="268">
        <f t="shared" si="12"/>
        <v>25.550872263201011</v>
      </c>
      <c r="S29" s="240">
        <f t="shared" si="13"/>
        <v>1285869.3480935472</v>
      </c>
      <c r="U29" s="240">
        <f t="shared" si="14"/>
        <v>746085.47008547001</v>
      </c>
      <c r="V29" s="240" t="str">
        <f t="shared" si="0"/>
        <v>Summer</v>
      </c>
      <c r="X29" s="240">
        <f t="shared" si="15"/>
        <v>6191510.0233534724</v>
      </c>
      <c r="AA29" s="260">
        <f t="shared" si="2"/>
        <v>2.2200000000000001E-2</v>
      </c>
      <c r="AB29" s="261">
        <f t="shared" si="5"/>
        <v>0</v>
      </c>
    </row>
    <row r="30" spans="2:28" ht="17.45" customHeight="1">
      <c r="B30" s="159">
        <f t="shared" si="3"/>
        <v>46539</v>
      </c>
      <c r="C30" s="262" cm="1">
        <f t="array" ref="C30">IF($J30&lt;=$AD$1,IF(F30="","",-INDEX([1]Delta!$F$1:$JR$1000,$L$13,$I30))*1000*IF(MONTH($B30)=12,IF(MOD($J30,4)=0,31/29,31/30),1),(C18*(1+$AA30)))</f>
        <v>134723.39977409865</v>
      </c>
      <c r="D30" s="263">
        <f>IF(ISNUMBER($F30),VLOOKUP($J30,'Table 1'!$B$13:$C$41,2,FALSE)/12*1000*Study_MW,"")</f>
        <v>0</v>
      </c>
      <c r="E30" s="263">
        <f t="shared" si="16"/>
        <v>134723.39977409865</v>
      </c>
      <c r="F30" s="262">
        <f>IF($J30&lt;=$AD$1,IF(INDEX([1]Delta!$F$1:$JR$1440,$L$14,$I30)=0,"",INDEX([1]Delta!$F$1:$JR$1440,$L$14,$I30))*IF(MONTH($B30)=12,IF(MOD($J30,4)=0,31/29,31/30),1),F18*IF(MONTH(B30)=2,IF(MOD($J30,4)=0,29/28,IF(MOD($J18,4)=0,28/29,1)),1))*(1+$AB30)</f>
        <v>7200.0000000000045</v>
      </c>
      <c r="G30" s="264">
        <f t="shared" si="17"/>
        <v>18.711583301958136</v>
      </c>
      <c r="I30" s="265">
        <f t="shared" si="19"/>
        <v>19</v>
      </c>
      <c r="J30" s="259">
        <f t="shared" si="4"/>
        <v>2027</v>
      </c>
      <c r="K30" s="159">
        <f t="shared" si="20"/>
        <v>46539</v>
      </c>
      <c r="L30" s="259">
        <f t="shared" si="18"/>
        <v>2040</v>
      </c>
      <c r="M30" s="240">
        <f t="shared" si="8"/>
        <v>4101584.4836711492</v>
      </c>
      <c r="N30" s="240">
        <f t="shared" si="9"/>
        <v>2287897.4358974365</v>
      </c>
      <c r="O30" s="240">
        <f t="shared" si="10"/>
        <v>87840.000000000044</v>
      </c>
      <c r="P30" s="267">
        <f t="shared" si="21"/>
        <v>72.740003638075848</v>
      </c>
      <c r="Q30" s="268">
        <f t="shared" si="11"/>
        <v>46.69381242795022</v>
      </c>
      <c r="R30" s="268">
        <f t="shared" si="12"/>
        <v>26.046191210125631</v>
      </c>
      <c r="S30" s="240">
        <f t="shared" si="13"/>
        <v>1331340.5516981003</v>
      </c>
      <c r="U30" s="240">
        <f t="shared" si="14"/>
        <v>762632.47863247874</v>
      </c>
      <c r="V30" s="240" t="str">
        <f t="shared" si="0"/>
        <v>Summer</v>
      </c>
      <c r="X30" s="240">
        <f t="shared" si="15"/>
        <v>6389481.9195685852</v>
      </c>
      <c r="AA30" s="260">
        <f t="shared" si="2"/>
        <v>2.2200000000000001E-2</v>
      </c>
      <c r="AB30" s="261">
        <f t="shared" si="5"/>
        <v>0</v>
      </c>
    </row>
    <row r="31" spans="2:28" ht="17.45" customHeight="1">
      <c r="B31" s="159">
        <f t="shared" si="3"/>
        <v>46569</v>
      </c>
      <c r="C31" s="262" cm="1">
        <f t="array" ref="C31">IF($J31&lt;=$AD$1,IF(F31="","",-INDEX([1]Delta!$F$1:$JR$1000,$L$13,$I31))*1000*IF(MONTH($B31)=12,IF(MOD($J31,4)=0,31/29,31/30),1),(C19*(1+$AA31)))</f>
        <v>493334.71947703219</v>
      </c>
      <c r="D31" s="263">
        <f>IF(ISNUMBER($F31),VLOOKUP($J31,'Table 1'!$B$13:$C$41,2,FALSE)/12*1000*Study_MW,"")</f>
        <v>0</v>
      </c>
      <c r="E31" s="263">
        <f t="shared" si="16"/>
        <v>493334.71947703219</v>
      </c>
      <c r="F31" s="262">
        <f>IF($J31&lt;=$AD$1,IF(INDEX([1]Delta!$F$1:$JR$1440,$L$14,$I31)=0,"",INDEX([1]Delta!$F$1:$JR$1440,$L$14,$I31))*IF(MONTH($B31)=12,IF(MOD($J31,4)=0,31/29,31/30),1),F19*IF(MONTH(B31)=2,IF(MOD($J31,4)=0,29/28,IF(MOD($J19,4)=0,28/29,1)),1))*(1+$AB31)</f>
        <v>7440.0000000000045</v>
      </c>
      <c r="G31" s="264">
        <f t="shared" si="17"/>
        <v>66.308430037235468</v>
      </c>
      <c r="I31" s="265">
        <f t="shared" si="19"/>
        <v>20</v>
      </c>
      <c r="J31" s="259">
        <f t="shared" si="4"/>
        <v>2027</v>
      </c>
      <c r="K31" s="159">
        <f t="shared" si="20"/>
        <v>46569</v>
      </c>
      <c r="L31" s="259">
        <f t="shared" si="18"/>
        <v>2041</v>
      </c>
      <c r="M31" s="240">
        <f t="shared" si="8"/>
        <v>4206383.9213554561</v>
      </c>
      <c r="N31" s="240">
        <f t="shared" si="9"/>
        <v>2338666.6666666674</v>
      </c>
      <c r="O31" s="240">
        <f t="shared" si="10"/>
        <v>87600.000000000058</v>
      </c>
      <c r="P31" s="267">
        <f t="shared" si="21"/>
        <v>74.715189360983103</v>
      </c>
      <c r="Q31" s="268">
        <f t="shared" si="11"/>
        <v>48.018081294012028</v>
      </c>
      <c r="R31" s="268">
        <f t="shared" si="12"/>
        <v>26.697108066971072</v>
      </c>
      <c r="S31" s="240">
        <f t="shared" si="13"/>
        <v>1362977.6407101746</v>
      </c>
      <c r="U31" s="240">
        <f t="shared" si="14"/>
        <v>779555.55555555562</v>
      </c>
      <c r="V31" s="240" t="str">
        <f t="shared" si="0"/>
        <v>Summer</v>
      </c>
      <c r="X31" s="240">
        <f t="shared" si="15"/>
        <v>6545050.588022124</v>
      </c>
      <c r="AA31" s="260">
        <f t="shared" si="2"/>
        <v>2.2200000000000001E-2</v>
      </c>
      <c r="AB31" s="261">
        <f t="shared" si="5"/>
        <v>0</v>
      </c>
    </row>
    <row r="32" spans="2:28" ht="17.45" customHeight="1">
      <c r="B32" s="159">
        <f t="shared" si="3"/>
        <v>46600</v>
      </c>
      <c r="C32" s="262" cm="1">
        <f t="array" ref="C32">IF($J32&lt;=$AD$1,IF(F32="","",-INDEX([1]Delta!$F$1:$JR$1000,$L$13,$I32))*1000*IF(MONTH($B32)=12,IF(MOD($J32,4)=0,31/29,31/30),1),(C20*(1+$AA32)))</f>
        <v>255037.91242440639</v>
      </c>
      <c r="D32" s="263">
        <f>IF(ISNUMBER($F32),VLOOKUP($J32,'Table 1'!$B$13:$C$41,2,FALSE)/12*1000*Study_MW,"")</f>
        <v>0</v>
      </c>
      <c r="E32" s="263">
        <f t="shared" si="16"/>
        <v>255037.91242440639</v>
      </c>
      <c r="F32" s="262">
        <f>IF($J32&lt;=$AD$1,IF(INDEX([1]Delta!$F$1:$JR$1440,$L$14,$I32)=0,"",INDEX([1]Delta!$F$1:$JR$1440,$L$14,$I32))*IF(MONTH($B32)=12,IF(MOD($J32,4)=0,31/29,31/30),1),F20*IF(MONTH(B32)=2,IF(MOD($J32,4)=0,29/28,IF(MOD($J20,4)=0,28/29,1)),1))*(1+$AB32)</f>
        <v>7440.0000000000045</v>
      </c>
      <c r="G32" s="264">
        <f t="shared" si="17"/>
        <v>34.279289304355679</v>
      </c>
      <c r="I32" s="265">
        <f t="shared" si="19"/>
        <v>21</v>
      </c>
      <c r="J32" s="259">
        <f t="shared" si="4"/>
        <v>2027</v>
      </c>
      <c r="K32" s="159">
        <f t="shared" si="20"/>
        <v>46600</v>
      </c>
      <c r="L32" s="259">
        <f t="shared" si="18"/>
        <v>2042</v>
      </c>
      <c r="M32" s="240">
        <f t="shared" si="8"/>
        <v>4375231.8374351505</v>
      </c>
      <c r="N32" s="240">
        <f t="shared" si="9"/>
        <v>2390564.1025641034</v>
      </c>
      <c r="O32" s="240">
        <f t="shared" si="10"/>
        <v>87600.000000000058</v>
      </c>
      <c r="P32" s="267">
        <f t="shared" si="21"/>
        <v>77.235113470311077</v>
      </c>
      <c r="Q32" s="268">
        <f t="shared" si="11"/>
        <v>49.945568920492555</v>
      </c>
      <c r="R32" s="268">
        <f t="shared" si="12"/>
        <v>27.289544549818515</v>
      </c>
      <c r="S32" s="240">
        <f t="shared" si="13"/>
        <v>1405822.6113799682</v>
      </c>
      <c r="U32" s="240">
        <f t="shared" si="14"/>
        <v>796854.70085470111</v>
      </c>
      <c r="V32" s="240" t="str">
        <f t="shared" si="0"/>
        <v>Summer</v>
      </c>
      <c r="X32" s="240">
        <f t="shared" si="15"/>
        <v>6765795.9399992544</v>
      </c>
      <c r="AA32" s="260">
        <f t="shared" si="2"/>
        <v>2.2200000000000001E-2</v>
      </c>
      <c r="AB32" s="261">
        <f t="shared" si="5"/>
        <v>0</v>
      </c>
    </row>
    <row r="33" spans="2:28" ht="17.45" customHeight="1">
      <c r="B33" s="159">
        <f t="shared" si="3"/>
        <v>46631</v>
      </c>
      <c r="C33" s="262" cm="1">
        <f t="array" ref="C33">IF($J33&lt;=$AD$1,IF(F33="","",-INDEX([1]Delta!$F$1:$JR$1000,$L$13,$I33))*1000*IF(MONTH($B33)=12,IF(MOD($J33,4)=0,31/29,31/30),1),(C21*(1+$AA33)))</f>
        <v>188368.91847553488</v>
      </c>
      <c r="D33" s="263">
        <f>IF(ISNUMBER($F33),VLOOKUP($J33,'Table 1'!$B$13:$C$41,2,FALSE)/12*1000*Study_MW,"")</f>
        <v>0</v>
      </c>
      <c r="E33" s="263">
        <f t="shared" si="16"/>
        <v>188368.91847553488</v>
      </c>
      <c r="F33" s="262">
        <f>IF($J33&lt;=$AD$1,IF(INDEX([1]Delta!$F$1:$JR$1440,$L$14,$I33)=0,"",INDEX([1]Delta!$F$1:$JR$1440,$L$14,$I33))*IF(MONTH($B33)=12,IF(MOD($J33,4)=0,31/29,31/30),1),F21*IF(MONTH(B33)=2,IF(MOD($J33,4)=0,29/28,IF(MOD($J21,4)=0,28/29,1)),1))*(1+$AB33)</f>
        <v>7200.0000000000045</v>
      </c>
      <c r="G33" s="264">
        <f t="shared" si="17"/>
        <v>26.162349788268717</v>
      </c>
      <c r="I33" s="265">
        <f t="shared" si="19"/>
        <v>22</v>
      </c>
      <c r="J33" s="259">
        <f t="shared" si="4"/>
        <v>2027</v>
      </c>
      <c r="K33" s="159">
        <f t="shared" si="20"/>
        <v>46631</v>
      </c>
      <c r="L33" s="259">
        <f t="shared" si="18"/>
        <v>2043</v>
      </c>
      <c r="M33" s="240">
        <f t="shared" si="8"/>
        <v>4554640.5770211108</v>
      </c>
      <c r="N33" s="240">
        <f t="shared" si="9"/>
        <v>2443692.307692307</v>
      </c>
      <c r="O33" s="240">
        <f t="shared" si="10"/>
        <v>87600.000000000058</v>
      </c>
      <c r="P33" s="267">
        <f t="shared" si="21"/>
        <v>79.889644802664534</v>
      </c>
      <c r="Q33" s="268">
        <f t="shared" si="11"/>
        <v>51.993613892935024</v>
      </c>
      <c r="R33" s="268">
        <f t="shared" si="12"/>
        <v>27.896030909729514</v>
      </c>
      <c r="S33" s="240">
        <f t="shared" si="13"/>
        <v>1475463.4578301338</v>
      </c>
      <c r="U33" s="240">
        <f t="shared" si="14"/>
        <v>814564.1025641025</v>
      </c>
      <c r="V33" s="240" t="str">
        <f t="shared" si="0"/>
        <v>Winter</v>
      </c>
      <c r="X33" s="240">
        <f t="shared" si="15"/>
        <v>6998332.8847134179</v>
      </c>
      <c r="AA33" s="260">
        <f t="shared" si="2"/>
        <v>2.2200000000000001E-2</v>
      </c>
      <c r="AB33" s="261">
        <f t="shared" si="5"/>
        <v>0</v>
      </c>
    </row>
    <row r="34" spans="2:28" ht="17.45" customHeight="1">
      <c r="B34" s="159">
        <f t="shared" si="3"/>
        <v>46661</v>
      </c>
      <c r="C34" s="262" cm="1">
        <f t="array" ref="C34">IF($J34&lt;=$AD$1,IF(F34="","",-INDEX([1]Delta!$F$1:$JR$1000,$L$13,$I34))*1000*IF(MONTH($B34)=12,IF(MOD($J34,4)=0,31/29,31/30),1),(C22*(1+$AA34)))</f>
        <v>135164.33384476294</v>
      </c>
      <c r="D34" s="263">
        <f>IF(ISNUMBER($F34),VLOOKUP($J34,'Table 1'!$B$13:$C$41,2,FALSE)/12*1000*Study_MW,"")</f>
        <v>0</v>
      </c>
      <c r="E34" s="263">
        <f t="shared" si="16"/>
        <v>135164.33384476294</v>
      </c>
      <c r="F34" s="262">
        <f>IF($J34&lt;=$AD$1,IF(INDEX([1]Delta!$F$1:$JR$1440,$L$14,$I34)=0,"",INDEX([1]Delta!$F$1:$JR$1440,$L$14,$I34))*IF(MONTH($B34)=12,IF(MOD($J34,4)=0,31/29,31/30),1),F22*IF(MONTH(B34)=2,IF(MOD($J34,4)=0,29/28,IF(MOD($J22,4)=0,28/29,1)),1))*(1+$AB34)</f>
        <v>7440.0000000000045</v>
      </c>
      <c r="G34" s="264">
        <f t="shared" si="17"/>
        <v>18.167249172683178</v>
      </c>
      <c r="I34" s="265">
        <f t="shared" si="19"/>
        <v>23</v>
      </c>
      <c r="J34" s="259">
        <f t="shared" si="4"/>
        <v>2027</v>
      </c>
      <c r="K34" s="159">
        <f t="shared" si="20"/>
        <v>46661</v>
      </c>
      <c r="L34" s="259">
        <f t="shared" si="18"/>
        <v>2044</v>
      </c>
      <c r="M34" s="240">
        <f t="shared" si="8"/>
        <v>4821493.3880751152</v>
      </c>
      <c r="N34" s="240">
        <f t="shared" si="9"/>
        <v>2497948.7179487185</v>
      </c>
      <c r="O34" s="240">
        <f t="shared" si="10"/>
        <v>87840.000000000044</v>
      </c>
      <c r="P34" s="267">
        <f t="shared" si="21"/>
        <v>83.326982081327756</v>
      </c>
      <c r="Q34" s="268">
        <f t="shared" ref="Q34:Q41" si="22">M34/O34</f>
        <v>54.889496676629243</v>
      </c>
      <c r="R34" s="268">
        <f t="shared" ref="R34:R41" si="23">IFERROR(N34/O34,0)</f>
        <v>28.43748540469851</v>
      </c>
      <c r="S34" s="240">
        <f t="shared" si="13"/>
        <v>1608085.5072962877</v>
      </c>
      <c r="U34" s="240">
        <f t="shared" si="14"/>
        <v>832649.57264957274</v>
      </c>
      <c r="V34" s="240" t="str">
        <f t="shared" si="0"/>
        <v>Winter</v>
      </c>
      <c r="X34" s="240">
        <f t="shared" si="15"/>
        <v>7319442.1060238332</v>
      </c>
      <c r="AA34" s="260">
        <f t="shared" si="2"/>
        <v>2.2200000000000001E-2</v>
      </c>
      <c r="AB34" s="261">
        <f t="shared" si="5"/>
        <v>0</v>
      </c>
    </row>
    <row r="35" spans="2:28" ht="17.45" customHeight="1">
      <c r="B35" s="159">
        <f t="shared" si="3"/>
        <v>46692</v>
      </c>
      <c r="C35" s="262" cm="1">
        <f t="array" ref="C35">IF($J35&lt;=$AD$1,IF(F35="","",-INDEX([1]Delta!$F$1:$JR$1000,$L$13,$I35))*1000*IF(MONTH($B35)=12,IF(MOD($J35,4)=0,31/29,31/30),1),(C23*(1+$AA35)))</f>
        <v>183020.44094320445</v>
      </c>
      <c r="D35" s="263">
        <f>IF(ISNUMBER($F35),VLOOKUP($J35,'Table 1'!$B$13:$C$41,2,FALSE)/12*1000*Study_MW,"")</f>
        <v>0</v>
      </c>
      <c r="E35" s="263">
        <f t="shared" si="16"/>
        <v>183020.44094320445</v>
      </c>
      <c r="F35" s="262">
        <f>IF($J35&lt;=$AD$1,IF(INDEX([1]Delta!$F$1:$JR$1440,$L$14,$I35)=0,"",INDEX([1]Delta!$F$1:$JR$1440,$L$14,$I35))*IF(MONTH($B35)=12,IF(MOD($J35,4)=0,31/29,31/30),1),F23*IF(MONTH(B35)=2,IF(MOD($J35,4)=0,29/28,IF(MOD($J23,4)=0,28/29,1)),1))*(1+$AB35)</f>
        <v>7200.0000000000045</v>
      </c>
      <c r="G35" s="264">
        <f t="shared" si="17"/>
        <v>25.419505686556157</v>
      </c>
      <c r="I35" s="265">
        <f t="shared" si="19"/>
        <v>24</v>
      </c>
      <c r="J35" s="259">
        <f t="shared" si="4"/>
        <v>2027</v>
      </c>
      <c r="K35" s="159">
        <f t="shared" si="20"/>
        <v>46692</v>
      </c>
      <c r="L35" s="259">
        <f t="shared" si="18"/>
        <v>2045</v>
      </c>
      <c r="M35" s="240">
        <f t="shared" si="8"/>
        <v>5135280.1278065499</v>
      </c>
      <c r="N35" s="240">
        <f t="shared" si="9"/>
        <v>2553333.333333334</v>
      </c>
      <c r="O35" s="240">
        <f t="shared" si="10"/>
        <v>87600.000000000058</v>
      </c>
      <c r="P35" s="267">
        <f t="shared" si="21"/>
        <v>87.769560058674415</v>
      </c>
      <c r="Q35" s="268">
        <f t="shared" si="22"/>
        <v>58.621919267198017</v>
      </c>
      <c r="R35" s="268">
        <f t="shared" si="23"/>
        <v>29.147640791476395</v>
      </c>
      <c r="S35" s="240">
        <f t="shared" si="13"/>
        <v>1669840.9540043795</v>
      </c>
      <c r="U35" s="240">
        <f t="shared" si="14"/>
        <v>851111.11111111112</v>
      </c>
      <c r="V35" s="240" t="str">
        <f t="shared" si="0"/>
        <v>Winter</v>
      </c>
      <c r="X35" s="240">
        <f t="shared" si="15"/>
        <v>7688613.4611398838</v>
      </c>
      <c r="AA35" s="260">
        <f t="shared" si="2"/>
        <v>2.2200000000000001E-2</v>
      </c>
      <c r="AB35" s="261">
        <f t="shared" si="5"/>
        <v>0</v>
      </c>
    </row>
    <row r="36" spans="2:28" ht="17.45" customHeight="1">
      <c r="B36" s="160">
        <f t="shared" si="3"/>
        <v>46722</v>
      </c>
      <c r="C36" s="269" cm="1">
        <f t="array" ref="C36">IF($J36&lt;=$AD$1,IF(F36="","",-INDEX([1]Delta!$F$1:$JR$1000,$L$13,$I36))*1000*IF(MONTH($B36)=12,IF(MOD($J36,4)=0,31/29,31/30),1),(C24*(1+$AA36)))</f>
        <v>225942.5618324691</v>
      </c>
      <c r="D36" s="270">
        <f>IF(ISNUMBER($F36),VLOOKUP($J36,'Table 1'!$B$13:$C$41,2,FALSE)/12*1000*Study_MW,"")</f>
        <v>0</v>
      </c>
      <c r="E36" s="270">
        <f t="shared" si="16"/>
        <v>225942.5618324691</v>
      </c>
      <c r="F36" s="269">
        <f>IF($J36&lt;=$AD$1,IF(INDEX([1]Delta!$F$1:$JR$1440,$L$14,$I36)=0,"",INDEX([1]Delta!$F$1:$JR$1440,$L$14,$I36))*IF(MONTH($B36)=12,IF(MOD($J36,4)=0,31/29,31/30),1),F24*IF(MONTH(B36)=2,IF(MOD($J36,4)=0,29/28,IF(MOD($J24,4)=0,28/29,1)),1))*(1+$AB36)</f>
        <v>7440.0000000000055</v>
      </c>
      <c r="G36" s="271">
        <f t="shared" si="17"/>
        <v>30.368623902213567</v>
      </c>
      <c r="I36" s="272">
        <f t="shared" si="19"/>
        <v>25</v>
      </c>
      <c r="J36" s="259">
        <f t="shared" si="4"/>
        <v>2027</v>
      </c>
      <c r="K36" s="160">
        <f t="shared" si="20"/>
        <v>46722</v>
      </c>
      <c r="L36" s="259">
        <f t="shared" si="18"/>
        <v>2046</v>
      </c>
      <c r="M36" s="240">
        <f t="shared" si="8"/>
        <v>5249283.3466438549</v>
      </c>
      <c r="N36" s="240">
        <f t="shared" si="9"/>
        <v>2610051.2820512825</v>
      </c>
      <c r="O36" s="240">
        <f t="shared" si="10"/>
        <v>87600.000000000058</v>
      </c>
      <c r="P36" s="267">
        <f t="shared" si="21"/>
        <v>89.71843183441932</v>
      </c>
      <c r="Q36" s="268">
        <f t="shared" si="22"/>
        <v>59.923325874929809</v>
      </c>
      <c r="R36" s="268">
        <f t="shared" si="23"/>
        <v>29.795105959489508</v>
      </c>
      <c r="S36" s="240">
        <f t="shared" si="13"/>
        <v>1706911.4231832768</v>
      </c>
      <c r="U36" s="240">
        <f t="shared" si="14"/>
        <v>870017.09401709423</v>
      </c>
      <c r="V36" s="240" t="str">
        <f t="shared" si="0"/>
        <v>Winter</v>
      </c>
      <c r="X36" s="240">
        <f t="shared" si="15"/>
        <v>7859334.6286951378</v>
      </c>
      <c r="AA36" s="260">
        <f t="shared" si="2"/>
        <v>2.2200000000000001E-2</v>
      </c>
      <c r="AB36" s="261">
        <f t="shared" si="5"/>
        <v>0</v>
      </c>
    </row>
    <row r="37" spans="2:28" ht="17.45" customHeight="1">
      <c r="B37" s="158">
        <f t="shared" si="3"/>
        <v>46753</v>
      </c>
      <c r="C37" s="253" cm="1">
        <f t="array" ref="C37">IF($J37&lt;=$AD$1,IF(F37="","",-INDEX([1]Delta!$F$1:$JR$1000,$L$13,$I37))*1000*IF(MONTH($B37)=12,IF(MOD($J37,4)=0,31/29,31/30),1),(C25*(1+$AA37)))</f>
        <v>281071.05449544906</v>
      </c>
      <c r="D37" s="254">
        <f>IF(ISNUMBER($F37),VLOOKUP($J37,'Table 1'!$B$13:$C$41,2,FALSE)/12*1000*Study_MW,"")</f>
        <v>0</v>
      </c>
      <c r="E37" s="255">
        <f t="shared" si="16"/>
        <v>281071.05449544906</v>
      </c>
      <c r="F37" s="256">
        <f>IF($J37&lt;=$AD$1,IF(INDEX([1]Delta!$F$1:$JR$1440,$L$14,$I37)=0,"",INDEX([1]Delta!$F$1:$JR$1440,$L$14,$I37))*IF(MONTH($B37)=12,IF(MOD($J37,4)=0,31/29,31/30),1),F25*IF(MONTH(B37)=2,IF(MOD($J37,4)=0,29/28,IF(MOD($J25,4)=0,28/29,1)),1))*(1+$AB37)</f>
        <v>7440.0000000000045</v>
      </c>
      <c r="G37" s="257">
        <f t="shared" si="17"/>
        <v>37.778367539710871</v>
      </c>
      <c r="I37" s="273">
        <f t="shared" si="19"/>
        <v>27</v>
      </c>
      <c r="J37" s="259">
        <f t="shared" si="4"/>
        <v>2028</v>
      </c>
      <c r="K37" s="158">
        <f t="shared" si="20"/>
        <v>46753</v>
      </c>
      <c r="L37" s="259">
        <f t="shared" si="18"/>
        <v>2047</v>
      </c>
      <c r="M37" s="240">
        <f t="shared" si="8"/>
        <v>5365817.4369393485</v>
      </c>
      <c r="N37" s="240">
        <f t="shared" si="9"/>
        <v>2668000.0000000014</v>
      </c>
      <c r="O37" s="240">
        <f t="shared" si="10"/>
        <v>87600.000000000058</v>
      </c>
      <c r="P37" s="267">
        <f t="shared" si="21"/>
        <v>91.710244713919451</v>
      </c>
      <c r="Q37" s="268">
        <f t="shared" si="22"/>
        <v>61.253623709353249</v>
      </c>
      <c r="R37" s="268">
        <f t="shared" si="23"/>
        <v>30.456621004566205</v>
      </c>
      <c r="S37" s="240">
        <f t="shared" si="13"/>
        <v>1744804.8567779455</v>
      </c>
      <c r="U37" s="240">
        <f t="shared" si="14"/>
        <v>889333.33333333349</v>
      </c>
      <c r="V37" s="240" t="str">
        <f t="shared" si="0"/>
        <v>Winter</v>
      </c>
      <c r="X37" s="240">
        <f t="shared" si="15"/>
        <v>8033817.4369393494</v>
      </c>
      <c r="AA37" s="260">
        <f t="shared" si="2"/>
        <v>2.2200000000000001E-2</v>
      </c>
      <c r="AB37" s="261">
        <f t="shared" si="5"/>
        <v>0</v>
      </c>
    </row>
    <row r="38" spans="2:28" ht="17.45" customHeight="1">
      <c r="B38" s="159">
        <f t="shared" si="3"/>
        <v>46784</v>
      </c>
      <c r="C38" s="262" cm="1">
        <f t="array" ref="C38">IF($J38&lt;=$AD$1,IF(F38="","",-INDEX([1]Delta!$F$1:$JR$1000,$L$13,$I38))*1000*IF(MONTH($B38)=12,IF(MOD($J38,4)=0,31/29,31/30),1),(C26*(1+$AA38)))</f>
        <v>240433.82236151956</v>
      </c>
      <c r="D38" s="263">
        <f>IF(ISNUMBER($F38),VLOOKUP($J38,'Table 1'!$B$13:$C$41,2,FALSE)/12*1000*Study_MW,"")</f>
        <v>0</v>
      </c>
      <c r="E38" s="263">
        <f t="shared" si="16"/>
        <v>240433.82236151956</v>
      </c>
      <c r="F38" s="262">
        <f>IF($J38&lt;=$AD$1,IF(INDEX([1]Delta!$F$1:$JR$1440,$L$14,$I38)=0,"",INDEX([1]Delta!$F$1:$JR$1440,$L$14,$I38))*IF(MONTH($B38)=12,IF(MOD($J38,4)=0,31/29,31/30),1),F26*IF(MONTH(B38)=2,IF(MOD($J38,4)=0,29/28,IF(MOD($J26,4)=0,28/29,1)),1))*(1+$AB38)</f>
        <v>6960.0000000000045</v>
      </c>
      <c r="G38" s="264">
        <f t="shared" si="17"/>
        <v>34.545089419758533</v>
      </c>
      <c r="I38" s="265">
        <f t="shared" si="19"/>
        <v>28</v>
      </c>
      <c r="J38" s="259">
        <f t="shared" si="4"/>
        <v>2028</v>
      </c>
      <c r="K38" s="159">
        <f t="shared" si="20"/>
        <v>46784</v>
      </c>
      <c r="L38" s="259">
        <f t="shared" si="18"/>
        <v>2048</v>
      </c>
      <c r="M38" s="240">
        <f t="shared" si="8"/>
        <v>5484938.5840394031</v>
      </c>
      <c r="N38" s="240">
        <f t="shared" si="9"/>
        <v>2727282.051282052</v>
      </c>
      <c r="O38" s="240">
        <f t="shared" si="10"/>
        <v>87840.000000000044</v>
      </c>
      <c r="P38" s="267">
        <f t="shared" si="21"/>
        <v>93.490672077885378</v>
      </c>
      <c r="Q38" s="268">
        <f t="shared" si="22"/>
        <v>62.442379144346546</v>
      </c>
      <c r="R38" s="268">
        <f t="shared" si="23"/>
        <v>31.048292933538828</v>
      </c>
      <c r="S38" s="240">
        <f t="shared" si="13"/>
        <v>1783539.5245984159</v>
      </c>
      <c r="U38" s="240">
        <f t="shared" si="14"/>
        <v>0</v>
      </c>
      <c r="V38" s="240" t="str">
        <f t="shared" si="0"/>
        <v>Winter</v>
      </c>
      <c r="X38" s="240">
        <f t="shared" si="15"/>
        <v>8212220.6353214551</v>
      </c>
      <c r="AA38" s="260">
        <f t="shared" si="2"/>
        <v>2.2200000000000001E-2</v>
      </c>
      <c r="AB38" s="261">
        <f t="shared" si="5"/>
        <v>0</v>
      </c>
    </row>
    <row r="39" spans="2:28" ht="17.45" customHeight="1">
      <c r="B39" s="159">
        <f t="shared" si="3"/>
        <v>46813</v>
      </c>
      <c r="C39" s="262" cm="1">
        <f t="array" ref="C39">IF($J39&lt;=$AD$1,IF(F39="","",-INDEX([1]Delta!$F$1:$JR$1000,$L$13,$I39))*1000*IF(MONTH($B39)=12,IF(MOD($J39,4)=0,31/29,31/30),1),(C27*(1+$AA39)))</f>
        <v>141433.68734511751</v>
      </c>
      <c r="D39" s="263">
        <f>IF(ISNUMBER($F39),VLOOKUP($J39,'Table 1'!$B$13:$C$41,2,FALSE)/12*1000*Study_MW,"")</f>
        <v>0</v>
      </c>
      <c r="E39" s="263">
        <f t="shared" si="16"/>
        <v>141433.68734511751</v>
      </c>
      <c r="F39" s="262">
        <f>IF($J39&lt;=$AD$1,IF(INDEX([1]Delta!$F$1:$JR$1440,$L$14,$I39)=0,"",INDEX([1]Delta!$F$1:$JR$1440,$L$14,$I39))*IF(MONTH($B39)=12,IF(MOD($J39,4)=0,31/29,31/30),1),F27*IF(MONTH(B39)=2,IF(MOD($J39,4)=0,29/28,IF(MOD($J27,4)=0,28/29,1)),1))*(1+$AB39)</f>
        <v>7440.0000000000045</v>
      </c>
      <c r="G39" s="264">
        <f t="shared" si="17"/>
        <v>19.009904213053417</v>
      </c>
      <c r="I39" s="265">
        <f t="shared" si="19"/>
        <v>29</v>
      </c>
      <c r="J39" s="259">
        <f t="shared" si="4"/>
        <v>2028</v>
      </c>
      <c r="K39" s="159">
        <f t="shared" si="20"/>
        <v>46813</v>
      </c>
      <c r="L39" s="259">
        <f t="shared" si="18"/>
        <v>2049</v>
      </c>
      <c r="M39" s="240">
        <f t="shared" si="8"/>
        <v>5606704.2206050763</v>
      </c>
      <c r="N39" s="240">
        <f t="shared" si="9"/>
        <v>2787794.871794872</v>
      </c>
      <c r="O39" s="240">
        <f t="shared" si="10"/>
        <v>87600.000000000058</v>
      </c>
      <c r="P39" s="267">
        <f t="shared" si="21"/>
        <v>95.827615210044996</v>
      </c>
      <c r="Q39" s="268">
        <f t="shared" si="22"/>
        <v>64.003472837957446</v>
      </c>
      <c r="R39" s="268">
        <f t="shared" si="23"/>
        <v>31.824142372087557</v>
      </c>
      <c r="S39" s="240">
        <f t="shared" si="13"/>
        <v>1823134.1020445006</v>
      </c>
      <c r="U39" s="240">
        <f t="shared" si="14"/>
        <v>0</v>
      </c>
      <c r="V39" s="240" t="str">
        <f t="shared" si="0"/>
        <v>Winter</v>
      </c>
      <c r="X39" s="240">
        <f t="shared" si="15"/>
        <v>8394499.0923999473</v>
      </c>
      <c r="AA39" s="260">
        <f t="shared" si="2"/>
        <v>2.2200000000000001E-2</v>
      </c>
      <c r="AB39" s="261">
        <f t="shared" si="5"/>
        <v>0</v>
      </c>
    </row>
    <row r="40" spans="2:28" ht="17.45" customHeight="1">
      <c r="B40" s="159">
        <f t="shared" si="3"/>
        <v>46844</v>
      </c>
      <c r="C40" s="262" cm="1">
        <f t="array" ref="C40">IF($J40&lt;=$AD$1,IF(F40="","",-INDEX([1]Delta!$F$1:$JR$1000,$L$13,$I40))*1000*IF(MONTH($B40)=12,IF(MOD($J40,4)=0,31/29,31/30),1),(C28*(1+$AA40)))</f>
        <v>121132.8772542056</v>
      </c>
      <c r="D40" s="263">
        <f>IF(ISNUMBER($F40),VLOOKUP($J40,'Table 1'!$B$13:$C$41,2,FALSE)/12*1000*Study_MW,"")</f>
        <v>0</v>
      </c>
      <c r="E40" s="263">
        <f t="shared" si="16"/>
        <v>121132.8772542056</v>
      </c>
      <c r="F40" s="262">
        <f>IF($J40&lt;=$AD$1,IF(INDEX([1]Delta!$F$1:$JR$1440,$L$14,$I40)=0,"",INDEX([1]Delta!$F$1:$JR$1440,$L$14,$I40))*IF(MONTH($B40)=12,IF(MOD($J40,4)=0,31/29,31/30),1),F28*IF(MONTH(B40)=2,IF(MOD($J40,4)=0,29/28,IF(MOD($J28,4)=0,28/29,1)),1))*(1+$AB40)</f>
        <v>7200.0000000000045</v>
      </c>
      <c r="G40" s="264">
        <f t="shared" si="17"/>
        <v>16.824010729750768</v>
      </c>
      <c r="I40" s="265">
        <f t="shared" si="19"/>
        <v>30</v>
      </c>
      <c r="J40" s="259">
        <f t="shared" si="4"/>
        <v>2028</v>
      </c>
      <c r="K40" s="159">
        <f t="shared" si="20"/>
        <v>46844</v>
      </c>
      <c r="L40" s="259">
        <f t="shared" si="18"/>
        <v>2050</v>
      </c>
      <c r="M40" s="240">
        <f t="shared" si="8"/>
        <v>5731173.0543025108</v>
      </c>
      <c r="N40" s="240">
        <f t="shared" si="9"/>
        <v>2849641.0256410255</v>
      </c>
      <c r="O40" s="240">
        <f t="shared" si="10"/>
        <v>87600.000000000058</v>
      </c>
      <c r="P40" s="267">
        <f t="shared" si="21"/>
        <v>97.954498629492349</v>
      </c>
      <c r="Q40" s="268">
        <f t="shared" si="22"/>
        <v>65.424349934960119</v>
      </c>
      <c r="R40" s="268">
        <f t="shared" si="23"/>
        <v>32.53014869453223</v>
      </c>
      <c r="S40" s="240">
        <f t="shared" si="13"/>
        <v>1863607.6791098886</v>
      </c>
      <c r="T40" s="248"/>
      <c r="U40" s="240">
        <f t="shared" si="14"/>
        <v>0</v>
      </c>
      <c r="V40" s="240" t="str">
        <f t="shared" si="0"/>
        <v>Winter</v>
      </c>
      <c r="X40" s="240">
        <f t="shared" si="15"/>
        <v>8580814.0799435358</v>
      </c>
      <c r="AA40" s="260">
        <f t="shared" si="2"/>
        <v>2.2200000000000001E-2</v>
      </c>
      <c r="AB40" s="261">
        <f t="shared" si="5"/>
        <v>0</v>
      </c>
    </row>
    <row r="41" spans="2:28" ht="17.45" customHeight="1">
      <c r="B41" s="159">
        <f t="shared" si="3"/>
        <v>46874</v>
      </c>
      <c r="C41" s="262" cm="1">
        <f t="array" ref="C41">IF($J41&lt;=$AD$1,IF(F41="","",-INDEX([1]Delta!$F$1:$JR$1000,$L$13,$I41))*1000*IF(MONTH($B41)=12,IF(MOD($J41,4)=0,31/29,31/30),1),(C29*(1+$AA41)))</f>
        <v>132746.05007663922</v>
      </c>
      <c r="D41" s="263">
        <f>IF(ISNUMBER($F41),VLOOKUP($J41,'Table 1'!$B$13:$C$41,2,FALSE)/12*1000*Study_MW,"")</f>
        <v>0</v>
      </c>
      <c r="E41" s="263">
        <f t="shared" si="16"/>
        <v>132746.05007663922</v>
      </c>
      <c r="F41" s="262">
        <f>IF($J41&lt;=$AD$1,IF(INDEX([1]Delta!$F$1:$JR$1440,$L$14,$I41)=0,"",INDEX([1]Delta!$F$1:$JR$1440,$L$14,$I41))*IF(MONTH($B41)=12,IF(MOD($J41,4)=0,31/29,31/30),1),F29*IF(MONTH(B41)=2,IF(MOD($J41,4)=0,29/28,IF(MOD($J29,4)=0,28/29,1)),1))*(1+$AB41)</f>
        <v>7440.0000000000045</v>
      </c>
      <c r="G41" s="264">
        <f t="shared" si="17"/>
        <v>17.842211031806336</v>
      </c>
      <c r="I41" s="265">
        <f t="shared" si="19"/>
        <v>31</v>
      </c>
      <c r="J41" s="259">
        <f t="shared" si="4"/>
        <v>2028</v>
      </c>
      <c r="K41" s="159">
        <f t="shared" si="20"/>
        <v>46874</v>
      </c>
      <c r="L41" s="259">
        <f t="shared" si="18"/>
        <v>2051</v>
      </c>
      <c r="M41" s="240">
        <f t="shared" si="8"/>
        <v>5858405.0961080259</v>
      </c>
      <c r="N41" s="240">
        <f t="shared" si="9"/>
        <v>2912923.0769230779</v>
      </c>
      <c r="O41" s="240">
        <f t="shared" si="10"/>
        <v>87600.000000000058</v>
      </c>
      <c r="P41" s="267">
        <f t="shared" si="21"/>
        <v>100.12931704373399</v>
      </c>
      <c r="Q41" s="268">
        <f t="shared" si="22"/>
        <v>66.876770503516227</v>
      </c>
      <c r="R41" s="268">
        <f t="shared" si="23"/>
        <v>33.252546540217764</v>
      </c>
      <c r="S41" s="240">
        <f t="shared" si="13"/>
        <v>0</v>
      </c>
      <c r="T41" s="248"/>
      <c r="U41" s="240">
        <f t="shared" si="14"/>
        <v>0</v>
      </c>
      <c r="V41" s="240" t="str">
        <f t="shared" si="0"/>
        <v>Summer</v>
      </c>
      <c r="X41" s="240">
        <f t="shared" si="15"/>
        <v>8771328.1730311029</v>
      </c>
      <c r="AA41" s="260">
        <f t="shared" si="2"/>
        <v>2.2200000000000001E-2</v>
      </c>
      <c r="AB41" s="261">
        <f t="shared" si="5"/>
        <v>0</v>
      </c>
    </row>
    <row r="42" spans="2:28" ht="17.45" customHeight="1">
      <c r="B42" s="159">
        <f t="shared" si="3"/>
        <v>46905</v>
      </c>
      <c r="C42" s="262" cm="1">
        <f t="array" ref="C42">IF($J42&lt;=$AD$1,IF(F42="","",-INDEX([1]Delta!$F$1:$JR$1000,$L$13,$I42))*1000*IF(MONTH($B42)=12,IF(MOD($J42,4)=0,31/29,31/30),1),(C30*(1+$AA42)))</f>
        <v>138344.28920337086</v>
      </c>
      <c r="D42" s="263">
        <f>IF(ISNUMBER($F42),VLOOKUP($J42,'Table 1'!$B$13:$C$41,2,FALSE)/12*1000*Study_MW,"")</f>
        <v>0</v>
      </c>
      <c r="E42" s="263">
        <f t="shared" si="16"/>
        <v>138344.28920337086</v>
      </c>
      <c r="F42" s="262">
        <f>IF($J42&lt;=$AD$1,IF(INDEX([1]Delta!$F$1:$JR$1440,$L$14,$I42)=0,"",INDEX([1]Delta!$F$1:$JR$1440,$L$14,$I42))*IF(MONTH($B42)=12,IF(MOD($J42,4)=0,31/29,31/30),1),F30*IF(MONTH(B42)=2,IF(MOD($J42,4)=0,29/28,IF(MOD($J30,4)=0,28/29,1)),1))*(1+$AB42)</f>
        <v>7200.0000000000045</v>
      </c>
      <c r="G42" s="264">
        <f t="shared" si="17"/>
        <v>19.214484611579273</v>
      </c>
      <c r="I42" s="265">
        <f t="shared" si="19"/>
        <v>32</v>
      </c>
      <c r="J42" s="259">
        <f t="shared" si="4"/>
        <v>2028</v>
      </c>
      <c r="K42" s="159">
        <f t="shared" si="20"/>
        <v>46905</v>
      </c>
      <c r="L42" s="259">
        <f t="shared" si="18"/>
        <v>2052</v>
      </c>
      <c r="P42" s="267"/>
      <c r="Q42" s="268"/>
      <c r="R42" s="268"/>
      <c r="V42" s="240" t="str">
        <f t="shared" si="0"/>
        <v>Summer</v>
      </c>
      <c r="X42" s="240">
        <f t="shared" si="15"/>
        <v>0</v>
      </c>
      <c r="AA42" s="260">
        <f t="shared" si="2"/>
        <v>2.2200000000000001E-2</v>
      </c>
      <c r="AB42" s="261">
        <f t="shared" si="5"/>
        <v>0</v>
      </c>
    </row>
    <row r="43" spans="2:28" ht="17.45" customHeight="1">
      <c r="B43" s="159">
        <f t="shared" si="3"/>
        <v>46935</v>
      </c>
      <c r="C43" s="262" cm="1">
        <f t="array" ref="C43">IF($J43&lt;=$AD$1,IF(F43="","",-INDEX([1]Delta!$F$1:$JR$1000,$L$13,$I43))*1000*IF(MONTH($B43)=12,IF(MOD($J43,4)=0,31/29,31/30),1),(C31*(1+$AA43)))</f>
        <v>496443.52500911918</v>
      </c>
      <c r="D43" s="263">
        <f>IF(ISNUMBER($F43),VLOOKUP($J43,'Table 1'!$B$13:$C$41,2,FALSE)/12*1000*Study_MW,"")</f>
        <v>0</v>
      </c>
      <c r="E43" s="263">
        <f t="shared" si="16"/>
        <v>496443.52500911918</v>
      </c>
      <c r="F43" s="262">
        <f>IF($J43&lt;=$AD$1,IF(INDEX([1]Delta!$F$1:$JR$1440,$L$14,$I43)=0,"",INDEX([1]Delta!$F$1:$JR$1440,$L$14,$I43))*IF(MONTH($B43)=12,IF(MOD($J43,4)=0,31/29,31/30),1),F31*IF(MONTH(B43)=2,IF(MOD($J43,4)=0,29/28,IF(MOD($J31,4)=0,28/29,1)),1))*(1+$AB43)</f>
        <v>7440.0000000000045</v>
      </c>
      <c r="G43" s="264">
        <f t="shared" si="17"/>
        <v>66.726280243161142</v>
      </c>
      <c r="I43" s="265">
        <f t="shared" si="19"/>
        <v>33</v>
      </c>
      <c r="J43" s="259">
        <f t="shared" si="4"/>
        <v>2028</v>
      </c>
      <c r="K43" s="159">
        <f t="shared" si="20"/>
        <v>46935</v>
      </c>
      <c r="V43" s="240" t="str">
        <f t="shared" si="0"/>
        <v>Summer</v>
      </c>
      <c r="X43" s="240">
        <f t="shared" si="15"/>
        <v>0</v>
      </c>
      <c r="AA43" s="260">
        <f t="shared" si="2"/>
        <v>2.2200000000000001E-2</v>
      </c>
      <c r="AB43" s="261">
        <f t="shared" si="5"/>
        <v>0</v>
      </c>
    </row>
    <row r="44" spans="2:28" ht="17.45" customHeight="1">
      <c r="B44" s="159">
        <f t="shared" si="3"/>
        <v>46966</v>
      </c>
      <c r="C44" s="262" cm="1">
        <f t="array" ref="C44">IF($J44&lt;=$AD$1,IF(F44="","",-INDEX([1]Delta!$F$1:$JR$1000,$L$13,$I44))*1000*IF(MONTH($B44)=12,IF(MOD($J44,4)=0,31/29,31/30),1),(C32*(1+$AA44)))</f>
        <v>254969.0132188407</v>
      </c>
      <c r="D44" s="263">
        <f>IF(ISNUMBER($F44),VLOOKUP($J44,'Table 1'!$B$13:$C$41,2,FALSE)/12*1000*Study_MW,"")</f>
        <v>0</v>
      </c>
      <c r="E44" s="263">
        <f t="shared" si="16"/>
        <v>254969.0132188407</v>
      </c>
      <c r="F44" s="262">
        <f>IF($J44&lt;=$AD$1,IF(INDEX([1]Delta!$F$1:$JR$1440,$L$14,$I44)=0,"",INDEX([1]Delta!$F$1:$JR$1440,$L$14,$I44))*IF(MONTH($B44)=12,IF(MOD($J44,4)=0,31/29,31/30),1),F32*IF(MONTH(B44)=2,IF(MOD($J44,4)=0,29/28,IF(MOD($J32,4)=0,28/29,1)),1))*(1+$AB44)</f>
        <v>7440.0000000000045</v>
      </c>
      <c r="G44" s="264">
        <f t="shared" si="17"/>
        <v>34.270028658446307</v>
      </c>
      <c r="I44" s="265">
        <f t="shared" si="19"/>
        <v>34</v>
      </c>
      <c r="J44" s="259">
        <f t="shared" si="4"/>
        <v>2028</v>
      </c>
      <c r="K44" s="159">
        <f t="shared" si="20"/>
        <v>46966</v>
      </c>
      <c r="V44" s="240" t="str">
        <f t="shared" si="0"/>
        <v>Summer</v>
      </c>
      <c r="X44" s="240">
        <f t="shared" si="15"/>
        <v>0</v>
      </c>
      <c r="AA44" s="260">
        <f t="shared" si="2"/>
        <v>2.2200000000000001E-2</v>
      </c>
      <c r="AB44" s="261">
        <f t="shared" si="5"/>
        <v>0</v>
      </c>
    </row>
    <row r="45" spans="2:28" ht="17.45" customHeight="1">
      <c r="B45" s="159">
        <f t="shared" si="3"/>
        <v>46997</v>
      </c>
      <c r="C45" s="262" cm="1">
        <f t="array" ref="C45">IF($J45&lt;=$AD$1,IF(F45="","",-INDEX([1]Delta!$F$1:$JR$1000,$L$13,$I45))*1000*IF(MONTH($B45)=12,IF(MOD($J45,4)=0,31/29,31/30),1),(C33*(1+$AA45)))</f>
        <v>210418.73056722397</v>
      </c>
      <c r="D45" s="263">
        <f>IF(ISNUMBER($F45),VLOOKUP($J45,'Table 1'!$B$13:$C$41,2,FALSE)/12*1000*Study_MW,"")</f>
        <v>0</v>
      </c>
      <c r="E45" s="263">
        <f t="shared" si="16"/>
        <v>210418.73056722397</v>
      </c>
      <c r="F45" s="262">
        <f>IF($J45&lt;=$AD$1,IF(INDEX([1]Delta!$F$1:$JR$1440,$L$14,$I45)=0,"",INDEX([1]Delta!$F$1:$JR$1440,$L$14,$I45))*IF(MONTH($B45)=12,IF(MOD($J45,4)=0,31/29,31/30),1),F33*IF(MONTH(B45)=2,IF(MOD($J45,4)=0,29/28,IF(MOD($J33,4)=0,28/29,1)),1))*(1+$AB45)</f>
        <v>7200.0000000000045</v>
      </c>
      <c r="G45" s="264">
        <f t="shared" si="17"/>
        <v>29.224823689892201</v>
      </c>
      <c r="I45" s="265">
        <f t="shared" si="19"/>
        <v>35</v>
      </c>
      <c r="J45" s="259">
        <f t="shared" si="4"/>
        <v>2028</v>
      </c>
      <c r="K45" s="159">
        <f t="shared" si="20"/>
        <v>46997</v>
      </c>
      <c r="V45" s="240" t="str">
        <f t="shared" si="0"/>
        <v>Winter</v>
      </c>
      <c r="X45" s="240">
        <f t="shared" si="15"/>
        <v>0</v>
      </c>
      <c r="AA45" s="260">
        <f t="shared" si="2"/>
        <v>2.2200000000000001E-2</v>
      </c>
      <c r="AB45" s="261">
        <f t="shared" si="5"/>
        <v>0</v>
      </c>
    </row>
    <row r="46" spans="2:28" ht="17.45" customHeight="1">
      <c r="B46" s="159">
        <f t="shared" si="3"/>
        <v>47027</v>
      </c>
      <c r="C46" s="262" cm="1">
        <f t="array" ref="C46">IF($J46&lt;=$AD$1,IF(F46="","",-INDEX([1]Delta!$F$1:$JR$1000,$L$13,$I46))*1000*IF(MONTH($B46)=12,IF(MOD($J46,4)=0,31/29,31/30),1),(C34*(1+$AA46)))</f>
        <v>165438.29102089148</v>
      </c>
      <c r="D46" s="263">
        <f>IF(ISNUMBER($F46),VLOOKUP($J46,'Table 1'!$B$13:$C$41,2,FALSE)/12*1000*Study_MW,"")</f>
        <v>0</v>
      </c>
      <c r="E46" s="263">
        <f t="shared" si="16"/>
        <v>165438.29102089148</v>
      </c>
      <c r="F46" s="262">
        <f>IF($J46&lt;=$AD$1,IF(INDEX([1]Delta!$F$1:$JR$1440,$L$14,$I46)=0,"",INDEX([1]Delta!$F$1:$JR$1440,$L$14,$I46))*IF(MONTH($B46)=12,IF(MOD($J46,4)=0,31/29,31/30),1),F34*IF(MONTH(B46)=2,IF(MOD($J46,4)=0,29/28,IF(MOD($J34,4)=0,28/29,1)),1))*(1+$AB46)</f>
        <v>7440.0000000000045</v>
      </c>
      <c r="G46" s="264">
        <f t="shared" si="17"/>
        <v>22.236329438291854</v>
      </c>
      <c r="I46" s="265">
        <f t="shared" si="19"/>
        <v>36</v>
      </c>
      <c r="J46" s="259">
        <f t="shared" si="4"/>
        <v>2028</v>
      </c>
      <c r="K46" s="159">
        <f t="shared" si="20"/>
        <v>47027</v>
      </c>
      <c r="V46" s="240" t="str">
        <f t="shared" si="0"/>
        <v>Winter</v>
      </c>
      <c r="X46" s="240">
        <f t="shared" si="15"/>
        <v>0</v>
      </c>
      <c r="AA46" s="260">
        <f t="shared" si="2"/>
        <v>2.2200000000000001E-2</v>
      </c>
      <c r="AB46" s="261">
        <f t="shared" si="5"/>
        <v>0</v>
      </c>
    </row>
    <row r="47" spans="2:28" ht="17.45" customHeight="1">
      <c r="B47" s="159">
        <f t="shared" si="3"/>
        <v>47058</v>
      </c>
      <c r="C47" s="262" cm="1">
        <f t="array" ref="C47">IF($J47&lt;=$AD$1,IF(F47="","",-INDEX([1]Delta!$F$1:$JR$1000,$L$13,$I47))*1000*IF(MONTH($B47)=12,IF(MOD($J47,4)=0,31/29,31/30),1),(C35*(1+$AA47)))</f>
        <v>194342.75835836888</v>
      </c>
      <c r="D47" s="263">
        <f>IF(ISNUMBER($F47),VLOOKUP($J47,'Table 1'!$B$13:$C$41,2,FALSE)/12*1000*Study_MW,"")</f>
        <v>0</v>
      </c>
      <c r="E47" s="263">
        <f t="shared" si="16"/>
        <v>194342.75835836888</v>
      </c>
      <c r="F47" s="262">
        <f>IF($J47&lt;=$AD$1,IF(INDEX([1]Delta!$F$1:$JR$1440,$L$14,$I47)=0,"",INDEX([1]Delta!$F$1:$JR$1440,$L$14,$I47))*IF(MONTH($B47)=12,IF(MOD($J47,4)=0,31/29,31/30),1),F35*IF(MONTH(B47)=2,IF(MOD($J47,4)=0,29/28,IF(MOD($J35,4)=0,28/29,1)),1))*(1+$AB47)</f>
        <v>7200.0000000000045</v>
      </c>
      <c r="G47" s="264">
        <f t="shared" si="17"/>
        <v>26.99204977199566</v>
      </c>
      <c r="I47" s="265">
        <f t="shared" si="19"/>
        <v>37</v>
      </c>
      <c r="J47" s="259">
        <f t="shared" si="4"/>
        <v>2028</v>
      </c>
      <c r="K47" s="159">
        <f t="shared" si="20"/>
        <v>47058</v>
      </c>
      <c r="V47" s="240" t="str">
        <f t="shared" si="0"/>
        <v>Winter</v>
      </c>
      <c r="X47" s="240">
        <f t="shared" si="15"/>
        <v>0</v>
      </c>
      <c r="AA47" s="260">
        <f t="shared" si="2"/>
        <v>2.2200000000000001E-2</v>
      </c>
      <c r="AB47" s="261">
        <f t="shared" si="5"/>
        <v>0</v>
      </c>
    </row>
    <row r="48" spans="2:28" ht="17.45" customHeight="1">
      <c r="B48" s="160">
        <f t="shared" si="3"/>
        <v>47088</v>
      </c>
      <c r="C48" s="269" cm="1">
        <f t="array" ref="C48">IF($J48&lt;=$AD$1,IF(F48="","",-INDEX([1]Delta!$F$1:$JR$1000,$L$13,$I48))*1000*IF(MONTH($B48)=12,IF(MOD($J48,4)=0,31/29,31/30),1),(C36*(1+$AA48)))</f>
        <v>281493.40506018302</v>
      </c>
      <c r="D48" s="270">
        <f>IF(ISNUMBER($F48),VLOOKUP($J48,'Table 1'!$B$13:$C$41,2,FALSE)/12*1000*Study_MW,"")</f>
        <v>0</v>
      </c>
      <c r="E48" s="270">
        <f t="shared" si="16"/>
        <v>281493.40506018302</v>
      </c>
      <c r="F48" s="269">
        <f>IF($J48&lt;=$AD$1,IF(INDEX([1]Delta!$F$1:$JR$1440,$L$14,$I48)=0,"",INDEX([1]Delta!$F$1:$JR$1440,$L$14,$I48))*IF(MONTH($B48)=12,IF(MOD($J48,4)=0,31/29,31/30),1),F36*IF(MONTH(B48)=2,IF(MOD($J48,4)=0,29/28,IF(MOD($J36,4)=0,28/29,1)),1))*(1+$AB48)</f>
        <v>7440.0000000000045</v>
      </c>
      <c r="G48" s="271">
        <f t="shared" si="17"/>
        <v>37.835135088734255</v>
      </c>
      <c r="I48" s="272">
        <f t="shared" si="19"/>
        <v>38</v>
      </c>
      <c r="J48" s="259">
        <f t="shared" si="4"/>
        <v>2028</v>
      </c>
      <c r="K48" s="160">
        <f t="shared" si="20"/>
        <v>47088</v>
      </c>
      <c r="V48" s="240" t="str">
        <f t="shared" si="0"/>
        <v>Winter</v>
      </c>
      <c r="X48" s="240">
        <f t="shared" si="15"/>
        <v>0</v>
      </c>
      <c r="AA48" s="260">
        <f t="shared" si="2"/>
        <v>2.2200000000000001E-2</v>
      </c>
      <c r="AB48" s="261">
        <f t="shared" si="5"/>
        <v>0</v>
      </c>
    </row>
    <row r="49" spans="2:28" ht="17.45" hidden="1" customHeight="1" outlineLevel="1">
      <c r="B49" s="158">
        <f t="shared" si="3"/>
        <v>47119</v>
      </c>
      <c r="C49" s="253" cm="1">
        <f t="array" ref="C49">IF($J49&lt;=$AD$1,IF(F49="","",-INDEX([1]Delta!$F$1:$JR$1000,$L$13,$I49))*1000*IF(MONTH($B49)=12,IF(MOD($J49,4)=0,31/29,31/30),1),(C37*(1+$AA49)))</f>
        <v>284649.72106325877</v>
      </c>
      <c r="D49" s="254">
        <f>IF(ISNUMBER($F49),VLOOKUP($J49,'Table 1'!$B$13:$C$41,2,FALSE)/12*1000*Study_MW,"")</f>
        <v>0</v>
      </c>
      <c r="E49" s="255">
        <f t="shared" si="16"/>
        <v>284649.72106325877</v>
      </c>
      <c r="F49" s="256">
        <f>IF($J49&lt;=$AD$1,IF(INDEX([1]Delta!$F$1:$JR$1440,$L$14,$I49)=0,"",INDEX([1]Delta!$F$1:$JR$1440,$L$14,$I49))*IF(MONTH($B49)=12,IF(MOD($J49,4)=0,31/29,31/30),1),F37*IF(MONTH(B49)=2,IF(MOD($J49,4)=0,29/28,IF(MOD($J37,4)=0,28/29,1)),1))*(1+$AB49)</f>
        <v>7440.0000000000045</v>
      </c>
      <c r="G49" s="257">
        <f t="shared" si="17"/>
        <v>38.259371110653035</v>
      </c>
      <c r="I49" s="273">
        <f t="shared" si="19"/>
        <v>40</v>
      </c>
      <c r="J49" s="259">
        <f t="shared" si="4"/>
        <v>2029</v>
      </c>
      <c r="K49" s="158">
        <f t="shared" si="20"/>
        <v>47119</v>
      </c>
      <c r="V49" s="240" t="str">
        <f t="shared" si="0"/>
        <v>Winter</v>
      </c>
      <c r="X49" s="240">
        <f t="shared" si="15"/>
        <v>0</v>
      </c>
      <c r="AA49" s="260">
        <f t="shared" si="2"/>
        <v>2.2200000000000001E-2</v>
      </c>
      <c r="AB49" s="261">
        <f t="shared" si="5"/>
        <v>0</v>
      </c>
    </row>
    <row r="50" spans="2:28" ht="17.45" hidden="1" customHeight="1" outlineLevel="1">
      <c r="B50" s="159">
        <f t="shared" si="3"/>
        <v>47150</v>
      </c>
      <c r="C50" s="262" cm="1">
        <f t="array" ref="C50">IF($J50&lt;=$AD$1,IF(F50="","",-INDEX([1]Delta!$F$1:$JR$1000,$L$13,$I50))*1000*IF(MONTH($B50)=12,IF(MOD($J50,4)=0,31/29,31/30),1),(C38*(1+$AA50)))</f>
        <v>229767.22279199748</v>
      </c>
      <c r="D50" s="263">
        <f>IF(ISNUMBER($F50),VLOOKUP($J50,'Table 1'!$B$13:$C$41,2,FALSE)/12*1000*Study_MW,"")</f>
        <v>0</v>
      </c>
      <c r="E50" s="263">
        <f t="shared" si="16"/>
        <v>229767.22279199748</v>
      </c>
      <c r="F50" s="262">
        <f>IF($J50&lt;=$AD$1,IF(INDEX([1]Delta!$F$1:$JR$1440,$L$14,$I50)=0,"",INDEX([1]Delta!$F$1:$JR$1440,$L$14,$I50))*IF(MONTH($B50)=12,IF(MOD($J50,4)=0,31/29,31/30),1),F38*IF(MONTH(B50)=2,IF(MOD($J50,4)=0,29/28,IF(MOD($J38,4)=0,28/29,1)),1))*(1+$AB50)</f>
        <v>6720.0000000000045</v>
      </c>
      <c r="G50" s="264">
        <f t="shared" si="17"/>
        <v>34.191551010713887</v>
      </c>
      <c r="I50" s="265">
        <f t="shared" si="19"/>
        <v>41</v>
      </c>
      <c r="J50" s="259">
        <f t="shared" si="4"/>
        <v>2029</v>
      </c>
      <c r="K50" s="159">
        <f t="shared" si="20"/>
        <v>47150</v>
      </c>
      <c r="V50" s="240" t="str">
        <f t="shared" si="0"/>
        <v>Winter</v>
      </c>
      <c r="X50" s="240">
        <f t="shared" si="15"/>
        <v>0</v>
      </c>
      <c r="AA50" s="260">
        <f t="shared" si="2"/>
        <v>2.2200000000000001E-2</v>
      </c>
      <c r="AB50" s="261">
        <f t="shared" si="5"/>
        <v>0</v>
      </c>
    </row>
    <row r="51" spans="2:28" ht="17.45" hidden="1" customHeight="1" outlineLevel="1">
      <c r="B51" s="159">
        <f t="shared" si="3"/>
        <v>47178</v>
      </c>
      <c r="C51" s="262" cm="1">
        <f t="array" ref="C51">IF($J51&lt;=$AD$1,IF(F51="","",-INDEX([1]Delta!$F$1:$JR$1000,$L$13,$I51))*1000*IF(MONTH($B51)=12,IF(MOD($J51,4)=0,31/29,31/30),1),(C39*(1+$AA51)))</f>
        <v>138738.06490508287</v>
      </c>
      <c r="D51" s="263">
        <f>IF(ISNUMBER($F51),VLOOKUP($J51,'Table 1'!$B$13:$C$41,2,FALSE)/12*1000*Study_MW,"")</f>
        <v>0</v>
      </c>
      <c r="E51" s="263">
        <f t="shared" si="16"/>
        <v>138738.06490508287</v>
      </c>
      <c r="F51" s="262">
        <f>IF($J51&lt;=$AD$1,IF(INDEX([1]Delta!$F$1:$JR$1440,$L$14,$I51)=0,"",INDEX([1]Delta!$F$1:$JR$1440,$L$14,$I51))*IF(MONTH($B51)=12,IF(MOD($J51,4)=0,31/29,31/30),1),F39*IF(MONTH(B51)=2,IF(MOD($J51,4)=0,29/28,IF(MOD($J39,4)=0,28/29,1)),1))*(1+$AB51)</f>
        <v>7440.0000000000045</v>
      </c>
      <c r="G51" s="264">
        <f t="shared" si="17"/>
        <v>18.647589368962738</v>
      </c>
      <c r="I51" s="265">
        <f t="shared" si="19"/>
        <v>42</v>
      </c>
      <c r="J51" s="259">
        <f t="shared" si="4"/>
        <v>2029</v>
      </c>
      <c r="K51" s="159">
        <f t="shared" si="20"/>
        <v>47178</v>
      </c>
      <c r="V51" s="240" t="str">
        <f t="shared" si="0"/>
        <v>Winter</v>
      </c>
      <c r="AA51" s="260">
        <f t="shared" si="2"/>
        <v>2.2200000000000001E-2</v>
      </c>
      <c r="AB51" s="261">
        <f t="shared" si="5"/>
        <v>0</v>
      </c>
    </row>
    <row r="52" spans="2:28" ht="17.45" hidden="1" customHeight="1" outlineLevel="1">
      <c r="B52" s="159">
        <f t="shared" si="3"/>
        <v>47209</v>
      </c>
      <c r="C52" s="262" cm="1">
        <f t="array" ref="C52">IF($J52&lt;=$AD$1,IF(F52="","",-INDEX([1]Delta!$F$1:$JR$1000,$L$13,$I52))*1000*IF(MONTH($B52)=12,IF(MOD($J52,4)=0,31/29,31/30),1),(C40*(1+$AA52)))</f>
        <v>109383.59971224418</v>
      </c>
      <c r="D52" s="263">
        <f>IF(ISNUMBER($F52),VLOOKUP($J52,'Table 1'!$B$13:$C$41,2,FALSE)/12*1000*Study_MW,"")</f>
        <v>0</v>
      </c>
      <c r="E52" s="263">
        <f t="shared" si="16"/>
        <v>109383.59971224418</v>
      </c>
      <c r="F52" s="262">
        <f>IF($J52&lt;=$AD$1,IF(INDEX([1]Delta!$F$1:$JR$1440,$L$14,$I52)=0,"",INDEX([1]Delta!$F$1:$JR$1440,$L$14,$I52))*IF(MONTH($B52)=12,IF(MOD($J52,4)=0,31/29,31/30),1),F40*IF(MONTH(B52)=2,IF(MOD($J52,4)=0,29/28,IF(MOD($J40,4)=0,28/29,1)),1))*(1+$AB52)</f>
        <v>7200.0000000000045</v>
      </c>
      <c r="G52" s="264">
        <f t="shared" si="17"/>
        <v>15.192166626700571</v>
      </c>
      <c r="I52" s="265">
        <f t="shared" si="19"/>
        <v>43</v>
      </c>
      <c r="J52" s="259">
        <f t="shared" si="4"/>
        <v>2029</v>
      </c>
      <c r="K52" s="159">
        <f t="shared" si="20"/>
        <v>47209</v>
      </c>
      <c r="V52" s="240" t="str">
        <f t="shared" si="0"/>
        <v>Winter</v>
      </c>
      <c r="AA52" s="260">
        <f t="shared" si="2"/>
        <v>2.2200000000000001E-2</v>
      </c>
      <c r="AB52" s="261">
        <f t="shared" si="5"/>
        <v>0</v>
      </c>
    </row>
    <row r="53" spans="2:28" ht="17.45" hidden="1" customHeight="1" outlineLevel="1">
      <c r="B53" s="159">
        <f t="shared" si="3"/>
        <v>47239</v>
      </c>
      <c r="C53" s="262" cm="1">
        <f t="array" ref="C53">IF($J53&lt;=$AD$1,IF(F53="","",-INDEX([1]Delta!$F$1:$JR$1000,$L$13,$I53))*1000*IF(MONTH($B53)=12,IF(MOD($J53,4)=0,31/29,31/30),1),(C41*(1+$AA53)))</f>
        <v>172667.6768769903</v>
      </c>
      <c r="D53" s="263">
        <f>IF(ISNUMBER($F53),VLOOKUP($J53,'Table 1'!$B$13:$C$41,2,FALSE)/12*1000*Study_MW,"")</f>
        <v>0</v>
      </c>
      <c r="E53" s="263">
        <f t="shared" si="16"/>
        <v>172667.6768769903</v>
      </c>
      <c r="F53" s="262">
        <f>IF($J53&lt;=$AD$1,IF(INDEX([1]Delta!$F$1:$JR$1440,$L$14,$I53)=0,"",INDEX([1]Delta!$F$1:$JR$1440,$L$14,$I53))*IF(MONTH($B53)=12,IF(MOD($J53,4)=0,31/29,31/30),1),F41*IF(MONTH(B53)=2,IF(MOD($J53,4)=0,29/28,IF(MOD($J41,4)=0,28/29,1)),1))*(1+$AB53)</f>
        <v>7440.0000000000045</v>
      </c>
      <c r="G53" s="264">
        <f t="shared" si="17"/>
        <v>23.208021085616963</v>
      </c>
      <c r="I53" s="265">
        <f t="shared" si="19"/>
        <v>44</v>
      </c>
      <c r="J53" s="259">
        <f t="shared" si="4"/>
        <v>2029</v>
      </c>
      <c r="K53" s="159">
        <f t="shared" si="20"/>
        <v>47239</v>
      </c>
      <c r="V53" s="240" t="str">
        <f t="shared" si="0"/>
        <v>Summer</v>
      </c>
      <c r="AA53" s="260">
        <f t="shared" si="2"/>
        <v>2.2200000000000001E-2</v>
      </c>
      <c r="AB53" s="261">
        <f t="shared" si="5"/>
        <v>0</v>
      </c>
    </row>
    <row r="54" spans="2:28" ht="17.45" hidden="1" customHeight="1" outlineLevel="1">
      <c r="B54" s="159">
        <f t="shared" si="3"/>
        <v>47270</v>
      </c>
      <c r="C54" s="262" cm="1">
        <f t="array" ref="C54">IF($J54&lt;=$AD$1,IF(F54="","",-INDEX([1]Delta!$F$1:$JR$1000,$L$13,$I54))*1000*IF(MONTH($B54)=12,IF(MOD($J54,4)=0,31/29,31/30),1),(C42*(1+$AA54)))</f>
        <v>199870.65971401898</v>
      </c>
      <c r="D54" s="263">
        <f>IF(ISNUMBER($F54),VLOOKUP($J54,'Table 1'!$B$13:$C$41,2,FALSE)/12*1000*Study_MW,"")</f>
        <v>0</v>
      </c>
      <c r="E54" s="263">
        <f t="shared" si="16"/>
        <v>199870.65971401898</v>
      </c>
      <c r="F54" s="262">
        <f>IF($J54&lt;=$AD$1,IF(INDEX([1]Delta!$F$1:$JR$1440,$L$14,$I54)=0,"",INDEX([1]Delta!$F$1:$JR$1440,$L$14,$I54))*IF(MONTH($B54)=12,IF(MOD($J54,4)=0,31/29,31/30),1),F42*IF(MONTH(B54)=2,IF(MOD($J54,4)=0,29/28,IF(MOD($J42,4)=0,28/29,1)),1))*(1+$AB54)</f>
        <v>7200.0000000000045</v>
      </c>
      <c r="G54" s="264">
        <f t="shared" si="17"/>
        <v>27.759813849169287</v>
      </c>
      <c r="I54" s="265">
        <f t="shared" si="19"/>
        <v>45</v>
      </c>
      <c r="J54" s="259">
        <f t="shared" si="4"/>
        <v>2029</v>
      </c>
      <c r="K54" s="159">
        <f t="shared" si="20"/>
        <v>47270</v>
      </c>
      <c r="V54" s="240" t="str">
        <f t="shared" si="0"/>
        <v>Summer</v>
      </c>
      <c r="AA54" s="260">
        <f t="shared" si="2"/>
        <v>2.2200000000000001E-2</v>
      </c>
      <c r="AB54" s="261">
        <f t="shared" si="5"/>
        <v>0</v>
      </c>
    </row>
    <row r="55" spans="2:28" ht="17.45" hidden="1" customHeight="1" outlineLevel="1">
      <c r="B55" s="159">
        <f t="shared" si="3"/>
        <v>47300</v>
      </c>
      <c r="C55" s="262" cm="1">
        <f t="array" ref="C55">IF($J55&lt;=$AD$1,IF(F55="","",-INDEX([1]Delta!$F$1:$JR$1000,$L$13,$I55))*1000*IF(MONTH($B55)=12,IF(MOD($J55,4)=0,31/29,31/30),1),(C43*(1+$AA55)))</f>
        <v>614891.21545033413</v>
      </c>
      <c r="D55" s="263">
        <f>IF(ISNUMBER($F55),VLOOKUP($J55,'Table 1'!$B$13:$C$41,2,FALSE)/12*1000*Study_MW,"")</f>
        <v>0</v>
      </c>
      <c r="E55" s="263">
        <f t="shared" si="16"/>
        <v>614891.21545033413</v>
      </c>
      <c r="F55" s="262">
        <f>IF($J55&lt;=$AD$1,IF(INDEX([1]Delta!$F$1:$JR$1440,$L$14,$I55)=0,"",INDEX([1]Delta!$F$1:$JR$1440,$L$14,$I55))*IF(MONTH($B55)=12,IF(MOD($J55,4)=0,31/29,31/30),1),F43*IF(MONTH(B55)=2,IF(MOD($J55,4)=0,29/28,IF(MOD($J43,4)=0,28/29,1)),1))*(1+$AB55)</f>
        <v>7440.0000000000045</v>
      </c>
      <c r="G55" s="264">
        <f t="shared" si="17"/>
        <v>82.646668743324426</v>
      </c>
      <c r="I55" s="265">
        <f t="shared" si="19"/>
        <v>46</v>
      </c>
      <c r="J55" s="259">
        <f t="shared" si="4"/>
        <v>2029</v>
      </c>
      <c r="K55" s="159">
        <f t="shared" si="20"/>
        <v>47300</v>
      </c>
      <c r="V55" s="240" t="str">
        <f t="shared" si="0"/>
        <v>Summer</v>
      </c>
      <c r="AA55" s="260">
        <f t="shared" si="2"/>
        <v>2.2200000000000001E-2</v>
      </c>
      <c r="AB55" s="261">
        <f t="shared" si="5"/>
        <v>0</v>
      </c>
    </row>
    <row r="56" spans="2:28" ht="17.45" hidden="1" customHeight="1" outlineLevel="1">
      <c r="B56" s="159">
        <f t="shared" si="3"/>
        <v>47331</v>
      </c>
      <c r="C56" s="262" cm="1">
        <f t="array" ref="C56">IF($J56&lt;=$AD$1,IF(F56="","",-INDEX([1]Delta!$F$1:$JR$1000,$L$13,$I56))*1000*IF(MONTH($B56)=12,IF(MOD($J56,4)=0,31/29,31/30),1),(C44*(1+$AA56)))</f>
        <v>369089.72001650545</v>
      </c>
      <c r="D56" s="263">
        <f>IF(ISNUMBER($F56),VLOOKUP($J56,'Table 1'!$B$13:$C$41,2,FALSE)/12*1000*Study_MW,"")</f>
        <v>0</v>
      </c>
      <c r="E56" s="263">
        <f t="shared" si="16"/>
        <v>369089.72001650545</v>
      </c>
      <c r="F56" s="262">
        <f>IF($J56&lt;=$AD$1,IF(INDEX([1]Delta!$F$1:$JR$1440,$L$14,$I56)=0,"",INDEX([1]Delta!$F$1:$JR$1440,$L$14,$I56))*IF(MONTH($B56)=12,IF(MOD($J56,4)=0,31/29,31/30),1),F44*IF(MONTH(B56)=2,IF(MOD($J56,4)=0,29/28,IF(MOD($J44,4)=0,28/29,1)),1))*(1+$AB56)</f>
        <v>7440.0000000000045</v>
      </c>
      <c r="G56" s="264">
        <f t="shared" si="17"/>
        <v>49.608833335551779</v>
      </c>
      <c r="I56" s="265">
        <f t="shared" si="19"/>
        <v>47</v>
      </c>
      <c r="J56" s="259">
        <f t="shared" si="4"/>
        <v>2029</v>
      </c>
      <c r="K56" s="159">
        <f t="shared" si="20"/>
        <v>47331</v>
      </c>
      <c r="V56" s="240" t="str">
        <f t="shared" si="0"/>
        <v>Summer</v>
      </c>
      <c r="AA56" s="260">
        <f t="shared" si="2"/>
        <v>2.2200000000000001E-2</v>
      </c>
      <c r="AB56" s="261">
        <f t="shared" si="5"/>
        <v>0</v>
      </c>
    </row>
    <row r="57" spans="2:28" ht="17.45" hidden="1" customHeight="1" outlineLevel="1">
      <c r="B57" s="159">
        <f t="shared" si="3"/>
        <v>47362</v>
      </c>
      <c r="C57" s="262" cm="1">
        <f t="array" ref="C57">IF($J57&lt;=$AD$1,IF(F57="","",-INDEX([1]Delta!$F$1:$JR$1000,$L$13,$I57))*1000*IF(MONTH($B57)=12,IF(MOD($J57,4)=0,31/29,31/30),1),(C45*(1+$AA57)))</f>
        <v>285918.36680741108</v>
      </c>
      <c r="D57" s="263">
        <f>IF(ISNUMBER($F57),VLOOKUP($J57,'Table 1'!$B$13:$C$41,2,FALSE)/12*1000*Study_MW,"")</f>
        <v>0</v>
      </c>
      <c r="E57" s="263">
        <f t="shared" si="16"/>
        <v>285918.36680741108</v>
      </c>
      <c r="F57" s="262">
        <f>IF($J57&lt;=$AD$1,IF(INDEX([1]Delta!$F$1:$JR$1440,$L$14,$I57)=0,"",INDEX([1]Delta!$F$1:$JR$1440,$L$14,$I57))*IF(MONTH($B57)=12,IF(MOD($J57,4)=0,31/29,31/30),1),F45*IF(MONTH(B57)=2,IF(MOD($J57,4)=0,29/28,IF(MOD($J45,4)=0,28/29,1)),1))*(1+$AB57)</f>
        <v>7200.0000000000045</v>
      </c>
      <c r="G57" s="264">
        <f t="shared" si="17"/>
        <v>39.710884278807072</v>
      </c>
      <c r="I57" s="265">
        <f t="shared" si="19"/>
        <v>48</v>
      </c>
      <c r="J57" s="259">
        <f t="shared" si="4"/>
        <v>2029</v>
      </c>
      <c r="K57" s="159">
        <f t="shared" si="20"/>
        <v>47362</v>
      </c>
      <c r="V57" s="240" t="str">
        <f t="shared" si="0"/>
        <v>Winter</v>
      </c>
      <c r="AA57" s="260">
        <f t="shared" si="2"/>
        <v>2.2200000000000001E-2</v>
      </c>
      <c r="AB57" s="261">
        <f t="shared" si="5"/>
        <v>0</v>
      </c>
    </row>
    <row r="58" spans="2:28" ht="17.45" hidden="1" customHeight="1" outlineLevel="1">
      <c r="B58" s="159">
        <f t="shared" si="3"/>
        <v>47392</v>
      </c>
      <c r="C58" s="262" cm="1">
        <f t="array" ref="C58">IF($J58&lt;=$AD$1,IF(F58="","",-INDEX([1]Delta!$F$1:$JR$1000,$L$13,$I58))*1000*IF(MONTH($B58)=12,IF(MOD($J58,4)=0,31/29,31/30),1),(C46*(1+$AA58)))</f>
        <v>209103.84330054148</v>
      </c>
      <c r="D58" s="263">
        <f>IF(ISNUMBER($F58),VLOOKUP($J58,'Table 1'!$B$13:$C$41,2,FALSE)/12*1000*Study_MW,"")</f>
        <v>0</v>
      </c>
      <c r="E58" s="263">
        <f t="shared" si="16"/>
        <v>209103.84330054148</v>
      </c>
      <c r="F58" s="262">
        <f>IF($J58&lt;=$AD$1,IF(INDEX([1]Delta!$F$1:$JR$1440,$L$14,$I58)=0,"",INDEX([1]Delta!$F$1:$JR$1440,$L$14,$I58))*IF(MONTH($B58)=12,IF(MOD($J58,4)=0,31/29,31/30),1),F46*IF(MONTH(B58)=2,IF(MOD($J58,4)=0,29/28,IF(MOD($J46,4)=0,28/29,1)),1))*(1+$AB58)</f>
        <v>7440.0000000000045</v>
      </c>
      <c r="G58" s="264">
        <f t="shared" si="17"/>
        <v>28.105355282330827</v>
      </c>
      <c r="I58" s="265">
        <f t="shared" si="19"/>
        <v>49</v>
      </c>
      <c r="J58" s="259">
        <f t="shared" si="4"/>
        <v>2029</v>
      </c>
      <c r="K58" s="159">
        <f t="shared" si="20"/>
        <v>47392</v>
      </c>
      <c r="V58" s="240" t="str">
        <f t="shared" si="0"/>
        <v>Winter</v>
      </c>
      <c r="AA58" s="260">
        <f t="shared" si="2"/>
        <v>2.2200000000000001E-2</v>
      </c>
      <c r="AB58" s="261">
        <f t="shared" si="5"/>
        <v>0</v>
      </c>
    </row>
    <row r="59" spans="2:28" ht="17.45" hidden="1" customHeight="1" outlineLevel="1">
      <c r="B59" s="159">
        <f t="shared" si="3"/>
        <v>47423</v>
      </c>
      <c r="C59" s="262" cm="1">
        <f t="array" ref="C59">IF($J59&lt;=$AD$1,IF(F59="","",-INDEX([1]Delta!$F$1:$JR$1000,$L$13,$I59))*1000*IF(MONTH($B59)=12,IF(MOD($J59,4)=0,31/29,31/30),1),(C47*(1+$AA59)))</f>
        <v>257228.9574402821</v>
      </c>
      <c r="D59" s="263">
        <f>IF(ISNUMBER($F59),VLOOKUP($J59,'Table 1'!$B$13:$C$41,2,FALSE)/12*1000*Study_MW,"")</f>
        <v>0</v>
      </c>
      <c r="E59" s="263">
        <f t="shared" si="16"/>
        <v>257228.9574402821</v>
      </c>
      <c r="F59" s="262">
        <f>IF($J59&lt;=$AD$1,IF(INDEX([1]Delta!$F$1:$JR$1440,$L$14,$I59)=0,"",INDEX([1]Delta!$F$1:$JR$1440,$L$14,$I59))*IF(MONTH($B59)=12,IF(MOD($J59,4)=0,31/29,31/30),1),F47*IF(MONTH(B59)=2,IF(MOD($J59,4)=0,29/28,IF(MOD($J47,4)=0,28/29,1)),1))*(1+$AB59)</f>
        <v>7200.0000000000045</v>
      </c>
      <c r="G59" s="264">
        <f t="shared" si="17"/>
        <v>35.726244088928048</v>
      </c>
      <c r="I59" s="265">
        <f t="shared" si="19"/>
        <v>50</v>
      </c>
      <c r="J59" s="259">
        <f t="shared" si="4"/>
        <v>2029</v>
      </c>
      <c r="K59" s="159">
        <f t="shared" si="20"/>
        <v>47423</v>
      </c>
      <c r="V59" s="240" t="str">
        <f t="shared" si="0"/>
        <v>Winter</v>
      </c>
      <c r="AA59" s="260">
        <f t="shared" si="2"/>
        <v>2.2200000000000001E-2</v>
      </c>
      <c r="AB59" s="261">
        <f t="shared" si="5"/>
        <v>0</v>
      </c>
    </row>
    <row r="60" spans="2:28" ht="17.45" hidden="1" customHeight="1" outlineLevel="1">
      <c r="B60" s="160">
        <f t="shared" si="3"/>
        <v>47453</v>
      </c>
      <c r="C60" s="269" cm="1">
        <f t="array" ref="C60">IF($J60&lt;=$AD$1,IF(F60="","",-INDEX([1]Delta!$F$1:$JR$1000,$L$13,$I60))*1000*IF(MONTH($B60)=12,IF(MOD($J60,4)=0,31/29,31/30),1),(C48*(1+$AA60)))</f>
        <v>332856.45003317919</v>
      </c>
      <c r="D60" s="270">
        <f>IF(ISNUMBER($F60),VLOOKUP($J60,'Table 1'!$B$13:$C$41,2,FALSE)/12*1000*Study_MW,"")</f>
        <v>0</v>
      </c>
      <c r="E60" s="270">
        <f t="shared" si="16"/>
        <v>332856.45003317919</v>
      </c>
      <c r="F60" s="269">
        <f>IF($J60&lt;=$AD$1,IF(INDEX([1]Delta!$F$1:$JR$1440,$L$14,$I60)=0,"",INDEX([1]Delta!$F$1:$JR$1440,$L$14,$I60))*IF(MONTH($B60)=12,IF(MOD($J60,4)=0,31/29,31/30),1),F48*IF(MONTH(B60)=2,IF(MOD($J60,4)=0,29/28,IF(MOD($J48,4)=0,28/29,1)),1))*(1+$AB60)</f>
        <v>7440.0000000000055</v>
      </c>
      <c r="G60" s="271">
        <f t="shared" si="17"/>
        <v>44.738770165749855</v>
      </c>
      <c r="I60" s="272">
        <f t="shared" si="19"/>
        <v>51</v>
      </c>
      <c r="J60" s="259">
        <f t="shared" si="4"/>
        <v>2029</v>
      </c>
      <c r="K60" s="160">
        <f t="shared" si="20"/>
        <v>47453</v>
      </c>
      <c r="V60" s="240" t="str">
        <f t="shared" si="0"/>
        <v>Winter</v>
      </c>
      <c r="AA60" s="260">
        <f t="shared" si="2"/>
        <v>2.2200000000000001E-2</v>
      </c>
      <c r="AB60" s="261">
        <f t="shared" si="5"/>
        <v>0</v>
      </c>
    </row>
    <row r="61" spans="2:28" ht="17.45" hidden="1" customHeight="1" outlineLevel="1">
      <c r="B61" s="158">
        <f t="shared" si="3"/>
        <v>47484</v>
      </c>
      <c r="C61" s="253" cm="1">
        <f t="array" ref="C61">IF($J61&lt;=$AD$1,IF(F61="","",-INDEX([1]Delta!$F$1:$JR$1000,$L$13,$I61))*1000*IF(MONTH($B61)=12,IF(MOD($J61,4)=0,31/29,31/30),1),(C49*(1+$AA61)))</f>
        <v>362131.04959370685</v>
      </c>
      <c r="D61" s="254">
        <f>IF(ISNUMBER($F61),VLOOKUP($J61,'Table 1'!$B$13:$C$41,2,FALSE)/12*1000*Study_MW,"")</f>
        <v>0</v>
      </c>
      <c r="E61" s="255">
        <f t="shared" si="16"/>
        <v>362131.04959370685</v>
      </c>
      <c r="F61" s="256">
        <f>IF($J61&lt;=$AD$1,IF(INDEX([1]Delta!$F$1:$JR$1440,$L$14,$I61)=0,"",INDEX([1]Delta!$F$1:$JR$1440,$L$14,$I61))*IF(MONTH($B61)=12,IF(MOD($J61,4)=0,31/29,31/30),1),F49*IF(MONTH(B61)=2,IF(MOD($J61,4)=0,29/28,IF(MOD($J49,4)=0,28/29,1)),1))*(1+$AB61)</f>
        <v>7440.0000000000045</v>
      </c>
      <c r="G61" s="257">
        <f t="shared" si="17"/>
        <v>48.673528171197127</v>
      </c>
      <c r="I61" s="273">
        <f t="shared" si="19"/>
        <v>53</v>
      </c>
      <c r="J61" s="259">
        <f t="shared" si="4"/>
        <v>2030</v>
      </c>
      <c r="K61" s="158">
        <f t="shared" si="20"/>
        <v>47484</v>
      </c>
      <c r="V61" s="240" t="str">
        <f t="shared" si="0"/>
        <v>Winter</v>
      </c>
      <c r="AA61" s="260">
        <f t="shared" si="2"/>
        <v>2.2200000000000001E-2</v>
      </c>
      <c r="AB61" s="261">
        <f t="shared" si="5"/>
        <v>0</v>
      </c>
    </row>
    <row r="62" spans="2:28" ht="17.45" hidden="1" customHeight="1" outlineLevel="1">
      <c r="B62" s="159">
        <f t="shared" si="3"/>
        <v>47515</v>
      </c>
      <c r="C62" s="262" cm="1">
        <f t="array" ref="C62">IF($J62&lt;=$AD$1,IF(F62="","",-INDEX([1]Delta!$F$1:$JR$1000,$L$13,$I62))*1000*IF(MONTH($B62)=12,IF(MOD($J62,4)=0,31/29,31/30),1),(C50*(1+$AA62)))</f>
        <v>325256.60121718829</v>
      </c>
      <c r="D62" s="263">
        <f>IF(ISNUMBER($F62),VLOOKUP($J62,'Table 1'!$B$13:$C$41,2,FALSE)/12*1000*Study_MW,"")</f>
        <v>0</v>
      </c>
      <c r="E62" s="263">
        <f t="shared" si="16"/>
        <v>325256.60121718829</v>
      </c>
      <c r="F62" s="262">
        <f>IF($J62&lt;=$AD$1,IF(INDEX([1]Delta!$F$1:$JR$1440,$L$14,$I62)=0,"",INDEX([1]Delta!$F$1:$JR$1440,$L$14,$I62))*IF(MONTH($B62)=12,IF(MOD($J62,4)=0,31/29,31/30),1),F50*IF(MONTH(B62)=2,IF(MOD($J62,4)=0,29/28,IF(MOD($J50,4)=0,28/29,1)),1))*(1+$AB62)</f>
        <v>6720.0000000000045</v>
      </c>
      <c r="G62" s="264">
        <f t="shared" si="17"/>
        <v>48.401279943033941</v>
      </c>
      <c r="I62" s="265">
        <f t="shared" si="19"/>
        <v>54</v>
      </c>
      <c r="J62" s="259">
        <f t="shared" si="4"/>
        <v>2030</v>
      </c>
      <c r="K62" s="159">
        <f t="shared" si="20"/>
        <v>47515</v>
      </c>
      <c r="V62" s="240" t="str">
        <f t="shared" si="0"/>
        <v>Winter</v>
      </c>
      <c r="AA62" s="260">
        <f t="shared" si="2"/>
        <v>2.2200000000000001E-2</v>
      </c>
      <c r="AB62" s="261">
        <f t="shared" si="5"/>
        <v>0</v>
      </c>
    </row>
    <row r="63" spans="2:28" ht="17.45" hidden="1" customHeight="1" outlineLevel="1">
      <c r="B63" s="159">
        <f t="shared" si="3"/>
        <v>47543</v>
      </c>
      <c r="C63" s="262" cm="1">
        <f t="array" ref="C63">IF($J63&lt;=$AD$1,IF(F63="","",-INDEX([1]Delta!$F$1:$JR$1000,$L$13,$I63))*1000*IF(MONTH($B63)=12,IF(MOD($J63,4)=0,31/29,31/30),1),(C51*(1+$AA63)))</f>
        <v>243272.19302995945</v>
      </c>
      <c r="D63" s="263">
        <f>IF(ISNUMBER($F63),VLOOKUP($J63,'Table 1'!$B$13:$C$41,2,FALSE)/12*1000*Study_MW,"")</f>
        <v>0</v>
      </c>
      <c r="E63" s="263">
        <f t="shared" si="16"/>
        <v>243272.19302995945</v>
      </c>
      <c r="F63" s="262">
        <f>IF($J63&lt;=$AD$1,IF(INDEX([1]Delta!$F$1:$JR$1440,$L$14,$I63)=0,"",INDEX([1]Delta!$F$1:$JR$1440,$L$14,$I63))*IF(MONTH($B63)=12,IF(MOD($J63,4)=0,31/29,31/30),1),F51*IF(MONTH(B63)=2,IF(MOD($J63,4)=0,29/28,IF(MOD($J51,4)=0,28/29,1)),1))*(1+$AB63)</f>
        <v>7440.0000000000045</v>
      </c>
      <c r="G63" s="264">
        <f t="shared" si="17"/>
        <v>32.697875407252596</v>
      </c>
      <c r="I63" s="265">
        <f t="shared" si="19"/>
        <v>55</v>
      </c>
      <c r="J63" s="259">
        <f t="shared" si="4"/>
        <v>2030</v>
      </c>
      <c r="K63" s="159">
        <f t="shared" si="20"/>
        <v>47543</v>
      </c>
      <c r="V63" s="240" t="str">
        <f t="shared" si="0"/>
        <v>Winter</v>
      </c>
      <c r="AA63" s="260">
        <f t="shared" si="2"/>
        <v>2.2200000000000001E-2</v>
      </c>
      <c r="AB63" s="261">
        <f t="shared" si="5"/>
        <v>0</v>
      </c>
    </row>
    <row r="64" spans="2:28" ht="17.45" hidden="1" customHeight="1" outlineLevel="1">
      <c r="B64" s="159">
        <f t="shared" si="3"/>
        <v>47574</v>
      </c>
      <c r="C64" s="262" cm="1">
        <f t="array" ref="C64">IF($J64&lt;=$AD$1,IF(F64="","",-INDEX([1]Delta!$F$1:$JR$1000,$L$13,$I64))*1000*IF(MONTH($B64)=12,IF(MOD($J64,4)=0,31/29,31/30),1),(C52*(1+$AA64)))</f>
        <v>223974.99837387659</v>
      </c>
      <c r="D64" s="263">
        <f>IF(ISNUMBER($F64),VLOOKUP($J64,'Table 1'!$B$13:$C$41,2,FALSE)/12*1000*Study_MW,"")</f>
        <v>0</v>
      </c>
      <c r="E64" s="263">
        <f t="shared" si="16"/>
        <v>223974.99837387659</v>
      </c>
      <c r="F64" s="262">
        <f>IF($J64&lt;=$AD$1,IF(INDEX([1]Delta!$F$1:$JR$1440,$L$14,$I64)=0,"",INDEX([1]Delta!$F$1:$JR$1440,$L$14,$I64))*IF(MONTH($B64)=12,IF(MOD($J64,4)=0,31/29,31/30),1),F52*IF(MONTH(B64)=2,IF(MOD($J64,4)=0,29/28,IF(MOD($J52,4)=0,28/29,1)),1))*(1+$AB64)</f>
        <v>7200.0000000000045</v>
      </c>
      <c r="G64" s="264">
        <f t="shared" si="17"/>
        <v>31.107638663038394</v>
      </c>
      <c r="I64" s="265">
        <f t="shared" si="19"/>
        <v>56</v>
      </c>
      <c r="J64" s="259">
        <f t="shared" si="4"/>
        <v>2030</v>
      </c>
      <c r="K64" s="159">
        <f t="shared" si="20"/>
        <v>47574</v>
      </c>
      <c r="V64" s="240" t="str">
        <f t="shared" si="0"/>
        <v>Winter</v>
      </c>
      <c r="AA64" s="260">
        <f t="shared" si="2"/>
        <v>2.2200000000000001E-2</v>
      </c>
      <c r="AB64" s="261">
        <f t="shared" si="5"/>
        <v>0</v>
      </c>
    </row>
    <row r="65" spans="2:28" ht="17.45" hidden="1" customHeight="1" outlineLevel="1">
      <c r="B65" s="159">
        <f t="shared" si="3"/>
        <v>47604</v>
      </c>
      <c r="C65" s="262" cm="1">
        <f t="array" ref="C65">IF($J65&lt;=$AD$1,IF(F65="","",-INDEX([1]Delta!$F$1:$JR$1000,$L$13,$I65))*1000*IF(MONTH($B65)=12,IF(MOD($J65,4)=0,31/29,31/30),1),(C53*(1+$AA65)))</f>
        <v>246173.468165136</v>
      </c>
      <c r="D65" s="263">
        <f>IF(ISNUMBER($F65),VLOOKUP($J65,'Table 1'!$B$13:$C$41,2,FALSE)/12*1000*Study_MW,"")</f>
        <v>0</v>
      </c>
      <c r="E65" s="263">
        <f t="shared" si="16"/>
        <v>246173.468165136</v>
      </c>
      <c r="F65" s="262">
        <f>IF($J65&lt;=$AD$1,IF(INDEX([1]Delta!$F$1:$JR$1440,$L$14,$I65)=0,"",INDEX([1]Delta!$F$1:$JR$1440,$L$14,$I65))*IF(MONTH($B65)=12,IF(MOD($J65,4)=0,31/29,31/30),1),F53*IF(MONTH(B65)=2,IF(MOD($J65,4)=0,29/28,IF(MOD($J53,4)=0,28/29,1)),1))*(1+$AB65)</f>
        <v>7440.0000000000045</v>
      </c>
      <c r="G65" s="264">
        <f t="shared" si="17"/>
        <v>33.087831742625788</v>
      </c>
      <c r="I65" s="265">
        <f t="shared" si="19"/>
        <v>57</v>
      </c>
      <c r="J65" s="259">
        <f t="shared" si="4"/>
        <v>2030</v>
      </c>
      <c r="K65" s="159">
        <f t="shared" si="20"/>
        <v>47604</v>
      </c>
      <c r="V65" s="240" t="str">
        <f t="shared" si="0"/>
        <v>Summer</v>
      </c>
      <c r="AA65" s="260">
        <f t="shared" si="2"/>
        <v>2.2200000000000001E-2</v>
      </c>
      <c r="AB65" s="261">
        <f t="shared" si="5"/>
        <v>0</v>
      </c>
    </row>
    <row r="66" spans="2:28" ht="17.45" hidden="1" customHeight="1" outlineLevel="1">
      <c r="B66" s="159">
        <f t="shared" si="3"/>
        <v>47635</v>
      </c>
      <c r="C66" s="262" cm="1">
        <f t="array" ref="C66">IF($J66&lt;=$AD$1,IF(F66="","",-INDEX([1]Delta!$F$1:$JR$1000,$L$13,$I66))*1000*IF(MONTH($B66)=12,IF(MOD($J66,4)=0,31/29,31/30),1),(C54*(1+$AA66)))</f>
        <v>310712.07431577204</v>
      </c>
      <c r="D66" s="263">
        <f>IF(ISNUMBER($F66),VLOOKUP($J66,'Table 1'!$B$13:$C$41,2,FALSE)/12*1000*Study_MW,"")</f>
        <v>0</v>
      </c>
      <c r="E66" s="263">
        <f t="shared" si="16"/>
        <v>310712.07431577204</v>
      </c>
      <c r="F66" s="262">
        <f>IF($J66&lt;=$AD$1,IF(INDEX([1]Delta!$F$1:$JR$1440,$L$14,$I66)=0,"",INDEX([1]Delta!$F$1:$JR$1440,$L$14,$I66))*IF(MONTH($B66)=12,IF(MOD($J66,4)=0,31/29,31/30),1),F54*IF(MONTH(B66)=2,IF(MOD($J66,4)=0,29/28,IF(MOD($J54,4)=0,28/29,1)),1))*(1+$AB66)</f>
        <v>7200.0000000000045</v>
      </c>
      <c r="G66" s="264">
        <f t="shared" si="17"/>
        <v>43.154454766079425</v>
      </c>
      <c r="I66" s="265">
        <f t="shared" si="19"/>
        <v>58</v>
      </c>
      <c r="J66" s="259">
        <f t="shared" si="4"/>
        <v>2030</v>
      </c>
      <c r="K66" s="159">
        <f t="shared" si="20"/>
        <v>47635</v>
      </c>
      <c r="V66" s="240" t="str">
        <f t="shared" si="0"/>
        <v>Summer</v>
      </c>
      <c r="AA66" s="260">
        <f t="shared" si="2"/>
        <v>2.2200000000000001E-2</v>
      </c>
      <c r="AB66" s="261">
        <f t="shared" si="5"/>
        <v>0</v>
      </c>
    </row>
    <row r="67" spans="2:28" ht="17.45" hidden="1" customHeight="1" outlineLevel="1">
      <c r="B67" s="159">
        <f t="shared" si="3"/>
        <v>47665</v>
      </c>
      <c r="C67" s="262" cm="1">
        <f t="array" ref="C67">IF($J67&lt;=$AD$1,IF(F67="","",-INDEX([1]Delta!$F$1:$JR$1000,$L$13,$I67))*1000*IF(MONTH($B67)=12,IF(MOD($J67,4)=0,31/29,31/30),1),(C55*(1+$AA67)))</f>
        <v>453729.85443830839</v>
      </c>
      <c r="D67" s="263">
        <f>IF(ISNUMBER($F67),VLOOKUP($J67,'Table 1'!$B$13:$C$41,2,FALSE)/12*1000*Study_MW,"")</f>
        <v>0</v>
      </c>
      <c r="E67" s="263">
        <f t="shared" si="16"/>
        <v>453729.85443830839</v>
      </c>
      <c r="F67" s="262">
        <f>IF($J67&lt;=$AD$1,IF(INDEX([1]Delta!$F$1:$JR$1440,$L$14,$I67)=0,"",INDEX([1]Delta!$F$1:$JR$1440,$L$14,$I67))*IF(MONTH($B67)=12,IF(MOD($J67,4)=0,31/29,31/30),1),F55*IF(MONTH(B67)=2,IF(MOD($J67,4)=0,29/28,IF(MOD($J55,4)=0,28/29,1)),1))*(1+$AB67)</f>
        <v>7440.0000000000045</v>
      </c>
      <c r="G67" s="264">
        <f t="shared" si="17"/>
        <v>60.985195489019908</v>
      </c>
      <c r="I67" s="265">
        <f t="shared" si="19"/>
        <v>59</v>
      </c>
      <c r="J67" s="259">
        <f t="shared" si="4"/>
        <v>2030</v>
      </c>
      <c r="K67" s="159">
        <f t="shared" si="20"/>
        <v>47665</v>
      </c>
      <c r="V67" s="240" t="str">
        <f t="shared" si="0"/>
        <v>Summer</v>
      </c>
      <c r="AA67" s="260">
        <f t="shared" si="2"/>
        <v>2.2200000000000001E-2</v>
      </c>
      <c r="AB67" s="261">
        <f t="shared" si="5"/>
        <v>0</v>
      </c>
    </row>
    <row r="68" spans="2:28" ht="17.45" hidden="1" customHeight="1" outlineLevel="1">
      <c r="B68" s="159">
        <f t="shared" si="3"/>
        <v>47696</v>
      </c>
      <c r="C68" s="262" cm="1">
        <f t="array" ref="C68">IF($J68&lt;=$AD$1,IF(F68="","",-INDEX([1]Delta!$F$1:$JR$1000,$L$13,$I68))*1000*IF(MONTH($B68)=12,IF(MOD($J68,4)=0,31/29,31/30),1),(C56*(1+$AA68)))</f>
        <v>513896.10333790188</v>
      </c>
      <c r="D68" s="263">
        <f>IF(ISNUMBER($F68),VLOOKUP($J68,'Table 1'!$B$13:$C$41,2,FALSE)/12*1000*Study_MW,"")</f>
        <v>0</v>
      </c>
      <c r="E68" s="263">
        <f t="shared" si="16"/>
        <v>513896.10333790188</v>
      </c>
      <c r="F68" s="262">
        <f>IF($J68&lt;=$AD$1,IF(INDEX([1]Delta!$F$1:$JR$1440,$L$14,$I68)=0,"",INDEX([1]Delta!$F$1:$JR$1440,$L$14,$I68))*IF(MONTH($B68)=12,IF(MOD($J68,4)=0,31/29,31/30),1),F56*IF(MONTH(B68)=2,IF(MOD($J68,4)=0,29/28,IF(MOD($J56,4)=0,28/29,1)),1))*(1+$AB68)</f>
        <v>7440.0000000000045</v>
      </c>
      <c r="G68" s="264">
        <f t="shared" si="17"/>
        <v>69.072056900255589</v>
      </c>
      <c r="I68" s="265">
        <f t="shared" si="19"/>
        <v>60</v>
      </c>
      <c r="J68" s="259">
        <f t="shared" si="4"/>
        <v>2030</v>
      </c>
      <c r="K68" s="159">
        <f t="shared" si="20"/>
        <v>47696</v>
      </c>
      <c r="V68" s="240" t="str">
        <f t="shared" si="0"/>
        <v>Summer</v>
      </c>
      <c r="AA68" s="260">
        <f t="shared" si="2"/>
        <v>2.2200000000000001E-2</v>
      </c>
      <c r="AB68" s="261">
        <f t="shared" si="5"/>
        <v>0</v>
      </c>
    </row>
    <row r="69" spans="2:28" ht="17.45" hidden="1" customHeight="1" outlineLevel="1">
      <c r="B69" s="159">
        <f t="shared" si="3"/>
        <v>47727</v>
      </c>
      <c r="C69" s="262" cm="1">
        <f t="array" ref="C69">IF($J69&lt;=$AD$1,IF(F69="","",-INDEX([1]Delta!$F$1:$JR$1000,$L$13,$I69))*1000*IF(MONTH($B69)=12,IF(MOD($J69,4)=0,31/29,31/30),1),(C57*(1+$AA69)))</f>
        <v>395547.37764735182</v>
      </c>
      <c r="D69" s="263">
        <f>IF(ISNUMBER($F69),VLOOKUP($J69,'Table 1'!$B$13:$C$41,2,FALSE)/12*1000*Study_MW,"")</f>
        <v>0</v>
      </c>
      <c r="E69" s="263">
        <f t="shared" si="16"/>
        <v>395547.37764735182</v>
      </c>
      <c r="F69" s="262">
        <f>IF($J69&lt;=$AD$1,IF(INDEX([1]Delta!$F$1:$JR$1440,$L$14,$I69)=0,"",INDEX([1]Delta!$F$1:$JR$1440,$L$14,$I69))*IF(MONTH($B69)=12,IF(MOD($J69,4)=0,31/29,31/30),1),F57*IF(MONTH(B69)=2,IF(MOD($J69,4)=0,29/28,IF(MOD($J57,4)=0,28/29,1)),1))*(1+$AB69)</f>
        <v>7200.0000000000045</v>
      </c>
      <c r="G69" s="264">
        <f t="shared" si="17"/>
        <v>54.937135784354382</v>
      </c>
      <c r="I69" s="265">
        <f t="shared" si="19"/>
        <v>61</v>
      </c>
      <c r="J69" s="259">
        <f t="shared" si="4"/>
        <v>2030</v>
      </c>
      <c r="K69" s="159">
        <f t="shared" si="20"/>
        <v>47727</v>
      </c>
      <c r="V69" s="240" t="str">
        <f t="shared" si="0"/>
        <v>Winter</v>
      </c>
      <c r="AA69" s="260">
        <f t="shared" si="2"/>
        <v>2.2200000000000001E-2</v>
      </c>
      <c r="AB69" s="261">
        <f t="shared" si="5"/>
        <v>0</v>
      </c>
    </row>
    <row r="70" spans="2:28" ht="17.45" hidden="1" customHeight="1" outlineLevel="1">
      <c r="B70" s="159">
        <f t="shared" si="3"/>
        <v>47757</v>
      </c>
      <c r="C70" s="262" cm="1">
        <f t="array" ref="C70">IF($J70&lt;=$AD$1,IF(F70="","",-INDEX([1]Delta!$F$1:$JR$1000,$L$13,$I70))*1000*IF(MONTH($B70)=12,IF(MOD($J70,4)=0,31/29,31/30),1),(C58*(1+$AA70)))</f>
        <v>338667.31030205119</v>
      </c>
      <c r="D70" s="263">
        <f>IF(ISNUMBER($F70),VLOOKUP($J70,'Table 1'!$B$13:$C$41,2,FALSE)/12*1000*Study_MW,"")</f>
        <v>0</v>
      </c>
      <c r="E70" s="263">
        <f t="shared" si="16"/>
        <v>338667.31030205119</v>
      </c>
      <c r="F70" s="262">
        <f>IF($J70&lt;=$AD$1,IF(INDEX([1]Delta!$F$1:$JR$1440,$L$14,$I70)=0,"",INDEX([1]Delta!$F$1:$JR$1440,$L$14,$I70))*IF(MONTH($B70)=12,IF(MOD($J70,4)=0,31/29,31/30),1),F58*IF(MONTH(B70)=2,IF(MOD($J70,4)=0,29/28,IF(MOD($J58,4)=0,28/29,1)),1))*(1+$AB70)</f>
        <v>7440.0000000000045</v>
      </c>
      <c r="G70" s="264">
        <f t="shared" si="17"/>
        <v>45.519799771781045</v>
      </c>
      <c r="I70" s="265">
        <f t="shared" si="19"/>
        <v>62</v>
      </c>
      <c r="J70" s="259">
        <f t="shared" si="4"/>
        <v>2030</v>
      </c>
      <c r="K70" s="159">
        <f t="shared" si="20"/>
        <v>47757</v>
      </c>
      <c r="V70" s="240" t="str">
        <f t="shared" si="0"/>
        <v>Winter</v>
      </c>
      <c r="AA70" s="260">
        <f t="shared" si="2"/>
        <v>2.2200000000000001E-2</v>
      </c>
      <c r="AB70" s="261">
        <f t="shared" si="5"/>
        <v>0</v>
      </c>
    </row>
    <row r="71" spans="2:28" ht="17.45" hidden="1" customHeight="1" outlineLevel="1">
      <c r="B71" s="159">
        <f t="shared" si="3"/>
        <v>47788</v>
      </c>
      <c r="C71" s="262" cm="1">
        <f t="array" ref="C71">IF($J71&lt;=$AD$1,IF(F71="","",-INDEX([1]Delta!$F$1:$JR$1000,$L$13,$I71))*1000*IF(MONTH($B71)=12,IF(MOD($J71,4)=0,31/29,31/30),1),(C59*(1+$AA71)))</f>
        <v>380055.08934035606</v>
      </c>
      <c r="D71" s="263">
        <f>IF(ISNUMBER($F71),VLOOKUP($J71,'Table 1'!$B$13:$C$41,2,FALSE)/12*1000*Study_MW,"")</f>
        <v>0</v>
      </c>
      <c r="E71" s="263">
        <f t="shared" si="16"/>
        <v>380055.08934035606</v>
      </c>
      <c r="F71" s="262">
        <f>IF($J71&lt;=$AD$1,IF(INDEX([1]Delta!$F$1:$JR$1440,$L$14,$I71)=0,"",INDEX([1]Delta!$F$1:$JR$1440,$L$14,$I71))*IF(MONTH($B71)=12,IF(MOD($J71,4)=0,31/29,31/30),1),F59*IF(MONTH(B71)=2,IF(MOD($J71,4)=0,29/28,IF(MOD($J59,4)=0,28/29,1)),1))*(1+$AB71)</f>
        <v>7200.0000000000045</v>
      </c>
      <c r="G71" s="264">
        <f t="shared" si="17"/>
        <v>52.785429075049421</v>
      </c>
      <c r="I71" s="265">
        <f t="shared" si="19"/>
        <v>63</v>
      </c>
      <c r="J71" s="259">
        <f t="shared" si="4"/>
        <v>2030</v>
      </c>
      <c r="K71" s="159">
        <f t="shared" si="20"/>
        <v>47788</v>
      </c>
      <c r="V71" s="240" t="str">
        <f t="shared" si="0"/>
        <v>Winter</v>
      </c>
      <c r="AA71" s="260">
        <f t="shared" si="2"/>
        <v>2.2200000000000001E-2</v>
      </c>
      <c r="AB71" s="261">
        <f t="shared" si="5"/>
        <v>0</v>
      </c>
    </row>
    <row r="72" spans="2:28" ht="17.45" hidden="1" customHeight="1" outlineLevel="1">
      <c r="B72" s="160">
        <f t="shared" si="3"/>
        <v>47818</v>
      </c>
      <c r="C72" s="269" cm="1">
        <f t="array" ref="C72">IF($J72&lt;=$AD$1,IF(F72="","",-INDEX([1]Delta!$F$1:$JR$1000,$L$13,$I72))*1000*IF(MONTH($B72)=12,IF(MOD($J72,4)=0,31/29,31/30),1),(C60*(1+$AA72)))</f>
        <v>418838.88151373202</v>
      </c>
      <c r="D72" s="270">
        <f>IF(ISNUMBER($F72),VLOOKUP($J72,'Table 1'!$B$13:$C$41,2,FALSE)/12*1000*Study_MW,"")</f>
        <v>0</v>
      </c>
      <c r="E72" s="270">
        <f t="shared" si="16"/>
        <v>418838.88151373202</v>
      </c>
      <c r="F72" s="269">
        <f>IF($J72&lt;=$AD$1,IF(INDEX([1]Delta!$F$1:$JR$1440,$L$14,$I72)=0,"",INDEX([1]Delta!$F$1:$JR$1440,$L$14,$I72))*IF(MONTH($B72)=12,IF(MOD($J72,4)=0,31/29,31/30),1),F60*IF(MONTH(B72)=2,IF(MOD($J72,4)=0,29/28,IF(MOD($J60,4)=0,28/29,1)),1))*(1+$AB72)</f>
        <v>7440.0000000000055</v>
      </c>
      <c r="G72" s="271">
        <f t="shared" si="17"/>
        <v>56.295548590555335</v>
      </c>
      <c r="I72" s="272">
        <f t="shared" si="19"/>
        <v>64</v>
      </c>
      <c r="J72" s="259">
        <f t="shared" si="4"/>
        <v>2030</v>
      </c>
      <c r="K72" s="160">
        <f t="shared" si="20"/>
        <v>47818</v>
      </c>
      <c r="V72" s="240" t="str">
        <f t="shared" si="0"/>
        <v>Winter</v>
      </c>
      <c r="AA72" s="260">
        <f t="shared" si="2"/>
        <v>2.2200000000000001E-2</v>
      </c>
      <c r="AB72" s="261">
        <f t="shared" si="5"/>
        <v>0</v>
      </c>
    </row>
    <row r="73" spans="2:28" ht="17.45" hidden="1" customHeight="1" outlineLevel="1">
      <c r="B73" s="158">
        <f t="shared" si="3"/>
        <v>47849</v>
      </c>
      <c r="C73" s="253" cm="1">
        <f t="array" ref="C73">IF($J73&lt;=$AD$1,IF(F73="","",-INDEX([1]Delta!$F$1:$JR$1000,$L$13,$I73))*1000*IF(MONTH($B73)=12,IF(MOD($J73,4)=0,31/29,31/30),1),(C61*(1+$AA73)))</f>
        <v>438328.48486752482</v>
      </c>
      <c r="D73" s="254">
        <f>IF(ISNUMBER($F73),VLOOKUP($J73,'Table 1'!$B$13:$C$41,2,FALSE)/12*1000*Study_MW,"")</f>
        <v>0</v>
      </c>
      <c r="E73" s="255">
        <f t="shared" si="16"/>
        <v>438328.48486752482</v>
      </c>
      <c r="F73" s="256">
        <f>IF($J73&lt;=$AD$1,IF(INDEX([1]Delta!$F$1:$JR$1440,$L$14,$I73)=0,"",INDEX([1]Delta!$F$1:$JR$1440,$L$14,$I73))*IF(MONTH($B73)=12,IF(MOD($J73,4)=0,31/29,31/30),1),F61*IF(MONTH(B73)=2,IF(MOD($J73,4)=0,29/28,IF(MOD($J61,4)=0,28/29,1)),1))*(1+$AB73)</f>
        <v>7440.0000000000045</v>
      </c>
      <c r="G73" s="257">
        <f t="shared" si="17"/>
        <v>58.915118933807065</v>
      </c>
      <c r="I73" s="273">
        <f t="shared" si="19"/>
        <v>66</v>
      </c>
      <c r="J73" s="259">
        <f t="shared" si="4"/>
        <v>2031</v>
      </c>
      <c r="K73" s="158">
        <f t="shared" si="20"/>
        <v>47849</v>
      </c>
      <c r="V73" s="240" t="str">
        <f t="shared" si="0"/>
        <v>Winter</v>
      </c>
      <c r="AA73" s="260">
        <f t="shared" si="2"/>
        <v>2.2200000000000001E-2</v>
      </c>
      <c r="AB73" s="261">
        <f t="shared" si="5"/>
        <v>0</v>
      </c>
    </row>
    <row r="74" spans="2:28" ht="17.45" hidden="1" customHeight="1" outlineLevel="1">
      <c r="B74" s="159">
        <f t="shared" si="3"/>
        <v>47880</v>
      </c>
      <c r="C74" s="262" cm="1">
        <f t="array" ref="C74">IF($J74&lt;=$AD$1,IF(F74="","",-INDEX([1]Delta!$F$1:$JR$1000,$L$13,$I74))*1000*IF(MONTH($B74)=12,IF(MOD($J74,4)=0,31/29,31/30),1),(C62*(1+$AA74)))</f>
        <v>369684.6290925314</v>
      </c>
      <c r="D74" s="263">
        <f>IF(ISNUMBER($F74),VLOOKUP($J74,'Table 1'!$B$13:$C$41,2,FALSE)/12*1000*Study_MW,"")</f>
        <v>0</v>
      </c>
      <c r="E74" s="263">
        <f t="shared" si="16"/>
        <v>369684.6290925314</v>
      </c>
      <c r="F74" s="262">
        <f>IF($J74&lt;=$AD$1,IF(INDEX([1]Delta!$F$1:$JR$1440,$L$14,$I74)=0,"",INDEX([1]Delta!$F$1:$JR$1440,$L$14,$I74))*IF(MONTH($B74)=12,IF(MOD($J74,4)=0,31/29,31/30),1),F62*IF(MONTH(B74)=2,IF(MOD($J74,4)=0,29/28,IF(MOD($J62,4)=0,28/29,1)),1))*(1+$AB74)</f>
        <v>6720.0000000000045</v>
      </c>
      <c r="G74" s="264">
        <f t="shared" si="17"/>
        <v>55.012593614959989</v>
      </c>
      <c r="I74" s="265">
        <f t="shared" si="19"/>
        <v>67</v>
      </c>
      <c r="J74" s="259">
        <f t="shared" si="4"/>
        <v>2031</v>
      </c>
      <c r="K74" s="159">
        <f t="shared" si="20"/>
        <v>47880</v>
      </c>
      <c r="V74" s="240" t="str">
        <f t="shared" si="0"/>
        <v>Winter</v>
      </c>
      <c r="AA74" s="260">
        <f t="shared" si="2"/>
        <v>2.2200000000000001E-2</v>
      </c>
      <c r="AB74" s="261">
        <f t="shared" si="5"/>
        <v>0</v>
      </c>
    </row>
    <row r="75" spans="2:28" ht="17.45" hidden="1" customHeight="1" outlineLevel="1">
      <c r="B75" s="159">
        <f t="shared" si="3"/>
        <v>47908</v>
      </c>
      <c r="C75" s="262" cm="1">
        <f t="array" ref="C75">IF($J75&lt;=$AD$1,IF(F75="","",-INDEX([1]Delta!$F$1:$JR$1000,$L$13,$I75))*1000*IF(MONTH($B75)=12,IF(MOD($J75,4)=0,31/29,31/30),1),(C63*(1+$AA75)))</f>
        <v>307746.08826494659</v>
      </c>
      <c r="D75" s="263">
        <f>IF(ISNUMBER($F75),VLOOKUP($J75,'Table 1'!$B$13:$C$41,2,FALSE)/12*1000*Study_MW,"")</f>
        <v>0</v>
      </c>
      <c r="E75" s="263">
        <f t="shared" si="16"/>
        <v>307746.08826494659</v>
      </c>
      <c r="F75" s="262">
        <f>IF($J75&lt;=$AD$1,IF(INDEX([1]Delta!$F$1:$JR$1440,$L$14,$I75)=0,"",INDEX([1]Delta!$F$1:$JR$1440,$L$14,$I75))*IF(MONTH($B75)=12,IF(MOD($J75,4)=0,31/29,31/30),1),F63*IF(MONTH(B75)=2,IF(MOD($J75,4)=0,29/28,IF(MOD($J63,4)=0,28/29,1)),1))*(1+$AB75)</f>
        <v>7440.0000000000045</v>
      </c>
      <c r="G75" s="264">
        <f t="shared" si="17"/>
        <v>41.36372154098742</v>
      </c>
      <c r="I75" s="265">
        <f t="shared" si="19"/>
        <v>68</v>
      </c>
      <c r="J75" s="259">
        <f t="shared" si="4"/>
        <v>2031</v>
      </c>
      <c r="K75" s="159">
        <f t="shared" si="20"/>
        <v>47908</v>
      </c>
      <c r="V75" s="240" t="str">
        <f t="shared" si="0"/>
        <v>Winter</v>
      </c>
      <c r="AA75" s="260">
        <f t="shared" si="2"/>
        <v>2.2200000000000001E-2</v>
      </c>
      <c r="AB75" s="261">
        <f t="shared" si="5"/>
        <v>0</v>
      </c>
    </row>
    <row r="76" spans="2:28" ht="17.45" hidden="1" customHeight="1" outlineLevel="1">
      <c r="B76" s="159">
        <f t="shared" si="3"/>
        <v>47939</v>
      </c>
      <c r="C76" s="262" cm="1">
        <f t="array" ref="C76">IF($J76&lt;=$AD$1,IF(F76="","",-INDEX([1]Delta!$F$1:$JR$1000,$L$13,$I76))*1000*IF(MONTH($B76)=12,IF(MOD($J76,4)=0,31/29,31/30),1),(C64*(1+$AA76)))</f>
        <v>271768.61300455127</v>
      </c>
      <c r="D76" s="263">
        <f>IF(ISNUMBER($F76),VLOOKUP($J76,'Table 1'!$B$13:$C$41,2,FALSE)/12*1000*Study_MW,"")</f>
        <v>0</v>
      </c>
      <c r="E76" s="263">
        <f t="shared" si="16"/>
        <v>271768.61300455127</v>
      </c>
      <c r="F76" s="262">
        <f>IF($J76&lt;=$AD$1,IF(INDEX([1]Delta!$F$1:$JR$1440,$L$14,$I76)=0,"",INDEX([1]Delta!$F$1:$JR$1440,$L$14,$I76))*IF(MONTH($B76)=12,IF(MOD($J76,4)=0,31/29,31/30),1),F64*IF(MONTH(B76)=2,IF(MOD($J76,4)=0,29/28,IF(MOD($J64,4)=0,28/29,1)),1))*(1+$AB76)</f>
        <v>7200.0000000000045</v>
      </c>
      <c r="G76" s="264">
        <f t="shared" si="17"/>
        <v>37.745640695076538</v>
      </c>
      <c r="I76" s="265">
        <f t="shared" si="19"/>
        <v>69</v>
      </c>
      <c r="J76" s="259">
        <f t="shared" si="4"/>
        <v>2031</v>
      </c>
      <c r="K76" s="159">
        <f t="shared" si="20"/>
        <v>47939</v>
      </c>
      <c r="V76" s="240" t="str">
        <f t="shared" ref="V76:V139" si="24">IFERROR(IF(AND(MONTH(K77)&gt;=6,MONTH(K77)&lt;=9),"Summer","Winter"),"-")</f>
        <v>Winter</v>
      </c>
      <c r="AA76" s="260">
        <f t="shared" si="2"/>
        <v>2.2200000000000001E-2</v>
      </c>
      <c r="AB76" s="261">
        <f t="shared" si="5"/>
        <v>0</v>
      </c>
    </row>
    <row r="77" spans="2:28" ht="17.45" hidden="1" customHeight="1" outlineLevel="1">
      <c r="B77" s="159">
        <f t="shared" si="3"/>
        <v>47969</v>
      </c>
      <c r="C77" s="262" cm="1">
        <f t="array" ref="C77">IF($J77&lt;=$AD$1,IF(F77="","",-INDEX([1]Delta!$F$1:$JR$1000,$L$13,$I77))*1000*IF(MONTH($B77)=12,IF(MOD($J77,4)=0,31/29,31/30),1),(C65*(1+$AA77)))</f>
        <v>283987.69990539586</v>
      </c>
      <c r="D77" s="263">
        <f>IF(ISNUMBER($F77),VLOOKUP($J77,'Table 1'!$B$13:$C$41,2,FALSE)/12*1000*Study_MW,"")</f>
        <v>0</v>
      </c>
      <c r="E77" s="263">
        <f t="shared" si="16"/>
        <v>283987.69990539586</v>
      </c>
      <c r="F77" s="262">
        <f>IF($J77&lt;=$AD$1,IF(INDEX([1]Delta!$F$1:$JR$1440,$L$14,$I77)=0,"",INDEX([1]Delta!$F$1:$JR$1440,$L$14,$I77))*IF(MONTH($B77)=12,IF(MOD($J77,4)=0,31/29,31/30),1),F65*IF(MONTH(B77)=2,IF(MOD($J77,4)=0,29/28,IF(MOD($J65,4)=0,28/29,1)),1))*(1+$AB77)</f>
        <v>7440.0000000000045</v>
      </c>
      <c r="G77" s="264">
        <f t="shared" ref="G77:G140" si="25">IF(ISNUMBER($F77),E77/$F77,"")</f>
        <v>38.1703897722306</v>
      </c>
      <c r="I77" s="265">
        <f t="shared" si="19"/>
        <v>70</v>
      </c>
      <c r="J77" s="259">
        <f t="shared" si="4"/>
        <v>2031</v>
      </c>
      <c r="K77" s="159">
        <f t="shared" si="20"/>
        <v>47969</v>
      </c>
      <c r="V77" s="240" t="str">
        <f t="shared" si="24"/>
        <v>Summer</v>
      </c>
      <c r="AA77" s="260">
        <f t="shared" ref="AA77:AA140" si="26">Inflation</f>
        <v>2.2200000000000001E-2</v>
      </c>
      <c r="AB77" s="261">
        <f t="shared" si="5"/>
        <v>0</v>
      </c>
    </row>
    <row r="78" spans="2:28" ht="17.45" hidden="1" customHeight="1" outlineLevel="1">
      <c r="B78" s="159">
        <f t="shared" ref="B78:B141" si="27">EDATE(B77,1)</f>
        <v>48000</v>
      </c>
      <c r="C78" s="262" cm="1">
        <f t="array" ref="C78">IF($J78&lt;=$AD$1,IF(F78="","",-INDEX([1]Delta!$F$1:$JR$1000,$L$13,$I78))*1000*IF(MONTH($B78)=12,IF(MOD($J78,4)=0,31/29,31/30),1),(C66*(1+$AA78)))</f>
        <v>334810.64511846489</v>
      </c>
      <c r="D78" s="263">
        <f>IF(ISNUMBER($F78),VLOOKUP($J78,'Table 1'!$B$13:$C$41,2,FALSE)/12*1000*Study_MW,"")</f>
        <v>0</v>
      </c>
      <c r="E78" s="263">
        <f t="shared" ref="E78:E141" si="28">IF(ISNUMBER(C78+D78),C78+D78,"")</f>
        <v>334810.64511846489</v>
      </c>
      <c r="F78" s="262">
        <f>IF($J78&lt;=$AD$1,IF(INDEX([1]Delta!$F$1:$JR$1440,$L$14,$I78)=0,"",INDEX([1]Delta!$F$1:$JR$1440,$L$14,$I78))*IF(MONTH($B78)=12,IF(MOD($J78,4)=0,31/29,31/30),1),F66*IF(MONTH(B78)=2,IF(MOD($J78,4)=0,29/28,IF(MOD($J66,4)=0,28/29,1)),1))*(1+$AB78)</f>
        <v>7200.0000000000045</v>
      </c>
      <c r="G78" s="264">
        <f t="shared" si="25"/>
        <v>46.501478488675652</v>
      </c>
      <c r="I78" s="265">
        <f t="shared" si="19"/>
        <v>71</v>
      </c>
      <c r="J78" s="259">
        <f t="shared" ref="J78:J141" si="29">YEAR(B78)</f>
        <v>2031</v>
      </c>
      <c r="K78" s="159">
        <f t="shared" si="20"/>
        <v>48000</v>
      </c>
      <c r="V78" s="240" t="str">
        <f t="shared" si="24"/>
        <v>Summer</v>
      </c>
      <c r="AA78" s="260">
        <f t="shared" si="26"/>
        <v>2.2200000000000001E-2</v>
      </c>
      <c r="AB78" s="261">
        <f t="shared" ref="AB78:AB141" si="30">IF($AB$8="Solar",IFERROR(IF(J78&gt;$AD$1,-0.005,0),AB66),0)</f>
        <v>0</v>
      </c>
    </row>
    <row r="79" spans="2:28" ht="17.45" hidden="1" customHeight="1" outlineLevel="1">
      <c r="B79" s="159">
        <f t="shared" si="27"/>
        <v>48030</v>
      </c>
      <c r="C79" s="262" cm="1">
        <f t="array" ref="C79">IF($J79&lt;=$AD$1,IF(F79="","",-INDEX([1]Delta!$F$1:$JR$1000,$L$13,$I79))*1000*IF(MONTH($B79)=12,IF(MOD($J79,4)=0,31/29,31/30),1),(C67*(1+$AA79)))</f>
        <v>786723.52340868383</v>
      </c>
      <c r="D79" s="263">
        <f>IF(ISNUMBER($F79),VLOOKUP($J79,'Table 1'!$B$13:$C$41,2,FALSE)/12*1000*Study_MW,"")</f>
        <v>0</v>
      </c>
      <c r="E79" s="263">
        <f t="shared" si="28"/>
        <v>786723.52340868383</v>
      </c>
      <c r="F79" s="262">
        <f>IF($J79&lt;=$AD$1,IF(INDEX([1]Delta!$F$1:$JR$1440,$L$14,$I79)=0,"",INDEX([1]Delta!$F$1:$JR$1440,$L$14,$I79))*IF(MONTH($B79)=12,IF(MOD($J79,4)=0,31/29,31/30),1),F67*IF(MONTH(B79)=2,IF(MOD($J79,4)=0,29/28,IF(MOD($J67,4)=0,28/29,1)),1))*(1+$AB79)</f>
        <v>7440.0000000000045</v>
      </c>
      <c r="G79" s="264">
        <f t="shared" si="25"/>
        <v>105.7424090603069</v>
      </c>
      <c r="I79" s="265">
        <f t="shared" si="19"/>
        <v>72</v>
      </c>
      <c r="J79" s="259">
        <f t="shared" si="29"/>
        <v>2031</v>
      </c>
      <c r="K79" s="159">
        <f t="shared" si="20"/>
        <v>48030</v>
      </c>
      <c r="V79" s="240" t="str">
        <f t="shared" si="24"/>
        <v>Summer</v>
      </c>
      <c r="AA79" s="260">
        <f t="shared" si="26"/>
        <v>2.2200000000000001E-2</v>
      </c>
      <c r="AB79" s="261">
        <f t="shared" si="30"/>
        <v>0</v>
      </c>
    </row>
    <row r="80" spans="2:28" ht="17.45" hidden="1" customHeight="1" outlineLevel="1">
      <c r="B80" s="159">
        <f t="shared" si="27"/>
        <v>48061</v>
      </c>
      <c r="C80" s="262" cm="1">
        <f t="array" ref="C80">IF($J80&lt;=$AD$1,IF(F80="","",-INDEX([1]Delta!$F$1:$JR$1000,$L$13,$I80))*1000*IF(MONTH($B80)=12,IF(MOD($J80,4)=0,31/29,31/30),1),(C68*(1+$AA80)))</f>
        <v>627647.56648210459</v>
      </c>
      <c r="D80" s="263">
        <f>IF(ISNUMBER($F80),VLOOKUP($J80,'Table 1'!$B$13:$C$41,2,FALSE)/12*1000*Study_MW,"")</f>
        <v>0</v>
      </c>
      <c r="E80" s="263">
        <f t="shared" si="28"/>
        <v>627647.56648210459</v>
      </c>
      <c r="F80" s="262">
        <f>IF($J80&lt;=$AD$1,IF(INDEX([1]Delta!$F$1:$JR$1440,$L$14,$I80)=0,"",INDEX([1]Delta!$F$1:$JR$1440,$L$14,$I80))*IF(MONTH($B80)=12,IF(MOD($J80,4)=0,31/29,31/30),1),F68*IF(MONTH(B80)=2,IF(MOD($J80,4)=0,29/28,IF(MOD($J68,4)=0,28/29,1)),1))*(1+$AB80)</f>
        <v>7440.0000000000045</v>
      </c>
      <c r="G80" s="264">
        <f t="shared" si="25"/>
        <v>84.361232054046269</v>
      </c>
      <c r="I80" s="265">
        <f t="shared" si="19"/>
        <v>73</v>
      </c>
      <c r="J80" s="259">
        <f t="shared" si="29"/>
        <v>2031</v>
      </c>
      <c r="K80" s="159">
        <f t="shared" si="20"/>
        <v>48061</v>
      </c>
      <c r="V80" s="240" t="str">
        <f t="shared" si="24"/>
        <v>Summer</v>
      </c>
      <c r="AA80" s="260">
        <f t="shared" si="26"/>
        <v>2.2200000000000001E-2</v>
      </c>
      <c r="AB80" s="261">
        <f t="shared" si="30"/>
        <v>0</v>
      </c>
    </row>
    <row r="81" spans="2:28" ht="17.45" hidden="1" customHeight="1" outlineLevel="1">
      <c r="B81" s="159">
        <f t="shared" si="27"/>
        <v>48092</v>
      </c>
      <c r="C81" s="262" cm="1">
        <f t="array" ref="C81">IF($J81&lt;=$AD$1,IF(F81="","",-INDEX([1]Delta!$F$1:$JR$1000,$L$13,$I81))*1000*IF(MONTH($B81)=12,IF(MOD($J81,4)=0,31/29,31/30),1),(C69*(1+$AA81)))</f>
        <v>437990.04590652476</v>
      </c>
      <c r="D81" s="263">
        <f>IF(ISNUMBER($F81),VLOOKUP($J81,'Table 1'!$B$13:$C$41,2,FALSE)/12*1000*Study_MW,"")</f>
        <v>0</v>
      </c>
      <c r="E81" s="263">
        <f t="shared" si="28"/>
        <v>437990.04590652476</v>
      </c>
      <c r="F81" s="262">
        <f>IF($J81&lt;=$AD$1,IF(INDEX([1]Delta!$F$1:$JR$1440,$L$14,$I81)=0,"",INDEX([1]Delta!$F$1:$JR$1440,$L$14,$I81))*IF(MONTH($B81)=12,IF(MOD($J81,4)=0,31/29,31/30),1),F69*IF(MONTH(B81)=2,IF(MOD($J81,4)=0,29/28,IF(MOD($J69,4)=0,28/29,1)),1))*(1+$AB81)</f>
        <v>7200.0000000000045</v>
      </c>
      <c r="G81" s="264">
        <f t="shared" si="25"/>
        <v>60.83195082035062</v>
      </c>
      <c r="I81" s="265">
        <f t="shared" si="19"/>
        <v>74</v>
      </c>
      <c r="J81" s="259">
        <f t="shared" si="29"/>
        <v>2031</v>
      </c>
      <c r="K81" s="159">
        <f t="shared" si="20"/>
        <v>48092</v>
      </c>
      <c r="V81" s="240" t="str">
        <f t="shared" si="24"/>
        <v>Winter</v>
      </c>
      <c r="AA81" s="260">
        <f t="shared" si="26"/>
        <v>2.2200000000000001E-2</v>
      </c>
      <c r="AB81" s="261">
        <f t="shared" si="30"/>
        <v>0</v>
      </c>
    </row>
    <row r="82" spans="2:28" ht="17.45" hidden="1" customHeight="1" outlineLevel="1">
      <c r="B82" s="159">
        <f t="shared" si="27"/>
        <v>48122</v>
      </c>
      <c r="C82" s="262" cm="1">
        <f t="array" ref="C82">IF($J82&lt;=$AD$1,IF(F82="","",-INDEX([1]Delta!$F$1:$JR$1000,$L$13,$I82))*1000*IF(MONTH($B82)=12,IF(MOD($J82,4)=0,31/29,31/30),1),(C70*(1+$AA82)))</f>
        <v>350039.02746595122</v>
      </c>
      <c r="D82" s="263">
        <f>IF(ISNUMBER($F82),VLOOKUP($J82,'Table 1'!$B$13:$C$41,2,FALSE)/12*1000*Study_MW,"")</f>
        <v>0</v>
      </c>
      <c r="E82" s="263">
        <f t="shared" si="28"/>
        <v>350039.02746595122</v>
      </c>
      <c r="F82" s="262">
        <f>IF($J82&lt;=$AD$1,IF(INDEX([1]Delta!$F$1:$JR$1440,$L$14,$I82)=0,"",INDEX([1]Delta!$F$1:$JR$1440,$L$14,$I82))*IF(MONTH($B82)=12,IF(MOD($J82,4)=0,31/29,31/30),1),F70*IF(MONTH(B82)=2,IF(MOD($J82,4)=0,29/28,IF(MOD($J70,4)=0,28/29,1)),1))*(1+$AB82)</f>
        <v>7440.0000000000045</v>
      </c>
      <c r="G82" s="264">
        <f t="shared" si="25"/>
        <v>47.048256379832125</v>
      </c>
      <c r="I82" s="265">
        <f t="shared" si="19"/>
        <v>75</v>
      </c>
      <c r="J82" s="259">
        <f t="shared" si="29"/>
        <v>2031</v>
      </c>
      <c r="K82" s="159">
        <f t="shared" si="20"/>
        <v>48122</v>
      </c>
      <c r="V82" s="240" t="str">
        <f t="shared" si="24"/>
        <v>Winter</v>
      </c>
      <c r="AA82" s="260">
        <f t="shared" si="26"/>
        <v>2.2200000000000001E-2</v>
      </c>
      <c r="AB82" s="261">
        <f t="shared" si="30"/>
        <v>0</v>
      </c>
    </row>
    <row r="83" spans="2:28" ht="17.45" hidden="1" customHeight="1" outlineLevel="1">
      <c r="B83" s="159">
        <f t="shared" si="27"/>
        <v>48153</v>
      </c>
      <c r="C83" s="262" cm="1">
        <f t="array" ref="C83">IF($J83&lt;=$AD$1,IF(F83="","",-INDEX([1]Delta!$F$1:$JR$1000,$L$13,$I83))*1000*IF(MONTH($B83)=12,IF(MOD($J83,4)=0,31/29,31/30),1),(C71*(1+$AA83)))</f>
        <v>418119.32945089939</v>
      </c>
      <c r="D83" s="263">
        <f>IF(ISNUMBER($F83),VLOOKUP($J83,'Table 1'!$B$13:$C$41,2,FALSE)/12*1000*Study_MW,"")</f>
        <v>0</v>
      </c>
      <c r="E83" s="263">
        <f t="shared" si="28"/>
        <v>418119.32945089939</v>
      </c>
      <c r="F83" s="262">
        <f>IF($J83&lt;=$AD$1,IF(INDEX([1]Delta!$F$1:$JR$1440,$L$14,$I83)=0,"",INDEX([1]Delta!$F$1:$JR$1440,$L$14,$I83))*IF(MONTH($B83)=12,IF(MOD($J83,4)=0,31/29,31/30),1),F71*IF(MONTH(B83)=2,IF(MOD($J83,4)=0,29/28,IF(MOD($J71,4)=0,28/29,1)),1))*(1+$AB83)</f>
        <v>7200.0000000000045</v>
      </c>
      <c r="G83" s="264">
        <f t="shared" si="25"/>
        <v>58.072129090402655</v>
      </c>
      <c r="I83" s="265">
        <f t="shared" si="19"/>
        <v>76</v>
      </c>
      <c r="J83" s="259">
        <f t="shared" si="29"/>
        <v>2031</v>
      </c>
      <c r="K83" s="159">
        <f t="shared" si="20"/>
        <v>48153</v>
      </c>
      <c r="V83" s="240" t="str">
        <f t="shared" si="24"/>
        <v>Winter</v>
      </c>
      <c r="AA83" s="260">
        <f t="shared" si="26"/>
        <v>2.2200000000000001E-2</v>
      </c>
      <c r="AB83" s="261">
        <f t="shared" si="30"/>
        <v>0</v>
      </c>
    </row>
    <row r="84" spans="2:28" ht="17.45" hidden="1" customHeight="1" outlineLevel="1">
      <c r="B84" s="160">
        <f t="shared" si="27"/>
        <v>48183</v>
      </c>
      <c r="C84" s="269" cm="1">
        <f t="array" ref="C84">IF($J84&lt;=$AD$1,IF(F84="","",-INDEX([1]Delta!$F$1:$JR$1000,$L$13,$I84))*1000*IF(MONTH($B84)=12,IF(MOD($J84,4)=0,31/29,31/30),1),(C72*(1+$AA84)))</f>
        <v>685167.62177481002</v>
      </c>
      <c r="D84" s="270">
        <f>IF(ISNUMBER($F84),VLOOKUP($J84,'Table 1'!$B$13:$C$41,2,FALSE)/12*1000*Study_MW,"")</f>
        <v>0</v>
      </c>
      <c r="E84" s="270">
        <f t="shared" si="28"/>
        <v>685167.62177481002</v>
      </c>
      <c r="F84" s="269">
        <f>IF($J84&lt;=$AD$1,IF(INDEX([1]Delta!$F$1:$JR$1440,$L$14,$I84)=0,"",INDEX([1]Delta!$F$1:$JR$1440,$L$14,$I84))*IF(MONTH($B84)=12,IF(MOD($J84,4)=0,31/29,31/30),1),F72*IF(MONTH(B84)=2,IF(MOD($J84,4)=0,29/28,IF(MOD($J72,4)=0,28/29,1)),1))*(1+$AB84)</f>
        <v>7440.0000000000055</v>
      </c>
      <c r="G84" s="271">
        <f t="shared" si="25"/>
        <v>92.092422281560417</v>
      </c>
      <c r="I84" s="272">
        <f t="shared" si="19"/>
        <v>77</v>
      </c>
      <c r="J84" s="259">
        <f t="shared" si="29"/>
        <v>2031</v>
      </c>
      <c r="K84" s="160">
        <f t="shared" si="20"/>
        <v>48183</v>
      </c>
      <c r="V84" s="240" t="str">
        <f t="shared" si="24"/>
        <v>Winter</v>
      </c>
      <c r="AA84" s="260">
        <f t="shared" si="26"/>
        <v>2.2200000000000001E-2</v>
      </c>
      <c r="AB84" s="261">
        <f t="shared" si="30"/>
        <v>0</v>
      </c>
    </row>
    <row r="85" spans="2:28" ht="17.45" hidden="1" customHeight="1" outlineLevel="1">
      <c r="B85" s="158">
        <f t="shared" si="27"/>
        <v>48214</v>
      </c>
      <c r="C85" s="253" cm="1">
        <f t="array" ref="C85">IF($J85&lt;=$AD$1,IF(F85="","",-INDEX([1]Delta!$F$1:$JR$1000,$L$13,$I85))*1000*IF(MONTH($B85)=12,IF(MOD($J85,4)=0,31/29,31/30),1),(C73*(1+$AA85)))</f>
        <v>450693.92909551971</v>
      </c>
      <c r="D85" s="254">
        <f>IF(ISNUMBER($F85),VLOOKUP($J85,'Table 1'!$B$13:$C$41,2,FALSE)/12*1000*Study_MW,"")</f>
        <v>0</v>
      </c>
      <c r="E85" s="255">
        <f t="shared" si="28"/>
        <v>450693.92909551971</v>
      </c>
      <c r="F85" s="256">
        <f>IF($J85&lt;=$AD$1,IF(INDEX([1]Delta!$F$1:$JR$1440,$L$14,$I85)=0,"",INDEX([1]Delta!$F$1:$JR$1440,$L$14,$I85))*IF(MONTH($B85)=12,IF(MOD($J85,4)=0,31/29,31/30),1),F73*IF(MONTH(B85)=2,IF(MOD($J85,4)=0,29/28,IF(MOD($J73,4)=0,28/29,1)),1))*(1+$AB85)</f>
        <v>7440.0000000000045</v>
      </c>
      <c r="G85" s="257">
        <f t="shared" si="25"/>
        <v>60.577141007462288</v>
      </c>
      <c r="I85" s="273">
        <f t="shared" si="19"/>
        <v>79</v>
      </c>
      <c r="J85" s="259">
        <f t="shared" si="29"/>
        <v>2032</v>
      </c>
      <c r="K85" s="158">
        <f t="shared" si="20"/>
        <v>48214</v>
      </c>
      <c r="V85" s="240" t="str">
        <f t="shared" si="24"/>
        <v>Winter</v>
      </c>
      <c r="AA85" s="260">
        <f t="shared" si="26"/>
        <v>2.2200000000000001E-2</v>
      </c>
      <c r="AB85" s="261">
        <f t="shared" si="30"/>
        <v>0</v>
      </c>
    </row>
    <row r="86" spans="2:28" ht="17.45" hidden="1" customHeight="1" outlineLevel="1">
      <c r="B86" s="159">
        <f t="shared" si="27"/>
        <v>48245</v>
      </c>
      <c r="C86" s="262" cm="1">
        <f t="array" ref="C86">IF($J86&lt;=$AD$1,IF(F86="","",-INDEX([1]Delta!$F$1:$JR$1000,$L$13,$I86))*1000*IF(MONTH($B86)=12,IF(MOD($J86,4)=0,31/29,31/30),1),(C74*(1+$AA86)))</f>
        <v>413829.56168458622</v>
      </c>
      <c r="D86" s="263">
        <f>IF(ISNUMBER($F86),VLOOKUP($J86,'Table 1'!$B$13:$C$41,2,FALSE)/12*1000*Study_MW,"")</f>
        <v>0</v>
      </c>
      <c r="E86" s="263">
        <f t="shared" si="28"/>
        <v>413829.56168458622</v>
      </c>
      <c r="F86" s="262">
        <f>IF($J86&lt;=$AD$1,IF(INDEX([1]Delta!$F$1:$JR$1440,$L$14,$I86)=0,"",INDEX([1]Delta!$F$1:$JR$1440,$L$14,$I86))*IF(MONTH($B86)=12,IF(MOD($J86,4)=0,31/29,31/30),1),F74*IF(MONTH(B86)=2,IF(MOD($J86,4)=0,29/28,IF(MOD($J74,4)=0,28/29,1)),1))*(1+$AB86)</f>
        <v>6960.0000000000045</v>
      </c>
      <c r="G86" s="264">
        <f t="shared" si="25"/>
        <v>59.458270356980741</v>
      </c>
      <c r="I86" s="265">
        <f t="shared" si="19"/>
        <v>80</v>
      </c>
      <c r="J86" s="259">
        <f t="shared" si="29"/>
        <v>2032</v>
      </c>
      <c r="K86" s="159">
        <f t="shared" si="20"/>
        <v>48245</v>
      </c>
      <c r="V86" s="240" t="str">
        <f t="shared" si="24"/>
        <v>Winter</v>
      </c>
      <c r="AA86" s="260">
        <f t="shared" si="26"/>
        <v>2.2200000000000001E-2</v>
      </c>
      <c r="AB86" s="261">
        <f t="shared" si="30"/>
        <v>0</v>
      </c>
    </row>
    <row r="87" spans="2:28" ht="17.45" hidden="1" customHeight="1" outlineLevel="1">
      <c r="B87" s="159">
        <f t="shared" si="27"/>
        <v>48274</v>
      </c>
      <c r="C87" s="262" cm="1">
        <f t="array" ref="C87">IF($J87&lt;=$AD$1,IF(F87="","",-INDEX([1]Delta!$F$1:$JR$1000,$L$13,$I87))*1000*IF(MONTH($B87)=12,IF(MOD($J87,4)=0,31/29,31/30),1),(C75*(1+$AA87)))</f>
        <v>303760.5286991857</v>
      </c>
      <c r="D87" s="263">
        <f>IF(ISNUMBER($F87),VLOOKUP($J87,'Table 1'!$B$13:$C$41,2,FALSE)/12*1000*Study_MW,"")</f>
        <v>0</v>
      </c>
      <c r="E87" s="263">
        <f t="shared" si="28"/>
        <v>303760.5286991857</v>
      </c>
      <c r="F87" s="262">
        <f>IF($J87&lt;=$AD$1,IF(INDEX([1]Delta!$F$1:$JR$1440,$L$14,$I87)=0,"",INDEX([1]Delta!$F$1:$JR$1440,$L$14,$I87))*IF(MONTH($B87)=12,IF(MOD($J87,4)=0,31/29,31/30),1),F75*IF(MONTH(B87)=2,IF(MOD($J87,4)=0,29/28,IF(MOD($J75,4)=0,28/29,1)),1))*(1+$AB87)</f>
        <v>7440.0000000000045</v>
      </c>
      <c r="G87" s="264">
        <f t="shared" si="25"/>
        <v>40.828028050965791</v>
      </c>
      <c r="I87" s="265">
        <f t="shared" si="19"/>
        <v>81</v>
      </c>
      <c r="J87" s="259">
        <f t="shared" si="29"/>
        <v>2032</v>
      </c>
      <c r="K87" s="159">
        <f t="shared" si="20"/>
        <v>48274</v>
      </c>
      <c r="V87" s="240" t="str">
        <f t="shared" si="24"/>
        <v>Winter</v>
      </c>
      <c r="AA87" s="260">
        <f t="shared" si="26"/>
        <v>2.2200000000000001E-2</v>
      </c>
      <c r="AB87" s="261">
        <f t="shared" si="30"/>
        <v>0</v>
      </c>
    </row>
    <row r="88" spans="2:28" ht="17.45" hidden="1" customHeight="1" outlineLevel="1">
      <c r="B88" s="159">
        <f t="shared" si="27"/>
        <v>48305</v>
      </c>
      <c r="C88" s="262" cm="1">
        <f t="array" ref="C88">IF($J88&lt;=$AD$1,IF(F88="","",-INDEX([1]Delta!$F$1:$JR$1000,$L$13,$I88))*1000*IF(MONTH($B88)=12,IF(MOD($J88,4)=0,31/29,31/30),1),(C76*(1+$AA88)))</f>
        <v>284208.69977410987</v>
      </c>
      <c r="D88" s="263">
        <f>IF(ISNUMBER($F88),VLOOKUP($J88,'Table 1'!$B$13:$C$41,2,FALSE)/12*1000*Study_MW,"")</f>
        <v>0</v>
      </c>
      <c r="E88" s="263">
        <f t="shared" si="28"/>
        <v>284208.69977410987</v>
      </c>
      <c r="F88" s="262">
        <f>IF($J88&lt;=$AD$1,IF(INDEX([1]Delta!$F$1:$JR$1440,$L$14,$I88)=0,"",INDEX([1]Delta!$F$1:$JR$1440,$L$14,$I88))*IF(MONTH($B88)=12,IF(MOD($J88,4)=0,31/29,31/30),1),F76*IF(MONTH(B88)=2,IF(MOD($J88,4)=0,29/28,IF(MOD($J76,4)=0,28/29,1)),1))*(1+$AB88)</f>
        <v>7200.0000000000045</v>
      </c>
      <c r="G88" s="264">
        <f t="shared" si="25"/>
        <v>39.4734305241819</v>
      </c>
      <c r="I88" s="265">
        <f t="shared" si="19"/>
        <v>82</v>
      </c>
      <c r="J88" s="259">
        <f t="shared" si="29"/>
        <v>2032</v>
      </c>
      <c r="K88" s="159">
        <f t="shared" si="20"/>
        <v>48305</v>
      </c>
      <c r="V88" s="240" t="str">
        <f t="shared" si="24"/>
        <v>Winter</v>
      </c>
      <c r="AA88" s="260">
        <f t="shared" si="26"/>
        <v>2.2200000000000001E-2</v>
      </c>
      <c r="AB88" s="261">
        <f t="shared" si="30"/>
        <v>0</v>
      </c>
    </row>
    <row r="89" spans="2:28" ht="17.45" hidden="1" customHeight="1" outlineLevel="1">
      <c r="B89" s="159">
        <f t="shared" si="27"/>
        <v>48335</v>
      </c>
      <c r="C89" s="262" cm="1">
        <f t="array" ref="C89">IF($J89&lt;=$AD$1,IF(F89="","",-INDEX([1]Delta!$F$1:$JR$1000,$L$13,$I89))*1000*IF(MONTH($B89)=12,IF(MOD($J89,4)=0,31/29,31/30),1),(C77*(1+$AA89)))</f>
        <v>275238.13204903854</v>
      </c>
      <c r="D89" s="263">
        <f>IF(ISNUMBER($F89),VLOOKUP($J89,'Table 1'!$B$13:$C$41,2,FALSE)/12*1000*Study_MW,"")</f>
        <v>0</v>
      </c>
      <c r="E89" s="263">
        <f t="shared" si="28"/>
        <v>275238.13204903854</v>
      </c>
      <c r="F89" s="262">
        <f>IF($J89&lt;=$AD$1,IF(INDEX([1]Delta!$F$1:$JR$1440,$L$14,$I89)=0,"",INDEX([1]Delta!$F$1:$JR$1440,$L$14,$I89))*IF(MONTH($B89)=12,IF(MOD($J89,4)=0,31/29,31/30),1),F77*IF(MONTH(B89)=2,IF(MOD($J89,4)=0,29/28,IF(MOD($J77,4)=0,28/29,1)),1))*(1+$AB89)</f>
        <v>7440.0000000000045</v>
      </c>
      <c r="G89" s="264">
        <f t="shared" si="25"/>
        <v>36.994372587236342</v>
      </c>
      <c r="I89" s="265">
        <f t="shared" si="19"/>
        <v>83</v>
      </c>
      <c r="J89" s="259">
        <f t="shared" si="29"/>
        <v>2032</v>
      </c>
      <c r="K89" s="159">
        <f t="shared" si="20"/>
        <v>48335</v>
      </c>
      <c r="V89" s="240" t="str">
        <f t="shared" si="24"/>
        <v>Summer</v>
      </c>
      <c r="AA89" s="260">
        <f t="shared" si="26"/>
        <v>2.2200000000000001E-2</v>
      </c>
      <c r="AB89" s="261">
        <f t="shared" si="30"/>
        <v>0</v>
      </c>
    </row>
    <row r="90" spans="2:28" ht="17.45" hidden="1" customHeight="1" outlineLevel="1">
      <c r="B90" s="159">
        <f t="shared" si="27"/>
        <v>48366</v>
      </c>
      <c r="C90" s="262" cm="1">
        <f t="array" ref="C90">IF($J90&lt;=$AD$1,IF(F90="","",-INDEX([1]Delta!$F$1:$JR$1000,$L$13,$I90))*1000*IF(MONTH($B90)=12,IF(MOD($J90,4)=0,31/29,31/30),1),(C78*(1+$AA90)))</f>
        <v>329589.71230300085</v>
      </c>
      <c r="D90" s="263">
        <f>IF(ISNUMBER($F90),VLOOKUP($J90,'Table 1'!$B$13:$C$41,2,FALSE)/12*1000*Study_MW,"")</f>
        <v>0</v>
      </c>
      <c r="E90" s="263">
        <f t="shared" si="28"/>
        <v>329589.71230300085</v>
      </c>
      <c r="F90" s="262">
        <f>IF($J90&lt;=$AD$1,IF(INDEX([1]Delta!$F$1:$JR$1440,$L$14,$I90)=0,"",INDEX([1]Delta!$F$1:$JR$1440,$L$14,$I90))*IF(MONTH($B90)=12,IF(MOD($J90,4)=0,31/29,31/30),1),F78*IF(MONTH(B90)=2,IF(MOD($J90,4)=0,29/28,IF(MOD($J78,4)=0,28/29,1)),1))*(1+$AB90)</f>
        <v>7200.0000000000045</v>
      </c>
      <c r="G90" s="264">
        <f t="shared" si="25"/>
        <v>45.776348930972311</v>
      </c>
      <c r="I90" s="265">
        <f t="shared" ref="I90:I153" si="31">I78+13</f>
        <v>84</v>
      </c>
      <c r="J90" s="259">
        <f t="shared" si="29"/>
        <v>2032</v>
      </c>
      <c r="K90" s="159">
        <f t="shared" ref="K90:K153" si="32">IF(ISNUMBER(F90),IF(F90&lt;&gt;0,B90,""),"")</f>
        <v>48366</v>
      </c>
      <c r="V90" s="240" t="str">
        <f t="shared" si="24"/>
        <v>Summer</v>
      </c>
      <c r="AA90" s="260">
        <f t="shared" si="26"/>
        <v>2.2200000000000001E-2</v>
      </c>
      <c r="AB90" s="261">
        <f t="shared" si="30"/>
        <v>0</v>
      </c>
    </row>
    <row r="91" spans="2:28" ht="17.45" hidden="1" customHeight="1" outlineLevel="1">
      <c r="B91" s="159">
        <f t="shared" si="27"/>
        <v>48396</v>
      </c>
      <c r="C91" s="262" cm="1">
        <f t="array" ref="C91">IF($J91&lt;=$AD$1,IF(F91="","",-INDEX([1]Delta!$F$1:$JR$1000,$L$13,$I91))*1000*IF(MONTH($B91)=12,IF(MOD($J91,4)=0,31/29,31/30),1),(C79*(1+$AA91)))</f>
        <v>777191.79209944559</v>
      </c>
      <c r="D91" s="263">
        <f>IF(ISNUMBER($F91),VLOOKUP($J91,'Table 1'!$B$13:$C$41,2,FALSE)/12*1000*Study_MW,"")</f>
        <v>0</v>
      </c>
      <c r="E91" s="263">
        <f t="shared" si="28"/>
        <v>777191.79209944559</v>
      </c>
      <c r="F91" s="262">
        <f>IF($J91&lt;=$AD$1,IF(INDEX([1]Delta!$F$1:$JR$1440,$L$14,$I91)=0,"",INDEX([1]Delta!$F$1:$JR$1440,$L$14,$I91))*IF(MONTH($B91)=12,IF(MOD($J91,4)=0,31/29,31/30),1),F79*IF(MONTH(B91)=2,IF(MOD($J91,4)=0,29/28,IF(MOD($J79,4)=0,28/29,1)),1))*(1+$AB91)</f>
        <v>7440.0000000000045</v>
      </c>
      <c r="G91" s="264">
        <f t="shared" si="25"/>
        <v>104.46126237895767</v>
      </c>
      <c r="I91" s="265">
        <f t="shared" si="31"/>
        <v>85</v>
      </c>
      <c r="J91" s="259">
        <f t="shared" si="29"/>
        <v>2032</v>
      </c>
      <c r="K91" s="159">
        <f t="shared" si="32"/>
        <v>48396</v>
      </c>
      <c r="V91" s="240" t="str">
        <f t="shared" si="24"/>
        <v>Summer</v>
      </c>
      <c r="AA91" s="260">
        <f t="shared" si="26"/>
        <v>2.2200000000000001E-2</v>
      </c>
      <c r="AB91" s="261">
        <f t="shared" si="30"/>
        <v>0</v>
      </c>
    </row>
    <row r="92" spans="2:28" ht="17.45" hidden="1" customHeight="1" outlineLevel="1">
      <c r="B92" s="159">
        <f t="shared" si="27"/>
        <v>48427</v>
      </c>
      <c r="C92" s="262" cm="1">
        <f t="array" ref="C92">IF($J92&lt;=$AD$1,IF(F92="","",-INDEX([1]Delta!$F$1:$JR$1000,$L$13,$I92))*1000*IF(MONTH($B92)=12,IF(MOD($J92,4)=0,31/29,31/30),1),(C80*(1+$AA92)))</f>
        <v>651350.20763825742</v>
      </c>
      <c r="D92" s="263">
        <f>IF(ISNUMBER($F92),VLOOKUP($J92,'Table 1'!$B$13:$C$41,2,FALSE)/12*1000*Study_MW,"")</f>
        <v>0</v>
      </c>
      <c r="E92" s="263">
        <f t="shared" si="28"/>
        <v>651350.20763825742</v>
      </c>
      <c r="F92" s="262">
        <f>IF($J92&lt;=$AD$1,IF(INDEX([1]Delta!$F$1:$JR$1440,$L$14,$I92)=0,"",INDEX([1]Delta!$F$1:$JR$1440,$L$14,$I92))*IF(MONTH($B92)=12,IF(MOD($J92,4)=0,31/29,31/30),1),F80*IF(MONTH(B92)=2,IF(MOD($J92,4)=0,29/28,IF(MOD($J80,4)=0,28/29,1)),1))*(1+$AB92)</f>
        <v>7440.0000000000045</v>
      </c>
      <c r="G92" s="264">
        <f t="shared" si="25"/>
        <v>87.547070919120571</v>
      </c>
      <c r="I92" s="265">
        <f t="shared" si="31"/>
        <v>86</v>
      </c>
      <c r="J92" s="259">
        <f t="shared" si="29"/>
        <v>2032</v>
      </c>
      <c r="K92" s="159">
        <f t="shared" si="32"/>
        <v>48427</v>
      </c>
      <c r="V92" s="240" t="str">
        <f t="shared" si="24"/>
        <v>Summer</v>
      </c>
      <c r="AA92" s="260">
        <f t="shared" si="26"/>
        <v>2.2200000000000001E-2</v>
      </c>
      <c r="AB92" s="261">
        <f t="shared" si="30"/>
        <v>0</v>
      </c>
    </row>
    <row r="93" spans="2:28" ht="17.45" hidden="1" customHeight="1" outlineLevel="1">
      <c r="B93" s="159">
        <f t="shared" si="27"/>
        <v>48458</v>
      </c>
      <c r="C93" s="262" cm="1">
        <f t="array" ref="C93">IF($J93&lt;=$AD$1,IF(F93="","",-INDEX([1]Delta!$F$1:$JR$1000,$L$13,$I93))*1000*IF(MONTH($B93)=12,IF(MOD($J93,4)=0,31/29,31/30),1),(C81*(1+$AA93)))</f>
        <v>445072.67054999829</v>
      </c>
      <c r="D93" s="263">
        <f>IF(ISNUMBER($F93),VLOOKUP($J93,'Table 1'!$B$13:$C$41,2,FALSE)/12*1000*Study_MW,"")</f>
        <v>0</v>
      </c>
      <c r="E93" s="263">
        <f t="shared" si="28"/>
        <v>445072.67054999829</v>
      </c>
      <c r="F93" s="262">
        <f>IF($J93&lt;=$AD$1,IF(INDEX([1]Delta!$F$1:$JR$1440,$L$14,$I93)=0,"",INDEX([1]Delta!$F$1:$JR$1440,$L$14,$I93))*IF(MONTH($B93)=12,IF(MOD($J93,4)=0,31/29,31/30),1),F81*IF(MONTH(B93)=2,IF(MOD($J93,4)=0,29/28,IF(MOD($J81,4)=0,28/29,1)),1))*(1+$AB93)</f>
        <v>7200.0000000000045</v>
      </c>
      <c r="G93" s="264">
        <f t="shared" si="25"/>
        <v>61.815648687499724</v>
      </c>
      <c r="I93" s="265">
        <f t="shared" si="31"/>
        <v>87</v>
      </c>
      <c r="J93" s="259">
        <f t="shared" si="29"/>
        <v>2032</v>
      </c>
      <c r="K93" s="159">
        <f t="shared" si="32"/>
        <v>48458</v>
      </c>
      <c r="V93" s="240" t="str">
        <f t="shared" si="24"/>
        <v>Winter</v>
      </c>
      <c r="AA93" s="260">
        <f t="shared" si="26"/>
        <v>2.2200000000000001E-2</v>
      </c>
      <c r="AB93" s="261">
        <f t="shared" si="30"/>
        <v>0</v>
      </c>
    </row>
    <row r="94" spans="2:28" ht="17.45" hidden="1" customHeight="1" outlineLevel="1">
      <c r="B94" s="159">
        <f t="shared" si="27"/>
        <v>48488</v>
      </c>
      <c r="C94" s="262" cm="1">
        <f t="array" ref="C94">IF($J94&lt;=$AD$1,IF(F94="","",-INDEX([1]Delta!$F$1:$JR$1000,$L$13,$I94))*1000*IF(MONTH($B94)=12,IF(MOD($J94,4)=0,31/29,31/30),1),(C82*(1+$AA94)))</f>
        <v>348399.26365308568</v>
      </c>
      <c r="D94" s="263">
        <f>IF(ISNUMBER($F94),VLOOKUP($J94,'Table 1'!$B$13:$C$41,2,FALSE)/12*1000*Study_MW,"")</f>
        <v>0</v>
      </c>
      <c r="E94" s="263">
        <f t="shared" si="28"/>
        <v>348399.26365308568</v>
      </c>
      <c r="F94" s="262">
        <f>IF($J94&lt;=$AD$1,IF(INDEX([1]Delta!$F$1:$JR$1440,$L$14,$I94)=0,"",INDEX([1]Delta!$F$1:$JR$1440,$L$14,$I94))*IF(MONTH($B94)=12,IF(MOD($J94,4)=0,31/29,31/30),1),F82*IF(MONTH(B94)=2,IF(MOD($J94,4)=0,29/28,IF(MOD($J82,4)=0,28/29,1)),1))*(1+$AB94)</f>
        <v>7440.0000000000045</v>
      </c>
      <c r="G94" s="264">
        <f t="shared" si="25"/>
        <v>46.827858017887834</v>
      </c>
      <c r="I94" s="265">
        <f t="shared" si="31"/>
        <v>88</v>
      </c>
      <c r="J94" s="259">
        <f t="shared" si="29"/>
        <v>2032</v>
      </c>
      <c r="K94" s="159">
        <f t="shared" si="32"/>
        <v>48488</v>
      </c>
      <c r="V94" s="240" t="str">
        <f t="shared" si="24"/>
        <v>Winter</v>
      </c>
      <c r="AA94" s="260">
        <f t="shared" si="26"/>
        <v>2.2200000000000001E-2</v>
      </c>
      <c r="AB94" s="261">
        <f t="shared" si="30"/>
        <v>0</v>
      </c>
    </row>
    <row r="95" spans="2:28" ht="17.45" hidden="1" customHeight="1" outlineLevel="1">
      <c r="B95" s="159">
        <f t="shared" si="27"/>
        <v>48519</v>
      </c>
      <c r="C95" s="262" cm="1">
        <f t="array" ref="C95">IF($J95&lt;=$AD$1,IF(F95="","",-INDEX([1]Delta!$F$1:$JR$1000,$L$13,$I95))*1000*IF(MONTH($B95)=12,IF(MOD($J95,4)=0,31/29,31/30),1),(C83*(1+$AA95)))</f>
        <v>451407.14014069817</v>
      </c>
      <c r="D95" s="263">
        <f>IF(ISNUMBER($F95),VLOOKUP($J95,'Table 1'!$B$13:$C$41,2,FALSE)/12*1000*Study_MW,"")</f>
        <v>0</v>
      </c>
      <c r="E95" s="263">
        <f t="shared" si="28"/>
        <v>451407.14014069817</v>
      </c>
      <c r="F95" s="262">
        <f>IF($J95&lt;=$AD$1,IF(INDEX([1]Delta!$F$1:$JR$1440,$L$14,$I95)=0,"",INDEX([1]Delta!$F$1:$JR$1440,$L$14,$I95))*IF(MONTH($B95)=12,IF(MOD($J95,4)=0,31/29,31/30),1),F83*IF(MONTH(B95)=2,IF(MOD($J95,4)=0,29/28,IF(MOD($J83,4)=0,28/29,1)),1))*(1+$AB95)</f>
        <v>7200.0000000000045</v>
      </c>
      <c r="G95" s="264">
        <f t="shared" si="25"/>
        <v>62.695436130652482</v>
      </c>
      <c r="I95" s="265">
        <f t="shared" si="31"/>
        <v>89</v>
      </c>
      <c r="J95" s="259">
        <f t="shared" si="29"/>
        <v>2032</v>
      </c>
      <c r="K95" s="159">
        <f t="shared" si="32"/>
        <v>48519</v>
      </c>
      <c r="V95" s="240" t="str">
        <f t="shared" si="24"/>
        <v>Winter</v>
      </c>
      <c r="AA95" s="260">
        <f t="shared" si="26"/>
        <v>2.2200000000000001E-2</v>
      </c>
      <c r="AB95" s="261">
        <f t="shared" si="30"/>
        <v>0</v>
      </c>
    </row>
    <row r="96" spans="2:28" ht="17.45" hidden="1" customHeight="1" outlineLevel="1">
      <c r="B96" s="160">
        <f t="shared" si="27"/>
        <v>48549</v>
      </c>
      <c r="C96" s="269" cm="1">
        <f t="array" ref="C96">IF($J96&lt;=$AD$1,IF(F96="","",-INDEX([1]Delta!$F$1:$JR$1000,$L$13,$I96))*1000*IF(MONTH($B96)=12,IF(MOD($J96,4)=0,31/29,31/30),1),(C84*(1+$AA96)))</f>
        <v>676418.14172277797</v>
      </c>
      <c r="D96" s="270">
        <f>IF(ISNUMBER($F96),VLOOKUP($J96,'Table 1'!$B$13:$C$41,2,FALSE)/12*1000*Study_MW,"")</f>
        <v>0</v>
      </c>
      <c r="E96" s="270">
        <f t="shared" si="28"/>
        <v>676418.14172277797</v>
      </c>
      <c r="F96" s="269">
        <f>IF($J96&lt;=$AD$1,IF(INDEX([1]Delta!$F$1:$JR$1440,$L$14,$I96)=0,"",INDEX([1]Delta!$F$1:$JR$1440,$L$14,$I96))*IF(MONTH($B96)=12,IF(MOD($J96,4)=0,31/29,31/30),1),F84*IF(MONTH(B96)=2,IF(MOD($J96,4)=0,29/28,IF(MOD($J84,4)=0,28/29,1)),1))*(1+$AB96)</f>
        <v>7440.0000000000045</v>
      </c>
      <c r="G96" s="271">
        <f t="shared" si="25"/>
        <v>90.916416898222792</v>
      </c>
      <c r="I96" s="272">
        <f t="shared" si="31"/>
        <v>90</v>
      </c>
      <c r="J96" s="259">
        <f t="shared" si="29"/>
        <v>2032</v>
      </c>
      <c r="K96" s="160">
        <f t="shared" si="32"/>
        <v>48549</v>
      </c>
      <c r="V96" s="240" t="str">
        <f t="shared" si="24"/>
        <v>Winter</v>
      </c>
      <c r="AA96" s="260">
        <f t="shared" si="26"/>
        <v>2.2200000000000001E-2</v>
      </c>
      <c r="AB96" s="261">
        <f t="shared" si="30"/>
        <v>0</v>
      </c>
    </row>
    <row r="97" spans="2:28" ht="17.45" hidden="1" customHeight="1" outlineLevel="1">
      <c r="B97" s="158">
        <f t="shared" si="27"/>
        <v>48580</v>
      </c>
      <c r="C97" s="253" cm="1">
        <f t="array" ref="C97">IF($J97&lt;=$AD$1,IF(F97="","",-INDEX([1]Delta!$F$1:$JR$1000,$L$13,$I97))*1000*IF(MONTH($B97)=12,IF(MOD($J97,4)=0,31/29,31/30),1),(C85*(1+$AA97)))</f>
        <v>435282.25599726284</v>
      </c>
      <c r="D97" s="254">
        <f>IF(ISNUMBER($F97),VLOOKUP($J97,'Table 1'!$B$13:$C$41,2,FALSE)/12*1000*Study_MW,"")</f>
        <v>0</v>
      </c>
      <c r="E97" s="255">
        <f t="shared" si="28"/>
        <v>435282.25599726284</v>
      </c>
      <c r="F97" s="256">
        <f>IF($J97&lt;=$AD$1,IF(INDEX([1]Delta!$F$1:$JR$1440,$L$14,$I97)=0,"",INDEX([1]Delta!$F$1:$JR$1440,$L$14,$I97))*IF(MONTH($B97)=12,IF(MOD($J97,4)=0,31/29,31/30),1),F85*IF(MONTH(B97)=2,IF(MOD($J97,4)=0,29/28,IF(MOD($J85,4)=0,28/29,1)),1))*(1+$AB97)</f>
        <v>7440.0000000000045</v>
      </c>
      <c r="G97" s="257">
        <f t="shared" si="25"/>
        <v>58.505679569524538</v>
      </c>
      <c r="I97" s="273">
        <f t="shared" si="31"/>
        <v>92</v>
      </c>
      <c r="J97" s="259">
        <f t="shared" si="29"/>
        <v>2033</v>
      </c>
      <c r="K97" s="158">
        <f t="shared" si="32"/>
        <v>48580</v>
      </c>
      <c r="V97" s="240" t="str">
        <f t="shared" si="24"/>
        <v>Winter</v>
      </c>
      <c r="AA97" s="260">
        <f t="shared" si="26"/>
        <v>2.2200000000000001E-2</v>
      </c>
      <c r="AB97" s="261">
        <f t="shared" si="30"/>
        <v>0</v>
      </c>
    </row>
    <row r="98" spans="2:28" ht="17.45" hidden="1" customHeight="1" outlineLevel="1">
      <c r="B98" s="159">
        <f t="shared" si="27"/>
        <v>48611</v>
      </c>
      <c r="C98" s="262" cm="1">
        <f t="array" ref="C98">IF($J98&lt;=$AD$1,IF(F98="","",-INDEX([1]Delta!$F$1:$JR$1000,$L$13,$I98))*1000*IF(MONTH($B98)=12,IF(MOD($J98,4)=0,31/29,31/30),1),(C86*(1+$AA98)))</f>
        <v>377281.20276793197</v>
      </c>
      <c r="D98" s="263">
        <f>IF(ISNUMBER($F98),VLOOKUP($J98,'Table 1'!$B$13:$C$41,2,FALSE)/12*1000*Study_MW,"")</f>
        <v>0</v>
      </c>
      <c r="E98" s="263">
        <f t="shared" si="28"/>
        <v>377281.20276793197</v>
      </c>
      <c r="F98" s="262">
        <f>IF($J98&lt;=$AD$1,IF(INDEX([1]Delta!$F$1:$JR$1440,$L$14,$I98)=0,"",INDEX([1]Delta!$F$1:$JR$1440,$L$14,$I98))*IF(MONTH($B98)=12,IF(MOD($J98,4)=0,31/29,31/30),1),F86*IF(MONTH(B98)=2,IF(MOD($J98,4)=0,29/28,IF(MOD($J86,4)=0,28/29,1)),1))*(1+$AB98)</f>
        <v>6720.0000000000045</v>
      </c>
      <c r="G98" s="264">
        <f t="shared" si="25"/>
        <v>56.143036126180313</v>
      </c>
      <c r="I98" s="265">
        <f t="shared" si="31"/>
        <v>93</v>
      </c>
      <c r="J98" s="259">
        <f t="shared" si="29"/>
        <v>2033</v>
      </c>
      <c r="K98" s="159">
        <f t="shared" si="32"/>
        <v>48611</v>
      </c>
      <c r="V98" s="240" t="str">
        <f t="shared" si="24"/>
        <v>Winter</v>
      </c>
      <c r="AA98" s="260">
        <f t="shared" si="26"/>
        <v>2.2200000000000001E-2</v>
      </c>
      <c r="AB98" s="261">
        <f t="shared" si="30"/>
        <v>0</v>
      </c>
    </row>
    <row r="99" spans="2:28" ht="17.45" hidden="1" customHeight="1" outlineLevel="1">
      <c r="B99" s="159">
        <f t="shared" si="27"/>
        <v>48639</v>
      </c>
      <c r="C99" s="262" cm="1">
        <f t="array" ref="C99">IF($J99&lt;=$AD$1,IF(F99="","",-INDEX([1]Delta!$F$1:$JR$1000,$L$13,$I99))*1000*IF(MONTH($B99)=12,IF(MOD($J99,4)=0,31/29,31/30),1),(C87*(1+$AA99)))</f>
        <v>332087.24729266396</v>
      </c>
      <c r="D99" s="263">
        <f>IF(ISNUMBER($F99),VLOOKUP($J99,'Table 1'!$B$13:$C$41,2,FALSE)/12*1000*Study_MW,"")</f>
        <v>0</v>
      </c>
      <c r="E99" s="263">
        <f t="shared" si="28"/>
        <v>332087.24729266396</v>
      </c>
      <c r="F99" s="262">
        <f>IF($J99&lt;=$AD$1,IF(INDEX([1]Delta!$F$1:$JR$1440,$L$14,$I99)=0,"",INDEX([1]Delta!$F$1:$JR$1440,$L$14,$I99))*IF(MONTH($B99)=12,IF(MOD($J99,4)=0,31/29,31/30),1),F87*IF(MONTH(B99)=2,IF(MOD($J99,4)=0,29/28,IF(MOD($J87,4)=0,28/29,1)),1))*(1+$AB99)</f>
        <v>7440.0000000000045</v>
      </c>
      <c r="G99" s="264">
        <f t="shared" si="25"/>
        <v>44.635382700626849</v>
      </c>
      <c r="I99" s="265">
        <f t="shared" si="31"/>
        <v>94</v>
      </c>
      <c r="J99" s="259">
        <f t="shared" si="29"/>
        <v>2033</v>
      </c>
      <c r="K99" s="159">
        <f t="shared" si="32"/>
        <v>48639</v>
      </c>
      <c r="V99" s="240" t="str">
        <f t="shared" si="24"/>
        <v>Winter</v>
      </c>
      <c r="AA99" s="260">
        <f t="shared" si="26"/>
        <v>2.2200000000000001E-2</v>
      </c>
      <c r="AB99" s="261">
        <f t="shared" si="30"/>
        <v>0</v>
      </c>
    </row>
    <row r="100" spans="2:28" ht="17.45" hidden="1" customHeight="1" outlineLevel="1">
      <c r="B100" s="159">
        <f t="shared" si="27"/>
        <v>48670</v>
      </c>
      <c r="C100" s="262" cm="1">
        <f t="array" ref="C100">IF($J100&lt;=$AD$1,IF(F100="","",-INDEX([1]Delta!$F$1:$JR$1000,$L$13,$I100))*1000*IF(MONTH($B100)=12,IF(MOD($J100,4)=0,31/29,31/30),1),(C88*(1+$AA100)))</f>
        <v>285399.75441504794</v>
      </c>
      <c r="D100" s="263">
        <f>IF(ISNUMBER($F100),VLOOKUP($J100,'Table 1'!$B$13:$C$41,2,FALSE)/12*1000*Study_MW,"")</f>
        <v>0</v>
      </c>
      <c r="E100" s="263">
        <f t="shared" si="28"/>
        <v>285399.75441504794</v>
      </c>
      <c r="F100" s="262">
        <f>IF($J100&lt;=$AD$1,IF(INDEX([1]Delta!$F$1:$JR$1440,$L$14,$I100)=0,"",INDEX([1]Delta!$F$1:$JR$1440,$L$14,$I100))*IF(MONTH($B100)=12,IF(MOD($J100,4)=0,31/29,31/30),1),F88*IF(MONTH(B100)=2,IF(MOD($J100,4)=0,29/28,IF(MOD($J88,4)=0,28/29,1)),1))*(1+$AB100)</f>
        <v>7200.0000000000045</v>
      </c>
      <c r="G100" s="264">
        <f t="shared" si="25"/>
        <v>39.638854779867742</v>
      </c>
      <c r="I100" s="265">
        <f t="shared" si="31"/>
        <v>95</v>
      </c>
      <c r="J100" s="259">
        <f t="shared" si="29"/>
        <v>2033</v>
      </c>
      <c r="K100" s="159">
        <f t="shared" si="32"/>
        <v>48670</v>
      </c>
      <c r="V100" s="240" t="str">
        <f t="shared" si="24"/>
        <v>Winter</v>
      </c>
      <c r="AA100" s="260">
        <f t="shared" si="26"/>
        <v>2.2200000000000001E-2</v>
      </c>
      <c r="AB100" s="261">
        <f t="shared" si="30"/>
        <v>0</v>
      </c>
    </row>
    <row r="101" spans="2:28" ht="17.45" hidden="1" customHeight="1" outlineLevel="1">
      <c r="B101" s="159">
        <f t="shared" si="27"/>
        <v>48700</v>
      </c>
      <c r="C101" s="262" cm="1">
        <f t="array" ref="C101">IF($J101&lt;=$AD$1,IF(F101="","",-INDEX([1]Delta!$F$1:$JR$1000,$L$13,$I101))*1000*IF(MONTH($B101)=12,IF(MOD($J101,4)=0,31/29,31/30),1),(C89*(1+$AA101)))</f>
        <v>282282.6603709982</v>
      </c>
      <c r="D101" s="263">
        <f>IF(ISNUMBER($F101),VLOOKUP($J101,'Table 1'!$B$13:$C$41,2,FALSE)/12*1000*Study_MW,"")</f>
        <v>0</v>
      </c>
      <c r="E101" s="263">
        <f t="shared" si="28"/>
        <v>282282.6603709982</v>
      </c>
      <c r="F101" s="262">
        <f>IF($J101&lt;=$AD$1,IF(INDEX([1]Delta!$F$1:$JR$1440,$L$14,$I101)=0,"",INDEX([1]Delta!$F$1:$JR$1440,$L$14,$I101))*IF(MONTH($B101)=12,IF(MOD($J101,4)=0,31/29,31/30),1),F89*IF(MONTH(B101)=2,IF(MOD($J101,4)=0,29/28,IF(MOD($J89,4)=0,28/29,1)),1))*(1+$AB101)</f>
        <v>7440.0000000000045</v>
      </c>
      <c r="G101" s="264">
        <f t="shared" si="25"/>
        <v>37.94121779180081</v>
      </c>
      <c r="I101" s="265">
        <f t="shared" si="31"/>
        <v>96</v>
      </c>
      <c r="J101" s="259">
        <f t="shared" si="29"/>
        <v>2033</v>
      </c>
      <c r="K101" s="159">
        <f t="shared" si="32"/>
        <v>48700</v>
      </c>
      <c r="V101" s="240" t="str">
        <f t="shared" si="24"/>
        <v>Summer</v>
      </c>
      <c r="AA101" s="260">
        <f t="shared" si="26"/>
        <v>2.2200000000000001E-2</v>
      </c>
      <c r="AB101" s="261">
        <f t="shared" si="30"/>
        <v>0</v>
      </c>
    </row>
    <row r="102" spans="2:28" ht="17.45" hidden="1" customHeight="1" outlineLevel="1">
      <c r="B102" s="159">
        <f t="shared" si="27"/>
        <v>48731</v>
      </c>
      <c r="C102" s="262" cm="1">
        <f t="array" ref="C102">IF($J102&lt;=$AD$1,IF(F102="","",-INDEX([1]Delta!$F$1:$JR$1000,$L$13,$I102))*1000*IF(MONTH($B102)=12,IF(MOD($J102,4)=0,31/29,31/30),1),(C90*(1+$AA102)))</f>
        <v>316989.95058957371</v>
      </c>
      <c r="D102" s="263">
        <f>IF(ISNUMBER($F102),VLOOKUP($J102,'Table 1'!$B$13:$C$41,2,FALSE)/12*1000*Study_MW,"")</f>
        <v>0</v>
      </c>
      <c r="E102" s="263">
        <f t="shared" si="28"/>
        <v>316989.95058957371</v>
      </c>
      <c r="F102" s="262">
        <f>IF($J102&lt;=$AD$1,IF(INDEX([1]Delta!$F$1:$JR$1440,$L$14,$I102)=0,"",INDEX([1]Delta!$F$1:$JR$1440,$L$14,$I102))*IF(MONTH($B102)=12,IF(MOD($J102,4)=0,31/29,31/30),1),F90*IF(MONTH(B102)=2,IF(MOD($J102,4)=0,29/28,IF(MOD($J90,4)=0,28/29,1)),1))*(1+$AB102)</f>
        <v>7200.0000000000045</v>
      </c>
      <c r="G102" s="264">
        <f t="shared" si="25"/>
        <v>44.026382026329657</v>
      </c>
      <c r="I102" s="265">
        <f t="shared" si="31"/>
        <v>97</v>
      </c>
      <c r="J102" s="259">
        <f t="shared" si="29"/>
        <v>2033</v>
      </c>
      <c r="K102" s="159">
        <f t="shared" si="32"/>
        <v>48731</v>
      </c>
      <c r="V102" s="240" t="str">
        <f t="shared" si="24"/>
        <v>Summer</v>
      </c>
      <c r="AA102" s="260">
        <f t="shared" si="26"/>
        <v>2.2200000000000001E-2</v>
      </c>
      <c r="AB102" s="261">
        <f t="shared" si="30"/>
        <v>0</v>
      </c>
    </row>
    <row r="103" spans="2:28" ht="17.45" hidden="1" customHeight="1" outlineLevel="1">
      <c r="B103" s="159">
        <f t="shared" si="27"/>
        <v>48761</v>
      </c>
      <c r="C103" s="262" cm="1">
        <f t="array" ref="C103">IF($J103&lt;=$AD$1,IF(F103="","",-INDEX([1]Delta!$F$1:$JR$1000,$L$13,$I103))*1000*IF(MONTH($B103)=12,IF(MOD($J103,4)=0,31/29,31/30),1),(C91*(1+$AA103)))</f>
        <v>794500.92558556935</v>
      </c>
      <c r="D103" s="263">
        <f>IF(ISNUMBER($F103),VLOOKUP($J103,'Table 1'!$B$13:$C$41,2,FALSE)/12*1000*Study_MW,"")</f>
        <v>0</v>
      </c>
      <c r="E103" s="263">
        <f t="shared" si="28"/>
        <v>794500.92558556935</v>
      </c>
      <c r="F103" s="262">
        <f>IF($J103&lt;=$AD$1,IF(INDEX([1]Delta!$F$1:$JR$1440,$L$14,$I103)=0,"",INDEX([1]Delta!$F$1:$JR$1440,$L$14,$I103))*IF(MONTH($B103)=12,IF(MOD($J103,4)=0,31/29,31/30),1),F91*IF(MONTH(B103)=2,IF(MOD($J103,4)=0,29/28,IF(MOD($J91,4)=0,28/29,1)),1))*(1+$AB103)</f>
        <v>7440.0000000000045</v>
      </c>
      <c r="G103" s="264">
        <f t="shared" si="25"/>
        <v>106.78775881526464</v>
      </c>
      <c r="I103" s="265">
        <f t="shared" si="31"/>
        <v>98</v>
      </c>
      <c r="J103" s="259">
        <f t="shared" si="29"/>
        <v>2033</v>
      </c>
      <c r="K103" s="159">
        <f t="shared" si="32"/>
        <v>48761</v>
      </c>
      <c r="V103" s="240" t="str">
        <f t="shared" si="24"/>
        <v>Summer</v>
      </c>
      <c r="AA103" s="260">
        <f t="shared" si="26"/>
        <v>2.2200000000000001E-2</v>
      </c>
      <c r="AB103" s="261">
        <f t="shared" si="30"/>
        <v>0</v>
      </c>
    </row>
    <row r="104" spans="2:28" ht="17.45" hidden="1" customHeight="1" outlineLevel="1">
      <c r="B104" s="159">
        <f t="shared" si="27"/>
        <v>48792</v>
      </c>
      <c r="C104" s="262" cm="1">
        <f t="array" ref="C104">IF($J104&lt;=$AD$1,IF(F104="","",-INDEX([1]Delta!$F$1:$JR$1000,$L$13,$I104))*1000*IF(MONTH($B104)=12,IF(MOD($J104,4)=0,31/29,31/30),1),(C92*(1+$AA104)))</f>
        <v>573725.44894670136</v>
      </c>
      <c r="D104" s="263">
        <f>IF(ISNUMBER($F104),VLOOKUP($J104,'Table 1'!$B$13:$C$41,2,FALSE)/12*1000*Study_MW,"")</f>
        <v>0</v>
      </c>
      <c r="E104" s="263">
        <f t="shared" si="28"/>
        <v>573725.44894670136</v>
      </c>
      <c r="F104" s="262">
        <f>IF($J104&lt;=$AD$1,IF(INDEX([1]Delta!$F$1:$JR$1440,$L$14,$I104)=0,"",INDEX([1]Delta!$F$1:$JR$1440,$L$14,$I104))*IF(MONTH($B104)=12,IF(MOD($J104,4)=0,31/29,31/30),1),F92*IF(MONTH(B104)=2,IF(MOD($J104,4)=0,29/28,IF(MOD($J92,4)=0,28/29,1)),1))*(1+$AB104)</f>
        <v>7440.0000000000045</v>
      </c>
      <c r="G104" s="264">
        <f t="shared" si="25"/>
        <v>77.113635611115726</v>
      </c>
      <c r="I104" s="265">
        <f t="shared" si="31"/>
        <v>99</v>
      </c>
      <c r="J104" s="259">
        <f t="shared" si="29"/>
        <v>2033</v>
      </c>
      <c r="K104" s="159">
        <f t="shared" si="32"/>
        <v>48792</v>
      </c>
      <c r="V104" s="240" t="str">
        <f t="shared" si="24"/>
        <v>Summer</v>
      </c>
      <c r="AA104" s="260">
        <f t="shared" si="26"/>
        <v>2.2200000000000001E-2</v>
      </c>
      <c r="AB104" s="261">
        <f t="shared" si="30"/>
        <v>0</v>
      </c>
    </row>
    <row r="105" spans="2:28" ht="17.45" hidden="1" customHeight="1" outlineLevel="1">
      <c r="B105" s="159">
        <f t="shared" si="27"/>
        <v>48823</v>
      </c>
      <c r="C105" s="262" cm="1">
        <f t="array" ref="C105">IF($J105&lt;=$AD$1,IF(F105="","",-INDEX([1]Delta!$F$1:$JR$1000,$L$13,$I105))*1000*IF(MONTH($B105)=12,IF(MOD($J105,4)=0,31/29,31/30),1),(C93*(1+$AA105)))</f>
        <v>447183.36348627054</v>
      </c>
      <c r="D105" s="263">
        <f>IF(ISNUMBER($F105),VLOOKUP($J105,'Table 1'!$B$13:$C$41,2,FALSE)/12*1000*Study_MW,"")</f>
        <v>0</v>
      </c>
      <c r="E105" s="263">
        <f t="shared" si="28"/>
        <v>447183.36348627054</v>
      </c>
      <c r="F105" s="262">
        <f>IF($J105&lt;=$AD$1,IF(INDEX([1]Delta!$F$1:$JR$1440,$L$14,$I105)=0,"",INDEX([1]Delta!$F$1:$JR$1440,$L$14,$I105))*IF(MONTH($B105)=12,IF(MOD($J105,4)=0,31/29,31/30),1),F93*IF(MONTH(B105)=2,IF(MOD($J105,4)=0,29/28,IF(MOD($J93,4)=0,28/29,1)),1))*(1+$AB105)</f>
        <v>7200.0000000000045</v>
      </c>
      <c r="G105" s="264">
        <f t="shared" si="25"/>
        <v>62.108800484204203</v>
      </c>
      <c r="I105" s="265">
        <f t="shared" si="31"/>
        <v>100</v>
      </c>
      <c r="J105" s="259">
        <f t="shared" si="29"/>
        <v>2033</v>
      </c>
      <c r="K105" s="159">
        <f t="shared" si="32"/>
        <v>48823</v>
      </c>
      <c r="V105" s="240" t="str">
        <f t="shared" si="24"/>
        <v>Winter</v>
      </c>
      <c r="AA105" s="260">
        <f t="shared" si="26"/>
        <v>2.2200000000000001E-2</v>
      </c>
      <c r="AB105" s="261">
        <f t="shared" si="30"/>
        <v>0</v>
      </c>
    </row>
    <row r="106" spans="2:28" ht="17.45" hidden="1" customHeight="1" outlineLevel="1">
      <c r="B106" s="159">
        <f t="shared" si="27"/>
        <v>48853</v>
      </c>
      <c r="C106" s="262" cm="1">
        <f t="array" ref="C106">IF($J106&lt;=$AD$1,IF(F106="","",-INDEX([1]Delta!$F$1:$JR$1000,$L$13,$I106))*1000*IF(MONTH($B106)=12,IF(MOD($J106,4)=0,31/29,31/30),1),(C94*(1+$AA106)))</f>
        <v>365920.89861213753</v>
      </c>
      <c r="D106" s="263">
        <f>IF(ISNUMBER($F106),VLOOKUP($J106,'Table 1'!$B$13:$C$41,2,FALSE)/12*1000*Study_MW,"")</f>
        <v>0</v>
      </c>
      <c r="E106" s="263">
        <f t="shared" si="28"/>
        <v>365920.89861213753</v>
      </c>
      <c r="F106" s="262">
        <f>IF($J106&lt;=$AD$1,IF(INDEX([1]Delta!$F$1:$JR$1440,$L$14,$I106)=0,"",INDEX([1]Delta!$F$1:$JR$1440,$L$14,$I106))*IF(MONTH($B106)=12,IF(MOD($J106,4)=0,31/29,31/30),1),F94*IF(MONTH(B106)=2,IF(MOD($J106,4)=0,29/28,IF(MOD($J94,4)=0,28/29,1)),1))*(1+$AB106)</f>
        <v>7440.0000000000045</v>
      </c>
      <c r="G106" s="264">
        <f t="shared" si="25"/>
        <v>49.182916480125982</v>
      </c>
      <c r="I106" s="265">
        <f t="shared" si="31"/>
        <v>101</v>
      </c>
      <c r="J106" s="259">
        <f t="shared" si="29"/>
        <v>2033</v>
      </c>
      <c r="K106" s="159">
        <f t="shared" si="32"/>
        <v>48853</v>
      </c>
      <c r="V106" s="240" t="str">
        <f t="shared" si="24"/>
        <v>Winter</v>
      </c>
      <c r="AA106" s="260">
        <f t="shared" si="26"/>
        <v>2.2200000000000001E-2</v>
      </c>
      <c r="AB106" s="261">
        <f t="shared" si="30"/>
        <v>0</v>
      </c>
    </row>
    <row r="107" spans="2:28" ht="17.45" hidden="1" customHeight="1" outlineLevel="1">
      <c r="B107" s="159">
        <f t="shared" si="27"/>
        <v>48884</v>
      </c>
      <c r="C107" s="262" cm="1">
        <f t="array" ref="C107">IF($J107&lt;=$AD$1,IF(F107="","",-INDEX([1]Delta!$F$1:$JR$1000,$L$13,$I107))*1000*IF(MONTH($B107)=12,IF(MOD($J107,4)=0,31/29,31/30),1),(C95*(1+$AA107)))</f>
        <v>421830.43347475177</v>
      </c>
      <c r="D107" s="263">
        <f>IF(ISNUMBER($F107),VLOOKUP($J107,'Table 1'!$B$13:$C$41,2,FALSE)/12*1000*Study_MW,"")</f>
        <v>0</v>
      </c>
      <c r="E107" s="263">
        <f t="shared" si="28"/>
        <v>421830.43347475177</v>
      </c>
      <c r="F107" s="262">
        <f>IF($J107&lt;=$AD$1,IF(INDEX([1]Delta!$F$1:$JR$1440,$L$14,$I107)=0,"",INDEX([1]Delta!$F$1:$JR$1440,$L$14,$I107))*IF(MONTH($B107)=12,IF(MOD($J107,4)=0,31/29,31/30),1),F95*IF(MONTH(B107)=2,IF(MOD($J107,4)=0,29/28,IF(MOD($J95,4)=0,28/29,1)),1))*(1+$AB107)</f>
        <v>7200.0000000000045</v>
      </c>
      <c r="G107" s="264">
        <f t="shared" si="25"/>
        <v>58.587560204826595</v>
      </c>
      <c r="I107" s="265">
        <f t="shared" si="31"/>
        <v>102</v>
      </c>
      <c r="J107" s="259">
        <f t="shared" si="29"/>
        <v>2033</v>
      </c>
      <c r="K107" s="159">
        <f t="shared" si="32"/>
        <v>48884</v>
      </c>
      <c r="V107" s="240" t="str">
        <f t="shared" si="24"/>
        <v>Winter</v>
      </c>
      <c r="AA107" s="260">
        <f t="shared" si="26"/>
        <v>2.2200000000000001E-2</v>
      </c>
      <c r="AB107" s="261">
        <f t="shared" si="30"/>
        <v>0</v>
      </c>
    </row>
    <row r="108" spans="2:28" ht="17.45" hidden="1" customHeight="1" outlineLevel="1">
      <c r="B108" s="160">
        <f t="shared" si="27"/>
        <v>48914</v>
      </c>
      <c r="C108" s="269" cm="1">
        <f t="array" ref="C108">IF($J108&lt;=$AD$1,IF(F108="","",-INDEX([1]Delta!$F$1:$JR$1000,$L$13,$I108))*1000*IF(MONTH($B108)=12,IF(MOD($J108,4)=0,31/29,31/30),1),(C96*(1+$AA108)))</f>
        <v>674525.86467211379</v>
      </c>
      <c r="D108" s="270">
        <f>IF(ISNUMBER($F108),VLOOKUP($J108,'Table 1'!$B$13:$C$41,2,FALSE)/12*1000*Study_MW,"")</f>
        <v>0</v>
      </c>
      <c r="E108" s="270">
        <f t="shared" si="28"/>
        <v>674525.86467211379</v>
      </c>
      <c r="F108" s="269">
        <f>IF($J108&lt;=$AD$1,IF(INDEX([1]Delta!$F$1:$JR$1440,$L$14,$I108)=0,"",INDEX([1]Delta!$F$1:$JR$1440,$L$14,$I108))*IF(MONTH($B108)=12,IF(MOD($J108,4)=0,31/29,31/30),1),F96*IF(MONTH(B108)=2,IF(MOD($J108,4)=0,29/28,IF(MOD($J96,4)=0,28/29,1)),1))*(1+$AB108)</f>
        <v>7440.0000000000055</v>
      </c>
      <c r="G108" s="271">
        <f t="shared" si="25"/>
        <v>90.662078584961463</v>
      </c>
      <c r="I108" s="272">
        <f t="shared" si="31"/>
        <v>103</v>
      </c>
      <c r="J108" s="259">
        <f t="shared" si="29"/>
        <v>2033</v>
      </c>
      <c r="K108" s="160">
        <f t="shared" si="32"/>
        <v>48914</v>
      </c>
      <c r="V108" s="240" t="str">
        <f t="shared" si="24"/>
        <v>Winter</v>
      </c>
      <c r="AA108" s="260">
        <f t="shared" si="26"/>
        <v>2.2200000000000001E-2</v>
      </c>
      <c r="AB108" s="261">
        <f t="shared" si="30"/>
        <v>0</v>
      </c>
    </row>
    <row r="109" spans="2:28" ht="17.45" hidden="1" customHeight="1" outlineLevel="1">
      <c r="B109" s="158">
        <f t="shared" si="27"/>
        <v>48945</v>
      </c>
      <c r="C109" s="253" cm="1">
        <f t="array" ref="C109">IF($J109&lt;=$AD$1,IF(F109="","",-INDEX([1]Delta!$F$1:$JR$1000,$L$13,$I109))*1000*IF(MONTH($B109)=12,IF(MOD($J109,4)=0,31/29,31/30),1),(C97*(1+$AA109)))</f>
        <v>447560.18753467652</v>
      </c>
      <c r="D109" s="254">
        <f>IF(ISNUMBER($F109),VLOOKUP($J109,'Table 1'!$B$13:$C$41,2,FALSE)/12*1000*Study_MW,"")</f>
        <v>0</v>
      </c>
      <c r="E109" s="255">
        <f t="shared" si="28"/>
        <v>447560.18753467652</v>
      </c>
      <c r="F109" s="256">
        <f>IF($J109&lt;=$AD$1,IF(INDEX([1]Delta!$F$1:$JR$1440,$L$14,$I109)=0,"",INDEX([1]Delta!$F$1:$JR$1440,$L$14,$I109))*IF(MONTH($B109)=12,IF(MOD($J109,4)=0,31/29,31/30),1),F97*IF(MONTH(B109)=2,IF(MOD($J109,4)=0,29/28,IF(MOD($J97,4)=0,28/29,1)),1))*(1+$AB109)</f>
        <v>7440.0000000000045</v>
      </c>
      <c r="G109" s="257">
        <f t="shared" si="25"/>
        <v>60.155939184768314</v>
      </c>
      <c r="I109" s="273">
        <f t="shared" si="31"/>
        <v>105</v>
      </c>
      <c r="J109" s="259">
        <f t="shared" si="29"/>
        <v>2034</v>
      </c>
      <c r="K109" s="158">
        <f t="shared" si="32"/>
        <v>48945</v>
      </c>
      <c r="V109" s="240" t="str">
        <f t="shared" si="24"/>
        <v>Winter</v>
      </c>
      <c r="AA109" s="260">
        <f t="shared" si="26"/>
        <v>2.2200000000000001E-2</v>
      </c>
      <c r="AB109" s="261">
        <f t="shared" si="30"/>
        <v>0</v>
      </c>
    </row>
    <row r="110" spans="2:28" ht="17.45" hidden="1" customHeight="1" outlineLevel="1">
      <c r="B110" s="159">
        <f t="shared" si="27"/>
        <v>48976</v>
      </c>
      <c r="C110" s="262" cm="1">
        <f t="array" ref="C110">IF($J110&lt;=$AD$1,IF(F110="","",-INDEX([1]Delta!$F$1:$JR$1000,$L$13,$I110))*1000*IF(MONTH($B110)=12,IF(MOD($J110,4)=0,31/29,31/30),1),(C98*(1+$AA110)))</f>
        <v>431996.31100207625</v>
      </c>
      <c r="D110" s="263">
        <f>IF(ISNUMBER($F110),VLOOKUP($J110,'Table 1'!$B$13:$C$41,2,FALSE)/12*1000*Study_MW,"")</f>
        <v>0</v>
      </c>
      <c r="E110" s="263">
        <f t="shared" si="28"/>
        <v>431996.31100207625</v>
      </c>
      <c r="F110" s="262">
        <f>IF($J110&lt;=$AD$1,IF(INDEX([1]Delta!$F$1:$JR$1440,$L$14,$I110)=0,"",INDEX([1]Delta!$F$1:$JR$1440,$L$14,$I110))*IF(MONTH($B110)=12,IF(MOD($J110,4)=0,31/29,31/30),1),F98*IF(MONTH(B110)=2,IF(MOD($J110,4)=0,29/28,IF(MOD($J98,4)=0,28/29,1)),1))*(1+$AB110)</f>
        <v>6720.0000000000045</v>
      </c>
      <c r="G110" s="264">
        <f t="shared" si="25"/>
        <v>64.285165327689882</v>
      </c>
      <c r="I110" s="265">
        <f t="shared" si="31"/>
        <v>106</v>
      </c>
      <c r="J110" s="259">
        <f t="shared" si="29"/>
        <v>2034</v>
      </c>
      <c r="K110" s="159">
        <f t="shared" si="32"/>
        <v>48976</v>
      </c>
      <c r="V110" s="240" t="str">
        <f t="shared" si="24"/>
        <v>Winter</v>
      </c>
      <c r="AA110" s="260">
        <f t="shared" si="26"/>
        <v>2.2200000000000001E-2</v>
      </c>
      <c r="AB110" s="261">
        <f t="shared" si="30"/>
        <v>0</v>
      </c>
    </row>
    <row r="111" spans="2:28" ht="17.45" hidden="1" customHeight="1" outlineLevel="1">
      <c r="B111" s="159">
        <f t="shared" si="27"/>
        <v>49004</v>
      </c>
      <c r="C111" s="262" cm="1">
        <f t="array" ref="C111">IF($J111&lt;=$AD$1,IF(F111="","",-INDEX([1]Delta!$F$1:$JR$1000,$L$13,$I111))*1000*IF(MONTH($B111)=12,IF(MOD($J111,4)=0,31/29,31/30),1),(C99*(1+$AA111)))</f>
        <v>312878.7206818597</v>
      </c>
      <c r="D111" s="263">
        <f>IF(ISNUMBER($F111),VLOOKUP($J111,'Table 1'!$B$13:$C$41,2,FALSE)/12*1000*Study_MW,"")</f>
        <v>0</v>
      </c>
      <c r="E111" s="263">
        <f t="shared" si="28"/>
        <v>312878.7206818597</v>
      </c>
      <c r="F111" s="262">
        <f>IF($J111&lt;=$AD$1,IF(INDEX([1]Delta!$F$1:$JR$1440,$L$14,$I111)=0,"",INDEX([1]Delta!$F$1:$JR$1440,$L$14,$I111))*IF(MONTH($B111)=12,IF(MOD($J111,4)=0,31/29,31/30),1),F99*IF(MONTH(B111)=2,IF(MOD($J111,4)=0,29/28,IF(MOD($J99,4)=0,28/29,1)),1))*(1+$AB111)</f>
        <v>7440.0000000000045</v>
      </c>
      <c r="G111" s="264">
        <f t="shared" si="25"/>
        <v>42.053591489497244</v>
      </c>
      <c r="I111" s="265">
        <f t="shared" si="31"/>
        <v>107</v>
      </c>
      <c r="J111" s="259">
        <f t="shared" si="29"/>
        <v>2034</v>
      </c>
      <c r="K111" s="159">
        <f t="shared" si="32"/>
        <v>49004</v>
      </c>
      <c r="V111" s="240" t="str">
        <f t="shared" si="24"/>
        <v>Winter</v>
      </c>
      <c r="AA111" s="260">
        <f t="shared" si="26"/>
        <v>2.2200000000000001E-2</v>
      </c>
      <c r="AB111" s="261">
        <f t="shared" si="30"/>
        <v>0</v>
      </c>
    </row>
    <row r="112" spans="2:28" ht="17.45" hidden="1" customHeight="1" outlineLevel="1">
      <c r="B112" s="159">
        <f t="shared" si="27"/>
        <v>49035</v>
      </c>
      <c r="C112" s="262" cm="1">
        <f t="array" ref="C112">IF($J112&lt;=$AD$1,IF(F112="","",-INDEX([1]Delta!$F$1:$JR$1000,$L$13,$I112))*1000*IF(MONTH($B112)=12,IF(MOD($J112,4)=0,31/29,31/30),1),(C100*(1+$AA112)))</f>
        <v>292808.28003713035</v>
      </c>
      <c r="D112" s="263">
        <f>IF(ISNUMBER($F112),VLOOKUP($J112,'Table 1'!$B$13:$C$41,2,FALSE)/12*1000*Study_MW,"")</f>
        <v>0</v>
      </c>
      <c r="E112" s="263">
        <f t="shared" si="28"/>
        <v>292808.28003713035</v>
      </c>
      <c r="F112" s="262">
        <f>IF($J112&lt;=$AD$1,IF(INDEX([1]Delta!$F$1:$JR$1440,$L$14,$I112)=0,"",INDEX([1]Delta!$F$1:$JR$1440,$L$14,$I112))*IF(MONTH($B112)=12,IF(MOD($J112,4)=0,31/29,31/30),1),F100*IF(MONTH(B112)=2,IF(MOD($J112,4)=0,29/28,IF(MOD($J100,4)=0,28/29,1)),1))*(1+$AB112)</f>
        <v>7200.0000000000045</v>
      </c>
      <c r="G112" s="264">
        <f t="shared" si="25"/>
        <v>40.667816671823637</v>
      </c>
      <c r="I112" s="265">
        <f t="shared" si="31"/>
        <v>108</v>
      </c>
      <c r="J112" s="259">
        <f t="shared" si="29"/>
        <v>2034</v>
      </c>
      <c r="K112" s="159">
        <f t="shared" si="32"/>
        <v>49035</v>
      </c>
      <c r="V112" s="240" t="str">
        <f t="shared" si="24"/>
        <v>Winter</v>
      </c>
      <c r="AA112" s="260">
        <f t="shared" si="26"/>
        <v>2.2200000000000001E-2</v>
      </c>
      <c r="AB112" s="261">
        <f t="shared" si="30"/>
        <v>0</v>
      </c>
    </row>
    <row r="113" spans="2:28" ht="17.45" hidden="1" customHeight="1" outlineLevel="1">
      <c r="B113" s="159">
        <f t="shared" si="27"/>
        <v>49065</v>
      </c>
      <c r="C113" s="262" cm="1">
        <f t="array" ref="C113">IF($J113&lt;=$AD$1,IF(F113="","",-INDEX([1]Delta!$F$1:$JR$1000,$L$13,$I113))*1000*IF(MONTH($B113)=12,IF(MOD($J113,4)=0,31/29,31/30),1),(C101*(1+$AA113)))</f>
        <v>310617.21094692621</v>
      </c>
      <c r="D113" s="263">
        <f>IF(ISNUMBER($F113),VLOOKUP($J113,'Table 1'!$B$13:$C$41,2,FALSE)/12*1000*Study_MW,"")</f>
        <v>0</v>
      </c>
      <c r="E113" s="263">
        <f t="shared" si="28"/>
        <v>310617.21094692621</v>
      </c>
      <c r="F113" s="262">
        <f>IF($J113&lt;=$AD$1,IF(INDEX([1]Delta!$F$1:$JR$1440,$L$14,$I113)=0,"",INDEX([1]Delta!$F$1:$JR$1440,$L$14,$I113))*IF(MONTH($B113)=12,IF(MOD($J113,4)=0,31/29,31/30),1),F101*IF(MONTH(B113)=2,IF(MOD($J113,4)=0,29/28,IF(MOD($J101,4)=0,28/29,1)),1))*(1+$AB113)</f>
        <v>7440.0000000000045</v>
      </c>
      <c r="G113" s="264">
        <f t="shared" si="25"/>
        <v>41.749625127275003</v>
      </c>
      <c r="I113" s="265">
        <f t="shared" si="31"/>
        <v>109</v>
      </c>
      <c r="J113" s="259">
        <f t="shared" si="29"/>
        <v>2034</v>
      </c>
      <c r="K113" s="159">
        <f t="shared" si="32"/>
        <v>49065</v>
      </c>
      <c r="V113" s="240" t="str">
        <f t="shared" si="24"/>
        <v>Summer</v>
      </c>
      <c r="AA113" s="260">
        <f t="shared" si="26"/>
        <v>2.2200000000000001E-2</v>
      </c>
      <c r="AB113" s="261">
        <f t="shared" si="30"/>
        <v>0</v>
      </c>
    </row>
    <row r="114" spans="2:28" ht="17.45" hidden="1" customHeight="1" outlineLevel="1">
      <c r="B114" s="159">
        <f t="shared" si="27"/>
        <v>49096</v>
      </c>
      <c r="C114" s="262" cm="1">
        <f t="array" ref="C114">IF($J114&lt;=$AD$1,IF(F114="","",-INDEX([1]Delta!$F$1:$JR$1000,$L$13,$I114))*1000*IF(MONTH($B114)=12,IF(MOD($J114,4)=0,31/29,31/30),1),(C102*(1+$AA114)))</f>
        <v>325829.47232849983</v>
      </c>
      <c r="D114" s="263">
        <f>IF(ISNUMBER($F114),VLOOKUP($J114,'Table 1'!$B$13:$C$41,2,FALSE)/12*1000*Study_MW,"")</f>
        <v>0</v>
      </c>
      <c r="E114" s="263">
        <f t="shared" si="28"/>
        <v>325829.47232849983</v>
      </c>
      <c r="F114" s="262">
        <f>IF($J114&lt;=$AD$1,IF(INDEX([1]Delta!$F$1:$JR$1440,$L$14,$I114)=0,"",INDEX([1]Delta!$F$1:$JR$1440,$L$14,$I114))*IF(MONTH($B114)=12,IF(MOD($J114,4)=0,31/29,31/30),1),F102*IF(MONTH(B114)=2,IF(MOD($J114,4)=0,29/28,IF(MOD($J102,4)=0,28/29,1)),1))*(1+$AB114)</f>
        <v>7200.0000000000045</v>
      </c>
      <c r="G114" s="264">
        <f t="shared" si="25"/>
        <v>45.254093378958281</v>
      </c>
      <c r="I114" s="265">
        <f t="shared" si="31"/>
        <v>110</v>
      </c>
      <c r="J114" s="259">
        <f t="shared" si="29"/>
        <v>2034</v>
      </c>
      <c r="K114" s="159">
        <f t="shared" si="32"/>
        <v>49096</v>
      </c>
      <c r="V114" s="240" t="str">
        <f t="shared" si="24"/>
        <v>Summer</v>
      </c>
      <c r="AA114" s="260">
        <f t="shared" si="26"/>
        <v>2.2200000000000001E-2</v>
      </c>
      <c r="AB114" s="261">
        <f t="shared" si="30"/>
        <v>0</v>
      </c>
    </row>
    <row r="115" spans="2:28" ht="17.45" hidden="1" customHeight="1" outlineLevel="1">
      <c r="B115" s="159">
        <f t="shared" si="27"/>
        <v>49126</v>
      </c>
      <c r="C115" s="262" cm="1">
        <f t="array" ref="C115">IF($J115&lt;=$AD$1,IF(F115="","",-INDEX([1]Delta!$F$1:$JR$1000,$L$13,$I115))*1000*IF(MONTH($B115)=12,IF(MOD($J115,4)=0,31/29,31/30),1),(C103*(1+$AA115)))</f>
        <v>867213.00795278512</v>
      </c>
      <c r="D115" s="263">
        <f>IF(ISNUMBER($F115),VLOOKUP($J115,'Table 1'!$B$13:$C$41,2,FALSE)/12*1000*Study_MW,"")</f>
        <v>0</v>
      </c>
      <c r="E115" s="263">
        <f t="shared" si="28"/>
        <v>867213.00795278512</v>
      </c>
      <c r="F115" s="262">
        <f>IF($J115&lt;=$AD$1,IF(INDEX([1]Delta!$F$1:$JR$1440,$L$14,$I115)=0,"",INDEX([1]Delta!$F$1:$JR$1440,$L$14,$I115))*IF(MONTH($B115)=12,IF(MOD($J115,4)=0,31/29,31/30),1),F103*IF(MONTH(B115)=2,IF(MOD($J115,4)=0,29/28,IF(MOD($J103,4)=0,28/29,1)),1))*(1+$AB115)</f>
        <v>7440.0000000000045</v>
      </c>
      <c r="G115" s="264">
        <f t="shared" si="25"/>
        <v>116.56088816569685</v>
      </c>
      <c r="I115" s="265">
        <f t="shared" si="31"/>
        <v>111</v>
      </c>
      <c r="J115" s="259">
        <f t="shared" si="29"/>
        <v>2034</v>
      </c>
      <c r="K115" s="159">
        <f t="shared" si="32"/>
        <v>49126</v>
      </c>
      <c r="V115" s="240" t="str">
        <f t="shared" si="24"/>
        <v>Summer</v>
      </c>
      <c r="AA115" s="260">
        <f t="shared" si="26"/>
        <v>2.2200000000000001E-2</v>
      </c>
      <c r="AB115" s="261">
        <f t="shared" si="30"/>
        <v>0</v>
      </c>
    </row>
    <row r="116" spans="2:28" ht="17.45" hidden="1" customHeight="1" outlineLevel="1">
      <c r="B116" s="159">
        <f t="shared" si="27"/>
        <v>49157</v>
      </c>
      <c r="C116" s="262" cm="1">
        <f t="array" ref="C116">IF($J116&lt;=$AD$1,IF(F116="","",-INDEX([1]Delta!$F$1:$JR$1000,$L$13,$I116))*1000*IF(MONTH($B116)=12,IF(MOD($J116,4)=0,31/29,31/30),1),(C104*(1+$AA116)))</f>
        <v>653672.32026226702</v>
      </c>
      <c r="D116" s="263">
        <f>IF(ISNUMBER($F116),VLOOKUP($J116,'Table 1'!$B$13:$C$41,2,FALSE)/12*1000*Study_MW,"")</f>
        <v>0</v>
      </c>
      <c r="E116" s="263">
        <f t="shared" si="28"/>
        <v>653672.32026226702</v>
      </c>
      <c r="F116" s="262">
        <f>IF($J116&lt;=$AD$1,IF(INDEX([1]Delta!$F$1:$JR$1440,$L$14,$I116)=0,"",INDEX([1]Delta!$F$1:$JR$1440,$L$14,$I116))*IF(MONTH($B116)=12,IF(MOD($J116,4)=0,31/29,31/30),1),F104*IF(MONTH(B116)=2,IF(MOD($J116,4)=0,29/28,IF(MOD($J104,4)=0,28/29,1)),1))*(1+$AB116)</f>
        <v>7440.0000000000045</v>
      </c>
      <c r="G116" s="264">
        <f t="shared" si="25"/>
        <v>87.85918283094982</v>
      </c>
      <c r="I116" s="265">
        <f t="shared" si="31"/>
        <v>112</v>
      </c>
      <c r="J116" s="259">
        <f t="shared" si="29"/>
        <v>2034</v>
      </c>
      <c r="K116" s="159">
        <f t="shared" si="32"/>
        <v>49157</v>
      </c>
      <c r="V116" s="240" t="str">
        <f t="shared" si="24"/>
        <v>Summer</v>
      </c>
      <c r="AA116" s="260">
        <f t="shared" si="26"/>
        <v>2.2200000000000001E-2</v>
      </c>
      <c r="AB116" s="261">
        <f t="shared" si="30"/>
        <v>0</v>
      </c>
    </row>
    <row r="117" spans="2:28" ht="17.45" hidden="1" customHeight="1" outlineLevel="1">
      <c r="B117" s="159">
        <f t="shared" si="27"/>
        <v>49188</v>
      </c>
      <c r="C117" s="262" cm="1">
        <f t="array" ref="C117">IF($J117&lt;=$AD$1,IF(F117="","",-INDEX([1]Delta!$F$1:$JR$1000,$L$13,$I117))*1000*IF(MONTH($B117)=12,IF(MOD($J117,4)=0,31/29,31/30),1),(C105*(1+$AA117)))</f>
        <v>491846.39004967175</v>
      </c>
      <c r="D117" s="263">
        <f>IF(ISNUMBER($F117),VLOOKUP($J117,'Table 1'!$B$13:$C$41,2,FALSE)/12*1000*Study_MW,"")</f>
        <v>0</v>
      </c>
      <c r="E117" s="263">
        <f t="shared" si="28"/>
        <v>491846.39004967175</v>
      </c>
      <c r="F117" s="262">
        <f>IF($J117&lt;=$AD$1,IF(INDEX([1]Delta!$F$1:$JR$1440,$L$14,$I117)=0,"",INDEX([1]Delta!$F$1:$JR$1440,$L$14,$I117))*IF(MONTH($B117)=12,IF(MOD($J117,4)=0,31/29,31/30),1),F105*IF(MONTH(B117)=2,IF(MOD($J117,4)=0,29/28,IF(MOD($J105,4)=0,28/29,1)),1))*(1+$AB117)</f>
        <v>7200.0000000000045</v>
      </c>
      <c r="G117" s="264">
        <f t="shared" si="25"/>
        <v>68.311998618009923</v>
      </c>
      <c r="I117" s="265">
        <f t="shared" si="31"/>
        <v>113</v>
      </c>
      <c r="J117" s="259">
        <f t="shared" si="29"/>
        <v>2034</v>
      </c>
      <c r="K117" s="159">
        <f t="shared" si="32"/>
        <v>49188</v>
      </c>
      <c r="V117" s="240" t="str">
        <f t="shared" si="24"/>
        <v>Winter</v>
      </c>
      <c r="AA117" s="260">
        <f t="shared" si="26"/>
        <v>2.2200000000000001E-2</v>
      </c>
      <c r="AB117" s="261">
        <f t="shared" si="30"/>
        <v>0</v>
      </c>
    </row>
    <row r="118" spans="2:28" ht="17.45" hidden="1" customHeight="1" outlineLevel="1">
      <c r="B118" s="159">
        <f t="shared" si="27"/>
        <v>49218</v>
      </c>
      <c r="C118" s="262" cm="1">
        <f t="array" ref="C118">IF($J118&lt;=$AD$1,IF(F118="","",-INDEX([1]Delta!$F$1:$JR$1000,$L$13,$I118))*1000*IF(MONTH($B118)=12,IF(MOD($J118,4)=0,31/29,31/30),1),(C106*(1+$AA118)))</f>
        <v>377034.02152515628</v>
      </c>
      <c r="D118" s="263">
        <f>IF(ISNUMBER($F118),VLOOKUP($J118,'Table 1'!$B$13:$C$41,2,FALSE)/12*1000*Study_MW,"")</f>
        <v>0</v>
      </c>
      <c r="E118" s="263">
        <f t="shared" si="28"/>
        <v>377034.02152515628</v>
      </c>
      <c r="F118" s="262">
        <f>IF($J118&lt;=$AD$1,IF(INDEX([1]Delta!$F$1:$JR$1440,$L$14,$I118)=0,"",INDEX([1]Delta!$F$1:$JR$1440,$L$14,$I118))*IF(MONTH($B118)=12,IF(MOD($J118,4)=0,31/29,31/30),1),F106*IF(MONTH(B118)=2,IF(MOD($J118,4)=0,29/28,IF(MOD($J106,4)=0,28/29,1)),1))*(1+$AB118)</f>
        <v>7440.0000000000045</v>
      </c>
      <c r="G118" s="264">
        <f t="shared" si="25"/>
        <v>50.676615796391943</v>
      </c>
      <c r="I118" s="265">
        <f t="shared" si="31"/>
        <v>114</v>
      </c>
      <c r="J118" s="259">
        <f t="shared" si="29"/>
        <v>2034</v>
      </c>
      <c r="K118" s="159">
        <f t="shared" si="32"/>
        <v>49218</v>
      </c>
      <c r="V118" s="240" t="str">
        <f t="shared" si="24"/>
        <v>Winter</v>
      </c>
      <c r="AA118" s="260">
        <f t="shared" si="26"/>
        <v>2.2200000000000001E-2</v>
      </c>
      <c r="AB118" s="261">
        <f t="shared" si="30"/>
        <v>0</v>
      </c>
    </row>
    <row r="119" spans="2:28" ht="17.45" hidden="1" customHeight="1" outlineLevel="1">
      <c r="B119" s="159">
        <f t="shared" si="27"/>
        <v>49249</v>
      </c>
      <c r="C119" s="262" cm="1">
        <f t="array" ref="C119">IF($J119&lt;=$AD$1,IF(F119="","",-INDEX([1]Delta!$F$1:$JR$1000,$L$13,$I119))*1000*IF(MONTH($B119)=12,IF(MOD($J119,4)=0,31/29,31/30),1),(C107*(1+$AA119)))</f>
        <v>461489.52009000641</v>
      </c>
      <c r="D119" s="263">
        <f>IF(ISNUMBER($F119),VLOOKUP($J119,'Table 1'!$B$13:$C$41,2,FALSE)/12*1000*Study_MW,"")</f>
        <v>0</v>
      </c>
      <c r="E119" s="263">
        <f t="shared" si="28"/>
        <v>461489.52009000641</v>
      </c>
      <c r="F119" s="262">
        <f>IF($J119&lt;=$AD$1,IF(INDEX([1]Delta!$F$1:$JR$1440,$L$14,$I119)=0,"",INDEX([1]Delta!$F$1:$JR$1440,$L$14,$I119))*IF(MONTH($B119)=12,IF(MOD($J119,4)=0,31/29,31/30),1),F107*IF(MONTH(B119)=2,IF(MOD($J119,4)=0,29/28,IF(MOD($J107,4)=0,28/29,1)),1))*(1+$AB119)</f>
        <v>7200.0000000000045</v>
      </c>
      <c r="G119" s="264">
        <f t="shared" si="25"/>
        <v>64.095766679167511</v>
      </c>
      <c r="I119" s="265">
        <f t="shared" si="31"/>
        <v>115</v>
      </c>
      <c r="J119" s="259">
        <f t="shared" si="29"/>
        <v>2034</v>
      </c>
      <c r="K119" s="159">
        <f t="shared" si="32"/>
        <v>49249</v>
      </c>
      <c r="V119" s="240" t="str">
        <f t="shared" si="24"/>
        <v>Winter</v>
      </c>
      <c r="AA119" s="260">
        <f t="shared" si="26"/>
        <v>2.2200000000000001E-2</v>
      </c>
      <c r="AB119" s="261">
        <f t="shared" si="30"/>
        <v>0</v>
      </c>
    </row>
    <row r="120" spans="2:28" ht="17.45" hidden="1" customHeight="1" outlineLevel="1">
      <c r="B120" s="160">
        <f t="shared" si="27"/>
        <v>49279</v>
      </c>
      <c r="C120" s="269" cm="1">
        <f t="array" ref="C120">IF($J120&lt;=$AD$1,IF(F120="","",-INDEX([1]Delta!$F$1:$JR$1000,$L$13,$I120))*1000*IF(MONTH($B120)=12,IF(MOD($J120,4)=0,31/29,31/30),1),(C108*(1+$AA120)))</f>
        <v>763903.66528081265</v>
      </c>
      <c r="D120" s="270">
        <f>IF(ISNUMBER($F120),VLOOKUP($J120,'Table 1'!$B$13:$C$41,2,FALSE)/12*1000*Study_MW,"")</f>
        <v>0</v>
      </c>
      <c r="E120" s="270">
        <f t="shared" si="28"/>
        <v>763903.66528081265</v>
      </c>
      <c r="F120" s="269">
        <f>IF($J120&lt;=$AD$1,IF(INDEX([1]Delta!$F$1:$JR$1440,$L$14,$I120)=0,"",INDEX([1]Delta!$F$1:$JR$1440,$L$14,$I120))*IF(MONTH($B120)=12,IF(MOD($J120,4)=0,31/29,31/30),1),F108*IF(MONTH(B120)=2,IF(MOD($J120,4)=0,29/28,IF(MOD($J108,4)=0,28/29,1)),1))*(1+$AB120)</f>
        <v>7440.0000000000055</v>
      </c>
      <c r="G120" s="271">
        <f t="shared" si="25"/>
        <v>102.67522382806614</v>
      </c>
      <c r="I120" s="272">
        <f t="shared" si="31"/>
        <v>116</v>
      </c>
      <c r="J120" s="259">
        <f t="shared" si="29"/>
        <v>2034</v>
      </c>
      <c r="K120" s="160">
        <f t="shared" si="32"/>
        <v>49279</v>
      </c>
      <c r="V120" s="240" t="str">
        <f t="shared" si="24"/>
        <v>Winter</v>
      </c>
      <c r="AA120" s="260">
        <f t="shared" si="26"/>
        <v>2.2200000000000001E-2</v>
      </c>
      <c r="AB120" s="261">
        <f t="shared" si="30"/>
        <v>0</v>
      </c>
    </row>
    <row r="121" spans="2:28" ht="17.45" hidden="1" customHeight="1" outlineLevel="1">
      <c r="B121" s="158">
        <f t="shared" si="27"/>
        <v>49310</v>
      </c>
      <c r="C121" s="253" cm="1">
        <f t="array" ref="C121">IF($J121&lt;=$AD$1,IF(F121="","",-INDEX([1]Delta!$F$1:$JR$1000,$L$13,$I121))*1000*IF(MONTH($B121)=12,IF(MOD($J121,4)=0,31/29,31/30),1),(C109*(1+$AA121)))</f>
        <v>341951.72208061558</v>
      </c>
      <c r="D121" s="254">
        <f>IF(ISNUMBER($F121),VLOOKUP($J121,'Table 1'!$B$13:$C$41,2,FALSE)/12*1000*Study_MW,"")</f>
        <v>170837.60683760684</v>
      </c>
      <c r="E121" s="255">
        <f t="shared" si="28"/>
        <v>512789.32891822245</v>
      </c>
      <c r="F121" s="256">
        <f>IF($J121&lt;=$AD$1,IF(INDEX([1]Delta!$F$1:$JR$1440,$L$14,$I121)=0,"",INDEX([1]Delta!$F$1:$JR$1440,$L$14,$I121))*IF(MONTH($B121)=12,IF(MOD($J121,4)=0,31/29,31/30),1),F109*IF(MONTH(B121)=2,IF(MOD($J121,4)=0,29/28,IF(MOD($J109,4)=0,28/29,1)),1))*(1+$AB121)</f>
        <v>7440.0000000000045</v>
      </c>
      <c r="G121" s="257">
        <f t="shared" si="25"/>
        <v>68.923296897610498</v>
      </c>
      <c r="I121" s="273">
        <f t="shared" si="31"/>
        <v>118</v>
      </c>
      <c r="J121" s="259">
        <f t="shared" si="29"/>
        <v>2035</v>
      </c>
      <c r="K121" s="158">
        <f t="shared" si="32"/>
        <v>49310</v>
      </c>
      <c r="V121" s="240" t="str">
        <f t="shared" si="24"/>
        <v>Winter</v>
      </c>
      <c r="AA121" s="260">
        <f t="shared" si="26"/>
        <v>2.2200000000000001E-2</v>
      </c>
      <c r="AB121" s="261">
        <f t="shared" si="30"/>
        <v>0</v>
      </c>
    </row>
    <row r="122" spans="2:28" ht="17.45" hidden="1" customHeight="1" outlineLevel="1">
      <c r="B122" s="159">
        <f t="shared" si="27"/>
        <v>49341</v>
      </c>
      <c r="C122" s="262" cm="1">
        <f t="array" ref="C122">IF($J122&lt;=$AD$1,IF(F122="","",-INDEX([1]Delta!$F$1:$JR$1000,$L$13,$I122))*1000*IF(MONTH($B122)=12,IF(MOD($J122,4)=0,31/29,31/30),1),(C110*(1+$AA122)))</f>
        <v>290118.35764331045</v>
      </c>
      <c r="D122" s="263">
        <f>IF(ISNUMBER($F122),VLOOKUP($J122,'Table 1'!$B$13:$C$41,2,FALSE)/12*1000*Study_MW,"")</f>
        <v>170837.60683760684</v>
      </c>
      <c r="E122" s="263">
        <f t="shared" si="28"/>
        <v>460955.96448091732</v>
      </c>
      <c r="F122" s="262">
        <f>IF($J122&lt;=$AD$1,IF(INDEX([1]Delta!$F$1:$JR$1440,$L$14,$I122)=0,"",INDEX([1]Delta!$F$1:$JR$1440,$L$14,$I122))*IF(MONTH($B122)=12,IF(MOD($J122,4)=0,31/29,31/30),1),F110*IF(MONTH(B122)=2,IF(MOD($J122,4)=0,29/28,IF(MOD($J110,4)=0,28/29,1)),1))*(1+$AB122)</f>
        <v>6720.0000000000045</v>
      </c>
      <c r="G122" s="264">
        <f t="shared" si="25"/>
        <v>68.59463757156503</v>
      </c>
      <c r="I122" s="265">
        <f t="shared" si="31"/>
        <v>119</v>
      </c>
      <c r="J122" s="259">
        <f t="shared" si="29"/>
        <v>2035</v>
      </c>
      <c r="K122" s="159">
        <f t="shared" si="32"/>
        <v>49341</v>
      </c>
      <c r="V122" s="240" t="str">
        <f t="shared" si="24"/>
        <v>Winter</v>
      </c>
      <c r="AA122" s="260">
        <f t="shared" si="26"/>
        <v>2.2200000000000001E-2</v>
      </c>
      <c r="AB122" s="261">
        <f t="shared" si="30"/>
        <v>0</v>
      </c>
    </row>
    <row r="123" spans="2:28" ht="17.45" hidden="1" customHeight="1" outlineLevel="1">
      <c r="B123" s="159">
        <f t="shared" si="27"/>
        <v>49369</v>
      </c>
      <c r="C123" s="262" cm="1">
        <f t="array" ref="C123">IF($J123&lt;=$AD$1,IF(F123="","",-INDEX([1]Delta!$F$1:$JR$1000,$L$13,$I123))*1000*IF(MONTH($B123)=12,IF(MOD($J123,4)=0,31/29,31/30),1),(C111*(1+$AA123)))</f>
        <v>237213.36727520975</v>
      </c>
      <c r="D123" s="263">
        <f>IF(ISNUMBER($F123),VLOOKUP($J123,'Table 1'!$B$13:$C$41,2,FALSE)/12*1000*Study_MW,"")</f>
        <v>170837.60683760684</v>
      </c>
      <c r="E123" s="263">
        <f t="shared" si="28"/>
        <v>408050.97411281662</v>
      </c>
      <c r="F123" s="262">
        <f>IF($J123&lt;=$AD$1,IF(INDEX([1]Delta!$F$1:$JR$1440,$L$14,$I123)=0,"",INDEX([1]Delta!$F$1:$JR$1440,$L$14,$I123))*IF(MONTH($B123)=12,IF(MOD($J123,4)=0,31/29,31/30),1),F111*IF(MONTH(B123)=2,IF(MOD($J123,4)=0,29/28,IF(MOD($J111,4)=0,28/29,1)),1))*(1+$AB123)</f>
        <v>7440.0000000000045</v>
      </c>
      <c r="G123" s="264">
        <f t="shared" si="25"/>
        <v>54.845561036668869</v>
      </c>
      <c r="I123" s="265">
        <f t="shared" si="31"/>
        <v>120</v>
      </c>
      <c r="J123" s="259">
        <f t="shared" si="29"/>
        <v>2035</v>
      </c>
      <c r="K123" s="159">
        <f t="shared" si="32"/>
        <v>49369</v>
      </c>
      <c r="V123" s="240" t="str">
        <f t="shared" si="24"/>
        <v>Winter</v>
      </c>
      <c r="AA123" s="260">
        <f t="shared" si="26"/>
        <v>2.2200000000000001E-2</v>
      </c>
      <c r="AB123" s="261">
        <f t="shared" si="30"/>
        <v>0</v>
      </c>
    </row>
    <row r="124" spans="2:28" ht="17.45" hidden="1" customHeight="1" outlineLevel="1">
      <c r="B124" s="159">
        <f t="shared" si="27"/>
        <v>49400</v>
      </c>
      <c r="C124" s="262" cm="1">
        <f t="array" ref="C124">IF($J124&lt;=$AD$1,IF(F124="","",-INDEX([1]Delta!$F$1:$JR$1000,$L$13,$I124))*1000*IF(MONTH($B124)=12,IF(MOD($J124,4)=0,31/29,31/30),1),(C112*(1+$AA124)))</f>
        <v>195907.52434026217</v>
      </c>
      <c r="D124" s="263">
        <f>IF(ISNUMBER($F124),VLOOKUP($J124,'Table 1'!$B$13:$C$41,2,FALSE)/12*1000*Study_MW,"")</f>
        <v>170837.60683760684</v>
      </c>
      <c r="E124" s="263">
        <f t="shared" si="28"/>
        <v>366745.13117786904</v>
      </c>
      <c r="F124" s="262">
        <f>IF($J124&lt;=$AD$1,IF(INDEX([1]Delta!$F$1:$JR$1440,$L$14,$I124)=0,"",INDEX([1]Delta!$F$1:$JR$1440,$L$14,$I124))*IF(MONTH($B124)=12,IF(MOD($J124,4)=0,31/29,31/30),1),F112*IF(MONTH(B124)=2,IF(MOD($J124,4)=0,29/28,IF(MOD($J112,4)=0,28/29,1)),1))*(1+$AB124)</f>
        <v>7200.0000000000045</v>
      </c>
      <c r="G124" s="264">
        <f t="shared" si="25"/>
        <v>50.936823774704003</v>
      </c>
      <c r="I124" s="265">
        <f t="shared" si="31"/>
        <v>121</v>
      </c>
      <c r="J124" s="259">
        <f t="shared" si="29"/>
        <v>2035</v>
      </c>
      <c r="K124" s="159">
        <f t="shared" si="32"/>
        <v>49400</v>
      </c>
      <c r="V124" s="240" t="str">
        <f t="shared" si="24"/>
        <v>Winter</v>
      </c>
      <c r="AA124" s="260">
        <f t="shared" si="26"/>
        <v>2.2200000000000001E-2</v>
      </c>
      <c r="AB124" s="261">
        <f t="shared" si="30"/>
        <v>0</v>
      </c>
    </row>
    <row r="125" spans="2:28" ht="17.45" hidden="1" customHeight="1" outlineLevel="1">
      <c r="B125" s="159">
        <f t="shared" si="27"/>
        <v>49430</v>
      </c>
      <c r="C125" s="262" cm="1">
        <f t="array" ref="C125">IF($J125&lt;=$AD$1,IF(F125="","",-INDEX([1]Delta!$F$1:$JR$1000,$L$13,$I125))*1000*IF(MONTH($B125)=12,IF(MOD($J125,4)=0,31/29,31/30),1),(C113*(1+$AA125)))</f>
        <v>229703.11910827149</v>
      </c>
      <c r="D125" s="263">
        <f>IF(ISNUMBER($F125),VLOOKUP($J125,'Table 1'!$B$13:$C$41,2,FALSE)/12*1000*Study_MW,"")</f>
        <v>170837.60683760684</v>
      </c>
      <c r="E125" s="263">
        <f t="shared" si="28"/>
        <v>400540.72594587831</v>
      </c>
      <c r="F125" s="262">
        <f>IF($J125&lt;=$AD$1,IF(INDEX([1]Delta!$F$1:$JR$1440,$L$14,$I125)=0,"",INDEX([1]Delta!$F$1:$JR$1440,$L$14,$I125))*IF(MONTH($B125)=12,IF(MOD($J125,4)=0,31/29,31/30),1),F113*IF(MONTH(B125)=2,IF(MOD($J125,4)=0,29/28,IF(MOD($J113,4)=0,28/29,1)),1))*(1+$AB125)</f>
        <v>7440.0000000000045</v>
      </c>
      <c r="G125" s="264">
        <f t="shared" si="25"/>
        <v>53.836119078747053</v>
      </c>
      <c r="I125" s="265">
        <f t="shared" si="31"/>
        <v>122</v>
      </c>
      <c r="J125" s="259">
        <f t="shared" si="29"/>
        <v>2035</v>
      </c>
      <c r="K125" s="159">
        <f t="shared" si="32"/>
        <v>49430</v>
      </c>
      <c r="V125" s="240" t="str">
        <f t="shared" si="24"/>
        <v>Summer</v>
      </c>
      <c r="AA125" s="260">
        <f t="shared" si="26"/>
        <v>2.2200000000000001E-2</v>
      </c>
      <c r="AB125" s="261">
        <f t="shared" si="30"/>
        <v>0</v>
      </c>
    </row>
    <row r="126" spans="2:28" ht="17.45" hidden="1" customHeight="1" outlineLevel="1">
      <c r="B126" s="159">
        <f t="shared" si="27"/>
        <v>49461</v>
      </c>
      <c r="C126" s="262" cm="1">
        <f t="array" ref="C126">IF($J126&lt;=$AD$1,IF(F126="","",-INDEX([1]Delta!$F$1:$JR$1000,$L$13,$I126))*1000*IF(MONTH($B126)=12,IF(MOD($J126,4)=0,31/29,31/30),1),(C114*(1+$AA126)))</f>
        <v>272036.94272544817</v>
      </c>
      <c r="D126" s="263">
        <f>IF(ISNUMBER($F126),VLOOKUP($J126,'Table 1'!$B$13:$C$41,2,FALSE)/12*1000*Study_MW,"")</f>
        <v>170837.60683760684</v>
      </c>
      <c r="E126" s="263">
        <f t="shared" si="28"/>
        <v>442874.54956305504</v>
      </c>
      <c r="F126" s="262">
        <f>IF($J126&lt;=$AD$1,IF(INDEX([1]Delta!$F$1:$JR$1440,$L$14,$I126)=0,"",INDEX([1]Delta!$F$1:$JR$1440,$L$14,$I126))*IF(MONTH($B126)=12,IF(MOD($J126,4)=0,31/29,31/30),1),F114*IF(MONTH(B126)=2,IF(MOD($J126,4)=0,29/28,IF(MOD($J114,4)=0,28/29,1)),1))*(1+$AB126)</f>
        <v>7200.0000000000045</v>
      </c>
      <c r="G126" s="264">
        <f t="shared" si="25"/>
        <v>61.510354105979829</v>
      </c>
      <c r="I126" s="265">
        <f t="shared" si="31"/>
        <v>123</v>
      </c>
      <c r="J126" s="259">
        <f t="shared" si="29"/>
        <v>2035</v>
      </c>
      <c r="K126" s="159">
        <f t="shared" si="32"/>
        <v>49461</v>
      </c>
      <c r="V126" s="240" t="str">
        <f t="shared" si="24"/>
        <v>Summer</v>
      </c>
      <c r="AA126" s="260">
        <f t="shared" si="26"/>
        <v>2.2200000000000001E-2</v>
      </c>
      <c r="AB126" s="261">
        <f t="shared" si="30"/>
        <v>0</v>
      </c>
    </row>
    <row r="127" spans="2:28" ht="17.45" hidden="1" customHeight="1" outlineLevel="1">
      <c r="B127" s="159">
        <f t="shared" si="27"/>
        <v>49491</v>
      </c>
      <c r="C127" s="262" cm="1">
        <f t="array" ref="C127">IF($J127&lt;=$AD$1,IF(F127="","",-INDEX([1]Delta!$F$1:$JR$1000,$L$13,$I127))*1000*IF(MONTH($B127)=12,IF(MOD($J127,4)=0,31/29,31/30),1),(C115*(1+$AA127)))</f>
        <v>320230.38732376881</v>
      </c>
      <c r="D127" s="263">
        <f>IF(ISNUMBER($F127),VLOOKUP($J127,'Table 1'!$B$13:$C$41,2,FALSE)/12*1000*Study_MW,"")</f>
        <v>170837.60683760684</v>
      </c>
      <c r="E127" s="263">
        <f t="shared" si="28"/>
        <v>491067.99416137568</v>
      </c>
      <c r="F127" s="262">
        <f>IF($J127&lt;=$AD$1,IF(INDEX([1]Delta!$F$1:$JR$1440,$L$14,$I127)=0,"",INDEX([1]Delta!$F$1:$JR$1440,$L$14,$I127))*IF(MONTH($B127)=12,IF(MOD($J127,4)=0,31/29,31/30),1),F115*IF(MONTH(B127)=2,IF(MOD($J127,4)=0,29/28,IF(MOD($J115,4)=0,28/29,1)),1))*(1+$AB127)</f>
        <v>7440.0000000000045</v>
      </c>
      <c r="G127" s="264">
        <f t="shared" si="25"/>
        <v>66.003762656098843</v>
      </c>
      <c r="I127" s="265">
        <f t="shared" si="31"/>
        <v>124</v>
      </c>
      <c r="J127" s="259">
        <f t="shared" si="29"/>
        <v>2035</v>
      </c>
      <c r="K127" s="159">
        <f t="shared" si="32"/>
        <v>49491</v>
      </c>
      <c r="V127" s="240" t="str">
        <f t="shared" si="24"/>
        <v>Summer</v>
      </c>
      <c r="AA127" s="260">
        <f t="shared" si="26"/>
        <v>2.2200000000000001E-2</v>
      </c>
      <c r="AB127" s="261">
        <f t="shared" si="30"/>
        <v>0</v>
      </c>
    </row>
    <row r="128" spans="2:28" ht="17.45" hidden="1" customHeight="1" outlineLevel="1">
      <c r="B128" s="159">
        <f t="shared" si="27"/>
        <v>49522</v>
      </c>
      <c r="C128" s="262" cm="1">
        <f t="array" ref="C128">IF($J128&lt;=$AD$1,IF(F128="","",-INDEX([1]Delta!$F$1:$JR$1000,$L$13,$I128))*1000*IF(MONTH($B128)=12,IF(MOD($J128,4)=0,31/29,31/30),1),(C116*(1+$AA128)))</f>
        <v>336779.16886028834</v>
      </c>
      <c r="D128" s="263">
        <f>IF(ISNUMBER($F128),VLOOKUP($J128,'Table 1'!$B$13:$C$41,2,FALSE)/12*1000*Study_MW,"")</f>
        <v>170837.60683760684</v>
      </c>
      <c r="E128" s="263">
        <f t="shared" si="28"/>
        <v>507616.77569789521</v>
      </c>
      <c r="F128" s="262">
        <f>IF($J128&lt;=$AD$1,IF(INDEX([1]Delta!$F$1:$JR$1440,$L$14,$I128)=0,"",INDEX([1]Delta!$F$1:$JR$1440,$L$14,$I128))*IF(MONTH($B128)=12,IF(MOD($J128,4)=0,31/29,31/30),1),F116*IF(MONTH(B128)=2,IF(MOD($J128,4)=0,29/28,IF(MOD($J116,4)=0,28/29,1)),1))*(1+$AB128)</f>
        <v>7440.0000000000045</v>
      </c>
      <c r="G128" s="264">
        <f t="shared" si="25"/>
        <v>68.228061249717058</v>
      </c>
      <c r="I128" s="265">
        <f t="shared" si="31"/>
        <v>125</v>
      </c>
      <c r="J128" s="259">
        <f t="shared" si="29"/>
        <v>2035</v>
      </c>
      <c r="K128" s="159">
        <f t="shared" si="32"/>
        <v>49522</v>
      </c>
      <c r="V128" s="240" t="str">
        <f t="shared" si="24"/>
        <v>Summer</v>
      </c>
      <c r="AA128" s="260">
        <f t="shared" si="26"/>
        <v>2.2200000000000001E-2</v>
      </c>
      <c r="AB128" s="261">
        <f t="shared" si="30"/>
        <v>0</v>
      </c>
    </row>
    <row r="129" spans="2:28" ht="17.45" hidden="1" customHeight="1" outlineLevel="1">
      <c r="B129" s="159">
        <f t="shared" si="27"/>
        <v>49553</v>
      </c>
      <c r="C129" s="262" cm="1">
        <f t="array" ref="C129">IF($J129&lt;=$AD$1,IF(F129="","",-INDEX([1]Delta!$F$1:$JR$1000,$L$13,$I129))*1000*IF(MONTH($B129)=12,IF(MOD($J129,4)=0,31/29,31/30),1),(C117*(1+$AA129)))</f>
        <v>322119.89752869704</v>
      </c>
      <c r="D129" s="263">
        <f>IF(ISNUMBER($F129),VLOOKUP($J129,'Table 1'!$B$13:$C$41,2,FALSE)/12*1000*Study_MW,"")</f>
        <v>170837.60683760684</v>
      </c>
      <c r="E129" s="263">
        <f t="shared" si="28"/>
        <v>492957.50436630391</v>
      </c>
      <c r="F129" s="262">
        <f>IF($J129&lt;=$AD$1,IF(INDEX([1]Delta!$F$1:$JR$1440,$L$14,$I129)=0,"",INDEX([1]Delta!$F$1:$JR$1440,$L$14,$I129))*IF(MONTH($B129)=12,IF(MOD($J129,4)=0,31/29,31/30),1),F117*IF(MONTH(B129)=2,IF(MOD($J129,4)=0,29/28,IF(MOD($J117,4)=0,28/29,1)),1))*(1+$AB129)</f>
        <v>7200.0000000000045</v>
      </c>
      <c r="G129" s="264">
        <f t="shared" si="25"/>
        <v>68.466320050875495</v>
      </c>
      <c r="I129" s="265">
        <f t="shared" si="31"/>
        <v>126</v>
      </c>
      <c r="J129" s="259">
        <f t="shared" si="29"/>
        <v>2035</v>
      </c>
      <c r="K129" s="159">
        <f t="shared" si="32"/>
        <v>49553</v>
      </c>
      <c r="V129" s="240" t="str">
        <f t="shared" si="24"/>
        <v>Winter</v>
      </c>
      <c r="AA129" s="260">
        <f t="shared" si="26"/>
        <v>2.2200000000000001E-2</v>
      </c>
      <c r="AB129" s="261">
        <f t="shared" si="30"/>
        <v>0</v>
      </c>
    </row>
    <row r="130" spans="2:28" ht="17.45" hidden="1" customHeight="1" outlineLevel="1">
      <c r="B130" s="159">
        <f t="shared" si="27"/>
        <v>49583</v>
      </c>
      <c r="C130" s="262" cm="1">
        <f t="array" ref="C130">IF($J130&lt;=$AD$1,IF(F130="","",-INDEX([1]Delta!$F$1:$JR$1000,$L$13,$I130))*1000*IF(MONTH($B130)=12,IF(MOD($J130,4)=0,31/29,31/30),1),(C118*(1+$AA130)))</f>
        <v>308811.97158094437</v>
      </c>
      <c r="D130" s="263">
        <f>IF(ISNUMBER($F130),VLOOKUP($J130,'Table 1'!$B$13:$C$41,2,FALSE)/12*1000*Study_MW,"")</f>
        <v>170837.60683760684</v>
      </c>
      <c r="E130" s="263">
        <f t="shared" si="28"/>
        <v>479649.57841855125</v>
      </c>
      <c r="F130" s="262">
        <f>IF($J130&lt;=$AD$1,IF(INDEX([1]Delta!$F$1:$JR$1440,$L$14,$I130)=0,"",INDEX([1]Delta!$F$1:$JR$1440,$L$14,$I130))*IF(MONTH($B130)=12,IF(MOD($J130,4)=0,31/29,31/30),1),F118*IF(MONTH(B130)=2,IF(MOD($J130,4)=0,29/28,IF(MOD($J118,4)=0,28/29,1)),1))*(1+$AB130)</f>
        <v>7440.0000000000045</v>
      </c>
      <c r="G130" s="264">
        <f t="shared" si="25"/>
        <v>64.469029357332118</v>
      </c>
      <c r="I130" s="265">
        <f t="shared" si="31"/>
        <v>127</v>
      </c>
      <c r="J130" s="259">
        <f t="shared" si="29"/>
        <v>2035</v>
      </c>
      <c r="K130" s="159">
        <f t="shared" si="32"/>
        <v>49583</v>
      </c>
      <c r="V130" s="240" t="str">
        <f t="shared" si="24"/>
        <v>Winter</v>
      </c>
      <c r="AA130" s="260">
        <f t="shared" si="26"/>
        <v>2.2200000000000001E-2</v>
      </c>
      <c r="AB130" s="261">
        <f t="shared" si="30"/>
        <v>0</v>
      </c>
    </row>
    <row r="131" spans="2:28" ht="17.45" hidden="1" customHeight="1" outlineLevel="1">
      <c r="B131" s="159">
        <f t="shared" si="27"/>
        <v>49614</v>
      </c>
      <c r="C131" s="262" cm="1">
        <f t="array" ref="C131">IF($J131&lt;=$AD$1,IF(F131="","",-INDEX([1]Delta!$F$1:$JR$1000,$L$13,$I131))*1000*IF(MONTH($B131)=12,IF(MOD($J131,4)=0,31/29,31/30),1),(C119*(1+$AA131)))</f>
        <v>317672.03827082994</v>
      </c>
      <c r="D131" s="263">
        <f>IF(ISNUMBER($F131),VLOOKUP($J131,'Table 1'!$B$13:$C$41,2,FALSE)/12*1000*Study_MW,"")</f>
        <v>170837.60683760684</v>
      </c>
      <c r="E131" s="263">
        <f t="shared" si="28"/>
        <v>488509.64510843682</v>
      </c>
      <c r="F131" s="262">
        <f>IF($J131&lt;=$AD$1,IF(INDEX([1]Delta!$F$1:$JR$1440,$L$14,$I131)=0,"",INDEX([1]Delta!$F$1:$JR$1440,$L$14,$I131))*IF(MONTH($B131)=12,IF(MOD($J131,4)=0,31/29,31/30),1),F119*IF(MONTH(B131)=2,IF(MOD($J131,4)=0,29/28,IF(MOD($J119,4)=0,28/29,1)),1))*(1+$AB131)</f>
        <v>7200.0000000000045</v>
      </c>
      <c r="G131" s="264">
        <f t="shared" si="25"/>
        <v>67.848561820616183</v>
      </c>
      <c r="I131" s="265">
        <f t="shared" si="31"/>
        <v>128</v>
      </c>
      <c r="J131" s="259">
        <f t="shared" si="29"/>
        <v>2035</v>
      </c>
      <c r="K131" s="159">
        <f t="shared" si="32"/>
        <v>49614</v>
      </c>
      <c r="V131" s="240" t="str">
        <f t="shared" si="24"/>
        <v>Winter</v>
      </c>
      <c r="AA131" s="260">
        <f t="shared" si="26"/>
        <v>2.2200000000000001E-2</v>
      </c>
      <c r="AB131" s="261">
        <f t="shared" si="30"/>
        <v>0</v>
      </c>
    </row>
    <row r="132" spans="2:28" ht="17.45" hidden="1" customHeight="1" outlineLevel="1">
      <c r="B132" s="160">
        <f t="shared" si="27"/>
        <v>49644</v>
      </c>
      <c r="C132" s="269" cm="1">
        <f t="array" ref="C132">IF($J132&lt;=$AD$1,IF(F132="","",-INDEX([1]Delta!$F$1:$JR$1000,$L$13,$I132))*1000*IF(MONTH($B132)=12,IF(MOD($J132,4)=0,31/29,31/30),1),(C120*(1+$AA132)))</f>
        <v>359978.29820916621</v>
      </c>
      <c r="D132" s="270">
        <f>IF(ISNUMBER($F132),VLOOKUP($J132,'Table 1'!$B$13:$C$41,2,FALSE)/12*1000*Study_MW,"")</f>
        <v>170837.60683760684</v>
      </c>
      <c r="E132" s="270">
        <f t="shared" si="28"/>
        <v>530815.90504677303</v>
      </c>
      <c r="F132" s="269">
        <f>IF($J132&lt;=$AD$1,IF(INDEX([1]Delta!$F$1:$JR$1440,$L$14,$I132)=0,"",INDEX([1]Delta!$F$1:$JR$1440,$L$14,$I132))*IF(MONTH($B132)=12,IF(MOD($J132,4)=0,31/29,31/30),1),F120*IF(MONTH(B132)=2,IF(MOD($J132,4)=0,29/28,IF(MOD($J120,4)=0,28/29,1)),1))*(1+$AB132)</f>
        <v>7440.0000000000055</v>
      </c>
      <c r="G132" s="271">
        <f t="shared" si="25"/>
        <v>71.346223796609223</v>
      </c>
      <c r="I132" s="272">
        <f t="shared" si="31"/>
        <v>129</v>
      </c>
      <c r="J132" s="259">
        <f t="shared" si="29"/>
        <v>2035</v>
      </c>
      <c r="K132" s="160">
        <f t="shared" si="32"/>
        <v>49644</v>
      </c>
      <c r="V132" s="240" t="str">
        <f t="shared" si="24"/>
        <v>Winter</v>
      </c>
      <c r="AA132" s="260">
        <f t="shared" si="26"/>
        <v>2.2200000000000001E-2</v>
      </c>
      <c r="AB132" s="261">
        <f t="shared" si="30"/>
        <v>0</v>
      </c>
    </row>
    <row r="133" spans="2:28" ht="17.45" hidden="1" customHeight="1" outlineLevel="1">
      <c r="B133" s="158">
        <f t="shared" si="27"/>
        <v>49675</v>
      </c>
      <c r="C133" s="253" cm="1">
        <f t="array" ref="C133">IF($J133&lt;=$AD$1,IF(F133="","",-INDEX([1]Delta!$F$1:$JR$1000,$L$13,$I133))*1000*IF(MONTH($B133)=12,IF(MOD($J133,4)=0,31/29,31/30),1),(C121*(1+$AA133)))</f>
        <v>360877.57381118718</v>
      </c>
      <c r="D133" s="254">
        <f>IF(ISNUMBER($F133),VLOOKUP($J133,'Table 1'!$B$13:$C$41,2,FALSE)/12*1000*Study_MW,"")</f>
        <v>174623.93162393168</v>
      </c>
      <c r="E133" s="255">
        <f t="shared" si="28"/>
        <v>535501.50543511892</v>
      </c>
      <c r="F133" s="256">
        <f>IF($J133&lt;=$AD$1,IF(INDEX([1]Delta!$F$1:$JR$1440,$L$14,$I133)=0,"",INDEX([1]Delta!$F$1:$JR$1440,$L$14,$I133))*IF(MONTH($B133)=12,IF(MOD($J133,4)=0,31/29,31/30),1),F121*IF(MONTH(B133)=2,IF(MOD($J133,4)=0,29/28,IF(MOD($J121,4)=0,28/29,1)),1))*(1+$AB133)</f>
        <v>7440.0000000000045</v>
      </c>
      <c r="G133" s="257">
        <f t="shared" si="25"/>
        <v>71.976008795042816</v>
      </c>
      <c r="I133" s="273">
        <f t="shared" si="31"/>
        <v>131</v>
      </c>
      <c r="J133" s="259">
        <f t="shared" si="29"/>
        <v>2036</v>
      </c>
      <c r="K133" s="158">
        <f t="shared" si="32"/>
        <v>49675</v>
      </c>
      <c r="V133" s="240" t="str">
        <f t="shared" si="24"/>
        <v>Winter</v>
      </c>
      <c r="AA133" s="260">
        <f t="shared" si="26"/>
        <v>2.2200000000000001E-2</v>
      </c>
      <c r="AB133" s="261">
        <f t="shared" si="30"/>
        <v>0</v>
      </c>
    </row>
    <row r="134" spans="2:28" ht="17.45" hidden="1" customHeight="1" outlineLevel="1">
      <c r="B134" s="159">
        <f t="shared" si="27"/>
        <v>49706</v>
      </c>
      <c r="C134" s="262" cm="1">
        <f t="array" ref="C134">IF($J134&lt;=$AD$1,IF(F134="","",-INDEX([1]Delta!$F$1:$JR$1000,$L$13,$I134))*1000*IF(MONTH($B134)=12,IF(MOD($J134,4)=0,31/29,31/30),1),(C122*(1+$AA134)))</f>
        <v>293255.99548207538</v>
      </c>
      <c r="D134" s="263">
        <f>IF(ISNUMBER($F134),VLOOKUP($J134,'Table 1'!$B$13:$C$41,2,FALSE)/12*1000*Study_MW,"")</f>
        <v>174623.93162393168</v>
      </c>
      <c r="E134" s="263">
        <f t="shared" si="28"/>
        <v>467879.92710600706</v>
      </c>
      <c r="F134" s="262">
        <f>IF($J134&lt;=$AD$1,IF(INDEX([1]Delta!$F$1:$JR$1440,$L$14,$I134)=0,"",INDEX([1]Delta!$F$1:$JR$1440,$L$14,$I134))*IF(MONTH($B134)=12,IF(MOD($J134,4)=0,31/29,31/30),1),F122*IF(MONTH(B134)=2,IF(MOD($J134,4)=0,29/28,IF(MOD($J122,4)=0,28/29,1)),1))*(1+$AB134)</f>
        <v>6960.0000000000045</v>
      </c>
      <c r="G134" s="264">
        <f t="shared" si="25"/>
        <v>67.224127457759593</v>
      </c>
      <c r="I134" s="265">
        <f t="shared" si="31"/>
        <v>132</v>
      </c>
      <c r="J134" s="259">
        <f t="shared" si="29"/>
        <v>2036</v>
      </c>
      <c r="K134" s="159">
        <f t="shared" si="32"/>
        <v>49706</v>
      </c>
      <c r="V134" s="240" t="str">
        <f t="shared" si="24"/>
        <v>Winter</v>
      </c>
      <c r="AA134" s="260">
        <f t="shared" si="26"/>
        <v>2.2200000000000001E-2</v>
      </c>
      <c r="AB134" s="261">
        <f t="shared" si="30"/>
        <v>0</v>
      </c>
    </row>
    <row r="135" spans="2:28" ht="17.45" hidden="1" customHeight="1" outlineLevel="1">
      <c r="B135" s="159">
        <f t="shared" si="27"/>
        <v>49735</v>
      </c>
      <c r="C135" s="262" cm="1">
        <f t="array" ref="C135">IF($J135&lt;=$AD$1,IF(F135="","",-INDEX([1]Delta!$F$1:$JR$1000,$L$13,$I135))*1000*IF(MONTH($B135)=12,IF(MOD($J135,4)=0,31/29,31/30),1),(C123*(1+$AA135)))</f>
        <v>240092.02137462853</v>
      </c>
      <c r="D135" s="263">
        <f>IF(ISNUMBER($F135),VLOOKUP($J135,'Table 1'!$B$13:$C$41,2,FALSE)/12*1000*Study_MW,"")</f>
        <v>174623.93162393168</v>
      </c>
      <c r="E135" s="263">
        <f t="shared" si="28"/>
        <v>414715.95299856021</v>
      </c>
      <c r="F135" s="262">
        <f>IF($J135&lt;=$AD$1,IF(INDEX([1]Delta!$F$1:$JR$1440,$L$14,$I135)=0,"",INDEX([1]Delta!$F$1:$JR$1440,$L$14,$I135))*IF(MONTH($B135)=12,IF(MOD($J135,4)=0,31/29,31/30),1),F123*IF(MONTH(B135)=2,IF(MOD($J135,4)=0,29/28,IF(MOD($J123,4)=0,28/29,1)),1))*(1+$AB135)</f>
        <v>7440.0000000000045</v>
      </c>
      <c r="G135" s="264">
        <f t="shared" si="25"/>
        <v>55.741391532064512</v>
      </c>
      <c r="I135" s="265">
        <f t="shared" si="31"/>
        <v>133</v>
      </c>
      <c r="J135" s="259">
        <f t="shared" si="29"/>
        <v>2036</v>
      </c>
      <c r="K135" s="159">
        <f t="shared" si="32"/>
        <v>49735</v>
      </c>
      <c r="V135" s="240" t="str">
        <f t="shared" si="24"/>
        <v>Winter</v>
      </c>
      <c r="AA135" s="260">
        <f t="shared" si="26"/>
        <v>2.2200000000000001E-2</v>
      </c>
      <c r="AB135" s="261">
        <f t="shared" si="30"/>
        <v>0</v>
      </c>
    </row>
    <row r="136" spans="2:28" ht="17.45" hidden="1" customHeight="1" outlineLevel="1">
      <c r="B136" s="159">
        <f t="shared" si="27"/>
        <v>49766</v>
      </c>
      <c r="C136" s="262" cm="1">
        <f t="array" ref="C136">IF($J136&lt;=$AD$1,IF(F136="","",-INDEX([1]Delta!$F$1:$JR$1000,$L$13,$I136))*1000*IF(MONTH($B136)=12,IF(MOD($J136,4)=0,31/29,31/30),1),(C124*(1+$AA136)))</f>
        <v>214170.58903385623</v>
      </c>
      <c r="D136" s="263">
        <f>IF(ISNUMBER($F136),VLOOKUP($J136,'Table 1'!$B$13:$C$41,2,FALSE)/12*1000*Study_MW,"")</f>
        <v>174623.93162393168</v>
      </c>
      <c r="E136" s="263">
        <f t="shared" si="28"/>
        <v>388794.52065778791</v>
      </c>
      <c r="F136" s="262">
        <f>IF($J136&lt;=$AD$1,IF(INDEX([1]Delta!$F$1:$JR$1440,$L$14,$I136)=0,"",INDEX([1]Delta!$F$1:$JR$1440,$L$14,$I136))*IF(MONTH($B136)=12,IF(MOD($J136,4)=0,31/29,31/30),1),F124*IF(MONTH(B136)=2,IF(MOD($J136,4)=0,29/28,IF(MOD($J124,4)=0,28/29,1)),1))*(1+$AB136)</f>
        <v>7200.0000000000045</v>
      </c>
      <c r="G136" s="264">
        <f t="shared" si="25"/>
        <v>53.999238980248286</v>
      </c>
      <c r="I136" s="265">
        <f t="shared" si="31"/>
        <v>134</v>
      </c>
      <c r="J136" s="259">
        <f t="shared" si="29"/>
        <v>2036</v>
      </c>
      <c r="K136" s="159">
        <f t="shared" si="32"/>
        <v>49766</v>
      </c>
      <c r="V136" s="240" t="str">
        <f t="shared" si="24"/>
        <v>Winter</v>
      </c>
      <c r="AA136" s="260">
        <f t="shared" si="26"/>
        <v>2.2200000000000001E-2</v>
      </c>
      <c r="AB136" s="261">
        <f t="shared" si="30"/>
        <v>0</v>
      </c>
    </row>
    <row r="137" spans="2:28" ht="17.45" hidden="1" customHeight="1" outlineLevel="1">
      <c r="B137" s="159">
        <f t="shared" si="27"/>
        <v>49796</v>
      </c>
      <c r="C137" s="262" cm="1">
        <f t="array" ref="C137">IF($J137&lt;=$AD$1,IF(F137="","",-INDEX([1]Delta!$F$1:$JR$1000,$L$13,$I137))*1000*IF(MONTH($B137)=12,IF(MOD($J137,4)=0,31/29,31/30),1),(C125*(1+$AA137)))</f>
        <v>234048.9422958708</v>
      </c>
      <c r="D137" s="263">
        <f>IF(ISNUMBER($F137),VLOOKUP($J137,'Table 1'!$B$13:$C$41,2,FALSE)/12*1000*Study_MW,"")</f>
        <v>174623.93162393168</v>
      </c>
      <c r="E137" s="263">
        <f t="shared" si="28"/>
        <v>408672.87391980249</v>
      </c>
      <c r="F137" s="262">
        <f>IF($J137&lt;=$AD$1,IF(INDEX([1]Delta!$F$1:$JR$1440,$L$14,$I137)=0,"",INDEX([1]Delta!$F$1:$JR$1440,$L$14,$I137))*IF(MONTH($B137)=12,IF(MOD($J137,4)=0,31/29,31/30),1),F125*IF(MONTH(B137)=2,IF(MOD($J137,4)=0,29/28,IF(MOD($J125,4)=0,28/29,1)),1))*(1+$AB137)</f>
        <v>7440.0000000000045</v>
      </c>
      <c r="G137" s="264">
        <f t="shared" si="25"/>
        <v>54.929149720403529</v>
      </c>
      <c r="I137" s="265">
        <f t="shared" si="31"/>
        <v>135</v>
      </c>
      <c r="J137" s="259">
        <f t="shared" si="29"/>
        <v>2036</v>
      </c>
      <c r="K137" s="159">
        <f t="shared" si="32"/>
        <v>49796</v>
      </c>
      <c r="V137" s="240" t="str">
        <f t="shared" si="24"/>
        <v>Summer</v>
      </c>
      <c r="AA137" s="260">
        <f t="shared" si="26"/>
        <v>2.2200000000000001E-2</v>
      </c>
      <c r="AB137" s="261">
        <f t="shared" si="30"/>
        <v>0</v>
      </c>
    </row>
    <row r="138" spans="2:28" ht="17.45" hidden="1" customHeight="1" outlineLevel="1">
      <c r="B138" s="159">
        <f t="shared" si="27"/>
        <v>49827</v>
      </c>
      <c r="C138" s="262" cm="1">
        <f t="array" ref="C138">IF($J138&lt;=$AD$1,IF(F138="","",-INDEX([1]Delta!$F$1:$JR$1000,$L$13,$I138))*1000*IF(MONTH($B138)=12,IF(MOD($J138,4)=0,31/29,31/30),1),(C126*(1+$AA138)))</f>
        <v>279671.97298053361</v>
      </c>
      <c r="D138" s="263">
        <f>IF(ISNUMBER($F138),VLOOKUP($J138,'Table 1'!$B$13:$C$41,2,FALSE)/12*1000*Study_MW,"")</f>
        <v>174623.93162393168</v>
      </c>
      <c r="E138" s="263">
        <f t="shared" si="28"/>
        <v>454295.90460446529</v>
      </c>
      <c r="F138" s="262">
        <f>IF($J138&lt;=$AD$1,IF(INDEX([1]Delta!$F$1:$JR$1440,$L$14,$I138)=0,"",INDEX([1]Delta!$F$1:$JR$1440,$L$14,$I138))*IF(MONTH($B138)=12,IF(MOD($J138,4)=0,31/29,31/30),1),F126*IF(MONTH(B138)=2,IF(MOD($J138,4)=0,29/28,IF(MOD($J126,4)=0,28/29,1)),1))*(1+$AB138)</f>
        <v>7200.0000000000045</v>
      </c>
      <c r="G138" s="264">
        <f t="shared" si="25"/>
        <v>63.096653417286809</v>
      </c>
      <c r="I138" s="265">
        <f t="shared" si="31"/>
        <v>136</v>
      </c>
      <c r="J138" s="259">
        <f t="shared" si="29"/>
        <v>2036</v>
      </c>
      <c r="K138" s="159">
        <f t="shared" si="32"/>
        <v>49827</v>
      </c>
      <c r="V138" s="240" t="str">
        <f t="shared" si="24"/>
        <v>Summer</v>
      </c>
      <c r="AA138" s="260">
        <f t="shared" si="26"/>
        <v>2.2200000000000001E-2</v>
      </c>
      <c r="AB138" s="261">
        <f t="shared" si="30"/>
        <v>0</v>
      </c>
    </row>
    <row r="139" spans="2:28" ht="17.45" hidden="1" customHeight="1" outlineLevel="1">
      <c r="B139" s="159">
        <f t="shared" si="27"/>
        <v>49857</v>
      </c>
      <c r="C139" s="262" cm="1">
        <f t="array" ref="C139">IF($J139&lt;=$AD$1,IF(F139="","",-INDEX([1]Delta!$F$1:$JR$1000,$L$13,$I139))*1000*IF(MONTH($B139)=12,IF(MOD($J139,4)=0,31/29,31/30),1),(C127*(1+$AA139)))</f>
        <v>335921.37986299349</v>
      </c>
      <c r="D139" s="263">
        <f>IF(ISNUMBER($F139),VLOOKUP($J139,'Table 1'!$B$13:$C$41,2,FALSE)/12*1000*Study_MW,"")</f>
        <v>174623.93162393168</v>
      </c>
      <c r="E139" s="263">
        <f t="shared" si="28"/>
        <v>510545.31148692517</v>
      </c>
      <c r="F139" s="262">
        <f>IF($J139&lt;=$AD$1,IF(INDEX([1]Delta!$F$1:$JR$1440,$L$14,$I139)=0,"",INDEX([1]Delta!$F$1:$JR$1440,$L$14,$I139))*IF(MONTH($B139)=12,IF(MOD($J139,4)=0,31/29,31/30),1),F127*IF(MONTH(B139)=2,IF(MOD($J139,4)=0,29/28,IF(MOD($J127,4)=0,28/29,1)),1))*(1+$AB139)</f>
        <v>7440.0000000000045</v>
      </c>
      <c r="G139" s="264">
        <f t="shared" si="25"/>
        <v>68.621681651468393</v>
      </c>
      <c r="I139" s="265">
        <f t="shared" si="31"/>
        <v>137</v>
      </c>
      <c r="J139" s="259">
        <f t="shared" si="29"/>
        <v>2036</v>
      </c>
      <c r="K139" s="159">
        <f t="shared" si="32"/>
        <v>49857</v>
      </c>
      <c r="V139" s="240" t="str">
        <f t="shared" si="24"/>
        <v>Summer</v>
      </c>
      <c r="AA139" s="260">
        <f t="shared" si="26"/>
        <v>2.2200000000000001E-2</v>
      </c>
      <c r="AB139" s="261">
        <f t="shared" si="30"/>
        <v>0</v>
      </c>
    </row>
    <row r="140" spans="2:28" ht="17.45" hidden="1" customHeight="1" outlineLevel="1">
      <c r="B140" s="159">
        <f t="shared" si="27"/>
        <v>49888</v>
      </c>
      <c r="C140" s="262" cm="1">
        <f t="array" ref="C140">IF($J140&lt;=$AD$1,IF(F140="","",-INDEX([1]Delta!$F$1:$JR$1000,$L$13,$I140))*1000*IF(MONTH($B140)=12,IF(MOD($J140,4)=0,31/29,31/30),1),(C128*(1+$AA140)))</f>
        <v>337310.28144233278</v>
      </c>
      <c r="D140" s="263">
        <f>IF(ISNUMBER($F140),VLOOKUP($J140,'Table 1'!$B$13:$C$41,2,FALSE)/12*1000*Study_MW,"")</f>
        <v>174623.93162393168</v>
      </c>
      <c r="E140" s="263">
        <f t="shared" si="28"/>
        <v>511934.21306626446</v>
      </c>
      <c r="F140" s="262">
        <f>IF($J140&lt;=$AD$1,IF(INDEX([1]Delta!$F$1:$JR$1440,$L$14,$I140)=0,"",INDEX([1]Delta!$F$1:$JR$1440,$L$14,$I140))*IF(MONTH($B140)=12,IF(MOD($J140,4)=0,31/29,31/30),1),F128*IF(MONTH(B140)=2,IF(MOD($J140,4)=0,29/28,IF(MOD($J128,4)=0,28/29,1)),1))*(1+$AB140)</f>
        <v>7440.0000000000045</v>
      </c>
      <c r="G140" s="264">
        <f t="shared" si="25"/>
        <v>68.808361971272063</v>
      </c>
      <c r="I140" s="265">
        <f t="shared" si="31"/>
        <v>138</v>
      </c>
      <c r="J140" s="259">
        <f t="shared" si="29"/>
        <v>2036</v>
      </c>
      <c r="K140" s="159">
        <f t="shared" si="32"/>
        <v>49888</v>
      </c>
      <c r="V140" s="240" t="str">
        <f t="shared" ref="V140:V203" si="33">IFERROR(IF(AND(MONTH(K141)&gt;=6,MONTH(K141)&lt;=9),"Summer","Winter"),"-")</f>
        <v>Summer</v>
      </c>
      <c r="AA140" s="260">
        <f t="shared" si="26"/>
        <v>2.2200000000000001E-2</v>
      </c>
      <c r="AB140" s="261">
        <f t="shared" si="30"/>
        <v>0</v>
      </c>
    </row>
    <row r="141" spans="2:28" ht="17.45" hidden="1" customHeight="1" outlineLevel="1">
      <c r="B141" s="159">
        <f t="shared" si="27"/>
        <v>49919</v>
      </c>
      <c r="C141" s="262" cm="1">
        <f t="array" ref="C141">IF($J141&lt;=$AD$1,IF(F141="","",-INDEX([1]Delta!$F$1:$JR$1000,$L$13,$I141))*1000*IF(MONTH($B141)=12,IF(MOD($J141,4)=0,31/29,31/30),1),(C129*(1+$AA141)))</f>
        <v>321936.28522139625</v>
      </c>
      <c r="D141" s="263">
        <f>IF(ISNUMBER($F141),VLOOKUP($J141,'Table 1'!$B$13:$C$41,2,FALSE)/12*1000*Study_MW,"")</f>
        <v>174623.93162393168</v>
      </c>
      <c r="E141" s="263">
        <f t="shared" si="28"/>
        <v>496560.21684532793</v>
      </c>
      <c r="F141" s="262">
        <f>IF($J141&lt;=$AD$1,IF(INDEX([1]Delta!$F$1:$JR$1440,$L$14,$I141)=0,"",INDEX([1]Delta!$F$1:$JR$1440,$L$14,$I141))*IF(MONTH($B141)=12,IF(MOD($J141,4)=0,31/29,31/30),1),F129*IF(MONTH(B141)=2,IF(MOD($J141,4)=0,29/28,IF(MOD($J129,4)=0,28/29,1)),1))*(1+$AB141)</f>
        <v>7200.0000000000045</v>
      </c>
      <c r="G141" s="264">
        <f t="shared" ref="G141:G204" si="34">IF(ISNUMBER($F141),E141/$F141,"")</f>
        <v>68.966696784073278</v>
      </c>
      <c r="I141" s="265">
        <f t="shared" si="31"/>
        <v>139</v>
      </c>
      <c r="J141" s="259">
        <f t="shared" si="29"/>
        <v>2036</v>
      </c>
      <c r="K141" s="159">
        <f t="shared" si="32"/>
        <v>49919</v>
      </c>
      <c r="V141" s="240" t="str">
        <f t="shared" si="33"/>
        <v>Winter</v>
      </c>
      <c r="AA141" s="260">
        <f t="shared" ref="AA141:AA204" si="35">Inflation</f>
        <v>2.2200000000000001E-2</v>
      </c>
      <c r="AB141" s="261">
        <f t="shared" si="30"/>
        <v>0</v>
      </c>
    </row>
    <row r="142" spans="2:28" ht="17.45" hidden="1" customHeight="1" outlineLevel="1">
      <c r="B142" s="159">
        <f t="shared" ref="B142:B205" si="36">EDATE(B141,1)</f>
        <v>49949</v>
      </c>
      <c r="C142" s="262" cm="1">
        <f t="array" ref="C142">IF($J142&lt;=$AD$1,IF(F142="","",-INDEX([1]Delta!$F$1:$JR$1000,$L$13,$I142))*1000*IF(MONTH($B142)=12,IF(MOD($J142,4)=0,31/29,31/30),1),(C130*(1+$AA142)))</f>
        <v>319126.67341729684</v>
      </c>
      <c r="D142" s="263">
        <f>IF(ISNUMBER($F142),VLOOKUP($J142,'Table 1'!$B$13:$C$41,2,FALSE)/12*1000*Study_MW,"")</f>
        <v>174623.93162393168</v>
      </c>
      <c r="E142" s="263">
        <f t="shared" ref="E142:E205" si="37">IF(ISNUMBER(C142+D142),C142+D142,"")</f>
        <v>493750.60504122853</v>
      </c>
      <c r="F142" s="262">
        <f>IF($J142&lt;=$AD$1,IF(INDEX([1]Delta!$F$1:$JR$1440,$L$14,$I142)=0,"",INDEX([1]Delta!$F$1:$JR$1440,$L$14,$I142))*IF(MONTH($B142)=12,IF(MOD($J142,4)=0,31/29,31/30),1),F130*IF(MONTH(B142)=2,IF(MOD($J142,4)=0,29/28,IF(MOD($J130,4)=0,28/29,1)),1))*(1+$AB142)</f>
        <v>7440.0000000000045</v>
      </c>
      <c r="G142" s="264">
        <f t="shared" si="34"/>
        <v>66.364328634573681</v>
      </c>
      <c r="I142" s="265">
        <f t="shared" si="31"/>
        <v>140</v>
      </c>
      <c r="J142" s="259">
        <f t="shared" ref="J142:J192" si="38">YEAR(B142)</f>
        <v>2036</v>
      </c>
      <c r="K142" s="159">
        <f t="shared" si="32"/>
        <v>49949</v>
      </c>
      <c r="V142" s="240" t="str">
        <f t="shared" si="33"/>
        <v>Winter</v>
      </c>
      <c r="AA142" s="260">
        <f t="shared" si="35"/>
        <v>2.2200000000000001E-2</v>
      </c>
      <c r="AB142" s="261">
        <f t="shared" ref="AB142:AB205" si="39">IF($AB$8="Solar",IFERROR(IF(J142&gt;$AD$1,-0.005,0),AB130),0)</f>
        <v>0</v>
      </c>
    </row>
    <row r="143" spans="2:28" ht="17.45" hidden="1" customHeight="1" outlineLevel="1">
      <c r="B143" s="159">
        <f t="shared" si="36"/>
        <v>49980</v>
      </c>
      <c r="C143" s="262" cm="1">
        <f t="array" ref="C143">IF($J143&lt;=$AD$1,IF(F143="","",-INDEX([1]Delta!$F$1:$JR$1000,$L$13,$I143))*1000*IF(MONTH($B143)=12,IF(MOD($J143,4)=0,31/29,31/30),1),(C131*(1+$AA143)))</f>
        <v>340102.20501699951</v>
      </c>
      <c r="D143" s="263">
        <f>IF(ISNUMBER($F143),VLOOKUP($J143,'Table 1'!$B$13:$C$41,2,FALSE)/12*1000*Study_MW,"")</f>
        <v>174623.93162393168</v>
      </c>
      <c r="E143" s="263">
        <f t="shared" si="37"/>
        <v>514726.13664093119</v>
      </c>
      <c r="F143" s="262">
        <f>IF($J143&lt;=$AD$1,IF(INDEX([1]Delta!$F$1:$JR$1440,$L$14,$I143)=0,"",INDEX([1]Delta!$F$1:$JR$1440,$L$14,$I143))*IF(MONTH($B143)=12,IF(MOD($J143,4)=0,31/29,31/30),1),F131*IF(MONTH(B143)=2,IF(MOD($J143,4)=0,29/28,IF(MOD($J131,4)=0,28/29,1)),1))*(1+$AB143)</f>
        <v>7200.0000000000045</v>
      </c>
      <c r="G143" s="264">
        <f t="shared" si="34"/>
        <v>71.489741200129288</v>
      </c>
      <c r="I143" s="265">
        <f t="shared" si="31"/>
        <v>141</v>
      </c>
      <c r="J143" s="259">
        <f t="shared" si="38"/>
        <v>2036</v>
      </c>
      <c r="K143" s="159">
        <f t="shared" si="32"/>
        <v>49980</v>
      </c>
      <c r="V143" s="240" t="str">
        <f t="shared" si="33"/>
        <v>Winter</v>
      </c>
      <c r="AA143" s="260">
        <f t="shared" si="35"/>
        <v>2.2200000000000001E-2</v>
      </c>
      <c r="AB143" s="261">
        <f t="shared" si="39"/>
        <v>0</v>
      </c>
    </row>
    <row r="144" spans="2:28" ht="17.45" hidden="1" customHeight="1" outlineLevel="1">
      <c r="B144" s="160">
        <f t="shared" si="36"/>
        <v>50010</v>
      </c>
      <c r="C144" s="269" cm="1">
        <f t="array" ref="C144">IF($J144&lt;=$AD$1,IF(F144="","",-INDEX([1]Delta!$F$1:$JR$1000,$L$13,$I144))*1000*IF(MONTH($B144)=12,IF(MOD($J144,4)=0,31/29,31/30),1),(C132*(1+$AA144)))</f>
        <v>366183.64484749275</v>
      </c>
      <c r="D144" s="270">
        <f>IF(ISNUMBER($F144),VLOOKUP($J144,'Table 1'!$B$13:$C$41,2,FALSE)/12*1000*Study_MW,"")</f>
        <v>174623.93162393168</v>
      </c>
      <c r="E144" s="270">
        <f t="shared" si="37"/>
        <v>540807.57647142443</v>
      </c>
      <c r="F144" s="269">
        <f>IF($J144&lt;=$AD$1,IF(INDEX([1]Delta!$F$1:$JR$1440,$L$14,$I144)=0,"",INDEX([1]Delta!$F$1:$JR$1440,$L$14,$I144))*IF(MONTH($B144)=12,IF(MOD($J144,4)=0,31/29,31/30),1),F132*IF(MONTH(B144)=2,IF(MOD($J144,4)=0,29/28,IF(MOD($J132,4)=0,28/29,1)),1))*(1+$AB144)</f>
        <v>7440.0000000000045</v>
      </c>
      <c r="G144" s="271">
        <f t="shared" si="34"/>
        <v>72.689190385944102</v>
      </c>
      <c r="I144" s="272">
        <f t="shared" si="31"/>
        <v>142</v>
      </c>
      <c r="J144" s="259">
        <f t="shared" si="38"/>
        <v>2036</v>
      </c>
      <c r="K144" s="160">
        <f t="shared" si="32"/>
        <v>50010</v>
      </c>
      <c r="V144" s="240" t="str">
        <f t="shared" si="33"/>
        <v>Winter</v>
      </c>
      <c r="AA144" s="260">
        <f t="shared" si="35"/>
        <v>2.2200000000000001E-2</v>
      </c>
      <c r="AB144" s="261">
        <f t="shared" si="39"/>
        <v>0</v>
      </c>
    </row>
    <row r="145" spans="2:28" ht="17.45" hidden="1" customHeight="1" outlineLevel="1">
      <c r="B145" s="158">
        <f t="shared" si="36"/>
        <v>50041</v>
      </c>
      <c r="C145" s="253" cm="1">
        <f t="array" ref="C145">IF($J145&lt;=$AD$1,IF(F145="","",-INDEX([1]Delta!$F$1:$JR$1000,$L$13,$I145))*1000*IF(MONTH($B145)=12,IF(MOD($J145,4)=0,31/29,31/30),1),(C133*(1+$AA145)))</f>
        <v>350483.13975776546</v>
      </c>
      <c r="D145" s="254">
        <f>IF(ISNUMBER($F145),VLOOKUP($J145,'Table 1'!$B$13:$C$41,2,FALSE)/12*1000*Study_MW,"")</f>
        <v>178504.2735042735</v>
      </c>
      <c r="E145" s="255">
        <f t="shared" si="37"/>
        <v>528987.41326203896</v>
      </c>
      <c r="F145" s="256">
        <f>IF($J145&lt;=$AD$1,IF(INDEX([1]Delta!$F$1:$JR$1440,$L$14,$I145)=0,"",INDEX([1]Delta!$F$1:$JR$1440,$L$14,$I145))*IF(MONTH($B145)=12,IF(MOD($J145,4)=0,31/29,31/30),1),F133*IF(MONTH(B145)=2,IF(MOD($J145,4)=0,29/28,IF(MOD($J133,4)=0,28/29,1)),1))*(1+$AB145)</f>
        <v>7440.0000000000045</v>
      </c>
      <c r="G145" s="257">
        <f t="shared" si="34"/>
        <v>71.100458771779387</v>
      </c>
      <c r="I145" s="273">
        <f t="shared" si="31"/>
        <v>144</v>
      </c>
      <c r="J145" s="259">
        <f t="shared" si="38"/>
        <v>2037</v>
      </c>
      <c r="K145" s="158">
        <f t="shared" si="32"/>
        <v>50041</v>
      </c>
      <c r="V145" s="240" t="str">
        <f t="shared" si="33"/>
        <v>Winter</v>
      </c>
      <c r="AA145" s="260">
        <f t="shared" si="35"/>
        <v>2.2200000000000001E-2</v>
      </c>
      <c r="AB145" s="261">
        <f t="shared" si="39"/>
        <v>0</v>
      </c>
    </row>
    <row r="146" spans="2:28" ht="17.45" hidden="1" customHeight="1" outlineLevel="1">
      <c r="B146" s="159">
        <f t="shared" si="36"/>
        <v>50072</v>
      </c>
      <c r="C146" s="262" cm="1">
        <f t="array" ref="C146">IF($J146&lt;=$AD$1,IF(F146="","",-INDEX([1]Delta!$F$1:$JR$1000,$L$13,$I146))*1000*IF(MONTH($B146)=12,IF(MOD($J146,4)=0,31/29,31/30),1),(C134*(1+$AA146)))</f>
        <v>322661.98756752419</v>
      </c>
      <c r="D146" s="263">
        <f>IF(ISNUMBER($F146),VLOOKUP($J146,'Table 1'!$B$13:$C$41,2,FALSE)/12*1000*Study_MW,"")</f>
        <v>178504.2735042735</v>
      </c>
      <c r="E146" s="263">
        <f t="shared" si="37"/>
        <v>501166.26107179769</v>
      </c>
      <c r="F146" s="262">
        <f>IF($J146&lt;=$AD$1,IF(INDEX([1]Delta!$F$1:$JR$1440,$L$14,$I146)=0,"",INDEX([1]Delta!$F$1:$JR$1440,$L$14,$I146))*IF(MONTH($B146)=12,IF(MOD($J146,4)=0,31/29,31/30),1),F134*IF(MONTH(B146)=2,IF(MOD($J146,4)=0,29/28,IF(MOD($J134,4)=0,28/29,1)),1))*(1+$AB146)</f>
        <v>6720.0000000000045</v>
      </c>
      <c r="G146" s="264">
        <f t="shared" si="34"/>
        <v>74.578312659493648</v>
      </c>
      <c r="I146" s="265">
        <f t="shared" si="31"/>
        <v>145</v>
      </c>
      <c r="J146" s="259">
        <f t="shared" si="38"/>
        <v>2037</v>
      </c>
      <c r="K146" s="159">
        <f t="shared" si="32"/>
        <v>50072</v>
      </c>
      <c r="V146" s="240" t="str">
        <f t="shared" si="33"/>
        <v>Winter</v>
      </c>
      <c r="AA146" s="260">
        <f t="shared" si="35"/>
        <v>2.2200000000000001E-2</v>
      </c>
      <c r="AB146" s="261">
        <f t="shared" si="39"/>
        <v>0</v>
      </c>
    </row>
    <row r="147" spans="2:28" ht="17.45" hidden="1" customHeight="1" outlineLevel="1">
      <c r="B147" s="159">
        <f t="shared" si="36"/>
        <v>50100</v>
      </c>
      <c r="C147" s="262" cm="1">
        <f t="array" ref="C147">IF($J147&lt;=$AD$1,IF(F147="","",-INDEX([1]Delta!$F$1:$JR$1000,$L$13,$I147))*1000*IF(MONTH($B147)=12,IF(MOD($J147,4)=0,31/29,31/30),1),(C135*(1+$AA147)))</f>
        <v>255388.40098700894</v>
      </c>
      <c r="D147" s="263">
        <f>IF(ISNUMBER($F147),VLOOKUP($J147,'Table 1'!$B$13:$C$41,2,FALSE)/12*1000*Study_MW,"")</f>
        <v>178504.2735042735</v>
      </c>
      <c r="E147" s="263">
        <f t="shared" si="37"/>
        <v>433892.67449128244</v>
      </c>
      <c r="F147" s="262">
        <f>IF($J147&lt;=$AD$1,IF(INDEX([1]Delta!$F$1:$JR$1440,$L$14,$I147)=0,"",INDEX([1]Delta!$F$1:$JR$1440,$L$14,$I147))*IF(MONTH($B147)=12,IF(MOD($J147,4)=0,31/29,31/30),1),F135*IF(MONTH(B147)=2,IF(MOD($J147,4)=0,29/28,IF(MOD($J135,4)=0,28/29,1)),1))*(1+$AB147)</f>
        <v>7440.0000000000045</v>
      </c>
      <c r="G147" s="264">
        <f t="shared" si="34"/>
        <v>58.318907861731475</v>
      </c>
      <c r="I147" s="265">
        <f t="shared" si="31"/>
        <v>146</v>
      </c>
      <c r="J147" s="259">
        <f t="shared" si="38"/>
        <v>2037</v>
      </c>
      <c r="K147" s="159">
        <f t="shared" si="32"/>
        <v>50100</v>
      </c>
      <c r="V147" s="240" t="str">
        <f t="shared" si="33"/>
        <v>Winter</v>
      </c>
      <c r="AA147" s="260">
        <f t="shared" si="35"/>
        <v>2.2200000000000001E-2</v>
      </c>
      <c r="AB147" s="261">
        <f t="shared" si="39"/>
        <v>0</v>
      </c>
    </row>
    <row r="148" spans="2:28" ht="17.45" hidden="1" customHeight="1" outlineLevel="1">
      <c r="B148" s="159">
        <f t="shared" si="36"/>
        <v>50131</v>
      </c>
      <c r="C148" s="262" cm="1">
        <f t="array" ref="C148">IF($J148&lt;=$AD$1,IF(F148="","",-INDEX([1]Delta!$F$1:$JR$1000,$L$13,$I148))*1000*IF(MONTH($B148)=12,IF(MOD($J148,4)=0,31/29,31/30),1),(C136*(1+$AA148)))</f>
        <v>233660.16375928302</v>
      </c>
      <c r="D148" s="263">
        <f>IF(ISNUMBER($F148),VLOOKUP($J148,'Table 1'!$B$13:$C$41,2,FALSE)/12*1000*Study_MW,"")</f>
        <v>178504.2735042735</v>
      </c>
      <c r="E148" s="263">
        <f t="shared" si="37"/>
        <v>412164.43726355652</v>
      </c>
      <c r="F148" s="262">
        <f>IF($J148&lt;=$AD$1,IF(INDEX([1]Delta!$F$1:$JR$1440,$L$14,$I148)=0,"",INDEX([1]Delta!$F$1:$JR$1440,$L$14,$I148))*IF(MONTH($B148)=12,IF(MOD($J148,4)=0,31/29,31/30),1),F136*IF(MONTH(B148)=2,IF(MOD($J148,4)=0,29/28,IF(MOD($J136,4)=0,28/29,1)),1))*(1+$AB148)</f>
        <v>7200.0000000000045</v>
      </c>
      <c r="G148" s="264">
        <f t="shared" si="34"/>
        <v>57.245060731049477</v>
      </c>
      <c r="I148" s="265">
        <f t="shared" si="31"/>
        <v>147</v>
      </c>
      <c r="J148" s="259">
        <f t="shared" si="38"/>
        <v>2037</v>
      </c>
      <c r="K148" s="159">
        <f t="shared" si="32"/>
        <v>50131</v>
      </c>
      <c r="V148" s="240" t="str">
        <f t="shared" si="33"/>
        <v>Winter</v>
      </c>
      <c r="AA148" s="260">
        <f t="shared" si="35"/>
        <v>2.2200000000000001E-2</v>
      </c>
      <c r="AB148" s="261">
        <f t="shared" si="39"/>
        <v>0</v>
      </c>
    </row>
    <row r="149" spans="2:28" ht="17.45" hidden="1" customHeight="1" outlineLevel="1">
      <c r="B149" s="159">
        <f t="shared" si="36"/>
        <v>50161</v>
      </c>
      <c r="C149" s="262" cm="1">
        <f t="array" ref="C149">IF($J149&lt;=$AD$1,IF(F149="","",-INDEX([1]Delta!$F$1:$JR$1000,$L$13,$I149))*1000*IF(MONTH($B149)=12,IF(MOD($J149,4)=0,31/29,31/30),1),(C137*(1+$AA149)))</f>
        <v>258152.12968009291</v>
      </c>
      <c r="D149" s="263">
        <f>IF(ISNUMBER($F149),VLOOKUP($J149,'Table 1'!$B$13:$C$41,2,FALSE)/12*1000*Study_MW,"")</f>
        <v>178504.2735042735</v>
      </c>
      <c r="E149" s="263">
        <f t="shared" si="37"/>
        <v>436656.40318436641</v>
      </c>
      <c r="F149" s="262">
        <f>IF($J149&lt;=$AD$1,IF(INDEX([1]Delta!$F$1:$JR$1440,$L$14,$I149)=0,"",INDEX([1]Delta!$F$1:$JR$1440,$L$14,$I149))*IF(MONTH($B149)=12,IF(MOD($J149,4)=0,31/29,31/30),1),F137*IF(MONTH(B149)=2,IF(MOD($J149,4)=0,29/28,IF(MOD($J137,4)=0,28/29,1)),1))*(1+$AB149)</f>
        <v>7440.0000000000045</v>
      </c>
      <c r="G149" s="264">
        <f t="shared" si="34"/>
        <v>58.690376772092222</v>
      </c>
      <c r="I149" s="265">
        <f t="shared" si="31"/>
        <v>148</v>
      </c>
      <c r="J149" s="259">
        <f t="shared" si="38"/>
        <v>2037</v>
      </c>
      <c r="K149" s="159">
        <f t="shared" si="32"/>
        <v>50161</v>
      </c>
      <c r="V149" s="240" t="str">
        <f t="shared" si="33"/>
        <v>Summer</v>
      </c>
      <c r="AA149" s="260">
        <f t="shared" si="35"/>
        <v>2.2200000000000001E-2</v>
      </c>
      <c r="AB149" s="261">
        <f t="shared" si="39"/>
        <v>0</v>
      </c>
    </row>
    <row r="150" spans="2:28" ht="17.45" hidden="1" customHeight="1" outlineLevel="1">
      <c r="B150" s="159">
        <f t="shared" si="36"/>
        <v>50192</v>
      </c>
      <c r="C150" s="262" cm="1">
        <f t="array" ref="C150">IF($J150&lt;=$AD$1,IF(F150="","",-INDEX([1]Delta!$F$1:$JR$1000,$L$13,$I150))*1000*IF(MONTH($B150)=12,IF(MOD($J150,4)=0,31/29,31/30),1),(C138*(1+$AA150)))</f>
        <v>292236.11846342101</v>
      </c>
      <c r="D150" s="263">
        <f>IF(ISNUMBER($F150),VLOOKUP($J150,'Table 1'!$B$13:$C$41,2,FALSE)/12*1000*Study_MW,"")</f>
        <v>178504.2735042735</v>
      </c>
      <c r="E150" s="263">
        <f t="shared" si="37"/>
        <v>470740.39196769451</v>
      </c>
      <c r="F150" s="262">
        <f>IF($J150&lt;=$AD$1,IF(INDEX([1]Delta!$F$1:$JR$1440,$L$14,$I150)=0,"",INDEX([1]Delta!$F$1:$JR$1440,$L$14,$I150))*IF(MONTH($B150)=12,IF(MOD($J150,4)=0,31/29,31/30),1),F138*IF(MONTH(B150)=2,IF(MOD($J150,4)=0,29/28,IF(MOD($J138,4)=0,28/29,1)),1))*(1+$AB150)</f>
        <v>7200.0000000000045</v>
      </c>
      <c r="G150" s="264">
        <f t="shared" si="34"/>
        <v>65.380609995513083</v>
      </c>
      <c r="I150" s="265">
        <f t="shared" si="31"/>
        <v>149</v>
      </c>
      <c r="J150" s="259">
        <f t="shared" si="38"/>
        <v>2037</v>
      </c>
      <c r="K150" s="159">
        <f t="shared" si="32"/>
        <v>50192</v>
      </c>
      <c r="V150" s="240" t="str">
        <f t="shared" si="33"/>
        <v>Summer</v>
      </c>
      <c r="AA150" s="260">
        <f t="shared" si="35"/>
        <v>2.2200000000000001E-2</v>
      </c>
      <c r="AB150" s="261">
        <f t="shared" si="39"/>
        <v>0</v>
      </c>
    </row>
    <row r="151" spans="2:28" ht="17.45" hidden="1" customHeight="1" outlineLevel="1">
      <c r="B151" s="159">
        <f t="shared" si="36"/>
        <v>50222</v>
      </c>
      <c r="C151" s="262" cm="1">
        <f t="array" ref="C151">IF($J151&lt;=$AD$1,IF(F151="","",-INDEX([1]Delta!$F$1:$JR$1000,$L$13,$I151))*1000*IF(MONTH($B151)=12,IF(MOD($J151,4)=0,31/29,31/30),1),(C139*(1+$AA151)))</f>
        <v>308852.19962857082</v>
      </c>
      <c r="D151" s="263">
        <f>IF(ISNUMBER($F151),VLOOKUP($J151,'Table 1'!$B$13:$C$41,2,FALSE)/12*1000*Study_MW,"")</f>
        <v>178504.2735042735</v>
      </c>
      <c r="E151" s="263">
        <f t="shared" si="37"/>
        <v>487356.47313284432</v>
      </c>
      <c r="F151" s="262">
        <f>IF($J151&lt;=$AD$1,IF(INDEX([1]Delta!$F$1:$JR$1440,$L$14,$I151)=0,"",INDEX([1]Delta!$F$1:$JR$1440,$L$14,$I151))*IF(MONTH($B151)=12,IF(MOD($J151,4)=0,31/29,31/30),1),F139*IF(MONTH(B151)=2,IF(MOD($J151,4)=0,29/28,IF(MOD($J139,4)=0,28/29,1)),1))*(1+$AB151)</f>
        <v>7440.0000000000045</v>
      </c>
      <c r="G151" s="264">
        <f t="shared" si="34"/>
        <v>65.504902302801611</v>
      </c>
      <c r="I151" s="265">
        <f t="shared" si="31"/>
        <v>150</v>
      </c>
      <c r="J151" s="259">
        <f t="shared" si="38"/>
        <v>2037</v>
      </c>
      <c r="K151" s="159">
        <f t="shared" si="32"/>
        <v>50222</v>
      </c>
      <c r="V151" s="240" t="str">
        <f t="shared" si="33"/>
        <v>Summer</v>
      </c>
      <c r="AA151" s="260">
        <f t="shared" si="35"/>
        <v>2.2200000000000001E-2</v>
      </c>
      <c r="AB151" s="261">
        <f t="shared" si="39"/>
        <v>0</v>
      </c>
    </row>
    <row r="152" spans="2:28" ht="17.45" hidden="1" customHeight="1" outlineLevel="1">
      <c r="B152" s="159">
        <f t="shared" si="36"/>
        <v>50253</v>
      </c>
      <c r="C152" s="262" cm="1">
        <f t="array" ref="C152">IF($J152&lt;=$AD$1,IF(F152="","",-INDEX([1]Delta!$F$1:$JR$1000,$L$13,$I152))*1000*IF(MONTH($B152)=12,IF(MOD($J152,4)=0,31/29,31/30),1),(C140*(1+$AA152)))</f>
        <v>347942.99612287432</v>
      </c>
      <c r="D152" s="263">
        <f>IF(ISNUMBER($F152),VLOOKUP($J152,'Table 1'!$B$13:$C$41,2,FALSE)/12*1000*Study_MW,"")</f>
        <v>178504.2735042735</v>
      </c>
      <c r="E152" s="263">
        <f t="shared" si="37"/>
        <v>526447.26962714782</v>
      </c>
      <c r="F152" s="262">
        <f>IF($J152&lt;=$AD$1,IF(INDEX([1]Delta!$F$1:$JR$1440,$L$14,$I152)=0,"",INDEX([1]Delta!$F$1:$JR$1440,$L$14,$I152))*IF(MONTH($B152)=12,IF(MOD($J152,4)=0,31/29,31/30),1),F140*IF(MONTH(B152)=2,IF(MOD($J152,4)=0,29/28,IF(MOD($J140,4)=0,28/29,1)),1))*(1+$AB152)</f>
        <v>7440.0000000000045</v>
      </c>
      <c r="G152" s="264">
        <f t="shared" si="34"/>
        <v>70.759041616552082</v>
      </c>
      <c r="I152" s="265">
        <f t="shared" si="31"/>
        <v>151</v>
      </c>
      <c r="J152" s="259">
        <f t="shared" si="38"/>
        <v>2037</v>
      </c>
      <c r="K152" s="159">
        <f t="shared" si="32"/>
        <v>50253</v>
      </c>
      <c r="V152" s="240" t="str">
        <f t="shared" si="33"/>
        <v>Summer</v>
      </c>
      <c r="AA152" s="260">
        <f t="shared" si="35"/>
        <v>2.2200000000000001E-2</v>
      </c>
      <c r="AB152" s="261">
        <f t="shared" si="39"/>
        <v>0</v>
      </c>
    </row>
    <row r="153" spans="2:28" ht="17.45" hidden="1" customHeight="1" outlineLevel="1">
      <c r="B153" s="159">
        <f t="shared" si="36"/>
        <v>50284</v>
      </c>
      <c r="C153" s="262" cm="1">
        <f t="array" ref="C153">IF($J153&lt;=$AD$1,IF(F153="","",-INDEX([1]Delta!$F$1:$JR$1000,$L$13,$I153))*1000*IF(MONTH($B153)=12,IF(MOD($J153,4)=0,31/29,31/30),1),(C141*(1+$AA153)))</f>
        <v>334841.99489443563</v>
      </c>
      <c r="D153" s="263">
        <f>IF(ISNUMBER($F153),VLOOKUP($J153,'Table 1'!$B$13:$C$41,2,FALSE)/12*1000*Study_MW,"")</f>
        <v>178504.2735042735</v>
      </c>
      <c r="E153" s="263">
        <f t="shared" si="37"/>
        <v>513346.26839870913</v>
      </c>
      <c r="F153" s="262">
        <f>IF($J153&lt;=$AD$1,IF(INDEX([1]Delta!$F$1:$JR$1440,$L$14,$I153)=0,"",INDEX([1]Delta!$F$1:$JR$1440,$L$14,$I153))*IF(MONTH($B153)=12,IF(MOD($J153,4)=0,31/29,31/30),1),F141*IF(MONTH(B153)=2,IF(MOD($J153,4)=0,29/28,IF(MOD($J141,4)=0,28/29,1)),1))*(1+$AB153)</f>
        <v>7200.0000000000045</v>
      </c>
      <c r="G153" s="264">
        <f t="shared" si="34"/>
        <v>71.298092833154001</v>
      </c>
      <c r="I153" s="265">
        <f t="shared" si="31"/>
        <v>152</v>
      </c>
      <c r="J153" s="259">
        <f t="shared" si="38"/>
        <v>2037</v>
      </c>
      <c r="K153" s="159">
        <f t="shared" si="32"/>
        <v>50284</v>
      </c>
      <c r="V153" s="240" t="str">
        <f t="shared" si="33"/>
        <v>Winter</v>
      </c>
      <c r="AA153" s="260">
        <f t="shared" si="35"/>
        <v>2.2200000000000001E-2</v>
      </c>
      <c r="AB153" s="261">
        <f t="shared" si="39"/>
        <v>0</v>
      </c>
    </row>
    <row r="154" spans="2:28" ht="17.45" hidden="1" customHeight="1" outlineLevel="1">
      <c r="B154" s="159">
        <f t="shared" si="36"/>
        <v>50314</v>
      </c>
      <c r="C154" s="262" cm="1">
        <f t="array" ref="C154">IF($J154&lt;=$AD$1,IF(F154="","",-INDEX([1]Delta!$F$1:$JR$1000,$L$13,$I154))*1000*IF(MONTH($B154)=12,IF(MOD($J154,4)=0,31/29,31/30),1),(C142*(1+$AA154)))</f>
        <v>328566.98642033734</v>
      </c>
      <c r="D154" s="263">
        <f>IF(ISNUMBER($F154),VLOOKUP($J154,'Table 1'!$B$13:$C$41,2,FALSE)/12*1000*Study_MW,"")</f>
        <v>178504.2735042735</v>
      </c>
      <c r="E154" s="263">
        <f t="shared" si="37"/>
        <v>507071.25992461084</v>
      </c>
      <c r="F154" s="262">
        <f>IF($J154&lt;=$AD$1,IF(INDEX([1]Delta!$F$1:$JR$1440,$L$14,$I154)=0,"",INDEX([1]Delta!$F$1:$JR$1440,$L$14,$I154))*IF(MONTH($B154)=12,IF(MOD($J154,4)=0,31/29,31/30),1),F142*IF(MONTH(B154)=2,IF(MOD($J154,4)=0,29/28,IF(MOD($J142,4)=0,28/29,1)),1))*(1+$AB154)</f>
        <v>7440.0000000000045</v>
      </c>
      <c r="G154" s="264">
        <f t="shared" si="34"/>
        <v>68.154739237178831</v>
      </c>
      <c r="I154" s="265">
        <f t="shared" ref="I154:I217" si="40">I142+13</f>
        <v>153</v>
      </c>
      <c r="J154" s="259">
        <f t="shared" si="38"/>
        <v>2037</v>
      </c>
      <c r="K154" s="159">
        <f t="shared" ref="K154:K192" si="41">IF(ISNUMBER(F154),IF(F154&lt;&gt;0,B154,""),"")</f>
        <v>50314</v>
      </c>
      <c r="V154" s="240" t="str">
        <f t="shared" si="33"/>
        <v>Winter</v>
      </c>
      <c r="AA154" s="260">
        <f t="shared" si="35"/>
        <v>2.2200000000000001E-2</v>
      </c>
      <c r="AB154" s="261">
        <f t="shared" si="39"/>
        <v>0</v>
      </c>
    </row>
    <row r="155" spans="2:28" ht="17.45" hidden="1" customHeight="1" outlineLevel="1">
      <c r="B155" s="159">
        <f t="shared" si="36"/>
        <v>50345</v>
      </c>
      <c r="C155" s="262" cm="1">
        <f t="array" ref="C155">IF($J155&lt;=$AD$1,IF(F155="","",-INDEX([1]Delta!$F$1:$JR$1000,$L$13,$I155))*1000*IF(MONTH($B155)=12,IF(MOD($J155,4)=0,31/29,31/30),1),(C143*(1+$AA155)))</f>
        <v>349746.62566307234</v>
      </c>
      <c r="D155" s="263">
        <f>IF(ISNUMBER($F155),VLOOKUP($J155,'Table 1'!$B$13:$C$41,2,FALSE)/12*1000*Study_MW,"")</f>
        <v>178504.2735042735</v>
      </c>
      <c r="E155" s="263">
        <f t="shared" si="37"/>
        <v>528250.89916734584</v>
      </c>
      <c r="F155" s="262">
        <f>IF($J155&lt;=$AD$1,IF(INDEX([1]Delta!$F$1:$JR$1440,$L$14,$I155)=0,"",INDEX([1]Delta!$F$1:$JR$1440,$L$14,$I155))*IF(MONTH($B155)=12,IF(MOD($J155,4)=0,31/29,31/30),1),F143*IF(MONTH(B155)=2,IF(MOD($J155,4)=0,29/28,IF(MOD($J143,4)=0,28/29,1)),1))*(1+$AB155)</f>
        <v>7200.0000000000045</v>
      </c>
      <c r="G155" s="264">
        <f t="shared" si="34"/>
        <v>73.368180439909096</v>
      </c>
      <c r="I155" s="265">
        <f t="shared" si="40"/>
        <v>154</v>
      </c>
      <c r="J155" s="259">
        <f t="shared" si="38"/>
        <v>2037</v>
      </c>
      <c r="K155" s="159">
        <f t="shared" si="41"/>
        <v>50345</v>
      </c>
      <c r="V155" s="240" t="str">
        <f t="shared" si="33"/>
        <v>Winter</v>
      </c>
      <c r="AA155" s="260">
        <f t="shared" si="35"/>
        <v>2.2200000000000001E-2</v>
      </c>
      <c r="AB155" s="261">
        <f t="shared" si="39"/>
        <v>0</v>
      </c>
    </row>
    <row r="156" spans="2:28" ht="17.45" hidden="1" customHeight="1" outlineLevel="1">
      <c r="B156" s="160">
        <f t="shared" si="36"/>
        <v>50375</v>
      </c>
      <c r="C156" s="269" cm="1">
        <f t="array" ref="C156">IF($J156&lt;=$AD$1,IF(F156="","",-INDEX([1]Delta!$F$1:$JR$1000,$L$13,$I156))*1000*IF(MONTH($B156)=12,IF(MOD($J156,4)=0,31/29,31/30),1),(C144*(1+$AA156)))</f>
        <v>372569.34220024565</v>
      </c>
      <c r="D156" s="270">
        <f>IF(ISNUMBER($F156),VLOOKUP($J156,'Table 1'!$B$13:$C$41,2,FALSE)/12*1000*Study_MW,"")</f>
        <v>178504.2735042735</v>
      </c>
      <c r="E156" s="270">
        <f t="shared" si="37"/>
        <v>551073.61570451921</v>
      </c>
      <c r="F156" s="269">
        <f>IF($J156&lt;=$AD$1,IF(INDEX([1]Delta!$F$1:$JR$1440,$L$14,$I156)=0,"",INDEX([1]Delta!$F$1:$JR$1440,$L$14,$I156))*IF(MONTH($B156)=12,IF(MOD($J156,4)=0,31/29,31/30),1),F144*IF(MONTH(B156)=2,IF(MOD($J156,4)=0,29/28,IF(MOD($J144,4)=0,28/29,1)),1))*(1+$AB156)</f>
        <v>7440.0000000000055</v>
      </c>
      <c r="G156" s="271">
        <f t="shared" si="34"/>
        <v>74.069034368886932</v>
      </c>
      <c r="I156" s="272">
        <f t="shared" si="40"/>
        <v>155</v>
      </c>
      <c r="J156" s="259">
        <f t="shared" si="38"/>
        <v>2037</v>
      </c>
      <c r="K156" s="160">
        <f t="shared" si="41"/>
        <v>50375</v>
      </c>
      <c r="V156" s="240" t="str">
        <f t="shared" si="33"/>
        <v>Winter</v>
      </c>
      <c r="AA156" s="260">
        <f t="shared" si="35"/>
        <v>2.2200000000000001E-2</v>
      </c>
      <c r="AB156" s="261">
        <f t="shared" si="39"/>
        <v>0</v>
      </c>
    </row>
    <row r="157" spans="2:28" ht="17.45" hidden="1" customHeight="1" outlineLevel="1">
      <c r="B157" s="158">
        <f t="shared" si="36"/>
        <v>50406</v>
      </c>
      <c r="C157" s="253" cm="1">
        <f t="array" ref="C157">IF($J157&lt;=$AD$1,IF(F157="","",-INDEX([1]Delta!$F$1:$JR$1000,$L$13,$I157))*1000*IF(MONTH($B157)=12,IF(MOD($J157,4)=0,31/29,31/30),1),(C145*(1+$AA157)))</f>
        <v>385154.23983003711</v>
      </c>
      <c r="D157" s="254">
        <f>IF(ISNUMBER($F157),VLOOKUP($J157,'Table 1'!$B$13:$C$41,2,FALSE)/12*1000*Study_MW,"")</f>
        <v>182470.08547008547</v>
      </c>
      <c r="E157" s="255">
        <f t="shared" si="37"/>
        <v>567624.32530012261</v>
      </c>
      <c r="F157" s="256">
        <f>IF($J157&lt;=$AD$1,IF(INDEX([1]Delta!$F$1:$JR$1440,$L$14,$I157)=0,"",INDEX([1]Delta!$F$1:$JR$1440,$L$14,$I157))*IF(MONTH($B157)=12,IF(MOD($J157,4)=0,31/29,31/30),1),F145*IF(MONTH(B157)=2,IF(MOD($J157,4)=0,29/28,IF(MOD($J145,4)=0,28/29,1)),1))*(1+$AB157)</f>
        <v>7440.0000000000045</v>
      </c>
      <c r="G157" s="257">
        <f t="shared" si="34"/>
        <v>76.293592110231486</v>
      </c>
      <c r="I157" s="273">
        <f t="shared" si="40"/>
        <v>157</v>
      </c>
      <c r="J157" s="259">
        <f t="shared" si="38"/>
        <v>2038</v>
      </c>
      <c r="K157" s="158">
        <f t="shared" si="41"/>
        <v>50406</v>
      </c>
      <c r="V157" s="240" t="str">
        <f t="shared" si="33"/>
        <v>Winter</v>
      </c>
      <c r="AA157" s="260">
        <f t="shared" si="35"/>
        <v>2.2200000000000001E-2</v>
      </c>
      <c r="AB157" s="261">
        <f t="shared" si="39"/>
        <v>0</v>
      </c>
    </row>
    <row r="158" spans="2:28" ht="17.45" hidden="1" customHeight="1" outlineLevel="1">
      <c r="B158" s="159">
        <f t="shared" si="36"/>
        <v>50437</v>
      </c>
      <c r="C158" s="262" cm="1">
        <f t="array" ref="C158">IF($J158&lt;=$AD$1,IF(F158="","",-INDEX([1]Delta!$F$1:$JR$1000,$L$13,$I158))*1000*IF(MONTH($B158)=12,IF(MOD($J158,4)=0,31/29,31/30),1),(C146*(1+$AA158)))</f>
        <v>306596.07870590116</v>
      </c>
      <c r="D158" s="263">
        <f>IF(ISNUMBER($F158),VLOOKUP($J158,'Table 1'!$B$13:$C$41,2,FALSE)/12*1000*Study_MW,"")</f>
        <v>182470.08547008547</v>
      </c>
      <c r="E158" s="263">
        <f t="shared" si="37"/>
        <v>489066.16417598666</v>
      </c>
      <c r="F158" s="262">
        <f>IF($J158&lt;=$AD$1,IF(INDEX([1]Delta!$F$1:$JR$1440,$L$14,$I158)=0,"",INDEX([1]Delta!$F$1:$JR$1440,$L$14,$I158))*IF(MONTH($B158)=12,IF(MOD($J158,4)=0,31/29,31/30),1),F146*IF(MONTH(B158)=2,IF(MOD($J158,4)=0,29/28,IF(MOD($J146,4)=0,28/29,1)),1))*(1+$AB158)</f>
        <v>6720.0000000000045</v>
      </c>
      <c r="G158" s="264">
        <f t="shared" si="34"/>
        <v>72.777703002378914</v>
      </c>
      <c r="I158" s="265">
        <f t="shared" si="40"/>
        <v>158</v>
      </c>
      <c r="J158" s="259">
        <f t="shared" si="38"/>
        <v>2038</v>
      </c>
      <c r="K158" s="159">
        <f t="shared" si="41"/>
        <v>50437</v>
      </c>
      <c r="V158" s="240" t="str">
        <f t="shared" si="33"/>
        <v>Winter</v>
      </c>
      <c r="AA158" s="260">
        <f t="shared" si="35"/>
        <v>2.2200000000000001E-2</v>
      </c>
      <c r="AB158" s="261">
        <f t="shared" si="39"/>
        <v>0</v>
      </c>
    </row>
    <row r="159" spans="2:28" ht="17.45" hidden="1" customHeight="1" outlineLevel="1">
      <c r="B159" s="159">
        <f t="shared" si="36"/>
        <v>50465</v>
      </c>
      <c r="C159" s="262" cm="1">
        <f t="array" ref="C159">IF($J159&lt;=$AD$1,IF(F159="","",-INDEX([1]Delta!$F$1:$JR$1000,$L$13,$I159))*1000*IF(MONTH($B159)=12,IF(MOD($J159,4)=0,31/29,31/30),1),(C147*(1+$AA159)))</f>
        <v>259705.46678843675</v>
      </c>
      <c r="D159" s="263">
        <f>IF(ISNUMBER($F159),VLOOKUP($J159,'Table 1'!$B$13:$C$41,2,FALSE)/12*1000*Study_MW,"")</f>
        <v>182470.08547008547</v>
      </c>
      <c r="E159" s="263">
        <f t="shared" si="37"/>
        <v>442175.55225852225</v>
      </c>
      <c r="F159" s="262">
        <f>IF($J159&lt;=$AD$1,IF(INDEX([1]Delta!$F$1:$JR$1440,$L$14,$I159)=0,"",INDEX([1]Delta!$F$1:$JR$1440,$L$14,$I159))*IF(MONTH($B159)=12,IF(MOD($J159,4)=0,31/29,31/30),1),F147*IF(MONTH(B159)=2,IF(MOD($J159,4)=0,29/28,IF(MOD($J147,4)=0,28/29,1)),1))*(1+$AB159)</f>
        <v>7440.0000000000045</v>
      </c>
      <c r="G159" s="264">
        <f t="shared" si="34"/>
        <v>59.432197884209941</v>
      </c>
      <c r="I159" s="265">
        <f t="shared" si="40"/>
        <v>159</v>
      </c>
      <c r="J159" s="259">
        <f t="shared" si="38"/>
        <v>2038</v>
      </c>
      <c r="K159" s="159">
        <f t="shared" si="41"/>
        <v>50465</v>
      </c>
      <c r="V159" s="240" t="str">
        <f t="shared" si="33"/>
        <v>Winter</v>
      </c>
      <c r="AA159" s="260">
        <f t="shared" si="35"/>
        <v>2.2200000000000001E-2</v>
      </c>
      <c r="AB159" s="261">
        <f t="shared" si="39"/>
        <v>0</v>
      </c>
    </row>
    <row r="160" spans="2:28" ht="17.45" hidden="1" customHeight="1" outlineLevel="1">
      <c r="B160" s="159">
        <f t="shared" si="36"/>
        <v>50496</v>
      </c>
      <c r="C160" s="262" cm="1">
        <f t="array" ref="C160">IF($J160&lt;=$AD$1,IF(F160="","",-INDEX([1]Delta!$F$1:$JR$1000,$L$13,$I160))*1000*IF(MONTH($B160)=12,IF(MOD($J160,4)=0,31/29,31/30),1),(C148*(1+$AA160)))</f>
        <v>233209.61165506014</v>
      </c>
      <c r="D160" s="263">
        <f>IF(ISNUMBER($F160),VLOOKUP($J160,'Table 1'!$B$13:$C$41,2,FALSE)/12*1000*Study_MW,"")</f>
        <v>182470.08547008547</v>
      </c>
      <c r="E160" s="263">
        <f t="shared" si="37"/>
        <v>415679.69712514558</v>
      </c>
      <c r="F160" s="262">
        <f>IF($J160&lt;=$AD$1,IF(INDEX([1]Delta!$F$1:$JR$1440,$L$14,$I160)=0,"",INDEX([1]Delta!$F$1:$JR$1440,$L$14,$I160))*IF(MONTH($B160)=12,IF(MOD($J160,4)=0,31/29,31/30),1),F148*IF(MONTH(B160)=2,IF(MOD($J160,4)=0,29/28,IF(MOD($J148,4)=0,28/29,1)),1))*(1+$AB160)</f>
        <v>7200.0000000000045</v>
      </c>
      <c r="G160" s="264">
        <f t="shared" si="34"/>
        <v>57.733291267381297</v>
      </c>
      <c r="I160" s="265">
        <f t="shared" si="40"/>
        <v>160</v>
      </c>
      <c r="J160" s="259">
        <f t="shared" si="38"/>
        <v>2038</v>
      </c>
      <c r="K160" s="159">
        <f t="shared" si="41"/>
        <v>50496</v>
      </c>
      <c r="V160" s="240" t="str">
        <f t="shared" si="33"/>
        <v>Winter</v>
      </c>
      <c r="AA160" s="260">
        <f t="shared" si="35"/>
        <v>2.2200000000000001E-2</v>
      </c>
      <c r="AB160" s="261">
        <f t="shared" si="39"/>
        <v>0</v>
      </c>
    </row>
    <row r="161" spans="2:28" ht="17.45" hidden="1" customHeight="1" outlineLevel="1">
      <c r="B161" s="159">
        <f t="shared" si="36"/>
        <v>50526</v>
      </c>
      <c r="C161" s="262" cm="1">
        <f t="array" ref="C161">IF($J161&lt;=$AD$1,IF(F161="","",-INDEX([1]Delta!$F$1:$JR$1000,$L$13,$I161))*1000*IF(MONTH($B161)=12,IF(MOD($J161,4)=0,31/29,31/30),1),(C149*(1+$AA161)))</f>
        <v>249603.68344541348</v>
      </c>
      <c r="D161" s="263">
        <f>IF(ISNUMBER($F161),VLOOKUP($J161,'Table 1'!$B$13:$C$41,2,FALSE)/12*1000*Study_MW,"")</f>
        <v>182470.08547008547</v>
      </c>
      <c r="E161" s="263">
        <f t="shared" si="37"/>
        <v>432073.76891549898</v>
      </c>
      <c r="F161" s="262">
        <f>IF($J161&lt;=$AD$1,IF(INDEX([1]Delta!$F$1:$JR$1440,$L$14,$I161)=0,"",INDEX([1]Delta!$F$1:$JR$1440,$L$14,$I161))*IF(MONTH($B161)=12,IF(MOD($J161,4)=0,31/29,31/30),1),F149*IF(MONTH(B161)=2,IF(MOD($J161,4)=0,29/28,IF(MOD($J149,4)=0,28/29,1)),1))*(1+$AB161)</f>
        <v>7440.0000000000045</v>
      </c>
      <c r="G161" s="264">
        <f t="shared" si="34"/>
        <v>58.074431305846602</v>
      </c>
      <c r="I161" s="265">
        <f t="shared" si="40"/>
        <v>161</v>
      </c>
      <c r="J161" s="259">
        <f t="shared" si="38"/>
        <v>2038</v>
      </c>
      <c r="K161" s="159">
        <f t="shared" si="41"/>
        <v>50526</v>
      </c>
      <c r="V161" s="240" t="str">
        <f t="shared" si="33"/>
        <v>Summer</v>
      </c>
      <c r="AA161" s="260">
        <f t="shared" si="35"/>
        <v>2.2200000000000001E-2</v>
      </c>
      <c r="AB161" s="261">
        <f t="shared" si="39"/>
        <v>0</v>
      </c>
    </row>
    <row r="162" spans="2:28" ht="17.45" hidden="1" customHeight="1" outlineLevel="1">
      <c r="B162" s="159">
        <f t="shared" si="36"/>
        <v>50557</v>
      </c>
      <c r="C162" s="262" cm="1">
        <f t="array" ref="C162">IF($J162&lt;=$AD$1,IF(F162="","",-INDEX([1]Delta!$F$1:$JR$1000,$L$13,$I162))*1000*IF(MONTH($B162)=12,IF(MOD($J162,4)=0,31/29,31/30),1),(C150*(1+$AA162)))</f>
        <v>291307.68552361405</v>
      </c>
      <c r="D162" s="263">
        <f>IF(ISNUMBER($F162),VLOOKUP($J162,'Table 1'!$B$13:$C$41,2,FALSE)/12*1000*Study_MW,"")</f>
        <v>182470.08547008547</v>
      </c>
      <c r="E162" s="263">
        <f t="shared" si="37"/>
        <v>473777.77099369955</v>
      </c>
      <c r="F162" s="262">
        <f>IF($J162&lt;=$AD$1,IF(INDEX([1]Delta!$F$1:$JR$1440,$L$14,$I162)=0,"",INDEX([1]Delta!$F$1:$JR$1440,$L$14,$I162))*IF(MONTH($B162)=12,IF(MOD($J162,4)=0,31/29,31/30),1),F150*IF(MONTH(B162)=2,IF(MOD($J162,4)=0,29/28,IF(MOD($J150,4)=0,28/29,1)),1))*(1+$AB162)</f>
        <v>7200.0000000000045</v>
      </c>
      <c r="G162" s="264">
        <f t="shared" si="34"/>
        <v>65.802468193569339</v>
      </c>
      <c r="I162" s="265">
        <f t="shared" si="40"/>
        <v>162</v>
      </c>
      <c r="J162" s="259">
        <f t="shared" si="38"/>
        <v>2038</v>
      </c>
      <c r="K162" s="159">
        <f t="shared" si="41"/>
        <v>50557</v>
      </c>
      <c r="V162" s="240" t="str">
        <f t="shared" si="33"/>
        <v>Summer</v>
      </c>
      <c r="AA162" s="260">
        <f t="shared" si="35"/>
        <v>2.2200000000000001E-2</v>
      </c>
      <c r="AB162" s="261">
        <f t="shared" si="39"/>
        <v>0</v>
      </c>
    </row>
    <row r="163" spans="2:28" ht="17.45" hidden="1" customHeight="1" outlineLevel="1">
      <c r="B163" s="159">
        <f t="shared" si="36"/>
        <v>50587</v>
      </c>
      <c r="C163" s="262" cm="1">
        <f t="array" ref="C163">IF($J163&lt;=$AD$1,IF(F163="","",-INDEX([1]Delta!$F$1:$JR$1000,$L$13,$I163))*1000*IF(MONTH($B163)=12,IF(MOD($J163,4)=0,31/29,31/30),1),(C151*(1+$AA163)))</f>
        <v>341330.81632721587</v>
      </c>
      <c r="D163" s="263">
        <f>IF(ISNUMBER($F163),VLOOKUP($J163,'Table 1'!$B$13:$C$41,2,FALSE)/12*1000*Study_MW,"")</f>
        <v>182470.08547008547</v>
      </c>
      <c r="E163" s="263">
        <f t="shared" si="37"/>
        <v>523800.90179730137</v>
      </c>
      <c r="F163" s="262">
        <f>IF($J163&lt;=$AD$1,IF(INDEX([1]Delta!$F$1:$JR$1440,$L$14,$I163)=0,"",INDEX([1]Delta!$F$1:$JR$1440,$L$14,$I163))*IF(MONTH($B163)=12,IF(MOD($J163,4)=0,31/29,31/30),1),F151*IF(MONTH(B163)=2,IF(MOD($J163,4)=0,29/28,IF(MOD($J151,4)=0,28/29,1)),1))*(1+$AB163)</f>
        <v>7440.0000000000045</v>
      </c>
      <c r="G163" s="264">
        <f t="shared" si="34"/>
        <v>70.403347015766272</v>
      </c>
      <c r="I163" s="265">
        <f t="shared" si="40"/>
        <v>163</v>
      </c>
      <c r="J163" s="259">
        <f t="shared" si="38"/>
        <v>2038</v>
      </c>
      <c r="K163" s="159">
        <f t="shared" si="41"/>
        <v>50587</v>
      </c>
      <c r="V163" s="240" t="str">
        <f t="shared" si="33"/>
        <v>Summer</v>
      </c>
      <c r="AA163" s="260">
        <f t="shared" si="35"/>
        <v>2.2200000000000001E-2</v>
      </c>
      <c r="AB163" s="261">
        <f t="shared" si="39"/>
        <v>0</v>
      </c>
    </row>
    <row r="164" spans="2:28" ht="17.45" hidden="1" customHeight="1" outlineLevel="1">
      <c r="B164" s="159">
        <f t="shared" si="36"/>
        <v>50618</v>
      </c>
      <c r="C164" s="262" cm="1">
        <f t="array" ref="C164">IF($J164&lt;=$AD$1,IF(F164="","",-INDEX([1]Delta!$F$1:$JR$1000,$L$13,$I164))*1000*IF(MONTH($B164)=12,IF(MOD($J164,4)=0,31/29,31/30),1),(C152*(1+$AA164)))</f>
        <v>359704.07013577642</v>
      </c>
      <c r="D164" s="263">
        <f>IF(ISNUMBER($F164),VLOOKUP($J164,'Table 1'!$B$13:$C$41,2,FALSE)/12*1000*Study_MW,"")</f>
        <v>182470.08547008547</v>
      </c>
      <c r="E164" s="263">
        <f t="shared" si="37"/>
        <v>542174.15560586192</v>
      </c>
      <c r="F164" s="262">
        <f>IF($J164&lt;=$AD$1,IF(INDEX([1]Delta!$F$1:$JR$1440,$L$14,$I164)=0,"",INDEX([1]Delta!$F$1:$JR$1440,$L$14,$I164))*IF(MONTH($B164)=12,IF(MOD($J164,4)=0,31/29,31/30),1),F152*IF(MONTH(B164)=2,IF(MOD($J164,4)=0,29/28,IF(MOD($J152,4)=0,28/29,1)),1))*(1+$AB164)</f>
        <v>7440.0000000000045</v>
      </c>
      <c r="G164" s="264">
        <f t="shared" si="34"/>
        <v>72.872870377131932</v>
      </c>
      <c r="I164" s="265">
        <f t="shared" si="40"/>
        <v>164</v>
      </c>
      <c r="J164" s="259">
        <f t="shared" si="38"/>
        <v>2038</v>
      </c>
      <c r="K164" s="159">
        <f t="shared" si="41"/>
        <v>50618</v>
      </c>
      <c r="V164" s="240" t="str">
        <f t="shared" si="33"/>
        <v>Summer</v>
      </c>
      <c r="AA164" s="260">
        <f t="shared" si="35"/>
        <v>2.2200000000000001E-2</v>
      </c>
      <c r="AB164" s="261">
        <f t="shared" si="39"/>
        <v>0</v>
      </c>
    </row>
    <row r="165" spans="2:28" ht="17.45" hidden="1" customHeight="1" outlineLevel="1">
      <c r="B165" s="159">
        <f t="shared" si="36"/>
        <v>50649</v>
      </c>
      <c r="C165" s="262" cm="1">
        <f t="array" ref="C165">IF($J165&lt;=$AD$1,IF(F165="","",-INDEX([1]Delta!$F$1:$JR$1000,$L$13,$I165))*1000*IF(MONTH($B165)=12,IF(MOD($J165,4)=0,31/29,31/30),1),(C153*(1+$AA165)))</f>
        <v>343285.61182241538</v>
      </c>
      <c r="D165" s="263">
        <f>IF(ISNUMBER($F165),VLOOKUP($J165,'Table 1'!$B$13:$C$41,2,FALSE)/12*1000*Study_MW,"")</f>
        <v>182470.08547008547</v>
      </c>
      <c r="E165" s="263">
        <f t="shared" si="37"/>
        <v>525755.69729250087</v>
      </c>
      <c r="F165" s="262">
        <f>IF($J165&lt;=$AD$1,IF(INDEX([1]Delta!$F$1:$JR$1440,$L$14,$I165)=0,"",INDEX([1]Delta!$F$1:$JR$1440,$L$14,$I165))*IF(MONTH($B165)=12,IF(MOD($J165,4)=0,31/29,31/30),1),F153*IF(MONTH(B165)=2,IF(MOD($J165,4)=0,29/28,IF(MOD($J153,4)=0,28/29,1)),1))*(1+$AB165)</f>
        <v>7200.0000000000045</v>
      </c>
      <c r="G165" s="264">
        <f t="shared" si="34"/>
        <v>73.021624623958402</v>
      </c>
      <c r="I165" s="265">
        <f t="shared" si="40"/>
        <v>165</v>
      </c>
      <c r="J165" s="259">
        <f t="shared" si="38"/>
        <v>2038</v>
      </c>
      <c r="K165" s="159">
        <f t="shared" si="41"/>
        <v>50649</v>
      </c>
      <c r="V165" s="240" t="str">
        <f t="shared" si="33"/>
        <v>Winter</v>
      </c>
      <c r="AA165" s="260">
        <f t="shared" si="35"/>
        <v>2.2200000000000001E-2</v>
      </c>
      <c r="AB165" s="261">
        <f t="shared" si="39"/>
        <v>0</v>
      </c>
    </row>
    <row r="166" spans="2:28" ht="17.45" hidden="1" customHeight="1" outlineLevel="1">
      <c r="B166" s="159">
        <f t="shared" si="36"/>
        <v>50679</v>
      </c>
      <c r="C166" s="262" cm="1">
        <f t="array" ref="C166">IF($J166&lt;=$AD$1,IF(F166="","",-INDEX([1]Delta!$F$1:$JR$1000,$L$13,$I166))*1000*IF(MONTH($B166)=12,IF(MOD($J166,4)=0,31/29,31/30),1),(C154*(1+$AA166)))</f>
        <v>327008.41302389745</v>
      </c>
      <c r="D166" s="263">
        <f>IF(ISNUMBER($F166),VLOOKUP($J166,'Table 1'!$B$13:$C$41,2,FALSE)/12*1000*Study_MW,"")</f>
        <v>182470.08547008547</v>
      </c>
      <c r="E166" s="263">
        <f t="shared" si="37"/>
        <v>509478.49849398294</v>
      </c>
      <c r="F166" s="262">
        <f>IF($J166&lt;=$AD$1,IF(INDEX([1]Delta!$F$1:$JR$1440,$L$14,$I166)=0,"",INDEX([1]Delta!$F$1:$JR$1440,$L$14,$I166))*IF(MONTH($B166)=12,IF(MOD($J166,4)=0,31/29,31/30),1),F154*IF(MONTH(B166)=2,IF(MOD($J166,4)=0,29/28,IF(MOD($J154,4)=0,28/29,1)),1))*(1+$AB166)</f>
        <v>7440.0000000000045</v>
      </c>
      <c r="G166" s="264">
        <f t="shared" si="34"/>
        <v>68.478292808331005</v>
      </c>
      <c r="I166" s="265">
        <f t="shared" si="40"/>
        <v>166</v>
      </c>
      <c r="J166" s="259">
        <f t="shared" si="38"/>
        <v>2038</v>
      </c>
      <c r="K166" s="159">
        <f t="shared" si="41"/>
        <v>50679</v>
      </c>
      <c r="V166" s="240" t="str">
        <f t="shared" si="33"/>
        <v>Winter</v>
      </c>
      <c r="AA166" s="260">
        <f t="shared" si="35"/>
        <v>2.2200000000000001E-2</v>
      </c>
      <c r="AB166" s="261">
        <f t="shared" si="39"/>
        <v>0</v>
      </c>
    </row>
    <row r="167" spans="2:28" ht="17.45" hidden="1" customHeight="1" outlineLevel="1">
      <c r="B167" s="159">
        <f t="shared" si="36"/>
        <v>50710</v>
      </c>
      <c r="C167" s="262" cm="1">
        <f t="array" ref="C167">IF($J167&lt;=$AD$1,IF(F167="","",-INDEX([1]Delta!$F$1:$JR$1000,$L$13,$I167))*1000*IF(MONTH($B167)=12,IF(MOD($J167,4)=0,31/29,31/30),1),(C155*(1+$AA167)))</f>
        <v>344821.06187264435</v>
      </c>
      <c r="D167" s="263">
        <f>IF(ISNUMBER($F167),VLOOKUP($J167,'Table 1'!$B$13:$C$41,2,FALSE)/12*1000*Study_MW,"")</f>
        <v>182470.08547008547</v>
      </c>
      <c r="E167" s="263">
        <f t="shared" si="37"/>
        <v>527291.14734272985</v>
      </c>
      <c r="F167" s="262">
        <f>IF($J167&lt;=$AD$1,IF(INDEX([1]Delta!$F$1:$JR$1440,$L$14,$I167)=0,"",INDEX([1]Delta!$F$1:$JR$1440,$L$14,$I167))*IF(MONTH($B167)=12,IF(MOD($J167,4)=0,31/29,31/30),1),F155*IF(MONTH(B167)=2,IF(MOD($J167,4)=0,29/28,IF(MOD($J155,4)=0,28/29,1)),1))*(1+$AB167)</f>
        <v>7200.0000000000045</v>
      </c>
      <c r="G167" s="264">
        <f t="shared" si="34"/>
        <v>73.234881575379106</v>
      </c>
      <c r="I167" s="265">
        <f t="shared" si="40"/>
        <v>167</v>
      </c>
      <c r="J167" s="259">
        <f t="shared" si="38"/>
        <v>2038</v>
      </c>
      <c r="K167" s="159">
        <f t="shared" si="41"/>
        <v>50710</v>
      </c>
      <c r="V167" s="240" t="str">
        <f t="shared" si="33"/>
        <v>Winter</v>
      </c>
      <c r="AA167" s="260">
        <f t="shared" si="35"/>
        <v>2.2200000000000001E-2</v>
      </c>
      <c r="AB167" s="261">
        <f t="shared" si="39"/>
        <v>0</v>
      </c>
    </row>
    <row r="168" spans="2:28" ht="17.45" hidden="1" customHeight="1" outlineLevel="1">
      <c r="B168" s="160">
        <f t="shared" si="36"/>
        <v>50740</v>
      </c>
      <c r="C168" s="269" cm="1">
        <f t="array" ref="C168">IF($J168&lt;=$AD$1,IF(F168="","",-INDEX([1]Delta!$F$1:$JR$1000,$L$13,$I168))*1000*IF(MONTH($B168)=12,IF(MOD($J168,4)=0,31/29,31/30),1),(C156*(1+$AA168)))</f>
        <v>395677.45870973548</v>
      </c>
      <c r="D168" s="270">
        <f>IF(ISNUMBER($F168),VLOOKUP($J168,'Table 1'!$B$13:$C$41,2,FALSE)/12*1000*Study_MW,"")</f>
        <v>182470.08547008547</v>
      </c>
      <c r="E168" s="270">
        <f t="shared" si="37"/>
        <v>578147.54417982092</v>
      </c>
      <c r="F168" s="269">
        <f>IF($J168&lt;=$AD$1,IF(INDEX([1]Delta!$F$1:$JR$1440,$L$14,$I168)=0,"",INDEX([1]Delta!$F$1:$JR$1440,$L$14,$I168))*IF(MONTH($B168)=12,IF(MOD($J168,4)=0,31/29,31/30),1),F156*IF(MONTH(B168)=2,IF(MOD($J168,4)=0,29/28,IF(MOD($J156,4)=0,28/29,1)),1))*(1+$AB168)</f>
        <v>7440.0000000000055</v>
      </c>
      <c r="G168" s="271">
        <f t="shared" si="34"/>
        <v>77.708003249975874</v>
      </c>
      <c r="I168" s="272">
        <f t="shared" si="40"/>
        <v>168</v>
      </c>
      <c r="J168" s="259">
        <f t="shared" si="38"/>
        <v>2038</v>
      </c>
      <c r="K168" s="160">
        <f t="shared" si="41"/>
        <v>50740</v>
      </c>
      <c r="V168" s="240" t="str">
        <f t="shared" si="33"/>
        <v>Winter</v>
      </c>
      <c r="AA168" s="260">
        <f t="shared" si="35"/>
        <v>2.2200000000000001E-2</v>
      </c>
      <c r="AB168" s="261">
        <f t="shared" si="39"/>
        <v>0</v>
      </c>
    </row>
    <row r="169" spans="2:28" ht="17.45" hidden="1" customHeight="1" outlineLevel="1">
      <c r="B169" s="158">
        <f t="shared" si="36"/>
        <v>50771</v>
      </c>
      <c r="C169" s="253" cm="1">
        <f t="array" ref="C169">IF($J169&lt;=$AD$1,IF(F169="","",-INDEX([1]Delta!$F$1:$JR$1000,$L$13,$I169))*1000*IF(MONTH($B169)=12,IF(MOD($J169,4)=0,31/29,31/30),1),(C157*(1+$AA169)))</f>
        <v>396202.52655283548</v>
      </c>
      <c r="D169" s="254">
        <f>IF(ISNUMBER($F169),VLOOKUP($J169,'Table 1'!$B$13:$C$41,2,FALSE)/12*1000*Study_MW,"")</f>
        <v>186521.3675213675</v>
      </c>
      <c r="E169" s="255">
        <f t="shared" si="37"/>
        <v>582723.89407420298</v>
      </c>
      <c r="F169" s="256">
        <f>IF($J169&lt;=$AD$1,IF(INDEX([1]Delta!$F$1:$JR$1440,$L$14,$I169)=0,"",INDEX([1]Delta!$F$1:$JR$1440,$L$14,$I169))*IF(MONTH($B169)=12,IF(MOD($J169,4)=0,31/29,31/30),1),F157*IF(MONTH(B169)=2,IF(MOD($J169,4)=0,29/28,IF(MOD($J157,4)=0,28/29,1)),1))*(1+$AB169)</f>
        <v>7440.0000000000045</v>
      </c>
      <c r="G169" s="257">
        <f t="shared" si="34"/>
        <v>78.323104042231535</v>
      </c>
      <c r="I169" s="273">
        <f t="shared" si="40"/>
        <v>170</v>
      </c>
      <c r="J169" s="259">
        <f t="shared" si="38"/>
        <v>2039</v>
      </c>
      <c r="K169" s="158">
        <f t="shared" si="41"/>
        <v>50771</v>
      </c>
      <c r="V169" s="240" t="str">
        <f t="shared" si="33"/>
        <v>Winter</v>
      </c>
      <c r="AA169" s="260">
        <f t="shared" si="35"/>
        <v>2.2200000000000001E-2</v>
      </c>
      <c r="AB169" s="261">
        <f t="shared" si="39"/>
        <v>0</v>
      </c>
    </row>
    <row r="170" spans="2:28" ht="17.45" hidden="1" customHeight="1" outlineLevel="1">
      <c r="B170" s="159">
        <f t="shared" si="36"/>
        <v>50802</v>
      </c>
      <c r="C170" s="262" cm="1">
        <f t="array" ref="C170">IF($J170&lt;=$AD$1,IF(F170="","",-INDEX([1]Delta!$F$1:$JR$1000,$L$13,$I170))*1000*IF(MONTH($B170)=12,IF(MOD($J170,4)=0,31/29,31/30),1),(C158*(1+$AA170)))</f>
        <v>316803.56953263981</v>
      </c>
      <c r="D170" s="263">
        <f>IF(ISNUMBER($F170),VLOOKUP($J170,'Table 1'!$B$13:$C$41,2,FALSE)/12*1000*Study_MW,"")</f>
        <v>186521.3675213675</v>
      </c>
      <c r="E170" s="263">
        <f t="shared" si="37"/>
        <v>503324.93705400731</v>
      </c>
      <c r="F170" s="262">
        <f>IF($J170&lt;=$AD$1,IF(INDEX([1]Delta!$F$1:$JR$1440,$L$14,$I170)=0,"",INDEX([1]Delta!$F$1:$JR$1440,$L$14,$I170))*IF(MONTH($B170)=12,IF(MOD($J170,4)=0,31/29,31/30),1),F158*IF(MONTH(B170)=2,IF(MOD($J170,4)=0,29/28,IF(MOD($J158,4)=0,28/29,1)),1))*(1+$AB170)</f>
        <v>6720.0000000000045</v>
      </c>
      <c r="G170" s="264">
        <f t="shared" si="34"/>
        <v>74.899544204465329</v>
      </c>
      <c r="I170" s="265">
        <f t="shared" si="40"/>
        <v>171</v>
      </c>
      <c r="J170" s="259">
        <f t="shared" si="38"/>
        <v>2039</v>
      </c>
      <c r="K170" s="159">
        <f t="shared" si="41"/>
        <v>50802</v>
      </c>
      <c r="V170" s="240" t="str">
        <f t="shared" si="33"/>
        <v>Winter</v>
      </c>
      <c r="AA170" s="260">
        <f t="shared" si="35"/>
        <v>2.2200000000000001E-2</v>
      </c>
      <c r="AB170" s="261">
        <f t="shared" si="39"/>
        <v>0</v>
      </c>
    </row>
    <row r="171" spans="2:28" ht="17.45" hidden="1" customHeight="1" outlineLevel="1">
      <c r="B171" s="159">
        <f t="shared" si="36"/>
        <v>50830</v>
      </c>
      <c r="C171" s="262" cm="1">
        <f t="array" ref="C171">IF($J171&lt;=$AD$1,IF(F171="","",-INDEX([1]Delta!$F$1:$JR$1000,$L$13,$I171))*1000*IF(MONTH($B171)=12,IF(MOD($J171,4)=0,31/29,31/30),1),(C159*(1+$AA171)))</f>
        <v>270356.82603431633</v>
      </c>
      <c r="D171" s="263">
        <f>IF(ISNUMBER($F171),VLOOKUP($J171,'Table 1'!$B$13:$C$41,2,FALSE)/12*1000*Study_MW,"")</f>
        <v>186521.3675213675</v>
      </c>
      <c r="E171" s="263">
        <f t="shared" si="37"/>
        <v>456878.19355568383</v>
      </c>
      <c r="F171" s="262">
        <f>IF($J171&lt;=$AD$1,IF(INDEX([1]Delta!$F$1:$JR$1440,$L$14,$I171)=0,"",INDEX([1]Delta!$F$1:$JR$1440,$L$14,$I171))*IF(MONTH($B171)=12,IF(MOD($J171,4)=0,31/29,31/30),1),F159*IF(MONTH(B171)=2,IF(MOD($J171,4)=0,29/28,IF(MOD($J159,4)=0,28/29,1)),1))*(1+$AB171)</f>
        <v>7440.0000000000045</v>
      </c>
      <c r="G171" s="264">
        <f t="shared" si="34"/>
        <v>61.4083593488822</v>
      </c>
      <c r="I171" s="265">
        <f t="shared" si="40"/>
        <v>172</v>
      </c>
      <c r="J171" s="259">
        <f t="shared" si="38"/>
        <v>2039</v>
      </c>
      <c r="K171" s="159">
        <f t="shared" si="41"/>
        <v>50830</v>
      </c>
      <c r="V171" s="240" t="str">
        <f t="shared" si="33"/>
        <v>Winter</v>
      </c>
      <c r="AA171" s="260">
        <f t="shared" si="35"/>
        <v>2.2200000000000001E-2</v>
      </c>
      <c r="AB171" s="261">
        <f t="shared" si="39"/>
        <v>0</v>
      </c>
    </row>
    <row r="172" spans="2:28" ht="17.45" hidden="1" customHeight="1" outlineLevel="1">
      <c r="B172" s="159">
        <f t="shared" si="36"/>
        <v>50861</v>
      </c>
      <c r="C172" s="262" cm="1">
        <f t="array" ref="C172">IF($J172&lt;=$AD$1,IF(F172="","",-INDEX([1]Delta!$F$1:$JR$1000,$L$13,$I172))*1000*IF(MONTH($B172)=12,IF(MOD($J172,4)=0,31/29,31/30),1),(C160*(1+$AA172)))</f>
        <v>241134.99454136763</v>
      </c>
      <c r="D172" s="263">
        <f>IF(ISNUMBER($F172),VLOOKUP($J172,'Table 1'!$B$13:$C$41,2,FALSE)/12*1000*Study_MW,"")</f>
        <v>186521.3675213675</v>
      </c>
      <c r="E172" s="263">
        <f t="shared" si="37"/>
        <v>427656.36206273513</v>
      </c>
      <c r="F172" s="262">
        <f>IF($J172&lt;=$AD$1,IF(INDEX([1]Delta!$F$1:$JR$1440,$L$14,$I172)=0,"",INDEX([1]Delta!$F$1:$JR$1440,$L$14,$I172))*IF(MONTH($B172)=12,IF(MOD($J172,4)=0,31/29,31/30),1),F160*IF(MONTH(B172)=2,IF(MOD($J172,4)=0,29/28,IF(MOD($J160,4)=0,28/29,1)),1))*(1+$AB172)</f>
        <v>7200.0000000000045</v>
      </c>
      <c r="G172" s="264">
        <f t="shared" si="34"/>
        <v>59.396716953157622</v>
      </c>
      <c r="I172" s="265">
        <f t="shared" si="40"/>
        <v>173</v>
      </c>
      <c r="J172" s="259">
        <f t="shared" si="38"/>
        <v>2039</v>
      </c>
      <c r="K172" s="159">
        <f t="shared" si="41"/>
        <v>50861</v>
      </c>
      <c r="V172" s="240" t="str">
        <f t="shared" si="33"/>
        <v>Winter</v>
      </c>
      <c r="AA172" s="260">
        <f t="shared" si="35"/>
        <v>2.2200000000000001E-2</v>
      </c>
      <c r="AB172" s="261">
        <f t="shared" si="39"/>
        <v>0</v>
      </c>
    </row>
    <row r="173" spans="2:28" ht="17.45" hidden="1" customHeight="1" outlineLevel="1">
      <c r="B173" s="159">
        <f t="shared" si="36"/>
        <v>50891</v>
      </c>
      <c r="C173" s="262" cm="1">
        <f t="array" ref="C173">IF($J173&lt;=$AD$1,IF(F173="","",-INDEX([1]Delta!$F$1:$JR$1000,$L$13,$I173))*1000*IF(MONTH($B173)=12,IF(MOD($J173,4)=0,31/29,31/30),1),(C161*(1+$AA173)))</f>
        <v>266449.39961224736</v>
      </c>
      <c r="D173" s="263">
        <f>IF(ISNUMBER($F173),VLOOKUP($J173,'Table 1'!$B$13:$C$41,2,FALSE)/12*1000*Study_MW,"")</f>
        <v>186521.3675213675</v>
      </c>
      <c r="E173" s="263">
        <f t="shared" si="37"/>
        <v>452970.76713361486</v>
      </c>
      <c r="F173" s="262">
        <f>IF($J173&lt;=$AD$1,IF(INDEX([1]Delta!$F$1:$JR$1440,$L$14,$I173)=0,"",INDEX([1]Delta!$F$1:$JR$1440,$L$14,$I173))*IF(MONTH($B173)=12,IF(MOD($J173,4)=0,31/29,31/30),1),F161*IF(MONTH(B173)=2,IF(MOD($J173,4)=0,29/28,IF(MOD($J161,4)=0,28/29,1)),1))*(1+$AB173)</f>
        <v>7440.0000000000045</v>
      </c>
      <c r="G173" s="264">
        <f t="shared" si="34"/>
        <v>60.883167625485832</v>
      </c>
      <c r="I173" s="265">
        <f t="shared" si="40"/>
        <v>174</v>
      </c>
      <c r="J173" s="259">
        <f t="shared" si="38"/>
        <v>2039</v>
      </c>
      <c r="K173" s="159">
        <f t="shared" si="41"/>
        <v>50891</v>
      </c>
      <c r="V173" s="240" t="str">
        <f t="shared" si="33"/>
        <v>Summer</v>
      </c>
      <c r="AA173" s="260">
        <f t="shared" si="35"/>
        <v>2.2200000000000001E-2</v>
      </c>
      <c r="AB173" s="261">
        <f t="shared" si="39"/>
        <v>0</v>
      </c>
    </row>
    <row r="174" spans="2:28" ht="17.45" hidden="1" customHeight="1" outlineLevel="1">
      <c r="B174" s="159">
        <f t="shared" si="36"/>
        <v>50922</v>
      </c>
      <c r="C174" s="262" cm="1">
        <f t="array" ref="C174">IF($J174&lt;=$AD$1,IF(F174="","",-INDEX([1]Delta!$F$1:$JR$1000,$L$13,$I174))*1000*IF(MONTH($B174)=12,IF(MOD($J174,4)=0,31/29,31/30),1),(C162*(1+$AA174)))</f>
        <v>300327.48030665971</v>
      </c>
      <c r="D174" s="263">
        <f>IF(ISNUMBER($F174),VLOOKUP($J174,'Table 1'!$B$13:$C$41,2,FALSE)/12*1000*Study_MW,"")</f>
        <v>186521.3675213675</v>
      </c>
      <c r="E174" s="263">
        <f t="shared" si="37"/>
        <v>486848.84782802721</v>
      </c>
      <c r="F174" s="262">
        <f>IF($J174&lt;=$AD$1,IF(INDEX([1]Delta!$F$1:$JR$1440,$L$14,$I174)=0,"",INDEX([1]Delta!$F$1:$JR$1440,$L$14,$I174))*IF(MONTH($B174)=12,IF(MOD($J174,4)=0,31/29,31/30),1),F162*IF(MONTH(B174)=2,IF(MOD($J174,4)=0,29/28,IF(MOD($J162,4)=0,28/29,1)),1))*(1+$AB174)</f>
        <v>7200.0000000000045</v>
      </c>
      <c r="G174" s="264">
        <f t="shared" si="34"/>
        <v>67.617895531670399</v>
      </c>
      <c r="I174" s="265">
        <f t="shared" si="40"/>
        <v>175</v>
      </c>
      <c r="J174" s="259">
        <f t="shared" si="38"/>
        <v>2039</v>
      </c>
      <c r="K174" s="159">
        <f t="shared" si="41"/>
        <v>50922</v>
      </c>
      <c r="V174" s="240" t="str">
        <f t="shared" si="33"/>
        <v>Summer</v>
      </c>
      <c r="AA174" s="260">
        <f t="shared" si="35"/>
        <v>2.2200000000000001E-2</v>
      </c>
      <c r="AB174" s="261">
        <f t="shared" si="39"/>
        <v>0</v>
      </c>
    </row>
    <row r="175" spans="2:28" ht="17.45" hidden="1" customHeight="1" outlineLevel="1">
      <c r="B175" s="159">
        <f t="shared" si="36"/>
        <v>50952</v>
      </c>
      <c r="C175" s="262" cm="1">
        <f t="array" ref="C175">IF($J175&lt;=$AD$1,IF(F175="","",-INDEX([1]Delta!$F$1:$JR$1000,$L$13,$I175))*1000*IF(MONTH($B175)=12,IF(MOD($J175,4)=0,31/29,31/30),1),(C163*(1+$AA175)))</f>
        <v>341349.3744644511</v>
      </c>
      <c r="D175" s="263">
        <f>IF(ISNUMBER($F175),VLOOKUP($J175,'Table 1'!$B$13:$C$41,2,FALSE)/12*1000*Study_MW,"")</f>
        <v>186521.3675213675</v>
      </c>
      <c r="E175" s="263">
        <f t="shared" si="37"/>
        <v>527870.7419858186</v>
      </c>
      <c r="F175" s="262">
        <f>IF($J175&lt;=$AD$1,IF(INDEX([1]Delta!$F$1:$JR$1440,$L$14,$I175)=0,"",INDEX([1]Delta!$F$1:$JR$1440,$L$14,$I175))*IF(MONTH($B175)=12,IF(MOD($J175,4)=0,31/29,31/30),1),F163*IF(MONTH(B175)=2,IF(MOD($J175,4)=0,29/28,IF(MOD($J163,4)=0,28/29,1)),1))*(1+$AB175)</f>
        <v>7440.0000000000045</v>
      </c>
      <c r="G175" s="264">
        <f t="shared" si="34"/>
        <v>70.950368546480945</v>
      </c>
      <c r="I175" s="265">
        <f t="shared" si="40"/>
        <v>176</v>
      </c>
      <c r="J175" s="259">
        <f t="shared" si="38"/>
        <v>2039</v>
      </c>
      <c r="K175" s="159">
        <f t="shared" si="41"/>
        <v>50952</v>
      </c>
      <c r="V175" s="240" t="str">
        <f t="shared" si="33"/>
        <v>Summer</v>
      </c>
      <c r="AA175" s="260">
        <f t="shared" si="35"/>
        <v>2.2200000000000001E-2</v>
      </c>
      <c r="AB175" s="261">
        <f t="shared" si="39"/>
        <v>0</v>
      </c>
    </row>
    <row r="176" spans="2:28" ht="17.45" hidden="1" customHeight="1" outlineLevel="1">
      <c r="B176" s="159">
        <f t="shared" si="36"/>
        <v>50983</v>
      </c>
      <c r="C176" s="262" cm="1">
        <f t="array" ref="C176">IF($J176&lt;=$AD$1,IF(F176="","",-INDEX([1]Delta!$F$1:$JR$1000,$L$13,$I176))*1000*IF(MONTH($B176)=12,IF(MOD($J176,4)=0,31/29,31/30),1),(C164*(1+$AA176)))</f>
        <v>377743.09371018899</v>
      </c>
      <c r="D176" s="263">
        <f>IF(ISNUMBER($F176),VLOOKUP($J176,'Table 1'!$B$13:$C$41,2,FALSE)/12*1000*Study_MW,"")</f>
        <v>186521.3675213675</v>
      </c>
      <c r="E176" s="263">
        <f t="shared" si="37"/>
        <v>564264.46123155649</v>
      </c>
      <c r="F176" s="262">
        <f>IF($J176&lt;=$AD$1,IF(INDEX([1]Delta!$F$1:$JR$1440,$L$14,$I176)=0,"",INDEX([1]Delta!$F$1:$JR$1440,$L$14,$I176))*IF(MONTH($B176)=12,IF(MOD($J176,4)=0,31/29,31/30),1),F164*IF(MONTH(B176)=2,IF(MOD($J176,4)=0,29/28,IF(MOD($J164,4)=0,28/29,1)),1))*(1+$AB176)</f>
        <v>7440.0000000000045</v>
      </c>
      <c r="G176" s="264">
        <f t="shared" si="34"/>
        <v>75.841997477359698</v>
      </c>
      <c r="I176" s="265">
        <f t="shared" si="40"/>
        <v>177</v>
      </c>
      <c r="J176" s="259">
        <f t="shared" si="38"/>
        <v>2039</v>
      </c>
      <c r="K176" s="159">
        <f t="shared" si="41"/>
        <v>50983</v>
      </c>
      <c r="V176" s="240" t="str">
        <f t="shared" si="33"/>
        <v>Summer</v>
      </c>
      <c r="AA176" s="260">
        <f t="shared" si="35"/>
        <v>2.2200000000000001E-2</v>
      </c>
      <c r="AB176" s="261">
        <f t="shared" si="39"/>
        <v>0</v>
      </c>
    </row>
    <row r="177" spans="2:28" ht="17.45" hidden="1" customHeight="1" outlineLevel="1">
      <c r="B177" s="159">
        <f t="shared" si="36"/>
        <v>51014</v>
      </c>
      <c r="C177" s="262" cm="1">
        <f t="array" ref="C177">IF($J177&lt;=$AD$1,IF(F177="","",-INDEX([1]Delta!$F$1:$JR$1000,$L$13,$I177))*1000*IF(MONTH($B177)=12,IF(MOD($J177,4)=0,31/29,31/30),1),(C165*(1+$AA177)))</f>
        <v>347686.24750166782</v>
      </c>
      <c r="D177" s="263">
        <f>IF(ISNUMBER($F177),VLOOKUP($J177,'Table 1'!$B$13:$C$41,2,FALSE)/12*1000*Study_MW,"")</f>
        <v>186521.3675213675</v>
      </c>
      <c r="E177" s="263">
        <f t="shared" si="37"/>
        <v>534207.61502303532</v>
      </c>
      <c r="F177" s="262">
        <f>IF($J177&lt;=$AD$1,IF(INDEX([1]Delta!$F$1:$JR$1440,$L$14,$I177)=0,"",INDEX([1]Delta!$F$1:$JR$1440,$L$14,$I177))*IF(MONTH($B177)=12,IF(MOD($J177,4)=0,31/29,31/30),1),F165*IF(MONTH(B177)=2,IF(MOD($J177,4)=0,29/28,IF(MOD($J165,4)=0,28/29,1)),1))*(1+$AB177)</f>
        <v>7200.0000000000045</v>
      </c>
      <c r="G177" s="264">
        <f t="shared" si="34"/>
        <v>74.195502086532642</v>
      </c>
      <c r="I177" s="265">
        <f t="shared" si="40"/>
        <v>178</v>
      </c>
      <c r="J177" s="259">
        <f t="shared" si="38"/>
        <v>2039</v>
      </c>
      <c r="K177" s="159">
        <f t="shared" si="41"/>
        <v>51014</v>
      </c>
      <c r="V177" s="240" t="str">
        <f t="shared" si="33"/>
        <v>Winter</v>
      </c>
      <c r="AA177" s="260">
        <f t="shared" si="35"/>
        <v>2.2200000000000001E-2</v>
      </c>
      <c r="AB177" s="261">
        <f t="shared" si="39"/>
        <v>0</v>
      </c>
    </row>
    <row r="178" spans="2:28" ht="17.45" hidden="1" customHeight="1" outlineLevel="1">
      <c r="B178" s="159">
        <f t="shared" si="36"/>
        <v>51044</v>
      </c>
      <c r="C178" s="262" cm="1">
        <f t="array" ref="C178">IF($J178&lt;=$AD$1,IF(F178="","",-INDEX([1]Delta!$F$1:$JR$1000,$L$13,$I178))*1000*IF(MONTH($B178)=12,IF(MOD($J178,4)=0,31/29,31/30),1),(C166*(1+$AA178)))</f>
        <v>347349.95208308101</v>
      </c>
      <c r="D178" s="263">
        <f>IF(ISNUMBER($F178),VLOOKUP($J178,'Table 1'!$B$13:$C$41,2,FALSE)/12*1000*Study_MW,"")</f>
        <v>186521.3675213675</v>
      </c>
      <c r="E178" s="263">
        <f t="shared" si="37"/>
        <v>533871.31960444851</v>
      </c>
      <c r="F178" s="262">
        <f>IF($J178&lt;=$AD$1,IF(INDEX([1]Delta!$F$1:$JR$1440,$L$14,$I178)=0,"",INDEX([1]Delta!$F$1:$JR$1440,$L$14,$I178))*IF(MONTH($B178)=12,IF(MOD($J178,4)=0,31/29,31/30),1),F166*IF(MONTH(B178)=2,IF(MOD($J178,4)=0,29/28,IF(MOD($J166,4)=0,28/29,1)),1))*(1+$AB178)</f>
        <v>7440.0000000000045</v>
      </c>
      <c r="G178" s="264">
        <f t="shared" si="34"/>
        <v>71.756897796296798</v>
      </c>
      <c r="I178" s="265">
        <f t="shared" si="40"/>
        <v>179</v>
      </c>
      <c r="J178" s="259">
        <f t="shared" si="38"/>
        <v>2039</v>
      </c>
      <c r="K178" s="159">
        <f t="shared" si="41"/>
        <v>51044</v>
      </c>
      <c r="V178" s="240" t="str">
        <f t="shared" si="33"/>
        <v>Winter</v>
      </c>
      <c r="AA178" s="260">
        <f t="shared" si="35"/>
        <v>2.2200000000000001E-2</v>
      </c>
      <c r="AB178" s="261">
        <f t="shared" si="39"/>
        <v>0</v>
      </c>
    </row>
    <row r="179" spans="2:28" ht="17.45" hidden="1" customHeight="1" outlineLevel="1">
      <c r="B179" s="159">
        <f t="shared" si="36"/>
        <v>51075</v>
      </c>
      <c r="C179" s="262" cm="1">
        <f t="array" ref="C179">IF($J179&lt;=$AD$1,IF(F179="","",-INDEX([1]Delta!$F$1:$JR$1000,$L$13,$I179))*1000*IF(MONTH($B179)=12,IF(MOD($J179,4)=0,31/29,31/30),1),(C167*(1+$AA179)))</f>
        <v>357097.07364343922</v>
      </c>
      <c r="D179" s="263">
        <f>IF(ISNUMBER($F179),VLOOKUP($J179,'Table 1'!$B$13:$C$41,2,FALSE)/12*1000*Study_MW,"")</f>
        <v>186521.3675213675</v>
      </c>
      <c r="E179" s="263">
        <f t="shared" si="37"/>
        <v>543618.44116480672</v>
      </c>
      <c r="F179" s="262">
        <f>IF($J179&lt;=$AD$1,IF(INDEX([1]Delta!$F$1:$JR$1440,$L$14,$I179)=0,"",INDEX([1]Delta!$F$1:$JR$1440,$L$14,$I179))*IF(MONTH($B179)=12,IF(MOD($J179,4)=0,31/29,31/30),1),F167*IF(MONTH(B179)=2,IF(MOD($J179,4)=0,29/28,IF(MOD($J167,4)=0,28/29,1)),1))*(1+$AB179)</f>
        <v>7200.0000000000045</v>
      </c>
      <c r="G179" s="264">
        <f t="shared" si="34"/>
        <v>75.502561272889778</v>
      </c>
      <c r="I179" s="265">
        <f t="shared" si="40"/>
        <v>180</v>
      </c>
      <c r="J179" s="259">
        <f t="shared" si="38"/>
        <v>2039</v>
      </c>
      <c r="K179" s="159">
        <f t="shared" si="41"/>
        <v>51075</v>
      </c>
      <c r="V179" s="240" t="str">
        <f t="shared" si="33"/>
        <v>Winter</v>
      </c>
      <c r="AA179" s="260">
        <f t="shared" si="35"/>
        <v>2.2200000000000001E-2</v>
      </c>
      <c r="AB179" s="261">
        <f t="shared" si="39"/>
        <v>0</v>
      </c>
    </row>
    <row r="180" spans="2:28" ht="17.45" hidden="1" customHeight="1" outlineLevel="1">
      <c r="B180" s="160">
        <f t="shared" si="36"/>
        <v>51105</v>
      </c>
      <c r="C180" s="269" cm="1">
        <f t="array" ref="C180">IF($J180&lt;=$AD$1,IF(F180="","",-INDEX([1]Delta!$F$1:$JR$1000,$L$13,$I180))*1000*IF(MONTH($B180)=12,IF(MOD($J180,4)=0,31/29,31/30),1),(C168*(1+$AA180)))</f>
        <v>390753.07511416811</v>
      </c>
      <c r="D180" s="270">
        <f>IF(ISNUMBER($F180),VLOOKUP($J180,'Table 1'!$B$13:$C$41,2,FALSE)/12*1000*Study_MW,"")</f>
        <v>186521.3675213675</v>
      </c>
      <c r="E180" s="270">
        <f t="shared" si="37"/>
        <v>577274.44263553561</v>
      </c>
      <c r="F180" s="269">
        <f>IF($J180&lt;=$AD$1,IF(INDEX([1]Delta!$F$1:$JR$1440,$L$14,$I180)=0,"",INDEX([1]Delta!$F$1:$JR$1440,$L$14,$I180))*IF(MONTH($B180)=12,IF(MOD($J180,4)=0,31/29,31/30),1),F168*IF(MONTH(B180)=2,IF(MOD($J180,4)=0,29/28,IF(MOD($J168,4)=0,28/29,1)),1))*(1+$AB180)</f>
        <v>7440.0000000000055</v>
      </c>
      <c r="G180" s="271">
        <f t="shared" si="34"/>
        <v>77.590650891873011</v>
      </c>
      <c r="I180" s="272">
        <f t="shared" si="40"/>
        <v>181</v>
      </c>
      <c r="J180" s="259">
        <f t="shared" si="38"/>
        <v>2039</v>
      </c>
      <c r="K180" s="160">
        <f t="shared" si="41"/>
        <v>51105</v>
      </c>
      <c r="V180" s="240" t="str">
        <f t="shared" si="33"/>
        <v>Winter</v>
      </c>
      <c r="AA180" s="260">
        <f t="shared" si="35"/>
        <v>2.2200000000000001E-2</v>
      </c>
      <c r="AB180" s="261">
        <f t="shared" si="39"/>
        <v>0</v>
      </c>
    </row>
    <row r="181" spans="2:28" ht="17.45" hidden="1" customHeight="1" outlineLevel="1">
      <c r="B181" s="158">
        <f t="shared" si="36"/>
        <v>51136</v>
      </c>
      <c r="C181" s="253" cm="1">
        <f t="array" ref="C181">IF($J181&lt;=$AD$1,IF(F181="","",-INDEX([1]Delta!$F$1:$JR$1000,$L$13,$I181))*1000*IF(MONTH($B181)=12,IF(MOD($J181,4)=0,31/29,31/30),1),(C169*(1+$AA181)))</f>
        <v>376856.35961784283</v>
      </c>
      <c r="D181" s="254">
        <f>IF(ISNUMBER($F181),VLOOKUP($J181,'Table 1'!$B$13:$C$41,2,FALSE)/12*1000*Study_MW,"")</f>
        <v>190658.11965811969</v>
      </c>
      <c r="E181" s="255">
        <f t="shared" si="37"/>
        <v>567514.47927596257</v>
      </c>
      <c r="F181" s="256">
        <f>IF($J181&lt;=$AD$1,IF(INDEX([1]Delta!$F$1:$JR$1440,$L$14,$I181)=0,"",INDEX([1]Delta!$F$1:$JR$1440,$L$14,$I181))*IF(MONTH($B181)=12,IF(MOD($J181,4)=0,31/29,31/30),1),F169*IF(MONTH(B181)=2,IF(MOD($J181,4)=0,29/28,IF(MOD($J169,4)=0,28/29,1)),1))*(1+$AB181)</f>
        <v>7440.0000000000045</v>
      </c>
      <c r="G181" s="257">
        <f t="shared" si="34"/>
        <v>76.278827859672347</v>
      </c>
      <c r="I181" s="273">
        <f t="shared" si="40"/>
        <v>183</v>
      </c>
      <c r="J181" s="259">
        <f t="shared" si="38"/>
        <v>2040</v>
      </c>
      <c r="K181" s="158">
        <f t="shared" si="41"/>
        <v>51136</v>
      </c>
      <c r="V181" s="240" t="str">
        <f t="shared" si="33"/>
        <v>Winter</v>
      </c>
      <c r="AA181" s="260">
        <f t="shared" si="35"/>
        <v>2.2200000000000001E-2</v>
      </c>
      <c r="AB181" s="261">
        <f t="shared" si="39"/>
        <v>0</v>
      </c>
    </row>
    <row r="182" spans="2:28" ht="17.45" hidden="1" customHeight="1" outlineLevel="1">
      <c r="B182" s="159">
        <f t="shared" si="36"/>
        <v>51167</v>
      </c>
      <c r="C182" s="262" cm="1">
        <f t="array" ref="C182">IF($J182&lt;=$AD$1,IF(F182="","",-INDEX([1]Delta!$F$1:$JR$1000,$L$13,$I182))*1000*IF(MONTH($B182)=12,IF(MOD($J182,4)=0,31/29,31/30),1),(C170*(1+$AA182)))</f>
        <v>334827.90177399875</v>
      </c>
      <c r="D182" s="263">
        <f>IF(ISNUMBER($F182),VLOOKUP($J182,'Table 1'!$B$13:$C$41,2,FALSE)/12*1000*Study_MW,"")</f>
        <v>190658.11965811969</v>
      </c>
      <c r="E182" s="263">
        <f t="shared" si="37"/>
        <v>525486.02143211849</v>
      </c>
      <c r="F182" s="262">
        <f>IF($J182&lt;=$AD$1,IF(INDEX([1]Delta!$F$1:$JR$1440,$L$14,$I182)=0,"",INDEX([1]Delta!$F$1:$JR$1440,$L$14,$I182))*IF(MONTH($B182)=12,IF(MOD($J182,4)=0,31/29,31/30),1),F170*IF(MONTH(B182)=2,IF(MOD($J182,4)=0,29/28,IF(MOD($J170,4)=0,28/29,1)),1))*(1+$AB182)</f>
        <v>6960.0000000000045</v>
      </c>
      <c r="G182" s="264">
        <f t="shared" si="34"/>
        <v>75.500865148292831</v>
      </c>
      <c r="I182" s="265">
        <f t="shared" si="40"/>
        <v>184</v>
      </c>
      <c r="J182" s="259">
        <f t="shared" si="38"/>
        <v>2040</v>
      </c>
      <c r="K182" s="159">
        <f t="shared" si="41"/>
        <v>51167</v>
      </c>
      <c r="V182" s="240" t="str">
        <f t="shared" si="33"/>
        <v>Winter</v>
      </c>
      <c r="AA182" s="260">
        <f t="shared" si="35"/>
        <v>2.2200000000000001E-2</v>
      </c>
      <c r="AB182" s="261">
        <f t="shared" si="39"/>
        <v>0</v>
      </c>
    </row>
    <row r="183" spans="2:28" ht="17.45" hidden="1" customHeight="1" outlineLevel="1">
      <c r="B183" s="159">
        <f t="shared" si="36"/>
        <v>51196</v>
      </c>
      <c r="C183" s="262" cm="1">
        <f t="array" ref="C183">IF($J183&lt;=$AD$1,IF(F183="","",-INDEX([1]Delta!$F$1:$JR$1000,$L$13,$I183))*1000*IF(MONTH($B183)=12,IF(MOD($J183,4)=0,31/29,31/30),1),(C171*(1+$AA183)))</f>
        <v>286721.22107594623</v>
      </c>
      <c r="D183" s="263">
        <f>IF(ISNUMBER($F183),VLOOKUP($J183,'Table 1'!$B$13:$C$41,2,FALSE)/12*1000*Study_MW,"")</f>
        <v>190658.11965811969</v>
      </c>
      <c r="E183" s="263">
        <f t="shared" si="37"/>
        <v>477379.34073406592</v>
      </c>
      <c r="F183" s="262">
        <f>IF($J183&lt;=$AD$1,IF(INDEX([1]Delta!$F$1:$JR$1440,$L$14,$I183)=0,"",INDEX([1]Delta!$F$1:$JR$1440,$L$14,$I183))*IF(MONTH($B183)=12,IF(MOD($J183,4)=0,31/29,31/30),1),F171*IF(MONTH(B183)=2,IF(MOD($J183,4)=0,29/28,IF(MOD($J171,4)=0,28/29,1)),1))*(1+$AB183)</f>
        <v>7440.0000000000045</v>
      </c>
      <c r="G183" s="264">
        <f t="shared" si="34"/>
        <v>64.163889883610977</v>
      </c>
      <c r="I183" s="265">
        <f t="shared" si="40"/>
        <v>185</v>
      </c>
      <c r="J183" s="259">
        <f t="shared" si="38"/>
        <v>2040</v>
      </c>
      <c r="K183" s="159">
        <f t="shared" si="41"/>
        <v>51196</v>
      </c>
      <c r="V183" s="240" t="str">
        <f t="shared" si="33"/>
        <v>Winter</v>
      </c>
      <c r="AA183" s="260">
        <f t="shared" si="35"/>
        <v>2.2200000000000001E-2</v>
      </c>
      <c r="AB183" s="261">
        <f t="shared" si="39"/>
        <v>0</v>
      </c>
    </row>
    <row r="184" spans="2:28" ht="17.45" hidden="1" customHeight="1" outlineLevel="1">
      <c r="B184" s="159">
        <f t="shared" si="36"/>
        <v>51227</v>
      </c>
      <c r="C184" s="262" cm="1">
        <f t="array" ref="C184">IF($J184&lt;=$AD$1,IF(F184="","",-INDEX([1]Delta!$F$1:$JR$1000,$L$13,$I184))*1000*IF(MONTH($B184)=12,IF(MOD($J184,4)=0,31/29,31/30),1),(C172*(1+$AA184)))</f>
        <v>254694.24162791256</v>
      </c>
      <c r="D184" s="263">
        <f>IF(ISNUMBER($F184),VLOOKUP($J184,'Table 1'!$B$13:$C$41,2,FALSE)/12*1000*Study_MW,"")</f>
        <v>190658.11965811969</v>
      </c>
      <c r="E184" s="263">
        <f t="shared" si="37"/>
        <v>445352.36128603225</v>
      </c>
      <c r="F184" s="262">
        <f>IF($J184&lt;=$AD$1,IF(INDEX([1]Delta!$F$1:$JR$1440,$L$14,$I184)=0,"",INDEX([1]Delta!$F$1:$JR$1440,$L$14,$I184))*IF(MONTH($B184)=12,IF(MOD($J184,4)=0,31/29,31/30),1),F172*IF(MONTH(B184)=2,IF(MOD($J184,4)=0,29/28,IF(MOD($J172,4)=0,28/29,1)),1))*(1+$AB184)</f>
        <v>7200.0000000000045</v>
      </c>
      <c r="G184" s="264">
        <f t="shared" si="34"/>
        <v>61.854494623059992</v>
      </c>
      <c r="I184" s="265">
        <f t="shared" si="40"/>
        <v>186</v>
      </c>
      <c r="J184" s="259">
        <f t="shared" si="38"/>
        <v>2040</v>
      </c>
      <c r="K184" s="159">
        <f t="shared" si="41"/>
        <v>51227</v>
      </c>
      <c r="V184" s="240" t="str">
        <f t="shared" si="33"/>
        <v>Winter</v>
      </c>
      <c r="AA184" s="260">
        <f t="shared" si="35"/>
        <v>2.2200000000000001E-2</v>
      </c>
      <c r="AB184" s="261">
        <f t="shared" si="39"/>
        <v>0</v>
      </c>
    </row>
    <row r="185" spans="2:28" ht="17.45" hidden="1" customHeight="1" outlineLevel="1">
      <c r="B185" s="159">
        <f t="shared" si="36"/>
        <v>51257</v>
      </c>
      <c r="C185" s="262" cm="1">
        <f t="array" ref="C185">IF($J185&lt;=$AD$1,IF(F185="","",-INDEX([1]Delta!$F$1:$JR$1000,$L$13,$I185))*1000*IF(MONTH($B185)=12,IF(MOD($J185,4)=0,31/29,31/30),1),(C173*(1+$AA185)))</f>
        <v>251494.83469339611</v>
      </c>
      <c r="D185" s="263">
        <f>IF(ISNUMBER($F185),VLOOKUP($J185,'Table 1'!$B$13:$C$41,2,FALSE)/12*1000*Study_MW,"")</f>
        <v>190658.11965811969</v>
      </c>
      <c r="E185" s="263">
        <f t="shared" si="37"/>
        <v>442152.9543515158</v>
      </c>
      <c r="F185" s="262">
        <f>IF($J185&lt;=$AD$1,IF(INDEX([1]Delta!$F$1:$JR$1440,$L$14,$I185)=0,"",INDEX([1]Delta!$F$1:$JR$1440,$L$14,$I185))*IF(MONTH($B185)=12,IF(MOD($J185,4)=0,31/29,31/30),1),F173*IF(MONTH(B185)=2,IF(MOD($J185,4)=0,29/28,IF(MOD($J173,4)=0,28/29,1)),1))*(1+$AB185)</f>
        <v>7440.0000000000045</v>
      </c>
      <c r="G185" s="264">
        <f t="shared" si="34"/>
        <v>59.429160531117681</v>
      </c>
      <c r="I185" s="265">
        <f t="shared" si="40"/>
        <v>187</v>
      </c>
      <c r="J185" s="259">
        <f t="shared" si="38"/>
        <v>2040</v>
      </c>
      <c r="K185" s="159">
        <f t="shared" si="41"/>
        <v>51257</v>
      </c>
      <c r="V185" s="240" t="str">
        <f t="shared" si="33"/>
        <v>Summer</v>
      </c>
      <c r="AA185" s="260">
        <f t="shared" si="35"/>
        <v>2.2200000000000001E-2</v>
      </c>
      <c r="AB185" s="261">
        <f t="shared" si="39"/>
        <v>0</v>
      </c>
    </row>
    <row r="186" spans="2:28" ht="17.45" hidden="1" customHeight="1" outlineLevel="1">
      <c r="B186" s="159">
        <f t="shared" si="36"/>
        <v>51288</v>
      </c>
      <c r="C186" s="262" cm="1">
        <f t="array" ref="C186">IF($J186&lt;=$AD$1,IF(F186="","",-INDEX([1]Delta!$F$1:$JR$1000,$L$13,$I186))*1000*IF(MONTH($B186)=12,IF(MOD($J186,4)=0,31/29,31/30),1),(C174*(1+$AA186)))</f>
        <v>314405.60946566984</v>
      </c>
      <c r="D186" s="263">
        <f>IF(ISNUMBER($F186),VLOOKUP($J186,'Table 1'!$B$13:$C$41,2,FALSE)/12*1000*Study_MW,"")</f>
        <v>190658.11965811969</v>
      </c>
      <c r="E186" s="263">
        <f t="shared" si="37"/>
        <v>505063.72912378953</v>
      </c>
      <c r="F186" s="262">
        <f>IF($J186&lt;=$AD$1,IF(INDEX([1]Delta!$F$1:$JR$1440,$L$14,$I186)=0,"",INDEX([1]Delta!$F$1:$JR$1440,$L$14,$I186))*IF(MONTH($B186)=12,IF(MOD($J186,4)=0,31/29,31/30),1),F174*IF(MONTH(B186)=2,IF(MOD($J186,4)=0,29/28,IF(MOD($J174,4)=0,28/29,1)),1))*(1+$AB186)</f>
        <v>7200.0000000000045</v>
      </c>
      <c r="G186" s="264">
        <f t="shared" si="34"/>
        <v>70.147740156081838</v>
      </c>
      <c r="I186" s="265">
        <f t="shared" si="40"/>
        <v>188</v>
      </c>
      <c r="J186" s="259">
        <f t="shared" si="38"/>
        <v>2040</v>
      </c>
      <c r="K186" s="159">
        <f t="shared" si="41"/>
        <v>51288</v>
      </c>
      <c r="V186" s="240" t="str">
        <f t="shared" si="33"/>
        <v>Summer</v>
      </c>
      <c r="AA186" s="260">
        <f t="shared" si="35"/>
        <v>2.2200000000000001E-2</v>
      </c>
      <c r="AB186" s="261">
        <f t="shared" si="39"/>
        <v>0</v>
      </c>
    </row>
    <row r="187" spans="2:28" ht="17.45" hidden="1" customHeight="1" outlineLevel="1">
      <c r="B187" s="159">
        <f t="shared" si="36"/>
        <v>51318</v>
      </c>
      <c r="C187" s="262" cm="1">
        <f t="array" ref="C187">IF($J187&lt;=$AD$1,IF(F187="","",-INDEX([1]Delta!$F$1:$JR$1000,$L$13,$I187))*1000*IF(MONTH($B187)=12,IF(MOD($J187,4)=0,31/29,31/30),1),(C175*(1+$AA187)))</f>
        <v>383049.65593636734</v>
      </c>
      <c r="D187" s="263">
        <f>IF(ISNUMBER($F187),VLOOKUP($J187,'Table 1'!$B$13:$C$41,2,FALSE)/12*1000*Study_MW,"")</f>
        <v>190658.11965811969</v>
      </c>
      <c r="E187" s="263">
        <f t="shared" si="37"/>
        <v>573707.77559448709</v>
      </c>
      <c r="F187" s="262">
        <f>IF($J187&lt;=$AD$1,IF(INDEX([1]Delta!$F$1:$JR$1440,$L$14,$I187)=0,"",INDEX([1]Delta!$F$1:$JR$1440,$L$14,$I187))*IF(MONTH($B187)=12,IF(MOD($J187,4)=0,31/29,31/30),1),F175*IF(MONTH(B187)=2,IF(MOD($J187,4)=0,29/28,IF(MOD($J175,4)=0,28/29,1)),1))*(1+$AB187)</f>
        <v>7440.0000000000045</v>
      </c>
      <c r="G187" s="264">
        <f t="shared" si="34"/>
        <v>77.111260160549293</v>
      </c>
      <c r="I187" s="265">
        <f t="shared" si="40"/>
        <v>189</v>
      </c>
      <c r="J187" s="259">
        <f t="shared" si="38"/>
        <v>2040</v>
      </c>
      <c r="K187" s="159">
        <f t="shared" si="41"/>
        <v>51318</v>
      </c>
      <c r="V187" s="240" t="str">
        <f t="shared" si="33"/>
        <v>Summer</v>
      </c>
      <c r="AA187" s="260">
        <f t="shared" si="35"/>
        <v>2.2200000000000001E-2</v>
      </c>
      <c r="AB187" s="261">
        <f t="shared" si="39"/>
        <v>0</v>
      </c>
    </row>
    <row r="188" spans="2:28" ht="17.45" hidden="1" customHeight="1" outlineLevel="1">
      <c r="B188" s="159">
        <f t="shared" si="36"/>
        <v>51349</v>
      </c>
      <c r="C188" s="262" cm="1">
        <f t="array" ref="C188">IF($J188&lt;=$AD$1,IF(F188="","",-INDEX([1]Delta!$F$1:$JR$1000,$L$13,$I188))*1000*IF(MONTH($B188)=12,IF(MOD($J188,4)=0,31/29,31/30),1),(C176*(1+$AA188)))</f>
        <v>382390.45160266687</v>
      </c>
      <c r="D188" s="263">
        <f>IF(ISNUMBER($F188),VLOOKUP($J188,'Table 1'!$B$13:$C$41,2,FALSE)/12*1000*Study_MW,"")</f>
        <v>190658.11965811969</v>
      </c>
      <c r="E188" s="263">
        <f t="shared" si="37"/>
        <v>573048.57126078662</v>
      </c>
      <c r="F188" s="262">
        <f>IF($J188&lt;=$AD$1,IF(INDEX([1]Delta!$F$1:$JR$1440,$L$14,$I188)=0,"",INDEX([1]Delta!$F$1:$JR$1440,$L$14,$I188))*IF(MONTH($B188)=12,IF(MOD($J188,4)=0,31/29,31/30),1),F176*IF(MONTH(B188)=2,IF(MOD($J188,4)=0,29/28,IF(MOD($J176,4)=0,28/29,1)),1))*(1+$AB188)</f>
        <v>7440.0000000000045</v>
      </c>
      <c r="G188" s="264">
        <f t="shared" si="34"/>
        <v>77.022657427525033</v>
      </c>
      <c r="I188" s="265">
        <f t="shared" si="40"/>
        <v>190</v>
      </c>
      <c r="J188" s="259">
        <f t="shared" si="38"/>
        <v>2040</v>
      </c>
      <c r="K188" s="159">
        <f t="shared" si="41"/>
        <v>51349</v>
      </c>
      <c r="V188" s="240" t="str">
        <f t="shared" si="33"/>
        <v>Summer</v>
      </c>
      <c r="AA188" s="260">
        <f t="shared" si="35"/>
        <v>2.2200000000000001E-2</v>
      </c>
      <c r="AB188" s="261">
        <f t="shared" si="39"/>
        <v>0</v>
      </c>
    </row>
    <row r="189" spans="2:28" ht="17.45" hidden="1" customHeight="1" outlineLevel="1">
      <c r="B189" s="159">
        <f t="shared" si="36"/>
        <v>51380</v>
      </c>
      <c r="C189" s="262" cm="1">
        <f t="array" ref="C189">IF($J189&lt;=$AD$1,IF(F189="","",-INDEX([1]Delta!$F$1:$JR$1000,$L$13,$I189))*1000*IF(MONTH($B189)=12,IF(MOD($J189,4)=0,31/29,31/30),1),(C177*(1+$AA189)))</f>
        <v>349900.73214113363</v>
      </c>
      <c r="D189" s="263">
        <f>IF(ISNUMBER($F189),VLOOKUP($J189,'Table 1'!$B$13:$C$41,2,FALSE)/12*1000*Study_MW,"")</f>
        <v>190658.11965811969</v>
      </c>
      <c r="E189" s="263">
        <f t="shared" si="37"/>
        <v>540558.85179925337</v>
      </c>
      <c r="F189" s="262">
        <f>IF($J189&lt;=$AD$1,IF(INDEX([1]Delta!$F$1:$JR$1440,$L$14,$I189)=0,"",INDEX([1]Delta!$F$1:$JR$1440,$L$14,$I189))*IF(MONTH($B189)=12,IF(MOD($J189,4)=0,31/29,31/30),1),F177*IF(MONTH(B189)=2,IF(MOD($J189,4)=0,29/28,IF(MOD($J177,4)=0,28/29,1)),1))*(1+$AB189)</f>
        <v>7200.0000000000045</v>
      </c>
      <c r="G189" s="264">
        <f t="shared" si="34"/>
        <v>75.077618305451807</v>
      </c>
      <c r="I189" s="265">
        <f t="shared" si="40"/>
        <v>191</v>
      </c>
      <c r="J189" s="259">
        <f t="shared" si="38"/>
        <v>2040</v>
      </c>
      <c r="K189" s="159">
        <f t="shared" si="41"/>
        <v>51380</v>
      </c>
      <c r="V189" s="240" t="str">
        <f t="shared" si="33"/>
        <v>Winter</v>
      </c>
      <c r="AA189" s="260">
        <f t="shared" si="35"/>
        <v>2.2200000000000001E-2</v>
      </c>
      <c r="AB189" s="261">
        <f t="shared" si="39"/>
        <v>0</v>
      </c>
    </row>
    <row r="190" spans="2:28" ht="17.45" hidden="1" customHeight="1" outlineLevel="1">
      <c r="B190" s="159">
        <f t="shared" si="36"/>
        <v>51410</v>
      </c>
      <c r="C190" s="262" cm="1">
        <f t="array" ref="C190">IF($J190&lt;=$AD$1,IF(F190="","",-INDEX([1]Delta!$F$1:$JR$1000,$L$13,$I190))*1000*IF(MONTH($B190)=12,IF(MOD($J190,4)=0,31/29,31/30),1),(C178*(1+$AA190)))</f>
        <v>377500.48409753072</v>
      </c>
      <c r="D190" s="263">
        <f>IF(ISNUMBER($F190),VLOOKUP($J190,'Table 1'!$B$13:$C$41,2,FALSE)/12*1000*Study_MW,"")</f>
        <v>190658.11965811969</v>
      </c>
      <c r="E190" s="263">
        <f t="shared" si="37"/>
        <v>568158.60375565034</v>
      </c>
      <c r="F190" s="262">
        <f>IF($J190&lt;=$AD$1,IF(INDEX([1]Delta!$F$1:$JR$1440,$L$14,$I190)=0,"",INDEX([1]Delta!$F$1:$JR$1440,$L$14,$I190))*IF(MONTH($B190)=12,IF(MOD($J190,4)=0,31/29,31/30),1),F178*IF(MONTH(B190)=2,IF(MOD($J190,4)=0,29/28,IF(MOD($J178,4)=0,28/29,1)),1))*(1+$AB190)</f>
        <v>7440.0000000000045</v>
      </c>
      <c r="G190" s="264">
        <f t="shared" si="34"/>
        <v>76.365403730598118</v>
      </c>
      <c r="I190" s="265">
        <f t="shared" si="40"/>
        <v>192</v>
      </c>
      <c r="J190" s="259">
        <f t="shared" si="38"/>
        <v>2040</v>
      </c>
      <c r="K190" s="159">
        <f t="shared" si="41"/>
        <v>51410</v>
      </c>
      <c r="V190" s="240" t="str">
        <f t="shared" si="33"/>
        <v>Winter</v>
      </c>
      <c r="AA190" s="260">
        <f t="shared" si="35"/>
        <v>2.2200000000000001E-2</v>
      </c>
      <c r="AB190" s="261">
        <f t="shared" si="39"/>
        <v>0</v>
      </c>
    </row>
    <row r="191" spans="2:28" ht="17.45" hidden="1" customHeight="1" outlineLevel="1">
      <c r="B191" s="159">
        <f t="shared" si="36"/>
        <v>51441</v>
      </c>
      <c r="C191" s="262" cm="1">
        <f t="array" ref="C191">IF($J191&lt;=$AD$1,IF(F191="","",-INDEX([1]Delta!$F$1:$JR$1000,$L$13,$I191))*1000*IF(MONTH($B191)=12,IF(MOD($J191,4)=0,31/29,31/30),1),(C179*(1+$AA191)))</f>
        <v>379213.41294329613</v>
      </c>
      <c r="D191" s="263">
        <f>IF(ISNUMBER($F191),VLOOKUP($J191,'Table 1'!$B$13:$C$41,2,FALSE)/12*1000*Study_MW,"")</f>
        <v>190658.11965811969</v>
      </c>
      <c r="E191" s="263">
        <f t="shared" si="37"/>
        <v>569871.53260141588</v>
      </c>
      <c r="F191" s="262">
        <f>IF($J191&lt;=$AD$1,IF(INDEX([1]Delta!$F$1:$JR$1440,$L$14,$I191)=0,"",INDEX([1]Delta!$F$1:$JR$1440,$L$14,$I191))*IF(MONTH($B191)=12,IF(MOD($J191,4)=0,31/29,31/30),1),F179*IF(MONTH(B191)=2,IF(MOD($J191,4)=0,29/28,IF(MOD($J179,4)=0,28/29,1)),1))*(1+$AB191)</f>
        <v>7200.0000000000045</v>
      </c>
      <c r="G191" s="264">
        <f t="shared" si="34"/>
        <v>79.148823972418825</v>
      </c>
      <c r="I191" s="265">
        <f t="shared" si="40"/>
        <v>193</v>
      </c>
      <c r="J191" s="259">
        <f t="shared" si="38"/>
        <v>2040</v>
      </c>
      <c r="K191" s="159">
        <f t="shared" si="41"/>
        <v>51441</v>
      </c>
      <c r="V191" s="240" t="str">
        <f t="shared" si="33"/>
        <v>Winter</v>
      </c>
      <c r="AA191" s="260">
        <f t="shared" si="35"/>
        <v>2.2200000000000001E-2</v>
      </c>
      <c r="AB191" s="261">
        <f t="shared" si="39"/>
        <v>0</v>
      </c>
    </row>
    <row r="192" spans="2:28" ht="17.45" hidden="1" customHeight="1" outlineLevel="1">
      <c r="B192" s="160">
        <f t="shared" si="36"/>
        <v>51471</v>
      </c>
      <c r="C192" s="269" cm="1">
        <f t="array" ref="C192">IF($J192&lt;=$AD$1,IF(F192="","",-INDEX([1]Delta!$F$1:$JR$1000,$L$13,$I192))*1000*IF(MONTH($B192)=12,IF(MOD($J192,4)=0,31/29,31/30),1),(C180*(1+$AA192)))</f>
        <v>410529.5786953888</v>
      </c>
      <c r="D192" s="270">
        <f>IF(ISNUMBER($F192),VLOOKUP($J192,'Table 1'!$B$13:$C$41,2,FALSE)/12*1000*Study_MW,"")</f>
        <v>190658.11965811969</v>
      </c>
      <c r="E192" s="270">
        <f t="shared" si="37"/>
        <v>601187.69835350849</v>
      </c>
      <c r="F192" s="269">
        <f>IF($J192&lt;=$AD$1,IF(INDEX([1]Delta!$F$1:$JR$1440,$L$14,$I192)=0,"",INDEX([1]Delta!$F$1:$JR$1440,$L$14,$I192))*IF(MONTH($B192)=12,IF(MOD($J192,4)=0,31/29,31/30),1),F180*IF(MONTH(B192)=2,IF(MOD($J192,4)=0,29/28,IF(MOD($J180,4)=0,28/29,1)),1))*(1+$AB192)</f>
        <v>7440.0000000000045</v>
      </c>
      <c r="G192" s="271">
        <f t="shared" si="34"/>
        <v>80.804798165794097</v>
      </c>
      <c r="I192" s="272">
        <f t="shared" si="40"/>
        <v>194</v>
      </c>
      <c r="J192" s="259">
        <f t="shared" si="38"/>
        <v>2040</v>
      </c>
      <c r="K192" s="160">
        <f t="shared" si="41"/>
        <v>51471</v>
      </c>
      <c r="V192" s="240" t="str">
        <f t="shared" si="33"/>
        <v>Winter</v>
      </c>
      <c r="AA192" s="260">
        <f t="shared" si="35"/>
        <v>2.2200000000000001E-2</v>
      </c>
      <c r="AB192" s="261">
        <f t="shared" si="39"/>
        <v>0</v>
      </c>
    </row>
    <row r="193" spans="2:28" ht="17.45" hidden="1" customHeight="1" outlineLevel="1">
      <c r="B193" s="158">
        <f t="shared" si="36"/>
        <v>51502</v>
      </c>
      <c r="C193" s="253" cm="1">
        <f t="array" ref="C193">IF($J193&lt;=$AD$1,IF(F193="","",-INDEX([1]Delta!$F$1:$JR$1000,$L$13,$I193))*1000*IF(MONTH($B193)=12,IF(MOD($J193,4)=0,31/29,31/30),1),(C181*(1+$AA193)))</f>
        <v>388786.88699915074</v>
      </c>
      <c r="D193" s="254">
        <f>IF(ISNUMBER($F193),VLOOKUP($J193,'Table 1'!$B$13:$C$41,2,FALSE)/12*1000*Study_MW,"")</f>
        <v>194888.88888888891</v>
      </c>
      <c r="E193" s="255">
        <f t="shared" si="37"/>
        <v>583675.77588803961</v>
      </c>
      <c r="F193" s="256">
        <f>IF($J193&lt;=$AD$1,IF(INDEX([1]Delta!$F$1:$JR$1440,$L$14,$I193)=0,"",INDEX([1]Delta!$F$1:$JR$1440,$L$14,$I193))*IF(MONTH($B193)=12,IF(MOD($J193,4)=0,31/29,31/30),1),F181*IF(MONTH(B193)=2,IF(MOD($J193,4)=0,29/28,IF(MOD($J181,4)=0,28/29,1)),1))*(1+$AB193)</f>
        <v>7440.0000000000045</v>
      </c>
      <c r="G193" s="257">
        <f t="shared" si="34"/>
        <v>78.451045146241839</v>
      </c>
      <c r="I193" s="273">
        <f t="shared" si="40"/>
        <v>196</v>
      </c>
      <c r="J193" s="259">
        <f t="shared" ref="J193:J240" si="42">YEAR(B193)</f>
        <v>2041</v>
      </c>
      <c r="K193" s="158">
        <f t="shared" ref="K193:K240" si="43">IF(ISNUMBER(F193),IF(F193&lt;&gt;0,B193,""),"")</f>
        <v>51502</v>
      </c>
      <c r="M193" s="260"/>
      <c r="V193" s="240" t="str">
        <f t="shared" si="33"/>
        <v>Winter</v>
      </c>
      <c r="AA193" s="260">
        <f t="shared" si="35"/>
        <v>2.2200000000000001E-2</v>
      </c>
      <c r="AB193" s="261">
        <f t="shared" si="39"/>
        <v>0</v>
      </c>
    </row>
    <row r="194" spans="2:28" ht="17.45" hidden="1" customHeight="1" outlineLevel="1">
      <c r="B194" s="159">
        <f t="shared" si="36"/>
        <v>51533</v>
      </c>
      <c r="C194" s="262" cm="1">
        <f t="array" ref="C194">IF($J194&lt;=$AD$1,IF(F194="","",-INDEX([1]Delta!$F$1:$JR$1000,$L$13,$I194))*1000*IF(MONTH($B194)=12,IF(MOD($J194,4)=0,31/29,31/30),1),(C182*(1+$AA194)))</f>
        <v>352284.67914077919</v>
      </c>
      <c r="D194" s="263">
        <f>IF(ISNUMBER($F194),VLOOKUP($J194,'Table 1'!$B$13:$C$41,2,FALSE)/12*1000*Study_MW,"")</f>
        <v>194888.88888888891</v>
      </c>
      <c r="E194" s="263">
        <f t="shared" si="37"/>
        <v>547173.56802966807</v>
      </c>
      <c r="F194" s="262">
        <f>IF($J194&lt;=$AD$1,IF(INDEX([1]Delta!$F$1:$JR$1440,$L$14,$I194)=0,"",INDEX([1]Delta!$F$1:$JR$1440,$L$14,$I194))*IF(MONTH($B194)=12,IF(MOD($J194,4)=0,31/29,31/30),1),F182*IF(MONTH(B194)=2,IF(MOD($J194,4)=0,29/28,IF(MOD($J182,4)=0,28/29,1)),1))*(1+$AB194)</f>
        <v>6720.0000000000045</v>
      </c>
      <c r="G194" s="264">
        <f t="shared" si="34"/>
        <v>81.424638099652924</v>
      </c>
      <c r="I194" s="265">
        <f t="shared" si="40"/>
        <v>197</v>
      </c>
      <c r="J194" s="259">
        <f t="shared" si="42"/>
        <v>2041</v>
      </c>
      <c r="K194" s="159">
        <f t="shared" si="43"/>
        <v>51533</v>
      </c>
      <c r="M194" s="260"/>
      <c r="V194" s="240" t="str">
        <f t="shared" si="33"/>
        <v>Winter</v>
      </c>
      <c r="AA194" s="260">
        <f t="shared" si="35"/>
        <v>2.2200000000000001E-2</v>
      </c>
      <c r="AB194" s="261">
        <f t="shared" si="39"/>
        <v>0</v>
      </c>
    </row>
    <row r="195" spans="2:28" ht="17.45" hidden="1" customHeight="1" outlineLevel="1">
      <c r="B195" s="159">
        <f t="shared" si="36"/>
        <v>51561</v>
      </c>
      <c r="C195" s="262" cm="1">
        <f t="array" ref="C195">IF($J195&lt;=$AD$1,IF(F195="","",-INDEX([1]Delta!$F$1:$JR$1000,$L$13,$I195))*1000*IF(MONTH($B195)=12,IF(MOD($J195,4)=0,31/29,31/30),1),(C183*(1+$AA195)))</f>
        <v>289691.81183078035</v>
      </c>
      <c r="D195" s="263">
        <f>IF(ISNUMBER($F195),VLOOKUP($J195,'Table 1'!$B$13:$C$41,2,FALSE)/12*1000*Study_MW,"")</f>
        <v>194888.88888888891</v>
      </c>
      <c r="E195" s="263">
        <f t="shared" si="37"/>
        <v>484580.70071966923</v>
      </c>
      <c r="F195" s="262">
        <f>IF($J195&lt;=$AD$1,IF(INDEX([1]Delta!$F$1:$JR$1440,$L$14,$I195)=0,"",INDEX([1]Delta!$F$1:$JR$1440,$L$14,$I195))*IF(MONTH($B195)=12,IF(MOD($J195,4)=0,31/29,31/30),1),F183*IF(MONTH(B195)=2,IF(MOD($J195,4)=0,29/28,IF(MOD($J183,4)=0,28/29,1)),1))*(1+$AB195)</f>
        <v>7440.0000000000045</v>
      </c>
      <c r="G195" s="264">
        <f t="shared" si="34"/>
        <v>65.131814612858733</v>
      </c>
      <c r="I195" s="265">
        <f t="shared" si="40"/>
        <v>198</v>
      </c>
      <c r="J195" s="259">
        <f t="shared" si="42"/>
        <v>2041</v>
      </c>
      <c r="K195" s="159">
        <f t="shared" si="43"/>
        <v>51561</v>
      </c>
      <c r="M195" s="260"/>
      <c r="V195" s="240" t="str">
        <f t="shared" si="33"/>
        <v>Winter</v>
      </c>
      <c r="AA195" s="260">
        <f t="shared" si="35"/>
        <v>2.2200000000000001E-2</v>
      </c>
      <c r="AB195" s="261">
        <f t="shared" si="39"/>
        <v>0</v>
      </c>
    </row>
    <row r="196" spans="2:28" ht="17.45" hidden="1" customHeight="1" outlineLevel="1">
      <c r="B196" s="159">
        <f t="shared" si="36"/>
        <v>51592</v>
      </c>
      <c r="C196" s="262" cm="1">
        <f t="array" ref="C196">IF($J196&lt;=$AD$1,IF(F196="","",-INDEX([1]Delta!$F$1:$JR$1000,$L$13,$I196))*1000*IF(MONTH($B196)=12,IF(MOD($J196,4)=0,31/29,31/30),1),(C184*(1+$AA196)))</f>
        <v>261236.34178387874</v>
      </c>
      <c r="D196" s="263">
        <f>IF(ISNUMBER($F196),VLOOKUP($J196,'Table 1'!$B$13:$C$41,2,FALSE)/12*1000*Study_MW,"")</f>
        <v>194888.88888888891</v>
      </c>
      <c r="E196" s="263">
        <f t="shared" si="37"/>
        <v>456125.23067276762</v>
      </c>
      <c r="F196" s="262">
        <f>IF($J196&lt;=$AD$1,IF(INDEX([1]Delta!$F$1:$JR$1440,$L$14,$I196)=0,"",INDEX([1]Delta!$F$1:$JR$1440,$L$14,$I196))*IF(MONTH($B196)=12,IF(MOD($J196,4)=0,31/29,31/30),1),F184*IF(MONTH(B196)=2,IF(MOD($J196,4)=0,29/28,IF(MOD($J184,4)=0,28/29,1)),1))*(1+$AB196)</f>
        <v>7200.0000000000045</v>
      </c>
      <c r="G196" s="264">
        <f t="shared" si="34"/>
        <v>63.350726482328795</v>
      </c>
      <c r="I196" s="265">
        <f t="shared" si="40"/>
        <v>199</v>
      </c>
      <c r="J196" s="259">
        <f t="shared" si="42"/>
        <v>2041</v>
      </c>
      <c r="K196" s="159">
        <f t="shared" si="43"/>
        <v>51592</v>
      </c>
      <c r="M196" s="260"/>
      <c r="V196" s="240" t="str">
        <f t="shared" si="33"/>
        <v>Winter</v>
      </c>
      <c r="AA196" s="260">
        <f t="shared" si="35"/>
        <v>2.2200000000000001E-2</v>
      </c>
      <c r="AB196" s="261">
        <f t="shared" si="39"/>
        <v>0</v>
      </c>
    </row>
    <row r="197" spans="2:28" ht="17.45" hidden="1" customHeight="1" outlineLevel="1">
      <c r="B197" s="159">
        <f t="shared" si="36"/>
        <v>51622</v>
      </c>
      <c r="C197" s="262" cm="1">
        <f t="array" ref="C197">IF($J197&lt;=$AD$1,IF(F197="","",-INDEX([1]Delta!$F$1:$JR$1000,$L$13,$I197))*1000*IF(MONTH($B197)=12,IF(MOD($J197,4)=0,31/29,31/30),1),(C185*(1+$AA197)))</f>
        <v>239932.15008037805</v>
      </c>
      <c r="D197" s="263">
        <f>IF(ISNUMBER($F197),VLOOKUP($J197,'Table 1'!$B$13:$C$41,2,FALSE)/12*1000*Study_MW,"")</f>
        <v>194888.88888888891</v>
      </c>
      <c r="E197" s="263">
        <f t="shared" si="37"/>
        <v>434821.03896926693</v>
      </c>
      <c r="F197" s="262">
        <f>IF($J197&lt;=$AD$1,IF(INDEX([1]Delta!$F$1:$JR$1440,$L$14,$I197)=0,"",INDEX([1]Delta!$F$1:$JR$1440,$L$14,$I197))*IF(MONTH($B197)=12,IF(MOD($J197,4)=0,31/29,31/30),1),F185*IF(MONTH(B197)=2,IF(MOD($J197,4)=0,29/28,IF(MOD($J185,4)=0,28/29,1)),1))*(1+$AB197)</f>
        <v>7440.0000000000045</v>
      </c>
      <c r="G197" s="264">
        <f t="shared" si="34"/>
        <v>58.443688033503584</v>
      </c>
      <c r="I197" s="265">
        <f t="shared" si="40"/>
        <v>200</v>
      </c>
      <c r="J197" s="259">
        <f t="shared" si="42"/>
        <v>2041</v>
      </c>
      <c r="K197" s="159">
        <f t="shared" si="43"/>
        <v>51622</v>
      </c>
      <c r="M197" s="260"/>
      <c r="V197" s="240" t="str">
        <f t="shared" si="33"/>
        <v>Summer</v>
      </c>
      <c r="AA197" s="260">
        <f t="shared" si="35"/>
        <v>2.2200000000000001E-2</v>
      </c>
      <c r="AB197" s="261">
        <f t="shared" si="39"/>
        <v>0</v>
      </c>
    </row>
    <row r="198" spans="2:28" ht="17.45" hidden="1" customHeight="1" outlineLevel="1">
      <c r="B198" s="159">
        <f t="shared" si="36"/>
        <v>51653</v>
      </c>
      <c r="C198" s="262" cm="1">
        <f t="array" ref="C198">IF($J198&lt;=$AD$1,IF(F198="","",-INDEX([1]Delta!$F$1:$JR$1000,$L$13,$I198))*1000*IF(MONTH($B198)=12,IF(MOD($J198,4)=0,31/29,31/30),1),(C186*(1+$AA198)))</f>
        <v>349311.07370968675</v>
      </c>
      <c r="D198" s="263">
        <f>IF(ISNUMBER($F198),VLOOKUP($J198,'Table 1'!$B$13:$C$41,2,FALSE)/12*1000*Study_MW,"")</f>
        <v>194888.88888888891</v>
      </c>
      <c r="E198" s="263">
        <f t="shared" si="37"/>
        <v>544199.96259857563</v>
      </c>
      <c r="F198" s="262">
        <f>IF($J198&lt;=$AD$1,IF(INDEX([1]Delta!$F$1:$JR$1440,$L$14,$I198)=0,"",INDEX([1]Delta!$F$1:$JR$1440,$L$14,$I198))*IF(MONTH($B198)=12,IF(MOD($J198,4)=0,31/29,31/30),1),F186*IF(MONTH(B198)=2,IF(MOD($J198,4)=0,29/28,IF(MOD($J186,4)=0,28/29,1)),1))*(1+$AB198)</f>
        <v>7200.0000000000045</v>
      </c>
      <c r="G198" s="264">
        <f t="shared" si="34"/>
        <v>75.583328138691016</v>
      </c>
      <c r="I198" s="265">
        <f t="shared" si="40"/>
        <v>201</v>
      </c>
      <c r="J198" s="259">
        <f t="shared" si="42"/>
        <v>2041</v>
      </c>
      <c r="K198" s="159">
        <f t="shared" si="43"/>
        <v>51653</v>
      </c>
      <c r="M198" s="260"/>
      <c r="V198" s="240" t="str">
        <f t="shared" si="33"/>
        <v>Summer</v>
      </c>
      <c r="AA198" s="260">
        <f t="shared" si="35"/>
        <v>2.2200000000000001E-2</v>
      </c>
      <c r="AB198" s="261">
        <f t="shared" si="39"/>
        <v>0</v>
      </c>
    </row>
    <row r="199" spans="2:28" ht="17.45" hidden="1" customHeight="1" outlineLevel="1">
      <c r="B199" s="159">
        <f t="shared" si="36"/>
        <v>51683</v>
      </c>
      <c r="C199" s="262" cm="1">
        <f t="array" ref="C199">IF($J199&lt;=$AD$1,IF(F199="","",-INDEX([1]Delta!$F$1:$JR$1000,$L$13,$I199))*1000*IF(MONTH($B199)=12,IF(MOD($J199,4)=0,31/29,31/30),1),(C187*(1+$AA199)))</f>
        <v>385815.65774395131</v>
      </c>
      <c r="D199" s="263">
        <f>IF(ISNUMBER($F199),VLOOKUP($J199,'Table 1'!$B$13:$C$41,2,FALSE)/12*1000*Study_MW,"")</f>
        <v>194888.88888888891</v>
      </c>
      <c r="E199" s="263">
        <f t="shared" si="37"/>
        <v>580704.54663284018</v>
      </c>
      <c r="F199" s="262">
        <f>IF($J199&lt;=$AD$1,IF(INDEX([1]Delta!$F$1:$JR$1440,$L$14,$I199)=0,"",INDEX([1]Delta!$F$1:$JR$1440,$L$14,$I199))*IF(MONTH($B199)=12,IF(MOD($J199,4)=0,31/29,31/30),1),F187*IF(MONTH(B199)=2,IF(MOD($J199,4)=0,29/28,IF(MOD($J187,4)=0,28/29,1)),1))*(1+$AB199)</f>
        <v>7440.0000000000045</v>
      </c>
      <c r="G199" s="264">
        <f t="shared" si="34"/>
        <v>78.051686375381692</v>
      </c>
      <c r="I199" s="265">
        <f t="shared" si="40"/>
        <v>202</v>
      </c>
      <c r="J199" s="259">
        <f t="shared" si="42"/>
        <v>2041</v>
      </c>
      <c r="K199" s="159">
        <f t="shared" si="43"/>
        <v>51683</v>
      </c>
      <c r="M199" s="260"/>
      <c r="V199" s="240" t="str">
        <f t="shared" si="33"/>
        <v>Summer</v>
      </c>
      <c r="AA199" s="260">
        <f t="shared" si="35"/>
        <v>2.2200000000000001E-2</v>
      </c>
      <c r="AB199" s="261">
        <f t="shared" si="39"/>
        <v>0</v>
      </c>
    </row>
    <row r="200" spans="2:28" ht="17.45" hidden="1" customHeight="1" outlineLevel="1">
      <c r="B200" s="159">
        <f t="shared" si="36"/>
        <v>51714</v>
      </c>
      <c r="C200" s="262" cm="1">
        <f t="array" ref="C200">IF($J200&lt;=$AD$1,IF(F200="","",-INDEX([1]Delta!$F$1:$JR$1000,$L$13,$I200))*1000*IF(MONTH($B200)=12,IF(MOD($J200,4)=0,31/29,31/30),1),(C188*(1+$AA200)))</f>
        <v>387918.75917615835</v>
      </c>
      <c r="D200" s="263">
        <f>IF(ISNUMBER($F200),VLOOKUP($J200,'Table 1'!$B$13:$C$41,2,FALSE)/12*1000*Study_MW,"")</f>
        <v>194888.88888888891</v>
      </c>
      <c r="E200" s="263">
        <f t="shared" si="37"/>
        <v>582807.64806504722</v>
      </c>
      <c r="F200" s="262">
        <f>IF($J200&lt;=$AD$1,IF(INDEX([1]Delta!$F$1:$JR$1440,$L$14,$I200)=0,"",INDEX([1]Delta!$F$1:$JR$1440,$L$14,$I200))*IF(MONTH($B200)=12,IF(MOD($J200,4)=0,31/29,31/30),1),F188*IF(MONTH(B200)=2,IF(MOD($J200,4)=0,29/28,IF(MOD($J188,4)=0,28/29,1)),1))*(1+$AB200)</f>
        <v>7440.0000000000045</v>
      </c>
      <c r="G200" s="264">
        <f t="shared" si="34"/>
        <v>78.334361299065435</v>
      </c>
      <c r="I200" s="265">
        <f t="shared" si="40"/>
        <v>203</v>
      </c>
      <c r="J200" s="259">
        <f t="shared" si="42"/>
        <v>2041</v>
      </c>
      <c r="K200" s="159">
        <f t="shared" si="43"/>
        <v>51714</v>
      </c>
      <c r="M200" s="260"/>
      <c r="V200" s="240" t="str">
        <f t="shared" si="33"/>
        <v>Summer</v>
      </c>
      <c r="AA200" s="260">
        <f t="shared" si="35"/>
        <v>2.2200000000000001E-2</v>
      </c>
      <c r="AB200" s="261">
        <f t="shared" si="39"/>
        <v>0</v>
      </c>
    </row>
    <row r="201" spans="2:28" ht="17.45" hidden="1" customHeight="1" outlineLevel="1">
      <c r="B201" s="159">
        <f t="shared" si="36"/>
        <v>51745</v>
      </c>
      <c r="C201" s="262" cm="1">
        <f t="array" ref="C201">IF($J201&lt;=$AD$1,IF(F201="","",-INDEX([1]Delta!$F$1:$JR$1000,$L$13,$I201))*1000*IF(MONTH($B201)=12,IF(MOD($J201,4)=0,31/29,31/30),1),(C189*(1+$AA201)))</f>
        <v>381802.87354814936</v>
      </c>
      <c r="D201" s="263">
        <f>IF(ISNUMBER($F201),VLOOKUP($J201,'Table 1'!$B$13:$C$41,2,FALSE)/12*1000*Study_MW,"")</f>
        <v>194888.88888888891</v>
      </c>
      <c r="E201" s="263">
        <f t="shared" si="37"/>
        <v>576691.76243703824</v>
      </c>
      <c r="F201" s="262">
        <f>IF($J201&lt;=$AD$1,IF(INDEX([1]Delta!$F$1:$JR$1440,$L$14,$I201)=0,"",INDEX([1]Delta!$F$1:$JR$1440,$L$14,$I201))*IF(MONTH($B201)=12,IF(MOD($J201,4)=0,31/29,31/30),1),F189*IF(MONTH(B201)=2,IF(MOD($J201,4)=0,29/28,IF(MOD($J189,4)=0,28/29,1)),1))*(1+$AB201)</f>
        <v>7200.0000000000045</v>
      </c>
      <c r="G201" s="264">
        <f t="shared" si="34"/>
        <v>80.096078116255256</v>
      </c>
      <c r="I201" s="265">
        <f t="shared" si="40"/>
        <v>204</v>
      </c>
      <c r="J201" s="259">
        <f t="shared" si="42"/>
        <v>2041</v>
      </c>
      <c r="K201" s="159">
        <f t="shared" si="43"/>
        <v>51745</v>
      </c>
      <c r="M201" s="260"/>
      <c r="V201" s="240" t="str">
        <f t="shared" si="33"/>
        <v>Winter</v>
      </c>
      <c r="AA201" s="260">
        <f t="shared" si="35"/>
        <v>2.2200000000000001E-2</v>
      </c>
      <c r="AB201" s="261">
        <f t="shared" si="39"/>
        <v>0</v>
      </c>
    </row>
    <row r="202" spans="2:28" ht="17.45" hidden="1" customHeight="1" outlineLevel="1">
      <c r="B202" s="159">
        <f t="shared" si="36"/>
        <v>51775</v>
      </c>
      <c r="C202" s="262" cm="1">
        <f t="array" ref="C202">IF($J202&lt;=$AD$1,IF(F202="","",-INDEX([1]Delta!$F$1:$JR$1000,$L$13,$I202))*1000*IF(MONTH($B202)=12,IF(MOD($J202,4)=0,31/29,31/30),1),(C190*(1+$AA202)))</f>
        <v>382310.9889409825</v>
      </c>
      <c r="D202" s="263">
        <f>IF(ISNUMBER($F202),VLOOKUP($J202,'Table 1'!$B$13:$C$41,2,FALSE)/12*1000*Study_MW,"")</f>
        <v>194888.88888888891</v>
      </c>
      <c r="E202" s="263">
        <f t="shared" si="37"/>
        <v>577199.87782987137</v>
      </c>
      <c r="F202" s="262">
        <f>IF($J202&lt;=$AD$1,IF(INDEX([1]Delta!$F$1:$JR$1440,$L$14,$I202)=0,"",INDEX([1]Delta!$F$1:$JR$1440,$L$14,$I202))*IF(MONTH($B202)=12,IF(MOD($J202,4)=0,31/29,31/30),1),F190*IF(MONTH(B202)=2,IF(MOD($J202,4)=0,29/28,IF(MOD($J190,4)=0,28/29,1)),1))*(1+$AB202)</f>
        <v>7440.0000000000045</v>
      </c>
      <c r="G202" s="264">
        <f t="shared" si="34"/>
        <v>77.580628740574056</v>
      </c>
      <c r="I202" s="265">
        <f t="shared" si="40"/>
        <v>205</v>
      </c>
      <c r="J202" s="259">
        <f t="shared" si="42"/>
        <v>2041</v>
      </c>
      <c r="K202" s="159">
        <f t="shared" si="43"/>
        <v>51775</v>
      </c>
      <c r="M202" s="260"/>
      <c r="V202" s="240" t="str">
        <f t="shared" si="33"/>
        <v>Winter</v>
      </c>
      <c r="AA202" s="260">
        <f t="shared" si="35"/>
        <v>2.2200000000000001E-2</v>
      </c>
      <c r="AB202" s="261">
        <f t="shared" si="39"/>
        <v>0</v>
      </c>
    </row>
    <row r="203" spans="2:28" ht="17.45" hidden="1" customHeight="1" outlineLevel="1">
      <c r="B203" s="159">
        <f t="shared" si="36"/>
        <v>51806</v>
      </c>
      <c r="C203" s="262" cm="1">
        <f t="array" ref="C203">IF($J203&lt;=$AD$1,IF(F203="","",-INDEX([1]Delta!$F$1:$JR$1000,$L$13,$I203))*1000*IF(MONTH($B203)=12,IF(MOD($J203,4)=0,31/29,31/30),1),(C191*(1+$AA203)))</f>
        <v>374254.29543992504</v>
      </c>
      <c r="D203" s="263">
        <f>IF(ISNUMBER($F203),VLOOKUP($J203,'Table 1'!$B$13:$C$41,2,FALSE)/12*1000*Study_MW,"")</f>
        <v>194888.88888888891</v>
      </c>
      <c r="E203" s="263">
        <f t="shared" si="37"/>
        <v>569143.18432881392</v>
      </c>
      <c r="F203" s="262">
        <f>IF($J203&lt;=$AD$1,IF(INDEX([1]Delta!$F$1:$JR$1440,$L$14,$I203)=0,"",INDEX([1]Delta!$F$1:$JR$1440,$L$14,$I203))*IF(MONTH($B203)=12,IF(MOD($J203,4)=0,31/29,31/30),1),F191*IF(MONTH(B203)=2,IF(MOD($J203,4)=0,29/28,IF(MOD($J191,4)=0,28/29,1)),1))*(1+$AB203)</f>
        <v>7200.0000000000045</v>
      </c>
      <c r="G203" s="264">
        <f t="shared" si="34"/>
        <v>79.047664490112993</v>
      </c>
      <c r="I203" s="265">
        <f t="shared" si="40"/>
        <v>206</v>
      </c>
      <c r="J203" s="259">
        <f t="shared" si="42"/>
        <v>2041</v>
      </c>
      <c r="K203" s="159">
        <f t="shared" si="43"/>
        <v>51806</v>
      </c>
      <c r="M203" s="260"/>
      <c r="V203" s="240" t="str">
        <f t="shared" si="33"/>
        <v>Winter</v>
      </c>
      <c r="AA203" s="260">
        <f t="shared" si="35"/>
        <v>2.2200000000000001E-2</v>
      </c>
      <c r="AB203" s="261">
        <f t="shared" si="39"/>
        <v>0</v>
      </c>
    </row>
    <row r="204" spans="2:28" ht="17.45" hidden="1" customHeight="1" outlineLevel="1">
      <c r="B204" s="160">
        <f t="shared" si="36"/>
        <v>51836</v>
      </c>
      <c r="C204" s="269" cm="1">
        <f t="array" ref="C204">IF($J204&lt;=$AD$1,IF(F204="","",-INDEX([1]Delta!$F$1:$JR$1000,$L$13,$I204))*1000*IF(MONTH($B204)=12,IF(MOD($J204,4)=0,31/29,31/30),1),(C192*(1+$AA204)))</f>
        <v>413038.40296163596</v>
      </c>
      <c r="D204" s="270">
        <f>IF(ISNUMBER($F204),VLOOKUP($J204,'Table 1'!$B$13:$C$41,2,FALSE)/12*1000*Study_MW,"")</f>
        <v>194888.88888888891</v>
      </c>
      <c r="E204" s="270">
        <f t="shared" si="37"/>
        <v>607927.29185052484</v>
      </c>
      <c r="F204" s="269">
        <f>IF($J204&lt;=$AD$1,IF(INDEX([1]Delta!$F$1:$JR$1440,$L$14,$I204)=0,"",INDEX([1]Delta!$F$1:$JR$1440,$L$14,$I204))*IF(MONTH($B204)=12,IF(MOD($J204,4)=0,31/29,31/30),1),F192*IF(MONTH(B204)=2,IF(MOD($J204,4)=0,29/28,IF(MOD($J192,4)=0,28/29,1)),1))*(1+$AB204)</f>
        <v>7440.0000000000055</v>
      </c>
      <c r="G204" s="271">
        <f t="shared" si="34"/>
        <v>81.710657506790909</v>
      </c>
      <c r="I204" s="272">
        <f t="shared" si="40"/>
        <v>207</v>
      </c>
      <c r="J204" s="259">
        <f t="shared" si="42"/>
        <v>2041</v>
      </c>
      <c r="K204" s="160">
        <f t="shared" si="43"/>
        <v>51836</v>
      </c>
      <c r="M204" s="260"/>
      <c r="V204" s="240" t="str">
        <f t="shared" ref="V204:V267" si="44">IFERROR(IF(AND(MONTH(K205)&gt;=6,MONTH(K205)&lt;=9),"Summer","Winter"),"-")</f>
        <v>Winter</v>
      </c>
      <c r="AA204" s="260">
        <f t="shared" si="35"/>
        <v>2.2200000000000001E-2</v>
      </c>
      <c r="AB204" s="261">
        <f t="shared" si="39"/>
        <v>0</v>
      </c>
    </row>
    <row r="205" spans="2:28" ht="17.45" hidden="1" customHeight="1" outlineLevel="1">
      <c r="B205" s="158">
        <f t="shared" si="36"/>
        <v>51867</v>
      </c>
      <c r="C205" s="253" cm="1">
        <f t="array" ref="C205">IF($J205&lt;=$AD$1,IF(F205="","",-INDEX([1]Delta!$F$1:$JR$1000,$L$13,$I205))*1000*IF(MONTH($B205)=12,IF(MOD($J205,4)=0,31/29,31/30),1),(C193*(1+$AA205)))</f>
        <v>431226.05764385662</v>
      </c>
      <c r="D205" s="254">
        <f>IF(ISNUMBER($F205),VLOOKUP($J205,'Table 1'!$B$13:$C$41,2,FALSE)/12*1000*Study_MW,"")</f>
        <v>199213.67521367528</v>
      </c>
      <c r="E205" s="255">
        <f t="shared" si="37"/>
        <v>630439.73285753187</v>
      </c>
      <c r="F205" s="256">
        <f>IF($J205&lt;=$AD$1,IF(INDEX([1]Delta!$F$1:$JR$1440,$L$14,$I205)=0,"",INDEX([1]Delta!$F$1:$JR$1440,$L$14,$I205))*IF(MONTH($B205)=12,IF(MOD($J205,4)=0,31/29,31/30),1),F193*IF(MONTH(B205)=2,IF(MOD($J205,4)=0,29/28,IF(MOD($J193,4)=0,28/29,1)),1))*(1+$AB205)</f>
        <v>7440.0000000000045</v>
      </c>
      <c r="G205" s="257">
        <f t="shared" ref="G205" si="45">IF(ISNUMBER($F205),E205/$F205,"")</f>
        <v>84.736523233539174</v>
      </c>
      <c r="I205" s="273">
        <f t="shared" si="40"/>
        <v>209</v>
      </c>
      <c r="J205" s="259">
        <f t="shared" si="42"/>
        <v>2042</v>
      </c>
      <c r="K205" s="158">
        <f t="shared" si="43"/>
        <v>51867</v>
      </c>
      <c r="M205" s="260"/>
      <c r="N205" s="274">
        <f t="shared" ref="N205:P220" si="46">E205/E193-1</f>
        <v>8.0119749527625572E-2</v>
      </c>
      <c r="O205" s="274">
        <f t="shared" si="46"/>
        <v>0</v>
      </c>
      <c r="P205" s="274">
        <f t="shared" si="46"/>
        <v>8.0119749527625572E-2</v>
      </c>
      <c r="V205" s="240" t="str">
        <f t="shared" si="44"/>
        <v>Winter</v>
      </c>
      <c r="AA205" s="260">
        <f t="shared" ref="AA205:AA268" si="47">Inflation</f>
        <v>2.2200000000000001E-2</v>
      </c>
      <c r="AB205" s="261">
        <f t="shared" si="39"/>
        <v>0</v>
      </c>
    </row>
    <row r="206" spans="2:28" ht="17.45" hidden="1" customHeight="1" outlineLevel="1">
      <c r="B206" s="159">
        <f t="shared" ref="B206:B252" si="48">EDATE(B205,1)</f>
        <v>51898</v>
      </c>
      <c r="C206" s="262" cm="1">
        <f t="array" ref="C206">IF($J206&lt;=$AD$1,IF(F206="","",-INDEX([1]Delta!$F$1:$JR$1000,$L$13,$I206))*1000*IF(MONTH($B206)=12,IF(MOD($J206,4)=0,31/29,31/30),1),(C194*(1+$AA206)))</f>
        <v>354723.37958973367</v>
      </c>
      <c r="D206" s="263">
        <f>IF(ISNUMBER($F206),VLOOKUP($J206,'Table 1'!$B$13:$C$41,2,FALSE)/12*1000*Study_MW,"")</f>
        <v>199213.67521367528</v>
      </c>
      <c r="E206" s="263">
        <f t="shared" ref="E206:E269" si="49">IF(ISNUMBER(C206+D206),C206+D206,"")</f>
        <v>553937.05480340892</v>
      </c>
      <c r="F206" s="262">
        <f>IF($J206&lt;=$AD$1,IF(INDEX([1]Delta!$F$1:$JR$1440,$L$14,$I206)=0,"",INDEX([1]Delta!$F$1:$JR$1440,$L$14,$I206))*IF(MONTH($B206)=12,IF(MOD($J206,4)=0,31/29,31/30),1),F194*IF(MONTH(B206)=2,IF(MOD($J206,4)=0,29/28,IF(MOD($J194,4)=0,28/29,1)),1))*(1+$AB206)</f>
        <v>6720.0000000000045</v>
      </c>
      <c r="G206" s="264">
        <f t="shared" ref="G206" si="50">IF(ISNUMBER($F206),E206/$F206,"")</f>
        <v>82.431109345745313</v>
      </c>
      <c r="I206" s="265">
        <f t="shared" si="40"/>
        <v>210</v>
      </c>
      <c r="J206" s="259">
        <f t="shared" si="42"/>
        <v>2042</v>
      </c>
      <c r="K206" s="159">
        <f t="shared" si="43"/>
        <v>51898</v>
      </c>
      <c r="M206" s="260"/>
      <c r="N206" s="274">
        <f t="shared" si="46"/>
        <v>1.2360770272759503E-2</v>
      </c>
      <c r="O206" s="274">
        <f t="shared" si="46"/>
        <v>0</v>
      </c>
      <c r="P206" s="274">
        <f t="shared" si="46"/>
        <v>1.2360770272759503E-2</v>
      </c>
      <c r="V206" s="240" t="str">
        <f t="shared" si="44"/>
        <v>Winter</v>
      </c>
      <c r="AA206" s="260">
        <f t="shared" si="47"/>
        <v>2.2200000000000001E-2</v>
      </c>
      <c r="AB206" s="261">
        <f t="shared" ref="AB206:AB269" si="51">IF($AB$8="Solar",IFERROR(IF(J206&gt;$AD$1,-0.005,0),AB194),0)</f>
        <v>0</v>
      </c>
    </row>
    <row r="207" spans="2:28" ht="17.45" hidden="1" customHeight="1" outlineLevel="1">
      <c r="B207" s="159">
        <f t="shared" si="48"/>
        <v>51926</v>
      </c>
      <c r="C207" s="262" cm="1">
        <f t="array" ref="C207">IF($J207&lt;=$AD$1,IF(F207="","",-INDEX([1]Delta!$F$1:$JR$1000,$L$13,$I207))*1000*IF(MONTH($B207)=12,IF(MOD($J207,4)=0,31/29,31/30),1),(C195*(1+$AA207)))</f>
        <v>303228.54019708757</v>
      </c>
      <c r="D207" s="263">
        <f>IF(ISNUMBER($F207),VLOOKUP($J207,'Table 1'!$B$13:$C$41,2,FALSE)/12*1000*Study_MW,"")</f>
        <v>199213.67521367528</v>
      </c>
      <c r="E207" s="263">
        <f t="shared" si="49"/>
        <v>502442.21541076282</v>
      </c>
      <c r="F207" s="262">
        <f>IF($J207&lt;=$AD$1,IF(INDEX([1]Delta!$F$1:$JR$1440,$L$14,$I207)=0,"",INDEX([1]Delta!$F$1:$JR$1440,$L$14,$I207))*IF(MONTH($B207)=12,IF(MOD($J207,4)=0,31/29,31/30),1),F195*IF(MONTH(B207)=2,IF(MOD($J207,4)=0,29/28,IF(MOD($J195,4)=0,28/29,1)),1))*(1+$AB207)</f>
        <v>7440.0000000000045</v>
      </c>
      <c r="G207" s="264">
        <f t="shared" ref="G207:G270" si="52">IF(ISNUMBER($F207),E207/$F207,"")</f>
        <v>67.532555834779913</v>
      </c>
      <c r="I207" s="265">
        <f t="shared" si="40"/>
        <v>211</v>
      </c>
      <c r="J207" s="259">
        <f t="shared" si="42"/>
        <v>2042</v>
      </c>
      <c r="K207" s="159">
        <f t="shared" si="43"/>
        <v>51926</v>
      </c>
      <c r="M207" s="260"/>
      <c r="N207" s="274">
        <f t="shared" si="46"/>
        <v>3.6859731855946265E-2</v>
      </c>
      <c r="O207" s="274">
        <f t="shared" si="46"/>
        <v>0</v>
      </c>
      <c r="P207" s="274">
        <f t="shared" si="46"/>
        <v>3.6859731855946265E-2</v>
      </c>
      <c r="V207" s="240" t="str">
        <f t="shared" si="44"/>
        <v>Winter</v>
      </c>
      <c r="AA207" s="260">
        <f t="shared" si="47"/>
        <v>2.2200000000000001E-2</v>
      </c>
      <c r="AB207" s="261">
        <f t="shared" si="51"/>
        <v>0</v>
      </c>
    </row>
    <row r="208" spans="2:28" ht="17.45" hidden="1" customHeight="1" outlineLevel="1">
      <c r="B208" s="159">
        <f t="shared" si="48"/>
        <v>51957</v>
      </c>
      <c r="C208" s="262" cm="1">
        <f t="array" ref="C208">IF($J208&lt;=$AD$1,IF(F208="","",-INDEX([1]Delta!$F$1:$JR$1000,$L$13,$I208))*1000*IF(MONTH($B208)=12,IF(MOD($J208,4)=0,31/29,31/30),1),(C196*(1+$AA208)))</f>
        <v>281385.99477743264</v>
      </c>
      <c r="D208" s="263">
        <f>IF(ISNUMBER($F208),VLOOKUP($J208,'Table 1'!$B$13:$C$41,2,FALSE)/12*1000*Study_MW,"")</f>
        <v>199213.67521367528</v>
      </c>
      <c r="E208" s="263">
        <f t="shared" si="49"/>
        <v>480599.66999110789</v>
      </c>
      <c r="F208" s="262">
        <f>IF($J208&lt;=$AD$1,IF(INDEX([1]Delta!$F$1:$JR$1440,$L$14,$I208)=0,"",INDEX([1]Delta!$F$1:$JR$1440,$L$14,$I208))*IF(MONTH($B208)=12,IF(MOD($J208,4)=0,31/29,31/30),1),F196*IF(MONTH(B208)=2,IF(MOD($J208,4)=0,29/28,IF(MOD($J196,4)=0,28/29,1)),1))*(1+$AB208)</f>
        <v>7200.0000000000045</v>
      </c>
      <c r="G208" s="264">
        <f t="shared" si="52"/>
        <v>66.749954165431603</v>
      </c>
      <c r="I208" s="265">
        <f t="shared" si="40"/>
        <v>212</v>
      </c>
      <c r="J208" s="259">
        <f t="shared" si="42"/>
        <v>2042</v>
      </c>
      <c r="K208" s="159">
        <f t="shared" si="43"/>
        <v>51957</v>
      </c>
      <c r="M208" s="260"/>
      <c r="N208" s="274">
        <f t="shared" si="46"/>
        <v>5.3657280221577341E-2</v>
      </c>
      <c r="O208" s="274">
        <f t="shared" si="46"/>
        <v>0</v>
      </c>
      <c r="P208" s="274">
        <f t="shared" si="46"/>
        <v>5.3657280221577119E-2</v>
      </c>
      <c r="V208" s="240" t="str">
        <f t="shared" si="44"/>
        <v>Winter</v>
      </c>
      <c r="AA208" s="260">
        <f t="shared" si="47"/>
        <v>2.2200000000000001E-2</v>
      </c>
      <c r="AB208" s="261">
        <f t="shared" si="51"/>
        <v>0</v>
      </c>
    </row>
    <row r="209" spans="2:28" ht="17.45" hidden="1" customHeight="1" outlineLevel="1">
      <c r="B209" s="159">
        <f t="shared" si="48"/>
        <v>51987</v>
      </c>
      <c r="C209" s="262" cm="1">
        <f t="array" ref="C209">IF($J209&lt;=$AD$1,IF(F209="","",-INDEX([1]Delta!$F$1:$JR$1000,$L$13,$I209))*1000*IF(MONTH($B209)=12,IF(MOD($J209,4)=0,31/29,31/30),1),(C197*(1+$AA209)))</f>
        <v>264944.66643724445</v>
      </c>
      <c r="D209" s="263">
        <f>IF(ISNUMBER($F209),VLOOKUP($J209,'Table 1'!$B$13:$C$41,2,FALSE)/12*1000*Study_MW,"")</f>
        <v>199213.67521367528</v>
      </c>
      <c r="E209" s="263">
        <f t="shared" si="49"/>
        <v>464158.34165091976</v>
      </c>
      <c r="F209" s="262">
        <f>IF($J209&lt;=$AD$1,IF(INDEX([1]Delta!$F$1:$JR$1440,$L$14,$I209)=0,"",INDEX([1]Delta!$F$1:$JR$1440,$L$14,$I209))*IF(MONTH($B209)=12,IF(MOD($J209,4)=0,31/29,31/30),1),F197*IF(MONTH(B209)=2,IF(MOD($J209,4)=0,29/28,IF(MOD($J197,4)=0,28/29,1)),1))*(1+$AB209)</f>
        <v>7440.0000000000045</v>
      </c>
      <c r="G209" s="264">
        <f t="shared" si="52"/>
        <v>62.386873877811759</v>
      </c>
      <c r="I209" s="265">
        <f t="shared" si="40"/>
        <v>213</v>
      </c>
      <c r="J209" s="259">
        <f t="shared" si="42"/>
        <v>2042</v>
      </c>
      <c r="K209" s="159">
        <f t="shared" si="43"/>
        <v>51987</v>
      </c>
      <c r="M209" s="260"/>
      <c r="N209" s="274">
        <f t="shared" si="46"/>
        <v>6.7469832534313934E-2</v>
      </c>
      <c r="O209" s="274">
        <f t="shared" si="46"/>
        <v>0</v>
      </c>
      <c r="P209" s="274">
        <f t="shared" si="46"/>
        <v>6.7469832534313934E-2</v>
      </c>
      <c r="V209" s="240" t="str">
        <f t="shared" si="44"/>
        <v>Summer</v>
      </c>
      <c r="AA209" s="260">
        <f t="shared" si="47"/>
        <v>2.2200000000000001E-2</v>
      </c>
      <c r="AB209" s="261">
        <f t="shared" si="51"/>
        <v>0</v>
      </c>
    </row>
    <row r="210" spans="2:28" ht="17.45" hidden="1" customHeight="1" outlineLevel="1">
      <c r="B210" s="159">
        <f t="shared" si="48"/>
        <v>52018</v>
      </c>
      <c r="C210" s="262" cm="1">
        <f t="array" ref="C210">IF($J210&lt;=$AD$1,IF(F210="","",-INDEX([1]Delta!$F$1:$JR$1000,$L$13,$I210))*1000*IF(MONTH($B210)=12,IF(MOD($J210,4)=0,31/29,31/30),1),(C198*(1+$AA210)))</f>
        <v>326113.23073024687</v>
      </c>
      <c r="D210" s="263">
        <f>IF(ISNUMBER($F210),VLOOKUP($J210,'Table 1'!$B$13:$C$41,2,FALSE)/12*1000*Study_MW,"")</f>
        <v>199213.67521367528</v>
      </c>
      <c r="E210" s="263">
        <f t="shared" si="49"/>
        <v>525326.90594392212</v>
      </c>
      <c r="F210" s="262">
        <f>IF($J210&lt;=$AD$1,IF(INDEX([1]Delta!$F$1:$JR$1440,$L$14,$I210)=0,"",INDEX([1]Delta!$F$1:$JR$1440,$L$14,$I210))*IF(MONTH($B210)=12,IF(MOD($J210,4)=0,31/29,31/30),1),F198*IF(MONTH(B210)=2,IF(MOD($J210,4)=0,29/28,IF(MOD($J198,4)=0,28/29,1)),1))*(1+$AB210)</f>
        <v>7200.0000000000045</v>
      </c>
      <c r="G210" s="264">
        <f t="shared" si="52"/>
        <v>72.962070269989141</v>
      </c>
      <c r="I210" s="265">
        <f t="shared" si="40"/>
        <v>214</v>
      </c>
      <c r="J210" s="259">
        <f t="shared" si="42"/>
        <v>2042</v>
      </c>
      <c r="K210" s="159">
        <f t="shared" si="43"/>
        <v>52018</v>
      </c>
      <c r="M210" s="260"/>
      <c r="N210" s="274">
        <f t="shared" si="46"/>
        <v>-3.4680371098399054E-2</v>
      </c>
      <c r="O210" s="274">
        <f t="shared" si="46"/>
        <v>0</v>
      </c>
      <c r="P210" s="274">
        <f t="shared" si="46"/>
        <v>-3.4680371098399054E-2</v>
      </c>
      <c r="V210" s="240" t="str">
        <f t="shared" si="44"/>
        <v>Summer</v>
      </c>
      <c r="AA210" s="260">
        <f t="shared" si="47"/>
        <v>2.2200000000000001E-2</v>
      </c>
      <c r="AB210" s="261">
        <f t="shared" si="51"/>
        <v>0</v>
      </c>
    </row>
    <row r="211" spans="2:28" ht="17.45" hidden="1" customHeight="1" outlineLevel="1">
      <c r="B211" s="159">
        <f t="shared" si="48"/>
        <v>52048</v>
      </c>
      <c r="C211" s="262" cm="1">
        <f t="array" ref="C211">IF($J211&lt;=$AD$1,IF(F211="","",-INDEX([1]Delta!$F$1:$JR$1000,$L$13,$I211))*1000*IF(MONTH($B211)=12,IF(MOD($J211,4)=0,31/29,31/30),1),(C199*(1+$AA211)))</f>
        <v>401801.0597958928</v>
      </c>
      <c r="D211" s="263">
        <f>IF(ISNUMBER($F211),VLOOKUP($J211,'Table 1'!$B$13:$C$41,2,FALSE)/12*1000*Study_MW,"")</f>
        <v>199213.67521367528</v>
      </c>
      <c r="E211" s="263">
        <f t="shared" si="49"/>
        <v>601014.73500956804</v>
      </c>
      <c r="F211" s="262">
        <f>IF($J211&lt;=$AD$1,IF(INDEX([1]Delta!$F$1:$JR$1440,$L$14,$I211)=0,"",INDEX([1]Delta!$F$1:$JR$1440,$L$14,$I211))*IF(MONTH($B211)=12,IF(MOD($J211,4)=0,31/29,31/30),1),F199*IF(MONTH(B211)=2,IF(MOD($J211,4)=0,29/28,IF(MOD($J199,4)=0,28/29,1)),1))*(1+$AB211)</f>
        <v>7440.0000000000045</v>
      </c>
      <c r="G211" s="264">
        <f t="shared" si="52"/>
        <v>80.78155040451179</v>
      </c>
      <c r="I211" s="265">
        <f t="shared" si="40"/>
        <v>215</v>
      </c>
      <c r="J211" s="259">
        <f t="shared" si="42"/>
        <v>2042</v>
      </c>
      <c r="K211" s="159">
        <f t="shared" si="43"/>
        <v>52048</v>
      </c>
      <c r="M211" s="260"/>
      <c r="N211" s="274">
        <f t="shared" si="46"/>
        <v>3.4975080692056792E-2</v>
      </c>
      <c r="O211" s="274">
        <f t="shared" si="46"/>
        <v>0</v>
      </c>
      <c r="P211" s="274">
        <f t="shared" si="46"/>
        <v>3.4975080692057015E-2</v>
      </c>
      <c r="V211" s="240" t="str">
        <f t="shared" si="44"/>
        <v>Summer</v>
      </c>
      <c r="AA211" s="260">
        <f t="shared" si="47"/>
        <v>2.2200000000000001E-2</v>
      </c>
      <c r="AB211" s="261">
        <f t="shared" si="51"/>
        <v>0</v>
      </c>
    </row>
    <row r="212" spans="2:28" ht="17.45" hidden="1" customHeight="1" outlineLevel="1">
      <c r="B212" s="159">
        <f t="shared" si="48"/>
        <v>52079</v>
      </c>
      <c r="C212" s="262" cm="1">
        <f t="array" ref="C212">IF($J212&lt;=$AD$1,IF(F212="","",-INDEX([1]Delta!$F$1:$JR$1000,$L$13,$I212))*1000*IF(MONTH($B212)=12,IF(MOD($J212,4)=0,31/29,31/30),1),(C200*(1+$AA212)))</f>
        <v>412963.65441658418</v>
      </c>
      <c r="D212" s="263">
        <f>IF(ISNUMBER($F212),VLOOKUP($J212,'Table 1'!$B$13:$C$41,2,FALSE)/12*1000*Study_MW,"")</f>
        <v>199213.67521367528</v>
      </c>
      <c r="E212" s="263">
        <f t="shared" si="49"/>
        <v>612177.32963025942</v>
      </c>
      <c r="F212" s="262">
        <f>IF($J212&lt;=$AD$1,IF(INDEX([1]Delta!$F$1:$JR$1440,$L$14,$I212)=0,"",INDEX([1]Delta!$F$1:$JR$1440,$L$14,$I212))*IF(MONTH($B212)=12,IF(MOD($J212,4)=0,31/29,31/30),1),F200*IF(MONTH(B212)=2,IF(MOD($J212,4)=0,29/28,IF(MOD($J200,4)=0,28/29,1)),1))*(1+$AB212)</f>
        <v>7440.0000000000045</v>
      </c>
      <c r="G212" s="264">
        <f t="shared" si="52"/>
        <v>82.28189914385203</v>
      </c>
      <c r="I212" s="265">
        <f t="shared" si="40"/>
        <v>216</v>
      </c>
      <c r="J212" s="259">
        <f t="shared" si="42"/>
        <v>2042</v>
      </c>
      <c r="K212" s="159">
        <f t="shared" si="43"/>
        <v>52079</v>
      </c>
      <c r="M212" s="260"/>
      <c r="N212" s="274">
        <f t="shared" si="46"/>
        <v>5.0393438834787307E-2</v>
      </c>
      <c r="O212" s="274">
        <f t="shared" si="46"/>
        <v>0</v>
      </c>
      <c r="P212" s="274">
        <f t="shared" si="46"/>
        <v>5.039343883478753E-2</v>
      </c>
      <c r="V212" s="240" t="str">
        <f t="shared" si="44"/>
        <v>Summer</v>
      </c>
      <c r="AA212" s="260">
        <f t="shared" si="47"/>
        <v>2.2200000000000001E-2</v>
      </c>
      <c r="AB212" s="261">
        <f t="shared" si="51"/>
        <v>0</v>
      </c>
    </row>
    <row r="213" spans="2:28" ht="17.45" hidden="1" customHeight="1" outlineLevel="1">
      <c r="B213" s="159">
        <f t="shared" si="48"/>
        <v>52110</v>
      </c>
      <c r="C213" s="262" cm="1">
        <f t="array" ref="C213">IF($J213&lt;=$AD$1,IF(F213="","",-INDEX([1]Delta!$F$1:$JR$1000,$L$13,$I213))*1000*IF(MONTH($B213)=12,IF(MOD($J213,4)=0,31/29,31/30),1),(C201*(1+$AA213)))</f>
        <v>384310.85913989227</v>
      </c>
      <c r="D213" s="263">
        <f>IF(ISNUMBER($F213),VLOOKUP($J213,'Table 1'!$B$13:$C$41,2,FALSE)/12*1000*Study_MW,"")</f>
        <v>199213.67521367528</v>
      </c>
      <c r="E213" s="263">
        <f t="shared" si="49"/>
        <v>583524.53435356752</v>
      </c>
      <c r="F213" s="262">
        <f>IF($J213&lt;=$AD$1,IF(INDEX([1]Delta!$F$1:$JR$1440,$L$14,$I213)=0,"",INDEX([1]Delta!$F$1:$JR$1440,$L$14,$I213))*IF(MONTH($B213)=12,IF(MOD($J213,4)=0,31/29,31/30),1),F201*IF(MONTH(B213)=2,IF(MOD($J213,4)=0,29/28,IF(MOD($J201,4)=0,28/29,1)),1))*(1+$AB213)</f>
        <v>7200.0000000000045</v>
      </c>
      <c r="G213" s="264">
        <f t="shared" si="52"/>
        <v>81.045074215773212</v>
      </c>
      <c r="I213" s="265">
        <f t="shared" si="40"/>
        <v>217</v>
      </c>
      <c r="J213" s="259">
        <f t="shared" si="42"/>
        <v>2042</v>
      </c>
      <c r="K213" s="159">
        <f t="shared" si="43"/>
        <v>52110</v>
      </c>
      <c r="M213" s="260"/>
      <c r="N213" s="274">
        <f t="shared" si="46"/>
        <v>1.1848221808570258E-2</v>
      </c>
      <c r="O213" s="274">
        <f t="shared" si="46"/>
        <v>0</v>
      </c>
      <c r="P213" s="274">
        <f t="shared" si="46"/>
        <v>1.1848221808570258E-2</v>
      </c>
      <c r="V213" s="240" t="str">
        <f t="shared" si="44"/>
        <v>Winter</v>
      </c>
      <c r="AA213" s="260">
        <f t="shared" si="47"/>
        <v>2.2200000000000001E-2</v>
      </c>
      <c r="AB213" s="261">
        <f t="shared" si="51"/>
        <v>0</v>
      </c>
    </row>
    <row r="214" spans="2:28" ht="17.45" hidden="1" customHeight="1" outlineLevel="1">
      <c r="B214" s="159">
        <f t="shared" si="48"/>
        <v>52140</v>
      </c>
      <c r="C214" s="262" cm="1">
        <f t="array" ref="C214">IF($J214&lt;=$AD$1,IF(F214="","",-INDEX([1]Delta!$F$1:$JR$1000,$L$13,$I214))*1000*IF(MONTH($B214)=12,IF(MOD($J214,4)=0,31/29,31/30),1),(C202*(1+$AA214)))</f>
        <v>395640.36862389185</v>
      </c>
      <c r="D214" s="263">
        <f>IF(ISNUMBER($F214),VLOOKUP($J214,'Table 1'!$B$13:$C$41,2,FALSE)/12*1000*Study_MW,"")</f>
        <v>199213.67521367528</v>
      </c>
      <c r="E214" s="263">
        <f t="shared" si="49"/>
        <v>594854.04383756709</v>
      </c>
      <c r="F214" s="262">
        <f>IF($J214&lt;=$AD$1,IF(INDEX([1]Delta!$F$1:$JR$1440,$L$14,$I214)=0,"",INDEX([1]Delta!$F$1:$JR$1440,$L$14,$I214))*IF(MONTH($B214)=12,IF(MOD($J214,4)=0,31/29,31/30),1),F202*IF(MONTH(B214)=2,IF(MOD($J214,4)=0,29/28,IF(MOD($J202,4)=0,28/29,1)),1))*(1+$AB214)</f>
        <v>7440.0000000000045</v>
      </c>
      <c r="G214" s="264">
        <f t="shared" si="52"/>
        <v>79.953500515801977</v>
      </c>
      <c r="I214" s="265">
        <f t="shared" si="40"/>
        <v>218</v>
      </c>
      <c r="J214" s="259">
        <f t="shared" si="42"/>
        <v>2042</v>
      </c>
      <c r="K214" s="159">
        <f t="shared" si="43"/>
        <v>52140</v>
      </c>
      <c r="M214" s="260"/>
      <c r="N214" s="274">
        <f t="shared" si="46"/>
        <v>3.0585879668012073E-2</v>
      </c>
      <c r="O214" s="274">
        <f t="shared" si="46"/>
        <v>0</v>
      </c>
      <c r="P214" s="274">
        <f t="shared" si="46"/>
        <v>3.0585879668012073E-2</v>
      </c>
      <c r="V214" s="240" t="str">
        <f t="shared" si="44"/>
        <v>Winter</v>
      </c>
      <c r="AA214" s="260">
        <f t="shared" si="47"/>
        <v>2.2200000000000001E-2</v>
      </c>
      <c r="AB214" s="261">
        <f t="shared" si="51"/>
        <v>0</v>
      </c>
    </row>
    <row r="215" spans="2:28" ht="17.45" hidden="1" customHeight="1" outlineLevel="1">
      <c r="B215" s="159">
        <f t="shared" si="48"/>
        <v>52171</v>
      </c>
      <c r="C215" s="262" cm="1">
        <f t="array" ref="C215">IF($J215&lt;=$AD$1,IF(F215="","",-INDEX([1]Delta!$F$1:$JR$1000,$L$13,$I215))*1000*IF(MONTH($B215)=12,IF(MOD($J215,4)=0,31/29,31/30),1),(C203*(1+$AA215)))</f>
        <v>381401.79913415341</v>
      </c>
      <c r="D215" s="263">
        <f>IF(ISNUMBER($F215),VLOOKUP($J215,'Table 1'!$B$13:$C$41,2,FALSE)/12*1000*Study_MW,"")</f>
        <v>199213.67521367528</v>
      </c>
      <c r="E215" s="263">
        <f t="shared" si="49"/>
        <v>580615.47434782865</v>
      </c>
      <c r="F215" s="262">
        <f>IF($J215&lt;=$AD$1,IF(INDEX([1]Delta!$F$1:$JR$1440,$L$14,$I215)=0,"",INDEX([1]Delta!$F$1:$JR$1440,$L$14,$I215))*IF(MONTH($B215)=12,IF(MOD($J215,4)=0,31/29,31/30),1),F203*IF(MONTH(B215)=2,IF(MOD($J215,4)=0,29/28,IF(MOD($J203,4)=0,28/29,1)),1))*(1+$AB215)</f>
        <v>7200.0000000000045</v>
      </c>
      <c r="G215" s="264">
        <f t="shared" si="52"/>
        <v>80.641038103865043</v>
      </c>
      <c r="I215" s="265">
        <f t="shared" si="40"/>
        <v>219</v>
      </c>
      <c r="J215" s="259">
        <f t="shared" si="42"/>
        <v>2042</v>
      </c>
      <c r="K215" s="159">
        <f t="shared" si="43"/>
        <v>52171</v>
      </c>
      <c r="M215" s="260"/>
      <c r="N215" s="274">
        <f t="shared" si="46"/>
        <v>2.0157124489760703E-2</v>
      </c>
      <c r="O215" s="274">
        <f t="shared" si="46"/>
        <v>0</v>
      </c>
      <c r="P215" s="274">
        <f t="shared" si="46"/>
        <v>2.0157124489760703E-2</v>
      </c>
      <c r="V215" s="240" t="str">
        <f t="shared" si="44"/>
        <v>Winter</v>
      </c>
      <c r="AA215" s="260">
        <f t="shared" si="47"/>
        <v>2.2200000000000001E-2</v>
      </c>
      <c r="AB215" s="261">
        <f t="shared" si="51"/>
        <v>0</v>
      </c>
    </row>
    <row r="216" spans="2:28" ht="17.45" hidden="1" customHeight="1" outlineLevel="1">
      <c r="B216" s="160">
        <f t="shared" si="48"/>
        <v>52201</v>
      </c>
      <c r="C216" s="269" cm="1">
        <f t="array" ref="C216">IF($J216&lt;=$AD$1,IF(F216="","",-INDEX([1]Delta!$F$1:$JR$1000,$L$13,$I216))*1000*IF(MONTH($B216)=12,IF(MOD($J216,4)=0,31/29,31/30),1),(C204*(1+$AA216)))</f>
        <v>437492.22694913432</v>
      </c>
      <c r="D216" s="270">
        <f>IF(ISNUMBER($F216),VLOOKUP($J216,'Table 1'!$B$13:$C$41,2,FALSE)/12*1000*Study_MW,"")</f>
        <v>199213.67521367528</v>
      </c>
      <c r="E216" s="270">
        <f t="shared" si="49"/>
        <v>636705.90216280962</v>
      </c>
      <c r="F216" s="269">
        <f>IF($J216&lt;=$AD$1,IF(INDEX([1]Delta!$F$1:$JR$1440,$L$14,$I216)=0,"",INDEX([1]Delta!$F$1:$JR$1440,$L$14,$I216))*IF(MONTH($B216)=12,IF(MOD($J216,4)=0,31/29,31/30),1),F204*IF(MONTH(B216)=2,IF(MOD($J216,4)=0,29/28,IF(MOD($J204,4)=0,28/29,1)),1))*(1+$AB216)</f>
        <v>7440.0000000000055</v>
      </c>
      <c r="G216" s="271">
        <f t="shared" si="52"/>
        <v>85.578750290700157</v>
      </c>
      <c r="I216" s="272">
        <f t="shared" si="40"/>
        <v>220</v>
      </c>
      <c r="J216" s="259">
        <f t="shared" si="42"/>
        <v>2042</v>
      </c>
      <c r="K216" s="160">
        <f t="shared" si="43"/>
        <v>52201</v>
      </c>
      <c r="M216" s="260"/>
      <c r="N216" s="274">
        <f t="shared" si="46"/>
        <v>4.733890170431887E-2</v>
      </c>
      <c r="O216" s="274">
        <f t="shared" si="46"/>
        <v>0</v>
      </c>
      <c r="P216" s="274">
        <f t="shared" si="46"/>
        <v>4.733890170431887E-2</v>
      </c>
      <c r="V216" s="240" t="str">
        <f t="shared" si="44"/>
        <v>Winter</v>
      </c>
      <c r="AA216" s="260">
        <f t="shared" si="47"/>
        <v>2.2200000000000001E-2</v>
      </c>
      <c r="AB216" s="261">
        <f t="shared" si="51"/>
        <v>0</v>
      </c>
    </row>
    <row r="217" spans="2:28" ht="17.45" hidden="1" customHeight="1" outlineLevel="1">
      <c r="B217" s="158">
        <f t="shared" si="48"/>
        <v>52232</v>
      </c>
      <c r="C217" s="253" cm="1">
        <f t="array" ref="C217">IF($J217&lt;=$AD$1,IF(F217="","",-INDEX([1]Delta!$F$1:$JR$1000,$L$13,$I217))*1000*IF(MONTH($B217)=12,IF(MOD($J217,4)=0,31/29,31/30),1),(C205*(1+$AA217)))</f>
        <v>396753.95257846685</v>
      </c>
      <c r="D217" s="254">
        <f>IF(ISNUMBER($F217),VLOOKUP($J217,'Table 1'!$B$13:$C$41,2,FALSE)/12*1000*Study_MW,"")</f>
        <v>203641.02564102563</v>
      </c>
      <c r="E217" s="255">
        <f t="shared" si="49"/>
        <v>600394.97821949248</v>
      </c>
      <c r="F217" s="256">
        <f>IF($J217&lt;=$AD$1,IF(INDEX([1]Delta!$F$1:$JR$1440,$L$14,$I217)=0,"",INDEX([1]Delta!$F$1:$JR$1440,$L$14,$I217))*IF(MONTH($B217)=12,IF(MOD($J217,4)=0,31/29,31/30),1),F205*IF(MONTH(B217)=2,IF(MOD($J217,4)=0,29/28,IF(MOD($J205,4)=0,28/29,1)),1))*(1+$AB217)</f>
        <v>7440.0000000000045</v>
      </c>
      <c r="G217" s="257">
        <f t="shared" si="52"/>
        <v>80.698249760684419</v>
      </c>
      <c r="I217" s="273">
        <f t="shared" si="40"/>
        <v>222</v>
      </c>
      <c r="J217" s="259">
        <f t="shared" si="42"/>
        <v>2043</v>
      </c>
      <c r="K217" s="158">
        <f t="shared" si="43"/>
        <v>52232</v>
      </c>
      <c r="M217" s="260"/>
      <c r="N217" s="274">
        <f t="shared" si="46"/>
        <v>-4.7656822805026144E-2</v>
      </c>
      <c r="O217" s="274">
        <f t="shared" si="46"/>
        <v>0</v>
      </c>
      <c r="P217" s="274">
        <f t="shared" si="46"/>
        <v>-4.7656822805026144E-2</v>
      </c>
      <c r="V217" s="240" t="str">
        <f t="shared" si="44"/>
        <v>Winter</v>
      </c>
      <c r="AA217" s="260">
        <f t="shared" si="47"/>
        <v>2.2200000000000001E-2</v>
      </c>
      <c r="AB217" s="261">
        <f t="shared" si="51"/>
        <v>0</v>
      </c>
    </row>
    <row r="218" spans="2:28" ht="17.45" hidden="1" customHeight="1" outlineLevel="1">
      <c r="B218" s="159">
        <f t="shared" si="48"/>
        <v>52263</v>
      </c>
      <c r="C218" s="262" cm="1">
        <f t="array" ref="C218">IF($J218&lt;=$AD$1,IF(F218="","",-INDEX([1]Delta!$F$1:$JR$1000,$L$13,$I218))*1000*IF(MONTH($B218)=12,IF(MOD($J218,4)=0,31/29,31/30),1),(C206*(1+$AA218)))</f>
        <v>389692.71266306168</v>
      </c>
      <c r="D218" s="263">
        <f>IF(ISNUMBER($F218),VLOOKUP($J218,'Table 1'!$B$13:$C$41,2,FALSE)/12*1000*Study_MW,"")</f>
        <v>203641.02564102563</v>
      </c>
      <c r="E218" s="263">
        <f t="shared" si="49"/>
        <v>593333.73830408731</v>
      </c>
      <c r="F218" s="262">
        <f>IF($J218&lt;=$AD$1,IF(INDEX([1]Delta!$F$1:$JR$1440,$L$14,$I218)=0,"",INDEX([1]Delta!$F$1:$JR$1440,$L$14,$I218))*IF(MONTH($B218)=12,IF(MOD($J218,4)=0,31/29,31/30),1),F206*IF(MONTH(B218)=2,IF(MOD($J218,4)=0,29/28,IF(MOD($J206,4)=0,28/29,1)),1))*(1+$AB218)</f>
        <v>6720.0000000000045</v>
      </c>
      <c r="G218" s="264">
        <f t="shared" si="52"/>
        <v>88.293711057155789</v>
      </c>
      <c r="I218" s="265">
        <f t="shared" ref="I218:I324" si="53">I206+13</f>
        <v>223</v>
      </c>
      <c r="J218" s="259">
        <f t="shared" si="42"/>
        <v>2043</v>
      </c>
      <c r="K218" s="159">
        <f t="shared" si="43"/>
        <v>52263</v>
      </c>
      <c r="M218" s="260"/>
      <c r="N218" s="274">
        <f t="shared" si="46"/>
        <v>7.1121227870665216E-2</v>
      </c>
      <c r="O218" s="274">
        <f t="shared" si="46"/>
        <v>0</v>
      </c>
      <c r="P218" s="274">
        <f t="shared" si="46"/>
        <v>7.1121227870665216E-2</v>
      </c>
      <c r="V218" s="240" t="str">
        <f t="shared" si="44"/>
        <v>Winter</v>
      </c>
      <c r="AA218" s="260">
        <f t="shared" si="47"/>
        <v>2.2200000000000001E-2</v>
      </c>
      <c r="AB218" s="261">
        <f t="shared" si="51"/>
        <v>0</v>
      </c>
    </row>
    <row r="219" spans="2:28" ht="17.45" hidden="1" customHeight="1" outlineLevel="1">
      <c r="B219" s="159">
        <f t="shared" si="48"/>
        <v>52291</v>
      </c>
      <c r="C219" s="262" cm="1">
        <f t="array" ref="C219">IF($J219&lt;=$AD$1,IF(F219="","",-INDEX([1]Delta!$F$1:$JR$1000,$L$13,$I219))*1000*IF(MONTH($B219)=12,IF(MOD($J219,4)=0,31/29,31/30),1),(C207*(1+$AA219)))</f>
        <v>336529.69249687158</v>
      </c>
      <c r="D219" s="263">
        <f>IF(ISNUMBER($F219),VLOOKUP($J219,'Table 1'!$B$13:$C$41,2,FALSE)/12*1000*Study_MW,"")</f>
        <v>203641.02564102563</v>
      </c>
      <c r="E219" s="263">
        <f t="shared" si="49"/>
        <v>540170.7181378972</v>
      </c>
      <c r="F219" s="262">
        <f>IF($J219&lt;=$AD$1,IF(INDEX([1]Delta!$F$1:$JR$1440,$L$14,$I219)=0,"",INDEX([1]Delta!$F$1:$JR$1440,$L$14,$I219))*IF(MONTH($B219)=12,IF(MOD($J219,4)=0,31/29,31/30),1),F207*IF(MONTH(B219)=2,IF(MOD($J219,4)=0,29/28,IF(MOD($J207,4)=0,28/29,1)),1))*(1+$AB219)</f>
        <v>7440.0000000000045</v>
      </c>
      <c r="G219" s="264">
        <f t="shared" si="52"/>
        <v>72.603591147566789</v>
      </c>
      <c r="I219" s="265">
        <f t="shared" si="53"/>
        <v>224</v>
      </c>
      <c r="J219" s="259">
        <f t="shared" si="42"/>
        <v>2043</v>
      </c>
      <c r="K219" s="159">
        <f t="shared" si="43"/>
        <v>52291</v>
      </c>
      <c r="M219" s="260"/>
      <c r="N219" s="274">
        <f t="shared" si="46"/>
        <v>7.5090232408696167E-2</v>
      </c>
      <c r="O219" s="274">
        <f t="shared" si="46"/>
        <v>0</v>
      </c>
      <c r="P219" s="274">
        <f t="shared" si="46"/>
        <v>7.5090232408696167E-2</v>
      </c>
      <c r="V219" s="240" t="str">
        <f t="shared" si="44"/>
        <v>Winter</v>
      </c>
      <c r="AA219" s="260">
        <f t="shared" si="47"/>
        <v>2.2200000000000001E-2</v>
      </c>
      <c r="AB219" s="261">
        <f t="shared" si="51"/>
        <v>0</v>
      </c>
    </row>
    <row r="220" spans="2:28" ht="17.45" hidden="1" customHeight="1" outlineLevel="1">
      <c r="B220" s="159">
        <f t="shared" si="48"/>
        <v>52322</v>
      </c>
      <c r="C220" s="262" cm="1">
        <f t="array" ref="C220">IF($J220&lt;=$AD$1,IF(F220="","",-INDEX([1]Delta!$F$1:$JR$1000,$L$13,$I220))*1000*IF(MONTH($B220)=12,IF(MOD($J220,4)=0,31/29,31/30),1),(C208*(1+$AA220)))</f>
        <v>294571.54442186584</v>
      </c>
      <c r="D220" s="263">
        <f>IF(ISNUMBER($F220),VLOOKUP($J220,'Table 1'!$B$13:$C$41,2,FALSE)/12*1000*Study_MW,"")</f>
        <v>203641.02564102563</v>
      </c>
      <c r="E220" s="263">
        <f t="shared" si="49"/>
        <v>498212.57006289146</v>
      </c>
      <c r="F220" s="262">
        <f>IF($J220&lt;=$AD$1,IF(INDEX([1]Delta!$F$1:$JR$1440,$L$14,$I220)=0,"",INDEX([1]Delta!$F$1:$JR$1440,$L$14,$I220))*IF(MONTH($B220)=12,IF(MOD($J220,4)=0,31/29,31/30),1),F208*IF(MONTH(B220)=2,IF(MOD($J220,4)=0,29/28,IF(MOD($J208,4)=0,28/29,1)),1))*(1+$AB220)</f>
        <v>7200.0000000000045</v>
      </c>
      <c r="G220" s="264">
        <f t="shared" si="52"/>
        <v>69.19619028651266</v>
      </c>
      <c r="I220" s="265">
        <f t="shared" si="53"/>
        <v>225</v>
      </c>
      <c r="J220" s="259">
        <f t="shared" si="42"/>
        <v>2043</v>
      </c>
      <c r="K220" s="159">
        <f t="shared" si="43"/>
        <v>52322</v>
      </c>
      <c r="M220" s="260"/>
      <c r="N220" s="274">
        <f t="shared" si="46"/>
        <v>3.6647757315583451E-2</v>
      </c>
      <c r="O220" s="274">
        <f t="shared" si="46"/>
        <v>0</v>
      </c>
      <c r="P220" s="274">
        <f t="shared" si="46"/>
        <v>3.6647757315583451E-2</v>
      </c>
      <c r="V220" s="240" t="str">
        <f t="shared" si="44"/>
        <v>Winter</v>
      </c>
      <c r="AA220" s="260">
        <f t="shared" si="47"/>
        <v>2.2200000000000001E-2</v>
      </c>
      <c r="AB220" s="261">
        <f t="shared" si="51"/>
        <v>0</v>
      </c>
    </row>
    <row r="221" spans="2:28" ht="17.45" hidden="1" customHeight="1" outlineLevel="1">
      <c r="B221" s="159">
        <f t="shared" si="48"/>
        <v>52352</v>
      </c>
      <c r="C221" s="262" cm="1">
        <f t="array" ref="C221">IF($J221&lt;=$AD$1,IF(F221="","",-INDEX([1]Delta!$F$1:$JR$1000,$L$13,$I221))*1000*IF(MONTH($B221)=12,IF(MOD($J221,4)=0,31/29,31/30),1),(C209*(1+$AA221)))</f>
        <v>306799.16374347522</v>
      </c>
      <c r="D221" s="263">
        <f>IF(ISNUMBER($F221),VLOOKUP($J221,'Table 1'!$B$13:$C$41,2,FALSE)/12*1000*Study_MW,"")</f>
        <v>203641.02564102563</v>
      </c>
      <c r="E221" s="263">
        <f t="shared" si="49"/>
        <v>510440.18938450085</v>
      </c>
      <c r="F221" s="262">
        <f>IF($J221&lt;=$AD$1,IF(INDEX([1]Delta!$F$1:$JR$1440,$L$14,$I221)=0,"",INDEX([1]Delta!$F$1:$JR$1440,$L$14,$I221))*IF(MONTH($B221)=12,IF(MOD($J221,4)=0,31/29,31/30),1),F209*IF(MONTH(B221)=2,IF(MOD($J221,4)=0,29/28,IF(MOD($J209,4)=0,28/29,1)),1))*(1+$AB221)</f>
        <v>7440.0000000000045</v>
      </c>
      <c r="G221" s="264">
        <f t="shared" si="52"/>
        <v>68.607552336626412</v>
      </c>
      <c r="I221" s="265">
        <f t="shared" si="53"/>
        <v>226</v>
      </c>
      <c r="J221" s="259">
        <f t="shared" si="42"/>
        <v>2043</v>
      </c>
      <c r="K221" s="159">
        <f t="shared" si="43"/>
        <v>52352</v>
      </c>
      <c r="M221" s="260"/>
      <c r="N221" s="274">
        <f t="shared" ref="N221:P236" si="54">E221/E209-1</f>
        <v>9.9711334647063943E-2</v>
      </c>
      <c r="O221" s="274">
        <f t="shared" si="54"/>
        <v>0</v>
      </c>
      <c r="P221" s="274">
        <f t="shared" si="54"/>
        <v>9.9711334647063943E-2</v>
      </c>
      <c r="V221" s="240" t="str">
        <f t="shared" si="44"/>
        <v>Summer</v>
      </c>
      <c r="AA221" s="260">
        <f t="shared" si="47"/>
        <v>2.2200000000000001E-2</v>
      </c>
      <c r="AB221" s="261">
        <f t="shared" si="51"/>
        <v>0</v>
      </c>
    </row>
    <row r="222" spans="2:28" ht="17.45" hidden="1" customHeight="1" outlineLevel="1">
      <c r="B222" s="159">
        <f t="shared" si="48"/>
        <v>52383</v>
      </c>
      <c r="C222" s="262" cm="1">
        <f t="array" ref="C222">IF($J222&lt;=$AD$1,IF(F222="","",-INDEX([1]Delta!$F$1:$JR$1000,$L$13,$I222))*1000*IF(MONTH($B222)=12,IF(MOD($J222,4)=0,31/29,31/30),1),(C210*(1+$AA222)))</f>
        <v>321789.62073367438</v>
      </c>
      <c r="D222" s="263">
        <f>IF(ISNUMBER($F222),VLOOKUP($J222,'Table 1'!$B$13:$C$41,2,FALSE)/12*1000*Study_MW,"")</f>
        <v>203641.02564102563</v>
      </c>
      <c r="E222" s="263">
        <f t="shared" si="49"/>
        <v>525430.64637470001</v>
      </c>
      <c r="F222" s="262">
        <f>IF($J222&lt;=$AD$1,IF(INDEX([1]Delta!$F$1:$JR$1440,$L$14,$I222)=0,"",INDEX([1]Delta!$F$1:$JR$1440,$L$14,$I222))*IF(MONTH($B222)=12,IF(MOD($J222,4)=0,31/29,31/30),1),F210*IF(MONTH(B222)=2,IF(MOD($J222,4)=0,29/28,IF(MOD($J210,4)=0,28/29,1)),1))*(1+$AB222)</f>
        <v>7200.0000000000045</v>
      </c>
      <c r="G222" s="264">
        <f t="shared" si="52"/>
        <v>72.976478663152733</v>
      </c>
      <c r="I222" s="265">
        <f t="shared" si="53"/>
        <v>227</v>
      </c>
      <c r="J222" s="259">
        <f t="shared" si="42"/>
        <v>2043</v>
      </c>
      <c r="K222" s="159">
        <f t="shared" si="43"/>
        <v>52383</v>
      </c>
      <c r="M222" s="260"/>
      <c r="N222" s="274">
        <f t="shared" si="54"/>
        <v>1.9747785541546214E-4</v>
      </c>
      <c r="O222" s="274">
        <f t="shared" si="54"/>
        <v>0</v>
      </c>
      <c r="P222" s="274">
        <f t="shared" si="54"/>
        <v>1.9747785541546214E-4</v>
      </c>
      <c r="V222" s="240" t="str">
        <f t="shared" si="44"/>
        <v>Summer</v>
      </c>
      <c r="AA222" s="260">
        <f t="shared" si="47"/>
        <v>2.2200000000000001E-2</v>
      </c>
      <c r="AB222" s="261">
        <f t="shared" si="51"/>
        <v>0</v>
      </c>
    </row>
    <row r="223" spans="2:28" ht="17.45" hidden="1" customHeight="1" outlineLevel="1">
      <c r="B223" s="159">
        <f t="shared" si="48"/>
        <v>52413</v>
      </c>
      <c r="C223" s="262" cm="1">
        <f t="array" ref="C223">IF($J223&lt;=$AD$1,IF(F223="","",-INDEX([1]Delta!$F$1:$JR$1000,$L$13,$I223))*1000*IF(MONTH($B223)=12,IF(MOD($J223,4)=0,31/29,31/30),1),(C211*(1+$AA223)))</f>
        <v>417358.37094282033</v>
      </c>
      <c r="D223" s="263">
        <f>IF(ISNUMBER($F223),VLOOKUP($J223,'Table 1'!$B$13:$C$41,2,FALSE)/12*1000*Study_MW,"")</f>
        <v>203641.02564102563</v>
      </c>
      <c r="E223" s="263">
        <f t="shared" si="49"/>
        <v>620999.39658384596</v>
      </c>
      <c r="F223" s="262">
        <f>IF($J223&lt;=$AD$1,IF(INDEX([1]Delta!$F$1:$JR$1440,$L$14,$I223)=0,"",INDEX([1]Delta!$F$1:$JR$1440,$L$14,$I223))*IF(MONTH($B223)=12,IF(MOD($J223,4)=0,31/29,31/30),1),F211*IF(MONTH(B223)=2,IF(MOD($J223,4)=0,29/28,IF(MOD($J211,4)=0,28/29,1)),1))*(1+$AB223)</f>
        <v>7440.0000000000045</v>
      </c>
      <c r="G223" s="264">
        <f t="shared" si="52"/>
        <v>83.467660831162036</v>
      </c>
      <c r="I223" s="265">
        <f t="shared" si="53"/>
        <v>228</v>
      </c>
      <c r="J223" s="259">
        <f t="shared" si="42"/>
        <v>2043</v>
      </c>
      <c r="K223" s="159">
        <f t="shared" si="43"/>
        <v>52413</v>
      </c>
      <c r="M223" s="260"/>
      <c r="N223" s="274">
        <f t="shared" si="54"/>
        <v>3.3251533465248118E-2</v>
      </c>
      <c r="O223" s="274">
        <f t="shared" si="54"/>
        <v>0</v>
      </c>
      <c r="P223" s="274">
        <f t="shared" si="54"/>
        <v>3.3251533465248118E-2</v>
      </c>
      <c r="V223" s="240" t="str">
        <f t="shared" si="44"/>
        <v>Summer</v>
      </c>
      <c r="AA223" s="260">
        <f t="shared" si="47"/>
        <v>2.2200000000000001E-2</v>
      </c>
      <c r="AB223" s="261">
        <f t="shared" si="51"/>
        <v>0</v>
      </c>
    </row>
    <row r="224" spans="2:28" ht="17.45" hidden="1" customHeight="1" outlineLevel="1">
      <c r="B224" s="159">
        <f t="shared" si="48"/>
        <v>52444</v>
      </c>
      <c r="C224" s="262" cm="1">
        <f t="array" ref="C224">IF($J224&lt;=$AD$1,IF(F224="","",-INDEX([1]Delta!$F$1:$JR$1000,$L$13,$I224))*1000*IF(MONTH($B224)=12,IF(MOD($J224,4)=0,31/29,31/30),1),(C212*(1+$AA224)))</f>
        <v>429516.30241016392</v>
      </c>
      <c r="D224" s="263">
        <f>IF(ISNUMBER($F224),VLOOKUP($J224,'Table 1'!$B$13:$C$41,2,FALSE)/12*1000*Study_MW,"")</f>
        <v>203641.02564102563</v>
      </c>
      <c r="E224" s="263">
        <f t="shared" si="49"/>
        <v>633157.32805118954</v>
      </c>
      <c r="F224" s="262">
        <f>IF($J224&lt;=$AD$1,IF(INDEX([1]Delta!$F$1:$JR$1440,$L$14,$I224)=0,"",INDEX([1]Delta!$F$1:$JR$1440,$L$14,$I224))*IF(MONTH($B224)=12,IF(MOD($J224,4)=0,31/29,31/30),1),F212*IF(MONTH(B224)=2,IF(MOD($J224,4)=0,29/28,IF(MOD($J212,4)=0,28/29,1)),1))*(1+$AB224)</f>
        <v>7440.0000000000045</v>
      </c>
      <c r="G224" s="264">
        <f t="shared" si="52"/>
        <v>85.101791404729724</v>
      </c>
      <c r="I224" s="265">
        <f t="shared" si="53"/>
        <v>229</v>
      </c>
      <c r="J224" s="259">
        <f t="shared" si="42"/>
        <v>2043</v>
      </c>
      <c r="K224" s="159">
        <f t="shared" si="43"/>
        <v>52444</v>
      </c>
      <c r="M224" s="260"/>
      <c r="N224" s="274">
        <f t="shared" si="54"/>
        <v>3.4271112969180839E-2</v>
      </c>
      <c r="O224" s="274">
        <f t="shared" si="54"/>
        <v>0</v>
      </c>
      <c r="P224" s="274">
        <f t="shared" si="54"/>
        <v>3.4271112969180839E-2</v>
      </c>
      <c r="V224" s="240" t="str">
        <f t="shared" si="44"/>
        <v>Summer</v>
      </c>
      <c r="AA224" s="260">
        <f t="shared" si="47"/>
        <v>2.2200000000000001E-2</v>
      </c>
      <c r="AB224" s="261">
        <f t="shared" si="51"/>
        <v>0</v>
      </c>
    </row>
    <row r="225" spans="2:28" ht="17.45" hidden="1" customHeight="1" outlineLevel="1">
      <c r="B225" s="159">
        <f t="shared" si="48"/>
        <v>52475</v>
      </c>
      <c r="C225" s="262" cm="1">
        <f t="array" ref="C225">IF($J225&lt;=$AD$1,IF(F225="","",-INDEX([1]Delta!$F$1:$JR$1000,$L$13,$I225))*1000*IF(MONTH($B225)=12,IF(MOD($J225,4)=0,31/29,31/30),1),(C213*(1+$AA225)))</f>
        <v>390912.06597728888</v>
      </c>
      <c r="D225" s="263">
        <f>IF(ISNUMBER($F225),VLOOKUP($J225,'Table 1'!$B$13:$C$41,2,FALSE)/12*1000*Study_MW,"")</f>
        <v>203641.02564102563</v>
      </c>
      <c r="E225" s="263">
        <f t="shared" si="49"/>
        <v>594553.0916183145</v>
      </c>
      <c r="F225" s="262">
        <f>IF($J225&lt;=$AD$1,IF(INDEX([1]Delta!$F$1:$JR$1440,$L$14,$I225)=0,"",INDEX([1]Delta!$F$1:$JR$1440,$L$14,$I225))*IF(MONTH($B225)=12,IF(MOD($J225,4)=0,31/29,31/30),1),F213*IF(MONTH(B225)=2,IF(MOD($J225,4)=0,29/28,IF(MOD($J213,4)=0,28/29,1)),1))*(1+$AB225)</f>
        <v>7200.0000000000045</v>
      </c>
      <c r="G225" s="264">
        <f t="shared" si="52"/>
        <v>82.576818280321405</v>
      </c>
      <c r="I225" s="265">
        <f t="shared" si="53"/>
        <v>230</v>
      </c>
      <c r="J225" s="259">
        <f t="shared" si="42"/>
        <v>2043</v>
      </c>
      <c r="K225" s="159">
        <f t="shared" si="43"/>
        <v>52475</v>
      </c>
      <c r="M225" s="260"/>
      <c r="N225" s="274">
        <f t="shared" si="54"/>
        <v>1.8899903286782038E-2</v>
      </c>
      <c r="O225" s="274">
        <f t="shared" si="54"/>
        <v>0</v>
      </c>
      <c r="P225" s="274">
        <f t="shared" si="54"/>
        <v>1.8899903286782038E-2</v>
      </c>
      <c r="V225" s="240" t="str">
        <f t="shared" si="44"/>
        <v>Winter</v>
      </c>
      <c r="AA225" s="260">
        <f t="shared" si="47"/>
        <v>2.2200000000000001E-2</v>
      </c>
      <c r="AB225" s="261">
        <f t="shared" si="51"/>
        <v>0</v>
      </c>
    </row>
    <row r="226" spans="2:28" ht="17.45" hidden="1" customHeight="1" outlineLevel="1">
      <c r="B226" s="159">
        <f t="shared" si="48"/>
        <v>52505</v>
      </c>
      <c r="C226" s="262" cm="1">
        <f t="array" ref="C226">IF($J226&lt;=$AD$1,IF(F226="","",-INDEX([1]Delta!$F$1:$JR$1000,$L$13,$I226))*1000*IF(MONTH($B226)=12,IF(MOD($J226,4)=0,31/29,31/30),1),(C214*(1+$AA226)))</f>
        <v>408242.27931775386</v>
      </c>
      <c r="D226" s="263">
        <f>IF(ISNUMBER($F226),VLOOKUP($J226,'Table 1'!$B$13:$C$41,2,FALSE)/12*1000*Study_MW,"")</f>
        <v>203641.02564102563</v>
      </c>
      <c r="E226" s="263">
        <f t="shared" si="49"/>
        <v>611883.30495877948</v>
      </c>
      <c r="F226" s="262">
        <f>IF($J226&lt;=$AD$1,IF(INDEX([1]Delta!$F$1:$JR$1440,$L$14,$I226)=0,"",INDEX([1]Delta!$F$1:$JR$1440,$L$14,$I226))*IF(MONTH($B226)=12,IF(MOD($J226,4)=0,31/29,31/30),1),F214*IF(MONTH(B226)=2,IF(MOD($J226,4)=0,29/28,IF(MOD($J214,4)=0,28/29,1)),1))*(1+$AB226)</f>
        <v>7440.0000000000045</v>
      </c>
      <c r="G226" s="264">
        <f t="shared" si="52"/>
        <v>82.242379698760629</v>
      </c>
      <c r="I226" s="265">
        <f t="shared" si="53"/>
        <v>231</v>
      </c>
      <c r="J226" s="259">
        <f t="shared" si="42"/>
        <v>2043</v>
      </c>
      <c r="K226" s="159">
        <f t="shared" si="43"/>
        <v>52505</v>
      </c>
      <c r="M226" s="260"/>
      <c r="N226" s="274">
        <f t="shared" si="54"/>
        <v>2.8627629412001587E-2</v>
      </c>
      <c r="O226" s="274">
        <f t="shared" si="54"/>
        <v>0</v>
      </c>
      <c r="P226" s="274">
        <f t="shared" si="54"/>
        <v>2.8627629412001587E-2</v>
      </c>
      <c r="V226" s="240" t="str">
        <f t="shared" si="44"/>
        <v>Winter</v>
      </c>
      <c r="AA226" s="260">
        <f t="shared" si="47"/>
        <v>2.2200000000000001E-2</v>
      </c>
      <c r="AB226" s="261">
        <f t="shared" si="51"/>
        <v>0</v>
      </c>
    </row>
    <row r="227" spans="2:28" ht="17.45" hidden="1" customHeight="1" outlineLevel="1">
      <c r="B227" s="159">
        <f t="shared" si="48"/>
        <v>52536</v>
      </c>
      <c r="C227" s="262" cm="1">
        <f t="array" ref="C227">IF($J227&lt;=$AD$1,IF(F227="","",-INDEX([1]Delta!$F$1:$JR$1000,$L$13,$I227))*1000*IF(MONTH($B227)=12,IF(MOD($J227,4)=0,31/29,31/30),1),(C215*(1+$AA227)))</f>
        <v>416379.27532655885</v>
      </c>
      <c r="D227" s="263">
        <f>IF(ISNUMBER($F227),VLOOKUP($J227,'Table 1'!$B$13:$C$41,2,FALSE)/12*1000*Study_MW,"")</f>
        <v>203641.02564102563</v>
      </c>
      <c r="E227" s="263">
        <f t="shared" si="49"/>
        <v>620020.30096758448</v>
      </c>
      <c r="F227" s="262">
        <f>IF($J227&lt;=$AD$1,IF(INDEX([1]Delta!$F$1:$JR$1440,$L$14,$I227)=0,"",INDEX([1]Delta!$F$1:$JR$1440,$L$14,$I227))*IF(MONTH($B227)=12,IF(MOD($J227,4)=0,31/29,31/30),1),F215*IF(MONTH(B227)=2,IF(MOD($J227,4)=0,29/28,IF(MOD($J215,4)=0,28/29,1)),1))*(1+$AB227)</f>
        <v>7200.0000000000045</v>
      </c>
      <c r="G227" s="264">
        <f t="shared" si="52"/>
        <v>86.113930689942237</v>
      </c>
      <c r="I227" s="265">
        <f t="shared" si="53"/>
        <v>232</v>
      </c>
      <c r="J227" s="259">
        <f t="shared" si="42"/>
        <v>2043</v>
      </c>
      <c r="K227" s="159">
        <f t="shared" si="43"/>
        <v>52536</v>
      </c>
      <c r="M227" s="260"/>
      <c r="N227" s="274">
        <f t="shared" si="54"/>
        <v>6.7867337955497931E-2</v>
      </c>
      <c r="O227" s="274">
        <f t="shared" si="54"/>
        <v>0</v>
      </c>
      <c r="P227" s="274">
        <f t="shared" si="54"/>
        <v>6.7867337955497931E-2</v>
      </c>
      <c r="V227" s="240" t="str">
        <f t="shared" si="44"/>
        <v>Winter</v>
      </c>
      <c r="AA227" s="260">
        <f t="shared" si="47"/>
        <v>2.2200000000000001E-2</v>
      </c>
      <c r="AB227" s="261">
        <f t="shared" si="51"/>
        <v>0</v>
      </c>
    </row>
    <row r="228" spans="2:28" ht="17.45" hidden="1" customHeight="1" outlineLevel="1">
      <c r="B228" s="160">
        <f t="shared" si="48"/>
        <v>52566</v>
      </c>
      <c r="C228" s="269" cm="1">
        <f t="array" ref="C228">IF($J228&lt;=$AD$1,IF(F228="","",-INDEX([1]Delta!$F$1:$JR$1000,$L$13,$I228))*1000*IF(MONTH($B228)=12,IF(MOD($J228,4)=0,31/29,31/30),1),(C216*(1+$AA228)))</f>
        <v>446095.59640910983</v>
      </c>
      <c r="D228" s="270">
        <f>IF(ISNUMBER($F228),VLOOKUP($J228,'Table 1'!$B$13:$C$41,2,FALSE)/12*1000*Study_MW,"")</f>
        <v>203641.02564102563</v>
      </c>
      <c r="E228" s="270">
        <f t="shared" si="49"/>
        <v>649736.6220501354</v>
      </c>
      <c r="F228" s="269">
        <f>IF($J228&lt;=$AD$1,IF(INDEX([1]Delta!$F$1:$JR$1440,$L$14,$I228)=0,"",INDEX([1]Delta!$F$1:$JR$1440,$L$14,$I228))*IF(MONTH($B228)=12,IF(MOD($J228,4)=0,31/29,31/30),1),F216*IF(MONTH(B228)=2,IF(MOD($J228,4)=0,29/28,IF(MOD($J216,4)=0,28/29,1)),1))*(1+$AB228)</f>
        <v>7440.0000000000055</v>
      </c>
      <c r="G228" s="271">
        <f t="shared" si="52"/>
        <v>87.330191135770818</v>
      </c>
      <c r="I228" s="272">
        <f t="shared" si="53"/>
        <v>233</v>
      </c>
      <c r="J228" s="259">
        <f t="shared" si="42"/>
        <v>2043</v>
      </c>
      <c r="K228" s="160">
        <f t="shared" si="43"/>
        <v>52566</v>
      </c>
      <c r="M228" s="260"/>
      <c r="N228" s="274">
        <f t="shared" si="54"/>
        <v>2.0465838062851516E-2</v>
      </c>
      <c r="O228" s="274">
        <f t="shared" si="54"/>
        <v>0</v>
      </c>
      <c r="P228" s="274">
        <f t="shared" si="54"/>
        <v>2.0465838062851294E-2</v>
      </c>
      <c r="V228" s="240" t="str">
        <f t="shared" si="44"/>
        <v>Winter</v>
      </c>
      <c r="AA228" s="260">
        <f t="shared" si="47"/>
        <v>2.2200000000000001E-2</v>
      </c>
      <c r="AB228" s="261">
        <f t="shared" si="51"/>
        <v>0</v>
      </c>
    </row>
    <row r="229" spans="2:28" ht="17.45" hidden="1" customHeight="1" outlineLevel="1">
      <c r="B229" s="158">
        <f t="shared" si="48"/>
        <v>52597</v>
      </c>
      <c r="C229" s="253" cm="1">
        <f t="array" ref="C229">IF($J229&lt;=$AD$1,IF(F229="","",-INDEX([1]Delta!$F$1:$JR$1000,$L$13,$I229))*1000*IF(MONTH($B229)=12,IF(MOD($J229,4)=0,31/29,31/30),1),(C217*(1+$AA229)))</f>
        <v>453822.94694817392</v>
      </c>
      <c r="D229" s="254">
        <f>IF(ISNUMBER($F229),VLOOKUP($J229,'Table 1'!$B$13:$C$41,2,FALSE)/12*1000*Study_MW,"")</f>
        <v>208162.39316239319</v>
      </c>
      <c r="E229" s="255">
        <f t="shared" si="49"/>
        <v>661985.34011056717</v>
      </c>
      <c r="F229" s="256">
        <f>IF($J229&lt;=$AD$1,IF(INDEX([1]Delta!$F$1:$JR$1440,$L$14,$I229)=0,"",INDEX([1]Delta!$F$1:$JR$1440,$L$14,$I229))*IF(MONTH($B229)=12,IF(MOD($J229,4)=0,31/29,31/30),1),F217*IF(MONTH(B229)=2,IF(MOD($J229,4)=0,29/28,IF(MOD($J217,4)=0,28/29,1)),1))*(1+$AB229)</f>
        <v>7440.0000000000045</v>
      </c>
      <c r="G229" s="257">
        <f t="shared" si="52"/>
        <v>88.976524208409515</v>
      </c>
      <c r="I229" s="273">
        <f t="shared" si="53"/>
        <v>235</v>
      </c>
      <c r="J229" s="259">
        <f t="shared" si="42"/>
        <v>2044</v>
      </c>
      <c r="K229" s="158">
        <f t="shared" si="43"/>
        <v>52597</v>
      </c>
      <c r="M229" s="260"/>
      <c r="N229" s="274">
        <f t="shared" si="54"/>
        <v>0.10258307301923919</v>
      </c>
      <c r="O229" s="274">
        <f t="shared" si="54"/>
        <v>0</v>
      </c>
      <c r="P229" s="274">
        <f t="shared" si="54"/>
        <v>0.10258307301923919</v>
      </c>
      <c r="V229" s="240" t="str">
        <f t="shared" si="44"/>
        <v>Winter</v>
      </c>
      <c r="AA229" s="260">
        <f t="shared" si="47"/>
        <v>2.2200000000000001E-2</v>
      </c>
      <c r="AB229" s="261">
        <f t="shared" si="51"/>
        <v>0</v>
      </c>
    </row>
    <row r="230" spans="2:28" ht="17.45" hidden="1" customHeight="1" outlineLevel="1">
      <c r="B230" s="159">
        <f t="shared" si="48"/>
        <v>52628</v>
      </c>
      <c r="C230" s="262" cm="1">
        <f t="array" ref="C230">IF($J230&lt;=$AD$1,IF(F230="","",-INDEX([1]Delta!$F$1:$JR$1000,$L$13,$I230))*1000*IF(MONTH($B230)=12,IF(MOD($J230,4)=0,31/29,31/30),1),(C218*(1+$AA230)))</f>
        <v>385404.90438387496</v>
      </c>
      <c r="D230" s="263">
        <f>IF(ISNUMBER($F230),VLOOKUP($J230,'Table 1'!$B$13:$C$41,2,FALSE)/12*1000*Study_MW,"")</f>
        <v>208162.39316239319</v>
      </c>
      <c r="E230" s="263">
        <f t="shared" si="49"/>
        <v>593567.29754626821</v>
      </c>
      <c r="F230" s="262">
        <f>IF($J230&lt;=$AD$1,IF(INDEX([1]Delta!$F$1:$JR$1440,$L$14,$I230)=0,"",INDEX([1]Delta!$F$1:$JR$1440,$L$14,$I230))*IF(MONTH($B230)=12,IF(MOD($J230,4)=0,31/29,31/30),1),F218*IF(MONTH(B230)=2,IF(MOD($J230,4)=0,29/28,IF(MOD($J218,4)=0,28/29,1)),1))*(1+$AB230)</f>
        <v>6960.0000000000045</v>
      </c>
      <c r="G230" s="264">
        <f t="shared" si="52"/>
        <v>85.282657693429286</v>
      </c>
      <c r="I230" s="265">
        <f t="shared" si="53"/>
        <v>236</v>
      </c>
      <c r="J230" s="259">
        <f t="shared" si="42"/>
        <v>2044</v>
      </c>
      <c r="K230" s="159">
        <f t="shared" si="43"/>
        <v>52628</v>
      </c>
      <c r="M230" s="260"/>
      <c r="N230" s="274">
        <f t="shared" si="54"/>
        <v>3.9363890354260356E-4</v>
      </c>
      <c r="O230" s="274">
        <f t="shared" si="54"/>
        <v>3.5714285714285587E-2</v>
      </c>
      <c r="P230" s="274">
        <f t="shared" si="54"/>
        <v>-3.4102693472441548E-2</v>
      </c>
      <c r="V230" s="240" t="str">
        <f t="shared" si="44"/>
        <v>Winter</v>
      </c>
      <c r="AA230" s="260">
        <f t="shared" si="47"/>
        <v>2.2200000000000001E-2</v>
      </c>
      <c r="AB230" s="261">
        <f t="shared" si="51"/>
        <v>0</v>
      </c>
    </row>
    <row r="231" spans="2:28" ht="17.45" hidden="1" customHeight="1" outlineLevel="1">
      <c r="B231" s="159">
        <f t="shared" si="48"/>
        <v>52657</v>
      </c>
      <c r="C231" s="262" cm="1">
        <f t="array" ref="C231">IF($J231&lt;=$AD$1,IF(F231="","",-INDEX([1]Delta!$F$1:$JR$1000,$L$13,$I231))*1000*IF(MONTH($B231)=12,IF(MOD($J231,4)=0,31/29,31/30),1),(C219*(1+$AA231)))</f>
        <v>349609.34044627356</v>
      </c>
      <c r="D231" s="263">
        <f>IF(ISNUMBER($F231),VLOOKUP($J231,'Table 1'!$B$13:$C$41,2,FALSE)/12*1000*Study_MW,"")</f>
        <v>208162.39316239319</v>
      </c>
      <c r="E231" s="263">
        <f t="shared" si="49"/>
        <v>557771.73360866681</v>
      </c>
      <c r="F231" s="262">
        <f>IF($J231&lt;=$AD$1,IF(INDEX([1]Delta!$F$1:$JR$1440,$L$14,$I231)=0,"",INDEX([1]Delta!$F$1:$JR$1440,$L$14,$I231))*IF(MONTH($B231)=12,IF(MOD($J231,4)=0,31/29,31/30),1),F219*IF(MONTH(B231)=2,IF(MOD($J231,4)=0,29/28,IF(MOD($J219,4)=0,28/29,1)),1))*(1+$AB231)</f>
        <v>7440.0000000000045</v>
      </c>
      <c r="G231" s="264">
        <f t="shared" si="52"/>
        <v>74.969319033422906</v>
      </c>
      <c r="I231" s="265">
        <f t="shared" si="53"/>
        <v>237</v>
      </c>
      <c r="J231" s="259">
        <f t="shared" si="42"/>
        <v>2044</v>
      </c>
      <c r="K231" s="159">
        <f t="shared" si="43"/>
        <v>52657</v>
      </c>
      <c r="M231" s="260"/>
      <c r="N231" s="274">
        <f t="shared" si="54"/>
        <v>3.2584171780811522E-2</v>
      </c>
      <c r="O231" s="274">
        <f t="shared" si="54"/>
        <v>0</v>
      </c>
      <c r="P231" s="274">
        <f t="shared" si="54"/>
        <v>3.2584171780811522E-2</v>
      </c>
      <c r="V231" s="240" t="str">
        <f t="shared" si="44"/>
        <v>Winter</v>
      </c>
      <c r="AA231" s="260">
        <f t="shared" si="47"/>
        <v>2.2200000000000001E-2</v>
      </c>
      <c r="AB231" s="261">
        <f t="shared" si="51"/>
        <v>0</v>
      </c>
    </row>
    <row r="232" spans="2:28" ht="17.45" hidden="1" customHeight="1" outlineLevel="1">
      <c r="B232" s="159">
        <f t="shared" si="48"/>
        <v>52688</v>
      </c>
      <c r="C232" s="262" cm="1">
        <f t="array" ref="C232">IF($J232&lt;=$AD$1,IF(F232="","",-INDEX([1]Delta!$F$1:$JR$1000,$L$13,$I232))*1000*IF(MONTH($B232)=12,IF(MOD($J232,4)=0,31/29,31/30),1),(C220*(1+$AA232)))</f>
        <v>317236.25963798258</v>
      </c>
      <c r="D232" s="263">
        <f>IF(ISNUMBER($F232),VLOOKUP($J232,'Table 1'!$B$13:$C$41,2,FALSE)/12*1000*Study_MW,"")</f>
        <v>208162.39316239319</v>
      </c>
      <c r="E232" s="263">
        <f t="shared" si="49"/>
        <v>525398.65280037583</v>
      </c>
      <c r="F232" s="262">
        <f>IF($J232&lt;=$AD$1,IF(INDEX([1]Delta!$F$1:$JR$1440,$L$14,$I232)=0,"",INDEX([1]Delta!$F$1:$JR$1440,$L$14,$I232))*IF(MONTH($B232)=12,IF(MOD($J232,4)=0,31/29,31/30),1),F220*IF(MONTH(B232)=2,IF(MOD($J232,4)=0,29/28,IF(MOD($J220,4)=0,28/29,1)),1))*(1+$AB232)</f>
        <v>7200.0000000000045</v>
      </c>
      <c r="G232" s="264">
        <f t="shared" si="52"/>
        <v>72.972035111163265</v>
      </c>
      <c r="I232" s="265">
        <f t="shared" si="53"/>
        <v>238</v>
      </c>
      <c r="J232" s="259">
        <f t="shared" si="42"/>
        <v>2044</v>
      </c>
      <c r="K232" s="159">
        <f t="shared" si="43"/>
        <v>52688</v>
      </c>
      <c r="M232" s="260"/>
      <c r="N232" s="274">
        <f t="shared" si="54"/>
        <v>5.4567235696306504E-2</v>
      </c>
      <c r="O232" s="274">
        <f t="shared" si="54"/>
        <v>0</v>
      </c>
      <c r="P232" s="274">
        <f t="shared" si="54"/>
        <v>5.4567235696306504E-2</v>
      </c>
      <c r="V232" s="240" t="str">
        <f t="shared" si="44"/>
        <v>Winter</v>
      </c>
      <c r="AA232" s="260">
        <f t="shared" si="47"/>
        <v>2.2200000000000001E-2</v>
      </c>
      <c r="AB232" s="261">
        <f t="shared" si="51"/>
        <v>0</v>
      </c>
    </row>
    <row r="233" spans="2:28" ht="17.45" hidden="1" customHeight="1" outlineLevel="1">
      <c r="B233" s="159">
        <f t="shared" si="48"/>
        <v>52718</v>
      </c>
      <c r="C233" s="262" cm="1">
        <f t="array" ref="C233">IF($J233&lt;=$AD$1,IF(F233="","",-INDEX([1]Delta!$F$1:$JR$1000,$L$13,$I233))*1000*IF(MONTH($B233)=12,IF(MOD($J233,4)=0,31/29,31/30),1),(C221*(1+$AA233)))</f>
        <v>319364.41740134615</v>
      </c>
      <c r="D233" s="263">
        <f>IF(ISNUMBER($F233),VLOOKUP($J233,'Table 1'!$B$13:$C$41,2,FALSE)/12*1000*Study_MW,"")</f>
        <v>208162.39316239319</v>
      </c>
      <c r="E233" s="263">
        <f t="shared" si="49"/>
        <v>527526.81056373939</v>
      </c>
      <c r="F233" s="262">
        <f>IF($J233&lt;=$AD$1,IF(INDEX([1]Delta!$F$1:$JR$1440,$L$14,$I233)=0,"",INDEX([1]Delta!$F$1:$JR$1440,$L$14,$I233))*IF(MONTH($B233)=12,IF(MOD($J233,4)=0,31/29,31/30),1),F221*IF(MONTH(B233)=2,IF(MOD($J233,4)=0,29/28,IF(MOD($J221,4)=0,28/29,1)),1))*(1+$AB233)</f>
        <v>7440.0000000000045</v>
      </c>
      <c r="G233" s="264">
        <f t="shared" si="52"/>
        <v>70.904141204803636</v>
      </c>
      <c r="I233" s="265">
        <f t="shared" si="53"/>
        <v>239</v>
      </c>
      <c r="J233" s="259">
        <f t="shared" si="42"/>
        <v>2044</v>
      </c>
      <c r="K233" s="159">
        <f t="shared" si="43"/>
        <v>52718</v>
      </c>
      <c r="M233" s="260"/>
      <c r="N233" s="274">
        <f t="shared" si="54"/>
        <v>3.3474286575753354E-2</v>
      </c>
      <c r="O233" s="274">
        <f t="shared" si="54"/>
        <v>0</v>
      </c>
      <c r="P233" s="274">
        <f t="shared" si="54"/>
        <v>3.3474286575753354E-2</v>
      </c>
      <c r="V233" s="240" t="str">
        <f t="shared" si="44"/>
        <v>Summer</v>
      </c>
      <c r="AA233" s="260">
        <f t="shared" si="47"/>
        <v>2.2200000000000001E-2</v>
      </c>
      <c r="AB233" s="261">
        <f t="shared" si="51"/>
        <v>0</v>
      </c>
    </row>
    <row r="234" spans="2:28" ht="17.45" hidden="1" customHeight="1" outlineLevel="1">
      <c r="B234" s="159">
        <f t="shared" si="48"/>
        <v>52749</v>
      </c>
      <c r="C234" s="262" cm="1">
        <f t="array" ref="C234">IF($J234&lt;=$AD$1,IF(F234="","",-INDEX([1]Delta!$F$1:$JR$1000,$L$13,$I234))*1000*IF(MONTH($B234)=12,IF(MOD($J234,4)=0,31/29,31/30),1),(C222*(1+$AA234)))</f>
        <v>399548.81227778969</v>
      </c>
      <c r="D234" s="263">
        <f>IF(ISNUMBER($F234),VLOOKUP($J234,'Table 1'!$B$13:$C$41,2,FALSE)/12*1000*Study_MW,"")</f>
        <v>208162.39316239319</v>
      </c>
      <c r="E234" s="263">
        <f t="shared" si="49"/>
        <v>607711.20544018294</v>
      </c>
      <c r="F234" s="262">
        <f>IF($J234&lt;=$AD$1,IF(INDEX([1]Delta!$F$1:$JR$1440,$L$14,$I234)=0,"",INDEX([1]Delta!$F$1:$JR$1440,$L$14,$I234))*IF(MONTH($B234)=12,IF(MOD($J234,4)=0,31/29,31/30),1),F222*IF(MONTH(B234)=2,IF(MOD($J234,4)=0,29/28,IF(MOD($J222,4)=0,28/29,1)),1))*(1+$AB234)</f>
        <v>7200.0000000000045</v>
      </c>
      <c r="G234" s="264">
        <f t="shared" si="52"/>
        <v>84.40433408891424</v>
      </c>
      <c r="I234" s="265">
        <f t="shared" si="53"/>
        <v>240</v>
      </c>
      <c r="J234" s="259">
        <f t="shared" si="42"/>
        <v>2044</v>
      </c>
      <c r="K234" s="159">
        <f t="shared" si="43"/>
        <v>52749</v>
      </c>
      <c r="M234" s="260"/>
      <c r="N234" s="274">
        <f t="shared" si="54"/>
        <v>0.15659642168417842</v>
      </c>
      <c r="O234" s="274">
        <f t="shared" si="54"/>
        <v>0</v>
      </c>
      <c r="P234" s="274">
        <f t="shared" si="54"/>
        <v>0.15659642168417842</v>
      </c>
      <c r="V234" s="240" t="str">
        <f t="shared" si="44"/>
        <v>Summer</v>
      </c>
      <c r="AA234" s="260">
        <f t="shared" si="47"/>
        <v>2.2200000000000001E-2</v>
      </c>
      <c r="AB234" s="261">
        <f t="shared" si="51"/>
        <v>0</v>
      </c>
    </row>
    <row r="235" spans="2:28" ht="17.45" hidden="1" customHeight="1" outlineLevel="1">
      <c r="B235" s="159">
        <f t="shared" si="48"/>
        <v>52779</v>
      </c>
      <c r="C235" s="262" cm="1">
        <f t="array" ref="C235">IF($J235&lt;=$AD$1,IF(F235="","",-INDEX([1]Delta!$F$1:$JR$1000,$L$13,$I235))*1000*IF(MONTH($B235)=12,IF(MOD($J235,4)=0,31/29,31/30),1),(C223*(1+$AA235)))</f>
        <v>426680.593364581</v>
      </c>
      <c r="D235" s="263">
        <f>IF(ISNUMBER($F235),VLOOKUP($J235,'Table 1'!$B$13:$C$41,2,FALSE)/12*1000*Study_MW,"")</f>
        <v>208162.39316239319</v>
      </c>
      <c r="E235" s="263">
        <f t="shared" si="49"/>
        <v>634842.98652697424</v>
      </c>
      <c r="F235" s="262">
        <f>IF($J235&lt;=$AD$1,IF(INDEX([1]Delta!$F$1:$JR$1440,$L$14,$I235)=0,"",INDEX([1]Delta!$F$1:$JR$1440,$L$14,$I235))*IF(MONTH($B235)=12,IF(MOD($J235,4)=0,31/29,31/30),1),F223*IF(MONTH(B235)=2,IF(MOD($J235,4)=0,29/28,IF(MOD($J223,4)=0,28/29,1)),1))*(1+$AB235)</f>
        <v>7440.0000000000045</v>
      </c>
      <c r="G235" s="264">
        <f t="shared" si="52"/>
        <v>85.328358404163154</v>
      </c>
      <c r="I235" s="265">
        <f t="shared" si="53"/>
        <v>241</v>
      </c>
      <c r="J235" s="259">
        <f t="shared" si="42"/>
        <v>2044</v>
      </c>
      <c r="K235" s="159">
        <f t="shared" si="43"/>
        <v>52779</v>
      </c>
      <c r="M235" s="260"/>
      <c r="N235" s="274">
        <f t="shared" si="54"/>
        <v>2.2292437028574641E-2</v>
      </c>
      <c r="O235" s="274">
        <f t="shared" si="54"/>
        <v>0</v>
      </c>
      <c r="P235" s="274">
        <f t="shared" si="54"/>
        <v>2.2292437028574863E-2</v>
      </c>
      <c r="V235" s="240" t="str">
        <f t="shared" si="44"/>
        <v>Summer</v>
      </c>
      <c r="AA235" s="260">
        <f t="shared" si="47"/>
        <v>2.2200000000000001E-2</v>
      </c>
      <c r="AB235" s="261">
        <f t="shared" si="51"/>
        <v>0</v>
      </c>
    </row>
    <row r="236" spans="2:28" ht="17.45" hidden="1" customHeight="1" outlineLevel="1">
      <c r="B236" s="159">
        <f t="shared" si="48"/>
        <v>52810</v>
      </c>
      <c r="C236" s="262" cm="1">
        <f t="array" ref="C236">IF($J236&lt;=$AD$1,IF(F236="","",-INDEX([1]Delta!$F$1:$JR$1000,$L$13,$I236))*1000*IF(MONTH($B236)=12,IF(MOD($J236,4)=0,31/29,31/30),1),(C224*(1+$AA236)))</f>
        <v>462491.68425257085</v>
      </c>
      <c r="D236" s="263">
        <f>IF(ISNUMBER($F236),VLOOKUP($J236,'Table 1'!$B$13:$C$41,2,FALSE)/12*1000*Study_MW,"")</f>
        <v>208162.39316239319</v>
      </c>
      <c r="E236" s="263">
        <f t="shared" si="49"/>
        <v>670654.07741496409</v>
      </c>
      <c r="F236" s="262">
        <f>IF($J236&lt;=$AD$1,IF(INDEX([1]Delta!$F$1:$JR$1440,$L$14,$I236)=0,"",INDEX([1]Delta!$F$1:$JR$1440,$L$14,$I236))*IF(MONTH($B236)=12,IF(MOD($J236,4)=0,31/29,31/30),1),F224*IF(MONTH(B236)=2,IF(MOD($J236,4)=0,29/28,IF(MOD($J224,4)=0,28/29,1)),1))*(1+$AB236)</f>
        <v>7440.0000000000045</v>
      </c>
      <c r="G236" s="264">
        <f t="shared" si="52"/>
        <v>90.141677071903715</v>
      </c>
      <c r="I236" s="265">
        <f t="shared" si="53"/>
        <v>242</v>
      </c>
      <c r="J236" s="259">
        <f t="shared" si="42"/>
        <v>2044</v>
      </c>
      <c r="K236" s="159">
        <f t="shared" si="43"/>
        <v>52810</v>
      </c>
      <c r="M236" s="260"/>
      <c r="N236" s="274">
        <f t="shared" si="54"/>
        <v>5.9221851667083714E-2</v>
      </c>
      <c r="O236" s="274">
        <f t="shared" si="54"/>
        <v>0</v>
      </c>
      <c r="P236" s="274">
        <f t="shared" si="54"/>
        <v>5.9221851667083492E-2</v>
      </c>
      <c r="V236" s="240" t="str">
        <f t="shared" si="44"/>
        <v>Summer</v>
      </c>
      <c r="AA236" s="260">
        <f t="shared" si="47"/>
        <v>2.2200000000000001E-2</v>
      </c>
      <c r="AB236" s="261">
        <f t="shared" si="51"/>
        <v>0</v>
      </c>
    </row>
    <row r="237" spans="2:28" ht="17.45" hidden="1" customHeight="1" outlineLevel="1">
      <c r="B237" s="159">
        <f t="shared" si="48"/>
        <v>52841</v>
      </c>
      <c r="C237" s="262" cm="1">
        <f t="array" ref="C237">IF($J237&lt;=$AD$1,IF(F237="","",-INDEX([1]Delta!$F$1:$JR$1000,$L$13,$I237))*1000*IF(MONTH($B237)=12,IF(MOD($J237,4)=0,31/29,31/30),1),(C225*(1+$AA237)))</f>
        <v>398403.0870621209</v>
      </c>
      <c r="D237" s="263">
        <f>IF(ISNUMBER($F237),VLOOKUP($J237,'Table 1'!$B$13:$C$41,2,FALSE)/12*1000*Study_MW,"")</f>
        <v>208162.39316239319</v>
      </c>
      <c r="E237" s="263">
        <f t="shared" si="49"/>
        <v>606565.48022451415</v>
      </c>
      <c r="F237" s="262">
        <f>IF($J237&lt;=$AD$1,IF(INDEX([1]Delta!$F$1:$JR$1440,$L$14,$I237)=0,"",INDEX([1]Delta!$F$1:$JR$1440,$L$14,$I237))*IF(MONTH($B237)=12,IF(MOD($J237,4)=0,31/29,31/30),1),F225*IF(MONTH(B237)=2,IF(MOD($J237,4)=0,29/28,IF(MOD($J225,4)=0,28/29,1)),1))*(1+$AB237)</f>
        <v>7200.0000000000045</v>
      </c>
      <c r="G237" s="264">
        <f t="shared" si="52"/>
        <v>84.245205586738024</v>
      </c>
      <c r="I237" s="265">
        <f t="shared" si="53"/>
        <v>243</v>
      </c>
      <c r="J237" s="259">
        <f t="shared" si="42"/>
        <v>2044</v>
      </c>
      <c r="K237" s="159">
        <f t="shared" si="43"/>
        <v>52841</v>
      </c>
      <c r="M237" s="260"/>
      <c r="N237" s="274">
        <f t="shared" ref="N237:P252" si="55">E237/E225-1</f>
        <v>2.0204063817922613E-2</v>
      </c>
      <c r="O237" s="274">
        <f t="shared" si="55"/>
        <v>0</v>
      </c>
      <c r="P237" s="274">
        <f t="shared" si="55"/>
        <v>2.0204063817922613E-2</v>
      </c>
      <c r="V237" s="240" t="str">
        <f t="shared" si="44"/>
        <v>Winter</v>
      </c>
      <c r="AA237" s="260">
        <f t="shared" si="47"/>
        <v>2.2200000000000001E-2</v>
      </c>
      <c r="AB237" s="261">
        <f t="shared" si="51"/>
        <v>0</v>
      </c>
    </row>
    <row r="238" spans="2:28" ht="17.45" hidden="1" customHeight="1" outlineLevel="1">
      <c r="B238" s="159">
        <f t="shared" si="48"/>
        <v>52871</v>
      </c>
      <c r="C238" s="262" cm="1">
        <f t="array" ref="C238">IF($J238&lt;=$AD$1,IF(F238="","",-INDEX([1]Delta!$F$1:$JR$1000,$L$13,$I238))*1000*IF(MONTH($B238)=12,IF(MOD($J238,4)=0,31/29,31/30),1),(C226*(1+$AA238)))</f>
        <v>415732.60663368274</v>
      </c>
      <c r="D238" s="263">
        <f>IF(ISNUMBER($F238),VLOOKUP($J238,'Table 1'!$B$13:$C$41,2,FALSE)/12*1000*Study_MW,"")</f>
        <v>208162.39316239319</v>
      </c>
      <c r="E238" s="263">
        <f t="shared" si="49"/>
        <v>623894.99979607598</v>
      </c>
      <c r="F238" s="262">
        <f>IF($J238&lt;=$AD$1,IF(INDEX([1]Delta!$F$1:$JR$1440,$L$14,$I238)=0,"",INDEX([1]Delta!$F$1:$JR$1440,$L$14,$I238))*IF(MONTH($B238)=12,IF(MOD($J238,4)=0,31/29,31/30),1),F226*IF(MONTH(B238)=2,IF(MOD($J238,4)=0,29/28,IF(MOD($J226,4)=0,28/29,1)),1))*(1+$AB238)</f>
        <v>7440.0000000000045</v>
      </c>
      <c r="G238" s="264">
        <f t="shared" si="52"/>
        <v>83.856854811300479</v>
      </c>
      <c r="I238" s="265">
        <f t="shared" si="53"/>
        <v>244</v>
      </c>
      <c r="J238" s="259">
        <f t="shared" si="42"/>
        <v>2044</v>
      </c>
      <c r="K238" s="159">
        <f t="shared" si="43"/>
        <v>52871</v>
      </c>
      <c r="M238" s="260"/>
      <c r="N238" s="274">
        <f t="shared" si="55"/>
        <v>1.9630695493654038E-2</v>
      </c>
      <c r="O238" s="274">
        <f t="shared" si="55"/>
        <v>0</v>
      </c>
      <c r="P238" s="274">
        <f t="shared" si="55"/>
        <v>1.9630695493654038E-2</v>
      </c>
      <c r="V238" s="240" t="str">
        <f t="shared" si="44"/>
        <v>Winter</v>
      </c>
      <c r="AA238" s="260">
        <f t="shared" si="47"/>
        <v>2.2200000000000001E-2</v>
      </c>
      <c r="AB238" s="261">
        <f t="shared" si="51"/>
        <v>0</v>
      </c>
    </row>
    <row r="239" spans="2:28" ht="17.45" hidden="1" customHeight="1" outlineLevel="1">
      <c r="B239" s="159">
        <f t="shared" si="48"/>
        <v>52902</v>
      </c>
      <c r="C239" s="262" cm="1">
        <f t="array" ref="C239">IF($J239&lt;=$AD$1,IF(F239="","",-INDEX([1]Delta!$F$1:$JR$1000,$L$13,$I239))*1000*IF(MONTH($B239)=12,IF(MOD($J239,4)=0,31/29,31/30),1),(C227*(1+$AA239)))</f>
        <v>434931.50498182513</v>
      </c>
      <c r="D239" s="263">
        <f>IF(ISNUMBER($F239),VLOOKUP($J239,'Table 1'!$B$13:$C$41,2,FALSE)/12*1000*Study_MW,"")</f>
        <v>208162.39316239319</v>
      </c>
      <c r="E239" s="263">
        <f t="shared" si="49"/>
        <v>643093.89814421837</v>
      </c>
      <c r="F239" s="262">
        <f>IF($J239&lt;=$AD$1,IF(INDEX([1]Delta!$F$1:$JR$1440,$L$14,$I239)=0,"",INDEX([1]Delta!$F$1:$JR$1440,$L$14,$I239))*IF(MONTH($B239)=12,IF(MOD($J239,4)=0,31/29,31/30),1),F227*IF(MONTH(B239)=2,IF(MOD($J239,4)=0,29/28,IF(MOD($J227,4)=0,28/29,1)),1))*(1+$AB239)</f>
        <v>7200.0000000000045</v>
      </c>
      <c r="G239" s="264">
        <f t="shared" si="52"/>
        <v>89.318596964474722</v>
      </c>
      <c r="I239" s="265">
        <f t="shared" si="53"/>
        <v>245</v>
      </c>
      <c r="J239" s="259">
        <f t="shared" si="42"/>
        <v>2044</v>
      </c>
      <c r="K239" s="159">
        <f t="shared" si="43"/>
        <v>52902</v>
      </c>
      <c r="M239" s="260"/>
      <c r="N239" s="274">
        <f t="shared" si="55"/>
        <v>3.7214260792148179E-2</v>
      </c>
      <c r="O239" s="274">
        <f t="shared" si="55"/>
        <v>0</v>
      </c>
      <c r="P239" s="274">
        <f t="shared" si="55"/>
        <v>3.7214260792148179E-2</v>
      </c>
      <c r="V239" s="240" t="str">
        <f t="shared" si="44"/>
        <v>Winter</v>
      </c>
      <c r="AA239" s="260">
        <f t="shared" si="47"/>
        <v>2.2200000000000001E-2</v>
      </c>
      <c r="AB239" s="261">
        <f t="shared" si="51"/>
        <v>0</v>
      </c>
    </row>
    <row r="240" spans="2:28" ht="17.45" hidden="1" customHeight="1" outlineLevel="1">
      <c r="B240" s="160">
        <f t="shared" si="48"/>
        <v>52932</v>
      </c>
      <c r="C240" s="269" cm="1">
        <f t="array" ref="C240">IF($J240&lt;=$AD$1,IF(F240="","",-INDEX([1]Delta!$F$1:$JR$1000,$L$13,$I240))*1000*IF(MONTH($B240)=12,IF(MOD($J240,4)=0,31/29,31/30),1),(C228*(1+$AA240)))</f>
        <v>458267.23068489303</v>
      </c>
      <c r="D240" s="270">
        <f>IF(ISNUMBER($F240),VLOOKUP($J240,'Table 1'!$B$13:$C$41,2,FALSE)/12*1000*Study_MW,"")</f>
        <v>208162.39316239319</v>
      </c>
      <c r="E240" s="270">
        <f t="shared" si="49"/>
        <v>666429.62384728622</v>
      </c>
      <c r="F240" s="269">
        <f>IF($J240&lt;=$AD$1,IF(INDEX([1]Delta!$F$1:$JR$1440,$L$14,$I240)=0,"",INDEX([1]Delta!$F$1:$JR$1440,$L$14,$I240))*IF(MONTH($B240)=12,IF(MOD($J240,4)=0,31/29,31/30),1),F228*IF(MONTH(B240)=2,IF(MOD($J240,4)=0,29/28,IF(MOD($J228,4)=0,28/29,1)),1))*(1+$AB240)</f>
        <v>7440.0000000000045</v>
      </c>
      <c r="G240" s="271">
        <f t="shared" si="52"/>
        <v>89.57387417302229</v>
      </c>
      <c r="I240" s="272">
        <f t="shared" si="53"/>
        <v>246</v>
      </c>
      <c r="J240" s="259">
        <f t="shared" si="42"/>
        <v>2044</v>
      </c>
      <c r="K240" s="160">
        <f t="shared" si="43"/>
        <v>52932</v>
      </c>
      <c r="M240" s="260"/>
      <c r="N240" s="274">
        <f t="shared" si="55"/>
        <v>2.5691951524109635E-2</v>
      </c>
      <c r="O240" s="274">
        <f t="shared" si="55"/>
        <v>0</v>
      </c>
      <c r="P240" s="274">
        <f t="shared" si="55"/>
        <v>2.5691951524109857E-2</v>
      </c>
      <c r="V240" s="240" t="str">
        <f t="shared" si="44"/>
        <v>Winter</v>
      </c>
      <c r="AA240" s="260">
        <f t="shared" si="47"/>
        <v>2.2200000000000001E-2</v>
      </c>
      <c r="AB240" s="261">
        <f t="shared" si="51"/>
        <v>0</v>
      </c>
    </row>
    <row r="241" spans="2:28" ht="17.45" customHeight="1" collapsed="1">
      <c r="B241" s="158">
        <f t="shared" si="48"/>
        <v>52963</v>
      </c>
      <c r="C241" s="253" cm="1">
        <f t="array" ref="C241">IF($J241&lt;=$AD$1,IF(F241="","",-INDEX([1]Delta!$F$1:$JR$1000,$L$13,$I241))*1000*IF(MONTH($B241)=12,IF(MOD($J241,4)=0,31/29,31/30),1),(C229*(1+$AA241)))</f>
        <v>480639.04924428789</v>
      </c>
      <c r="D241" s="254">
        <f>IF(ISNUMBER($F241),VLOOKUP($J241,'Table 1'!$B$13:$C$41,2,FALSE)/12*1000*Study_MW,"")</f>
        <v>212777.77777777778</v>
      </c>
      <c r="E241" s="255">
        <f t="shared" si="49"/>
        <v>693416.82702206564</v>
      </c>
      <c r="F241" s="256">
        <f>IF($J241&lt;=$AD$1,IF(INDEX([1]Delta!$F$1:$JR$1440,$L$14,$I241)=0,"",INDEX([1]Delta!$F$1:$JR$1440,$L$14,$I241))*IF(MONTH($B241)=12,IF(MOD($J241,4)=0,31/29,31/30),1),F229*IF(MONTH(B241)=2,IF(MOD($J241,4)=0,29/28,IF(MOD($J229,4)=0,28/29,1)),1))*(1+$AB241)</f>
        <v>7440.0000000000045</v>
      </c>
      <c r="G241" s="257">
        <f t="shared" si="52"/>
        <v>93.201186427696939</v>
      </c>
      <c r="I241" s="273">
        <f t="shared" si="53"/>
        <v>248</v>
      </c>
      <c r="J241" s="259">
        <f t="shared" ref="J241:J252" si="56">YEAR(B241)</f>
        <v>2045</v>
      </c>
      <c r="K241" s="158">
        <f t="shared" ref="K241:K252" si="57">IF(ISNUMBER(F241),IF(F241&lt;&gt;0,B241,""),"")</f>
        <v>52963</v>
      </c>
      <c r="M241" s="260"/>
      <c r="N241" s="274">
        <f t="shared" si="55"/>
        <v>4.7480638931141073E-2</v>
      </c>
      <c r="O241" s="274">
        <f t="shared" si="55"/>
        <v>0</v>
      </c>
      <c r="P241" s="274">
        <f t="shared" si="55"/>
        <v>4.7480638931141073E-2</v>
      </c>
      <c r="V241" s="240" t="str">
        <f t="shared" si="44"/>
        <v>Winter</v>
      </c>
      <c r="AA241" s="260">
        <f t="shared" si="47"/>
        <v>2.2200000000000001E-2</v>
      </c>
      <c r="AB241" s="261">
        <f t="shared" si="51"/>
        <v>0</v>
      </c>
    </row>
    <row r="242" spans="2:28" ht="17.45" customHeight="1">
      <c r="B242" s="159">
        <f t="shared" si="48"/>
        <v>52994</v>
      </c>
      <c r="C242" s="262" cm="1">
        <f t="array" ref="C242">IF($J242&lt;=$AD$1,IF(F242="","",-INDEX([1]Delta!$F$1:$JR$1000,$L$13,$I242))*1000*IF(MONTH($B242)=12,IF(MOD($J242,4)=0,31/29,31/30),1),(C230*(1+$AA242)))</f>
        <v>410993.23604401434</v>
      </c>
      <c r="D242" s="263">
        <f>IF(ISNUMBER($F242),VLOOKUP($J242,'Table 1'!$B$13:$C$41,2,FALSE)/12*1000*Study_MW,"")</f>
        <v>212777.77777777778</v>
      </c>
      <c r="E242" s="263">
        <f t="shared" si="49"/>
        <v>623771.01382179209</v>
      </c>
      <c r="F242" s="262">
        <f>IF($J242&lt;=$AD$1,IF(INDEX([1]Delta!$F$1:$JR$1440,$L$14,$I242)=0,"",INDEX([1]Delta!$F$1:$JR$1440,$L$14,$I242))*IF(MONTH($B242)=12,IF(MOD($J242,4)=0,31/29,31/30),1),F230*IF(MONTH(B242)=2,IF(MOD($J242,4)=0,29/28,IF(MOD($J230,4)=0,28/29,1)),1))*(1+$AB242)</f>
        <v>6720.0000000000045</v>
      </c>
      <c r="G242" s="264">
        <f t="shared" si="52"/>
        <v>92.823067533004718</v>
      </c>
      <c r="I242" s="265">
        <f t="shared" si="53"/>
        <v>249</v>
      </c>
      <c r="J242" s="259">
        <f t="shared" si="56"/>
        <v>2045</v>
      </c>
      <c r="K242" s="159">
        <f t="shared" si="57"/>
        <v>52994</v>
      </c>
      <c r="M242" s="260"/>
      <c r="N242" s="274">
        <f t="shared" si="55"/>
        <v>5.0885074700682154E-2</v>
      </c>
      <c r="O242" s="274">
        <f t="shared" si="55"/>
        <v>-3.4482758620689613E-2</v>
      </c>
      <c r="P242" s="274">
        <f t="shared" si="55"/>
        <v>8.8416684511420707E-2</v>
      </c>
      <c r="V242" s="240" t="str">
        <f t="shared" si="44"/>
        <v>Winter</v>
      </c>
      <c r="AA242" s="260">
        <f t="shared" si="47"/>
        <v>2.2200000000000001E-2</v>
      </c>
      <c r="AB242" s="261">
        <f t="shared" si="51"/>
        <v>0</v>
      </c>
    </row>
    <row r="243" spans="2:28" ht="17.45" customHeight="1">
      <c r="B243" s="159">
        <f t="shared" si="48"/>
        <v>53022</v>
      </c>
      <c r="C243" s="262" cm="1">
        <f t="array" ref="C243">IF($J243&lt;=$AD$1,IF(F243="","",-INDEX([1]Delta!$F$1:$JR$1000,$L$13,$I243))*1000*IF(MONTH($B243)=12,IF(MOD($J243,4)=0,31/29,31/30),1),(C231*(1+$AA243)))</f>
        <v>376894.05470949714</v>
      </c>
      <c r="D243" s="263">
        <f>IF(ISNUMBER($F243),VLOOKUP($J243,'Table 1'!$B$13:$C$41,2,FALSE)/12*1000*Study_MW,"")</f>
        <v>212777.77777777778</v>
      </c>
      <c r="E243" s="263">
        <f t="shared" si="49"/>
        <v>589671.83248727489</v>
      </c>
      <c r="F243" s="262">
        <f>IF($J243&lt;=$AD$1,IF(INDEX([1]Delta!$F$1:$JR$1440,$L$14,$I243)=0,"",INDEX([1]Delta!$F$1:$JR$1440,$L$14,$I243))*IF(MONTH($B243)=12,IF(MOD($J243,4)=0,31/29,31/30),1),F231*IF(MONTH(B243)=2,IF(MOD($J243,4)=0,29/28,IF(MOD($J231,4)=0,28/29,1)),1))*(1+$AB243)</f>
        <v>7440.0000000000045</v>
      </c>
      <c r="G243" s="264">
        <f t="shared" si="52"/>
        <v>79.256966732160549</v>
      </c>
      <c r="I243" s="265">
        <f t="shared" si="53"/>
        <v>250</v>
      </c>
      <c r="J243" s="259">
        <f t="shared" si="56"/>
        <v>2045</v>
      </c>
      <c r="K243" s="159">
        <f t="shared" si="57"/>
        <v>53022</v>
      </c>
      <c r="M243" s="260"/>
      <c r="N243" s="274">
        <f t="shared" si="55"/>
        <v>5.7192032074162569E-2</v>
      </c>
      <c r="O243" s="274">
        <f t="shared" si="55"/>
        <v>0</v>
      </c>
      <c r="P243" s="274">
        <f t="shared" si="55"/>
        <v>5.7192032074162569E-2</v>
      </c>
      <c r="V243" s="240" t="str">
        <f t="shared" si="44"/>
        <v>Winter</v>
      </c>
      <c r="AA243" s="260">
        <f t="shared" si="47"/>
        <v>2.2200000000000001E-2</v>
      </c>
      <c r="AB243" s="261">
        <f t="shared" si="51"/>
        <v>0</v>
      </c>
    </row>
    <row r="244" spans="2:28" ht="17.45" customHeight="1">
      <c r="B244" s="159">
        <f t="shared" si="48"/>
        <v>53053</v>
      </c>
      <c r="C244" s="262" cm="1">
        <f t="array" ref="C244">IF($J244&lt;=$AD$1,IF(F244="","",-INDEX([1]Delta!$F$1:$JR$1000,$L$13,$I244))*1000*IF(MONTH($B244)=12,IF(MOD($J244,4)=0,31/29,31/30),1),(C232*(1+$AA244)))</f>
        <v>343456.27659774618</v>
      </c>
      <c r="D244" s="263">
        <f>IF(ISNUMBER($F244),VLOOKUP($J244,'Table 1'!$B$13:$C$41,2,FALSE)/12*1000*Study_MW,"")</f>
        <v>212777.77777777778</v>
      </c>
      <c r="E244" s="263">
        <f t="shared" si="49"/>
        <v>556234.05437552393</v>
      </c>
      <c r="F244" s="262">
        <f>IF($J244&lt;=$AD$1,IF(INDEX([1]Delta!$F$1:$JR$1440,$L$14,$I244)=0,"",INDEX([1]Delta!$F$1:$JR$1440,$L$14,$I244))*IF(MONTH($B244)=12,IF(MOD($J244,4)=0,31/29,31/30),1),F232*IF(MONTH(B244)=2,IF(MOD($J244,4)=0,29/28,IF(MOD($J232,4)=0,28/29,1)),1))*(1+$AB244)</f>
        <v>7200.0000000000045</v>
      </c>
      <c r="G244" s="264">
        <f t="shared" si="52"/>
        <v>77.254729774378276</v>
      </c>
      <c r="I244" s="265">
        <f t="shared" si="53"/>
        <v>251</v>
      </c>
      <c r="J244" s="259">
        <f t="shared" si="56"/>
        <v>2045</v>
      </c>
      <c r="K244" s="159">
        <f t="shared" si="57"/>
        <v>53053</v>
      </c>
      <c r="M244" s="260"/>
      <c r="N244" s="274">
        <f t="shared" si="55"/>
        <v>5.8689533006594852E-2</v>
      </c>
      <c r="O244" s="274">
        <f t="shared" si="55"/>
        <v>0</v>
      </c>
      <c r="P244" s="274">
        <f t="shared" si="55"/>
        <v>5.8689533006594852E-2</v>
      </c>
      <c r="V244" s="240" t="str">
        <f t="shared" si="44"/>
        <v>Winter</v>
      </c>
      <c r="AA244" s="260">
        <f t="shared" si="47"/>
        <v>2.2200000000000001E-2</v>
      </c>
      <c r="AB244" s="261">
        <f t="shared" si="51"/>
        <v>0</v>
      </c>
    </row>
    <row r="245" spans="2:28" ht="17.45" customHeight="1">
      <c r="B245" s="159">
        <f t="shared" si="48"/>
        <v>53083</v>
      </c>
      <c r="C245" s="262" cm="1">
        <f t="array" ref="C245">IF($J245&lt;=$AD$1,IF(F245="","",-INDEX([1]Delta!$F$1:$JR$1000,$L$13,$I245))*1000*IF(MONTH($B245)=12,IF(MOD($J245,4)=0,31/29,31/30),1),(C233*(1+$AA245)))</f>
        <v>336514.66661685845</v>
      </c>
      <c r="D245" s="263">
        <f>IF(ISNUMBER($F245),VLOOKUP($J245,'Table 1'!$B$13:$C$41,2,FALSE)/12*1000*Study_MW,"")</f>
        <v>212777.77777777778</v>
      </c>
      <c r="E245" s="263">
        <f t="shared" si="49"/>
        <v>549292.4443946362</v>
      </c>
      <c r="F245" s="262">
        <f>IF($J245&lt;=$AD$1,IF(INDEX([1]Delta!$F$1:$JR$1440,$L$14,$I245)=0,"",INDEX([1]Delta!$F$1:$JR$1440,$L$14,$I245))*IF(MONTH($B245)=12,IF(MOD($J245,4)=0,31/29,31/30),1),F233*IF(MONTH(B245)=2,IF(MOD($J245,4)=0,29/28,IF(MOD($J233,4)=0,28/29,1)),1))*(1+$AB245)</f>
        <v>7440.0000000000045</v>
      </c>
      <c r="G245" s="264">
        <f t="shared" si="52"/>
        <v>73.829629622934931</v>
      </c>
      <c r="I245" s="265">
        <f t="shared" si="53"/>
        <v>252</v>
      </c>
      <c r="J245" s="259">
        <f t="shared" si="56"/>
        <v>2045</v>
      </c>
      <c r="K245" s="159">
        <f t="shared" si="57"/>
        <v>53083</v>
      </c>
      <c r="M245" s="260"/>
      <c r="N245" s="274">
        <f t="shared" si="55"/>
        <v>4.1259768025130539E-2</v>
      </c>
      <c r="O245" s="274">
        <f t="shared" si="55"/>
        <v>0</v>
      </c>
      <c r="P245" s="274">
        <f t="shared" si="55"/>
        <v>4.1259768025130539E-2</v>
      </c>
      <c r="V245" s="240" t="str">
        <f t="shared" si="44"/>
        <v>Summer</v>
      </c>
      <c r="AA245" s="260">
        <f t="shared" si="47"/>
        <v>2.2200000000000001E-2</v>
      </c>
      <c r="AB245" s="261">
        <f t="shared" si="51"/>
        <v>0</v>
      </c>
    </row>
    <row r="246" spans="2:28" ht="17.45" customHeight="1">
      <c r="B246" s="159">
        <f t="shared" si="48"/>
        <v>53114</v>
      </c>
      <c r="C246" s="262" cm="1">
        <f t="array" ref="C246">IF($J246&lt;=$AD$1,IF(F246="","",-INDEX([1]Delta!$F$1:$JR$1000,$L$13,$I246))*1000*IF(MONTH($B246)=12,IF(MOD($J246,4)=0,31/29,31/30),1),(C234*(1+$AA246)))</f>
        <v>385574.76801937446</v>
      </c>
      <c r="D246" s="263">
        <f>IF(ISNUMBER($F246),VLOOKUP($J246,'Table 1'!$B$13:$C$41,2,FALSE)/12*1000*Study_MW,"")</f>
        <v>212777.77777777778</v>
      </c>
      <c r="E246" s="263">
        <f t="shared" si="49"/>
        <v>598352.54579715221</v>
      </c>
      <c r="F246" s="262">
        <f>IF($J246&lt;=$AD$1,IF(INDEX([1]Delta!$F$1:$JR$1440,$L$14,$I246)=0,"",INDEX([1]Delta!$F$1:$JR$1440,$L$14,$I246))*IF(MONTH($B246)=12,IF(MOD($J246,4)=0,31/29,31/30),1),F234*IF(MONTH(B246)=2,IF(MOD($J246,4)=0,29/28,IF(MOD($J234,4)=0,28/29,1)),1))*(1+$AB246)</f>
        <v>7200.0000000000045</v>
      </c>
      <c r="G246" s="264">
        <f t="shared" si="52"/>
        <v>83.10452024960442</v>
      </c>
      <c r="I246" s="265">
        <f t="shared" si="53"/>
        <v>253</v>
      </c>
      <c r="J246" s="259">
        <f t="shared" si="56"/>
        <v>2045</v>
      </c>
      <c r="K246" s="159">
        <f t="shared" si="57"/>
        <v>53114</v>
      </c>
      <c r="M246" s="260"/>
      <c r="N246" s="274">
        <f t="shared" si="55"/>
        <v>-1.5399847097194774E-2</v>
      </c>
      <c r="O246" s="274">
        <f t="shared" si="55"/>
        <v>0</v>
      </c>
      <c r="P246" s="274">
        <f t="shared" si="55"/>
        <v>-1.5399847097194774E-2</v>
      </c>
      <c r="V246" s="240" t="str">
        <f t="shared" si="44"/>
        <v>Summer</v>
      </c>
      <c r="AA246" s="260">
        <f t="shared" si="47"/>
        <v>2.2200000000000001E-2</v>
      </c>
      <c r="AB246" s="261">
        <f t="shared" si="51"/>
        <v>0</v>
      </c>
    </row>
    <row r="247" spans="2:28" ht="17.45" customHeight="1">
      <c r="B247" s="159">
        <f t="shared" si="48"/>
        <v>53144</v>
      </c>
      <c r="C247" s="262" cm="1">
        <f t="array" ref="C247">IF($J247&lt;=$AD$1,IF(F247="","",-INDEX([1]Delta!$F$1:$JR$1000,$L$13,$I247))*1000*IF(MONTH($B247)=12,IF(MOD($J247,4)=0,31/29,31/30),1),(C235*(1+$AA247)))</f>
        <v>455877.03664187575</v>
      </c>
      <c r="D247" s="263">
        <f>IF(ISNUMBER($F247),VLOOKUP($J247,'Table 1'!$B$13:$C$41,2,FALSE)/12*1000*Study_MW,"")</f>
        <v>212777.77777777778</v>
      </c>
      <c r="E247" s="263">
        <f t="shared" si="49"/>
        <v>668654.8144196535</v>
      </c>
      <c r="F247" s="262">
        <f>IF($J247&lt;=$AD$1,IF(INDEX([1]Delta!$F$1:$JR$1440,$L$14,$I247)=0,"",INDEX([1]Delta!$F$1:$JR$1440,$L$14,$I247))*IF(MONTH($B247)=12,IF(MOD($J247,4)=0,31/29,31/30),1),F235*IF(MONTH(B247)=2,IF(MOD($J247,4)=0,29/28,IF(MOD($J235,4)=0,28/29,1)),1))*(1+$AB247)</f>
        <v>7440.0000000000045</v>
      </c>
      <c r="G247" s="264">
        <f t="shared" si="52"/>
        <v>89.872958927372721</v>
      </c>
      <c r="I247" s="265">
        <f t="shared" si="53"/>
        <v>254</v>
      </c>
      <c r="J247" s="259">
        <f t="shared" si="56"/>
        <v>2045</v>
      </c>
      <c r="K247" s="159">
        <f t="shared" si="57"/>
        <v>53144</v>
      </c>
      <c r="M247" s="260"/>
      <c r="N247" s="274">
        <f t="shared" si="55"/>
        <v>5.326014244506827E-2</v>
      </c>
      <c r="O247" s="274">
        <f t="shared" si="55"/>
        <v>0</v>
      </c>
      <c r="P247" s="274">
        <f t="shared" si="55"/>
        <v>5.326014244506827E-2</v>
      </c>
      <c r="V247" s="240" t="str">
        <f t="shared" si="44"/>
        <v>Summer</v>
      </c>
      <c r="AA247" s="260">
        <f t="shared" si="47"/>
        <v>2.2200000000000001E-2</v>
      </c>
      <c r="AB247" s="261">
        <f t="shared" si="51"/>
        <v>0</v>
      </c>
    </row>
    <row r="248" spans="2:28" ht="17.45" customHeight="1">
      <c r="B248" s="159">
        <f t="shared" si="48"/>
        <v>53175</v>
      </c>
      <c r="C248" s="262" cm="1">
        <f t="array" ref="C248">IF($J248&lt;=$AD$1,IF(F248="","",-INDEX([1]Delta!$F$1:$JR$1000,$L$13,$I248))*1000*IF(MONTH($B248)=12,IF(MOD($J248,4)=0,31/29,31/30),1),(C236*(1+$AA248)))</f>
        <v>491874.4827262708</v>
      </c>
      <c r="D248" s="263">
        <f>IF(ISNUMBER($F248),VLOOKUP($J248,'Table 1'!$B$13:$C$41,2,FALSE)/12*1000*Study_MW,"")</f>
        <v>212777.77777777778</v>
      </c>
      <c r="E248" s="263">
        <f t="shared" si="49"/>
        <v>704652.26050404855</v>
      </c>
      <c r="F248" s="262">
        <f>IF($J248&lt;=$AD$1,IF(INDEX([1]Delta!$F$1:$JR$1440,$L$14,$I248)=0,"",INDEX([1]Delta!$F$1:$JR$1440,$L$14,$I248))*IF(MONTH($B248)=12,IF(MOD($J248,4)=0,31/29,31/30),1),F236*IF(MONTH(B248)=2,IF(MOD($J248,4)=0,29/28,IF(MOD($J236,4)=0,28/29,1)),1))*(1+$AB248)</f>
        <v>7440.0000000000045</v>
      </c>
      <c r="G248" s="264">
        <f t="shared" si="52"/>
        <v>94.711325336565608</v>
      </c>
      <c r="I248" s="265">
        <f t="shared" si="53"/>
        <v>255</v>
      </c>
      <c r="J248" s="259">
        <f t="shared" si="56"/>
        <v>2045</v>
      </c>
      <c r="K248" s="159">
        <f t="shared" si="57"/>
        <v>53175</v>
      </c>
      <c r="M248" s="260"/>
      <c r="N248" s="274">
        <f t="shared" si="55"/>
        <v>5.0694067529016618E-2</v>
      </c>
      <c r="O248" s="274">
        <f t="shared" si="55"/>
        <v>0</v>
      </c>
      <c r="P248" s="274">
        <f t="shared" si="55"/>
        <v>5.0694067529016618E-2</v>
      </c>
      <c r="V248" s="240" t="str">
        <f t="shared" si="44"/>
        <v>Summer</v>
      </c>
      <c r="AA248" s="260">
        <f t="shared" si="47"/>
        <v>2.2200000000000001E-2</v>
      </c>
      <c r="AB248" s="261">
        <f t="shared" si="51"/>
        <v>0</v>
      </c>
    </row>
    <row r="249" spans="2:28" ht="17.45" customHeight="1">
      <c r="B249" s="159">
        <f t="shared" si="48"/>
        <v>53206</v>
      </c>
      <c r="C249" s="262" cm="1">
        <f t="array" ref="C249">IF($J249&lt;=$AD$1,IF(F249="","",-INDEX([1]Delta!$F$1:$JR$1000,$L$13,$I249))*1000*IF(MONTH($B249)=12,IF(MOD($J249,4)=0,31/29,31/30),1),(C237*(1+$AA249)))</f>
        <v>473419.55911635887</v>
      </c>
      <c r="D249" s="263">
        <f>IF(ISNUMBER($F249),VLOOKUP($J249,'Table 1'!$B$13:$C$41,2,FALSE)/12*1000*Study_MW,"")</f>
        <v>212777.77777777778</v>
      </c>
      <c r="E249" s="263">
        <f t="shared" si="49"/>
        <v>686197.33689413662</v>
      </c>
      <c r="F249" s="262">
        <f>IF($J249&lt;=$AD$1,IF(INDEX([1]Delta!$F$1:$JR$1440,$L$14,$I249)=0,"",INDEX([1]Delta!$F$1:$JR$1440,$L$14,$I249))*IF(MONTH($B249)=12,IF(MOD($J249,4)=0,31/29,31/30),1),F237*IF(MONTH(B249)=2,IF(MOD($J249,4)=0,29/28,IF(MOD($J237,4)=0,28/29,1)),1))*(1+$AB249)</f>
        <v>7200.0000000000045</v>
      </c>
      <c r="G249" s="264">
        <f t="shared" si="52"/>
        <v>95.305185679741143</v>
      </c>
      <c r="I249" s="265">
        <f t="shared" si="53"/>
        <v>256</v>
      </c>
      <c r="J249" s="259">
        <f t="shared" si="56"/>
        <v>2045</v>
      </c>
      <c r="K249" s="159">
        <f t="shared" si="57"/>
        <v>53206</v>
      </c>
      <c r="M249" s="260"/>
      <c r="N249" s="274">
        <f t="shared" si="55"/>
        <v>0.1312831990375507</v>
      </c>
      <c r="O249" s="274">
        <f t="shared" si="55"/>
        <v>0</v>
      </c>
      <c r="P249" s="274">
        <f t="shared" si="55"/>
        <v>0.13128319903755092</v>
      </c>
      <c r="V249" s="240" t="str">
        <f t="shared" si="44"/>
        <v>Winter</v>
      </c>
      <c r="AA249" s="260">
        <f t="shared" si="47"/>
        <v>2.2200000000000001E-2</v>
      </c>
      <c r="AB249" s="261">
        <f t="shared" si="51"/>
        <v>0</v>
      </c>
    </row>
    <row r="250" spans="2:28" ht="17.45" customHeight="1">
      <c r="B250" s="159">
        <f t="shared" si="48"/>
        <v>53236</v>
      </c>
      <c r="C250" s="262" cm="1">
        <f t="array" ref="C250">IF($J250&lt;=$AD$1,IF(F250="","",-INDEX([1]Delta!$F$1:$JR$1000,$L$13,$I250))*1000*IF(MONTH($B250)=12,IF(MOD($J250,4)=0,31/29,31/30),1),(C238*(1+$AA250)))</f>
        <v>441593.08576065814</v>
      </c>
      <c r="D250" s="263">
        <f>IF(ISNUMBER($F250),VLOOKUP($J250,'Table 1'!$B$13:$C$41,2,FALSE)/12*1000*Study_MW,"")</f>
        <v>212777.77777777778</v>
      </c>
      <c r="E250" s="263">
        <f t="shared" si="49"/>
        <v>654370.86353843589</v>
      </c>
      <c r="F250" s="262">
        <f>IF($J250&lt;=$AD$1,IF(INDEX([1]Delta!$F$1:$JR$1440,$L$14,$I250)=0,"",INDEX([1]Delta!$F$1:$JR$1440,$L$14,$I250))*IF(MONTH($B250)=12,IF(MOD($J250,4)=0,31/29,31/30),1),F238*IF(MONTH(B250)=2,IF(MOD($J250,4)=0,29/28,IF(MOD($J238,4)=0,28/29,1)),1))*(1+$AB250)</f>
        <v>7440.0000000000045</v>
      </c>
      <c r="G250" s="264">
        <f t="shared" si="52"/>
        <v>87.953073056241337</v>
      </c>
      <c r="I250" s="265">
        <f t="shared" si="53"/>
        <v>257</v>
      </c>
      <c r="J250" s="259">
        <f t="shared" si="56"/>
        <v>2045</v>
      </c>
      <c r="K250" s="159">
        <f t="shared" si="57"/>
        <v>53236</v>
      </c>
      <c r="M250" s="260"/>
      <c r="N250" s="274">
        <f t="shared" si="55"/>
        <v>4.884774481654941E-2</v>
      </c>
      <c r="O250" s="274">
        <f t="shared" si="55"/>
        <v>0</v>
      </c>
      <c r="P250" s="274">
        <f t="shared" si="55"/>
        <v>4.8847744816549632E-2</v>
      </c>
      <c r="V250" s="240" t="str">
        <f t="shared" si="44"/>
        <v>Winter</v>
      </c>
      <c r="AA250" s="260">
        <f t="shared" si="47"/>
        <v>2.2200000000000001E-2</v>
      </c>
      <c r="AB250" s="261">
        <f t="shared" si="51"/>
        <v>0</v>
      </c>
    </row>
    <row r="251" spans="2:28" ht="17.45" customHeight="1">
      <c r="B251" s="159">
        <f t="shared" si="48"/>
        <v>53267</v>
      </c>
      <c r="C251" s="262" cm="1">
        <f t="array" ref="C251">IF($J251&lt;=$AD$1,IF(F251="","",-INDEX([1]Delta!$F$1:$JR$1000,$L$13,$I251))*1000*IF(MONTH($B251)=12,IF(MOD($J251,4)=0,31/29,31/30),1),(C239*(1+$AA251)))</f>
        <v>456353.22800301947</v>
      </c>
      <c r="D251" s="263">
        <f>IF(ISNUMBER($F251),VLOOKUP($J251,'Table 1'!$B$13:$C$41,2,FALSE)/12*1000*Study_MW,"")</f>
        <v>212777.77777777778</v>
      </c>
      <c r="E251" s="263">
        <f t="shared" si="49"/>
        <v>669131.00578079722</v>
      </c>
      <c r="F251" s="262">
        <f>IF($J251&lt;=$AD$1,IF(INDEX([1]Delta!$F$1:$JR$1440,$L$14,$I251)=0,"",INDEX([1]Delta!$F$1:$JR$1440,$L$14,$I251))*IF(MONTH($B251)=12,IF(MOD($J251,4)=0,31/29,31/30),1),F239*IF(MONTH(B251)=2,IF(MOD($J251,4)=0,29/28,IF(MOD($J239,4)=0,28/29,1)),1))*(1+$AB251)</f>
        <v>7200.0000000000045</v>
      </c>
      <c r="G251" s="264">
        <f t="shared" si="52"/>
        <v>92.934861913999555</v>
      </c>
      <c r="I251" s="265">
        <f t="shared" si="53"/>
        <v>258</v>
      </c>
      <c r="J251" s="259">
        <f t="shared" si="56"/>
        <v>2045</v>
      </c>
      <c r="K251" s="159">
        <f t="shared" si="57"/>
        <v>53267</v>
      </c>
      <c r="M251" s="260"/>
      <c r="N251" s="274">
        <f t="shared" si="55"/>
        <v>4.0487256544828654E-2</v>
      </c>
      <c r="O251" s="274">
        <f t="shared" si="55"/>
        <v>0</v>
      </c>
      <c r="P251" s="274">
        <f t="shared" si="55"/>
        <v>4.0487256544828654E-2</v>
      </c>
      <c r="V251" s="240" t="str">
        <f t="shared" si="44"/>
        <v>Winter</v>
      </c>
      <c r="AA251" s="260">
        <f t="shared" si="47"/>
        <v>2.2200000000000001E-2</v>
      </c>
      <c r="AB251" s="261">
        <f t="shared" si="51"/>
        <v>0</v>
      </c>
    </row>
    <row r="252" spans="2:28" ht="17.45" customHeight="1" collapsed="1">
      <c r="B252" s="160">
        <f t="shared" si="48"/>
        <v>53297</v>
      </c>
      <c r="C252" s="269" cm="1">
        <f t="array" ref="C252">IF($J252&lt;=$AD$1,IF(F252="","",-INDEX([1]Delta!$F$1:$JR$1000,$L$13,$I252))*1000*IF(MONTH($B252)=12,IF(MOD($J252,4)=0,31/29,31/30),1),(C240*(1+$AA252)))</f>
        <v>482090.68432658876</v>
      </c>
      <c r="D252" s="270">
        <f>IF(ISNUMBER($F252),VLOOKUP($J252,'Table 1'!$B$13:$C$41,2,FALSE)/12*1000*Study_MW,"")</f>
        <v>212777.77777777778</v>
      </c>
      <c r="E252" s="270">
        <f t="shared" si="49"/>
        <v>694868.46210436651</v>
      </c>
      <c r="F252" s="269">
        <f>IF($J252&lt;=$AD$1,IF(INDEX([1]Delta!$F$1:$JR$1440,$L$14,$I252)=0,"",INDEX([1]Delta!$F$1:$JR$1440,$L$14,$I252))*IF(MONTH($B252)=12,IF(MOD($J252,4)=0,31/29,31/30),1),F240*IF(MONTH(B252)=2,IF(MOD($J252,4)=0,29/28,IF(MOD($J240,4)=0,28/29,1)),1))*(1+$AB252)</f>
        <v>7440.0000000000055</v>
      </c>
      <c r="G252" s="271">
        <f t="shared" si="52"/>
        <v>93.396298669941672</v>
      </c>
      <c r="I252" s="272">
        <f t="shared" si="53"/>
        <v>259</v>
      </c>
      <c r="J252" s="259">
        <f t="shared" si="56"/>
        <v>2045</v>
      </c>
      <c r="K252" s="160">
        <f t="shared" si="57"/>
        <v>53297</v>
      </c>
      <c r="M252" s="260"/>
      <c r="N252" s="274">
        <f t="shared" si="55"/>
        <v>4.2673430531048995E-2</v>
      </c>
      <c r="O252" s="274">
        <f t="shared" si="55"/>
        <v>0</v>
      </c>
      <c r="P252" s="274">
        <f t="shared" si="55"/>
        <v>4.2673430531048995E-2</v>
      </c>
      <c r="V252" s="240" t="str">
        <f t="shared" si="44"/>
        <v>Winter</v>
      </c>
      <c r="AA252" s="260">
        <f t="shared" si="47"/>
        <v>2.2200000000000001E-2</v>
      </c>
      <c r="AB252" s="261">
        <f t="shared" si="51"/>
        <v>0</v>
      </c>
    </row>
    <row r="253" spans="2:28" ht="17.45" customHeight="1">
      <c r="B253" s="158">
        <f t="shared" ref="B253:B324" si="58">EDATE(B252,1)</f>
        <v>53328</v>
      </c>
      <c r="C253" s="253" cm="1">
        <f t="array" ref="C253">IF($J253&lt;=$AD$1,IF(F253="","",-INDEX([1]Delta!$F$1:$JR$1000,$L$13,$I253))*1000*IF(MONTH($B253)=12,IF(MOD($J253,4)=0,31/29,31/30),1),(C241*(1+$AA253)))</f>
        <v>491309.23613751109</v>
      </c>
      <c r="D253" s="254">
        <f>IF(ISNUMBER($F253),VLOOKUP($J253,'Table 1'!$B$13:$C$41,2,FALSE)/12*1000*Study_MW,"")</f>
        <v>217504.27350427356</v>
      </c>
      <c r="E253" s="255">
        <f t="shared" si="49"/>
        <v>708813.50964178471</v>
      </c>
      <c r="F253" s="256">
        <f>IF($J253&lt;=$AD$1,IF(INDEX([1]Delta!$F$1:$JR$1440,$L$14,$I253)=0,"",INDEX([1]Delta!$F$1:$JR$1440,$L$14,$I253))*IF(MONTH($B253)=12,IF(MOD($J253,4)=0,31/29,31/30),1),F241*IF(MONTH(B253)=2,IF(MOD($J253,4)=0,29/28,IF(MOD($J241,4)=0,28/29,1)),1))*(1+$AB253)</f>
        <v>7440.0000000000045</v>
      </c>
      <c r="G253" s="257">
        <f t="shared" si="52"/>
        <v>95.270633016368848</v>
      </c>
      <c r="I253" s="273">
        <f t="shared" si="53"/>
        <v>261</v>
      </c>
      <c r="J253" s="259">
        <f t="shared" ref="J253:J276" si="59">YEAR(B253)</f>
        <v>2046</v>
      </c>
      <c r="K253" s="158">
        <f t="shared" ref="K253:K276" si="60">IF(ISNUMBER(F253),IF(F253&lt;&gt;0,B253,""),"")</f>
        <v>53328</v>
      </c>
      <c r="M253" s="260"/>
      <c r="N253" s="274">
        <f>E253/E241-1</f>
        <v>2.2204079883439531E-2</v>
      </c>
      <c r="O253" s="274">
        <f>F253/F241-1</f>
        <v>0</v>
      </c>
      <c r="P253" s="274">
        <f>G253/G241-1</f>
        <v>2.2204079883439309E-2</v>
      </c>
      <c r="V253" s="240" t="str">
        <f t="shared" si="44"/>
        <v>Winter</v>
      </c>
      <c r="AA253" s="260">
        <f t="shared" si="47"/>
        <v>2.2200000000000001E-2</v>
      </c>
      <c r="AB253" s="261">
        <f t="shared" si="51"/>
        <v>0</v>
      </c>
    </row>
    <row r="254" spans="2:28" ht="17.45" customHeight="1">
      <c r="B254" s="159">
        <f t="shared" si="58"/>
        <v>53359</v>
      </c>
      <c r="C254" s="262" cm="1">
        <f t="array" ref="C254">IF($J254&lt;=$AD$1,IF(F254="","",-INDEX([1]Delta!$F$1:$JR$1000,$L$13,$I254))*1000*IF(MONTH($B254)=12,IF(MOD($J254,4)=0,31/29,31/30),1),(C242*(1+$AA254)))</f>
        <v>420117.28588419146</v>
      </c>
      <c r="D254" s="263">
        <f>IF(ISNUMBER($F254),VLOOKUP($J254,'Table 1'!$B$13:$C$41,2,FALSE)/12*1000*Study_MW,"")</f>
        <v>217504.27350427356</v>
      </c>
      <c r="E254" s="263">
        <f t="shared" si="49"/>
        <v>637621.55938846502</v>
      </c>
      <c r="F254" s="262">
        <f>IF($J254&lt;=$AD$1,IF(INDEX([1]Delta!$F$1:$JR$1440,$L$14,$I254)=0,"",INDEX([1]Delta!$F$1:$JR$1440,$L$14,$I254))*IF(MONTH($B254)=12,IF(MOD($J254,4)=0,31/29,31/30),1),F242*IF(MONTH(B254)=2,IF(MOD($J254,4)=0,29/28,IF(MOD($J242,4)=0,28/29,1)),1))*(1+$AB254)</f>
        <v>6720.0000000000045</v>
      </c>
      <c r="G254" s="264">
        <f t="shared" si="52"/>
        <v>94.884160623283421</v>
      </c>
      <c r="I254" s="265">
        <f t="shared" si="53"/>
        <v>262</v>
      </c>
      <c r="J254" s="259">
        <f t="shared" si="59"/>
        <v>2046</v>
      </c>
      <c r="K254" s="159">
        <f t="shared" si="60"/>
        <v>53359</v>
      </c>
      <c r="M254" s="260"/>
      <c r="N254" s="274">
        <f t="shared" ref="N254:P269" si="61">E254/E242-1</f>
        <v>2.220453541406453E-2</v>
      </c>
      <c r="O254" s="274">
        <f t="shared" si="61"/>
        <v>0</v>
      </c>
      <c r="P254" s="274">
        <f t="shared" si="61"/>
        <v>2.220453541406453E-2</v>
      </c>
      <c r="V254" s="240" t="str">
        <f t="shared" si="44"/>
        <v>Winter</v>
      </c>
      <c r="AA254" s="260">
        <f t="shared" si="47"/>
        <v>2.2200000000000001E-2</v>
      </c>
      <c r="AB254" s="261">
        <f t="shared" si="51"/>
        <v>0</v>
      </c>
    </row>
    <row r="255" spans="2:28" ht="17.45" customHeight="1">
      <c r="B255" s="159">
        <f t="shared" si="58"/>
        <v>53387</v>
      </c>
      <c r="C255" s="262" cm="1">
        <f t="array" ref="C255">IF($J255&lt;=$AD$1,IF(F255="","",-INDEX([1]Delta!$F$1:$JR$1000,$L$13,$I255))*1000*IF(MONTH($B255)=12,IF(MOD($J255,4)=0,31/29,31/30),1),(C243*(1+$AA255)))</f>
        <v>385261.10272404796</v>
      </c>
      <c r="D255" s="263">
        <f>IF(ISNUMBER($F255),VLOOKUP($J255,'Table 1'!$B$13:$C$41,2,FALSE)/12*1000*Study_MW,"")</f>
        <v>217504.27350427356</v>
      </c>
      <c r="E255" s="263">
        <f t="shared" si="49"/>
        <v>602765.37622832158</v>
      </c>
      <c r="F255" s="262">
        <f>IF($J255&lt;=$AD$1,IF(INDEX([1]Delta!$F$1:$JR$1440,$L$14,$I255)=0,"",INDEX([1]Delta!$F$1:$JR$1440,$L$14,$I255))*IF(MONTH($B255)=12,IF(MOD($J255,4)=0,31/29,31/30),1),F243*IF(MONTH(B255)=2,IF(MOD($J255,4)=0,29/28,IF(MOD($J243,4)=0,28/29,1)),1))*(1+$AB255)</f>
        <v>7440.0000000000045</v>
      </c>
      <c r="G255" s="264">
        <f t="shared" si="52"/>
        <v>81.016851643591565</v>
      </c>
      <c r="I255" s="265">
        <f t="shared" si="53"/>
        <v>263</v>
      </c>
      <c r="J255" s="259">
        <f t="shared" si="59"/>
        <v>2046</v>
      </c>
      <c r="K255" s="159">
        <f t="shared" si="60"/>
        <v>53387</v>
      </c>
      <c r="M255" s="260"/>
      <c r="N255" s="274">
        <f t="shared" si="61"/>
        <v>2.2204797685209554E-2</v>
      </c>
      <c r="O255" s="274">
        <f t="shared" si="61"/>
        <v>0</v>
      </c>
      <c r="P255" s="274">
        <f t="shared" si="61"/>
        <v>2.2204797685209554E-2</v>
      </c>
      <c r="V255" s="240" t="str">
        <f t="shared" si="44"/>
        <v>Winter</v>
      </c>
      <c r="AA255" s="260">
        <f t="shared" si="47"/>
        <v>2.2200000000000001E-2</v>
      </c>
      <c r="AB255" s="261">
        <f t="shared" si="51"/>
        <v>0</v>
      </c>
    </row>
    <row r="256" spans="2:28" ht="17.45" customHeight="1">
      <c r="B256" s="159">
        <f t="shared" si="58"/>
        <v>53418</v>
      </c>
      <c r="C256" s="262" cm="1">
        <f t="array" ref="C256">IF($J256&lt;=$AD$1,IF(F256="","",-INDEX([1]Delta!$F$1:$JR$1000,$L$13,$I256))*1000*IF(MONTH($B256)=12,IF(MOD($J256,4)=0,31/29,31/30),1),(C244*(1+$AA256)))</f>
        <v>351081.00593821617</v>
      </c>
      <c r="D256" s="263">
        <f>IF(ISNUMBER($F256),VLOOKUP($J256,'Table 1'!$B$13:$C$41,2,FALSE)/12*1000*Study_MW,"")</f>
        <v>217504.27350427356</v>
      </c>
      <c r="E256" s="263">
        <f t="shared" si="49"/>
        <v>568585.27944248973</v>
      </c>
      <c r="F256" s="262">
        <f>IF($J256&lt;=$AD$1,IF(INDEX([1]Delta!$F$1:$JR$1440,$L$14,$I256)=0,"",INDEX([1]Delta!$F$1:$JR$1440,$L$14,$I256))*IF(MONTH($B256)=12,IF(MOD($J256,4)=0,31/29,31/30),1),F244*IF(MONTH(B256)=2,IF(MOD($J256,4)=0,29/28,IF(MOD($J244,4)=0,28/29,1)),1))*(1+$AB256)</f>
        <v>7200.0000000000045</v>
      </c>
      <c r="G256" s="264">
        <f t="shared" si="52"/>
        <v>78.970177700345744</v>
      </c>
      <c r="I256" s="265">
        <f t="shared" si="53"/>
        <v>264</v>
      </c>
      <c r="J256" s="259">
        <f t="shared" si="59"/>
        <v>2046</v>
      </c>
      <c r="K256" s="159">
        <f t="shared" si="60"/>
        <v>53418</v>
      </c>
      <c r="M256" s="260"/>
      <c r="N256" s="274">
        <f t="shared" si="61"/>
        <v>2.2205086096054094E-2</v>
      </c>
      <c r="O256" s="274">
        <f t="shared" si="61"/>
        <v>0</v>
      </c>
      <c r="P256" s="274">
        <f t="shared" si="61"/>
        <v>2.2205086096054094E-2</v>
      </c>
      <c r="V256" s="240" t="str">
        <f t="shared" si="44"/>
        <v>Winter</v>
      </c>
      <c r="AA256" s="260">
        <f t="shared" si="47"/>
        <v>2.2200000000000001E-2</v>
      </c>
      <c r="AB256" s="261">
        <f t="shared" si="51"/>
        <v>0</v>
      </c>
    </row>
    <row r="257" spans="2:28" ht="17.45" customHeight="1">
      <c r="B257" s="159">
        <f t="shared" si="58"/>
        <v>53448</v>
      </c>
      <c r="C257" s="262" cm="1">
        <f t="array" ref="C257">IF($J257&lt;=$AD$1,IF(F257="","",-INDEX([1]Delta!$F$1:$JR$1000,$L$13,$I257))*1000*IF(MONTH($B257)=12,IF(MOD($J257,4)=0,31/29,31/30),1),(C245*(1+$AA257)))</f>
        <v>343985.29221575271</v>
      </c>
      <c r="D257" s="263">
        <f>IF(ISNUMBER($F257),VLOOKUP($J257,'Table 1'!$B$13:$C$41,2,FALSE)/12*1000*Study_MW,"")</f>
        <v>217504.27350427356</v>
      </c>
      <c r="E257" s="263">
        <f t="shared" si="49"/>
        <v>561489.56572002626</v>
      </c>
      <c r="F257" s="262">
        <f>IF($J257&lt;=$AD$1,IF(INDEX([1]Delta!$F$1:$JR$1440,$L$14,$I257)=0,"",INDEX([1]Delta!$F$1:$JR$1440,$L$14,$I257))*IF(MONTH($B257)=12,IF(MOD($J257,4)=0,31/29,31/30),1),F245*IF(MONTH(B257)=2,IF(MOD($J257,4)=0,29/28,IF(MOD($J245,4)=0,28/29,1)),1))*(1+$AB257)</f>
        <v>7440.0000000000045</v>
      </c>
      <c r="G257" s="264">
        <f t="shared" si="52"/>
        <v>75.469027650541122</v>
      </c>
      <c r="I257" s="265">
        <f t="shared" si="53"/>
        <v>265</v>
      </c>
      <c r="J257" s="259">
        <f t="shared" si="59"/>
        <v>2046</v>
      </c>
      <c r="K257" s="159">
        <f t="shared" si="60"/>
        <v>53448</v>
      </c>
      <c r="M257" s="260"/>
      <c r="N257" s="274">
        <f t="shared" si="61"/>
        <v>2.2205150370914417E-2</v>
      </c>
      <c r="O257" s="274">
        <f t="shared" si="61"/>
        <v>0</v>
      </c>
      <c r="P257" s="274">
        <f t="shared" si="61"/>
        <v>2.2205150370914417E-2</v>
      </c>
      <c r="V257" s="240" t="str">
        <f t="shared" si="44"/>
        <v>Summer</v>
      </c>
      <c r="AA257" s="260">
        <f t="shared" si="47"/>
        <v>2.2200000000000001E-2</v>
      </c>
      <c r="AB257" s="261">
        <f t="shared" si="51"/>
        <v>0</v>
      </c>
    </row>
    <row r="258" spans="2:28" ht="17.45" customHeight="1">
      <c r="B258" s="159">
        <f t="shared" si="58"/>
        <v>53479</v>
      </c>
      <c r="C258" s="262" cm="1">
        <f t="array" ref="C258">IF($J258&lt;=$AD$1,IF(F258="","",-INDEX([1]Delta!$F$1:$JR$1000,$L$13,$I258))*1000*IF(MONTH($B258)=12,IF(MOD($J258,4)=0,31/29,31/30),1),(C246*(1+$AA258)))</f>
        <v>394134.52786940458</v>
      </c>
      <c r="D258" s="263">
        <f>IF(ISNUMBER($F258),VLOOKUP($J258,'Table 1'!$B$13:$C$41,2,FALSE)/12*1000*Study_MW,"")</f>
        <v>217504.27350427356</v>
      </c>
      <c r="E258" s="263">
        <f t="shared" si="49"/>
        <v>611638.80137367814</v>
      </c>
      <c r="F258" s="262">
        <f>IF($J258&lt;=$AD$1,IF(INDEX([1]Delta!$F$1:$JR$1440,$L$14,$I258)=0,"",INDEX([1]Delta!$F$1:$JR$1440,$L$14,$I258))*IF(MONTH($B258)=12,IF(MOD($J258,4)=0,31/29,31/30),1),F246*IF(MONTH(B258)=2,IF(MOD($J258,4)=0,29/28,IF(MOD($J246,4)=0,28/29,1)),1))*(1+$AB258)</f>
        <v>7200.0000000000045</v>
      </c>
      <c r="G258" s="264">
        <f t="shared" si="52"/>
        <v>84.949833524121914</v>
      </c>
      <c r="I258" s="265">
        <f t="shared" si="53"/>
        <v>266</v>
      </c>
      <c r="J258" s="259">
        <f t="shared" si="59"/>
        <v>2046</v>
      </c>
      <c r="K258" s="159">
        <f t="shared" si="60"/>
        <v>53479</v>
      </c>
      <c r="M258" s="260"/>
      <c r="N258" s="274">
        <f t="shared" si="61"/>
        <v>2.2204728081879122E-2</v>
      </c>
      <c r="O258" s="274">
        <f t="shared" si="61"/>
        <v>0</v>
      </c>
      <c r="P258" s="274">
        <f t="shared" si="61"/>
        <v>2.2204728081879344E-2</v>
      </c>
      <c r="V258" s="240" t="str">
        <f t="shared" si="44"/>
        <v>Summer</v>
      </c>
      <c r="AA258" s="260">
        <f t="shared" si="47"/>
        <v>2.2200000000000001E-2</v>
      </c>
      <c r="AB258" s="261">
        <f t="shared" si="51"/>
        <v>0</v>
      </c>
    </row>
    <row r="259" spans="2:28" ht="17.45" customHeight="1">
      <c r="B259" s="159">
        <f t="shared" si="58"/>
        <v>53509</v>
      </c>
      <c r="C259" s="262" cm="1">
        <f t="array" ref="C259">IF($J259&lt;=$AD$1,IF(F259="","",-INDEX([1]Delta!$F$1:$JR$1000,$L$13,$I259))*1000*IF(MONTH($B259)=12,IF(MOD($J259,4)=0,31/29,31/30),1),(C247*(1+$AA259)))</f>
        <v>465997.50685532537</v>
      </c>
      <c r="D259" s="263">
        <f>IF(ISNUMBER($F259),VLOOKUP($J259,'Table 1'!$B$13:$C$41,2,FALSE)/12*1000*Study_MW,"")</f>
        <v>217504.27350427356</v>
      </c>
      <c r="E259" s="263">
        <f t="shared" si="49"/>
        <v>683501.78035959892</v>
      </c>
      <c r="F259" s="262">
        <f>IF($J259&lt;=$AD$1,IF(INDEX([1]Delta!$F$1:$JR$1440,$L$14,$I259)=0,"",INDEX([1]Delta!$F$1:$JR$1440,$L$14,$I259))*IF(MONTH($B259)=12,IF(MOD($J259,4)=0,31/29,31/30),1),F247*IF(MONTH(B259)=2,IF(MOD($J259,4)=0,29/28,IF(MOD($J247,4)=0,28/29,1)),1))*(1+$AB259)</f>
        <v>7440.0000000000045</v>
      </c>
      <c r="G259" s="264">
        <f t="shared" si="52"/>
        <v>91.868518865537439</v>
      </c>
      <c r="I259" s="265">
        <f t="shared" si="53"/>
        <v>267</v>
      </c>
      <c r="J259" s="259">
        <f t="shared" si="59"/>
        <v>2046</v>
      </c>
      <c r="K259" s="159">
        <f t="shared" si="60"/>
        <v>53509</v>
      </c>
      <c r="M259" s="260"/>
      <c r="N259" s="274">
        <f t="shared" si="61"/>
        <v>2.2204230972047379E-2</v>
      </c>
      <c r="O259" s="274">
        <f t="shared" si="61"/>
        <v>0</v>
      </c>
      <c r="P259" s="274">
        <f t="shared" si="61"/>
        <v>2.2204230972047379E-2</v>
      </c>
      <c r="V259" s="240" t="str">
        <f t="shared" si="44"/>
        <v>Summer</v>
      </c>
      <c r="AA259" s="260">
        <f t="shared" si="47"/>
        <v>2.2200000000000001E-2</v>
      </c>
      <c r="AB259" s="261">
        <f t="shared" si="51"/>
        <v>0</v>
      </c>
    </row>
    <row r="260" spans="2:28" ht="17.45" customHeight="1">
      <c r="B260" s="159">
        <f t="shared" si="58"/>
        <v>53540</v>
      </c>
      <c r="C260" s="262" cm="1">
        <f t="array" ref="C260">IF($J260&lt;=$AD$1,IF(F260="","",-INDEX([1]Delta!$F$1:$JR$1000,$L$13,$I260))*1000*IF(MONTH($B260)=12,IF(MOD($J260,4)=0,31/29,31/30),1),(C248*(1+$AA260)))</f>
        <v>502794.09624279401</v>
      </c>
      <c r="D260" s="263">
        <f>IF(ISNUMBER($F260),VLOOKUP($J260,'Table 1'!$B$13:$C$41,2,FALSE)/12*1000*Study_MW,"")</f>
        <v>217504.27350427356</v>
      </c>
      <c r="E260" s="263">
        <f t="shared" si="49"/>
        <v>720298.36974706757</v>
      </c>
      <c r="F260" s="262">
        <f>IF($J260&lt;=$AD$1,IF(INDEX([1]Delta!$F$1:$JR$1440,$L$14,$I260)=0,"",INDEX([1]Delta!$F$1:$JR$1440,$L$14,$I260))*IF(MONTH($B260)=12,IF(MOD($J260,4)=0,31/29,31/30),1),F248*IF(MONTH(B260)=2,IF(MOD($J260,4)=0,29/28,IF(MOD($J248,4)=0,28/29,1)),1))*(1+$AB260)</f>
        <v>7440.0000000000045</v>
      </c>
      <c r="G260" s="264">
        <f t="shared" si="52"/>
        <v>96.814297009014396</v>
      </c>
      <c r="I260" s="265">
        <f t="shared" si="53"/>
        <v>268</v>
      </c>
      <c r="J260" s="259">
        <f t="shared" si="59"/>
        <v>2046</v>
      </c>
      <c r="K260" s="159">
        <f t="shared" si="60"/>
        <v>53540</v>
      </c>
      <c r="M260" s="260"/>
      <c r="N260" s="274">
        <f t="shared" si="61"/>
        <v>2.2204014831126884E-2</v>
      </c>
      <c r="O260" s="274">
        <f t="shared" si="61"/>
        <v>0</v>
      </c>
      <c r="P260" s="274">
        <f t="shared" si="61"/>
        <v>2.2204014831126884E-2</v>
      </c>
      <c r="V260" s="240" t="str">
        <f t="shared" si="44"/>
        <v>Summer</v>
      </c>
      <c r="AA260" s="260">
        <f t="shared" si="47"/>
        <v>2.2200000000000001E-2</v>
      </c>
      <c r="AB260" s="261">
        <f t="shared" si="51"/>
        <v>0</v>
      </c>
    </row>
    <row r="261" spans="2:28" ht="17.45" customHeight="1">
      <c r="B261" s="159">
        <f t="shared" si="58"/>
        <v>53571</v>
      </c>
      <c r="C261" s="262" cm="1">
        <f t="array" ref="C261">IF($J261&lt;=$AD$1,IF(F261="","",-INDEX([1]Delta!$F$1:$JR$1000,$L$13,$I261))*1000*IF(MONTH($B261)=12,IF(MOD($J261,4)=0,31/29,31/30),1),(C249*(1+$AA261)))</f>
        <v>483929.47332874202</v>
      </c>
      <c r="D261" s="263">
        <f>IF(ISNUMBER($F261),VLOOKUP($J261,'Table 1'!$B$13:$C$41,2,FALSE)/12*1000*Study_MW,"")</f>
        <v>217504.27350427356</v>
      </c>
      <c r="E261" s="263">
        <f t="shared" si="49"/>
        <v>701433.74683301558</v>
      </c>
      <c r="F261" s="262">
        <f>IF($J261&lt;=$AD$1,IF(INDEX([1]Delta!$F$1:$JR$1440,$L$14,$I261)=0,"",INDEX([1]Delta!$F$1:$JR$1440,$L$14,$I261))*IF(MONTH($B261)=12,IF(MOD($J261,4)=0,31/29,31/30),1),F249*IF(MONTH(B261)=2,IF(MOD($J261,4)=0,29/28,IF(MOD($J249,4)=0,28/29,1)),1))*(1+$AB261)</f>
        <v>7200.0000000000045</v>
      </c>
      <c r="G261" s="264">
        <f t="shared" si="52"/>
        <v>97.421353726807652</v>
      </c>
      <c r="I261" s="265">
        <f t="shared" si="53"/>
        <v>269</v>
      </c>
      <c r="J261" s="259">
        <f t="shared" si="59"/>
        <v>2046</v>
      </c>
      <c r="K261" s="159">
        <f t="shared" si="60"/>
        <v>53571</v>
      </c>
      <c r="M261" s="260"/>
      <c r="N261" s="274">
        <f t="shared" si="61"/>
        <v>2.2204122807940152E-2</v>
      </c>
      <c r="O261" s="274">
        <f t="shared" si="61"/>
        <v>0</v>
      </c>
      <c r="P261" s="274">
        <f t="shared" si="61"/>
        <v>2.2204122807940152E-2</v>
      </c>
      <c r="V261" s="240" t="str">
        <f t="shared" si="44"/>
        <v>Winter</v>
      </c>
      <c r="AA261" s="260">
        <f t="shared" si="47"/>
        <v>2.2200000000000001E-2</v>
      </c>
      <c r="AB261" s="261">
        <f t="shared" si="51"/>
        <v>0</v>
      </c>
    </row>
    <row r="262" spans="2:28" ht="17.45" customHeight="1">
      <c r="B262" s="159">
        <f t="shared" si="58"/>
        <v>53601</v>
      </c>
      <c r="C262" s="262" cm="1">
        <f t="array" ref="C262">IF($J262&lt;=$AD$1,IF(F262="","",-INDEX([1]Delta!$F$1:$JR$1000,$L$13,$I262))*1000*IF(MONTH($B262)=12,IF(MOD($J262,4)=0,31/29,31/30),1),(C250*(1+$AA262)))</f>
        <v>451396.45226454473</v>
      </c>
      <c r="D262" s="263">
        <f>IF(ISNUMBER($F262),VLOOKUP($J262,'Table 1'!$B$13:$C$41,2,FALSE)/12*1000*Study_MW,"")</f>
        <v>217504.27350427356</v>
      </c>
      <c r="E262" s="263">
        <f t="shared" si="49"/>
        <v>668900.72576881829</v>
      </c>
      <c r="F262" s="262">
        <f>IF($J262&lt;=$AD$1,IF(INDEX([1]Delta!$F$1:$JR$1440,$L$14,$I262)=0,"",INDEX([1]Delta!$F$1:$JR$1440,$L$14,$I262))*IF(MONTH($B262)=12,IF(MOD($J262,4)=0,31/29,31/30),1),F250*IF(MONTH(B262)=2,IF(MOD($J262,4)=0,29/28,IF(MOD($J250,4)=0,28/29,1)),1))*(1+$AB262)</f>
        <v>7440.0000000000045</v>
      </c>
      <c r="G262" s="264">
        <f t="shared" si="52"/>
        <v>89.906011528066912</v>
      </c>
      <c r="I262" s="265">
        <f t="shared" si="53"/>
        <v>270</v>
      </c>
      <c r="J262" s="259">
        <f t="shared" si="59"/>
        <v>2046</v>
      </c>
      <c r="K262" s="159">
        <f t="shared" si="60"/>
        <v>53601</v>
      </c>
      <c r="M262" s="260"/>
      <c r="N262" s="274">
        <f t="shared" si="61"/>
        <v>2.2204323327927211E-2</v>
      </c>
      <c r="O262" s="274">
        <f t="shared" si="61"/>
        <v>0</v>
      </c>
      <c r="P262" s="274">
        <f t="shared" si="61"/>
        <v>2.2204323327926989E-2</v>
      </c>
      <c r="V262" s="240" t="str">
        <f t="shared" si="44"/>
        <v>Winter</v>
      </c>
      <c r="AA262" s="260">
        <f t="shared" si="47"/>
        <v>2.2200000000000001E-2</v>
      </c>
      <c r="AB262" s="261">
        <f t="shared" si="51"/>
        <v>0</v>
      </c>
    </row>
    <row r="263" spans="2:28" ht="17.45" customHeight="1">
      <c r="B263" s="159">
        <f t="shared" si="58"/>
        <v>53632</v>
      </c>
      <c r="C263" s="262" cm="1">
        <f t="array" ref="C263">IF($J263&lt;=$AD$1,IF(F263="","",-INDEX([1]Delta!$F$1:$JR$1000,$L$13,$I263))*1000*IF(MONTH($B263)=12,IF(MOD($J263,4)=0,31/29,31/30),1),(C251*(1+$AA263)))</f>
        <v>466484.26966468652</v>
      </c>
      <c r="D263" s="263">
        <f>IF(ISNUMBER($F263),VLOOKUP($J263,'Table 1'!$B$13:$C$41,2,FALSE)/12*1000*Study_MW,"")</f>
        <v>217504.27350427356</v>
      </c>
      <c r="E263" s="263">
        <f t="shared" si="49"/>
        <v>683988.54316896014</v>
      </c>
      <c r="F263" s="262">
        <f>IF($J263&lt;=$AD$1,IF(INDEX([1]Delta!$F$1:$JR$1440,$L$14,$I263)=0,"",INDEX([1]Delta!$F$1:$JR$1440,$L$14,$I263))*IF(MONTH($B263)=12,IF(MOD($J263,4)=0,31/29,31/30),1),F251*IF(MONTH(B263)=2,IF(MOD($J263,4)=0,29/28,IF(MOD($J251,4)=0,28/29,1)),1))*(1+$AB263)</f>
        <v>7200.0000000000045</v>
      </c>
      <c r="G263" s="264">
        <f t="shared" si="52"/>
        <v>94.998408773466622</v>
      </c>
      <c r="I263" s="265">
        <f t="shared" si="53"/>
        <v>271</v>
      </c>
      <c r="J263" s="259">
        <f t="shared" si="59"/>
        <v>2046</v>
      </c>
      <c r="K263" s="159">
        <f t="shared" si="60"/>
        <v>53632</v>
      </c>
      <c r="M263" s="260"/>
      <c r="N263" s="274">
        <f t="shared" si="61"/>
        <v>2.2204227961049261E-2</v>
      </c>
      <c r="O263" s="274">
        <f t="shared" si="61"/>
        <v>0</v>
      </c>
      <c r="P263" s="274">
        <f t="shared" si="61"/>
        <v>2.2204227961049039E-2</v>
      </c>
      <c r="V263" s="240" t="str">
        <f t="shared" si="44"/>
        <v>Winter</v>
      </c>
      <c r="AA263" s="260">
        <f t="shared" si="47"/>
        <v>2.2200000000000001E-2</v>
      </c>
      <c r="AB263" s="261">
        <f t="shared" si="51"/>
        <v>0</v>
      </c>
    </row>
    <row r="264" spans="2:28" ht="17.45" customHeight="1">
      <c r="B264" s="160">
        <f t="shared" si="58"/>
        <v>53662</v>
      </c>
      <c r="C264" s="269" cm="1">
        <f t="array" ref="C264">IF($J264&lt;=$AD$1,IF(F264="","",-INDEX([1]Delta!$F$1:$JR$1000,$L$13,$I264))*1000*IF(MONTH($B264)=12,IF(MOD($J264,4)=0,31/29,31/30),1),(C252*(1+$AA264)))</f>
        <v>492793.097518639</v>
      </c>
      <c r="D264" s="270">
        <f>IF(ISNUMBER($F264),VLOOKUP($J264,'Table 1'!$B$13:$C$41,2,FALSE)/12*1000*Study_MW,"")</f>
        <v>217504.27350427356</v>
      </c>
      <c r="E264" s="270">
        <f t="shared" si="49"/>
        <v>710297.37102291256</v>
      </c>
      <c r="F264" s="269">
        <f>IF($J264&lt;=$AD$1,IF(INDEX([1]Delta!$F$1:$JR$1440,$L$14,$I264)=0,"",INDEX([1]Delta!$F$1:$JR$1440,$L$14,$I264))*IF(MONTH($B264)=12,IF(MOD($J264,4)=0,31/29,31/30),1),F252*IF(MONTH(B264)=2,IF(MOD($J264,4)=0,29/28,IF(MOD($J252,4)=0,28/29,1)),1))*(1+$AB264)</f>
        <v>7440.0000000000055</v>
      </c>
      <c r="G264" s="271">
        <f t="shared" si="52"/>
        <v>95.470076750391399</v>
      </c>
      <c r="I264" s="272">
        <f t="shared" si="53"/>
        <v>272</v>
      </c>
      <c r="J264" s="259">
        <f t="shared" si="59"/>
        <v>2046</v>
      </c>
      <c r="K264" s="160">
        <f t="shared" si="60"/>
        <v>53662</v>
      </c>
      <c r="M264" s="260"/>
      <c r="N264" s="274">
        <f t="shared" si="61"/>
        <v>2.2204071360240718E-2</v>
      </c>
      <c r="O264" s="274">
        <f t="shared" si="61"/>
        <v>0</v>
      </c>
      <c r="P264" s="274">
        <f t="shared" si="61"/>
        <v>2.2204071360240496E-2</v>
      </c>
      <c r="V264" s="240" t="str">
        <f t="shared" si="44"/>
        <v>Winter</v>
      </c>
      <c r="AA264" s="260">
        <f t="shared" si="47"/>
        <v>2.2200000000000001E-2</v>
      </c>
      <c r="AB264" s="261">
        <f t="shared" si="51"/>
        <v>0</v>
      </c>
    </row>
    <row r="265" spans="2:28" ht="17.45" customHeight="1">
      <c r="B265" s="158">
        <f t="shared" si="58"/>
        <v>53693</v>
      </c>
      <c r="C265" s="253" cm="1">
        <f t="array" ref="C265">IF($J265&lt;=$AD$1,IF(F265="","",-INDEX([1]Delta!$F$1:$JR$1000,$L$13,$I265))*1000*IF(MONTH($B265)=12,IF(MOD($J265,4)=0,31/29,31/30),1),(C253*(1+$AA265)))</f>
        <v>502216.30117976386</v>
      </c>
      <c r="D265" s="254">
        <f>IF(ISNUMBER($F265),VLOOKUP($J265,'Table 1'!$B$13:$C$41,2,FALSE)/12*1000*Study_MW,"")</f>
        <v>222333.33333333337</v>
      </c>
      <c r="E265" s="255">
        <f t="shared" si="49"/>
        <v>724549.63451309723</v>
      </c>
      <c r="F265" s="256">
        <f>IF($J265&lt;=$AD$1,IF(INDEX([1]Delta!$F$1:$JR$1440,$L$14,$I265)=0,"",INDEX([1]Delta!$F$1:$JR$1440,$L$14,$I265))*IF(MONTH($B265)=12,IF(MOD($J265,4)=0,31/29,31/30),1),F253*IF(MONTH(B265)=2,IF(MOD($J265,4)=0,29/28,IF(MOD($J253,4)=0,28/29,1)),1))*(1+$AB265)</f>
        <v>7440.0000000000045</v>
      </c>
      <c r="G265" s="257">
        <f t="shared" si="52"/>
        <v>97.38570356358828</v>
      </c>
      <c r="I265" s="273">
        <f t="shared" si="53"/>
        <v>274</v>
      </c>
      <c r="J265" s="259">
        <f t="shared" si="59"/>
        <v>2047</v>
      </c>
      <c r="K265" s="158">
        <f t="shared" si="60"/>
        <v>53693</v>
      </c>
      <c r="M265" s="260"/>
      <c r="N265" s="274">
        <f t="shared" si="61"/>
        <v>2.2200655965579852E-2</v>
      </c>
      <c r="O265" s="274">
        <f t="shared" si="61"/>
        <v>0</v>
      </c>
      <c r="P265" s="274">
        <f t="shared" si="61"/>
        <v>2.2200655965580074E-2</v>
      </c>
      <c r="V265" s="240" t="str">
        <f t="shared" si="44"/>
        <v>Winter</v>
      </c>
      <c r="AA265" s="260">
        <f t="shared" si="47"/>
        <v>2.2200000000000001E-2</v>
      </c>
      <c r="AB265" s="261">
        <f t="shared" si="51"/>
        <v>0</v>
      </c>
    </row>
    <row r="266" spans="2:28" ht="17.45" customHeight="1">
      <c r="B266" s="159">
        <f t="shared" si="58"/>
        <v>53724</v>
      </c>
      <c r="C266" s="262" cm="1">
        <f t="array" ref="C266">IF($J266&lt;=$AD$1,IF(F266="","",-INDEX([1]Delta!$F$1:$JR$1000,$L$13,$I266))*1000*IF(MONTH($B266)=12,IF(MOD($J266,4)=0,31/29,31/30),1),(C254*(1+$AA266)))</f>
        <v>429443.88963082049</v>
      </c>
      <c r="D266" s="263">
        <f>IF(ISNUMBER($F266),VLOOKUP($J266,'Table 1'!$B$13:$C$41,2,FALSE)/12*1000*Study_MW,"")</f>
        <v>222333.33333333337</v>
      </c>
      <c r="E266" s="263">
        <f t="shared" si="49"/>
        <v>651777.22296415386</v>
      </c>
      <c r="F266" s="262">
        <f>IF($J266&lt;=$AD$1,IF(INDEX([1]Delta!$F$1:$JR$1440,$L$14,$I266)=0,"",INDEX([1]Delta!$F$1:$JR$1440,$L$14,$I266))*IF(MONTH($B266)=12,IF(MOD($J266,4)=0,31/29,31/30),1),F254*IF(MONTH(B266)=2,IF(MOD($J266,4)=0,29/28,IF(MOD($J254,4)=0,28/29,1)),1))*(1+$AB266)</f>
        <v>6720.0000000000045</v>
      </c>
      <c r="G266" s="264">
        <f t="shared" si="52"/>
        <v>96.990658179189495</v>
      </c>
      <c r="I266" s="265">
        <f t="shared" si="53"/>
        <v>275</v>
      </c>
      <c r="J266" s="259">
        <f t="shared" si="59"/>
        <v>2047</v>
      </c>
      <c r="K266" s="159">
        <f t="shared" si="60"/>
        <v>53724</v>
      </c>
      <c r="M266" s="260"/>
      <c r="N266" s="274">
        <f t="shared" si="61"/>
        <v>2.2200729205683389E-2</v>
      </c>
      <c r="O266" s="274">
        <f t="shared" si="61"/>
        <v>0</v>
      </c>
      <c r="P266" s="274">
        <f t="shared" si="61"/>
        <v>2.2200729205683389E-2</v>
      </c>
      <c r="V266" s="240" t="str">
        <f t="shared" si="44"/>
        <v>Winter</v>
      </c>
      <c r="AA266" s="260">
        <f t="shared" si="47"/>
        <v>2.2200000000000001E-2</v>
      </c>
      <c r="AB266" s="261">
        <f t="shared" si="51"/>
        <v>0</v>
      </c>
    </row>
    <row r="267" spans="2:28" ht="17.45" customHeight="1">
      <c r="B267" s="159">
        <f t="shared" si="58"/>
        <v>53752</v>
      </c>
      <c r="C267" s="262" cm="1">
        <f t="array" ref="C267">IF($J267&lt;=$AD$1,IF(F267="","",-INDEX([1]Delta!$F$1:$JR$1000,$L$13,$I267))*1000*IF(MONTH($B267)=12,IF(MOD($J267,4)=0,31/29,31/30),1),(C255*(1+$AA267)))</f>
        <v>393813.89920452185</v>
      </c>
      <c r="D267" s="263">
        <f>IF(ISNUMBER($F267),VLOOKUP($J267,'Table 1'!$B$13:$C$41,2,FALSE)/12*1000*Study_MW,"")</f>
        <v>222333.33333333337</v>
      </c>
      <c r="E267" s="263">
        <f t="shared" si="49"/>
        <v>616147.23253785516</v>
      </c>
      <c r="F267" s="262">
        <f>IF($J267&lt;=$AD$1,IF(INDEX([1]Delta!$F$1:$JR$1440,$L$14,$I267)=0,"",INDEX([1]Delta!$F$1:$JR$1440,$L$14,$I267))*IF(MONTH($B267)=12,IF(MOD($J267,4)=0,31/29,31/30),1),F255*IF(MONTH(B267)=2,IF(MOD($J267,4)=0,29/28,IF(MOD($J255,4)=0,28/29,1)),1))*(1+$AB267)</f>
        <v>7440.0000000000045</v>
      </c>
      <c r="G267" s="264">
        <f t="shared" si="52"/>
        <v>82.815488244335327</v>
      </c>
      <c r="I267" s="265">
        <f t="shared" si="53"/>
        <v>276</v>
      </c>
      <c r="J267" s="259">
        <f t="shared" si="59"/>
        <v>2047</v>
      </c>
      <c r="K267" s="159">
        <f t="shared" si="60"/>
        <v>53752</v>
      </c>
      <c r="M267" s="260"/>
      <c r="N267" s="274">
        <f t="shared" si="61"/>
        <v>2.2200771373544592E-2</v>
      </c>
      <c r="O267" s="274">
        <f t="shared" si="61"/>
        <v>0</v>
      </c>
      <c r="P267" s="274">
        <f t="shared" si="61"/>
        <v>2.2200771373544592E-2</v>
      </c>
      <c r="V267" s="240" t="str">
        <f t="shared" si="44"/>
        <v>Winter</v>
      </c>
      <c r="AA267" s="260">
        <f t="shared" si="47"/>
        <v>2.2200000000000001E-2</v>
      </c>
      <c r="AB267" s="261">
        <f t="shared" si="51"/>
        <v>0</v>
      </c>
    </row>
    <row r="268" spans="2:28" ht="17.45" customHeight="1">
      <c r="B268" s="159">
        <f t="shared" si="58"/>
        <v>53783</v>
      </c>
      <c r="C268" s="262" cm="1">
        <f t="array" ref="C268">IF($J268&lt;=$AD$1,IF(F268="","",-INDEX([1]Delta!$F$1:$JR$1000,$L$13,$I268))*1000*IF(MONTH($B268)=12,IF(MOD($J268,4)=0,31/29,31/30),1),(C256*(1+$AA268)))</f>
        <v>358875.00427004456</v>
      </c>
      <c r="D268" s="263">
        <f>IF(ISNUMBER($F268),VLOOKUP($J268,'Table 1'!$B$13:$C$41,2,FALSE)/12*1000*Study_MW,"")</f>
        <v>222333.33333333337</v>
      </c>
      <c r="E268" s="263">
        <f t="shared" si="49"/>
        <v>581208.33760337788</v>
      </c>
      <c r="F268" s="262">
        <f>IF($J268&lt;=$AD$1,IF(INDEX([1]Delta!$F$1:$JR$1440,$L$14,$I268)=0,"",INDEX([1]Delta!$F$1:$JR$1440,$L$14,$I268))*IF(MONTH($B268)=12,IF(MOD($J268,4)=0,31/29,31/30),1),F256*IF(MONTH(B268)=2,IF(MOD($J268,4)=0,29/28,IF(MOD($J256,4)=0,28/29,1)),1))*(1+$AB268)</f>
        <v>7200.0000000000045</v>
      </c>
      <c r="G268" s="264">
        <f t="shared" si="52"/>
        <v>80.723380222691318</v>
      </c>
      <c r="I268" s="265">
        <f t="shared" si="53"/>
        <v>277</v>
      </c>
      <c r="J268" s="259">
        <f t="shared" si="59"/>
        <v>2047</v>
      </c>
      <c r="K268" s="159">
        <f t="shared" si="60"/>
        <v>53783</v>
      </c>
      <c r="M268" s="260"/>
      <c r="N268" s="274">
        <f t="shared" si="61"/>
        <v>2.2200817744112866E-2</v>
      </c>
      <c r="O268" s="274">
        <f t="shared" si="61"/>
        <v>0</v>
      </c>
      <c r="P268" s="274">
        <f t="shared" si="61"/>
        <v>2.2200817744112866E-2</v>
      </c>
      <c r="V268" s="240" t="str">
        <f t="shared" ref="V268:V279" si="62">IFERROR(IF(AND(MONTH(K269)&gt;=6,MONTH(K269)&lt;=9),"Summer","Winter"),"-")</f>
        <v>Winter</v>
      </c>
      <c r="AA268" s="260">
        <f t="shared" si="47"/>
        <v>2.2200000000000001E-2</v>
      </c>
      <c r="AB268" s="261">
        <f t="shared" si="51"/>
        <v>0</v>
      </c>
    </row>
    <row r="269" spans="2:28" ht="17.45" customHeight="1">
      <c r="B269" s="159">
        <f t="shared" si="58"/>
        <v>53813</v>
      </c>
      <c r="C269" s="262" cm="1">
        <f t="array" ref="C269">IF($J269&lt;=$AD$1,IF(F269="","",-INDEX([1]Delta!$F$1:$JR$1000,$L$13,$I269))*1000*IF(MONTH($B269)=12,IF(MOD($J269,4)=0,31/29,31/30),1),(C257*(1+$AA269)))</f>
        <v>351621.76570294244</v>
      </c>
      <c r="D269" s="263">
        <f>IF(ISNUMBER($F269),VLOOKUP($J269,'Table 1'!$B$13:$C$41,2,FALSE)/12*1000*Study_MW,"")</f>
        <v>222333.33333333337</v>
      </c>
      <c r="E269" s="263">
        <f t="shared" si="49"/>
        <v>573955.09903627587</v>
      </c>
      <c r="F269" s="262">
        <f>IF($J269&lt;=$AD$1,IF(INDEX([1]Delta!$F$1:$JR$1440,$L$14,$I269)=0,"",INDEX([1]Delta!$F$1:$JR$1440,$L$14,$I269))*IF(MONTH($B269)=12,IF(MOD($J269,4)=0,31/29,31/30),1),F257*IF(MONTH(B269)=2,IF(MOD($J269,4)=0,29/28,IF(MOD($J257,4)=0,28/29,1)),1))*(1+$AB269)</f>
        <v>7440.0000000000045</v>
      </c>
      <c r="G269" s="264">
        <f t="shared" si="52"/>
        <v>77.144502558639189</v>
      </c>
      <c r="I269" s="265">
        <f t="shared" si="53"/>
        <v>278</v>
      </c>
      <c r="J269" s="259">
        <f t="shared" si="59"/>
        <v>2047</v>
      </c>
      <c r="K269" s="159">
        <f t="shared" si="60"/>
        <v>53813</v>
      </c>
      <c r="M269" s="260"/>
      <c r="N269" s="274">
        <f t="shared" si="61"/>
        <v>2.2200828078193124E-2</v>
      </c>
      <c r="O269" s="274">
        <f t="shared" si="61"/>
        <v>0</v>
      </c>
      <c r="P269" s="274">
        <f t="shared" si="61"/>
        <v>2.2200828078193124E-2</v>
      </c>
      <c r="V269" s="240" t="str">
        <f t="shared" si="62"/>
        <v>Summer</v>
      </c>
      <c r="AA269" s="260">
        <f t="shared" ref="AA269:AA332" si="63">Inflation</f>
        <v>2.2200000000000001E-2</v>
      </c>
      <c r="AB269" s="261">
        <f t="shared" si="51"/>
        <v>0</v>
      </c>
    </row>
    <row r="270" spans="2:28" ht="17.45" customHeight="1">
      <c r="B270" s="159">
        <f t="shared" si="58"/>
        <v>53844</v>
      </c>
      <c r="C270" s="262" cm="1">
        <f t="array" ref="C270">IF($J270&lt;=$AD$1,IF(F270="","",-INDEX([1]Delta!$F$1:$JR$1000,$L$13,$I270))*1000*IF(MONTH($B270)=12,IF(MOD($J270,4)=0,31/29,31/30),1),(C258*(1+$AA270)))</f>
        <v>402884.31438810535</v>
      </c>
      <c r="D270" s="263">
        <f>IF(ISNUMBER($F270),VLOOKUP($J270,'Table 1'!$B$13:$C$41,2,FALSE)/12*1000*Study_MW,"")</f>
        <v>222333.33333333337</v>
      </c>
      <c r="E270" s="263">
        <f t="shared" ref="E270:E281" si="64">IF(ISNUMBER(C270+D270),C270+D270,"")</f>
        <v>625217.64772143867</v>
      </c>
      <c r="F270" s="262">
        <f>IF($J270&lt;=$AD$1,IF(INDEX([1]Delta!$F$1:$JR$1440,$L$14,$I270)=0,"",INDEX([1]Delta!$F$1:$JR$1440,$L$14,$I270))*IF(MONTH($B270)=12,IF(MOD($J270,4)=0,31/29,31/30),1),F258*IF(MONTH(B270)=2,IF(MOD($J270,4)=0,29/28,IF(MOD($J258,4)=0,28/29,1)),1))*(1+$AB270)</f>
        <v>7200.0000000000045</v>
      </c>
      <c r="G270" s="264">
        <f t="shared" si="52"/>
        <v>86.835784405755319</v>
      </c>
      <c r="I270" s="265">
        <f t="shared" si="53"/>
        <v>279</v>
      </c>
      <c r="J270" s="259">
        <f t="shared" si="59"/>
        <v>2047</v>
      </c>
      <c r="K270" s="159">
        <f t="shared" si="60"/>
        <v>53844</v>
      </c>
      <c r="M270" s="260"/>
      <c r="N270" s="274">
        <f t="shared" ref="N270:P281" si="65">E270/E258-1</f>
        <v>2.220076018274808E-2</v>
      </c>
      <c r="O270" s="274">
        <f t="shared" si="65"/>
        <v>0</v>
      </c>
      <c r="P270" s="274">
        <f t="shared" si="65"/>
        <v>2.220076018274808E-2</v>
      </c>
      <c r="V270" s="240" t="str">
        <f t="shared" si="62"/>
        <v>Summer</v>
      </c>
      <c r="AA270" s="260">
        <f t="shared" si="63"/>
        <v>2.2200000000000001E-2</v>
      </c>
      <c r="AB270" s="261">
        <f t="shared" ref="AB270:AB281" si="66">IF($AB$8="Solar",IFERROR(IF(J270&gt;$AD$1,-0.005,0),AB258),0)</f>
        <v>0</v>
      </c>
    </row>
    <row r="271" spans="2:28" ht="17.45" customHeight="1">
      <c r="B271" s="159">
        <f t="shared" si="58"/>
        <v>53874</v>
      </c>
      <c r="C271" s="262" cm="1">
        <f t="array" ref="C271">IF($J271&lt;=$AD$1,IF(F271="","",-INDEX([1]Delta!$F$1:$JR$1000,$L$13,$I271))*1000*IF(MONTH($B271)=12,IF(MOD($J271,4)=0,31/29,31/30),1),(C259*(1+$AA271)))</f>
        <v>476342.6515075136</v>
      </c>
      <c r="D271" s="263">
        <f>IF(ISNUMBER($F271),VLOOKUP($J271,'Table 1'!$B$13:$C$41,2,FALSE)/12*1000*Study_MW,"")</f>
        <v>222333.33333333337</v>
      </c>
      <c r="E271" s="263">
        <f t="shared" si="64"/>
        <v>698675.98484084697</v>
      </c>
      <c r="F271" s="262">
        <f>IF($J271&lt;=$AD$1,IF(INDEX([1]Delta!$F$1:$JR$1440,$L$14,$I271)=0,"",INDEX([1]Delta!$F$1:$JR$1440,$L$14,$I271))*IF(MONTH($B271)=12,IF(MOD($J271,4)=0,31/29,31/30),1),F259*IF(MONTH(B271)=2,IF(MOD($J271,4)=0,29/28,IF(MOD($J259,4)=0,28/29,1)),1))*(1+$AB271)</f>
        <v>7440.0000000000045</v>
      </c>
      <c r="G271" s="264">
        <f t="shared" ref="G271:G282" si="67">IF(ISNUMBER($F271),E271/$F271,"")</f>
        <v>93.9080624786084</v>
      </c>
      <c r="I271" s="265">
        <f t="shared" si="53"/>
        <v>280</v>
      </c>
      <c r="J271" s="259">
        <f t="shared" si="59"/>
        <v>2047</v>
      </c>
      <c r="K271" s="159">
        <f t="shared" si="60"/>
        <v>53874</v>
      </c>
      <c r="M271" s="260"/>
      <c r="N271" s="274">
        <f t="shared" si="65"/>
        <v>2.2200680257576932E-2</v>
      </c>
      <c r="O271" s="274">
        <f t="shared" si="65"/>
        <v>0</v>
      </c>
      <c r="P271" s="274">
        <f t="shared" si="65"/>
        <v>2.2200680257576932E-2</v>
      </c>
      <c r="V271" s="240" t="str">
        <f t="shared" si="62"/>
        <v>Summer</v>
      </c>
      <c r="AA271" s="260">
        <f t="shared" si="63"/>
        <v>2.2200000000000001E-2</v>
      </c>
      <c r="AB271" s="261">
        <f t="shared" si="66"/>
        <v>0</v>
      </c>
    </row>
    <row r="272" spans="2:28" ht="17.45" customHeight="1">
      <c r="B272" s="159">
        <f t="shared" si="58"/>
        <v>53905</v>
      </c>
      <c r="C272" s="262" cm="1">
        <f t="array" ref="C272">IF($J272&lt;=$AD$1,IF(F272="","",-INDEX([1]Delta!$F$1:$JR$1000,$L$13,$I272))*1000*IF(MONTH($B272)=12,IF(MOD($J272,4)=0,31/29,31/30),1),(C260*(1+$AA272)))</f>
        <v>513956.12517938402</v>
      </c>
      <c r="D272" s="263">
        <f>IF(ISNUMBER($F272),VLOOKUP($J272,'Table 1'!$B$13:$C$41,2,FALSE)/12*1000*Study_MW,"")</f>
        <v>222333.33333333337</v>
      </c>
      <c r="E272" s="263">
        <f t="shared" si="64"/>
        <v>736289.45851271739</v>
      </c>
      <c r="F272" s="262">
        <f>IF($J272&lt;=$AD$1,IF(INDEX([1]Delta!$F$1:$JR$1440,$L$14,$I272)=0,"",INDEX([1]Delta!$F$1:$JR$1440,$L$14,$I272))*IF(MONTH($B272)=12,IF(MOD($J272,4)=0,31/29,31/30),1),F260*IF(MONTH(B272)=2,IF(MOD($J272,4)=0,29/28,IF(MOD($J260,4)=0,28/29,1)),1))*(1+$AB272)</f>
        <v>7440.0000000000045</v>
      </c>
      <c r="G272" s="264">
        <f t="shared" si="67"/>
        <v>98.963636896870554</v>
      </c>
      <c r="I272" s="265">
        <f t="shared" si="53"/>
        <v>281</v>
      </c>
      <c r="J272" s="259">
        <f t="shared" si="59"/>
        <v>2047</v>
      </c>
      <c r="K272" s="159">
        <f t="shared" si="60"/>
        <v>53905</v>
      </c>
      <c r="M272" s="260"/>
      <c r="N272" s="274">
        <f t="shared" si="65"/>
        <v>2.2200645506479599E-2</v>
      </c>
      <c r="O272" s="274">
        <f t="shared" si="65"/>
        <v>0</v>
      </c>
      <c r="P272" s="274">
        <f t="shared" si="65"/>
        <v>2.2200645506479599E-2</v>
      </c>
      <c r="V272" s="240" t="str">
        <f t="shared" si="62"/>
        <v>Summer</v>
      </c>
      <c r="AA272" s="260">
        <f t="shared" si="63"/>
        <v>2.2200000000000001E-2</v>
      </c>
      <c r="AB272" s="261">
        <f t="shared" si="66"/>
        <v>0</v>
      </c>
    </row>
    <row r="273" spans="2:28" ht="17.45" customHeight="1">
      <c r="B273" s="159">
        <f t="shared" si="58"/>
        <v>53936</v>
      </c>
      <c r="C273" s="262" cm="1">
        <f t="array" ref="C273">IF($J273&lt;=$AD$1,IF(F273="","",-INDEX([1]Delta!$F$1:$JR$1000,$L$13,$I273))*1000*IF(MONTH($B273)=12,IF(MOD($J273,4)=0,31/29,31/30),1),(C261*(1+$AA273)))</f>
        <v>494672.70763664012</v>
      </c>
      <c r="D273" s="263">
        <f>IF(ISNUMBER($F273),VLOOKUP($J273,'Table 1'!$B$13:$C$41,2,FALSE)/12*1000*Study_MW,"")</f>
        <v>222333.33333333337</v>
      </c>
      <c r="E273" s="263">
        <f t="shared" si="64"/>
        <v>717006.04096997343</v>
      </c>
      <c r="F273" s="262">
        <f>IF($J273&lt;=$AD$1,IF(INDEX([1]Delta!$F$1:$JR$1440,$L$14,$I273)=0,"",INDEX([1]Delta!$F$1:$JR$1440,$L$14,$I273))*IF(MONTH($B273)=12,IF(MOD($J273,4)=0,31/29,31/30),1),F261*IF(MONTH(B273)=2,IF(MOD($J273,4)=0,29/28,IF(MOD($J261,4)=0,28/29,1)),1))*(1+$AB273)</f>
        <v>7200.0000000000045</v>
      </c>
      <c r="G273" s="264">
        <f t="shared" si="67"/>
        <v>99.584172356940698</v>
      </c>
      <c r="I273" s="265">
        <f t="shared" si="53"/>
        <v>282</v>
      </c>
      <c r="J273" s="259">
        <f t="shared" si="59"/>
        <v>2047</v>
      </c>
      <c r="K273" s="159">
        <f t="shared" si="60"/>
        <v>53936</v>
      </c>
      <c r="M273" s="260"/>
      <c r="N273" s="274">
        <f t="shared" si="65"/>
        <v>2.2200662866973531E-2</v>
      </c>
      <c r="O273" s="274">
        <f t="shared" si="65"/>
        <v>0</v>
      </c>
      <c r="P273" s="274">
        <f t="shared" si="65"/>
        <v>2.2200662866973753E-2</v>
      </c>
      <c r="V273" s="240" t="str">
        <f t="shared" si="62"/>
        <v>Winter</v>
      </c>
      <c r="AA273" s="260">
        <f t="shared" si="63"/>
        <v>2.2200000000000001E-2</v>
      </c>
      <c r="AB273" s="261">
        <f t="shared" si="66"/>
        <v>0</v>
      </c>
    </row>
    <row r="274" spans="2:28" ht="17.45" customHeight="1">
      <c r="B274" s="159">
        <f t="shared" si="58"/>
        <v>53966</v>
      </c>
      <c r="C274" s="262" cm="1">
        <f t="array" ref="C274">IF($J274&lt;=$AD$1,IF(F274="","",-INDEX([1]Delta!$F$1:$JR$1000,$L$13,$I274))*1000*IF(MONTH($B274)=12,IF(MOD($J274,4)=0,31/29,31/30),1),(C262*(1+$AA274)))</f>
        <v>461417.45350481762</v>
      </c>
      <c r="D274" s="263">
        <f>IF(ISNUMBER($F274),VLOOKUP($J274,'Table 1'!$B$13:$C$41,2,FALSE)/12*1000*Study_MW,"")</f>
        <v>222333.33333333337</v>
      </c>
      <c r="E274" s="263">
        <f t="shared" si="64"/>
        <v>683750.78683815105</v>
      </c>
      <c r="F274" s="262">
        <f>IF($J274&lt;=$AD$1,IF(INDEX([1]Delta!$F$1:$JR$1440,$L$14,$I274)=0,"",INDEX([1]Delta!$F$1:$JR$1440,$L$14,$I274))*IF(MONTH($B274)=12,IF(MOD($J274,4)=0,31/29,31/30),1),F262*IF(MONTH(B274)=2,IF(MOD($J274,4)=0,29/28,IF(MOD($J262,4)=0,28/29,1)),1))*(1+$AB274)</f>
        <v>7440.0000000000045</v>
      </c>
      <c r="G274" s="264">
        <f t="shared" si="67"/>
        <v>91.901987478246056</v>
      </c>
      <c r="I274" s="265">
        <f t="shared" si="53"/>
        <v>283</v>
      </c>
      <c r="J274" s="259">
        <f t="shared" si="59"/>
        <v>2047</v>
      </c>
      <c r="K274" s="159">
        <f t="shared" si="60"/>
        <v>53966</v>
      </c>
      <c r="M274" s="260"/>
      <c r="N274" s="274">
        <f t="shared" si="65"/>
        <v>2.2200695106533885E-2</v>
      </c>
      <c r="O274" s="274">
        <f t="shared" si="65"/>
        <v>0</v>
      </c>
      <c r="P274" s="274">
        <f t="shared" si="65"/>
        <v>2.2200695106533885E-2</v>
      </c>
      <c r="V274" s="240" t="str">
        <f t="shared" si="62"/>
        <v>Winter</v>
      </c>
      <c r="AA274" s="260">
        <f t="shared" si="63"/>
        <v>2.2200000000000001E-2</v>
      </c>
      <c r="AB274" s="261">
        <f t="shared" si="66"/>
        <v>0</v>
      </c>
    </row>
    <row r="275" spans="2:28" ht="17.45" customHeight="1">
      <c r="B275" s="159">
        <f t="shared" si="58"/>
        <v>53997</v>
      </c>
      <c r="C275" s="262" cm="1">
        <f t="array" ref="C275">IF($J275&lt;=$AD$1,IF(F275="","",-INDEX([1]Delta!$F$1:$JR$1000,$L$13,$I275))*1000*IF(MONTH($B275)=12,IF(MOD($J275,4)=0,31/29,31/30),1),(C263*(1+$AA275)))</f>
        <v>476840.22045124258</v>
      </c>
      <c r="D275" s="263">
        <f>IF(ISNUMBER($F275),VLOOKUP($J275,'Table 1'!$B$13:$C$41,2,FALSE)/12*1000*Study_MW,"")</f>
        <v>222333.33333333337</v>
      </c>
      <c r="E275" s="263">
        <f t="shared" si="64"/>
        <v>699173.55378457601</v>
      </c>
      <c r="F275" s="262">
        <f>IF($J275&lt;=$AD$1,IF(INDEX([1]Delta!$F$1:$JR$1440,$L$14,$I275)=0,"",INDEX([1]Delta!$F$1:$JR$1440,$L$14,$I275))*IF(MONTH($B275)=12,IF(MOD($J275,4)=0,31/29,31/30),1),F263*IF(MONTH(B275)=2,IF(MOD($J275,4)=0,29/28,IF(MOD($J263,4)=0,28/29,1)),1))*(1+$AB275)</f>
        <v>7200.0000000000045</v>
      </c>
      <c r="G275" s="264">
        <f t="shared" si="67"/>
        <v>97.107438025635503</v>
      </c>
      <c r="I275" s="265">
        <f t="shared" si="53"/>
        <v>284</v>
      </c>
      <c r="J275" s="259">
        <f t="shared" si="59"/>
        <v>2047</v>
      </c>
      <c r="K275" s="159">
        <f t="shared" si="60"/>
        <v>53997</v>
      </c>
      <c r="M275" s="260"/>
      <c r="N275" s="274">
        <f t="shared" si="65"/>
        <v>2.220067977346929E-2</v>
      </c>
      <c r="O275" s="274">
        <f t="shared" si="65"/>
        <v>0</v>
      </c>
      <c r="P275" s="274">
        <f t="shared" si="65"/>
        <v>2.2200679773469512E-2</v>
      </c>
      <c r="V275" s="240" t="str">
        <f t="shared" si="62"/>
        <v>Winter</v>
      </c>
      <c r="AA275" s="260">
        <f t="shared" si="63"/>
        <v>2.2200000000000001E-2</v>
      </c>
      <c r="AB275" s="261">
        <f t="shared" si="66"/>
        <v>0</v>
      </c>
    </row>
    <row r="276" spans="2:28" ht="17.45" customHeight="1">
      <c r="B276" s="160">
        <f t="shared" si="58"/>
        <v>54027</v>
      </c>
      <c r="C276" s="269" cm="1">
        <f t="array" ref="C276">IF($J276&lt;=$AD$1,IF(F276="","",-INDEX([1]Delta!$F$1:$JR$1000,$L$13,$I276))*1000*IF(MONTH($B276)=12,IF(MOD($J276,4)=0,31/29,31/30),1),(C264*(1+$AA276)))</f>
        <v>503733.10428355279</v>
      </c>
      <c r="D276" s="270">
        <f>IF(ISNUMBER($F276),VLOOKUP($J276,'Table 1'!$B$13:$C$41,2,FALSE)/12*1000*Study_MW,"")</f>
        <v>222333.33333333337</v>
      </c>
      <c r="E276" s="270">
        <f t="shared" si="64"/>
        <v>726066.43761688611</v>
      </c>
      <c r="F276" s="269">
        <f>IF($J276&lt;=$AD$1,IF(INDEX([1]Delta!$F$1:$JR$1440,$L$14,$I276)=0,"",INDEX([1]Delta!$F$1:$JR$1440,$L$14,$I276))*IF(MONTH($B276)=12,IF(MOD($J276,4)=0,31/29,31/30),1),F264*IF(MONTH(B276)=2,IF(MOD($J276,4)=0,29/28,IF(MOD($J264,4)=0,28/29,1)),1))*(1+$AB276)</f>
        <v>7440.0000000000055</v>
      </c>
      <c r="G276" s="271">
        <f t="shared" si="67"/>
        <v>97.589574948506126</v>
      </c>
      <c r="I276" s="272">
        <f t="shared" si="53"/>
        <v>285</v>
      </c>
      <c r="J276" s="259">
        <f t="shared" si="59"/>
        <v>2047</v>
      </c>
      <c r="K276" s="160">
        <f t="shared" si="60"/>
        <v>54027</v>
      </c>
      <c r="M276" s="260"/>
      <c r="N276" s="274">
        <f t="shared" si="65"/>
        <v>2.2200654595221359E-2</v>
      </c>
      <c r="O276" s="274">
        <f t="shared" si="65"/>
        <v>0</v>
      </c>
      <c r="P276" s="274">
        <f t="shared" si="65"/>
        <v>2.2200654595221581E-2</v>
      </c>
      <c r="V276" s="240" t="str">
        <f t="shared" si="62"/>
        <v>Winter</v>
      </c>
      <c r="AA276" s="260">
        <f t="shared" si="63"/>
        <v>2.2200000000000001E-2</v>
      </c>
      <c r="AB276" s="261">
        <f t="shared" si="66"/>
        <v>0</v>
      </c>
    </row>
    <row r="277" spans="2:28" ht="17.45" customHeight="1">
      <c r="B277" s="158">
        <f t="shared" si="58"/>
        <v>54058</v>
      </c>
      <c r="C277" s="253" cm="1">
        <f t="array" ref="C277">IF($J277&lt;=$AD$1,IF(F277="","",-INDEX([1]Delta!$F$1:$JR$1000,$L$13,$I277))*1000*IF(MONTH($B277)=12,IF(MOD($J277,4)=0,31/29,31/30),1),(C265*(1+$AA277)))</f>
        <v>513365.5030659546</v>
      </c>
      <c r="D277" s="254">
        <f>IF(ISNUMBER($F277),VLOOKUP($J277,'Table 1'!$B$13:$C$41,2,FALSE)/12*1000*Study_MW,"")</f>
        <v>227273.50427350431</v>
      </c>
      <c r="E277" s="255">
        <f t="shared" si="64"/>
        <v>740639.00733945891</v>
      </c>
      <c r="F277" s="256">
        <f>IF($J277&lt;=$AD$1,IF(INDEX([1]Delta!$F$1:$JR$1440,$L$14,$I277)=0,"",INDEX([1]Delta!$F$1:$JR$1440,$L$14,$I277))*IF(MONTH($B277)=12,IF(MOD($J277,4)=0,31/29,31/30),1),F265*IF(MONTH(B277)=2,IF(MOD($J277,4)=0,29/28,IF(MOD($J265,4)=0,28/29,1)),1))*(1+$AB277)</f>
        <v>7440.0000000000045</v>
      </c>
      <c r="G277" s="257">
        <f t="shared" si="67"/>
        <v>99.548253674658397</v>
      </c>
      <c r="I277" s="273">
        <f t="shared" si="53"/>
        <v>287</v>
      </c>
      <c r="J277" s="259">
        <f t="shared" ref="J277:J300" si="68">YEAR(B277)</f>
        <v>2048</v>
      </c>
      <c r="K277" s="158">
        <f t="shared" ref="K277:K300" si="69">IF(ISNUMBER(F277),IF(F277&lt;&gt;0,B277,""),"")</f>
        <v>54058</v>
      </c>
      <c r="M277" s="260"/>
      <c r="N277" s="274">
        <f t="shared" si="65"/>
        <v>2.2206032630426753E-2</v>
      </c>
      <c r="O277" s="274">
        <f t="shared" si="65"/>
        <v>0</v>
      </c>
      <c r="P277" s="274">
        <f t="shared" si="65"/>
        <v>2.2206032630426753E-2</v>
      </c>
      <c r="V277" s="240" t="str">
        <f t="shared" si="62"/>
        <v>Winter</v>
      </c>
      <c r="AA277" s="260">
        <f t="shared" si="63"/>
        <v>2.2200000000000001E-2</v>
      </c>
      <c r="AB277" s="261">
        <f t="shared" si="66"/>
        <v>0</v>
      </c>
    </row>
    <row r="278" spans="2:28" ht="17.45" customHeight="1">
      <c r="B278" s="159">
        <f t="shared" si="58"/>
        <v>54089</v>
      </c>
      <c r="C278" s="262" cm="1">
        <f t="array" ref="C278">IF($J278&lt;=$AD$1,IF(F278="","",-INDEX([1]Delta!$F$1:$JR$1000,$L$13,$I278))*1000*IF(MONTH($B278)=12,IF(MOD($J278,4)=0,31/29,31/30),1),(C266*(1+$AA278)))</f>
        <v>438977.5439806247</v>
      </c>
      <c r="D278" s="263">
        <f>IF(ISNUMBER($F278),VLOOKUP($J278,'Table 1'!$B$13:$C$41,2,FALSE)/12*1000*Study_MW,"")</f>
        <v>227273.50427350431</v>
      </c>
      <c r="E278" s="263">
        <f t="shared" si="64"/>
        <v>666251.04825412901</v>
      </c>
      <c r="F278" s="262">
        <f>IF($J278&lt;=$AD$1,IF(INDEX([1]Delta!$F$1:$JR$1440,$L$14,$I278)=0,"",INDEX([1]Delta!$F$1:$JR$1440,$L$14,$I278))*IF(MONTH($B278)=12,IF(MOD($J278,4)=0,31/29,31/30),1),F266*IF(MONTH(B278)=2,IF(MOD($J278,4)=0,29/28,IF(MOD($J266,4)=0,28/29,1)),1))*(1+$AB278)</f>
        <v>6960.0000000000055</v>
      </c>
      <c r="G278" s="264">
        <f t="shared" si="67"/>
        <v>95.725725323869042</v>
      </c>
      <c r="I278" s="265">
        <f t="shared" si="53"/>
        <v>288</v>
      </c>
      <c r="J278" s="259">
        <f t="shared" si="68"/>
        <v>2048</v>
      </c>
      <c r="K278" s="159">
        <f t="shared" si="69"/>
        <v>54089</v>
      </c>
      <c r="M278" s="260"/>
      <c r="N278" s="274">
        <f t="shared" si="65"/>
        <v>2.2206706187354985E-2</v>
      </c>
      <c r="O278" s="274">
        <f t="shared" si="65"/>
        <v>3.5714285714285809E-2</v>
      </c>
      <c r="P278" s="274">
        <f t="shared" si="65"/>
        <v>-1.3041800922553803E-2</v>
      </c>
      <c r="V278" s="240" t="str">
        <f t="shared" si="62"/>
        <v>Winter</v>
      </c>
      <c r="AA278" s="260">
        <f t="shared" si="63"/>
        <v>2.2200000000000001E-2</v>
      </c>
      <c r="AB278" s="261">
        <f t="shared" si="66"/>
        <v>0</v>
      </c>
    </row>
    <row r="279" spans="2:28" ht="17.45" customHeight="1">
      <c r="B279" s="159">
        <f t="shared" si="58"/>
        <v>54118</v>
      </c>
      <c r="C279" s="262" cm="1">
        <f t="array" ref="C279">IF($J279&lt;=$AD$1,IF(F279="","",-INDEX([1]Delta!$F$1:$JR$1000,$L$13,$I279))*1000*IF(MONTH($B279)=12,IF(MOD($J279,4)=0,31/29,31/30),1),(C267*(1+$AA279)))</f>
        <v>402556.56776686222</v>
      </c>
      <c r="D279" s="263">
        <f>IF(ISNUMBER($F279),VLOOKUP($J279,'Table 1'!$B$13:$C$41,2,FALSE)/12*1000*Study_MW,"")</f>
        <v>227273.50427350431</v>
      </c>
      <c r="E279" s="263">
        <f t="shared" si="64"/>
        <v>629830.07204036647</v>
      </c>
      <c r="F279" s="262">
        <f>IF($J279&lt;=$AD$1,IF(INDEX([1]Delta!$F$1:$JR$1440,$L$14,$I279)=0,"",INDEX([1]Delta!$F$1:$JR$1440,$L$14,$I279))*IF(MONTH($B279)=12,IF(MOD($J279,4)=0,31/29,31/30),1),F267*IF(MONTH(B279)=2,IF(MOD($J279,4)=0,29/28,IF(MOD($J267,4)=0,28/29,1)),1))*(1+$AB279)</f>
        <v>7440.0000000000045</v>
      </c>
      <c r="G279" s="264">
        <f t="shared" si="67"/>
        <v>84.654579575318024</v>
      </c>
      <c r="I279" s="265">
        <f t="shared" si="53"/>
        <v>289</v>
      </c>
      <c r="J279" s="259">
        <f t="shared" si="68"/>
        <v>2048</v>
      </c>
      <c r="K279" s="159">
        <f t="shared" si="69"/>
        <v>54118</v>
      </c>
      <c r="M279" s="260"/>
      <c r="N279" s="274">
        <f t="shared" si="65"/>
        <v>2.2207093986534643E-2</v>
      </c>
      <c r="O279" s="274">
        <f t="shared" si="65"/>
        <v>0</v>
      </c>
      <c r="P279" s="274">
        <f t="shared" si="65"/>
        <v>2.2207093986534421E-2</v>
      </c>
      <c r="V279" s="240" t="str">
        <f t="shared" si="62"/>
        <v>Winter</v>
      </c>
      <c r="AA279" s="260">
        <f t="shared" si="63"/>
        <v>2.2200000000000001E-2</v>
      </c>
      <c r="AB279" s="261">
        <f t="shared" si="66"/>
        <v>0</v>
      </c>
    </row>
    <row r="280" spans="2:28" ht="17.45" customHeight="1">
      <c r="B280" s="159">
        <f t="shared" si="58"/>
        <v>54149</v>
      </c>
      <c r="C280" s="262" cm="1">
        <f t="array" ref="C280">IF($J280&lt;=$AD$1,IF(F280="","",-INDEX([1]Delta!$F$1:$JR$1000,$L$13,$I280))*1000*IF(MONTH($B280)=12,IF(MOD($J280,4)=0,31/29,31/30),1),(C268*(1+$AA280)))</f>
        <v>366842.02936483955</v>
      </c>
      <c r="D280" s="263">
        <f>IF(ISNUMBER($F280),VLOOKUP($J280,'Table 1'!$B$13:$C$41,2,FALSE)/12*1000*Study_MW,"")</f>
        <v>227273.50427350431</v>
      </c>
      <c r="E280" s="263">
        <f t="shared" si="64"/>
        <v>594115.53363834391</v>
      </c>
      <c r="F280" s="262">
        <f>IF($J280&lt;=$AD$1,IF(INDEX([1]Delta!$F$1:$JR$1440,$L$14,$I280)=0,"",INDEX([1]Delta!$F$1:$JR$1440,$L$14,$I280))*IF(MONTH($B280)=12,IF(MOD($J280,4)=0,31/29,31/30),1),F268*IF(MONTH(B280)=2,IF(MOD($J280,4)=0,29/28,IF(MOD($J268,4)=0,28/29,1)),1))*(1+$AB280)</f>
        <v>7200.0000000000045</v>
      </c>
      <c r="G280" s="264">
        <f t="shared" si="67"/>
        <v>82.516046338658825</v>
      </c>
      <c r="I280" s="265">
        <f t="shared" si="53"/>
        <v>290</v>
      </c>
      <c r="J280" s="259">
        <f t="shared" si="68"/>
        <v>2048</v>
      </c>
      <c r="K280" s="159">
        <f t="shared" si="69"/>
        <v>54149</v>
      </c>
      <c r="M280" s="260"/>
      <c r="N280" s="274">
        <f t="shared" si="65"/>
        <v>2.2207520436112516E-2</v>
      </c>
      <c r="O280" s="274">
        <f t="shared" si="65"/>
        <v>0</v>
      </c>
      <c r="P280" s="274">
        <f t="shared" si="65"/>
        <v>2.2207520436112516E-2</v>
      </c>
      <c r="V280" s="240" t="str">
        <f t="shared" ref="V280:V300" si="70">IFERROR(IF(AND(MONTH(K281)&gt;=6,MONTH(K281)&lt;=9),"Summer","Winter"),"-")</f>
        <v>Winter</v>
      </c>
      <c r="AA280" s="260">
        <f t="shared" si="63"/>
        <v>2.2200000000000001E-2</v>
      </c>
      <c r="AB280" s="261">
        <f t="shared" si="66"/>
        <v>0</v>
      </c>
    </row>
    <row r="281" spans="2:28" ht="17.45" customHeight="1">
      <c r="B281" s="159">
        <f t="shared" si="58"/>
        <v>54179</v>
      </c>
      <c r="C281" s="262" cm="1">
        <f t="array" ref="C281">IF($J281&lt;=$AD$1,IF(F281="","",-INDEX([1]Delta!$F$1:$JR$1000,$L$13,$I281))*1000*IF(MONTH($B281)=12,IF(MOD($J281,4)=0,31/29,31/30),1),(C269*(1+$AA281)))</f>
        <v>359427.76890154777</v>
      </c>
      <c r="D281" s="263">
        <f>IF(ISNUMBER($F281),VLOOKUP($J281,'Table 1'!$B$13:$C$41,2,FALSE)/12*1000*Study_MW,"")</f>
        <v>227273.50427350431</v>
      </c>
      <c r="E281" s="263">
        <f t="shared" si="64"/>
        <v>586701.27317505213</v>
      </c>
      <c r="F281" s="262">
        <f>IF($J281&lt;=$AD$1,IF(INDEX([1]Delta!$F$1:$JR$1440,$L$14,$I281)=0,"",INDEX([1]Delta!$F$1:$JR$1440,$L$14,$I281))*IF(MONTH($B281)=12,IF(MOD($J281,4)=0,31/29,31/30),1),F269*IF(MONTH(B281)=2,IF(MOD($J281,4)=0,29/28,IF(MOD($J269,4)=0,28/29,1)),1))*(1+$AB281)</f>
        <v>7440.0000000000045</v>
      </c>
      <c r="G281" s="264">
        <f t="shared" si="67"/>
        <v>78.857698007399435</v>
      </c>
      <c r="I281" s="265">
        <f t="shared" si="53"/>
        <v>291</v>
      </c>
      <c r="J281" s="259">
        <f t="shared" si="68"/>
        <v>2048</v>
      </c>
      <c r="K281" s="159">
        <f t="shared" si="69"/>
        <v>54179</v>
      </c>
      <c r="M281" s="260"/>
      <c r="N281" s="274">
        <f t="shared" si="65"/>
        <v>2.2207615474064468E-2</v>
      </c>
      <c r="O281" s="274">
        <f t="shared" si="65"/>
        <v>0</v>
      </c>
      <c r="P281" s="274">
        <f t="shared" si="65"/>
        <v>2.2207615474064468E-2</v>
      </c>
      <c r="V281" s="240" t="str">
        <f t="shared" si="70"/>
        <v>Summer</v>
      </c>
      <c r="AA281" s="260">
        <f t="shared" si="63"/>
        <v>2.2200000000000001E-2</v>
      </c>
      <c r="AB281" s="261">
        <f t="shared" si="66"/>
        <v>0</v>
      </c>
    </row>
    <row r="282" spans="2:28" ht="17.45" customHeight="1">
      <c r="B282" s="159">
        <f t="shared" si="58"/>
        <v>54210</v>
      </c>
      <c r="C282" s="262" cm="1">
        <f t="array" ref="C282">IF($J282&lt;=$AD$1,IF(F282="","",-INDEX([1]Delta!$F$1:$JR$1000,$L$13,$I282))*1000*IF(MONTH($B282)=12,IF(MOD($J282,4)=0,31/29,31/30),1),(C270*(1+$AA282)))</f>
        <v>411828.34616752132</v>
      </c>
      <c r="D282" s="263">
        <f>IF(ISNUMBER($F282),VLOOKUP($J282,'Table 1'!$B$13:$C$41,2,FALSE)/12*1000*Study_MW,"")</f>
        <v>227273.50427350431</v>
      </c>
      <c r="E282" s="263">
        <f t="shared" ref="E282:E300" si="71">IF(ISNUMBER(C282+D282),C282+D282,"")</f>
        <v>639101.85044102557</v>
      </c>
      <c r="F282" s="262">
        <f>IF($J282&lt;=$AD$1,IF(INDEX([1]Delta!$F$1:$JR$1440,$L$14,$I282)=0,"",INDEX([1]Delta!$F$1:$JR$1440,$L$14,$I282))*IF(MONTH($B282)=12,IF(MOD($J282,4)=0,31/29,31/30),1),F270*IF(MONTH(B282)=2,IF(MOD($J282,4)=0,29/28,IF(MOD($J270,4)=0,28/29,1)),1))*(1+$AB282)</f>
        <v>7200.0000000000045</v>
      </c>
      <c r="G282" s="264">
        <f t="shared" si="67"/>
        <v>88.764145894586832</v>
      </c>
      <c r="I282" s="265">
        <f t="shared" si="53"/>
        <v>292</v>
      </c>
      <c r="J282" s="259">
        <f t="shared" si="68"/>
        <v>2048</v>
      </c>
      <c r="K282" s="159">
        <f t="shared" si="69"/>
        <v>54210</v>
      </c>
      <c r="M282" s="260"/>
      <c r="N282" s="274">
        <f t="shared" ref="N282:N300" si="72">E282/E270-1</f>
        <v>2.2206991069728899E-2</v>
      </c>
      <c r="O282" s="274">
        <f t="shared" ref="O282:O300" si="73">F282/F270-1</f>
        <v>0</v>
      </c>
      <c r="P282" s="274">
        <f t="shared" ref="P282:P300" si="74">G282/G270-1</f>
        <v>2.2206991069728899E-2</v>
      </c>
      <c r="V282" s="240" t="str">
        <f t="shared" si="70"/>
        <v>Summer</v>
      </c>
      <c r="AA282" s="260">
        <f t="shared" si="63"/>
        <v>2.2200000000000001E-2</v>
      </c>
      <c r="AB282" s="261">
        <f t="shared" ref="AB282:AB300" si="75">IF($AB$8="Solar",IFERROR(IF(J282&gt;$AD$1,-0.005,0),AB270),0)</f>
        <v>0</v>
      </c>
    </row>
    <row r="283" spans="2:28" ht="17.45" customHeight="1">
      <c r="B283" s="159">
        <f t="shared" si="58"/>
        <v>54240</v>
      </c>
      <c r="C283" s="262" cm="1">
        <f t="array" ref="C283">IF($J283&lt;=$AD$1,IF(F283="","",-INDEX([1]Delta!$F$1:$JR$1000,$L$13,$I283))*1000*IF(MONTH($B283)=12,IF(MOD($J283,4)=0,31/29,31/30),1),(C271*(1+$AA283)))</f>
        <v>486917.4583709804</v>
      </c>
      <c r="D283" s="263">
        <f>IF(ISNUMBER($F283),VLOOKUP($J283,'Table 1'!$B$13:$C$41,2,FALSE)/12*1000*Study_MW,"")</f>
        <v>227273.50427350431</v>
      </c>
      <c r="E283" s="263">
        <f t="shared" si="71"/>
        <v>714190.96264448471</v>
      </c>
      <c r="F283" s="262">
        <f>IF($J283&lt;=$AD$1,IF(INDEX([1]Delta!$F$1:$JR$1440,$L$14,$I283)=0,"",INDEX([1]Delta!$F$1:$JR$1440,$L$14,$I283))*IF(MONTH($B283)=12,IF(MOD($J283,4)=0,31/29,31/30),1),F271*IF(MONTH(B283)=2,IF(MOD($J283,4)=0,29/28,IF(MOD($J271,4)=0,28/29,1)),1))*(1+$AB283)</f>
        <v>7440.0000000000045</v>
      </c>
      <c r="G283" s="264">
        <f t="shared" ref="G283:G300" si="76">IF(ISNUMBER($F283),E283/$F283,"")</f>
        <v>95.993408957591967</v>
      </c>
      <c r="I283" s="265">
        <f t="shared" si="53"/>
        <v>293</v>
      </c>
      <c r="J283" s="259">
        <f t="shared" si="68"/>
        <v>2048</v>
      </c>
      <c r="K283" s="159">
        <f t="shared" si="69"/>
        <v>54240</v>
      </c>
      <c r="M283" s="260"/>
      <c r="N283" s="274">
        <f t="shared" si="72"/>
        <v>2.2206256033219685E-2</v>
      </c>
      <c r="O283" s="274">
        <f t="shared" si="73"/>
        <v>0</v>
      </c>
      <c r="P283" s="274">
        <f t="shared" si="74"/>
        <v>2.2206256033219685E-2</v>
      </c>
      <c r="V283" s="240" t="str">
        <f t="shared" si="70"/>
        <v>Summer</v>
      </c>
      <c r="AA283" s="260">
        <f t="shared" si="63"/>
        <v>2.2200000000000001E-2</v>
      </c>
      <c r="AB283" s="261">
        <f t="shared" si="75"/>
        <v>0</v>
      </c>
    </row>
    <row r="284" spans="2:28" ht="17.45" customHeight="1">
      <c r="B284" s="159">
        <f t="shared" si="58"/>
        <v>54271</v>
      </c>
      <c r="C284" s="262" cm="1">
        <f t="array" ref="C284">IF($J284&lt;=$AD$1,IF(F284="","",-INDEX([1]Delta!$F$1:$JR$1000,$L$13,$I284))*1000*IF(MONTH($B284)=12,IF(MOD($J284,4)=0,31/29,31/30),1),(C272*(1+$AA284)))</f>
        <v>525365.9511583664</v>
      </c>
      <c r="D284" s="263">
        <f>IF(ISNUMBER($F284),VLOOKUP($J284,'Table 1'!$B$13:$C$41,2,FALSE)/12*1000*Study_MW,"")</f>
        <v>227273.50427350431</v>
      </c>
      <c r="E284" s="263">
        <f t="shared" si="71"/>
        <v>752639.45543187065</v>
      </c>
      <c r="F284" s="262">
        <f>IF($J284&lt;=$AD$1,IF(INDEX([1]Delta!$F$1:$JR$1440,$L$14,$I284)=0,"",INDEX([1]Delta!$F$1:$JR$1440,$L$14,$I284))*IF(MONTH($B284)=12,IF(MOD($J284,4)=0,31/29,31/30),1),F272*IF(MONTH(B284)=2,IF(MOD($J284,4)=0,29/28,IF(MOD($J272,4)=0,28/29,1)),1))*(1+$AB284)</f>
        <v>7440.0000000000045</v>
      </c>
      <c r="G284" s="264">
        <f t="shared" si="76"/>
        <v>101.16121712793954</v>
      </c>
      <c r="I284" s="265">
        <f t="shared" si="53"/>
        <v>294</v>
      </c>
      <c r="J284" s="259">
        <f t="shared" si="68"/>
        <v>2048</v>
      </c>
      <c r="K284" s="159">
        <f t="shared" si="69"/>
        <v>54271</v>
      </c>
      <c r="M284" s="260"/>
      <c r="N284" s="274">
        <f t="shared" si="72"/>
        <v>2.2205936442686314E-2</v>
      </c>
      <c r="O284" s="274">
        <f t="shared" si="73"/>
        <v>0</v>
      </c>
      <c r="P284" s="274">
        <f t="shared" si="74"/>
        <v>2.2205936442686314E-2</v>
      </c>
      <c r="V284" s="240" t="str">
        <f t="shared" si="70"/>
        <v>Summer</v>
      </c>
      <c r="AA284" s="260">
        <f t="shared" si="63"/>
        <v>2.2200000000000001E-2</v>
      </c>
      <c r="AB284" s="261">
        <f t="shared" si="75"/>
        <v>0</v>
      </c>
    </row>
    <row r="285" spans="2:28" ht="17.45" customHeight="1">
      <c r="B285" s="159">
        <f t="shared" si="58"/>
        <v>54302</v>
      </c>
      <c r="C285" s="262" cm="1">
        <f t="array" ref="C285">IF($J285&lt;=$AD$1,IF(F285="","",-INDEX([1]Delta!$F$1:$JR$1000,$L$13,$I285))*1000*IF(MONTH($B285)=12,IF(MOD($J285,4)=0,31/29,31/30),1),(C273*(1+$AA285)))</f>
        <v>505654.44174617354</v>
      </c>
      <c r="D285" s="263">
        <f>IF(ISNUMBER($F285),VLOOKUP($J285,'Table 1'!$B$13:$C$41,2,FALSE)/12*1000*Study_MW,"")</f>
        <v>227273.50427350431</v>
      </c>
      <c r="E285" s="263">
        <f t="shared" si="71"/>
        <v>732927.94601967791</v>
      </c>
      <c r="F285" s="262">
        <f>IF($J285&lt;=$AD$1,IF(INDEX([1]Delta!$F$1:$JR$1440,$L$14,$I285)=0,"",INDEX([1]Delta!$F$1:$JR$1440,$L$14,$I285))*IF(MONTH($B285)=12,IF(MOD($J285,4)=0,31/29,31/30),1),F273*IF(MONTH(B285)=2,IF(MOD($J285,4)=0,29/28,IF(MOD($J273,4)=0,28/29,1)),1))*(1+$AB285)</f>
        <v>7200.0000000000045</v>
      </c>
      <c r="G285" s="264">
        <f t="shared" si="76"/>
        <v>101.79554805828853</v>
      </c>
      <c r="I285" s="265">
        <f t="shared" si="53"/>
        <v>295</v>
      </c>
      <c r="J285" s="259">
        <f t="shared" si="68"/>
        <v>2048</v>
      </c>
      <c r="K285" s="159">
        <f t="shared" si="69"/>
        <v>54302</v>
      </c>
      <c r="M285" s="260"/>
      <c r="N285" s="274">
        <f t="shared" si="72"/>
        <v>2.2206096099504524E-2</v>
      </c>
      <c r="O285" s="274">
        <f t="shared" si="73"/>
        <v>0</v>
      </c>
      <c r="P285" s="274">
        <f t="shared" si="74"/>
        <v>2.2206096099504302E-2</v>
      </c>
      <c r="V285" s="240" t="str">
        <f t="shared" si="70"/>
        <v>Winter</v>
      </c>
      <c r="AA285" s="260">
        <f t="shared" si="63"/>
        <v>2.2200000000000001E-2</v>
      </c>
      <c r="AB285" s="261">
        <f t="shared" si="75"/>
        <v>0</v>
      </c>
    </row>
    <row r="286" spans="2:28" ht="17.45" customHeight="1">
      <c r="B286" s="159">
        <f t="shared" si="58"/>
        <v>54332</v>
      </c>
      <c r="C286" s="262" cm="1">
        <f t="array" ref="C286">IF($J286&lt;=$AD$1,IF(F286="","",-INDEX([1]Delta!$F$1:$JR$1000,$L$13,$I286))*1000*IF(MONTH($B286)=12,IF(MOD($J286,4)=0,31/29,31/30),1),(C274*(1+$AA286)))</f>
        <v>471660.92097262456</v>
      </c>
      <c r="D286" s="263">
        <f>IF(ISNUMBER($F286),VLOOKUP($J286,'Table 1'!$B$13:$C$41,2,FALSE)/12*1000*Study_MW,"")</f>
        <v>227273.50427350431</v>
      </c>
      <c r="E286" s="263">
        <f t="shared" si="71"/>
        <v>698934.42524612881</v>
      </c>
      <c r="F286" s="262">
        <f>IF($J286&lt;=$AD$1,IF(INDEX([1]Delta!$F$1:$JR$1440,$L$14,$I286)=0,"",INDEX([1]Delta!$F$1:$JR$1440,$L$14,$I286))*IF(MONTH($B286)=12,IF(MOD($J286,4)=0,31/29,31/30),1),F274*IF(MONTH(B286)=2,IF(MOD($J286,4)=0,29/28,IF(MOD($J274,4)=0,28/29,1)),1))*(1+$AB286)</f>
        <v>7440.0000000000045</v>
      </c>
      <c r="G286" s="264">
        <f t="shared" si="76"/>
        <v>93.942799092221563</v>
      </c>
      <c r="I286" s="265">
        <f t="shared" si="53"/>
        <v>296</v>
      </c>
      <c r="J286" s="259">
        <f t="shared" si="68"/>
        <v>2048</v>
      </c>
      <c r="K286" s="159">
        <f t="shared" si="69"/>
        <v>54332</v>
      </c>
      <c r="M286" s="260"/>
      <c r="N286" s="274">
        <f t="shared" si="72"/>
        <v>2.2206392592527768E-2</v>
      </c>
      <c r="O286" s="274">
        <f t="shared" si="73"/>
        <v>0</v>
      </c>
      <c r="P286" s="274">
        <f t="shared" si="74"/>
        <v>2.2206392592527768E-2</v>
      </c>
      <c r="V286" s="240" t="str">
        <f t="shared" si="70"/>
        <v>Winter</v>
      </c>
      <c r="AA286" s="260">
        <f t="shared" si="63"/>
        <v>2.2200000000000001E-2</v>
      </c>
      <c r="AB286" s="261">
        <f t="shared" si="75"/>
        <v>0</v>
      </c>
    </row>
    <row r="287" spans="2:28" ht="17.45" customHeight="1">
      <c r="B287" s="159">
        <f t="shared" si="58"/>
        <v>54363</v>
      </c>
      <c r="C287" s="262" cm="1">
        <f t="array" ref="C287">IF($J287&lt;=$AD$1,IF(F287="","",-INDEX([1]Delta!$F$1:$JR$1000,$L$13,$I287))*1000*IF(MONTH($B287)=12,IF(MOD($J287,4)=0,31/29,31/30),1),(C275*(1+$AA287)))</f>
        <v>487426.07334526017</v>
      </c>
      <c r="D287" s="263">
        <f>IF(ISNUMBER($F287),VLOOKUP($J287,'Table 1'!$B$13:$C$41,2,FALSE)/12*1000*Study_MW,"")</f>
        <v>227273.50427350431</v>
      </c>
      <c r="E287" s="263">
        <f t="shared" si="71"/>
        <v>714699.57761876448</v>
      </c>
      <c r="F287" s="262">
        <f>IF($J287&lt;=$AD$1,IF(INDEX([1]Delta!$F$1:$JR$1440,$L$14,$I287)=0,"",INDEX([1]Delta!$F$1:$JR$1440,$L$14,$I287))*IF(MONTH($B287)=12,IF(MOD($J287,4)=0,31/29,31/30),1),F275*IF(MONTH(B287)=2,IF(MOD($J287,4)=0,29/28,IF(MOD($J275,4)=0,28/29,1)),1))*(1+$AB287)</f>
        <v>7200.0000000000045</v>
      </c>
      <c r="G287" s="264">
        <f t="shared" si="76"/>
        <v>99.26383022482834</v>
      </c>
      <c r="I287" s="265">
        <f t="shared" si="53"/>
        <v>297</v>
      </c>
      <c r="J287" s="259">
        <f t="shared" si="68"/>
        <v>2048</v>
      </c>
      <c r="K287" s="159">
        <f t="shared" si="69"/>
        <v>54363</v>
      </c>
      <c r="M287" s="260"/>
      <c r="N287" s="274">
        <f t="shared" si="72"/>
        <v>2.2206251581094794E-2</v>
      </c>
      <c r="O287" s="274">
        <f t="shared" si="73"/>
        <v>0</v>
      </c>
      <c r="P287" s="274">
        <f t="shared" si="74"/>
        <v>2.2206251581094794E-2</v>
      </c>
      <c r="V287" s="240" t="str">
        <f t="shared" si="70"/>
        <v>Winter</v>
      </c>
      <c r="AA287" s="260">
        <f t="shared" si="63"/>
        <v>2.2200000000000001E-2</v>
      </c>
      <c r="AB287" s="261">
        <f t="shared" si="75"/>
        <v>0</v>
      </c>
    </row>
    <row r="288" spans="2:28" ht="17.45" customHeight="1">
      <c r="B288" s="160">
        <f t="shared" si="58"/>
        <v>54393</v>
      </c>
      <c r="C288" s="269" cm="1">
        <f t="array" ref="C288">IF($J288&lt;=$AD$1,IF(F288="","",-INDEX([1]Delta!$F$1:$JR$1000,$L$13,$I288))*1000*IF(MONTH($B288)=12,IF(MOD($J288,4)=0,31/29,31/30),1),(C276*(1+$AA288)))</f>
        <v>514915.97919864766</v>
      </c>
      <c r="D288" s="270">
        <f>IF(ISNUMBER($F288),VLOOKUP($J288,'Table 1'!$B$13:$C$41,2,FALSE)/12*1000*Study_MW,"")</f>
        <v>227273.50427350431</v>
      </c>
      <c r="E288" s="270">
        <f t="shared" si="71"/>
        <v>742189.48347215191</v>
      </c>
      <c r="F288" s="269">
        <f>IF($J288&lt;=$AD$1,IF(INDEX([1]Delta!$F$1:$JR$1440,$L$14,$I288)=0,"",INDEX([1]Delta!$F$1:$JR$1440,$L$14,$I288))*IF(MONTH($B288)=12,IF(MOD($J288,4)=0,31/29,31/30),1),F276*IF(MONTH(B288)=2,IF(MOD($J288,4)=0,29/28,IF(MOD($J276,4)=0,28/29,1)),1))*(1+$AB288)</f>
        <v>7440.0000000000055</v>
      </c>
      <c r="G288" s="271">
        <f t="shared" si="76"/>
        <v>99.756651004321427</v>
      </c>
      <c r="I288" s="272">
        <f t="shared" si="53"/>
        <v>298</v>
      </c>
      <c r="J288" s="259">
        <f t="shared" si="68"/>
        <v>2048</v>
      </c>
      <c r="K288" s="160">
        <f t="shared" si="69"/>
        <v>54393</v>
      </c>
      <c r="M288" s="260"/>
      <c r="N288" s="274">
        <f t="shared" si="72"/>
        <v>2.2206020027843776E-2</v>
      </c>
      <c r="O288" s="274">
        <f t="shared" si="73"/>
        <v>0</v>
      </c>
      <c r="P288" s="274">
        <f t="shared" si="74"/>
        <v>2.2206020027843998E-2</v>
      </c>
      <c r="V288" s="240" t="str">
        <f t="shared" si="70"/>
        <v>Winter</v>
      </c>
      <c r="AA288" s="260">
        <f t="shared" si="63"/>
        <v>2.2200000000000001E-2</v>
      </c>
      <c r="AB288" s="261">
        <f t="shared" si="75"/>
        <v>0</v>
      </c>
    </row>
    <row r="289" spans="2:28" ht="17.45" customHeight="1">
      <c r="B289" s="158">
        <f t="shared" si="58"/>
        <v>54424</v>
      </c>
      <c r="C289" s="253" cm="1">
        <f t="array" ref="C289">IF($J289&lt;=$AD$1,IF(F289="","",-INDEX([1]Delta!$F$1:$JR$1000,$L$13,$I289))*1000*IF(MONTH($B289)=12,IF(MOD($J289,4)=0,31/29,31/30),1),(C277*(1+$AA289)))</f>
        <v>524762.21723401884</v>
      </c>
      <c r="D289" s="254">
        <f>IF(ISNUMBER($F289),VLOOKUP($J289,'Table 1'!$B$13:$C$41,2,FALSE)/12*1000*Study_MW,"")</f>
        <v>232316.23931623934</v>
      </c>
      <c r="E289" s="255">
        <f t="shared" si="71"/>
        <v>757078.45655025821</v>
      </c>
      <c r="F289" s="256">
        <f>IF($J289&lt;=$AD$1,IF(INDEX([1]Delta!$F$1:$JR$1440,$L$14,$I289)=0,"",INDEX([1]Delta!$F$1:$JR$1440,$L$14,$I289))*IF(MONTH($B289)=12,IF(MOD($J289,4)=0,31/29,31/30),1),F277*IF(MONTH(B289)=2,IF(MOD($J289,4)=0,29/28,IF(MOD($J277,4)=0,28/29,1)),1))*(1+$AB289)</f>
        <v>7440.0000000000045</v>
      </c>
      <c r="G289" s="257">
        <f t="shared" si="76"/>
        <v>101.75785706320669</v>
      </c>
      <c r="I289" s="273">
        <f t="shared" si="53"/>
        <v>300</v>
      </c>
      <c r="J289" s="259">
        <f t="shared" si="68"/>
        <v>2049</v>
      </c>
      <c r="K289" s="158">
        <f t="shared" si="69"/>
        <v>54424</v>
      </c>
      <c r="M289" s="260"/>
      <c r="N289" s="274">
        <f t="shared" si="72"/>
        <v>2.2196304877126982E-2</v>
      </c>
      <c r="O289" s="274">
        <f t="shared" si="73"/>
        <v>0</v>
      </c>
      <c r="P289" s="274">
        <f t="shared" si="74"/>
        <v>2.2196304877126982E-2</v>
      </c>
      <c r="V289" s="240" t="str">
        <f t="shared" si="70"/>
        <v>Winter</v>
      </c>
      <c r="AA289" s="260">
        <f t="shared" si="63"/>
        <v>2.2200000000000001E-2</v>
      </c>
      <c r="AB289" s="261">
        <f t="shared" si="75"/>
        <v>0</v>
      </c>
    </row>
    <row r="290" spans="2:28" ht="17.45" customHeight="1">
      <c r="B290" s="159">
        <f t="shared" si="58"/>
        <v>54455</v>
      </c>
      <c r="C290" s="262" cm="1">
        <f t="array" ref="C290">IF($J290&lt;=$AD$1,IF(F290="","",-INDEX([1]Delta!$F$1:$JR$1000,$L$13,$I290))*1000*IF(MONTH($B290)=12,IF(MOD($J290,4)=0,31/29,31/30),1),(C278*(1+$AA290)))</f>
        <v>448722.84545699455</v>
      </c>
      <c r="D290" s="263">
        <f>IF(ISNUMBER($F290),VLOOKUP($J290,'Table 1'!$B$13:$C$41,2,FALSE)/12*1000*Study_MW,"")</f>
        <v>232316.23931623934</v>
      </c>
      <c r="E290" s="263">
        <f t="shared" si="71"/>
        <v>681039.08477323386</v>
      </c>
      <c r="F290" s="262">
        <f>IF($J290&lt;=$AD$1,IF(INDEX([1]Delta!$F$1:$JR$1440,$L$14,$I290)=0,"",INDEX([1]Delta!$F$1:$JR$1440,$L$14,$I290))*IF(MONTH($B290)=12,IF(MOD($J290,4)=0,31/29,31/30),1),F278*IF(MONTH(B290)=2,IF(MOD($J290,4)=0,29/28,IF(MOD($J278,4)=0,28/29,1)),1))*(1+$AB290)</f>
        <v>6720.0000000000055</v>
      </c>
      <c r="G290" s="264">
        <f t="shared" si="76"/>
        <v>101.34510190077877</v>
      </c>
      <c r="I290" s="265">
        <f t="shared" si="53"/>
        <v>301</v>
      </c>
      <c r="J290" s="259">
        <f t="shared" si="68"/>
        <v>2049</v>
      </c>
      <c r="K290" s="159">
        <f t="shared" si="69"/>
        <v>54455</v>
      </c>
      <c r="M290" s="260"/>
      <c r="N290" s="274">
        <f t="shared" si="72"/>
        <v>2.2195892310947984E-2</v>
      </c>
      <c r="O290" s="274">
        <f t="shared" si="73"/>
        <v>-3.4482758620689613E-2</v>
      </c>
      <c r="P290" s="274">
        <f t="shared" si="74"/>
        <v>5.8702888464910341E-2</v>
      </c>
      <c r="V290" s="240" t="str">
        <f t="shared" si="70"/>
        <v>Winter</v>
      </c>
      <c r="AA290" s="260">
        <f t="shared" si="63"/>
        <v>2.2200000000000001E-2</v>
      </c>
      <c r="AB290" s="261">
        <f t="shared" si="75"/>
        <v>0</v>
      </c>
    </row>
    <row r="291" spans="2:28" ht="17.45" customHeight="1">
      <c r="B291" s="159">
        <f t="shared" si="58"/>
        <v>54483</v>
      </c>
      <c r="C291" s="262" cm="1">
        <f t="array" ref="C291">IF($J291&lt;=$AD$1,IF(F291="","",-INDEX([1]Delta!$F$1:$JR$1000,$L$13,$I291))*1000*IF(MONTH($B291)=12,IF(MOD($J291,4)=0,31/29,31/30),1),(C279*(1+$AA291)))</f>
        <v>411493.32357128657</v>
      </c>
      <c r="D291" s="263">
        <f>IF(ISNUMBER($F291),VLOOKUP($J291,'Table 1'!$B$13:$C$41,2,FALSE)/12*1000*Study_MW,"")</f>
        <v>232316.23931623934</v>
      </c>
      <c r="E291" s="263">
        <f t="shared" si="71"/>
        <v>643809.56288752588</v>
      </c>
      <c r="F291" s="262">
        <f>IF($J291&lt;=$AD$1,IF(INDEX([1]Delta!$F$1:$JR$1440,$L$14,$I291)=0,"",INDEX([1]Delta!$F$1:$JR$1440,$L$14,$I291))*IF(MONTH($B291)=12,IF(MOD($J291,4)=0,31/29,31/30),1),F279*IF(MONTH(B291)=2,IF(MOD($J291,4)=0,29/28,IF(MOD($J279,4)=0,28/29,1)),1))*(1+$AB291)</f>
        <v>7440.0000000000045</v>
      </c>
      <c r="G291" s="264">
        <f t="shared" si="76"/>
        <v>86.533543398860957</v>
      </c>
      <c r="I291" s="265">
        <f t="shared" si="53"/>
        <v>302</v>
      </c>
      <c r="J291" s="259">
        <f t="shared" si="68"/>
        <v>2049</v>
      </c>
      <c r="K291" s="159">
        <f t="shared" si="69"/>
        <v>54483</v>
      </c>
      <c r="M291" s="260"/>
      <c r="N291" s="274">
        <f t="shared" si="72"/>
        <v>2.2195654776965723E-2</v>
      </c>
      <c r="O291" s="274">
        <f t="shared" si="73"/>
        <v>0</v>
      </c>
      <c r="P291" s="274">
        <f t="shared" si="74"/>
        <v>2.2195654776965723E-2</v>
      </c>
      <c r="V291" s="240" t="str">
        <f t="shared" si="70"/>
        <v>Winter</v>
      </c>
      <c r="AA291" s="260">
        <f t="shared" si="63"/>
        <v>2.2200000000000001E-2</v>
      </c>
      <c r="AB291" s="261">
        <f t="shared" si="75"/>
        <v>0</v>
      </c>
    </row>
    <row r="292" spans="2:28" ht="17.45" customHeight="1">
      <c r="B292" s="159">
        <f t="shared" si="58"/>
        <v>54514</v>
      </c>
      <c r="C292" s="262" cm="1">
        <f t="array" ref="C292">IF($J292&lt;=$AD$1,IF(F292="","",-INDEX([1]Delta!$F$1:$JR$1000,$L$13,$I292))*1000*IF(MONTH($B292)=12,IF(MOD($J292,4)=0,31/29,31/30),1),(C280*(1+$AA292)))</f>
        <v>374985.92241673899</v>
      </c>
      <c r="D292" s="263">
        <f>IF(ISNUMBER($F292),VLOOKUP($J292,'Table 1'!$B$13:$C$41,2,FALSE)/12*1000*Study_MW,"")</f>
        <v>232316.23931623934</v>
      </c>
      <c r="E292" s="263">
        <f t="shared" si="71"/>
        <v>607302.1617329783</v>
      </c>
      <c r="F292" s="262">
        <f>IF($J292&lt;=$AD$1,IF(INDEX([1]Delta!$F$1:$JR$1440,$L$14,$I292)=0,"",INDEX([1]Delta!$F$1:$JR$1440,$L$14,$I292))*IF(MONTH($B292)=12,IF(MOD($J292,4)=0,31/29,31/30),1),F280*IF(MONTH(B292)=2,IF(MOD($J292,4)=0,29/28,IF(MOD($J280,4)=0,28/29,1)),1))*(1+$AB292)</f>
        <v>7200.0000000000045</v>
      </c>
      <c r="G292" s="264">
        <f t="shared" si="76"/>
        <v>84.347522462913602</v>
      </c>
      <c r="I292" s="265">
        <f t="shared" si="53"/>
        <v>303</v>
      </c>
      <c r="J292" s="259">
        <f t="shared" si="68"/>
        <v>2049</v>
      </c>
      <c r="K292" s="159">
        <f t="shared" si="69"/>
        <v>54514</v>
      </c>
      <c r="M292" s="260"/>
      <c r="N292" s="274">
        <f t="shared" si="72"/>
        <v>2.2195393569126143E-2</v>
      </c>
      <c r="O292" s="274">
        <f t="shared" si="73"/>
        <v>0</v>
      </c>
      <c r="P292" s="274">
        <f t="shared" si="74"/>
        <v>2.2195393569126143E-2</v>
      </c>
      <c r="V292" s="240" t="str">
        <f t="shared" si="70"/>
        <v>Winter</v>
      </c>
      <c r="AA292" s="260">
        <f t="shared" si="63"/>
        <v>2.2200000000000001E-2</v>
      </c>
      <c r="AB292" s="261">
        <f t="shared" si="75"/>
        <v>0</v>
      </c>
    </row>
    <row r="293" spans="2:28" ht="17.45" customHeight="1">
      <c r="B293" s="159">
        <f t="shared" si="58"/>
        <v>54544</v>
      </c>
      <c r="C293" s="262" cm="1">
        <f t="array" ref="C293">IF($J293&lt;=$AD$1,IF(F293="","",-INDEX([1]Delta!$F$1:$JR$1000,$L$13,$I293))*1000*IF(MONTH($B293)=12,IF(MOD($J293,4)=0,31/29,31/30),1),(C281*(1+$AA293)))</f>
        <v>367407.06537116214</v>
      </c>
      <c r="D293" s="263">
        <f>IF(ISNUMBER($F293),VLOOKUP($J293,'Table 1'!$B$13:$C$41,2,FALSE)/12*1000*Study_MW,"")</f>
        <v>232316.23931623934</v>
      </c>
      <c r="E293" s="263">
        <f t="shared" si="71"/>
        <v>599723.30468740151</v>
      </c>
      <c r="F293" s="262">
        <f>IF($J293&lt;=$AD$1,IF(INDEX([1]Delta!$F$1:$JR$1440,$L$14,$I293)=0,"",INDEX([1]Delta!$F$1:$JR$1440,$L$14,$I293))*IF(MONTH($B293)=12,IF(MOD($J293,4)=0,31/29,31/30),1),F281*IF(MONTH(B293)=2,IF(MOD($J293,4)=0,29/28,IF(MOD($J281,4)=0,28/29,1)),1))*(1+$AB293)</f>
        <v>7440.0000000000045</v>
      </c>
      <c r="G293" s="264">
        <f t="shared" si="76"/>
        <v>80.60797106013456</v>
      </c>
      <c r="I293" s="265">
        <f t="shared" si="53"/>
        <v>304</v>
      </c>
      <c r="J293" s="259">
        <f t="shared" si="68"/>
        <v>2049</v>
      </c>
      <c r="K293" s="159">
        <f t="shared" si="69"/>
        <v>54544</v>
      </c>
      <c r="M293" s="260"/>
      <c r="N293" s="274">
        <f t="shared" si="72"/>
        <v>2.2195335356744783E-2</v>
      </c>
      <c r="O293" s="274">
        <f t="shared" si="73"/>
        <v>0</v>
      </c>
      <c r="P293" s="274">
        <f t="shared" si="74"/>
        <v>2.2195335356744561E-2</v>
      </c>
      <c r="V293" s="240" t="str">
        <f t="shared" si="70"/>
        <v>Summer</v>
      </c>
      <c r="AA293" s="260">
        <f t="shared" si="63"/>
        <v>2.2200000000000001E-2</v>
      </c>
      <c r="AB293" s="261">
        <f t="shared" si="75"/>
        <v>0</v>
      </c>
    </row>
    <row r="294" spans="2:28" ht="17.45" customHeight="1">
      <c r="B294" s="159">
        <f t="shared" si="58"/>
        <v>54575</v>
      </c>
      <c r="C294" s="262" cm="1">
        <f t="array" ref="C294">IF($J294&lt;=$AD$1,IF(F294="","",-INDEX([1]Delta!$F$1:$JR$1000,$L$13,$I294))*1000*IF(MONTH($B294)=12,IF(MOD($J294,4)=0,31/29,31/30),1),(C282*(1+$AA294)))</f>
        <v>420970.93545244029</v>
      </c>
      <c r="D294" s="263">
        <f>IF(ISNUMBER($F294),VLOOKUP($J294,'Table 1'!$B$13:$C$41,2,FALSE)/12*1000*Study_MW,"")</f>
        <v>232316.23931623934</v>
      </c>
      <c r="E294" s="263">
        <f t="shared" si="71"/>
        <v>653287.17476867966</v>
      </c>
      <c r="F294" s="262">
        <f>IF($J294&lt;=$AD$1,IF(INDEX([1]Delta!$F$1:$JR$1440,$L$14,$I294)=0,"",INDEX([1]Delta!$F$1:$JR$1440,$L$14,$I294))*IF(MONTH($B294)=12,IF(MOD($J294,4)=0,31/29,31/30),1),F282*IF(MONTH(B294)=2,IF(MOD($J294,4)=0,29/28,IF(MOD($J282,4)=0,28/29,1)),1))*(1+$AB294)</f>
        <v>7200.0000000000045</v>
      </c>
      <c r="G294" s="264">
        <f t="shared" si="76"/>
        <v>90.734329828983235</v>
      </c>
      <c r="I294" s="265">
        <f t="shared" si="53"/>
        <v>305</v>
      </c>
      <c r="J294" s="259">
        <f t="shared" si="68"/>
        <v>2049</v>
      </c>
      <c r="K294" s="159">
        <f t="shared" si="69"/>
        <v>54575</v>
      </c>
      <c r="M294" s="260"/>
      <c r="N294" s="274">
        <f t="shared" si="72"/>
        <v>2.219571781534535E-2</v>
      </c>
      <c r="O294" s="274">
        <f t="shared" si="73"/>
        <v>0</v>
      </c>
      <c r="P294" s="274">
        <f t="shared" si="74"/>
        <v>2.219571781534535E-2</v>
      </c>
      <c r="V294" s="240" t="str">
        <f t="shared" si="70"/>
        <v>Summer</v>
      </c>
      <c r="AA294" s="260">
        <f t="shared" si="63"/>
        <v>2.2200000000000001E-2</v>
      </c>
      <c r="AB294" s="261">
        <f t="shared" si="75"/>
        <v>0</v>
      </c>
    </row>
    <row r="295" spans="2:28" ht="17.45" customHeight="1">
      <c r="B295" s="159">
        <f t="shared" si="58"/>
        <v>54605</v>
      </c>
      <c r="C295" s="262" cm="1">
        <f t="array" ref="C295">IF($J295&lt;=$AD$1,IF(F295="","",-INDEX([1]Delta!$F$1:$JR$1000,$L$13,$I295))*1000*IF(MONTH($B295)=12,IF(MOD($J295,4)=0,31/29,31/30),1),(C283*(1+$AA295)))</f>
        <v>497727.02594681614</v>
      </c>
      <c r="D295" s="263">
        <f>IF(ISNUMBER($F295),VLOOKUP($J295,'Table 1'!$B$13:$C$41,2,FALSE)/12*1000*Study_MW,"")</f>
        <v>232316.23931623934</v>
      </c>
      <c r="E295" s="263">
        <f t="shared" si="71"/>
        <v>730043.26526305545</v>
      </c>
      <c r="F295" s="262">
        <f>IF($J295&lt;=$AD$1,IF(INDEX([1]Delta!$F$1:$JR$1440,$L$14,$I295)=0,"",INDEX([1]Delta!$F$1:$JR$1440,$L$14,$I295))*IF(MONTH($B295)=12,IF(MOD($J295,4)=0,31/29,31/30),1),F283*IF(MONTH(B295)=2,IF(MOD($J295,4)=0,29/28,IF(MOD($J283,4)=0,28/29,1)),1))*(1+$AB295)</f>
        <v>7440.0000000000045</v>
      </c>
      <c r="G295" s="264">
        <f t="shared" si="76"/>
        <v>98.124094793421378</v>
      </c>
      <c r="I295" s="265">
        <f t="shared" si="53"/>
        <v>306</v>
      </c>
      <c r="J295" s="259">
        <f t="shared" si="68"/>
        <v>2049</v>
      </c>
      <c r="K295" s="159">
        <f t="shared" si="69"/>
        <v>54605</v>
      </c>
      <c r="M295" s="260"/>
      <c r="N295" s="274">
        <f t="shared" si="72"/>
        <v>2.2196168038689956E-2</v>
      </c>
      <c r="O295" s="274">
        <f t="shared" si="73"/>
        <v>0</v>
      </c>
      <c r="P295" s="274">
        <f t="shared" si="74"/>
        <v>2.2196168038690178E-2</v>
      </c>
      <c r="V295" s="240" t="str">
        <f t="shared" si="70"/>
        <v>Summer</v>
      </c>
      <c r="AA295" s="260">
        <f t="shared" si="63"/>
        <v>2.2200000000000001E-2</v>
      </c>
      <c r="AB295" s="261">
        <f t="shared" si="75"/>
        <v>0</v>
      </c>
    </row>
    <row r="296" spans="2:28" ht="17.45" customHeight="1">
      <c r="B296" s="159">
        <f t="shared" si="58"/>
        <v>54636</v>
      </c>
      <c r="C296" s="262" cm="1">
        <f t="array" ref="C296">IF($J296&lt;=$AD$1,IF(F296="","",-INDEX([1]Delta!$F$1:$JR$1000,$L$13,$I296))*1000*IF(MONTH($B296)=12,IF(MOD($J296,4)=0,31/29,31/30),1),(C284*(1+$AA296)))</f>
        <v>537029.07527408213</v>
      </c>
      <c r="D296" s="263">
        <f>IF(ISNUMBER($F296),VLOOKUP($J296,'Table 1'!$B$13:$C$41,2,FALSE)/12*1000*Study_MW,"")</f>
        <v>232316.23931623934</v>
      </c>
      <c r="E296" s="263">
        <f t="shared" si="71"/>
        <v>769345.3145903215</v>
      </c>
      <c r="F296" s="262">
        <f>IF($J296&lt;=$AD$1,IF(INDEX([1]Delta!$F$1:$JR$1440,$L$14,$I296)=0,"",INDEX([1]Delta!$F$1:$JR$1440,$L$14,$I296))*IF(MONTH($B296)=12,IF(MOD($J296,4)=0,31/29,31/30),1),F284*IF(MONTH(B296)=2,IF(MOD($J296,4)=0,29/28,IF(MOD($J284,4)=0,28/29,1)),1))*(1+$AB296)</f>
        <v>7440.0000000000045</v>
      </c>
      <c r="G296" s="264">
        <f t="shared" si="76"/>
        <v>103.40662830515068</v>
      </c>
      <c r="I296" s="265">
        <f t="shared" si="53"/>
        <v>307</v>
      </c>
      <c r="J296" s="259">
        <f t="shared" si="68"/>
        <v>2049</v>
      </c>
      <c r="K296" s="159">
        <f t="shared" si="69"/>
        <v>54636</v>
      </c>
      <c r="M296" s="260"/>
      <c r="N296" s="274">
        <f t="shared" si="72"/>
        <v>2.2196363793956175E-2</v>
      </c>
      <c r="O296" s="274">
        <f t="shared" si="73"/>
        <v>0</v>
      </c>
      <c r="P296" s="274">
        <f t="shared" si="74"/>
        <v>2.2196363793956175E-2</v>
      </c>
      <c r="V296" s="240" t="str">
        <f t="shared" si="70"/>
        <v>Summer</v>
      </c>
      <c r="AA296" s="260">
        <f t="shared" si="63"/>
        <v>2.2200000000000001E-2</v>
      </c>
      <c r="AB296" s="261">
        <f t="shared" si="75"/>
        <v>0</v>
      </c>
    </row>
    <row r="297" spans="2:28" ht="17.45" customHeight="1">
      <c r="B297" s="159">
        <f t="shared" si="58"/>
        <v>54667</v>
      </c>
      <c r="C297" s="262" cm="1">
        <f t="array" ref="C297">IF($J297&lt;=$AD$1,IF(F297="","",-INDEX([1]Delta!$F$1:$JR$1000,$L$13,$I297))*1000*IF(MONTH($B297)=12,IF(MOD($J297,4)=0,31/29,31/30),1),(C285*(1+$AA297)))</f>
        <v>516879.97035293857</v>
      </c>
      <c r="D297" s="263">
        <f>IF(ISNUMBER($F297),VLOOKUP($J297,'Table 1'!$B$13:$C$41,2,FALSE)/12*1000*Study_MW,"")</f>
        <v>232316.23931623934</v>
      </c>
      <c r="E297" s="263">
        <f t="shared" si="71"/>
        <v>749196.20966917789</v>
      </c>
      <c r="F297" s="262">
        <f>IF($J297&lt;=$AD$1,IF(INDEX([1]Delta!$F$1:$JR$1440,$L$14,$I297)=0,"",INDEX([1]Delta!$F$1:$JR$1440,$L$14,$I297))*IF(MONTH($B297)=12,IF(MOD($J297,4)=0,31/29,31/30),1),F285*IF(MONTH(B297)=2,IF(MOD($J297,4)=0,29/28,IF(MOD($J285,4)=0,28/29,1)),1))*(1+$AB297)</f>
        <v>7200.0000000000045</v>
      </c>
      <c r="G297" s="264">
        <f t="shared" si="76"/>
        <v>104.05502912071908</v>
      </c>
      <c r="I297" s="265">
        <f t="shared" si="53"/>
        <v>308</v>
      </c>
      <c r="J297" s="259">
        <f t="shared" si="68"/>
        <v>2049</v>
      </c>
      <c r="K297" s="159">
        <f t="shared" si="69"/>
        <v>54667</v>
      </c>
      <c r="M297" s="260"/>
      <c r="N297" s="274">
        <f t="shared" si="72"/>
        <v>2.219626600110991E-2</v>
      </c>
      <c r="O297" s="274">
        <f t="shared" si="73"/>
        <v>0</v>
      </c>
      <c r="P297" s="274">
        <f t="shared" si="74"/>
        <v>2.2196266001110132E-2</v>
      </c>
      <c r="V297" s="240" t="str">
        <f t="shared" si="70"/>
        <v>Winter</v>
      </c>
      <c r="AA297" s="260">
        <f t="shared" si="63"/>
        <v>2.2200000000000001E-2</v>
      </c>
      <c r="AB297" s="261">
        <f t="shared" si="75"/>
        <v>0</v>
      </c>
    </row>
    <row r="298" spans="2:28" ht="17.45" customHeight="1">
      <c r="B298" s="159">
        <f t="shared" si="58"/>
        <v>54697</v>
      </c>
      <c r="C298" s="262" cm="1">
        <f t="array" ref="C298">IF($J298&lt;=$AD$1,IF(F298="","",-INDEX([1]Delta!$F$1:$JR$1000,$L$13,$I298))*1000*IF(MONTH($B298)=12,IF(MOD($J298,4)=0,31/29,31/30),1),(C286*(1+$AA298)))</f>
        <v>482131.79341821681</v>
      </c>
      <c r="D298" s="263">
        <f>IF(ISNUMBER($F298),VLOOKUP($J298,'Table 1'!$B$13:$C$41,2,FALSE)/12*1000*Study_MW,"")</f>
        <v>232316.23931623934</v>
      </c>
      <c r="E298" s="263">
        <f t="shared" si="71"/>
        <v>714448.03273445612</v>
      </c>
      <c r="F298" s="262">
        <f>IF($J298&lt;=$AD$1,IF(INDEX([1]Delta!$F$1:$JR$1440,$L$14,$I298)=0,"",INDEX([1]Delta!$F$1:$JR$1440,$L$14,$I298))*IF(MONTH($B298)=12,IF(MOD($J298,4)=0,31/29,31/30),1),F286*IF(MONTH(B298)=2,IF(MOD($J298,4)=0,29/28,IF(MOD($J286,4)=0,28/29,1)),1))*(1+$AB298)</f>
        <v>7440.0000000000045</v>
      </c>
      <c r="G298" s="264">
        <f t="shared" si="76"/>
        <v>96.027961389039746</v>
      </c>
      <c r="I298" s="265">
        <f t="shared" si="53"/>
        <v>309</v>
      </c>
      <c r="J298" s="259">
        <f t="shared" si="68"/>
        <v>2049</v>
      </c>
      <c r="K298" s="159">
        <f t="shared" si="69"/>
        <v>54697</v>
      </c>
      <c r="M298" s="260"/>
      <c r="N298" s="274">
        <f t="shared" si="72"/>
        <v>2.2196084393559801E-2</v>
      </c>
      <c r="O298" s="274">
        <f t="shared" si="73"/>
        <v>0</v>
      </c>
      <c r="P298" s="274">
        <f t="shared" si="74"/>
        <v>2.2196084393559801E-2</v>
      </c>
      <c r="V298" s="240" t="str">
        <f t="shared" si="70"/>
        <v>Winter</v>
      </c>
      <c r="AA298" s="260">
        <f t="shared" si="63"/>
        <v>2.2200000000000001E-2</v>
      </c>
      <c r="AB298" s="261">
        <f t="shared" si="75"/>
        <v>0</v>
      </c>
    </row>
    <row r="299" spans="2:28" ht="17.45" customHeight="1">
      <c r="B299" s="159">
        <f t="shared" si="58"/>
        <v>54728</v>
      </c>
      <c r="C299" s="262" cm="1">
        <f t="array" ref="C299">IF($J299&lt;=$AD$1,IF(F299="","",-INDEX([1]Delta!$F$1:$JR$1000,$L$13,$I299))*1000*IF(MONTH($B299)=12,IF(MOD($J299,4)=0,31/29,31/30),1),(C287*(1+$AA299)))</f>
        <v>498246.93217352493</v>
      </c>
      <c r="D299" s="263">
        <f>IF(ISNUMBER($F299),VLOOKUP($J299,'Table 1'!$B$13:$C$41,2,FALSE)/12*1000*Study_MW,"")</f>
        <v>232316.23931623934</v>
      </c>
      <c r="E299" s="263">
        <f t="shared" si="71"/>
        <v>730563.17148976424</v>
      </c>
      <c r="F299" s="262">
        <f>IF($J299&lt;=$AD$1,IF(INDEX([1]Delta!$F$1:$JR$1440,$L$14,$I299)=0,"",INDEX([1]Delta!$F$1:$JR$1440,$L$14,$I299))*IF(MONTH($B299)=12,IF(MOD($J299,4)=0,31/29,31/30),1),F287*IF(MONTH(B299)=2,IF(MOD($J299,4)=0,29/28,IF(MOD($J287,4)=0,28/29,1)),1))*(1+$AB299)</f>
        <v>7200.0000000000045</v>
      </c>
      <c r="G299" s="264">
        <f t="shared" si="76"/>
        <v>101.46710715135607</v>
      </c>
      <c r="I299" s="265">
        <f t="shared" si="53"/>
        <v>310</v>
      </c>
      <c r="J299" s="259">
        <f t="shared" si="68"/>
        <v>2049</v>
      </c>
      <c r="K299" s="159">
        <f t="shared" si="69"/>
        <v>54728</v>
      </c>
      <c r="M299" s="260"/>
      <c r="N299" s="274">
        <f t="shared" si="72"/>
        <v>2.2196170765699907E-2</v>
      </c>
      <c r="O299" s="274">
        <f t="shared" si="73"/>
        <v>0</v>
      </c>
      <c r="P299" s="274">
        <f t="shared" si="74"/>
        <v>2.2196170765699907E-2</v>
      </c>
      <c r="V299" s="240" t="str">
        <f t="shared" si="70"/>
        <v>Winter</v>
      </c>
      <c r="AA299" s="260">
        <f t="shared" si="63"/>
        <v>2.2200000000000001E-2</v>
      </c>
      <c r="AB299" s="261">
        <f t="shared" si="75"/>
        <v>0</v>
      </c>
    </row>
    <row r="300" spans="2:28" ht="17.45" customHeight="1">
      <c r="B300" s="160">
        <f t="shared" si="58"/>
        <v>54758</v>
      </c>
      <c r="C300" s="269" cm="1">
        <f t="array" ref="C300">IF($J300&lt;=$AD$1,IF(F300="","",-INDEX([1]Delta!$F$1:$JR$1000,$L$13,$I300))*1000*IF(MONTH($B300)=12,IF(MOD($J300,4)=0,31/29,31/30),1),(C288*(1+$AA300)))</f>
        <v>526347.11393685767</v>
      </c>
      <c r="D300" s="270">
        <f>IF(ISNUMBER($F300),VLOOKUP($J300,'Table 1'!$B$13:$C$41,2,FALSE)/12*1000*Study_MW,"")</f>
        <v>232316.23931623934</v>
      </c>
      <c r="E300" s="270">
        <f t="shared" si="71"/>
        <v>758663.35325309704</v>
      </c>
      <c r="F300" s="269">
        <f>IF($J300&lt;=$AD$1,IF(INDEX([1]Delta!$F$1:$JR$1440,$L$14,$I300)=0,"",INDEX([1]Delta!$F$1:$JR$1440,$L$14,$I300))*IF(MONTH($B300)=12,IF(MOD($J300,4)=0,31/29,31/30),1),F288*IF(MONTH(B300)=2,IF(MOD($J300,4)=0,29/28,IF(MOD($J288,4)=0,28/29,1)),1))*(1+$AB300)</f>
        <v>7440.0000000000055</v>
      </c>
      <c r="G300" s="271">
        <f t="shared" si="76"/>
        <v>101.97088081358824</v>
      </c>
      <c r="I300" s="272">
        <f t="shared" si="53"/>
        <v>311</v>
      </c>
      <c r="J300" s="259">
        <f t="shared" si="68"/>
        <v>2049</v>
      </c>
      <c r="K300" s="160">
        <f t="shared" si="69"/>
        <v>54758</v>
      </c>
      <c r="M300" s="260"/>
      <c r="N300" s="274">
        <f t="shared" si="72"/>
        <v>2.2196312596449275E-2</v>
      </c>
      <c r="O300" s="274">
        <f t="shared" si="73"/>
        <v>0</v>
      </c>
      <c r="P300" s="274">
        <f t="shared" si="74"/>
        <v>2.2196312596449275E-2</v>
      </c>
      <c r="V300" s="240" t="str">
        <f t="shared" si="70"/>
        <v>Winter</v>
      </c>
      <c r="AA300" s="260">
        <f t="shared" si="63"/>
        <v>2.2200000000000001E-2</v>
      </c>
      <c r="AB300" s="261">
        <f t="shared" si="75"/>
        <v>0</v>
      </c>
    </row>
    <row r="301" spans="2:28" ht="17.45" customHeight="1">
      <c r="B301" s="158">
        <f t="shared" si="58"/>
        <v>54789</v>
      </c>
      <c r="C301" s="253" cm="1">
        <f t="array" ref="C301">IF($J301&lt;=$AD$1,IF(F301="","",-INDEX([1]Delta!$F$1:$JR$1000,$L$13,$I301))*1000*IF(MONTH($B301)=12,IF(MOD($J301,4)=0,31/29,31/30),1),(C289*(1+$AA301)))</f>
        <v>536411.93845661404</v>
      </c>
      <c r="D301" s="254">
        <f>IF(ISNUMBER($F301),VLOOKUP($J301,'Table 1'!$B$13:$C$41,2,FALSE)/12*1000*Study_MW,"")</f>
        <v>237470.08547008544</v>
      </c>
      <c r="E301" s="255">
        <f t="shared" ref="E301:E324" si="77">IF(ISNUMBER(C301+D301),C301+D301,"")</f>
        <v>773882.02392669953</v>
      </c>
      <c r="F301" s="256">
        <f>IF($J301&lt;=$AD$1,IF(INDEX([1]Delta!$F$1:$JR$1440,$L$14,$I301)=0,"",INDEX([1]Delta!$F$1:$JR$1440,$L$14,$I301))*IF(MONTH($B301)=12,IF(MOD($J301,4)=0,31/29,31/30),1),F289*IF(MONTH(B301)=2,IF(MOD($J301,4)=0,29/28,IF(MOD($J289,4)=0,28/29,1)),1))*(1+$AB301)</f>
        <v>7440.0000000000045</v>
      </c>
      <c r="G301" s="257">
        <f t="shared" ref="G301:G324" si="78">IF(ISNUMBER($F301),E301/$F301,"")</f>
        <v>104.01640106541655</v>
      </c>
      <c r="I301" s="273">
        <f t="shared" si="53"/>
        <v>313</v>
      </c>
      <c r="J301" s="259">
        <f t="shared" ref="J301:J324" si="79">YEAR(B301)</f>
        <v>2050</v>
      </c>
      <c r="K301" s="158">
        <f t="shared" ref="K301:K324" si="80">IF(ISNUMBER(F301),IF(F301&lt;&gt;0,B301,""),"")</f>
        <v>54789</v>
      </c>
      <c r="M301" s="260"/>
      <c r="N301" s="274">
        <f t="shared" ref="N301:N324" si="81">E301/E289-1</f>
        <v>2.2195278746946823E-2</v>
      </c>
      <c r="O301" s="274">
        <f t="shared" ref="O301:O324" si="82">F301/F289-1</f>
        <v>0</v>
      </c>
      <c r="P301" s="274">
        <f t="shared" ref="P301:P324" si="83">G301/G289-1</f>
        <v>2.2195278746947045E-2</v>
      </c>
      <c r="V301" s="240" t="str">
        <f t="shared" ref="V301:V324" si="84">IFERROR(IF(AND(MONTH(K302)&gt;=6,MONTH(K302)&lt;=9),"Summer","Winter"),"-")</f>
        <v>Winter</v>
      </c>
      <c r="AA301" s="260">
        <f t="shared" si="63"/>
        <v>2.2200000000000001E-2</v>
      </c>
      <c r="AB301" s="261">
        <f t="shared" ref="AB301:AB324" si="85">IF($AB$8="Solar",IFERROR(IF(J301&gt;$AD$1,-0.005,0),AB289),0)</f>
        <v>0</v>
      </c>
    </row>
    <row r="302" spans="2:28" ht="17.45" customHeight="1">
      <c r="B302" s="159">
        <f t="shared" si="58"/>
        <v>54820</v>
      </c>
      <c r="C302" s="262" cm="1">
        <f t="array" ref="C302">IF($J302&lt;=$AD$1,IF(F302="","",-INDEX([1]Delta!$F$1:$JR$1000,$L$13,$I302))*1000*IF(MONTH($B302)=12,IF(MOD($J302,4)=0,31/29,31/30),1),(C290*(1+$AA302)))</f>
        <v>458684.49262613984</v>
      </c>
      <c r="D302" s="263">
        <f>IF(ISNUMBER($F302),VLOOKUP($J302,'Table 1'!$B$13:$C$41,2,FALSE)/12*1000*Study_MW,"")</f>
        <v>237470.08547008544</v>
      </c>
      <c r="E302" s="263">
        <f t="shared" si="77"/>
        <v>696154.57809622528</v>
      </c>
      <c r="F302" s="262">
        <f>IF($J302&lt;=$AD$1,IF(INDEX([1]Delta!$F$1:$JR$1440,$L$14,$I302)=0,"",INDEX([1]Delta!$F$1:$JR$1440,$L$14,$I302))*IF(MONTH($B302)=12,IF(MOD($J302,4)=0,31/29,31/30),1),F290*IF(MONTH(B302)=2,IF(MOD($J302,4)=0,29/28,IF(MOD($J290,4)=0,28/29,1)),1))*(1+$AB302)</f>
        <v>6720.0000000000055</v>
      </c>
      <c r="G302" s="264">
        <f t="shared" si="78"/>
        <v>103.59443126431916</v>
      </c>
      <c r="I302" s="265">
        <f t="shared" si="53"/>
        <v>314</v>
      </c>
      <c r="J302" s="259">
        <f t="shared" si="79"/>
        <v>2050</v>
      </c>
      <c r="K302" s="159">
        <f t="shared" si="80"/>
        <v>54820</v>
      </c>
      <c r="M302" s="260"/>
      <c r="N302" s="274">
        <f t="shared" si="81"/>
        <v>2.2194751609629693E-2</v>
      </c>
      <c r="O302" s="274">
        <f t="shared" si="82"/>
        <v>0</v>
      </c>
      <c r="P302" s="274">
        <f t="shared" si="83"/>
        <v>2.2194751609629471E-2</v>
      </c>
      <c r="V302" s="240" t="str">
        <f t="shared" si="84"/>
        <v>Winter</v>
      </c>
      <c r="AA302" s="260">
        <f t="shared" si="63"/>
        <v>2.2200000000000001E-2</v>
      </c>
      <c r="AB302" s="261">
        <f t="shared" si="85"/>
        <v>0</v>
      </c>
    </row>
    <row r="303" spans="2:28" ht="17.45" customHeight="1">
      <c r="B303" s="159">
        <f t="shared" si="58"/>
        <v>54848</v>
      </c>
      <c r="C303" s="262" cm="1">
        <f t="array" ref="C303">IF($J303&lt;=$AD$1,IF(F303="","",-INDEX([1]Delta!$F$1:$JR$1000,$L$13,$I303))*1000*IF(MONTH($B303)=12,IF(MOD($J303,4)=0,31/29,31/30),1),(C291*(1+$AA303)))</f>
        <v>420628.47535456915</v>
      </c>
      <c r="D303" s="263">
        <f>IF(ISNUMBER($F303),VLOOKUP($J303,'Table 1'!$B$13:$C$41,2,FALSE)/12*1000*Study_MW,"")</f>
        <v>237470.08547008544</v>
      </c>
      <c r="E303" s="263">
        <f t="shared" si="77"/>
        <v>658098.56082465453</v>
      </c>
      <c r="F303" s="262">
        <f>IF($J303&lt;=$AD$1,IF(INDEX([1]Delta!$F$1:$JR$1440,$L$14,$I303)=0,"",INDEX([1]Delta!$F$1:$JR$1440,$L$14,$I303))*IF(MONTH($B303)=12,IF(MOD($J303,4)=0,31/29,31/30),1),F291*IF(MONTH(B303)=2,IF(MOD($J303,4)=0,29/28,IF(MOD($J291,4)=0,28/29,1)),1))*(1+$AB303)</f>
        <v>7440.0000000000045</v>
      </c>
      <c r="G303" s="264">
        <f t="shared" si="78"/>
        <v>88.454107637722331</v>
      </c>
      <c r="I303" s="265">
        <f t="shared" si="53"/>
        <v>315</v>
      </c>
      <c r="J303" s="259">
        <f t="shared" si="79"/>
        <v>2050</v>
      </c>
      <c r="K303" s="159">
        <f t="shared" si="80"/>
        <v>54848</v>
      </c>
      <c r="M303" s="260"/>
      <c r="N303" s="274">
        <f t="shared" si="81"/>
        <v>2.2194448111397369E-2</v>
      </c>
      <c r="O303" s="274">
        <f t="shared" si="82"/>
        <v>0</v>
      </c>
      <c r="P303" s="274">
        <f t="shared" si="83"/>
        <v>2.2194448111397369E-2</v>
      </c>
      <c r="V303" s="240" t="str">
        <f t="shared" si="84"/>
        <v>Winter</v>
      </c>
      <c r="AA303" s="260">
        <f t="shared" si="63"/>
        <v>2.2200000000000001E-2</v>
      </c>
      <c r="AB303" s="261">
        <f t="shared" si="85"/>
        <v>0</v>
      </c>
    </row>
    <row r="304" spans="2:28" ht="17.45" customHeight="1">
      <c r="B304" s="159">
        <f t="shared" si="58"/>
        <v>54879</v>
      </c>
      <c r="C304" s="262" cm="1">
        <f t="array" ref="C304">IF($J304&lt;=$AD$1,IF(F304="","",-INDEX([1]Delta!$F$1:$JR$1000,$L$13,$I304))*1000*IF(MONTH($B304)=12,IF(MOD($J304,4)=0,31/29,31/30),1),(C292*(1+$AA304)))</f>
        <v>383310.60989439057</v>
      </c>
      <c r="D304" s="263">
        <f>IF(ISNUMBER($F304),VLOOKUP($J304,'Table 1'!$B$13:$C$41,2,FALSE)/12*1000*Study_MW,"")</f>
        <v>237470.08547008544</v>
      </c>
      <c r="E304" s="263">
        <f t="shared" si="77"/>
        <v>620780.69536447595</v>
      </c>
      <c r="F304" s="262">
        <f>IF($J304&lt;=$AD$1,IF(INDEX([1]Delta!$F$1:$JR$1440,$L$14,$I304)=0,"",INDEX([1]Delta!$F$1:$JR$1440,$L$14,$I304))*IF(MONTH($B304)=12,IF(MOD($J304,4)=0,31/29,31/30),1),F292*IF(MONTH(B304)=2,IF(MOD($J304,4)=0,29/28,IF(MOD($J292,4)=0,28/29,1)),1))*(1+$AB304)</f>
        <v>7200.0000000000045</v>
      </c>
      <c r="G304" s="264">
        <f t="shared" si="78"/>
        <v>86.219541022843828</v>
      </c>
      <c r="I304" s="265">
        <f t="shared" si="53"/>
        <v>316</v>
      </c>
      <c r="J304" s="259">
        <f t="shared" si="79"/>
        <v>2050</v>
      </c>
      <c r="K304" s="159">
        <f t="shared" si="80"/>
        <v>54879</v>
      </c>
      <c r="M304" s="260"/>
      <c r="N304" s="274">
        <f t="shared" si="81"/>
        <v>2.2194114364809225E-2</v>
      </c>
      <c r="O304" s="274">
        <f t="shared" si="82"/>
        <v>0</v>
      </c>
      <c r="P304" s="274">
        <f t="shared" si="83"/>
        <v>2.2194114364809225E-2</v>
      </c>
      <c r="V304" s="240" t="str">
        <f t="shared" si="84"/>
        <v>Winter</v>
      </c>
      <c r="AA304" s="260">
        <f t="shared" si="63"/>
        <v>2.2200000000000001E-2</v>
      </c>
      <c r="AB304" s="261">
        <f t="shared" si="85"/>
        <v>0</v>
      </c>
    </row>
    <row r="305" spans="2:28" ht="17.45" customHeight="1">
      <c r="B305" s="159">
        <f t="shared" si="58"/>
        <v>54909</v>
      </c>
      <c r="C305" s="262" cm="1">
        <f t="array" ref="C305">IF($J305&lt;=$AD$1,IF(F305="","",-INDEX([1]Delta!$F$1:$JR$1000,$L$13,$I305))*1000*IF(MONTH($B305)=12,IF(MOD($J305,4)=0,31/29,31/30),1),(C293*(1+$AA305)))</f>
        <v>375563.50222240196</v>
      </c>
      <c r="D305" s="263">
        <f>IF(ISNUMBER($F305),VLOOKUP($J305,'Table 1'!$B$13:$C$41,2,FALSE)/12*1000*Study_MW,"")</f>
        <v>237470.08547008544</v>
      </c>
      <c r="E305" s="263">
        <f t="shared" si="77"/>
        <v>613033.5876924874</v>
      </c>
      <c r="F305" s="262">
        <f>IF($J305&lt;=$AD$1,IF(INDEX([1]Delta!$F$1:$JR$1440,$L$14,$I305)=0,"",INDEX([1]Delta!$F$1:$JR$1440,$L$14,$I305))*IF(MONTH($B305)=12,IF(MOD($J305,4)=0,31/29,31/30),1),F293*IF(MONTH(B305)=2,IF(MOD($J305,4)=0,29/28,IF(MOD($J293,4)=0,28/29,1)),1))*(1+$AB305)</f>
        <v>7440.0000000000045</v>
      </c>
      <c r="G305" s="264">
        <f t="shared" si="78"/>
        <v>82.396987593076219</v>
      </c>
      <c r="I305" s="265">
        <f t="shared" si="53"/>
        <v>317</v>
      </c>
      <c r="J305" s="259">
        <f t="shared" si="79"/>
        <v>2050</v>
      </c>
      <c r="K305" s="159">
        <f t="shared" si="80"/>
        <v>54909</v>
      </c>
      <c r="M305" s="260"/>
      <c r="N305" s="274">
        <f t="shared" si="81"/>
        <v>2.219403998652969E-2</v>
      </c>
      <c r="O305" s="274">
        <f t="shared" si="82"/>
        <v>0</v>
      </c>
      <c r="P305" s="274">
        <f t="shared" si="83"/>
        <v>2.219403998652969E-2</v>
      </c>
      <c r="V305" s="240" t="str">
        <f t="shared" si="84"/>
        <v>Summer</v>
      </c>
      <c r="AA305" s="260">
        <f t="shared" si="63"/>
        <v>2.2200000000000001E-2</v>
      </c>
      <c r="AB305" s="261">
        <f t="shared" si="85"/>
        <v>0</v>
      </c>
    </row>
    <row r="306" spans="2:28" ht="17.45" customHeight="1">
      <c r="B306" s="159">
        <f t="shared" si="58"/>
        <v>54940</v>
      </c>
      <c r="C306" s="262" cm="1">
        <f t="array" ref="C306">IF($J306&lt;=$AD$1,IF(F306="","",-INDEX([1]Delta!$F$1:$JR$1000,$L$13,$I306))*1000*IF(MONTH($B306)=12,IF(MOD($J306,4)=0,31/29,31/30),1),(C294*(1+$AA306)))</f>
        <v>430316.49021948443</v>
      </c>
      <c r="D306" s="263">
        <f>IF(ISNUMBER($F306),VLOOKUP($J306,'Table 1'!$B$13:$C$41,2,FALSE)/12*1000*Study_MW,"")</f>
        <v>237470.08547008544</v>
      </c>
      <c r="E306" s="263">
        <f t="shared" si="77"/>
        <v>667786.57568956981</v>
      </c>
      <c r="F306" s="262">
        <f>IF($J306&lt;=$AD$1,IF(INDEX([1]Delta!$F$1:$JR$1440,$L$14,$I306)=0,"",INDEX([1]Delta!$F$1:$JR$1440,$L$14,$I306))*IF(MONTH($B306)=12,IF(MOD($J306,4)=0,31/29,31/30),1),F294*IF(MONTH(B306)=2,IF(MOD($J306,4)=0,29/28,IF(MOD($J294,4)=0,28/29,1)),1))*(1+$AB306)</f>
        <v>7200.0000000000045</v>
      </c>
      <c r="G306" s="264">
        <f t="shared" si="78"/>
        <v>92.7481355124402</v>
      </c>
      <c r="I306" s="265">
        <f t="shared" si="53"/>
        <v>318</v>
      </c>
      <c r="J306" s="259">
        <f t="shared" si="79"/>
        <v>2050</v>
      </c>
      <c r="K306" s="159">
        <f t="shared" si="80"/>
        <v>54940</v>
      </c>
      <c r="M306" s="260"/>
      <c r="N306" s="274">
        <f t="shared" si="81"/>
        <v>2.2194528655830714E-2</v>
      </c>
      <c r="O306" s="274">
        <f t="shared" si="82"/>
        <v>0</v>
      </c>
      <c r="P306" s="274">
        <f t="shared" si="83"/>
        <v>2.2194528655830714E-2</v>
      </c>
      <c r="V306" s="240" t="str">
        <f t="shared" si="84"/>
        <v>Summer</v>
      </c>
      <c r="AA306" s="260">
        <f t="shared" si="63"/>
        <v>2.2200000000000001E-2</v>
      </c>
      <c r="AB306" s="261">
        <f t="shared" si="85"/>
        <v>0</v>
      </c>
    </row>
    <row r="307" spans="2:28" ht="17.45" customHeight="1">
      <c r="B307" s="159">
        <f t="shared" si="58"/>
        <v>54970</v>
      </c>
      <c r="C307" s="262" cm="1">
        <f t="array" ref="C307">IF($J307&lt;=$AD$1,IF(F307="","",-INDEX([1]Delta!$F$1:$JR$1000,$L$13,$I307))*1000*IF(MONTH($B307)=12,IF(MOD($J307,4)=0,31/29,31/30),1),(C295*(1+$AA307)))</f>
        <v>508776.56592283543</v>
      </c>
      <c r="D307" s="263">
        <f>IF(ISNUMBER($F307),VLOOKUP($J307,'Table 1'!$B$13:$C$41,2,FALSE)/12*1000*Study_MW,"")</f>
        <v>237470.08547008544</v>
      </c>
      <c r="E307" s="263">
        <f t="shared" si="77"/>
        <v>746246.65139292087</v>
      </c>
      <c r="F307" s="262">
        <f>IF($J307&lt;=$AD$1,IF(INDEX([1]Delta!$F$1:$JR$1440,$L$14,$I307)=0,"",INDEX([1]Delta!$F$1:$JR$1440,$L$14,$I307))*IF(MONTH($B307)=12,IF(MOD($J307,4)=0,31/29,31/30),1),F295*IF(MONTH(B307)=2,IF(MOD($J307,4)=0,29/28,IF(MOD($J295,4)=0,28/29,1)),1))*(1+$AB307)</f>
        <v>7440.0000000000045</v>
      </c>
      <c r="G307" s="264">
        <f t="shared" si="78"/>
        <v>100.30196927324199</v>
      </c>
      <c r="I307" s="265">
        <f t="shared" si="53"/>
        <v>319</v>
      </c>
      <c r="J307" s="259">
        <f t="shared" si="79"/>
        <v>2050</v>
      </c>
      <c r="K307" s="159">
        <f t="shared" si="80"/>
        <v>54970</v>
      </c>
      <c r="M307" s="260"/>
      <c r="N307" s="274">
        <f t="shared" si="81"/>
        <v>2.2195103908022373E-2</v>
      </c>
      <c r="O307" s="274">
        <f t="shared" si="82"/>
        <v>0</v>
      </c>
      <c r="P307" s="274">
        <f t="shared" si="83"/>
        <v>2.2195103908022373E-2</v>
      </c>
      <c r="V307" s="240" t="str">
        <f t="shared" si="84"/>
        <v>Summer</v>
      </c>
      <c r="AA307" s="260">
        <f t="shared" si="63"/>
        <v>2.2200000000000001E-2</v>
      </c>
      <c r="AB307" s="261">
        <f t="shared" si="85"/>
        <v>0</v>
      </c>
    </row>
    <row r="308" spans="2:28" ht="17.45" customHeight="1">
      <c r="B308" s="159">
        <f t="shared" si="58"/>
        <v>55001</v>
      </c>
      <c r="C308" s="262" cm="1">
        <f t="array" ref="C308">IF($J308&lt;=$AD$1,IF(F308="","",-INDEX([1]Delta!$F$1:$JR$1000,$L$13,$I308))*1000*IF(MONTH($B308)=12,IF(MOD($J308,4)=0,31/29,31/30),1),(C296*(1+$AA308)))</f>
        <v>548951.12074516679</v>
      </c>
      <c r="D308" s="263">
        <f>IF(ISNUMBER($F308),VLOOKUP($J308,'Table 1'!$B$13:$C$41,2,FALSE)/12*1000*Study_MW,"")</f>
        <v>237470.08547008544</v>
      </c>
      <c r="E308" s="263">
        <f t="shared" si="77"/>
        <v>786421.20621525217</v>
      </c>
      <c r="F308" s="262">
        <f>IF($J308&lt;=$AD$1,IF(INDEX([1]Delta!$F$1:$JR$1440,$L$14,$I308)=0,"",INDEX([1]Delta!$F$1:$JR$1440,$L$14,$I308))*IF(MONTH($B308)=12,IF(MOD($J308,4)=0,31/29,31/30),1),F296*IF(MONTH(B308)=2,IF(MOD($J308,4)=0,29/28,IF(MOD($J296,4)=0,28/29,1)),1))*(1+$AB308)</f>
        <v>7440.0000000000045</v>
      </c>
      <c r="G308" s="264">
        <f t="shared" si="78"/>
        <v>105.70177502893168</v>
      </c>
      <c r="I308" s="265">
        <f t="shared" si="53"/>
        <v>320</v>
      </c>
      <c r="J308" s="259">
        <f t="shared" si="79"/>
        <v>2050</v>
      </c>
      <c r="K308" s="159">
        <f t="shared" si="80"/>
        <v>55001</v>
      </c>
      <c r="M308" s="260"/>
      <c r="N308" s="274">
        <f t="shared" si="81"/>
        <v>2.2195354025160485E-2</v>
      </c>
      <c r="O308" s="274">
        <f t="shared" si="82"/>
        <v>0</v>
      </c>
      <c r="P308" s="274">
        <f t="shared" si="83"/>
        <v>2.2195354025160485E-2</v>
      </c>
      <c r="V308" s="240" t="str">
        <f t="shared" si="84"/>
        <v>Summer</v>
      </c>
      <c r="AA308" s="260">
        <f t="shared" si="63"/>
        <v>2.2200000000000001E-2</v>
      </c>
      <c r="AB308" s="261">
        <f t="shared" si="85"/>
        <v>0</v>
      </c>
    </row>
    <row r="309" spans="2:28" ht="17.45" customHeight="1">
      <c r="B309" s="159">
        <f t="shared" si="58"/>
        <v>55032</v>
      </c>
      <c r="C309" s="262" cm="1">
        <f t="array" ref="C309">IF($J309&lt;=$AD$1,IF(F309="","",-INDEX([1]Delta!$F$1:$JR$1000,$L$13,$I309))*1000*IF(MONTH($B309)=12,IF(MOD($J309,4)=0,31/29,31/30),1),(C297*(1+$AA309)))</f>
        <v>528354.70569477382</v>
      </c>
      <c r="D309" s="263">
        <f>IF(ISNUMBER($F309),VLOOKUP($J309,'Table 1'!$B$13:$C$41,2,FALSE)/12*1000*Study_MW,"")</f>
        <v>237470.08547008544</v>
      </c>
      <c r="E309" s="263">
        <f t="shared" si="77"/>
        <v>765824.7911648592</v>
      </c>
      <c r="F309" s="262">
        <f>IF($J309&lt;=$AD$1,IF(INDEX([1]Delta!$F$1:$JR$1440,$L$14,$I309)=0,"",INDEX([1]Delta!$F$1:$JR$1440,$L$14,$I309))*IF(MONTH($B309)=12,IF(MOD($J309,4)=0,31/29,31/30),1),F297*IF(MONTH(B309)=2,IF(MOD($J309,4)=0,29/28,IF(MOD($J297,4)=0,28/29,1)),1))*(1+$AB309)</f>
        <v>7200.0000000000045</v>
      </c>
      <c r="G309" s="264">
        <f t="shared" si="78"/>
        <v>106.3645543284526</v>
      </c>
      <c r="I309" s="265">
        <f t="shared" si="53"/>
        <v>321</v>
      </c>
      <c r="J309" s="259">
        <f t="shared" si="79"/>
        <v>2050</v>
      </c>
      <c r="K309" s="159">
        <f t="shared" si="80"/>
        <v>55032</v>
      </c>
      <c r="M309" s="260"/>
      <c r="N309" s="274">
        <f t="shared" si="81"/>
        <v>2.2195229074936096E-2</v>
      </c>
      <c r="O309" s="274">
        <f t="shared" si="82"/>
        <v>0</v>
      </c>
      <c r="P309" s="274">
        <f t="shared" si="83"/>
        <v>2.2195229074936096E-2</v>
      </c>
      <c r="V309" s="240" t="str">
        <f t="shared" si="84"/>
        <v>Winter</v>
      </c>
      <c r="AA309" s="260">
        <f t="shared" si="63"/>
        <v>2.2200000000000001E-2</v>
      </c>
      <c r="AB309" s="261">
        <f t="shared" si="85"/>
        <v>0</v>
      </c>
    </row>
    <row r="310" spans="2:28" ht="17.45" customHeight="1">
      <c r="B310" s="159">
        <f t="shared" si="58"/>
        <v>55062</v>
      </c>
      <c r="C310" s="262" cm="1">
        <f t="array" ref="C310">IF($J310&lt;=$AD$1,IF(F310="","",-INDEX([1]Delta!$F$1:$JR$1000,$L$13,$I310))*1000*IF(MONTH($B310)=12,IF(MOD($J310,4)=0,31/29,31/30),1),(C298*(1+$AA310)))</f>
        <v>492835.11923210125</v>
      </c>
      <c r="D310" s="263">
        <f>IF(ISNUMBER($F310),VLOOKUP($J310,'Table 1'!$B$13:$C$41,2,FALSE)/12*1000*Study_MW,"")</f>
        <v>237470.08547008544</v>
      </c>
      <c r="E310" s="263">
        <f t="shared" si="77"/>
        <v>730305.20470218663</v>
      </c>
      <c r="F310" s="262">
        <f>IF($J310&lt;=$AD$1,IF(INDEX([1]Delta!$F$1:$JR$1440,$L$14,$I310)=0,"",INDEX([1]Delta!$F$1:$JR$1440,$L$14,$I310))*IF(MONTH($B310)=12,IF(MOD($J310,4)=0,31/29,31/30),1),F298*IF(MONTH(B310)=2,IF(MOD($J310,4)=0,29/28,IF(MOD($J298,4)=0,28/29,1)),1))*(1+$AB310)</f>
        <v>7440.0000000000045</v>
      </c>
      <c r="G310" s="264">
        <f t="shared" si="78"/>
        <v>98.159301707283092</v>
      </c>
      <c r="I310" s="265">
        <f t="shared" si="53"/>
        <v>322</v>
      </c>
      <c r="J310" s="259">
        <f t="shared" si="79"/>
        <v>2050</v>
      </c>
      <c r="K310" s="159">
        <f t="shared" si="80"/>
        <v>55062</v>
      </c>
      <c r="M310" s="260"/>
      <c r="N310" s="274">
        <f t="shared" si="81"/>
        <v>2.2194997034338915E-2</v>
      </c>
      <c r="O310" s="274">
        <f t="shared" si="82"/>
        <v>0</v>
      </c>
      <c r="P310" s="274">
        <f t="shared" si="83"/>
        <v>2.2194997034338915E-2</v>
      </c>
      <c r="V310" s="240" t="str">
        <f t="shared" si="84"/>
        <v>Winter</v>
      </c>
      <c r="AA310" s="260">
        <f t="shared" si="63"/>
        <v>2.2200000000000001E-2</v>
      </c>
      <c r="AB310" s="261">
        <f t="shared" si="85"/>
        <v>0</v>
      </c>
    </row>
    <row r="311" spans="2:28" ht="17.45" customHeight="1">
      <c r="B311" s="159">
        <f t="shared" si="58"/>
        <v>55093</v>
      </c>
      <c r="C311" s="262" cm="1">
        <f t="array" ref="C311">IF($J311&lt;=$AD$1,IF(F311="","",-INDEX([1]Delta!$F$1:$JR$1000,$L$13,$I311))*1000*IF(MONTH($B311)=12,IF(MOD($J311,4)=0,31/29,31/30),1),(C299*(1+$AA311)))</f>
        <v>509308.0140677772</v>
      </c>
      <c r="D311" s="263">
        <f>IF(ISNUMBER($F311),VLOOKUP($J311,'Table 1'!$B$13:$C$41,2,FALSE)/12*1000*Study_MW,"")</f>
        <v>237470.08547008544</v>
      </c>
      <c r="E311" s="263">
        <f t="shared" si="77"/>
        <v>746778.0995378627</v>
      </c>
      <c r="F311" s="262">
        <f>IF($J311&lt;=$AD$1,IF(INDEX([1]Delta!$F$1:$JR$1440,$L$14,$I311)=0,"",INDEX([1]Delta!$F$1:$JR$1440,$L$14,$I311))*IF(MONTH($B311)=12,IF(MOD($J311,4)=0,31/29,31/30),1),F299*IF(MONTH(B311)=2,IF(MOD($J311,4)=0,29/28,IF(MOD($J299,4)=0,28/29,1)),1))*(1+$AB311)</f>
        <v>7200.0000000000045</v>
      </c>
      <c r="G311" s="264">
        <f t="shared" si="78"/>
        <v>103.71918049136976</v>
      </c>
      <c r="I311" s="265">
        <f t="shared" si="53"/>
        <v>323</v>
      </c>
      <c r="J311" s="259">
        <f t="shared" si="79"/>
        <v>2050</v>
      </c>
      <c r="K311" s="159">
        <f t="shared" si="80"/>
        <v>55093</v>
      </c>
      <c r="M311" s="260"/>
      <c r="N311" s="274">
        <f t="shared" si="81"/>
        <v>2.2195107392332769E-2</v>
      </c>
      <c r="O311" s="274">
        <f t="shared" si="82"/>
        <v>0</v>
      </c>
      <c r="P311" s="274">
        <f t="shared" si="83"/>
        <v>2.2195107392332769E-2</v>
      </c>
      <c r="V311" s="240" t="str">
        <f t="shared" si="84"/>
        <v>Winter</v>
      </c>
      <c r="AA311" s="260">
        <f t="shared" si="63"/>
        <v>2.2200000000000001E-2</v>
      </c>
      <c r="AB311" s="261">
        <f t="shared" si="85"/>
        <v>0</v>
      </c>
    </row>
    <row r="312" spans="2:28" ht="17.45" customHeight="1">
      <c r="B312" s="160">
        <f t="shared" si="58"/>
        <v>55123</v>
      </c>
      <c r="C312" s="269" cm="1">
        <f t="array" ref="C312">IF($J312&lt;=$AD$1,IF(F312="","",-INDEX([1]Delta!$F$1:$JR$1000,$L$13,$I312))*1000*IF(MONTH($B312)=12,IF(MOD($J312,4)=0,31/29,31/30),1),(C300*(1+$AA312)))</f>
        <v>538032.01986625593</v>
      </c>
      <c r="D312" s="270">
        <f>IF(ISNUMBER($F312),VLOOKUP($J312,'Table 1'!$B$13:$C$41,2,FALSE)/12*1000*Study_MW,"")</f>
        <v>237470.08547008544</v>
      </c>
      <c r="E312" s="270">
        <f t="shared" si="77"/>
        <v>775502.10533634131</v>
      </c>
      <c r="F312" s="269">
        <f>IF($J312&lt;=$AD$1,IF(INDEX([1]Delta!$F$1:$JR$1440,$L$14,$I312)=0,"",INDEX([1]Delta!$F$1:$JR$1440,$L$14,$I312))*IF(MONTH($B312)=12,IF(MOD($J312,4)=0,31/29,31/30),1),F300*IF(MONTH(B312)=2,IF(MOD($J312,4)=0,29/28,IF(MOD($J300,4)=0,28/29,1)),1))*(1+$AB312)</f>
        <v>7440.0000000000055</v>
      </c>
      <c r="G312" s="271">
        <f t="shared" si="78"/>
        <v>104.23415394305655</v>
      </c>
      <c r="I312" s="272">
        <f t="shared" si="53"/>
        <v>324</v>
      </c>
      <c r="J312" s="259">
        <f t="shared" si="79"/>
        <v>2050</v>
      </c>
      <c r="K312" s="160">
        <f t="shared" si="80"/>
        <v>55123</v>
      </c>
      <c r="M312" s="260"/>
      <c r="N312" s="274">
        <f t="shared" si="81"/>
        <v>2.2195288609949015E-2</v>
      </c>
      <c r="O312" s="274">
        <f t="shared" si="82"/>
        <v>0</v>
      </c>
      <c r="P312" s="274">
        <f t="shared" si="83"/>
        <v>2.2195288609949237E-2</v>
      </c>
      <c r="V312" s="240" t="str">
        <f t="shared" si="84"/>
        <v>Winter</v>
      </c>
      <c r="AA312" s="260">
        <f t="shared" si="63"/>
        <v>2.2200000000000001E-2</v>
      </c>
      <c r="AB312" s="261">
        <f t="shared" si="85"/>
        <v>0</v>
      </c>
    </row>
    <row r="313" spans="2:28" ht="17.45" customHeight="1">
      <c r="B313" s="158">
        <f t="shared" si="58"/>
        <v>55154</v>
      </c>
      <c r="C313" s="253" cm="1">
        <f t="array" ref="C313">IF($J313&lt;=$AD$1,IF(F313="","",-INDEX([1]Delta!$F$1:$JR$1000,$L$13,$I313))*1000*IF(MONTH($B313)=12,IF(MOD($J313,4)=0,31/29,31/30),1),(C301*(1+$AA313)))</f>
        <v>548320.28349035082</v>
      </c>
      <c r="D313" s="254">
        <f>IF(ISNUMBER($F313),VLOOKUP($J313,'Table 1'!$B$13:$C$41,2,FALSE)/12*1000*Study_MW,"")</f>
        <v>242743.58974358975</v>
      </c>
      <c r="E313" s="255">
        <f t="shared" si="77"/>
        <v>791063.87323394057</v>
      </c>
      <c r="F313" s="256">
        <f>IF($J313&lt;=$AD$1,IF(INDEX([1]Delta!$F$1:$JR$1440,$L$14,$I313)=0,"",INDEX([1]Delta!$F$1:$JR$1440,$L$14,$I313))*IF(MONTH($B313)=12,IF(MOD($J313,4)=0,31/29,31/30),1),F301*IF(MONTH(B313)=2,IF(MOD($J313,4)=0,29/28,IF(MOD($J301,4)=0,28/29,1)),1))*(1+$AB313)</f>
        <v>7440.0000000000045</v>
      </c>
      <c r="G313" s="257">
        <f t="shared" si="78"/>
        <v>106.32578941316399</v>
      </c>
      <c r="I313" s="273">
        <f t="shared" si="53"/>
        <v>326</v>
      </c>
      <c r="J313" s="259">
        <f t="shared" si="79"/>
        <v>2051</v>
      </c>
      <c r="K313" s="158">
        <f t="shared" si="80"/>
        <v>55154</v>
      </c>
      <c r="M313" s="260"/>
      <c r="N313" s="274">
        <f t="shared" si="81"/>
        <v>2.220215585323948E-2</v>
      </c>
      <c r="O313" s="274">
        <f t="shared" si="82"/>
        <v>0</v>
      </c>
      <c r="P313" s="274">
        <f t="shared" si="83"/>
        <v>2.220215585323948E-2</v>
      </c>
      <c r="V313" s="240" t="str">
        <f t="shared" si="84"/>
        <v>Winter</v>
      </c>
      <c r="AA313" s="260">
        <f t="shared" si="63"/>
        <v>2.2200000000000001E-2</v>
      </c>
      <c r="AB313" s="261">
        <f t="shared" si="85"/>
        <v>0</v>
      </c>
    </row>
    <row r="314" spans="2:28" ht="17.45" customHeight="1">
      <c r="B314" s="159">
        <f t="shared" si="58"/>
        <v>55185</v>
      </c>
      <c r="C314" s="262" cm="1">
        <f t="array" ref="C314">IF($J314&lt;=$AD$1,IF(F314="","",-INDEX([1]Delta!$F$1:$JR$1000,$L$13,$I314))*1000*IF(MONTH($B314)=12,IF(MOD($J314,4)=0,31/29,31/30),1),(C302*(1+$AA314)))</f>
        <v>468867.28836244013</v>
      </c>
      <c r="D314" s="263">
        <f>IF(ISNUMBER($F314),VLOOKUP($J314,'Table 1'!$B$13:$C$41,2,FALSE)/12*1000*Study_MW,"")</f>
        <v>242743.58974358975</v>
      </c>
      <c r="E314" s="263">
        <f t="shared" si="77"/>
        <v>711610.87810602994</v>
      </c>
      <c r="F314" s="262">
        <f>IF($J314&lt;=$AD$1,IF(INDEX([1]Delta!$F$1:$JR$1440,$L$14,$I314)=0,"",INDEX([1]Delta!$F$1:$JR$1440,$L$14,$I314))*IF(MONTH($B314)=12,IF(MOD($J314,4)=0,31/29,31/30),1),F302*IF(MONTH(B314)=2,IF(MOD($J314,4)=0,29/28,IF(MOD($J302,4)=0,28/29,1)),1))*(1+$AB314)</f>
        <v>6720.0000000000055</v>
      </c>
      <c r="G314" s="264">
        <f t="shared" si="78"/>
        <v>105.89447590863531</v>
      </c>
      <c r="I314" s="265">
        <f t="shared" si="53"/>
        <v>327</v>
      </c>
      <c r="J314" s="259">
        <f t="shared" si="79"/>
        <v>2051</v>
      </c>
      <c r="K314" s="159">
        <f t="shared" si="80"/>
        <v>55185</v>
      </c>
      <c r="M314" s="260"/>
      <c r="N314" s="274">
        <f t="shared" si="81"/>
        <v>2.2202396559788617E-2</v>
      </c>
      <c r="O314" s="274">
        <f t="shared" si="82"/>
        <v>0</v>
      </c>
      <c r="P314" s="274">
        <f t="shared" si="83"/>
        <v>2.2202396559788395E-2</v>
      </c>
      <c r="V314" s="240" t="str">
        <f t="shared" si="84"/>
        <v>Winter</v>
      </c>
      <c r="AA314" s="260">
        <f t="shared" si="63"/>
        <v>2.2200000000000001E-2</v>
      </c>
      <c r="AB314" s="261">
        <f t="shared" si="85"/>
        <v>0</v>
      </c>
    </row>
    <row r="315" spans="2:28" ht="17.45" customHeight="1">
      <c r="B315" s="159">
        <f t="shared" si="58"/>
        <v>55213</v>
      </c>
      <c r="C315" s="262" cm="1">
        <f t="array" ref="C315">IF($J315&lt;=$AD$1,IF(F315="","",-INDEX([1]Delta!$F$1:$JR$1000,$L$13,$I315))*1000*IF(MONTH($B315)=12,IF(MOD($J315,4)=0,31/29,31/30),1),(C303*(1+$AA315)))</f>
        <v>429966.42750744056</v>
      </c>
      <c r="D315" s="263">
        <f>IF(ISNUMBER($F315),VLOOKUP($J315,'Table 1'!$B$13:$C$41,2,FALSE)/12*1000*Study_MW,"")</f>
        <v>242743.58974358975</v>
      </c>
      <c r="E315" s="263">
        <f t="shared" si="77"/>
        <v>672710.01725103031</v>
      </c>
      <c r="F315" s="262">
        <f>IF($J315&lt;=$AD$1,IF(INDEX([1]Delta!$F$1:$JR$1440,$L$14,$I315)=0,"",INDEX([1]Delta!$F$1:$JR$1440,$L$14,$I315))*IF(MONTH($B315)=12,IF(MOD($J315,4)=0,31/29,31/30),1),F303*IF(MONTH(B315)=2,IF(MOD($J315,4)=0,29/28,IF(MOD($J303,4)=0,28/29,1)),1))*(1+$AB315)</f>
        <v>7440.0000000000045</v>
      </c>
      <c r="G315" s="264">
        <f t="shared" si="78"/>
        <v>90.418013071374986</v>
      </c>
      <c r="I315" s="265">
        <f t="shared" si="53"/>
        <v>328</v>
      </c>
      <c r="J315" s="259">
        <f t="shared" si="79"/>
        <v>2051</v>
      </c>
      <c r="K315" s="159">
        <f t="shared" si="80"/>
        <v>55213</v>
      </c>
      <c r="M315" s="260"/>
      <c r="N315" s="274">
        <f t="shared" si="81"/>
        <v>2.2202535146204072E-2</v>
      </c>
      <c r="O315" s="274">
        <f t="shared" si="82"/>
        <v>0</v>
      </c>
      <c r="P315" s="274">
        <f t="shared" si="83"/>
        <v>2.2202535146204072E-2</v>
      </c>
      <c r="V315" s="240" t="str">
        <f t="shared" si="84"/>
        <v>Winter</v>
      </c>
      <c r="AA315" s="260">
        <f t="shared" si="63"/>
        <v>2.2200000000000001E-2</v>
      </c>
      <c r="AB315" s="261">
        <f t="shared" si="85"/>
        <v>0</v>
      </c>
    </row>
    <row r="316" spans="2:28" ht="17.45" customHeight="1">
      <c r="B316" s="159">
        <f t="shared" si="58"/>
        <v>55244</v>
      </c>
      <c r="C316" s="262" cm="1">
        <f t="array" ref="C316">IF($J316&lt;=$AD$1,IF(F316="","",-INDEX([1]Delta!$F$1:$JR$1000,$L$13,$I316))*1000*IF(MONTH($B316)=12,IF(MOD($J316,4)=0,31/29,31/30),1),(C304*(1+$AA316)))</f>
        <v>391820.10543404601</v>
      </c>
      <c r="D316" s="263">
        <f>IF(ISNUMBER($F316),VLOOKUP($J316,'Table 1'!$B$13:$C$41,2,FALSE)/12*1000*Study_MW,"")</f>
        <v>242743.58974358975</v>
      </c>
      <c r="E316" s="263">
        <f t="shared" si="77"/>
        <v>634563.69517763576</v>
      </c>
      <c r="F316" s="262">
        <f>IF($J316&lt;=$AD$1,IF(INDEX([1]Delta!$F$1:$JR$1440,$L$14,$I316)=0,"",INDEX([1]Delta!$F$1:$JR$1440,$L$14,$I316))*IF(MONTH($B316)=12,IF(MOD($J316,4)=0,31/29,31/30),1),F304*IF(MONTH(B316)=2,IF(MOD($J316,4)=0,29/28,IF(MOD($J304,4)=0,28/29,1)),1))*(1+$AB316)</f>
        <v>7200.0000000000045</v>
      </c>
      <c r="G316" s="264">
        <f t="shared" si="78"/>
        <v>88.133846552449356</v>
      </c>
      <c r="I316" s="265">
        <f t="shared" si="53"/>
        <v>329</v>
      </c>
      <c r="J316" s="259">
        <f t="shared" si="79"/>
        <v>2051</v>
      </c>
      <c r="K316" s="159">
        <f t="shared" si="80"/>
        <v>55244</v>
      </c>
      <c r="M316" s="260"/>
      <c r="N316" s="274">
        <f t="shared" si="81"/>
        <v>2.2202687545023414E-2</v>
      </c>
      <c r="O316" s="274">
        <f t="shared" si="82"/>
        <v>0</v>
      </c>
      <c r="P316" s="274">
        <f t="shared" si="83"/>
        <v>2.2202687545023414E-2</v>
      </c>
      <c r="V316" s="240" t="str">
        <f t="shared" si="84"/>
        <v>Winter</v>
      </c>
      <c r="AA316" s="260">
        <f t="shared" si="63"/>
        <v>2.2200000000000001E-2</v>
      </c>
      <c r="AB316" s="261">
        <f t="shared" si="85"/>
        <v>0</v>
      </c>
    </row>
    <row r="317" spans="2:28" ht="17.45" customHeight="1">
      <c r="B317" s="159">
        <f t="shared" si="58"/>
        <v>55274</v>
      </c>
      <c r="C317" s="262" cm="1">
        <f t="array" ref="C317">IF($J317&lt;=$AD$1,IF(F317="","",-INDEX([1]Delta!$F$1:$JR$1000,$L$13,$I317))*1000*IF(MONTH($B317)=12,IF(MOD($J317,4)=0,31/29,31/30),1),(C305*(1+$AA317)))</f>
        <v>383901.0119717393</v>
      </c>
      <c r="D317" s="263">
        <f>IF(ISNUMBER($F317),VLOOKUP($J317,'Table 1'!$B$13:$C$41,2,FALSE)/12*1000*Study_MW,"")</f>
        <v>242743.58974358975</v>
      </c>
      <c r="E317" s="263">
        <f t="shared" si="77"/>
        <v>626644.6017153291</v>
      </c>
      <c r="F317" s="262">
        <f>IF($J317&lt;=$AD$1,IF(INDEX([1]Delta!$F$1:$JR$1440,$L$14,$I317)=0,"",INDEX([1]Delta!$F$1:$JR$1440,$L$14,$I317))*IF(MONTH($B317)=12,IF(MOD($J317,4)=0,31/29,31/30),1),F305*IF(MONTH(B317)=2,IF(MOD($J317,4)=0,29/28,IF(MOD($J305,4)=0,28/29,1)),1))*(1+$AB317)</f>
        <v>7440.0000000000045</v>
      </c>
      <c r="G317" s="264">
        <f t="shared" si="78"/>
        <v>84.226424961737735</v>
      </c>
      <c r="I317" s="265">
        <f t="shared" si="53"/>
        <v>330</v>
      </c>
      <c r="J317" s="259">
        <f t="shared" si="79"/>
        <v>2051</v>
      </c>
      <c r="K317" s="159">
        <f t="shared" si="80"/>
        <v>55274</v>
      </c>
      <c r="M317" s="260"/>
      <c r="N317" s="274">
        <f t="shared" si="81"/>
        <v>2.2202721508416401E-2</v>
      </c>
      <c r="O317" s="274">
        <f t="shared" si="82"/>
        <v>0</v>
      </c>
      <c r="P317" s="274">
        <f t="shared" si="83"/>
        <v>2.2202721508416401E-2</v>
      </c>
      <c r="V317" s="240" t="str">
        <f t="shared" si="84"/>
        <v>Summer</v>
      </c>
      <c r="AA317" s="260">
        <f t="shared" si="63"/>
        <v>2.2200000000000001E-2</v>
      </c>
      <c r="AB317" s="261">
        <f t="shared" si="85"/>
        <v>0</v>
      </c>
    </row>
    <row r="318" spans="2:28" ht="17.45" customHeight="1">
      <c r="B318" s="159">
        <f t="shared" si="58"/>
        <v>55305</v>
      </c>
      <c r="C318" s="262" cm="1">
        <f t="array" ref="C318">IF($J318&lt;=$AD$1,IF(F318="","",-INDEX([1]Delta!$F$1:$JR$1000,$L$13,$I318))*1000*IF(MONTH($B318)=12,IF(MOD($J318,4)=0,31/29,31/30),1),(C306*(1+$AA318)))</f>
        <v>439869.51630235696</v>
      </c>
      <c r="D318" s="263">
        <f>IF(ISNUMBER($F318),VLOOKUP($J318,'Table 1'!$B$13:$C$41,2,FALSE)/12*1000*Study_MW,"")</f>
        <v>242743.58974358975</v>
      </c>
      <c r="E318" s="263">
        <f t="shared" si="77"/>
        <v>682613.10604594671</v>
      </c>
      <c r="F318" s="262">
        <f>IF($J318&lt;=$AD$1,IF(INDEX([1]Delta!$F$1:$JR$1440,$L$14,$I318)=0,"",INDEX([1]Delta!$F$1:$JR$1440,$L$14,$I318))*IF(MONTH($B318)=12,IF(MOD($J318,4)=0,31/29,31/30),1),F306*IF(MONTH(B318)=2,IF(MOD($J318,4)=0,29/28,IF(MOD($J306,4)=0,28/29,1)),1))*(1+$AB318)</f>
        <v>7200.0000000000045</v>
      </c>
      <c r="G318" s="264">
        <f t="shared" si="78"/>
        <v>94.807375839714766</v>
      </c>
      <c r="I318" s="265">
        <f t="shared" si="53"/>
        <v>331</v>
      </c>
      <c r="J318" s="259">
        <f t="shared" si="79"/>
        <v>2051</v>
      </c>
      <c r="K318" s="159">
        <f t="shared" si="80"/>
        <v>55305</v>
      </c>
      <c r="M318" s="260"/>
      <c r="N318" s="274">
        <f t="shared" si="81"/>
        <v>2.2202498367186685E-2</v>
      </c>
      <c r="O318" s="274">
        <f t="shared" si="82"/>
        <v>0</v>
      </c>
      <c r="P318" s="274">
        <f t="shared" si="83"/>
        <v>2.2202498367186685E-2</v>
      </c>
      <c r="V318" s="240" t="str">
        <f t="shared" si="84"/>
        <v>Summer</v>
      </c>
      <c r="AA318" s="260">
        <f t="shared" si="63"/>
        <v>2.2200000000000001E-2</v>
      </c>
      <c r="AB318" s="261">
        <f t="shared" si="85"/>
        <v>0</v>
      </c>
    </row>
    <row r="319" spans="2:28" ht="17.45" customHeight="1">
      <c r="B319" s="159">
        <f t="shared" si="58"/>
        <v>55335</v>
      </c>
      <c r="C319" s="262" cm="1">
        <f t="array" ref="C319">IF($J319&lt;=$AD$1,IF(F319="","",-INDEX([1]Delta!$F$1:$JR$1000,$L$13,$I319))*1000*IF(MONTH($B319)=12,IF(MOD($J319,4)=0,31/29,31/30),1),(C307*(1+$AA319)))</f>
        <v>520071.40568632237</v>
      </c>
      <c r="D319" s="263">
        <f>IF(ISNUMBER($F319),VLOOKUP($J319,'Table 1'!$B$13:$C$41,2,FALSE)/12*1000*Study_MW,"")</f>
        <v>242743.58974358975</v>
      </c>
      <c r="E319" s="263">
        <f t="shared" si="77"/>
        <v>762814.99542991212</v>
      </c>
      <c r="F319" s="262">
        <f>IF($J319&lt;=$AD$1,IF(INDEX([1]Delta!$F$1:$JR$1440,$L$14,$I319)=0,"",INDEX([1]Delta!$F$1:$JR$1440,$L$14,$I319))*IF(MONTH($B319)=12,IF(MOD($J319,4)=0,31/29,31/30),1),F307*IF(MONTH(B319)=2,IF(MOD($J319,4)=0,29/28,IF(MOD($J307,4)=0,28/29,1)),1))*(1+$AB319)</f>
        <v>7440.0000000000045</v>
      </c>
      <c r="G319" s="264">
        <f t="shared" si="78"/>
        <v>102.52889723520317</v>
      </c>
      <c r="I319" s="265">
        <f t="shared" si="53"/>
        <v>332</v>
      </c>
      <c r="J319" s="259">
        <f t="shared" si="79"/>
        <v>2051</v>
      </c>
      <c r="K319" s="159">
        <f t="shared" si="80"/>
        <v>55335</v>
      </c>
      <c r="M319" s="260"/>
      <c r="N319" s="274">
        <f t="shared" si="81"/>
        <v>2.2202235689855687E-2</v>
      </c>
      <c r="O319" s="274">
        <f t="shared" si="82"/>
        <v>0</v>
      </c>
      <c r="P319" s="274">
        <f t="shared" si="83"/>
        <v>2.2202235689855687E-2</v>
      </c>
      <c r="V319" s="240" t="str">
        <f t="shared" si="84"/>
        <v>Summer</v>
      </c>
      <c r="AA319" s="260">
        <f t="shared" si="63"/>
        <v>2.2200000000000001E-2</v>
      </c>
      <c r="AB319" s="261">
        <f t="shared" si="85"/>
        <v>0</v>
      </c>
    </row>
    <row r="320" spans="2:28" ht="17.45" customHeight="1">
      <c r="B320" s="159">
        <f t="shared" si="58"/>
        <v>55366</v>
      </c>
      <c r="C320" s="262" cm="1">
        <f t="array" ref="C320">IF($J320&lt;=$AD$1,IF(F320="","",-INDEX([1]Delta!$F$1:$JR$1000,$L$13,$I320))*1000*IF(MONTH($B320)=12,IF(MOD($J320,4)=0,31/29,31/30),1),(C308*(1+$AA320)))</f>
        <v>561137.8356257095</v>
      </c>
      <c r="D320" s="263">
        <f>IF(ISNUMBER($F320),VLOOKUP($J320,'Table 1'!$B$13:$C$41,2,FALSE)/12*1000*Study_MW,"")</f>
        <v>242743.58974358975</v>
      </c>
      <c r="E320" s="263">
        <f t="shared" si="77"/>
        <v>803881.42536929925</v>
      </c>
      <c r="F320" s="262">
        <f>IF($J320&lt;=$AD$1,IF(INDEX([1]Delta!$F$1:$JR$1440,$L$14,$I320)=0,"",INDEX([1]Delta!$F$1:$JR$1440,$L$14,$I320))*IF(MONTH($B320)=12,IF(MOD($J320,4)=0,31/29,31/30),1),F308*IF(MONTH(B320)=2,IF(MOD($J320,4)=0,29/28,IF(MOD($J308,4)=0,28/29,1)),1))*(1+$AB320)</f>
        <v>7440.0000000000045</v>
      </c>
      <c r="G320" s="264">
        <f t="shared" si="78"/>
        <v>108.04857867866919</v>
      </c>
      <c r="I320" s="265">
        <f t="shared" si="53"/>
        <v>333</v>
      </c>
      <c r="J320" s="259">
        <f t="shared" si="79"/>
        <v>2051</v>
      </c>
      <c r="K320" s="159">
        <f t="shared" si="80"/>
        <v>55366</v>
      </c>
      <c r="M320" s="260"/>
      <c r="N320" s="274">
        <f t="shared" si="81"/>
        <v>2.2202121478992698E-2</v>
      </c>
      <c r="O320" s="274">
        <f t="shared" si="82"/>
        <v>0</v>
      </c>
      <c r="P320" s="274">
        <f t="shared" si="83"/>
        <v>2.2202121478992698E-2</v>
      </c>
      <c r="V320" s="240" t="str">
        <f t="shared" si="84"/>
        <v>Summer</v>
      </c>
      <c r="AA320" s="260">
        <f t="shared" si="63"/>
        <v>2.2200000000000001E-2</v>
      </c>
      <c r="AB320" s="261">
        <f t="shared" si="85"/>
        <v>0</v>
      </c>
    </row>
    <row r="321" spans="2:28" ht="17.45" customHeight="1">
      <c r="B321" s="159">
        <f t="shared" si="58"/>
        <v>55397</v>
      </c>
      <c r="C321" s="262" cm="1">
        <f t="array" ref="C321">IF($J321&lt;=$AD$1,IF(F321="","",-INDEX([1]Delta!$F$1:$JR$1000,$L$13,$I321))*1000*IF(MONTH($B321)=12,IF(MOD($J321,4)=0,31/29,31/30),1),(C309*(1+$AA321)))</f>
        <v>540084.18016119779</v>
      </c>
      <c r="D321" s="263">
        <f>IF(ISNUMBER($F321),VLOOKUP($J321,'Table 1'!$B$13:$C$41,2,FALSE)/12*1000*Study_MW,"")</f>
        <v>242743.58974358975</v>
      </c>
      <c r="E321" s="263">
        <f t="shared" si="77"/>
        <v>782827.76990478754</v>
      </c>
      <c r="F321" s="262">
        <f>IF($J321&lt;=$AD$1,IF(INDEX([1]Delta!$F$1:$JR$1440,$L$14,$I321)=0,"",INDEX([1]Delta!$F$1:$JR$1440,$L$14,$I321))*IF(MONTH($B321)=12,IF(MOD($J321,4)=0,31/29,31/30),1),F309*IF(MONTH(B321)=2,IF(MOD($J321,4)=0,29/28,IF(MOD($J309,4)=0,28/29,1)),1))*(1+$AB321)</f>
        <v>7200.0000000000045</v>
      </c>
      <c r="G321" s="264">
        <f t="shared" si="78"/>
        <v>108.72607915344264</v>
      </c>
      <c r="I321" s="265">
        <f t="shared" si="53"/>
        <v>334</v>
      </c>
      <c r="J321" s="259">
        <f t="shared" si="79"/>
        <v>2051</v>
      </c>
      <c r="K321" s="159">
        <f t="shared" si="80"/>
        <v>55397</v>
      </c>
      <c r="M321" s="260"/>
      <c r="N321" s="274">
        <f t="shared" si="81"/>
        <v>2.2202178534943995E-2</v>
      </c>
      <c r="O321" s="274">
        <f t="shared" si="82"/>
        <v>0</v>
      </c>
      <c r="P321" s="274">
        <f t="shared" si="83"/>
        <v>2.2202178534943773E-2</v>
      </c>
      <c r="V321" s="240" t="str">
        <f t="shared" si="84"/>
        <v>Winter</v>
      </c>
      <c r="AA321" s="260">
        <f t="shared" si="63"/>
        <v>2.2200000000000001E-2</v>
      </c>
      <c r="AB321" s="261">
        <f t="shared" si="85"/>
        <v>0</v>
      </c>
    </row>
    <row r="322" spans="2:28" ht="17.45" customHeight="1">
      <c r="B322" s="159">
        <f t="shared" si="58"/>
        <v>55427</v>
      </c>
      <c r="C322" s="262" cm="1">
        <f t="array" ref="C322">IF($J322&lt;=$AD$1,IF(F322="","",-INDEX([1]Delta!$F$1:$JR$1000,$L$13,$I322))*1000*IF(MONTH($B322)=12,IF(MOD($J322,4)=0,31/29,31/30),1),(C310*(1+$AA322)))</f>
        <v>503776.05887905392</v>
      </c>
      <c r="D322" s="263">
        <f>IF(ISNUMBER($F322),VLOOKUP($J322,'Table 1'!$B$13:$C$41,2,FALSE)/12*1000*Study_MW,"")</f>
        <v>242743.58974358975</v>
      </c>
      <c r="E322" s="263">
        <f t="shared" si="77"/>
        <v>746519.64862264367</v>
      </c>
      <c r="F322" s="262">
        <f>IF($J322&lt;=$AD$1,IF(INDEX([1]Delta!$F$1:$JR$1440,$L$14,$I322)=0,"",INDEX([1]Delta!$F$1:$JR$1440,$L$14,$I322))*IF(MONTH($B322)=12,IF(MOD($J322,4)=0,31/29,31/30),1),F310*IF(MONTH(B322)=2,IF(MOD($J322,4)=0,29/28,IF(MOD($J310,4)=0,28/29,1)),1))*(1+$AB322)</f>
        <v>7440.0000000000045</v>
      </c>
      <c r="G322" s="264">
        <f t="shared" si="78"/>
        <v>100.33866244928001</v>
      </c>
      <c r="I322" s="265">
        <f t="shared" si="53"/>
        <v>335</v>
      </c>
      <c r="J322" s="259">
        <f t="shared" si="79"/>
        <v>2051</v>
      </c>
      <c r="K322" s="159">
        <f t="shared" si="80"/>
        <v>55427</v>
      </c>
      <c r="M322" s="260"/>
      <c r="N322" s="274">
        <f t="shared" si="81"/>
        <v>2.2202284491549262E-2</v>
      </c>
      <c r="O322" s="274">
        <f t="shared" si="82"/>
        <v>0</v>
      </c>
      <c r="P322" s="274">
        <f t="shared" si="83"/>
        <v>2.2202284491549262E-2</v>
      </c>
      <c r="V322" s="240" t="str">
        <f t="shared" si="84"/>
        <v>Winter</v>
      </c>
      <c r="AA322" s="260">
        <f t="shared" si="63"/>
        <v>2.2200000000000001E-2</v>
      </c>
      <c r="AB322" s="261">
        <f t="shared" si="85"/>
        <v>0</v>
      </c>
    </row>
    <row r="323" spans="2:28" ht="17.45" customHeight="1">
      <c r="B323" s="159">
        <f t="shared" si="58"/>
        <v>55458</v>
      </c>
      <c r="C323" s="262" cm="1">
        <f t="array" ref="C323">IF($J323&lt;=$AD$1,IF(F323="","",-INDEX([1]Delta!$F$1:$JR$1000,$L$13,$I323))*1000*IF(MONTH($B323)=12,IF(MOD($J323,4)=0,31/29,31/30),1),(C311*(1+$AA323)))</f>
        <v>520614.65198008186</v>
      </c>
      <c r="D323" s="263">
        <f>IF(ISNUMBER($F323),VLOOKUP($J323,'Table 1'!$B$13:$C$41,2,FALSE)/12*1000*Study_MW,"")</f>
        <v>242743.58974358975</v>
      </c>
      <c r="E323" s="263">
        <f t="shared" si="77"/>
        <v>763358.24172367156</v>
      </c>
      <c r="F323" s="262">
        <f>IF($J323&lt;=$AD$1,IF(INDEX([1]Delta!$F$1:$JR$1440,$L$14,$I323)=0,"",INDEX([1]Delta!$F$1:$JR$1440,$L$14,$I323))*IF(MONTH($B323)=12,IF(MOD($J323,4)=0,31/29,31/30),1),F311*IF(MONTH(B323)=2,IF(MOD($J323,4)=0,29/28,IF(MOD($J311,4)=0,28/29,1)),1))*(1+$AB323)</f>
        <v>7200.0000000000045</v>
      </c>
      <c r="G323" s="264">
        <f t="shared" si="78"/>
        <v>106.02197801717654</v>
      </c>
      <c r="I323" s="265">
        <f t="shared" si="53"/>
        <v>336</v>
      </c>
      <c r="J323" s="259">
        <f t="shared" si="79"/>
        <v>2051</v>
      </c>
      <c r="K323" s="159">
        <f t="shared" si="80"/>
        <v>55458</v>
      </c>
      <c r="M323" s="260"/>
      <c r="N323" s="274">
        <f t="shared" si="81"/>
        <v>2.2202234098816387E-2</v>
      </c>
      <c r="O323" s="274">
        <f t="shared" si="82"/>
        <v>0</v>
      </c>
      <c r="P323" s="274">
        <f t="shared" si="83"/>
        <v>2.2202234098816387E-2</v>
      </c>
      <c r="V323" s="240" t="str">
        <f t="shared" si="84"/>
        <v>Winter</v>
      </c>
      <c r="AA323" s="260">
        <f t="shared" si="63"/>
        <v>2.2200000000000001E-2</v>
      </c>
      <c r="AB323" s="261">
        <f t="shared" si="85"/>
        <v>0</v>
      </c>
    </row>
    <row r="324" spans="2:28" ht="17.45" customHeight="1">
      <c r="B324" s="160">
        <f t="shared" si="58"/>
        <v>55488</v>
      </c>
      <c r="C324" s="269" cm="1">
        <f t="array" ref="C324">IF($J324&lt;=$AD$1,IF(F324="","",-INDEX([1]Delta!$F$1:$JR$1000,$L$13,$I324))*1000*IF(MONTH($B324)=12,IF(MOD($J324,4)=0,31/29,31/30),1),(C312*(1+$AA324)))</f>
        <v>549976.33070728683</v>
      </c>
      <c r="D324" s="270">
        <f>IF(ISNUMBER($F324),VLOOKUP($J324,'Table 1'!$B$13:$C$41,2,FALSE)/12*1000*Study_MW,"")</f>
        <v>242743.58974358975</v>
      </c>
      <c r="E324" s="270">
        <f t="shared" si="77"/>
        <v>792719.92045087658</v>
      </c>
      <c r="F324" s="269">
        <f>IF($J324&lt;=$AD$1,IF(INDEX([1]Delta!$F$1:$JR$1440,$L$14,$I324)=0,"",INDEX([1]Delta!$F$1:$JR$1440,$L$14,$I324))*IF(MONTH($B324)=12,IF(MOD($J324,4)=0,31/29,31/30),1),F312*IF(MONTH(B324)=2,IF(MOD($J324,4)=0,29/28,IF(MOD($J312,4)=0,28/29,1)),1))*(1+$AB324)</f>
        <v>7440.0000000000055</v>
      </c>
      <c r="G324" s="271">
        <f t="shared" si="78"/>
        <v>106.54837640468763</v>
      </c>
      <c r="I324" s="272">
        <f t="shared" si="53"/>
        <v>337</v>
      </c>
      <c r="J324" s="259">
        <f t="shared" si="79"/>
        <v>2051</v>
      </c>
      <c r="K324" s="160">
        <f t="shared" si="80"/>
        <v>55488</v>
      </c>
      <c r="M324" s="260"/>
      <c r="N324" s="274">
        <f t="shared" si="81"/>
        <v>2.2202151349502541E-2</v>
      </c>
      <c r="O324" s="274">
        <f t="shared" si="82"/>
        <v>0</v>
      </c>
      <c r="P324" s="274">
        <f t="shared" si="83"/>
        <v>2.2202151349502319E-2</v>
      </c>
      <c r="V324" s="240" t="str">
        <f t="shared" si="84"/>
        <v>Winter</v>
      </c>
      <c r="AA324" s="260">
        <f t="shared" si="63"/>
        <v>2.2200000000000001E-2</v>
      </c>
      <c r="AB324" s="261">
        <f t="shared" si="85"/>
        <v>0</v>
      </c>
    </row>
    <row r="325" spans="2:28" ht="17.45" customHeight="1">
      <c r="AA325" s="260">
        <f t="shared" si="63"/>
        <v>2.2200000000000001E-2</v>
      </c>
      <c r="AB325" s="261">
        <f t="shared" ref="AB325:AB333" si="86">IF($AB$8="Solar",IFERROR(IF(J325&gt;$AD$1,-0.005,0),AB313),0)</f>
        <v>0</v>
      </c>
    </row>
    <row r="326" spans="2:28" ht="17.45" customHeight="1">
      <c r="AA326" s="260">
        <f t="shared" si="63"/>
        <v>2.2200000000000001E-2</v>
      </c>
      <c r="AB326" s="261">
        <f t="shared" si="86"/>
        <v>0</v>
      </c>
    </row>
    <row r="327" spans="2:28" ht="17.45" customHeight="1">
      <c r="AA327" s="260">
        <f t="shared" si="63"/>
        <v>2.2200000000000001E-2</v>
      </c>
      <c r="AB327" s="261">
        <f t="shared" si="86"/>
        <v>0</v>
      </c>
    </row>
    <row r="328" spans="2:28" ht="17.45" customHeight="1">
      <c r="AA328" s="260">
        <f t="shared" si="63"/>
        <v>2.2200000000000001E-2</v>
      </c>
      <c r="AB328" s="261">
        <f t="shared" si="86"/>
        <v>0</v>
      </c>
    </row>
    <row r="329" spans="2:28" ht="17.45" customHeight="1">
      <c r="AA329" s="260">
        <f t="shared" si="63"/>
        <v>2.2200000000000001E-2</v>
      </c>
      <c r="AB329" s="261">
        <f t="shared" si="86"/>
        <v>0</v>
      </c>
    </row>
    <row r="330" spans="2:28" ht="17.45" customHeight="1">
      <c r="AA330" s="260">
        <f t="shared" si="63"/>
        <v>2.2200000000000001E-2</v>
      </c>
      <c r="AB330" s="261">
        <f t="shared" si="86"/>
        <v>0</v>
      </c>
    </row>
    <row r="331" spans="2:28" ht="17.45" customHeight="1">
      <c r="AA331" s="260">
        <f t="shared" si="63"/>
        <v>2.2200000000000001E-2</v>
      </c>
      <c r="AB331" s="261">
        <f t="shared" si="86"/>
        <v>0</v>
      </c>
    </row>
    <row r="332" spans="2:28" ht="17.45" customHeight="1">
      <c r="AA332" s="260">
        <f t="shared" si="63"/>
        <v>2.2200000000000001E-2</v>
      </c>
      <c r="AB332" s="261">
        <f t="shared" si="86"/>
        <v>0</v>
      </c>
    </row>
    <row r="333" spans="2:28" ht="17.45" customHeight="1">
      <c r="AA333" s="260">
        <f t="shared" ref="AA333:AA367" si="87">Inflation</f>
        <v>2.2200000000000001E-2</v>
      </c>
      <c r="AB333" s="261">
        <f t="shared" si="86"/>
        <v>0</v>
      </c>
    </row>
    <row r="334" spans="2:28" ht="17.45" customHeight="1">
      <c r="AA334" s="260">
        <f t="shared" si="87"/>
        <v>2.2200000000000001E-2</v>
      </c>
    </row>
    <row r="335" spans="2:28" ht="17.45" customHeight="1">
      <c r="AA335" s="260">
        <f t="shared" si="87"/>
        <v>2.2200000000000001E-2</v>
      </c>
    </row>
    <row r="336" spans="2:28" ht="17.45" customHeight="1">
      <c r="AA336" s="260">
        <f t="shared" si="87"/>
        <v>2.2200000000000001E-2</v>
      </c>
    </row>
    <row r="337" spans="27:27" ht="17.45" customHeight="1">
      <c r="AA337" s="260">
        <f t="shared" si="87"/>
        <v>2.2200000000000001E-2</v>
      </c>
    </row>
    <row r="338" spans="27:27" ht="17.45" customHeight="1">
      <c r="AA338" s="260">
        <f t="shared" si="87"/>
        <v>2.2200000000000001E-2</v>
      </c>
    </row>
    <row r="339" spans="27:27" ht="17.45" customHeight="1">
      <c r="AA339" s="260">
        <f t="shared" si="87"/>
        <v>2.2200000000000001E-2</v>
      </c>
    </row>
    <row r="340" spans="27:27" ht="17.45" customHeight="1">
      <c r="AA340" s="260">
        <f t="shared" si="87"/>
        <v>2.2200000000000001E-2</v>
      </c>
    </row>
    <row r="341" spans="27:27" ht="17.45" customHeight="1">
      <c r="AA341" s="260">
        <f t="shared" si="87"/>
        <v>2.2200000000000001E-2</v>
      </c>
    </row>
    <row r="342" spans="27:27" ht="17.45" customHeight="1">
      <c r="AA342" s="260">
        <f t="shared" si="87"/>
        <v>2.2200000000000001E-2</v>
      </c>
    </row>
    <row r="343" spans="27:27" ht="17.45" customHeight="1">
      <c r="AA343" s="260">
        <f t="shared" si="87"/>
        <v>2.2200000000000001E-2</v>
      </c>
    </row>
    <row r="344" spans="27:27" ht="17.45" customHeight="1">
      <c r="AA344" s="260">
        <f t="shared" si="87"/>
        <v>2.2200000000000001E-2</v>
      </c>
    </row>
    <row r="345" spans="27:27" ht="17.45" customHeight="1">
      <c r="AA345" s="260">
        <f t="shared" si="87"/>
        <v>2.2200000000000001E-2</v>
      </c>
    </row>
    <row r="346" spans="27:27" ht="17.45" customHeight="1">
      <c r="AA346" s="260">
        <f t="shared" si="87"/>
        <v>2.2200000000000001E-2</v>
      </c>
    </row>
    <row r="347" spans="27:27" ht="17.45" customHeight="1">
      <c r="AA347" s="260">
        <f t="shared" si="87"/>
        <v>2.2200000000000001E-2</v>
      </c>
    </row>
    <row r="348" spans="27:27" ht="17.45" customHeight="1">
      <c r="AA348" s="260">
        <f t="shared" si="87"/>
        <v>2.2200000000000001E-2</v>
      </c>
    </row>
    <row r="349" spans="27:27" ht="17.45" customHeight="1">
      <c r="AA349" s="260">
        <f t="shared" si="87"/>
        <v>2.2200000000000001E-2</v>
      </c>
    </row>
    <row r="350" spans="27:27" ht="17.45" customHeight="1">
      <c r="AA350" s="260">
        <f t="shared" si="87"/>
        <v>2.2200000000000001E-2</v>
      </c>
    </row>
    <row r="351" spans="27:27" ht="17.45" customHeight="1">
      <c r="AA351" s="260">
        <f t="shared" si="87"/>
        <v>2.2200000000000001E-2</v>
      </c>
    </row>
    <row r="352" spans="27:27" ht="17.45" customHeight="1">
      <c r="AA352" s="260">
        <f t="shared" si="87"/>
        <v>2.2200000000000001E-2</v>
      </c>
    </row>
    <row r="353" spans="27:27" ht="17.45" customHeight="1">
      <c r="AA353" s="260">
        <f t="shared" si="87"/>
        <v>2.2200000000000001E-2</v>
      </c>
    </row>
    <row r="354" spans="27:27" ht="17.45" customHeight="1">
      <c r="AA354" s="260">
        <f t="shared" si="87"/>
        <v>2.2200000000000001E-2</v>
      </c>
    </row>
    <row r="355" spans="27:27" ht="17.45" customHeight="1">
      <c r="AA355" s="260">
        <f t="shared" si="87"/>
        <v>2.2200000000000001E-2</v>
      </c>
    </row>
    <row r="356" spans="27:27" ht="17.45" customHeight="1">
      <c r="AA356" s="260">
        <f t="shared" si="87"/>
        <v>2.2200000000000001E-2</v>
      </c>
    </row>
    <row r="357" spans="27:27" ht="17.45" customHeight="1">
      <c r="AA357" s="260">
        <f t="shared" si="87"/>
        <v>2.2200000000000001E-2</v>
      </c>
    </row>
    <row r="358" spans="27:27" ht="17.45" customHeight="1">
      <c r="AA358" s="260">
        <f t="shared" si="87"/>
        <v>2.2200000000000001E-2</v>
      </c>
    </row>
    <row r="359" spans="27:27" ht="17.45" customHeight="1">
      <c r="AA359" s="260">
        <f t="shared" si="87"/>
        <v>2.2200000000000001E-2</v>
      </c>
    </row>
    <row r="360" spans="27:27" ht="17.45" customHeight="1">
      <c r="AA360" s="260">
        <f t="shared" si="87"/>
        <v>2.2200000000000001E-2</v>
      </c>
    </row>
    <row r="361" spans="27:27" ht="17.45" customHeight="1">
      <c r="AA361" s="260">
        <f t="shared" si="87"/>
        <v>2.2200000000000001E-2</v>
      </c>
    </row>
    <row r="362" spans="27:27" ht="17.45" customHeight="1">
      <c r="AA362" s="260">
        <f t="shared" si="87"/>
        <v>2.2200000000000001E-2</v>
      </c>
    </row>
    <row r="363" spans="27:27" ht="17.45" customHeight="1">
      <c r="AA363" s="260">
        <f t="shared" si="87"/>
        <v>2.2200000000000001E-2</v>
      </c>
    </row>
    <row r="364" spans="27:27" ht="17.45" customHeight="1">
      <c r="AA364" s="260">
        <f t="shared" si="87"/>
        <v>2.2200000000000001E-2</v>
      </c>
    </row>
    <row r="365" spans="27:27" ht="17.45" customHeight="1">
      <c r="AA365" s="260">
        <f t="shared" si="87"/>
        <v>2.2200000000000001E-2</v>
      </c>
    </row>
    <row r="366" spans="27:27" ht="17.45" customHeight="1">
      <c r="AA366" s="260">
        <f t="shared" si="87"/>
        <v>2.2200000000000001E-2</v>
      </c>
    </row>
    <row r="367" spans="27:27" ht="17.45" customHeight="1">
      <c r="AA367" s="260">
        <f t="shared" si="87"/>
        <v>2.2200000000000001E-2</v>
      </c>
    </row>
  </sheetData>
  <printOptions horizontalCentered="1"/>
  <pageMargins left="0.25" right="0.25" top="0.75" bottom="0.75" header="0.3" footer="0.3"/>
  <pageSetup scale="29" orientation="portrait" r:id="rId1"/>
  <headerFooter alignWithMargins="0">
    <oddFooter>&amp;L&amp;8NPC Group - &amp;F   ( &amp;A )&amp;C &amp;R &amp;8&amp;D  &amp;T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B62AFC-0E02-488B-9437-8EACD545CAEC}">
  <dimension ref="A1:N37"/>
  <sheetViews>
    <sheetView zoomScale="60" zoomScaleNormal="60" workbookViewId="0">
      <selection activeCell="B22" sqref="B22"/>
    </sheetView>
  </sheetViews>
  <sheetFormatPr defaultRowHeight="12.75"/>
  <cols>
    <col min="1" max="1" width="25" customWidth="1"/>
    <col min="2" max="4" width="28.5" customWidth="1"/>
    <col min="5" max="12" width="1.33203125" customWidth="1"/>
    <col min="13" max="13" width="15.83203125" customWidth="1"/>
    <col min="14" max="15" width="15.5" customWidth="1"/>
    <col min="16" max="16" width="14.5" customWidth="1"/>
    <col min="17" max="17" width="16.1640625" customWidth="1"/>
    <col min="18" max="19" width="16" customWidth="1"/>
    <col min="20" max="20" width="17.5" customWidth="1"/>
    <col min="21" max="21" width="17.1640625" customWidth="1"/>
    <col min="22" max="22" width="16.6640625" customWidth="1"/>
    <col min="23" max="23" width="14.5" customWidth="1"/>
    <col min="24" max="24" width="15.33203125" customWidth="1"/>
    <col min="25" max="25" width="14.5" customWidth="1"/>
  </cols>
  <sheetData>
    <row r="1" spans="1:14">
      <c r="A1" s="129" t="s">
        <v>79</v>
      </c>
    </row>
    <row r="2" spans="1:14">
      <c r="A2" s="129" t="s">
        <v>9</v>
      </c>
      <c r="B2" s="75" t="str">
        <f>B5</f>
        <v>GCC.PX.UTS._.DF_.H_2x1</v>
      </c>
      <c r="C2" s="75" t="str">
        <f>C5</f>
        <v>GCC.PX.UTS._.DF_.H_2x1</v>
      </c>
      <c r="D2" s="75" t="str">
        <f>D5</f>
        <v>GCC.PX.UTS._.DF_.H_2x1</v>
      </c>
      <c r="E2" s="75"/>
      <c r="F2" s="75"/>
      <c r="G2" s="75"/>
      <c r="H2" s="75"/>
      <c r="I2" s="75"/>
      <c r="J2" s="75"/>
      <c r="K2" s="75"/>
    </row>
    <row r="3" spans="1:14" s="129" customFormat="1">
      <c r="A3" s="129" t="s">
        <v>75</v>
      </c>
      <c r="B3" s="133">
        <v>2035</v>
      </c>
      <c r="C3" s="133">
        <v>2036</v>
      </c>
      <c r="D3" s="133">
        <v>2038</v>
      </c>
      <c r="E3" s="298"/>
      <c r="F3" s="298"/>
      <c r="G3" s="298"/>
      <c r="H3" s="299"/>
      <c r="I3" s="299"/>
      <c r="J3" s="299"/>
      <c r="K3" s="299"/>
    </row>
    <row r="4" spans="1:14">
      <c r="B4" s="134" t="s">
        <v>281</v>
      </c>
      <c r="C4" s="134" t="s">
        <v>281</v>
      </c>
      <c r="D4" s="134" t="s">
        <v>281</v>
      </c>
      <c r="E4" s="300"/>
      <c r="F4" s="300"/>
      <c r="G4" s="300"/>
    </row>
    <row r="5" spans="1:14" ht="53.25" customHeight="1">
      <c r="B5" s="131" t="s">
        <v>197</v>
      </c>
      <c r="C5" s="131" t="s">
        <v>197</v>
      </c>
      <c r="D5" s="131" t="s">
        <v>197</v>
      </c>
      <c r="E5" s="131"/>
      <c r="F5" s="131"/>
      <c r="G5" s="131"/>
      <c r="H5" s="75"/>
      <c r="I5" s="75"/>
      <c r="J5" s="75"/>
      <c r="K5" s="75"/>
    </row>
    <row r="6" spans="1:14">
      <c r="A6" s="63">
        <v>2024</v>
      </c>
      <c r="B6" s="64">
        <f>IFERROR(INDEX('GCC.PX.UTS.2035'!$G$10:$G$63,MATCH($A6,'GCC.PX.UTS.2035'!$B$10:$B$63,0),1),0)</f>
        <v>0</v>
      </c>
      <c r="C6" s="64">
        <f>IFERROR(INDEX('GCC.PX.UTS.2036'!$G$10:$G$63,MATCH($A6,'GCC.PX.UTS.2036'!$B$10:$B$63,0),1),0)</f>
        <v>0</v>
      </c>
      <c r="D6" s="64">
        <f>IFERROR(INDEX('GCC.PX.UTS.2038'!$G$10:$G$63,MATCH($A6,'GCC.PX.UTS.2038'!$B$10:$B$63,0),1),0)</f>
        <v>0</v>
      </c>
      <c r="E6" s="64"/>
      <c r="F6" s="64"/>
      <c r="G6" s="64"/>
      <c r="H6" s="64"/>
      <c r="I6" s="64"/>
      <c r="J6" s="64"/>
      <c r="K6" s="64"/>
      <c r="N6" s="45"/>
    </row>
    <row r="7" spans="1:14">
      <c r="A7" s="63">
        <f t="shared" ref="A7:A27" si="0">A6+1</f>
        <v>2025</v>
      </c>
      <c r="B7" s="64">
        <f>IFERROR(INDEX('GCC.PX.UTS.2035'!$G$10:$G$63,MATCH($A7,'GCC.PX.UTS.2035'!$B$10:$B$63,0),1),0)</f>
        <v>0</v>
      </c>
      <c r="C7" s="64">
        <f>IFERROR(INDEX('GCC.PX.UTS.2036'!$G$10:$G$63,MATCH($A7,'GCC.PX.UTS.2036'!$B$10:$B$63,0),1),0)</f>
        <v>0</v>
      </c>
      <c r="D7" s="64">
        <f>IFERROR(INDEX('GCC.PX.UTS.2038'!$G$10:$G$63,MATCH($A7,'GCC.PX.UTS.2038'!$B$10:$B$63,0),1),0)</f>
        <v>0</v>
      </c>
      <c r="E7" s="64"/>
      <c r="F7" s="64"/>
      <c r="G7" s="64"/>
      <c r="H7" s="64"/>
      <c r="I7" s="64"/>
      <c r="J7" s="64"/>
      <c r="K7" s="64"/>
    </row>
    <row r="8" spans="1:14">
      <c r="A8" s="63">
        <f t="shared" si="0"/>
        <v>2026</v>
      </c>
      <c r="B8" s="64">
        <f>IFERROR(INDEX('GCC.PX.UTS.2035'!$G$10:$G$63,MATCH($A8,'GCC.PX.UTS.2035'!$B$10:$B$63,0),1),0)</f>
        <v>0</v>
      </c>
      <c r="C8" s="64">
        <f>IFERROR(INDEX('GCC.PX.UTS.2036'!$G$10:$G$63,MATCH($A8,'GCC.PX.UTS.2036'!$B$10:$B$63,0),1),0)</f>
        <v>0</v>
      </c>
      <c r="D8" s="64">
        <f>IFERROR(INDEX('GCC.PX.UTS.2038'!$G$10:$G$63,MATCH($A8,'GCC.PX.UTS.2038'!$B$10:$B$63,0),1),0)</f>
        <v>0</v>
      </c>
      <c r="E8" s="64"/>
      <c r="F8" s="64"/>
      <c r="G8" s="64"/>
      <c r="H8" s="64"/>
      <c r="I8" s="64"/>
      <c r="J8" s="64"/>
      <c r="K8" s="64"/>
    </row>
    <row r="9" spans="1:14">
      <c r="A9" s="63">
        <f t="shared" si="0"/>
        <v>2027</v>
      </c>
      <c r="B9" s="64">
        <f>IFERROR(INDEX('GCC.PX.UTS.2035'!$G$10:$G$63,MATCH($A9,'GCC.PX.UTS.2035'!$B$10:$B$63,0),1),0)</f>
        <v>0</v>
      </c>
      <c r="C9" s="64">
        <f>IFERROR(INDEX('GCC.PX.UTS.2036'!$G$10:$G$63,MATCH($A9,'GCC.PX.UTS.2036'!$B$10:$B$63,0),1),0)</f>
        <v>0</v>
      </c>
      <c r="D9" s="64">
        <f>IFERROR(INDEX('GCC.PX.UTS.2038'!$G$10:$G$63,MATCH($A9,'GCC.PX.UTS.2038'!$B$10:$B$63,0),1),0)</f>
        <v>0</v>
      </c>
      <c r="E9" s="64"/>
      <c r="F9" s="64"/>
      <c r="G9" s="64"/>
      <c r="H9" s="64"/>
      <c r="I9" s="64"/>
      <c r="J9" s="64"/>
      <c r="K9" s="64"/>
    </row>
    <row r="10" spans="1:14">
      <c r="A10" s="63">
        <f t="shared" si="0"/>
        <v>2028</v>
      </c>
      <c r="B10" s="64">
        <f>IFERROR(INDEX('GCC.PX.UTS.2035'!$G$10:$G$63,MATCH($A10,'GCC.PX.UTS.2035'!$B$10:$B$63,0),1),0)</f>
        <v>0</v>
      </c>
      <c r="C10" s="64">
        <f>IFERROR(INDEX('GCC.PX.UTS.2036'!$G$10:$G$63,MATCH($A10,'GCC.PX.UTS.2036'!$B$10:$B$63,0),1),0)</f>
        <v>0</v>
      </c>
      <c r="D10" s="64">
        <f>IFERROR(INDEX('GCC.PX.UTS.2038'!$G$10:$G$63,MATCH($A10,'GCC.PX.UTS.2038'!$B$10:$B$63,0),1),0)</f>
        <v>0</v>
      </c>
      <c r="E10" s="64"/>
      <c r="F10" s="64"/>
      <c r="G10" s="64"/>
      <c r="H10" s="64"/>
      <c r="I10" s="64"/>
      <c r="J10" s="64"/>
      <c r="K10" s="64"/>
    </row>
    <row r="11" spans="1:14">
      <c r="A11" s="63">
        <f t="shared" si="0"/>
        <v>2029</v>
      </c>
      <c r="B11" s="64">
        <f>IFERROR(INDEX('GCC.PX.UTS.2035'!$G$10:$G$63,MATCH($A11,'GCC.PX.UTS.2035'!$B$10:$B$63,0),1),0)</f>
        <v>0</v>
      </c>
      <c r="C11" s="64">
        <f>IFERROR(INDEX('GCC.PX.UTS.2036'!$G$10:$G$63,MATCH($A11,'GCC.PX.UTS.2036'!$B$10:$B$63,0),1),0)</f>
        <v>0</v>
      </c>
      <c r="D11" s="64">
        <f>IFERROR(INDEX('GCC.PX.UTS.2038'!$G$10:$G$63,MATCH($A11,'GCC.PX.UTS.2038'!$B$10:$B$63,0),1),0)</f>
        <v>0</v>
      </c>
      <c r="E11" s="64"/>
      <c r="F11" s="64"/>
      <c r="G11" s="64"/>
      <c r="H11" s="64"/>
      <c r="I11" s="64"/>
      <c r="J11" s="64"/>
      <c r="K11" s="64"/>
    </row>
    <row r="12" spans="1:14">
      <c r="A12" s="63">
        <f t="shared" si="0"/>
        <v>2030</v>
      </c>
      <c r="B12" s="64">
        <f>IFERROR(INDEX('GCC.PX.UTS.2035'!$G$10:$G$63,MATCH($A12,'GCC.PX.UTS.2035'!$B$10:$B$63,0),1),0)</f>
        <v>0</v>
      </c>
      <c r="C12" s="64">
        <f>IFERROR(INDEX('GCC.PX.UTS.2036'!$G$10:$G$63,MATCH($A12,'GCC.PX.UTS.2036'!$B$10:$B$63,0),1),0)</f>
        <v>0</v>
      </c>
      <c r="D12" s="64">
        <f>IFERROR(INDEX('GCC.PX.UTS.2038'!$G$10:$G$63,MATCH($A12,'GCC.PX.UTS.2038'!$B$10:$B$63,0),1),0)</f>
        <v>0</v>
      </c>
      <c r="E12" s="64"/>
      <c r="F12" s="64"/>
      <c r="G12" s="64"/>
      <c r="H12" s="64"/>
      <c r="I12" s="64"/>
      <c r="J12" s="64"/>
      <c r="K12" s="64"/>
    </row>
    <row r="13" spans="1:14">
      <c r="A13" s="63">
        <f t="shared" si="0"/>
        <v>2031</v>
      </c>
      <c r="B13" s="64">
        <f>IFERROR(INDEX('GCC.PX.UTS.2035'!$G$10:$G$63,MATCH($A13,'GCC.PX.UTS.2035'!$B$10:$B$63,0),1),0)</f>
        <v>0</v>
      </c>
      <c r="C13" s="64">
        <f>IFERROR(INDEX('GCC.PX.UTS.2036'!$G$10:$G$63,MATCH($A13,'GCC.PX.UTS.2036'!$B$10:$B$63,0),1),0)</f>
        <v>0</v>
      </c>
      <c r="D13" s="64">
        <f>IFERROR(INDEX('GCC.PX.UTS.2038'!$G$10:$G$63,MATCH($A13,'GCC.PX.UTS.2038'!$B$10:$B$63,0),1),0)</f>
        <v>0</v>
      </c>
      <c r="E13" s="64"/>
      <c r="F13" s="64"/>
      <c r="G13" s="64"/>
      <c r="H13" s="64"/>
      <c r="I13" s="64"/>
      <c r="J13" s="64"/>
      <c r="K13" s="64"/>
    </row>
    <row r="14" spans="1:14">
      <c r="A14" s="63">
        <f t="shared" si="0"/>
        <v>2032</v>
      </c>
      <c r="B14" s="64">
        <f>IFERROR(INDEX('GCC.PX.UTS.2035'!$G$10:$G$63,MATCH($A14,'GCC.PX.UTS.2035'!$B$10:$B$63,0),1),0)</f>
        <v>0</v>
      </c>
      <c r="C14" s="64">
        <f>IFERROR(INDEX('GCC.PX.UTS.2036'!$G$10:$G$63,MATCH($A14,'GCC.PX.UTS.2036'!$B$10:$B$63,0),1),0)</f>
        <v>0</v>
      </c>
      <c r="D14" s="64">
        <f>IFERROR(INDEX('GCC.PX.UTS.2038'!$G$10:$G$63,MATCH($A14,'GCC.PX.UTS.2038'!$B$10:$B$63,0),1),0)</f>
        <v>0</v>
      </c>
      <c r="E14" s="64"/>
      <c r="F14" s="64"/>
      <c r="G14" s="64"/>
      <c r="H14" s="64"/>
      <c r="I14" s="64"/>
      <c r="J14" s="64"/>
      <c r="K14" s="64"/>
    </row>
    <row r="15" spans="1:14">
      <c r="A15" s="63">
        <f t="shared" si="0"/>
        <v>2033</v>
      </c>
      <c r="B15" s="64">
        <f>IFERROR(INDEX('GCC.PX.UTS.2035'!$G$10:$G$63,MATCH($A15,'GCC.PX.UTS.2035'!$B$10:$B$63,0),1),0)</f>
        <v>0</v>
      </c>
      <c r="C15" s="64">
        <f>IFERROR(INDEX('GCC.PX.UTS.2036'!$G$10:$G$63,MATCH($A15,'GCC.PX.UTS.2036'!$B$10:$B$63,0),1),0)</f>
        <v>0</v>
      </c>
      <c r="D15" s="64">
        <f>IFERROR(INDEX('GCC.PX.UTS.2038'!$G$10:$G$63,MATCH($A15,'GCC.PX.UTS.2038'!$B$10:$B$63,0),1),0)</f>
        <v>0</v>
      </c>
      <c r="E15" s="64"/>
      <c r="F15" s="64"/>
      <c r="G15" s="64"/>
      <c r="H15" s="64"/>
      <c r="I15" s="64"/>
      <c r="J15" s="64"/>
      <c r="K15" s="64"/>
    </row>
    <row r="16" spans="1:14">
      <c r="A16" s="63">
        <f t="shared" si="0"/>
        <v>2034</v>
      </c>
      <c r="B16" s="64">
        <f>IFERROR(INDEX('GCC.PX.UTS.2035'!$G$10:$G$63,MATCH($A16,'GCC.PX.UTS.2035'!$B$10:$B$63,0),1),0)</f>
        <v>0</v>
      </c>
      <c r="C16" s="64">
        <f>IFERROR(INDEX('GCC.PX.UTS.2036'!$G$10:$G$63,MATCH($A16,'GCC.PX.UTS.2036'!$B$10:$B$63,0),1),0)</f>
        <v>0</v>
      </c>
      <c r="D16" s="64">
        <f>IFERROR(INDEX('GCC.PX.UTS.2038'!$G$10:$G$63,MATCH($A16,'GCC.PX.UTS.2038'!$B$10:$B$63,0),1),0)</f>
        <v>0</v>
      </c>
      <c r="E16" s="64"/>
      <c r="F16" s="64"/>
      <c r="G16" s="64"/>
      <c r="H16" s="64"/>
      <c r="I16" s="64"/>
      <c r="J16" s="64"/>
      <c r="K16" s="64"/>
    </row>
    <row r="17" spans="1:11">
      <c r="A17" s="63">
        <f t="shared" si="0"/>
        <v>2035</v>
      </c>
      <c r="B17" s="64">
        <f>IFERROR(INDEX('GCC.PX.UTS.2035'!$G$10:$G$63,MATCH($A17,'GCC.PX.UTS.2035'!$B$10:$B$63,0),1),0)</f>
        <v>199.88</v>
      </c>
      <c r="C17" s="64">
        <f>IFERROR(INDEX('GCC.PX.UTS.2036'!$G$10:$G$63,MATCH($A17,'GCC.PX.UTS.2036'!$B$10:$B$63,0),1),0)</f>
        <v>0</v>
      </c>
      <c r="D17" s="64">
        <f>IFERROR(INDEX('GCC.PX.UTS.2038'!$G$10:$G$63,MATCH($A17,'GCC.PX.UTS.2038'!$B$10:$B$63,0),1),0)</f>
        <v>0</v>
      </c>
      <c r="E17" s="64"/>
      <c r="F17" s="64"/>
      <c r="G17" s="64"/>
      <c r="H17" s="64"/>
      <c r="I17" s="64"/>
      <c r="J17" s="64"/>
      <c r="K17" s="64"/>
    </row>
    <row r="18" spans="1:11">
      <c r="A18" s="63">
        <f t="shared" si="0"/>
        <v>2036</v>
      </c>
      <c r="B18" s="64">
        <f>IFERROR(INDEX('GCC.PX.UTS.2035'!$G$10:$G$63,MATCH($A18,'GCC.PX.UTS.2035'!$B$10:$B$63,0),1),0)</f>
        <v>204.31</v>
      </c>
      <c r="C18" s="64">
        <f>IFERROR(INDEX('GCC.PX.UTS.2036'!$G$10:$G$63,MATCH($A18,'GCC.PX.UTS.2036'!$B$10:$B$63,0),1),0)</f>
        <v>218.75</v>
      </c>
      <c r="D18" s="64">
        <f>IFERROR(INDEX('GCC.PX.UTS.2038'!$G$10:$G$63,MATCH($A18,'GCC.PX.UTS.2038'!$B$10:$B$63,0),1),0)</f>
        <v>0</v>
      </c>
      <c r="E18" s="64"/>
      <c r="F18" s="64"/>
      <c r="G18" s="64"/>
      <c r="H18" s="64"/>
      <c r="I18" s="64"/>
      <c r="J18" s="64"/>
      <c r="K18" s="64"/>
    </row>
    <row r="19" spans="1:11">
      <c r="A19" s="63">
        <f t="shared" si="0"/>
        <v>2037</v>
      </c>
      <c r="B19" s="64">
        <f>IFERROR(INDEX('GCC.PX.UTS.2035'!$G$10:$G$63,MATCH($A19,'GCC.PX.UTS.2035'!$B$10:$B$63,0),1),0)</f>
        <v>208.85</v>
      </c>
      <c r="C19" s="64">
        <f>IFERROR(INDEX('GCC.PX.UTS.2036'!$G$10:$G$63,MATCH($A19,'GCC.PX.UTS.2036'!$B$10:$B$63,0),1),0)</f>
        <v>223.6</v>
      </c>
      <c r="D19" s="64">
        <f>IFERROR(INDEX('GCC.PX.UTS.2038'!$G$10:$G$63,MATCH($A19,'GCC.PX.UTS.2038'!$B$10:$B$63,0),1),0)</f>
        <v>0</v>
      </c>
      <c r="E19" s="64"/>
      <c r="F19" s="64"/>
      <c r="G19" s="64"/>
      <c r="H19" s="64"/>
      <c r="I19" s="64"/>
      <c r="J19" s="64"/>
      <c r="K19" s="64"/>
    </row>
    <row r="20" spans="1:11">
      <c r="A20" s="63">
        <f t="shared" si="0"/>
        <v>2038</v>
      </c>
      <c r="B20" s="64">
        <f>IFERROR(INDEX('GCC.PX.UTS.2035'!$G$10:$G$63,MATCH($A20,'GCC.PX.UTS.2035'!$B$10:$B$63,0),1),0)</f>
        <v>213.49</v>
      </c>
      <c r="C20" s="64">
        <f>IFERROR(INDEX('GCC.PX.UTS.2036'!$G$10:$G$63,MATCH($A20,'GCC.PX.UTS.2036'!$B$10:$B$63,0),1),0)</f>
        <v>228.57</v>
      </c>
      <c r="D20" s="64">
        <f>IFERROR(INDEX('GCC.PX.UTS.2038'!$G$10:$G$63,MATCH($A20,'GCC.PX.UTS.2038'!$B$10:$B$63,0),1),0)</f>
        <v>228.57</v>
      </c>
      <c r="E20" s="64"/>
      <c r="F20" s="64"/>
      <c r="G20" s="64"/>
      <c r="H20" s="64"/>
      <c r="I20" s="64"/>
      <c r="J20" s="64"/>
      <c r="K20" s="64"/>
    </row>
    <row r="21" spans="1:11">
      <c r="A21" s="63">
        <f t="shared" si="0"/>
        <v>2039</v>
      </c>
      <c r="B21" s="64">
        <f>IFERROR(INDEX('GCC.PX.UTS.2035'!$G$10:$G$63,MATCH($A21,'GCC.PX.UTS.2035'!$B$10:$B$63,0),1),0)</f>
        <v>218.23</v>
      </c>
      <c r="C21" s="64">
        <f>IFERROR(INDEX('GCC.PX.UTS.2036'!$G$10:$G$63,MATCH($A21,'GCC.PX.UTS.2036'!$B$10:$B$63,0),1),0)</f>
        <v>233.64</v>
      </c>
      <c r="D21" s="64">
        <f>IFERROR(INDEX('GCC.PX.UTS.2038'!$G$10:$G$63,MATCH($A21,'GCC.PX.UTS.2038'!$B$10:$B$63,0),1),0)</f>
        <v>233.65</v>
      </c>
      <c r="E21" s="64"/>
      <c r="F21" s="64"/>
      <c r="G21" s="64"/>
      <c r="H21" s="64"/>
      <c r="I21" s="64"/>
      <c r="J21" s="64"/>
      <c r="K21" s="64"/>
    </row>
    <row r="22" spans="1:11">
      <c r="A22" s="63">
        <f t="shared" si="0"/>
        <v>2040</v>
      </c>
      <c r="B22" s="64">
        <f>IFERROR(INDEX('GCC.PX.UTS.2035'!$G$10:$G$63,MATCH($A22,'GCC.PX.UTS.2035'!$B$10:$B$63,0),1),0)</f>
        <v>223.07</v>
      </c>
      <c r="C22" s="64">
        <f>IFERROR(INDEX('GCC.PX.UTS.2036'!$G$10:$G$63,MATCH($A22,'GCC.PX.UTS.2036'!$B$10:$B$63,0),1),0)</f>
        <v>238.83</v>
      </c>
      <c r="D22" s="64">
        <f>IFERROR(INDEX('GCC.PX.UTS.2038'!$G$10:$G$63,MATCH($A22,'GCC.PX.UTS.2038'!$B$10:$B$63,0),1),0)</f>
        <v>238.83</v>
      </c>
      <c r="E22" s="64"/>
      <c r="F22" s="64"/>
      <c r="G22" s="64"/>
      <c r="H22" s="64"/>
      <c r="I22" s="64"/>
      <c r="J22" s="64"/>
      <c r="K22" s="64"/>
    </row>
    <row r="23" spans="1:11">
      <c r="A23" s="63">
        <f t="shared" si="0"/>
        <v>2041</v>
      </c>
      <c r="B23" s="64">
        <f>IFERROR(INDEX('GCC.PX.UTS.2035'!$G$10:$G$63,MATCH($A23,'GCC.PX.UTS.2035'!$B$10:$B$63,0),1),0)</f>
        <v>228.02</v>
      </c>
      <c r="C23" s="64">
        <f>IFERROR(INDEX('GCC.PX.UTS.2036'!$G$10:$G$63,MATCH($A23,'GCC.PX.UTS.2036'!$B$10:$B$63,0),1),0)</f>
        <v>244.13</v>
      </c>
      <c r="D23" s="64">
        <f>IFERROR(INDEX('GCC.PX.UTS.2038'!$G$10:$G$63,MATCH($A23,'GCC.PX.UTS.2038'!$B$10:$B$63,0),1),0)</f>
        <v>244.13</v>
      </c>
      <c r="E23" s="64"/>
      <c r="F23" s="64"/>
      <c r="G23" s="64"/>
      <c r="H23" s="64"/>
      <c r="I23" s="64"/>
      <c r="J23" s="64"/>
      <c r="K23" s="64"/>
    </row>
    <row r="24" spans="1:11">
      <c r="A24" s="63">
        <f t="shared" si="0"/>
        <v>2042</v>
      </c>
      <c r="B24" s="64">
        <f>IFERROR(INDEX('GCC.PX.UTS.2035'!$G$10:$G$63,MATCH($A24,'GCC.PX.UTS.2035'!$B$10:$B$63,0),1),0)</f>
        <v>233.08</v>
      </c>
      <c r="C24" s="64">
        <f>IFERROR(INDEX('GCC.PX.UTS.2036'!$G$10:$G$63,MATCH($A24,'GCC.PX.UTS.2036'!$B$10:$B$63,0),1),0)</f>
        <v>249.55</v>
      </c>
      <c r="D24" s="64">
        <f>IFERROR(INDEX('GCC.PX.UTS.2038'!$G$10:$G$63,MATCH($A24,'GCC.PX.UTS.2038'!$B$10:$B$63,0),1),0)</f>
        <v>249.55</v>
      </c>
      <c r="E24" s="64"/>
      <c r="F24" s="64"/>
      <c r="G24" s="64"/>
      <c r="H24" s="64"/>
      <c r="I24" s="64"/>
      <c r="J24" s="64"/>
      <c r="K24" s="64"/>
    </row>
    <row r="25" spans="1:11">
      <c r="A25" s="63">
        <f t="shared" si="0"/>
        <v>2043</v>
      </c>
      <c r="B25" s="64">
        <f>IFERROR(INDEX('GCC.PX.UTS.2035'!$G$10:$G$63,MATCH($A25,'GCC.PX.UTS.2035'!$B$10:$B$63,0),1),0)</f>
        <v>238.26</v>
      </c>
      <c r="C25" s="64">
        <f>IFERROR(INDEX('GCC.PX.UTS.2036'!$G$10:$G$63,MATCH($A25,'GCC.PX.UTS.2036'!$B$10:$B$63,0),1),0)</f>
        <v>255.09</v>
      </c>
      <c r="D25" s="64">
        <f>IFERROR(INDEX('GCC.PX.UTS.2038'!$G$10:$G$63,MATCH($A25,'GCC.PX.UTS.2038'!$B$10:$B$63,0),1),0)</f>
        <v>255.09</v>
      </c>
      <c r="E25" s="64"/>
      <c r="F25" s="64"/>
      <c r="G25" s="64"/>
      <c r="H25" s="64"/>
      <c r="I25" s="64"/>
      <c r="J25" s="64"/>
      <c r="K25" s="64"/>
    </row>
    <row r="26" spans="1:11">
      <c r="A26" s="63">
        <f t="shared" si="0"/>
        <v>2044</v>
      </c>
      <c r="B26" s="64">
        <f>IFERROR(INDEX('GCC.PX.UTS.2035'!$G$10:$G$63,MATCH($A26,'GCC.PX.UTS.2035'!$B$10:$B$63,0),1),0)</f>
        <v>243.55</v>
      </c>
      <c r="C26" s="64">
        <f>IFERROR(INDEX('GCC.PX.UTS.2036'!$G$10:$G$63,MATCH($A26,'GCC.PX.UTS.2036'!$B$10:$B$63,0),1),0)</f>
        <v>260.75</v>
      </c>
      <c r="D26" s="64">
        <f>IFERROR(INDEX('GCC.PX.UTS.2038'!$G$10:$G$63,MATCH($A26,'GCC.PX.UTS.2038'!$B$10:$B$63,0),1),0)</f>
        <v>260.76</v>
      </c>
      <c r="E26" s="64"/>
      <c r="F26" s="64"/>
      <c r="G26" s="64"/>
      <c r="H26" s="64"/>
      <c r="I26" s="64"/>
      <c r="J26" s="64"/>
      <c r="K26" s="64"/>
    </row>
    <row r="27" spans="1:11">
      <c r="A27" s="63">
        <f t="shared" si="0"/>
        <v>2045</v>
      </c>
      <c r="B27" s="64">
        <f>IFERROR(INDEX('GCC.PX.UTS.2035'!$G$10:$G$63,MATCH($A27,'GCC.PX.UTS.2035'!$B$10:$B$63,0),1),0)</f>
        <v>248.95</v>
      </c>
      <c r="C27" s="64">
        <f>IFERROR(INDEX('GCC.PX.UTS.2036'!$G$10:$G$63,MATCH($A27,'GCC.PX.UTS.2036'!$B$10:$B$63,0),1),0)</f>
        <v>266.54000000000002</v>
      </c>
      <c r="D27" s="64">
        <f>IFERROR(INDEX('GCC.PX.UTS.2038'!$G$10:$G$63,MATCH($A27,'GCC.PX.UTS.2038'!$B$10:$B$63,0),1),0)</f>
        <v>266.55</v>
      </c>
      <c r="E27" s="64"/>
      <c r="F27" s="64"/>
      <c r="G27" s="64"/>
      <c r="H27" s="64"/>
      <c r="I27" s="64"/>
      <c r="J27" s="64"/>
      <c r="K27" s="64"/>
    </row>
    <row r="28" spans="1:11">
      <c r="A28" s="63">
        <f>A27+1</f>
        <v>2046</v>
      </c>
      <c r="B28" s="64">
        <f>IFERROR(INDEX('GCC.PX.UTS.2035'!$G$10:$G$63,MATCH($A28,'GCC.PX.UTS.2035'!$B$10:$B$63,0),1),0)</f>
        <v>254.48</v>
      </c>
      <c r="C28" s="64">
        <f>IFERROR(INDEX('GCC.PX.UTS.2036'!$G$10:$G$63,MATCH($A28,'GCC.PX.UTS.2036'!$B$10:$B$63,0),1),0)</f>
        <v>272.45999999999998</v>
      </c>
      <c r="D28" s="64">
        <f>IFERROR(INDEX('GCC.PX.UTS.2038'!$G$10:$G$63,MATCH($A28,'GCC.PX.UTS.2038'!$B$10:$B$63,0),1),0)</f>
        <v>272.45999999999998</v>
      </c>
      <c r="E28" s="64"/>
      <c r="F28" s="64"/>
      <c r="G28" s="64"/>
      <c r="H28" s="64"/>
      <c r="I28" s="64"/>
      <c r="J28" s="64"/>
      <c r="K28" s="64"/>
    </row>
    <row r="29" spans="1:11">
      <c r="A29" s="63">
        <f>A28+1</f>
        <v>2047</v>
      </c>
      <c r="B29" s="64">
        <f>IFERROR(INDEX('GCC.PX.UTS.2035'!$G$10:$G$63,MATCH($A29,'GCC.PX.UTS.2035'!$B$10:$B$63,0),1),0)</f>
        <v>260.13</v>
      </c>
      <c r="C29" s="64">
        <f>IFERROR(INDEX('GCC.PX.UTS.2036'!$G$10:$G$63,MATCH($A29,'GCC.PX.UTS.2036'!$B$10:$B$63,0),1),0)</f>
        <v>278.51</v>
      </c>
      <c r="D29" s="64">
        <f>IFERROR(INDEX('GCC.PX.UTS.2038'!$G$10:$G$63,MATCH($A29,'GCC.PX.UTS.2038'!$B$10:$B$63,0),1),0)</f>
        <v>278.51</v>
      </c>
      <c r="E29" s="64"/>
      <c r="F29" s="64"/>
      <c r="G29" s="64"/>
      <c r="H29" s="64"/>
      <c r="I29" s="64"/>
      <c r="J29" s="64"/>
      <c r="K29" s="64"/>
    </row>
    <row r="30" spans="1:11">
      <c r="A30" s="63">
        <f>A29+1</f>
        <v>2048</v>
      </c>
      <c r="B30" s="64">
        <f>IFERROR(INDEX('GCC.PX.UTS.2035'!$G$10:$G$63,MATCH($A30,'GCC.PX.UTS.2035'!$B$10:$B$63,0),1),0)</f>
        <v>265.91000000000003</v>
      </c>
      <c r="C30" s="64">
        <f>IFERROR(INDEX('GCC.PX.UTS.2036'!$G$10:$G$63,MATCH($A30,'GCC.PX.UTS.2036'!$B$10:$B$63,0),1),0)</f>
        <v>284.69</v>
      </c>
      <c r="D30" s="64">
        <f>IFERROR(INDEX('GCC.PX.UTS.2038'!$G$10:$G$63,MATCH($A30,'GCC.PX.UTS.2038'!$B$10:$B$63,0),1),0)</f>
        <v>284.7</v>
      </c>
      <c r="E30" s="64"/>
      <c r="F30" s="64"/>
      <c r="G30" s="64"/>
      <c r="H30" s="64"/>
      <c r="I30" s="64"/>
      <c r="J30" s="64"/>
      <c r="K30" s="64"/>
    </row>
    <row r="31" spans="1:11">
      <c r="A31" s="63">
        <f>A30+1</f>
        <v>2049</v>
      </c>
      <c r="B31" s="64">
        <f>IFERROR(INDEX('GCC.PX.UTS.2035'!$G$10:$G$63,MATCH($A31,'GCC.PX.UTS.2035'!$B$10:$B$63,0),1),0)</f>
        <v>271.81</v>
      </c>
      <c r="C31" s="64">
        <f>IFERROR(INDEX('GCC.PX.UTS.2036'!$G$10:$G$63,MATCH($A31,'GCC.PX.UTS.2036'!$B$10:$B$63,0),1),0)</f>
        <v>291.01</v>
      </c>
      <c r="D31" s="64">
        <f>IFERROR(INDEX('GCC.PX.UTS.2038'!$G$10:$G$63,MATCH($A31,'GCC.PX.UTS.2038'!$B$10:$B$63,0),1),0)</f>
        <v>291.02</v>
      </c>
      <c r="E31" s="64"/>
      <c r="F31" s="64"/>
      <c r="G31" s="64"/>
      <c r="H31" s="64"/>
      <c r="I31" s="64"/>
      <c r="J31" s="64"/>
      <c r="K31" s="64"/>
    </row>
    <row r="32" spans="1:11">
      <c r="A32" s="63">
        <f>A31+1</f>
        <v>2050</v>
      </c>
      <c r="B32" s="64">
        <f>IFERROR(INDEX('GCC.PX.UTS.2035'!$G$10:$G$63,MATCH($A32,'GCC.PX.UTS.2035'!$B$10:$B$63,0),1),0)</f>
        <v>277.83999999999997</v>
      </c>
      <c r="C32" s="64">
        <f>IFERROR(INDEX('GCC.PX.UTS.2036'!$G$10:$G$63,MATCH($A32,'GCC.PX.UTS.2036'!$B$10:$B$63,0),1),0)</f>
        <v>297.47000000000003</v>
      </c>
      <c r="D32" s="64">
        <f>IFERROR(INDEX('GCC.PX.UTS.2038'!$G$10:$G$63,MATCH($A32,'GCC.PX.UTS.2038'!$B$10:$B$63,0),1),0)</f>
        <v>297.48</v>
      </c>
      <c r="E32" s="64"/>
      <c r="F32" s="64"/>
      <c r="G32" s="64"/>
      <c r="H32" s="64"/>
      <c r="I32" s="64"/>
      <c r="J32" s="64"/>
      <c r="K32" s="64"/>
    </row>
    <row r="33" spans="1:11">
      <c r="A33" s="63">
        <f t="shared" ref="A33:A37" si="1">A32+1</f>
        <v>2051</v>
      </c>
      <c r="B33" s="64">
        <f>IFERROR(INDEX('GCC.PX.UTS.2035'!$G$10:$G$63,MATCH($A33,'GCC.PX.UTS.2035'!$B$10:$B$63,0),1),0)</f>
        <v>284.01</v>
      </c>
      <c r="C33" s="64">
        <f>IFERROR(INDEX('GCC.PX.UTS.2036'!$G$10:$G$63,MATCH($A33,'GCC.PX.UTS.2036'!$B$10:$B$63,0),1),0)</f>
        <v>304.08</v>
      </c>
      <c r="D33" s="64">
        <f>IFERROR(INDEX('GCC.PX.UTS.2038'!$G$10:$G$63,MATCH($A33,'GCC.PX.UTS.2038'!$B$10:$B$63,0),1),0)</f>
        <v>304.08</v>
      </c>
      <c r="E33" s="64"/>
      <c r="F33" s="64"/>
      <c r="G33" s="64"/>
      <c r="H33" s="64"/>
      <c r="I33" s="64"/>
      <c r="J33" s="64"/>
      <c r="K33" s="64"/>
    </row>
    <row r="34" spans="1:11">
      <c r="A34" s="63">
        <f t="shared" si="1"/>
        <v>2052</v>
      </c>
      <c r="B34" s="64">
        <f>IFERROR(INDEX('GCC.PX.UTS.2035'!$G$10:$G$63,MATCH($A34,'GCC.PX.UTS.2035'!$B$10:$B$63,0),1),0)</f>
        <v>290.32</v>
      </c>
      <c r="C34" s="64">
        <f>IFERROR(INDEX('GCC.PX.UTS.2036'!$G$10:$G$63,MATCH($A34,'GCC.PX.UTS.2036'!$B$10:$B$63,0),1),0)</f>
        <v>310.83</v>
      </c>
      <c r="D34" s="64">
        <f>IFERROR(INDEX('GCC.PX.UTS.2038'!$G$10:$G$63,MATCH($A34,'GCC.PX.UTS.2038'!$B$10:$B$63,0),1),0)</f>
        <v>310.83</v>
      </c>
      <c r="E34" s="64"/>
      <c r="F34" s="64"/>
      <c r="G34" s="64"/>
      <c r="H34" s="64"/>
      <c r="I34" s="64"/>
      <c r="J34" s="64"/>
      <c r="K34" s="64"/>
    </row>
    <row r="35" spans="1:11">
      <c r="A35" s="63">
        <f t="shared" si="1"/>
        <v>2053</v>
      </c>
      <c r="B35" s="64">
        <f>IFERROR(INDEX('GCC.PX.UTS.2035'!$G$10:$G$63,MATCH($A35,'GCC.PX.UTS.2035'!$B$10:$B$63,0),1),0)</f>
        <v>296.76</v>
      </c>
      <c r="C35" s="64">
        <f>IFERROR(INDEX('GCC.PX.UTS.2036'!$G$10:$G$63,MATCH($A35,'GCC.PX.UTS.2036'!$B$10:$B$63,0),1),0)</f>
        <v>317.73</v>
      </c>
      <c r="D35" s="64">
        <f>IFERROR(INDEX('GCC.PX.UTS.2038'!$G$10:$G$63,MATCH($A35,'GCC.PX.UTS.2038'!$B$10:$B$63,0),1),0)</f>
        <v>317.73</v>
      </c>
      <c r="E35" s="64"/>
      <c r="F35" s="64"/>
      <c r="G35" s="64"/>
      <c r="H35" s="64"/>
      <c r="I35" s="64"/>
      <c r="J35" s="64"/>
      <c r="K35" s="64"/>
    </row>
    <row r="36" spans="1:11">
      <c r="A36" s="63">
        <f t="shared" si="1"/>
        <v>2054</v>
      </c>
      <c r="B36" s="64">
        <f>IFERROR(INDEX('GCC.PX.UTS.2035'!$G$10:$G$63,MATCH($A36,'GCC.PX.UTS.2035'!$B$10:$B$63,0),1),0)</f>
        <v>303.35000000000002</v>
      </c>
      <c r="C36" s="64">
        <f>IFERROR(INDEX('GCC.PX.UTS.2036'!$G$10:$G$63,MATCH($A36,'GCC.PX.UTS.2036'!$B$10:$B$63,0),1),0)</f>
        <v>324.77999999999997</v>
      </c>
      <c r="D36" s="64">
        <f>IFERROR(INDEX('GCC.PX.UTS.2038'!$G$10:$G$63,MATCH($A36,'GCC.PX.UTS.2038'!$B$10:$B$63,0),1),0)</f>
        <v>324.77999999999997</v>
      </c>
      <c r="E36" s="64"/>
      <c r="F36" s="64"/>
      <c r="G36" s="64"/>
      <c r="H36" s="64"/>
      <c r="I36" s="64"/>
      <c r="J36" s="64"/>
      <c r="K36" s="64"/>
    </row>
    <row r="37" spans="1:11">
      <c r="A37" s="63">
        <f t="shared" si="1"/>
        <v>2055</v>
      </c>
      <c r="B37" s="64">
        <f>IFERROR(INDEX('GCC.PX.UTS.2035'!$G$10:$G$63,MATCH($A37,'GCC.PX.UTS.2035'!$B$10:$B$63,0),1),0)</f>
        <v>310.08</v>
      </c>
      <c r="C37" s="64">
        <f>IFERROR(INDEX('GCC.PX.UTS.2036'!$G$10:$G$63,MATCH($A37,'GCC.PX.UTS.2036'!$B$10:$B$63,0),1),0)</f>
        <v>331.99</v>
      </c>
      <c r="D37" s="64">
        <f>IFERROR(INDEX('GCC.PX.UTS.2038'!$G$10:$G$63,MATCH($A37,'GCC.PX.UTS.2038'!$B$10:$B$63,0),1),0)</f>
        <v>331.99</v>
      </c>
      <c r="E37" s="64"/>
      <c r="F37" s="64"/>
      <c r="G37" s="64"/>
      <c r="H37" s="64"/>
      <c r="I37" s="64"/>
      <c r="J37" s="64"/>
      <c r="K37" s="64"/>
    </row>
  </sheetData>
  <pageMargins left="0.7" right="0.7" top="0.75" bottom="0.75" header="0.3" footer="0.3"/>
  <pageSetup scale="73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56C952-C1E6-4F7F-A418-8C107C994985}">
  <sheetPr>
    <tabColor rgb="FFCCFFCC"/>
    <pageSetUpPr fitToPage="1"/>
  </sheetPr>
  <dimension ref="B1:AC116"/>
  <sheetViews>
    <sheetView view="pageBreakPreview" topLeftCell="A60" zoomScale="60" zoomScaleNormal="60" workbookViewId="0">
      <selection activeCell="D113" sqref="D113:E113"/>
    </sheetView>
  </sheetViews>
  <sheetFormatPr defaultColWidth="9.33203125" defaultRowHeight="12.75"/>
  <cols>
    <col min="1" max="1" width="2.83203125" customWidth="1"/>
    <col min="2" max="2" width="10.83203125" customWidth="1"/>
    <col min="3" max="3" width="14.1640625" customWidth="1"/>
    <col min="4" max="4" width="15.5" customWidth="1"/>
    <col min="5" max="5" width="10" customWidth="1"/>
    <col min="6" max="6" width="10.5" customWidth="1"/>
    <col min="7" max="7" width="10.5" bestFit="1" customWidth="1"/>
    <col min="8" max="8" width="11.83203125" customWidth="1"/>
    <col min="9" max="9" width="11.1640625" customWidth="1"/>
    <col min="10" max="10" width="14.33203125" customWidth="1"/>
    <col min="11" max="11" width="14.1640625" customWidth="1"/>
    <col min="12" max="12" width="14.33203125" customWidth="1"/>
    <col min="13" max="13" width="9.33203125" customWidth="1"/>
    <col min="14" max="19" width="11.33203125" customWidth="1"/>
    <col min="20" max="20" width="10.33203125" customWidth="1"/>
    <col min="21" max="21" width="12" customWidth="1"/>
    <col min="22" max="22" width="11.5" customWidth="1"/>
    <col min="25" max="25" width="13.6640625" customWidth="1"/>
    <col min="27" max="28" width="9.33203125" style="61"/>
  </cols>
  <sheetData>
    <row r="1" spans="2:29" s="61" customFormat="1" ht="15.75">
      <c r="B1" s="59" t="s">
        <v>51</v>
      </c>
      <c r="C1" s="60"/>
      <c r="D1" s="60"/>
      <c r="E1" s="60"/>
      <c r="F1" s="60"/>
      <c r="G1" s="60"/>
      <c r="H1" s="60"/>
      <c r="I1" s="60"/>
      <c r="J1" s="60"/>
      <c r="K1" s="60"/>
    </row>
    <row r="2" spans="2:29" ht="15.75">
      <c r="B2" s="1" t="s">
        <v>277</v>
      </c>
      <c r="C2" s="174"/>
      <c r="D2" s="174"/>
      <c r="E2" s="174"/>
      <c r="F2" s="174"/>
      <c r="G2" s="174"/>
      <c r="H2" s="174"/>
      <c r="I2" s="174"/>
      <c r="J2" s="174"/>
      <c r="K2" s="174"/>
      <c r="N2" t="s">
        <v>197</v>
      </c>
    </row>
    <row r="3" spans="2:29">
      <c r="B3" s="174"/>
      <c r="C3" s="174"/>
      <c r="D3" s="174"/>
      <c r="E3" s="174"/>
      <c r="F3" s="174"/>
      <c r="G3" s="174"/>
      <c r="H3" s="174"/>
      <c r="I3" s="174"/>
      <c r="J3" s="174"/>
      <c r="U3" s="61"/>
      <c r="V3" s="61"/>
      <c r="W3" s="61"/>
      <c r="X3" s="61"/>
      <c r="Y3" s="61"/>
      <c r="Z3" s="61"/>
      <c r="AC3" s="61"/>
    </row>
    <row r="4" spans="2:29" ht="51.75" customHeight="1">
      <c r="B4" s="13" t="s">
        <v>0</v>
      </c>
      <c r="C4" s="14" t="s">
        <v>10</v>
      </c>
      <c r="D4" s="14" t="s">
        <v>143</v>
      </c>
      <c r="E4" s="14" t="s">
        <v>68</v>
      </c>
      <c r="F4" s="14" t="s">
        <v>144</v>
      </c>
      <c r="G4" s="14" t="s">
        <v>145</v>
      </c>
      <c r="H4" s="175" t="s">
        <v>19</v>
      </c>
      <c r="I4" s="14" t="s">
        <v>11</v>
      </c>
      <c r="J4" s="175" t="s">
        <v>146</v>
      </c>
      <c r="K4" s="14" t="s">
        <v>47</v>
      </c>
      <c r="T4" s="61"/>
      <c r="U4" s="61"/>
      <c r="V4" s="61"/>
      <c r="W4" s="61"/>
      <c r="X4" s="61"/>
      <c r="Y4" s="61"/>
      <c r="Z4" s="61"/>
    </row>
    <row r="5" spans="2:29" ht="48" customHeight="1">
      <c r="B5" s="176"/>
      <c r="C5" s="15" t="s">
        <v>8</v>
      </c>
      <c r="D5" s="16" t="s">
        <v>9</v>
      </c>
      <c r="E5" s="16" t="s">
        <v>9</v>
      </c>
      <c r="F5" s="16" t="s">
        <v>9</v>
      </c>
      <c r="G5" s="16" t="s">
        <v>9</v>
      </c>
      <c r="H5" s="16" t="s">
        <v>147</v>
      </c>
      <c r="I5" s="15" t="s">
        <v>29</v>
      </c>
      <c r="J5" s="15" t="s">
        <v>29</v>
      </c>
      <c r="K5" s="15" t="s">
        <v>29</v>
      </c>
      <c r="T5" s="61"/>
      <c r="U5" s="61"/>
      <c r="V5" s="61"/>
      <c r="W5" s="61"/>
      <c r="X5" s="61"/>
      <c r="Y5" s="84"/>
      <c r="Z5" s="84"/>
    </row>
    <row r="6" spans="2:29">
      <c r="C6" s="177" t="s">
        <v>1</v>
      </c>
      <c r="D6" s="177" t="s">
        <v>2</v>
      </c>
      <c r="E6" s="177" t="s">
        <v>3</v>
      </c>
      <c r="F6" s="177" t="s">
        <v>4</v>
      </c>
      <c r="G6" s="177" t="s">
        <v>5</v>
      </c>
      <c r="H6" s="177" t="s">
        <v>7</v>
      </c>
      <c r="I6" s="177" t="s">
        <v>20</v>
      </c>
      <c r="J6" s="62" t="s">
        <v>21</v>
      </c>
      <c r="K6" s="62" t="s">
        <v>22</v>
      </c>
      <c r="T6" s="61"/>
      <c r="U6" s="61"/>
      <c r="V6" s="61"/>
      <c r="W6" s="61"/>
      <c r="X6" s="61"/>
      <c r="Y6" s="61"/>
      <c r="Z6" s="61"/>
    </row>
    <row r="7" spans="2:29" ht="6" customHeight="1">
      <c r="T7" s="61"/>
      <c r="U7" s="61"/>
      <c r="V7" s="61"/>
      <c r="W7" s="61"/>
      <c r="X7" s="61"/>
      <c r="Y7" s="61"/>
      <c r="Z7" s="61"/>
    </row>
    <row r="8" spans="2:29" ht="15.75">
      <c r="B8" s="38" t="str">
        <f>C76</f>
        <v xml:space="preserve">Utah South -  CCCT Dry "H", 2X1, DF, with SCR (GCC.PX.UTS._.DF_.H_2x1) </v>
      </c>
      <c r="H8" s="174"/>
      <c r="J8" s="174"/>
      <c r="K8" s="174"/>
      <c r="T8" s="61"/>
      <c r="U8" s="61"/>
      <c r="V8" s="61"/>
      <c r="W8" s="61"/>
      <c r="X8" s="61"/>
      <c r="Y8" s="61"/>
      <c r="Z8" s="61"/>
    </row>
    <row r="9" spans="2:29" ht="18.95" customHeight="1">
      <c r="B9" s="127"/>
      <c r="C9" s="178"/>
      <c r="D9" s="179"/>
      <c r="E9" s="180"/>
      <c r="F9" s="180"/>
      <c r="G9" s="180"/>
      <c r="H9" s="180"/>
      <c r="I9" s="180"/>
      <c r="J9" s="180"/>
      <c r="K9" s="180"/>
      <c r="T9" s="61"/>
      <c r="U9" s="66"/>
      <c r="V9" s="66"/>
      <c r="W9" s="66"/>
      <c r="X9" s="61"/>
      <c r="Y9" s="66"/>
      <c r="Z9" s="66"/>
    </row>
    <row r="10" spans="2:29">
      <c r="B10" s="127">
        <v>2025</v>
      </c>
      <c r="C10" s="225">
        <f>C92+C93</f>
        <v>1520.4383865841332</v>
      </c>
      <c r="D10" s="179"/>
      <c r="E10" s="64"/>
      <c r="F10" s="161">
        <f>C103</f>
        <v>47.790148433332732</v>
      </c>
      <c r="G10" s="180"/>
      <c r="H10" s="229">
        <f>$D$111</f>
        <v>5.716678296246049</v>
      </c>
      <c r="I10" s="226">
        <f>$C$104</f>
        <v>2.7729594859595257</v>
      </c>
      <c r="J10" s="180"/>
      <c r="K10" s="180"/>
      <c r="N10" s="182"/>
      <c r="O10" s="182"/>
      <c r="T10" s="61"/>
      <c r="U10" s="66"/>
      <c r="V10" s="66"/>
      <c r="W10" s="126"/>
      <c r="X10" s="66"/>
      <c r="Y10" s="66"/>
      <c r="Z10" s="66"/>
    </row>
    <row r="11" spans="2:29">
      <c r="B11" s="127">
        <f t="shared" ref="B11:B63" si="0">B10+1</f>
        <v>2026</v>
      </c>
      <c r="C11" s="181">
        <f t="shared" ref="C11:C21" si="1">C10*(1+Inflation)</f>
        <v>1554.1921187663011</v>
      </c>
      <c r="D11" s="179"/>
      <c r="E11" s="64"/>
      <c r="F11" s="64">
        <f t="shared" ref="F11:F63" si="2">F10*(1+Inflation)</f>
        <v>48.851089728552715</v>
      </c>
      <c r="G11" s="180"/>
      <c r="H11" s="64">
        <f t="shared" ref="H11:I26" si="3">H10*(1+Inflation)</f>
        <v>5.8435885544227109</v>
      </c>
      <c r="I11" s="64">
        <f t="shared" si="3"/>
        <v>2.8345191865478272</v>
      </c>
      <c r="J11" s="180"/>
      <c r="K11" s="180"/>
      <c r="N11" s="182"/>
      <c r="O11" s="182"/>
      <c r="T11" s="61"/>
      <c r="U11" s="66"/>
      <c r="V11" s="66"/>
      <c r="W11" s="126"/>
      <c r="X11" s="66"/>
      <c r="Y11" s="66"/>
      <c r="Z11" s="66"/>
    </row>
    <row r="12" spans="2:29">
      <c r="B12" s="127">
        <f t="shared" si="0"/>
        <v>2027</v>
      </c>
      <c r="C12" s="181">
        <f t="shared" si="1"/>
        <v>1588.6951838029129</v>
      </c>
      <c r="D12" s="179"/>
      <c r="E12" s="64"/>
      <c r="F12" s="64">
        <f t="shared" si="2"/>
        <v>49.935583920526582</v>
      </c>
      <c r="G12" s="180"/>
      <c r="H12" s="64">
        <f t="shared" si="3"/>
        <v>5.9733162203308954</v>
      </c>
      <c r="I12" s="64">
        <f t="shared" si="3"/>
        <v>2.8974455124891891</v>
      </c>
      <c r="J12" s="180"/>
      <c r="K12" s="180"/>
      <c r="N12" s="182"/>
      <c r="O12" s="182"/>
      <c r="T12" s="61"/>
      <c r="U12" s="66"/>
      <c r="V12" s="66"/>
      <c r="W12" s="66"/>
      <c r="X12" s="66"/>
      <c r="Y12" s="66"/>
      <c r="Z12" s="66"/>
    </row>
    <row r="13" spans="2:29">
      <c r="B13" s="127">
        <f t="shared" si="0"/>
        <v>2028</v>
      </c>
      <c r="C13" s="181">
        <f t="shared" si="1"/>
        <v>1623.9642168833375</v>
      </c>
      <c r="D13" s="179"/>
      <c r="E13" s="161">
        <f>$D$114</f>
        <v>19.115769303333334</v>
      </c>
      <c r="F13" s="64">
        <f t="shared" si="2"/>
        <v>51.044153883562274</v>
      </c>
      <c r="G13" s="180"/>
      <c r="H13" s="64">
        <f t="shared" si="3"/>
        <v>6.1059238404222409</v>
      </c>
      <c r="I13" s="64">
        <f t="shared" si="3"/>
        <v>2.9617688028664491</v>
      </c>
      <c r="J13" s="180"/>
      <c r="K13" s="180"/>
      <c r="N13" s="182"/>
      <c r="O13" s="182"/>
      <c r="T13" s="183"/>
      <c r="U13" s="66"/>
      <c r="V13" s="66"/>
      <c r="W13" s="66"/>
      <c r="X13" s="66"/>
      <c r="Y13" s="66"/>
      <c r="Z13" s="66"/>
    </row>
    <row r="14" spans="2:29">
      <c r="B14" s="127">
        <f t="shared" si="0"/>
        <v>2029</v>
      </c>
      <c r="C14" s="181">
        <f t="shared" si="1"/>
        <v>1660.0162224981475</v>
      </c>
      <c r="D14" s="179"/>
      <c r="E14" s="64">
        <f t="shared" ref="E14:E20" si="4">E13*(1+Inflation)</f>
        <v>19.540139381867334</v>
      </c>
      <c r="F14" s="64">
        <f t="shared" si="2"/>
        <v>52.177334099777354</v>
      </c>
      <c r="G14" s="180"/>
      <c r="H14" s="64">
        <f t="shared" si="3"/>
        <v>6.2414753496796145</v>
      </c>
      <c r="I14" s="64">
        <f t="shared" si="3"/>
        <v>3.0275200702900844</v>
      </c>
      <c r="J14" s="180"/>
      <c r="K14" s="180"/>
      <c r="N14" s="182"/>
      <c r="O14" s="182"/>
      <c r="T14" s="61"/>
      <c r="U14" s="66"/>
      <c r="V14" s="66"/>
      <c r="W14" s="66"/>
      <c r="X14" s="66"/>
      <c r="Y14" s="66"/>
      <c r="Z14" s="66"/>
    </row>
    <row r="15" spans="2:29">
      <c r="B15" s="127">
        <f t="shared" si="0"/>
        <v>2030</v>
      </c>
      <c r="C15" s="181">
        <f t="shared" si="1"/>
        <v>1696.8685826376063</v>
      </c>
      <c r="D15" s="64"/>
      <c r="E15" s="64">
        <f t="shared" si="4"/>
        <v>19.97393047614479</v>
      </c>
      <c r="F15" s="64">
        <f t="shared" si="2"/>
        <v>53.335670916792409</v>
      </c>
      <c r="G15" s="180"/>
      <c r="H15" s="64">
        <f t="shared" si="3"/>
        <v>6.3800361024425021</v>
      </c>
      <c r="I15" s="64">
        <f t="shared" si="3"/>
        <v>3.0947310158505243</v>
      </c>
      <c r="J15" s="180"/>
      <c r="K15" s="180"/>
      <c r="N15" s="182"/>
      <c r="O15" s="182"/>
      <c r="T15" s="61"/>
      <c r="U15" s="66"/>
      <c r="V15" s="66"/>
      <c r="W15" s="66"/>
      <c r="X15" s="66"/>
      <c r="Y15" s="66"/>
      <c r="Z15" s="66"/>
    </row>
    <row r="16" spans="2:29" s="184" customFormat="1">
      <c r="B16" s="127">
        <f t="shared" si="0"/>
        <v>2031</v>
      </c>
      <c r="C16" s="181">
        <f t="shared" si="1"/>
        <v>1734.5390651721611</v>
      </c>
      <c r="D16" s="64"/>
      <c r="E16" s="64">
        <f t="shared" si="4"/>
        <v>20.417351732715204</v>
      </c>
      <c r="F16" s="64">
        <f t="shared" si="2"/>
        <v>54.519722811145201</v>
      </c>
      <c r="G16" s="180"/>
      <c r="H16" s="64">
        <f t="shared" si="3"/>
        <v>6.521672903916726</v>
      </c>
      <c r="I16" s="64">
        <f t="shared" si="3"/>
        <v>3.1634340444024058</v>
      </c>
      <c r="J16" s="180"/>
      <c r="K16" s="180"/>
      <c r="L16"/>
      <c r="M16"/>
      <c r="N16" s="182"/>
      <c r="O16" s="182"/>
      <c r="T16" s="61"/>
      <c r="U16" s="66"/>
      <c r="V16" s="66"/>
      <c r="W16" s="66"/>
      <c r="X16" s="66"/>
      <c r="Y16" s="66"/>
      <c r="Z16" s="66"/>
      <c r="AA16" s="61"/>
      <c r="AB16" s="61"/>
    </row>
    <row r="17" spans="2:28" s="184" customFormat="1">
      <c r="B17" s="127">
        <f t="shared" si="0"/>
        <v>2032</v>
      </c>
      <c r="C17" s="181">
        <f t="shared" si="1"/>
        <v>1773.0458324189831</v>
      </c>
      <c r="D17" s="64"/>
      <c r="E17" s="64">
        <f t="shared" si="4"/>
        <v>20.870616941181481</v>
      </c>
      <c r="F17" s="64">
        <f t="shared" si="2"/>
        <v>55.730060657552627</v>
      </c>
      <c r="G17" s="180"/>
      <c r="H17" s="64">
        <f t="shared" si="3"/>
        <v>6.6664540423836778</v>
      </c>
      <c r="I17" s="64">
        <f t="shared" si="3"/>
        <v>3.2336622801881392</v>
      </c>
      <c r="J17" s="180"/>
      <c r="K17" s="180"/>
      <c r="L17"/>
      <c r="M17"/>
      <c r="N17" s="182"/>
      <c r="O17" s="182"/>
      <c r="T17" s="61"/>
      <c r="U17" s="66"/>
      <c r="V17" s="66"/>
      <c r="W17" s="66"/>
      <c r="X17" s="66"/>
      <c r="Y17" s="66"/>
      <c r="Z17" s="66"/>
      <c r="AA17" s="61"/>
      <c r="AB17" s="61"/>
    </row>
    <row r="18" spans="2:28" s="184" customFormat="1">
      <c r="B18" s="127">
        <f t="shared" si="0"/>
        <v>2033</v>
      </c>
      <c r="C18" s="181">
        <f t="shared" si="1"/>
        <v>1812.4074498986845</v>
      </c>
      <c r="D18" s="64"/>
      <c r="E18" s="64">
        <f t="shared" si="4"/>
        <v>21.33394463727571</v>
      </c>
      <c r="F18" s="64">
        <f t="shared" si="2"/>
        <v>56.967268004150299</v>
      </c>
      <c r="G18" s="180"/>
      <c r="H18" s="64">
        <f t="shared" si="3"/>
        <v>6.8144493221245952</v>
      </c>
      <c r="I18" s="64">
        <f t="shared" si="3"/>
        <v>3.3054495828083157</v>
      </c>
      <c r="J18" s="180"/>
      <c r="K18" s="180"/>
      <c r="L18"/>
      <c r="M18"/>
      <c r="N18" s="182"/>
      <c r="O18" s="182"/>
      <c r="T18" s="61"/>
      <c r="U18" s="66"/>
      <c r="V18" s="66"/>
      <c r="W18" s="66"/>
      <c r="X18" s="66"/>
      <c r="Y18" s="66"/>
      <c r="Z18" s="66"/>
      <c r="AA18" s="61"/>
      <c r="AB18" s="61"/>
    </row>
    <row r="19" spans="2:28" s="184" customFormat="1">
      <c r="B19" s="127">
        <f t="shared" si="0"/>
        <v>2034</v>
      </c>
      <c r="C19" s="181">
        <f t="shared" si="1"/>
        <v>1852.6428952864353</v>
      </c>
      <c r="D19" s="64"/>
      <c r="E19" s="64">
        <f t="shared" si="4"/>
        <v>21.807558208223231</v>
      </c>
      <c r="F19" s="64">
        <f t="shared" si="2"/>
        <v>58.231941353842437</v>
      </c>
      <c r="G19" s="180"/>
      <c r="H19" s="64">
        <f t="shared" si="3"/>
        <v>6.9657300970757614</v>
      </c>
      <c r="I19" s="64">
        <f t="shared" si="3"/>
        <v>3.3788305635466602</v>
      </c>
      <c r="J19" s="180"/>
      <c r="K19" s="180"/>
      <c r="L19"/>
      <c r="M19"/>
      <c r="N19" s="182"/>
      <c r="O19" s="182"/>
      <c r="Q19" s="185"/>
      <c r="T19" s="61"/>
      <c r="U19" s="66"/>
      <c r="V19" s="66"/>
      <c r="W19" s="66"/>
      <c r="X19" s="66"/>
      <c r="Y19" s="66"/>
      <c r="Z19" s="66"/>
      <c r="AA19" s="61"/>
      <c r="AB19" s="61"/>
    </row>
    <row r="20" spans="2:28" s="184" customFormat="1">
      <c r="B20" s="127">
        <f t="shared" si="0"/>
        <v>2035</v>
      </c>
      <c r="C20" s="181">
        <f t="shared" si="1"/>
        <v>1893.7715675617942</v>
      </c>
      <c r="D20" s="64"/>
      <c r="E20" s="64">
        <f t="shared" si="4"/>
        <v>22.291686000445786</v>
      </c>
      <c r="F20" s="64">
        <f t="shared" si="2"/>
        <v>59.52469045189774</v>
      </c>
      <c r="G20" s="180"/>
      <c r="H20" s="64">
        <f t="shared" si="3"/>
        <v>7.1203693052308434</v>
      </c>
      <c r="I20" s="64">
        <f t="shared" si="3"/>
        <v>3.453840602057396</v>
      </c>
      <c r="J20" s="180"/>
      <c r="K20" s="180"/>
      <c r="L20"/>
      <c r="M20"/>
      <c r="N20"/>
      <c r="T20" s="61"/>
      <c r="U20" s="66"/>
      <c r="V20" s="66"/>
      <c r="W20" s="66"/>
      <c r="X20" s="66"/>
      <c r="Y20" s="66"/>
      <c r="Z20" s="66"/>
      <c r="AA20" s="61"/>
      <c r="AB20" s="61"/>
    </row>
    <row r="21" spans="2:28">
      <c r="B21" s="127">
        <f t="shared" si="0"/>
        <v>2036</v>
      </c>
      <c r="C21" s="181">
        <f t="shared" si="1"/>
        <v>1935.8132963616661</v>
      </c>
      <c r="D21" s="161">
        <f>ROUND(C21*$C$107,2)</f>
        <v>120.68</v>
      </c>
      <c r="E21" s="161">
        <f>E20*(1+Inflation)+$D$115</f>
        <v>37.222435644655683</v>
      </c>
      <c r="F21" s="64">
        <f t="shared" si="2"/>
        <v>60.846138579929871</v>
      </c>
      <c r="G21" s="180">
        <f t="shared" ref="G21:G52" si="5">ROUND(D21+E21+F21,2)</f>
        <v>218.75</v>
      </c>
      <c r="H21" s="64">
        <f t="shared" si="3"/>
        <v>7.2784415038069685</v>
      </c>
      <c r="I21" s="64">
        <f t="shared" si="3"/>
        <v>3.5305158634230702</v>
      </c>
      <c r="J21" s="180">
        <f t="shared" ref="J21:J63" si="6">ROUND($K$87*H21/1000+I21,2)</f>
        <v>48.36</v>
      </c>
      <c r="K21" s="180">
        <f t="shared" ref="K21:K63" si="7">ROUND(G21*1000/8760/$G$87+J21,2)</f>
        <v>80.37</v>
      </c>
      <c r="T21" s="61"/>
      <c r="U21" s="66"/>
      <c r="V21" s="66"/>
      <c r="W21" s="66"/>
      <c r="X21" s="66"/>
      <c r="Y21" s="66"/>
      <c r="Z21" s="66"/>
    </row>
    <row r="22" spans="2:28">
      <c r="B22" s="127">
        <f t="shared" si="0"/>
        <v>2037</v>
      </c>
      <c r="C22" s="181"/>
      <c r="D22" s="64">
        <f t="shared" ref="D22:E36" si="8">D21*(1+Inflation)</f>
        <v>123.35909600000001</v>
      </c>
      <c r="E22" s="64">
        <f t="shared" si="8"/>
        <v>38.048773715967037</v>
      </c>
      <c r="F22" s="64">
        <f t="shared" si="2"/>
        <v>62.196922856404314</v>
      </c>
      <c r="G22" s="180">
        <f t="shared" si="5"/>
        <v>223.6</v>
      </c>
      <c r="H22" s="64">
        <f t="shared" si="3"/>
        <v>7.4400229051914835</v>
      </c>
      <c r="I22" s="64">
        <f t="shared" si="3"/>
        <v>3.6088933155910623</v>
      </c>
      <c r="J22" s="180">
        <f t="shared" si="6"/>
        <v>49.43</v>
      </c>
      <c r="K22" s="180">
        <f t="shared" si="7"/>
        <v>82.15</v>
      </c>
    </row>
    <row r="23" spans="2:28">
      <c r="B23" s="127">
        <f t="shared" si="0"/>
        <v>2038</v>
      </c>
      <c r="C23" s="181"/>
      <c r="D23" s="64">
        <f t="shared" si="8"/>
        <v>126.09766793120001</v>
      </c>
      <c r="E23" s="64">
        <f t="shared" si="8"/>
        <v>38.893456492461503</v>
      </c>
      <c r="F23" s="64">
        <f t="shared" si="2"/>
        <v>63.577694543816492</v>
      </c>
      <c r="G23" s="180">
        <f t="shared" si="5"/>
        <v>228.57</v>
      </c>
      <c r="H23" s="64">
        <f t="shared" si="3"/>
        <v>7.6051914136867342</v>
      </c>
      <c r="I23" s="64">
        <f t="shared" si="3"/>
        <v>3.6890107471971838</v>
      </c>
      <c r="J23" s="180">
        <f t="shared" si="6"/>
        <v>50.53</v>
      </c>
      <c r="K23" s="180">
        <f t="shared" si="7"/>
        <v>83.98</v>
      </c>
    </row>
    <row r="24" spans="2:28">
      <c r="B24" s="127">
        <f t="shared" si="0"/>
        <v>2039</v>
      </c>
      <c r="C24" s="181"/>
      <c r="D24" s="64">
        <f t="shared" si="8"/>
        <v>128.89703615927266</v>
      </c>
      <c r="E24" s="64">
        <f t="shared" si="8"/>
        <v>39.756891226594149</v>
      </c>
      <c r="F24" s="64">
        <f t="shared" si="2"/>
        <v>64.989119362689223</v>
      </c>
      <c r="G24" s="180">
        <f t="shared" si="5"/>
        <v>233.64</v>
      </c>
      <c r="H24" s="64">
        <f t="shared" si="3"/>
        <v>7.7740266630705799</v>
      </c>
      <c r="I24" s="64">
        <f t="shared" si="3"/>
        <v>3.7709067857849612</v>
      </c>
      <c r="J24" s="180">
        <f t="shared" si="6"/>
        <v>51.65</v>
      </c>
      <c r="K24" s="180">
        <f t="shared" si="7"/>
        <v>85.84</v>
      </c>
    </row>
    <row r="25" spans="2:28">
      <c r="B25" s="127">
        <f t="shared" si="0"/>
        <v>2040</v>
      </c>
      <c r="C25" s="181"/>
      <c r="D25" s="64">
        <f t="shared" si="8"/>
        <v>131.75855036200852</v>
      </c>
      <c r="E25" s="64">
        <f t="shared" si="8"/>
        <v>40.639494211824541</v>
      </c>
      <c r="F25" s="64">
        <f t="shared" si="2"/>
        <v>66.431877812540918</v>
      </c>
      <c r="G25" s="180">
        <f t="shared" si="5"/>
        <v>238.83</v>
      </c>
      <c r="H25" s="64">
        <f t="shared" si="3"/>
        <v>7.9466100549907468</v>
      </c>
      <c r="I25" s="64">
        <f t="shared" si="3"/>
        <v>3.8546209164293872</v>
      </c>
      <c r="J25" s="180">
        <f t="shared" si="6"/>
        <v>52.8</v>
      </c>
      <c r="K25" s="180">
        <f t="shared" si="7"/>
        <v>87.75</v>
      </c>
    </row>
    <row r="26" spans="2:28">
      <c r="B26" s="127">
        <f t="shared" si="0"/>
        <v>2041</v>
      </c>
      <c r="C26" s="181"/>
      <c r="D26" s="64">
        <f t="shared" si="8"/>
        <v>134.68359018004512</v>
      </c>
      <c r="E26" s="64">
        <f t="shared" si="8"/>
        <v>41.541690983327044</v>
      </c>
      <c r="F26" s="64">
        <f t="shared" si="2"/>
        <v>67.906665499979326</v>
      </c>
      <c r="G26" s="180">
        <f t="shared" si="5"/>
        <v>244.13</v>
      </c>
      <c r="H26" s="64">
        <f t="shared" si="3"/>
        <v>8.1230247982115422</v>
      </c>
      <c r="I26" s="64">
        <f t="shared" si="3"/>
        <v>3.9401935007741198</v>
      </c>
      <c r="J26" s="180">
        <f t="shared" si="6"/>
        <v>53.97</v>
      </c>
      <c r="K26" s="180">
        <f t="shared" si="7"/>
        <v>89.7</v>
      </c>
    </row>
    <row r="27" spans="2:28">
      <c r="B27" s="127">
        <f t="shared" si="0"/>
        <v>2042</v>
      </c>
      <c r="C27" s="181"/>
      <c r="D27" s="64">
        <f t="shared" si="8"/>
        <v>137.67356588204211</v>
      </c>
      <c r="E27" s="64">
        <f t="shared" si="8"/>
        <v>42.463916523156904</v>
      </c>
      <c r="F27" s="64">
        <f t="shared" si="2"/>
        <v>69.414193474078871</v>
      </c>
      <c r="G27" s="180">
        <f t="shared" si="5"/>
        <v>249.55</v>
      </c>
      <c r="H27" s="64">
        <f t="shared" ref="H27:I42" si="9">H26*(1+Inflation)</f>
        <v>8.3033559487318378</v>
      </c>
      <c r="I27" s="64">
        <f t="shared" si="9"/>
        <v>4.0276657964913056</v>
      </c>
      <c r="J27" s="180">
        <f t="shared" si="6"/>
        <v>55.17</v>
      </c>
      <c r="K27" s="180">
        <f t="shared" si="7"/>
        <v>91.69</v>
      </c>
    </row>
    <row r="28" spans="2:28">
      <c r="B28" s="127">
        <f t="shared" si="0"/>
        <v>2043</v>
      </c>
      <c r="C28" s="181"/>
      <c r="D28" s="64">
        <f t="shared" si="8"/>
        <v>140.72991904462344</v>
      </c>
      <c r="E28" s="64">
        <f t="shared" si="8"/>
        <v>43.406615469970987</v>
      </c>
      <c r="F28" s="64">
        <f t="shared" si="2"/>
        <v>70.955188569203429</v>
      </c>
      <c r="G28" s="180">
        <f t="shared" si="5"/>
        <v>255.09</v>
      </c>
      <c r="H28" s="64">
        <f t="shared" si="9"/>
        <v>8.4876904507936839</v>
      </c>
      <c r="I28" s="64">
        <f t="shared" si="9"/>
        <v>4.1170799771734128</v>
      </c>
      <c r="J28" s="180">
        <f t="shared" si="6"/>
        <v>56.39</v>
      </c>
      <c r="K28" s="180">
        <f t="shared" si="7"/>
        <v>93.72</v>
      </c>
    </row>
    <row r="29" spans="2:28">
      <c r="B29" s="127">
        <f t="shared" si="0"/>
        <v>2044</v>
      </c>
      <c r="C29" s="181"/>
      <c r="D29" s="64">
        <f t="shared" si="8"/>
        <v>143.85412324741409</v>
      </c>
      <c r="E29" s="64">
        <f t="shared" si="8"/>
        <v>44.370242333404342</v>
      </c>
      <c r="F29" s="64">
        <f t="shared" si="2"/>
        <v>72.530393755439746</v>
      </c>
      <c r="G29" s="180">
        <f t="shared" si="5"/>
        <v>260.75</v>
      </c>
      <c r="H29" s="64">
        <f t="shared" si="9"/>
        <v>8.6761171788013041</v>
      </c>
      <c r="I29" s="64">
        <f t="shared" si="9"/>
        <v>4.2084791526666629</v>
      </c>
      <c r="J29" s="180">
        <f t="shared" si="6"/>
        <v>57.64</v>
      </c>
      <c r="K29" s="180">
        <f t="shared" si="7"/>
        <v>95.8</v>
      </c>
    </row>
    <row r="30" spans="2:28">
      <c r="B30" s="127">
        <f t="shared" si="0"/>
        <v>2045</v>
      </c>
      <c r="C30" s="181"/>
      <c r="D30" s="64">
        <f t="shared" si="8"/>
        <v>147.0476847835067</v>
      </c>
      <c r="E30" s="64">
        <f t="shared" si="8"/>
        <v>45.35526171320592</v>
      </c>
      <c r="F30" s="64">
        <f t="shared" si="2"/>
        <v>74.140568496810502</v>
      </c>
      <c r="G30" s="180">
        <f t="shared" si="5"/>
        <v>266.54000000000002</v>
      </c>
      <c r="H30" s="64">
        <f t="shared" si="9"/>
        <v>8.8687269801706936</v>
      </c>
      <c r="I30" s="64">
        <f t="shared" si="9"/>
        <v>4.3019073898558631</v>
      </c>
      <c r="J30" s="180">
        <f t="shared" si="6"/>
        <v>58.92</v>
      </c>
      <c r="K30" s="180">
        <f t="shared" si="7"/>
        <v>97.93</v>
      </c>
    </row>
    <row r="31" spans="2:28">
      <c r="B31" s="127">
        <f t="shared" si="0"/>
        <v>2046</v>
      </c>
      <c r="C31" s="181"/>
      <c r="D31" s="64">
        <f t="shared" si="8"/>
        <v>150.31214338570055</v>
      </c>
      <c r="E31" s="64">
        <f t="shared" si="8"/>
        <v>46.362148523239092</v>
      </c>
      <c r="F31" s="64">
        <f t="shared" si="2"/>
        <v>75.7864891174397</v>
      </c>
      <c r="G31" s="180">
        <f t="shared" si="5"/>
        <v>272.45999999999998</v>
      </c>
      <c r="H31" s="64">
        <f t="shared" si="9"/>
        <v>9.0656127191304829</v>
      </c>
      <c r="I31" s="64">
        <f t="shared" si="9"/>
        <v>4.3974097339106635</v>
      </c>
      <c r="J31" s="180">
        <f t="shared" si="6"/>
        <v>60.23</v>
      </c>
      <c r="K31" s="180">
        <f t="shared" si="7"/>
        <v>100.11</v>
      </c>
    </row>
    <row r="32" spans="2:28">
      <c r="B32" s="127">
        <f t="shared" si="0"/>
        <v>2047</v>
      </c>
      <c r="C32" s="181"/>
      <c r="D32" s="64">
        <f t="shared" si="8"/>
        <v>153.64907296886309</v>
      </c>
      <c r="E32" s="64">
        <f t="shared" si="8"/>
        <v>47.391388220454999</v>
      </c>
      <c r="F32" s="64">
        <f t="shared" si="2"/>
        <v>77.468949175846859</v>
      </c>
      <c r="G32" s="180">
        <f t="shared" si="5"/>
        <v>278.51</v>
      </c>
      <c r="H32" s="64">
        <f t="shared" si="9"/>
        <v>9.2668693214951805</v>
      </c>
      <c r="I32" s="64">
        <f t="shared" si="9"/>
        <v>4.4950322300034804</v>
      </c>
      <c r="J32" s="180">
        <f t="shared" si="6"/>
        <v>61.57</v>
      </c>
      <c r="K32" s="180">
        <f t="shared" si="7"/>
        <v>102.33</v>
      </c>
    </row>
    <row r="33" spans="2:11">
      <c r="B33" s="127">
        <f t="shared" si="0"/>
        <v>2048</v>
      </c>
      <c r="C33" s="181"/>
      <c r="D33" s="64">
        <f t="shared" si="8"/>
        <v>157.06008238877186</v>
      </c>
      <c r="E33" s="64">
        <f t="shared" si="8"/>
        <v>48.443477038949098</v>
      </c>
      <c r="F33" s="64">
        <f t="shared" si="2"/>
        <v>79.188759847550656</v>
      </c>
      <c r="G33" s="180">
        <f t="shared" si="5"/>
        <v>284.69</v>
      </c>
      <c r="H33" s="64">
        <f t="shared" si="9"/>
        <v>9.4725938204323743</v>
      </c>
      <c r="I33" s="64">
        <f t="shared" si="9"/>
        <v>4.5948219455095574</v>
      </c>
      <c r="J33" s="180">
        <f t="shared" si="6"/>
        <v>62.94</v>
      </c>
      <c r="K33" s="180">
        <f t="shared" si="7"/>
        <v>104.61</v>
      </c>
    </row>
    <row r="34" spans="2:11">
      <c r="B34" s="127">
        <f t="shared" si="0"/>
        <v>2049</v>
      </c>
      <c r="C34" s="181"/>
      <c r="D34" s="64">
        <f t="shared" si="8"/>
        <v>160.54681621780259</v>
      </c>
      <c r="E34" s="64">
        <f t="shared" si="8"/>
        <v>49.518922229213764</v>
      </c>
      <c r="F34" s="64">
        <f t="shared" si="2"/>
        <v>80.946750316166288</v>
      </c>
      <c r="G34" s="180">
        <f t="shared" si="5"/>
        <v>291.01</v>
      </c>
      <c r="H34" s="64">
        <f t="shared" si="9"/>
        <v>9.6828854032459724</v>
      </c>
      <c r="I34" s="64">
        <f t="shared" si="9"/>
        <v>4.6968269926998696</v>
      </c>
      <c r="J34" s="180">
        <f t="shared" si="6"/>
        <v>64.33</v>
      </c>
      <c r="K34" s="180">
        <f t="shared" si="7"/>
        <v>106.92</v>
      </c>
    </row>
    <row r="35" spans="2:11">
      <c r="B35" s="127">
        <f t="shared" si="0"/>
        <v>2050</v>
      </c>
      <c r="C35" s="181"/>
      <c r="D35" s="64">
        <f t="shared" si="8"/>
        <v>164.11095553783781</v>
      </c>
      <c r="E35" s="64">
        <f t="shared" si="8"/>
        <v>50.618242302702306</v>
      </c>
      <c r="F35" s="64">
        <f t="shared" si="2"/>
        <v>82.743768173185174</v>
      </c>
      <c r="G35" s="180">
        <f t="shared" si="5"/>
        <v>297.47000000000003</v>
      </c>
      <c r="H35" s="64">
        <f t="shared" si="9"/>
        <v>9.8978454591980327</v>
      </c>
      <c r="I35" s="64">
        <f t="shared" si="9"/>
        <v>4.8010965519378068</v>
      </c>
      <c r="J35" s="180">
        <f t="shared" si="6"/>
        <v>65.760000000000005</v>
      </c>
      <c r="K35" s="180">
        <f t="shared" si="7"/>
        <v>109.3</v>
      </c>
    </row>
    <row r="36" spans="2:11">
      <c r="B36" s="127">
        <f t="shared" si="0"/>
        <v>2051</v>
      </c>
      <c r="C36" s="181"/>
      <c r="D36" s="64">
        <f t="shared" si="8"/>
        <v>167.7542187507778</v>
      </c>
      <c r="E36" s="64">
        <f t="shared" si="8"/>
        <v>51.741967281822298</v>
      </c>
      <c r="F36" s="64">
        <f t="shared" si="2"/>
        <v>84.58067982662989</v>
      </c>
      <c r="G36" s="180">
        <f t="shared" si="5"/>
        <v>304.08</v>
      </c>
      <c r="H36" s="64">
        <f t="shared" si="9"/>
        <v>10.11757762839223</v>
      </c>
      <c r="I36" s="64">
        <f t="shared" si="9"/>
        <v>4.9076808953908264</v>
      </c>
      <c r="J36" s="180">
        <f t="shared" si="6"/>
        <v>67.22</v>
      </c>
      <c r="K36" s="180">
        <f t="shared" si="7"/>
        <v>111.72</v>
      </c>
    </row>
    <row r="37" spans="2:11">
      <c r="B37" s="127">
        <f t="shared" si="0"/>
        <v>2052</v>
      </c>
      <c r="C37" s="181"/>
      <c r="D37" s="64">
        <f t="shared" ref="D37:E52" si="10">D36*(1+Inflation)</f>
        <v>171.47836240704507</v>
      </c>
      <c r="E37" s="64">
        <f t="shared" si="10"/>
        <v>52.890638955478749</v>
      </c>
      <c r="F37" s="64">
        <f t="shared" si="2"/>
        <v>86.458370918781071</v>
      </c>
      <c r="G37" s="180">
        <f t="shared" si="5"/>
        <v>310.83</v>
      </c>
      <c r="H37" s="64">
        <f t="shared" si="9"/>
        <v>10.342187851742537</v>
      </c>
      <c r="I37" s="64">
        <f t="shared" si="9"/>
        <v>5.0166314112685031</v>
      </c>
      <c r="J37" s="180">
        <f t="shared" si="6"/>
        <v>68.709999999999994</v>
      </c>
      <c r="K37" s="180">
        <f t="shared" si="7"/>
        <v>114.2</v>
      </c>
    </row>
    <row r="38" spans="2:11">
      <c r="B38" s="127">
        <f t="shared" si="0"/>
        <v>2053</v>
      </c>
      <c r="C38" s="181"/>
      <c r="D38" s="64">
        <f t="shared" si="10"/>
        <v>175.28518205248147</v>
      </c>
      <c r="E38" s="64">
        <f t="shared" si="10"/>
        <v>54.064811140290381</v>
      </c>
      <c r="F38" s="64">
        <f t="shared" si="2"/>
        <v>88.377746753178016</v>
      </c>
      <c r="G38" s="180">
        <f t="shared" si="5"/>
        <v>317.73</v>
      </c>
      <c r="H38" s="64">
        <f t="shared" si="9"/>
        <v>10.571784422051222</v>
      </c>
      <c r="I38" s="64">
        <f t="shared" si="9"/>
        <v>5.1280006285986639</v>
      </c>
      <c r="J38" s="180">
        <f t="shared" si="6"/>
        <v>70.239999999999995</v>
      </c>
      <c r="K38" s="180">
        <f t="shared" si="7"/>
        <v>116.74</v>
      </c>
    </row>
    <row r="39" spans="2:11">
      <c r="B39" s="127">
        <f t="shared" si="0"/>
        <v>2054</v>
      </c>
      <c r="C39" s="181"/>
      <c r="D39" s="64">
        <f t="shared" si="10"/>
        <v>179.17651309404656</v>
      </c>
      <c r="E39" s="64">
        <f t="shared" si="10"/>
        <v>55.26504994760483</v>
      </c>
      <c r="F39" s="64">
        <f t="shared" si="2"/>
        <v>90.339732731098564</v>
      </c>
      <c r="G39" s="180">
        <f t="shared" si="5"/>
        <v>324.77999999999997</v>
      </c>
      <c r="H39" s="64">
        <f t="shared" si="9"/>
        <v>10.806478036220758</v>
      </c>
      <c r="I39" s="64">
        <f t="shared" si="9"/>
        <v>5.2418422425535542</v>
      </c>
      <c r="J39" s="180">
        <f t="shared" si="6"/>
        <v>71.8</v>
      </c>
      <c r="K39" s="180">
        <f t="shared" si="7"/>
        <v>119.33</v>
      </c>
    </row>
    <row r="40" spans="2:11">
      <c r="B40" s="127">
        <f t="shared" si="0"/>
        <v>2055</v>
      </c>
      <c r="C40" s="181"/>
      <c r="D40" s="64">
        <f t="shared" si="10"/>
        <v>183.15423168473438</v>
      </c>
      <c r="E40" s="64">
        <f t="shared" si="10"/>
        <v>56.491934056441657</v>
      </c>
      <c r="F40" s="64">
        <f t="shared" si="2"/>
        <v>92.345274797728948</v>
      </c>
      <c r="G40" s="180">
        <f t="shared" si="5"/>
        <v>331.99</v>
      </c>
      <c r="H40" s="64">
        <f t="shared" si="9"/>
        <v>11.04638184862486</v>
      </c>
      <c r="I40" s="64">
        <f t="shared" si="9"/>
        <v>5.3582111403382431</v>
      </c>
      <c r="J40" s="180">
        <f t="shared" si="6"/>
        <v>73.39</v>
      </c>
      <c r="K40" s="180">
        <f t="shared" si="7"/>
        <v>121.98</v>
      </c>
    </row>
    <row r="41" spans="2:11">
      <c r="B41" s="127">
        <f t="shared" si="0"/>
        <v>2056</v>
      </c>
      <c r="C41" s="181"/>
      <c r="D41" s="64">
        <f t="shared" si="10"/>
        <v>187.22025562813548</v>
      </c>
      <c r="E41" s="64">
        <f t="shared" si="10"/>
        <v>57.746054992494663</v>
      </c>
      <c r="F41" s="64">
        <f t="shared" si="2"/>
        <v>94.395339898238532</v>
      </c>
      <c r="G41" s="180">
        <f t="shared" si="5"/>
        <v>339.36</v>
      </c>
      <c r="H41" s="64">
        <f t="shared" si="9"/>
        <v>11.291611525664331</v>
      </c>
      <c r="I41" s="64">
        <f t="shared" si="9"/>
        <v>5.4771634276537524</v>
      </c>
      <c r="J41" s="180">
        <f t="shared" si="6"/>
        <v>75.02</v>
      </c>
      <c r="K41" s="180">
        <f t="shared" si="7"/>
        <v>124.69</v>
      </c>
    </row>
    <row r="42" spans="2:11">
      <c r="B42" s="127">
        <f t="shared" si="0"/>
        <v>2057</v>
      </c>
      <c r="C42" s="181"/>
      <c r="D42" s="64">
        <f t="shared" si="10"/>
        <v>191.37654530308009</v>
      </c>
      <c r="E42" s="64">
        <f t="shared" si="10"/>
        <v>59.028017413328044</v>
      </c>
      <c r="F42" s="64">
        <f t="shared" si="2"/>
        <v>96.49091644397943</v>
      </c>
      <c r="G42" s="180">
        <f t="shared" si="5"/>
        <v>346.9</v>
      </c>
      <c r="H42" s="64">
        <f t="shared" si="9"/>
        <v>11.542285301534079</v>
      </c>
      <c r="I42" s="64">
        <f t="shared" si="9"/>
        <v>5.5987564557476661</v>
      </c>
      <c r="J42" s="180">
        <f t="shared" si="6"/>
        <v>76.69</v>
      </c>
      <c r="K42" s="180">
        <f t="shared" si="7"/>
        <v>127.46</v>
      </c>
    </row>
    <row r="43" spans="2:11">
      <c r="B43" s="127">
        <f t="shared" si="0"/>
        <v>2058</v>
      </c>
      <c r="C43" s="181"/>
      <c r="D43" s="64">
        <f t="shared" si="10"/>
        <v>195.62510460880847</v>
      </c>
      <c r="E43" s="64">
        <f t="shared" si="10"/>
        <v>60.338439399903926</v>
      </c>
      <c r="F43" s="64">
        <f t="shared" si="2"/>
        <v>98.633014789035769</v>
      </c>
      <c r="G43" s="180">
        <f t="shared" si="5"/>
        <v>354.6</v>
      </c>
      <c r="H43" s="64">
        <f t="shared" ref="H43:I58" si="11">H42*(1+Inflation)</f>
        <v>11.798524035228136</v>
      </c>
      <c r="I43" s="64">
        <f t="shared" si="11"/>
        <v>5.7230488490652647</v>
      </c>
      <c r="J43" s="180">
        <f t="shared" si="6"/>
        <v>78.39</v>
      </c>
      <c r="K43" s="180">
        <f t="shared" si="7"/>
        <v>130.29</v>
      </c>
    </row>
    <row r="44" spans="2:11">
      <c r="B44" s="127">
        <f t="shared" si="0"/>
        <v>2059</v>
      </c>
      <c r="C44" s="181"/>
      <c r="D44" s="64">
        <f t="shared" si="10"/>
        <v>199.96798193112403</v>
      </c>
      <c r="E44" s="64">
        <f t="shared" si="10"/>
        <v>61.677952754581796</v>
      </c>
      <c r="F44" s="64">
        <f t="shared" si="2"/>
        <v>100.82266771735236</v>
      </c>
      <c r="G44" s="180">
        <f t="shared" si="5"/>
        <v>362.47</v>
      </c>
      <c r="H44" s="64">
        <f t="shared" si="11"/>
        <v>12.060451268810199</v>
      </c>
      <c r="I44" s="64">
        <f t="shared" si="11"/>
        <v>5.8501005335145138</v>
      </c>
      <c r="J44" s="180">
        <f t="shared" si="6"/>
        <v>80.13</v>
      </c>
      <c r="K44" s="180">
        <f t="shared" si="7"/>
        <v>133.18</v>
      </c>
    </row>
    <row r="45" spans="2:11">
      <c r="B45" s="127">
        <f t="shared" si="0"/>
        <v>2060</v>
      </c>
      <c r="C45" s="181"/>
      <c r="D45" s="64">
        <f t="shared" si="10"/>
        <v>204.407271129995</v>
      </c>
      <c r="E45" s="64">
        <f t="shared" si="10"/>
        <v>63.047203305733511</v>
      </c>
      <c r="F45" s="64">
        <f t="shared" si="2"/>
        <v>103.06093094067758</v>
      </c>
      <c r="G45" s="180">
        <f t="shared" si="5"/>
        <v>370.52</v>
      </c>
      <c r="H45" s="64">
        <f t="shared" si="11"/>
        <v>12.328193286977786</v>
      </c>
      <c r="I45" s="64">
        <f t="shared" si="11"/>
        <v>5.9799727653585357</v>
      </c>
      <c r="J45" s="180">
        <f t="shared" si="6"/>
        <v>81.91</v>
      </c>
      <c r="K45" s="180">
        <f t="shared" si="7"/>
        <v>136.13999999999999</v>
      </c>
    </row>
    <row r="46" spans="2:11">
      <c r="B46" s="127">
        <f t="shared" si="0"/>
        <v>2061</v>
      </c>
      <c r="C46" s="181"/>
      <c r="D46" s="64">
        <f t="shared" si="10"/>
        <v>208.94511254908087</v>
      </c>
      <c r="E46" s="64">
        <f t="shared" si="10"/>
        <v>64.446851219120788</v>
      </c>
      <c r="F46" s="64">
        <f t="shared" si="2"/>
        <v>105.34888360756062</v>
      </c>
      <c r="G46" s="180">
        <f t="shared" si="5"/>
        <v>378.74</v>
      </c>
      <c r="H46" s="64">
        <f t="shared" si="11"/>
        <v>12.601879177948693</v>
      </c>
      <c r="I46" s="64">
        <f t="shared" si="11"/>
        <v>6.1127281607494952</v>
      </c>
      <c r="J46" s="180">
        <f t="shared" si="6"/>
        <v>83.73</v>
      </c>
      <c r="K46" s="180">
        <f t="shared" si="7"/>
        <v>139.16</v>
      </c>
    </row>
    <row r="47" spans="2:11">
      <c r="B47" s="127">
        <f t="shared" si="0"/>
        <v>2062</v>
      </c>
      <c r="C47" s="181"/>
      <c r="D47" s="64">
        <f t="shared" si="10"/>
        <v>213.58369404767046</v>
      </c>
      <c r="E47" s="64">
        <f t="shared" si="10"/>
        <v>65.877571316185268</v>
      </c>
      <c r="F47" s="64">
        <f t="shared" si="2"/>
        <v>107.68762882364847</v>
      </c>
      <c r="G47" s="180">
        <f t="shared" si="5"/>
        <v>387.15</v>
      </c>
      <c r="H47" s="64">
        <f t="shared" si="11"/>
        <v>12.881640895699153</v>
      </c>
      <c r="I47" s="64">
        <f t="shared" si="11"/>
        <v>6.2484307259181344</v>
      </c>
      <c r="J47" s="180">
        <f t="shared" si="6"/>
        <v>85.59</v>
      </c>
      <c r="K47" s="180">
        <f t="shared" si="7"/>
        <v>142.25</v>
      </c>
    </row>
    <row r="48" spans="2:11">
      <c r="B48" s="127">
        <f t="shared" si="0"/>
        <v>2063</v>
      </c>
      <c r="C48" s="181"/>
      <c r="D48" s="64">
        <f t="shared" si="10"/>
        <v>218.32525205552875</v>
      </c>
      <c r="E48" s="64">
        <f t="shared" si="10"/>
        <v>67.340053399404582</v>
      </c>
      <c r="F48" s="64">
        <f t="shared" si="2"/>
        <v>110.07829418353346</v>
      </c>
      <c r="G48" s="180">
        <f t="shared" si="5"/>
        <v>395.74</v>
      </c>
      <c r="H48" s="64">
        <f t="shared" si="11"/>
        <v>13.167613323583675</v>
      </c>
      <c r="I48" s="64">
        <f t="shared" si="11"/>
        <v>6.3871458880335172</v>
      </c>
      <c r="J48" s="180">
        <f t="shared" si="6"/>
        <v>87.49</v>
      </c>
      <c r="K48" s="180">
        <f t="shared" si="7"/>
        <v>145.41</v>
      </c>
    </row>
    <row r="49" spans="2:11">
      <c r="B49" s="127">
        <f t="shared" si="0"/>
        <v>2064</v>
      </c>
      <c r="C49" s="181"/>
      <c r="D49" s="64">
        <f t="shared" si="10"/>
        <v>223.1720726511615</v>
      </c>
      <c r="E49" s="64">
        <f t="shared" si="10"/>
        <v>68.835002584871361</v>
      </c>
      <c r="F49" s="64">
        <f t="shared" si="2"/>
        <v>112.52203231440789</v>
      </c>
      <c r="G49" s="180">
        <f t="shared" si="5"/>
        <v>404.53</v>
      </c>
      <c r="H49" s="64">
        <f t="shared" si="11"/>
        <v>13.459934339367232</v>
      </c>
      <c r="I49" s="64">
        <f t="shared" si="11"/>
        <v>6.5289405267478617</v>
      </c>
      <c r="J49" s="180">
        <f t="shared" si="6"/>
        <v>89.43</v>
      </c>
      <c r="K49" s="180">
        <f t="shared" si="7"/>
        <v>148.63</v>
      </c>
    </row>
    <row r="50" spans="2:11">
      <c r="B50" s="127">
        <f t="shared" si="0"/>
        <v>2065</v>
      </c>
      <c r="C50" s="181"/>
      <c r="D50" s="64">
        <f t="shared" si="10"/>
        <v>228.12649266401729</v>
      </c>
      <c r="E50" s="64">
        <f t="shared" si="10"/>
        <v>70.363139642255504</v>
      </c>
      <c r="F50" s="64">
        <f t="shared" si="2"/>
        <v>115.02002143178775</v>
      </c>
      <c r="G50" s="180">
        <f t="shared" si="5"/>
        <v>413.51</v>
      </c>
      <c r="H50" s="64">
        <f t="shared" si="11"/>
        <v>13.758744881701185</v>
      </c>
      <c r="I50" s="64">
        <f t="shared" si="11"/>
        <v>6.6738830064416641</v>
      </c>
      <c r="J50" s="180">
        <f t="shared" si="6"/>
        <v>91.41</v>
      </c>
      <c r="K50" s="180">
        <f t="shared" si="7"/>
        <v>151.93</v>
      </c>
    </row>
    <row r="51" spans="2:11">
      <c r="B51" s="127">
        <f t="shared" si="0"/>
        <v>2066</v>
      </c>
      <c r="C51" s="181"/>
      <c r="D51" s="64">
        <f t="shared" si="10"/>
        <v>233.19090080115848</v>
      </c>
      <c r="E51" s="64">
        <f t="shared" si="10"/>
        <v>71.925201342313571</v>
      </c>
      <c r="F51" s="64">
        <f t="shared" si="2"/>
        <v>117.57346590757344</v>
      </c>
      <c r="G51" s="180">
        <f t="shared" si="5"/>
        <v>422.69</v>
      </c>
      <c r="H51" s="64">
        <f t="shared" si="11"/>
        <v>14.064189018074952</v>
      </c>
      <c r="I51" s="64">
        <f t="shared" si="11"/>
        <v>6.8220432091846694</v>
      </c>
      <c r="J51" s="180">
        <f t="shared" si="6"/>
        <v>93.44</v>
      </c>
      <c r="K51" s="180">
        <f t="shared" si="7"/>
        <v>155.30000000000001</v>
      </c>
    </row>
    <row r="52" spans="2:11">
      <c r="B52" s="127">
        <f t="shared" si="0"/>
        <v>2067</v>
      </c>
      <c r="C52" s="181"/>
      <c r="D52" s="64">
        <f t="shared" si="10"/>
        <v>238.3677387989442</v>
      </c>
      <c r="E52" s="64">
        <f t="shared" si="10"/>
        <v>73.521940812112931</v>
      </c>
      <c r="F52" s="64">
        <f t="shared" si="2"/>
        <v>120.18359685072157</v>
      </c>
      <c r="G52" s="180">
        <f t="shared" si="5"/>
        <v>432.07</v>
      </c>
      <c r="H52" s="64">
        <f t="shared" si="11"/>
        <v>14.376414014276216</v>
      </c>
      <c r="I52" s="64">
        <f t="shared" si="11"/>
        <v>6.9734925684285693</v>
      </c>
      <c r="J52" s="180">
        <f t="shared" si="6"/>
        <v>95.52</v>
      </c>
      <c r="K52" s="180">
        <f t="shared" si="7"/>
        <v>158.75</v>
      </c>
    </row>
    <row r="53" spans="2:11">
      <c r="B53" s="127">
        <f t="shared" si="0"/>
        <v>2068</v>
      </c>
      <c r="C53" s="181"/>
      <c r="D53" s="64">
        <f t="shared" ref="D53:E63" si="12">D52*(1+Inflation)</f>
        <v>243.65950260028077</v>
      </c>
      <c r="E53" s="64">
        <f t="shared" si="12"/>
        <v>75.154127898141837</v>
      </c>
      <c r="F53" s="64">
        <f t="shared" si="2"/>
        <v>122.85167270080758</v>
      </c>
      <c r="G53" s="180">
        <f>ROUND(D53+E53+F53,2)</f>
        <v>441.67</v>
      </c>
      <c r="H53" s="64">
        <f t="shared" si="11"/>
        <v>14.695570405393148</v>
      </c>
      <c r="I53" s="64">
        <f t="shared" si="11"/>
        <v>7.1283041034476833</v>
      </c>
      <c r="J53" s="180">
        <f t="shared" si="6"/>
        <v>97.64</v>
      </c>
      <c r="K53" s="180">
        <f t="shared" si="7"/>
        <v>162.28</v>
      </c>
    </row>
    <row r="54" spans="2:11">
      <c r="B54" s="127">
        <f t="shared" si="0"/>
        <v>2069</v>
      </c>
      <c r="C54" s="181"/>
      <c r="D54" s="64">
        <f t="shared" si="12"/>
        <v>249.06874355800701</v>
      </c>
      <c r="E54" s="64">
        <f t="shared" si="12"/>
        <v>76.822549537480583</v>
      </c>
      <c r="F54" s="64">
        <f t="shared" si="2"/>
        <v>125.57897983476551</v>
      </c>
      <c r="G54" s="180">
        <f>ROUND(D54+E54+F54,2)</f>
        <v>451.47</v>
      </c>
      <c r="H54" s="64">
        <f t="shared" si="11"/>
        <v>15.021812068392876</v>
      </c>
      <c r="I54" s="64">
        <f t="shared" si="11"/>
        <v>7.2865524545442222</v>
      </c>
      <c r="J54" s="180">
        <f t="shared" si="6"/>
        <v>99.81</v>
      </c>
      <c r="K54" s="180">
        <f t="shared" si="7"/>
        <v>165.88</v>
      </c>
    </row>
    <row r="55" spans="2:11">
      <c r="B55" s="127">
        <f t="shared" si="0"/>
        <v>2070</v>
      </c>
      <c r="C55" s="181"/>
      <c r="D55" s="64">
        <f t="shared" si="12"/>
        <v>254.59806966499477</v>
      </c>
      <c r="E55" s="64">
        <f t="shared" si="12"/>
        <v>78.528010137212647</v>
      </c>
      <c r="F55" s="64">
        <f t="shared" si="2"/>
        <v>128.36683318709728</v>
      </c>
      <c r="G55" s="180">
        <f>ROUND(D55+E55+F55,2)</f>
        <v>461.49</v>
      </c>
      <c r="H55" s="64">
        <f t="shared" si="11"/>
        <v>15.355296296311197</v>
      </c>
      <c r="I55" s="64">
        <f t="shared" si="11"/>
        <v>7.4483139190351038</v>
      </c>
      <c r="J55" s="180">
        <f t="shared" si="6"/>
        <v>102.02</v>
      </c>
      <c r="K55" s="180">
        <f t="shared" si="7"/>
        <v>169.56</v>
      </c>
    </row>
    <row r="56" spans="2:11">
      <c r="B56" s="127">
        <f t="shared" si="0"/>
        <v>2071</v>
      </c>
      <c r="C56" s="181"/>
      <c r="D56" s="64">
        <f t="shared" si="12"/>
        <v>260.25014681155767</v>
      </c>
      <c r="E56" s="64">
        <f t="shared" si="12"/>
        <v>80.27133196225877</v>
      </c>
      <c r="F56" s="64">
        <f t="shared" si="2"/>
        <v>131.21657688385085</v>
      </c>
      <c r="G56" s="180">
        <f>ROUND(D56+E56+F56,2)</f>
        <v>471.74</v>
      </c>
      <c r="H56" s="64">
        <f t="shared" si="11"/>
        <v>15.696183874089305</v>
      </c>
      <c r="I56" s="64">
        <f t="shared" si="11"/>
        <v>7.6136664880376834</v>
      </c>
      <c r="J56" s="180">
        <f t="shared" si="6"/>
        <v>104.29</v>
      </c>
      <c r="K56" s="180">
        <f t="shared" si="7"/>
        <v>173.33</v>
      </c>
    </row>
    <row r="57" spans="2:11">
      <c r="B57" s="127">
        <f t="shared" si="0"/>
        <v>2072</v>
      </c>
      <c r="C57" s="181"/>
      <c r="D57" s="64">
        <f t="shared" si="12"/>
        <v>266.02770007077424</v>
      </c>
      <c r="E57" s="64">
        <f t="shared" si="12"/>
        <v>82.053355531820912</v>
      </c>
      <c r="F57" s="64">
        <f t="shared" si="2"/>
        <v>134.12958489067233</v>
      </c>
      <c r="G57" s="180">
        <f t="shared" ref="G57:G63" si="13">ROUND(D57+E57+F57,2)</f>
        <v>482.21</v>
      </c>
      <c r="H57" s="64">
        <f t="shared" si="11"/>
        <v>16.044639156094089</v>
      </c>
      <c r="I57" s="64">
        <f t="shared" si="11"/>
        <v>7.7826898840721199</v>
      </c>
      <c r="J57" s="180">
        <f t="shared" si="6"/>
        <v>106.6</v>
      </c>
      <c r="K57" s="180">
        <f t="shared" si="7"/>
        <v>177.17</v>
      </c>
    </row>
    <row r="58" spans="2:11">
      <c r="B58" s="127">
        <f t="shared" si="0"/>
        <v>2073</v>
      </c>
      <c r="C58" s="181"/>
      <c r="D58" s="64">
        <f t="shared" si="12"/>
        <v>271.93351501234542</v>
      </c>
      <c r="E58" s="64">
        <f t="shared" si="12"/>
        <v>83.874940024627335</v>
      </c>
      <c r="F58" s="64">
        <f t="shared" si="2"/>
        <v>137.10726167524527</v>
      </c>
      <c r="G58" s="180">
        <f t="shared" si="13"/>
        <v>492.92</v>
      </c>
      <c r="H58" s="64">
        <f t="shared" si="11"/>
        <v>16.400830145359379</v>
      </c>
      <c r="I58" s="64">
        <f t="shared" si="11"/>
        <v>7.9554655994985213</v>
      </c>
      <c r="J58" s="180">
        <f t="shared" si="6"/>
        <v>108.97</v>
      </c>
      <c r="K58" s="180">
        <f t="shared" si="7"/>
        <v>181.11</v>
      </c>
    </row>
    <row r="59" spans="2:11">
      <c r="B59" s="127">
        <f t="shared" si="0"/>
        <v>2074</v>
      </c>
      <c r="C59" s="181"/>
      <c r="D59" s="64">
        <f t="shared" si="12"/>
        <v>277.97043904561951</v>
      </c>
      <c r="E59" s="64">
        <f t="shared" si="12"/>
        <v>85.736963693174062</v>
      </c>
      <c r="F59" s="64">
        <f t="shared" si="2"/>
        <v>140.15104288443573</v>
      </c>
      <c r="G59" s="180">
        <f t="shared" si="13"/>
        <v>503.86</v>
      </c>
      <c r="H59" s="64">
        <f t="shared" ref="H59:I63" si="14">H58*(1+Inflation)</f>
        <v>16.764928574586357</v>
      </c>
      <c r="I59" s="64">
        <f t="shared" si="14"/>
        <v>8.1320769358073886</v>
      </c>
      <c r="J59" s="180">
        <f t="shared" si="6"/>
        <v>111.39</v>
      </c>
      <c r="K59" s="180">
        <f t="shared" si="7"/>
        <v>185.13</v>
      </c>
    </row>
    <row r="60" spans="2:11">
      <c r="B60" s="127">
        <f t="shared" si="0"/>
        <v>2075</v>
      </c>
      <c r="C60" s="181"/>
      <c r="D60" s="64">
        <f t="shared" si="12"/>
        <v>284.14138279243224</v>
      </c>
      <c r="E60" s="64">
        <f t="shared" si="12"/>
        <v>87.640324287162528</v>
      </c>
      <c r="F60" s="64">
        <f t="shared" si="2"/>
        <v>143.26239603647019</v>
      </c>
      <c r="G60" s="180">
        <f t="shared" si="13"/>
        <v>515.04</v>
      </c>
      <c r="H60" s="64">
        <f t="shared" si="14"/>
        <v>17.137109988942175</v>
      </c>
      <c r="I60" s="64">
        <f t="shared" si="14"/>
        <v>8.312609043782313</v>
      </c>
      <c r="J60" s="180">
        <f t="shared" si="6"/>
        <v>113.86</v>
      </c>
      <c r="K60" s="180">
        <f t="shared" si="7"/>
        <v>189.24</v>
      </c>
    </row>
    <row r="61" spans="2:11">
      <c r="B61" s="127">
        <f t="shared" si="0"/>
        <v>2076</v>
      </c>
      <c r="C61" s="181"/>
      <c r="D61" s="64">
        <f t="shared" si="12"/>
        <v>290.44932149042421</v>
      </c>
      <c r="E61" s="64">
        <f t="shared" si="12"/>
        <v>89.585939486337537</v>
      </c>
      <c r="F61" s="64">
        <f t="shared" si="2"/>
        <v>146.44282122847983</v>
      </c>
      <c r="G61" s="180">
        <f t="shared" si="13"/>
        <v>526.48</v>
      </c>
      <c r="H61" s="64">
        <f t="shared" si="14"/>
        <v>17.517553830696691</v>
      </c>
      <c r="I61" s="64">
        <f t="shared" si="14"/>
        <v>8.497148964554281</v>
      </c>
      <c r="J61" s="180">
        <f t="shared" si="6"/>
        <v>116.39</v>
      </c>
      <c r="K61" s="180">
        <f t="shared" si="7"/>
        <v>193.44</v>
      </c>
    </row>
    <row r="62" spans="2:11">
      <c r="B62" s="127">
        <f t="shared" si="0"/>
        <v>2077</v>
      </c>
      <c r="C62" s="181"/>
      <c r="D62" s="64">
        <f t="shared" si="12"/>
        <v>296.89729642751161</v>
      </c>
      <c r="E62" s="64">
        <f t="shared" si="12"/>
        <v>91.574747342934231</v>
      </c>
      <c r="F62" s="64">
        <f t="shared" si="2"/>
        <v>149.69385185975207</v>
      </c>
      <c r="G62" s="180">
        <f t="shared" si="13"/>
        <v>538.16999999999996</v>
      </c>
      <c r="H62" s="64">
        <f t="shared" si="14"/>
        <v>17.906443525738158</v>
      </c>
      <c r="I62" s="64">
        <f t="shared" si="14"/>
        <v>8.6857856715673858</v>
      </c>
      <c r="J62" s="180">
        <f t="shared" si="6"/>
        <v>118.97</v>
      </c>
      <c r="K62" s="180">
        <f t="shared" si="7"/>
        <v>197.73</v>
      </c>
    </row>
    <row r="63" spans="2:11">
      <c r="B63" s="127">
        <f t="shared" si="0"/>
        <v>2078</v>
      </c>
      <c r="C63" s="181"/>
      <c r="D63" s="64">
        <f t="shared" si="12"/>
        <v>303.48841640820234</v>
      </c>
      <c r="E63" s="64">
        <f t="shared" si="12"/>
        <v>93.607706733947367</v>
      </c>
      <c r="F63" s="64">
        <f t="shared" si="2"/>
        <v>153.01705537103857</v>
      </c>
      <c r="G63" s="180">
        <f t="shared" si="13"/>
        <v>550.11</v>
      </c>
      <c r="H63" s="64">
        <f t="shared" si="14"/>
        <v>18.303966572009546</v>
      </c>
      <c r="I63" s="64">
        <f t="shared" si="14"/>
        <v>8.8786101134761815</v>
      </c>
      <c r="J63" s="180">
        <f t="shared" si="6"/>
        <v>121.61</v>
      </c>
      <c r="K63" s="180">
        <f t="shared" si="7"/>
        <v>202.12</v>
      </c>
    </row>
    <row r="64" spans="2:11">
      <c r="B64" s="127"/>
      <c r="C64" s="181"/>
      <c r="D64" s="64"/>
      <c r="E64" s="64"/>
      <c r="F64" s="64"/>
      <c r="G64" s="180"/>
      <c r="H64" s="64"/>
      <c r="I64" s="64"/>
      <c r="J64" s="180"/>
      <c r="K64" s="180"/>
    </row>
    <row r="65" spans="2:29">
      <c r="M65" s="127"/>
      <c r="O65" s="186"/>
      <c r="AA65"/>
      <c r="AC65" s="61"/>
    </row>
    <row r="66" spans="2:29">
      <c r="B66" s="63" t="s">
        <v>169</v>
      </c>
      <c r="C66" s="61"/>
      <c r="D66" s="61"/>
      <c r="E66" s="61"/>
      <c r="F66" s="61"/>
      <c r="G66" s="65">
        <f>-PMT(Discount_Rate,COUNT(G$21:G$60),NPV(Discount_Rate,G$21:G$60))</f>
        <v>292.39130980114834</v>
      </c>
      <c r="H66" s="61"/>
      <c r="I66" s="61"/>
      <c r="J66" s="65">
        <f>-PMT(Discount_Rate,COUNT(J$21:J$60),NPV(Discount_Rate,J$21:J$60))</f>
        <v>64.638247055990902</v>
      </c>
      <c r="K66" s="65">
        <f>-PMT(Discount_Rate,COUNT(K$20:K$59),NPV(Discount_Rate,K$20:K$59))</f>
        <v>106.94035202079883</v>
      </c>
      <c r="L66" s="65"/>
      <c r="M66" s="180"/>
      <c r="O66" s="186"/>
      <c r="AA66"/>
      <c r="AC66" s="61"/>
    </row>
    <row r="67" spans="2:29">
      <c r="M67" s="127"/>
      <c r="O67" s="186"/>
      <c r="AA67"/>
      <c r="AC67" s="61"/>
    </row>
    <row r="68" spans="2:29" ht="14.25">
      <c r="B68" s="4" t="s">
        <v>23</v>
      </c>
      <c r="C68" s="17"/>
      <c r="D68" s="17"/>
      <c r="E68" s="17"/>
      <c r="F68" s="17"/>
      <c r="G68" s="17"/>
      <c r="H68" s="17"/>
      <c r="I68" s="17"/>
      <c r="J68" s="17"/>
      <c r="K68" s="17"/>
      <c r="M68" s="186"/>
      <c r="N68" s="186"/>
    </row>
    <row r="70" spans="2:29">
      <c r="B70" t="s">
        <v>168</v>
      </c>
      <c r="D70" s="128" t="s">
        <v>223</v>
      </c>
      <c r="G70" s="187"/>
    </row>
    <row r="71" spans="2:29">
      <c r="C71" s="132" t="str">
        <f>C6</f>
        <v>(a)</v>
      </c>
      <c r="D71" s="128" t="s">
        <v>167</v>
      </c>
      <c r="G71" s="187"/>
    </row>
    <row r="72" spans="2:29">
      <c r="C72" s="132" t="str">
        <f>D6</f>
        <v>(b)</v>
      </c>
      <c r="D72" s="180" t="str">
        <f>"= "&amp;C6&amp;" x "&amp;TEXT(C107,"0.000%")&amp;E107</f>
        <v>= (a) x 6.234%  Real Payment Factor@ 00% ITC</v>
      </c>
    </row>
    <row r="73" spans="2:29">
      <c r="C73" s="132" t="str">
        <f>H6</f>
        <v>(f)</v>
      </c>
      <c r="D73" s="188" t="s">
        <v>166</v>
      </c>
    </row>
    <row r="74" spans="2:29">
      <c r="C74" s="132" t="str">
        <f>J6</f>
        <v>(h)</v>
      </c>
      <c r="D74" s="180" t="str">
        <f>"= "&amp;H6&amp;" / (8.76 x 'Capacity Factor' ) + "&amp;I6</f>
        <v>= (f) / (8.76 x 'Capacity Factor' ) + (g)</v>
      </c>
    </row>
    <row r="75" spans="2:29" ht="13.5" thickBot="1"/>
    <row r="76" spans="2:29" ht="13.5" thickBot="1">
      <c r="C76" s="37" t="s">
        <v>221</v>
      </c>
      <c r="D76" s="189"/>
      <c r="E76" s="189"/>
      <c r="F76" s="189"/>
      <c r="G76" s="189"/>
      <c r="H76" s="189"/>
      <c r="I76" s="189"/>
      <c r="J76" s="190"/>
      <c r="K76" s="191"/>
      <c r="N76" t="s">
        <v>220</v>
      </c>
    </row>
    <row r="77" spans="2:29" ht="5.25" customHeight="1"/>
    <row r="78" spans="2:29" ht="5.25" customHeight="1"/>
    <row r="79" spans="2:29">
      <c r="C79" s="192" t="s">
        <v>148</v>
      </c>
      <c r="D79" s="193"/>
      <c r="E79" s="192"/>
      <c r="F79" s="194" t="s">
        <v>30</v>
      </c>
      <c r="G79" s="194" t="s">
        <v>149</v>
      </c>
      <c r="H79" s="194" t="s">
        <v>150</v>
      </c>
      <c r="I79" s="194" t="s">
        <v>151</v>
      </c>
      <c r="N79" t="s">
        <v>197</v>
      </c>
    </row>
    <row r="80" spans="2:29">
      <c r="C80" s="184" t="s">
        <v>220</v>
      </c>
      <c r="F80" s="195">
        <f>C91</f>
        <v>1058.9010000000001</v>
      </c>
      <c r="G80" s="36">
        <f>F80/F82</f>
        <v>1</v>
      </c>
      <c r="H80" s="196">
        <f>C92</f>
        <v>1508.5523898865165</v>
      </c>
      <c r="I80" s="197">
        <f>C103</f>
        <v>47.790148433332732</v>
      </c>
      <c r="O80" s="61"/>
      <c r="P80" s="61"/>
      <c r="Q80" s="61"/>
      <c r="R80" s="61"/>
      <c r="S80" s="61"/>
      <c r="T80" s="61"/>
    </row>
    <row r="81" spans="2:20">
      <c r="C81" s="184"/>
      <c r="F81" s="198"/>
      <c r="G81" s="199"/>
      <c r="H81" s="200"/>
      <c r="I81" s="201"/>
      <c r="O81" s="202"/>
      <c r="P81" s="61"/>
      <c r="Q81" s="61"/>
      <c r="R81" s="61"/>
      <c r="S81" s="61"/>
      <c r="T81" s="61"/>
    </row>
    <row r="82" spans="2:20">
      <c r="C82" s="184" t="s">
        <v>152</v>
      </c>
      <c r="F82" s="195">
        <f>F80+F81</f>
        <v>1058.9010000000001</v>
      </c>
      <c r="G82" s="36">
        <f>G80+G81</f>
        <v>1</v>
      </c>
      <c r="H82" s="196">
        <f>ROUND(((F80*H80)+(F81*H81))/F82,0)</f>
        <v>1509</v>
      </c>
      <c r="I82" s="197">
        <f>ROUND(((F80*I80)+(F81*I81))/F82,2)</f>
        <v>47.79</v>
      </c>
      <c r="O82" s="202"/>
      <c r="P82" s="61"/>
      <c r="Q82" s="61"/>
      <c r="R82" s="61"/>
      <c r="S82" s="61"/>
      <c r="T82" s="61"/>
    </row>
    <row r="83" spans="2:20">
      <c r="C83" s="184"/>
      <c r="F83" s="195"/>
      <c r="G83" s="36"/>
      <c r="H83" s="203"/>
      <c r="I83" s="204"/>
      <c r="O83" s="61"/>
      <c r="P83" s="61"/>
      <c r="Q83" s="61"/>
      <c r="R83" s="61"/>
      <c r="S83" s="61"/>
      <c r="T83" s="61"/>
    </row>
    <row r="84" spans="2:20">
      <c r="C84" s="205" t="s">
        <v>148</v>
      </c>
      <c r="D84" s="193"/>
      <c r="E84" s="192"/>
      <c r="F84" s="194" t="s">
        <v>30</v>
      </c>
      <c r="G84" s="194" t="s">
        <v>31</v>
      </c>
      <c r="H84" s="194" t="s">
        <v>153</v>
      </c>
      <c r="I84" s="194" t="s">
        <v>149</v>
      </c>
      <c r="J84" s="194" t="s">
        <v>154</v>
      </c>
      <c r="K84" s="194" t="s">
        <v>155</v>
      </c>
    </row>
    <row r="85" spans="2:20">
      <c r="C85" s="206" t="str">
        <f>C80</f>
        <v>CCCT Dry "H", 2X1, DF, with SCR</v>
      </c>
      <c r="D85" s="207"/>
      <c r="E85" s="207"/>
      <c r="F85">
        <f>C91</f>
        <v>1058.9010000000001</v>
      </c>
      <c r="G85" s="36">
        <f>C108</f>
        <v>0.78</v>
      </c>
      <c r="H85" s="70">
        <f>G85*F85</f>
        <v>825.94278000000008</v>
      </c>
      <c r="I85" s="36">
        <f>H85/H87</f>
        <v>1</v>
      </c>
      <c r="J85" s="204">
        <f>C104</f>
        <v>2.7729594859595257</v>
      </c>
      <c r="K85" s="208">
        <f>C105</f>
        <v>6158.732</v>
      </c>
    </row>
    <row r="86" spans="2:20">
      <c r="C86" s="206">
        <f>C81</f>
        <v>0</v>
      </c>
      <c r="D86" s="207"/>
      <c r="E86" s="207"/>
      <c r="F86" s="209">
        <f>D91</f>
        <v>0</v>
      </c>
      <c r="G86" s="199">
        <f>D108</f>
        <v>0</v>
      </c>
      <c r="H86" s="210">
        <f>G86*F86</f>
        <v>0</v>
      </c>
      <c r="I86" s="199">
        <f>1-I85</f>
        <v>0</v>
      </c>
      <c r="J86" s="211">
        <f>D104</f>
        <v>0</v>
      </c>
      <c r="K86" s="212">
        <f>D105</f>
        <v>0</v>
      </c>
    </row>
    <row r="87" spans="2:20">
      <c r="C87" s="184" t="s">
        <v>156</v>
      </c>
      <c r="F87">
        <f>F85+F86</f>
        <v>1058.9010000000001</v>
      </c>
      <c r="G87" s="213">
        <f>ROUND(H87/F87,3)</f>
        <v>0.78</v>
      </c>
      <c r="H87" s="70">
        <f>SUM(H85:H86)</f>
        <v>825.94278000000008</v>
      </c>
      <c r="I87" s="36">
        <f>I85+I86</f>
        <v>1</v>
      </c>
      <c r="J87" s="204">
        <f>ROUND(($I85*J85)+($I86*J86),2)</f>
        <v>2.77</v>
      </c>
      <c r="K87" s="170">
        <f>ROUND(($I85*K85)+($I86*K86),0)</f>
        <v>6159</v>
      </c>
    </row>
    <row r="88" spans="2:20">
      <c r="G88" s="213"/>
      <c r="I88" s="36"/>
      <c r="J88" s="204"/>
      <c r="K88" s="214" t="s">
        <v>157</v>
      </c>
    </row>
    <row r="90" spans="2:20">
      <c r="C90" s="194" t="s">
        <v>222</v>
      </c>
      <c r="D90" s="194"/>
      <c r="E90" s="278" t="str">
        <f>D70</f>
        <v>Plant Costs  - 2025 IRP Update</v>
      </c>
      <c r="F90" s="215"/>
      <c r="G90" s="215"/>
      <c r="H90" s="215"/>
      <c r="I90" s="215"/>
      <c r="J90" s="215"/>
      <c r="K90" s="216"/>
    </row>
    <row r="91" spans="2:20">
      <c r="C91">
        <v>1058.9010000000001</v>
      </c>
      <c r="E91" t="s">
        <v>158</v>
      </c>
      <c r="H91" s="217"/>
    </row>
    <row r="92" spans="2:20">
      <c r="B92" t="s">
        <v>224</v>
      </c>
      <c r="C92" s="218">
        <v>1508.5523898865165</v>
      </c>
      <c r="E92" s="184" t="s">
        <v>225</v>
      </c>
      <c r="H92" s="217"/>
    </row>
    <row r="93" spans="2:20">
      <c r="B93" t="s">
        <v>224</v>
      </c>
      <c r="C93" s="218">
        <v>11.885996697616648</v>
      </c>
      <c r="E93" s="184" t="s">
        <v>235</v>
      </c>
      <c r="H93" s="217"/>
    </row>
    <row r="94" spans="2:20">
      <c r="B94" t="s">
        <v>224</v>
      </c>
      <c r="C94" s="224">
        <v>38.410855343500728</v>
      </c>
      <c r="D94" s="204"/>
      <c r="E94" t="s">
        <v>159</v>
      </c>
    </row>
    <row r="95" spans="2:20">
      <c r="C95" s="41">
        <v>6158.732</v>
      </c>
      <c r="D95" s="204"/>
      <c r="E95" s="121" t="s">
        <v>226</v>
      </c>
    </row>
    <row r="96" spans="2:20">
      <c r="C96" s="41">
        <v>156515.69936476802</v>
      </c>
      <c r="D96" s="204"/>
      <c r="E96" s="3" t="s">
        <v>227</v>
      </c>
    </row>
    <row r="97" spans="2:10">
      <c r="C97" s="275">
        <v>0.17385</v>
      </c>
      <c r="D97" s="204"/>
      <c r="E97" s="3" t="s">
        <v>228</v>
      </c>
    </row>
    <row r="98" spans="2:10">
      <c r="C98" s="275">
        <v>2.6700000000000001E-3</v>
      </c>
      <c r="D98" s="204"/>
      <c r="E98" s="3" t="s">
        <v>229</v>
      </c>
    </row>
    <row r="99" spans="2:10">
      <c r="C99" s="275">
        <v>1.5E-3</v>
      </c>
      <c r="D99" s="204"/>
      <c r="E99" s="3" t="s">
        <v>230</v>
      </c>
    </row>
    <row r="100" spans="2:10">
      <c r="C100" s="275">
        <f>C98+C99</f>
        <v>4.1700000000000001E-3</v>
      </c>
      <c r="D100" s="204"/>
      <c r="E100" s="3" t="s">
        <v>231</v>
      </c>
    </row>
    <row r="101" spans="2:10">
      <c r="C101" s="276">
        <f>C96*C97*365</f>
        <v>9931742.8321161959</v>
      </c>
      <c r="D101" s="204"/>
      <c r="E101" s="3" t="s">
        <v>232</v>
      </c>
    </row>
    <row r="102" spans="2:10">
      <c r="C102" s="224">
        <f>C101/C91/1000</f>
        <v>9.3792930898320002</v>
      </c>
      <c r="D102" s="204"/>
      <c r="E102" s="3" t="s">
        <v>233</v>
      </c>
    </row>
    <row r="103" spans="2:10">
      <c r="C103" s="224">
        <f>C94+C102</f>
        <v>47.790148433332732</v>
      </c>
      <c r="D103" s="204"/>
      <c r="E103" s="3" t="s">
        <v>234</v>
      </c>
    </row>
    <row r="104" spans="2:10">
      <c r="B104" t="s">
        <v>224</v>
      </c>
      <c r="C104" s="219">
        <v>2.7729594859595257</v>
      </c>
      <c r="D104" s="204"/>
      <c r="E104" t="s">
        <v>160</v>
      </c>
    </row>
    <row r="105" spans="2:10">
      <c r="C105" s="170">
        <v>6158.732</v>
      </c>
      <c r="D105" s="170"/>
      <c r="E105" t="s">
        <v>161</v>
      </c>
    </row>
    <row r="106" spans="2:10">
      <c r="C106" s="220">
        <v>0</v>
      </c>
      <c r="D106" s="170"/>
      <c r="E106" t="s">
        <v>162</v>
      </c>
    </row>
    <row r="107" spans="2:10">
      <c r="C107" s="221">
        <v>6.234E-2</v>
      </c>
      <c r="D107" s="221"/>
      <c r="E107" t="str">
        <f>"  Real Payment Factor@ "&amp;TEXT(C106,"00%")&amp;" ITC"</f>
        <v xml:space="preserve">  Real Payment Factor@ 00% ITC</v>
      </c>
    </row>
    <row r="108" spans="2:10">
      <c r="C108" s="171">
        <v>0.78</v>
      </c>
      <c r="D108" s="171"/>
      <c r="E108" t="s">
        <v>33</v>
      </c>
      <c r="I108" s="220"/>
      <c r="J108" s="222"/>
    </row>
    <row r="109" spans="2:10">
      <c r="D109" s="36">
        <f>ROUND(H87/F87,3)</f>
        <v>0.78</v>
      </c>
      <c r="E109" t="s">
        <v>163</v>
      </c>
      <c r="I109" s="220"/>
      <c r="J109" s="222"/>
    </row>
    <row r="110" spans="2:10">
      <c r="B110" t="s">
        <v>224</v>
      </c>
      <c r="C110" s="66"/>
      <c r="D110" s="61"/>
      <c r="E110" s="61" t="s">
        <v>78</v>
      </c>
      <c r="I110" s="220"/>
      <c r="J110" s="222"/>
    </row>
    <row r="111" spans="2:10">
      <c r="C111" s="45"/>
      <c r="D111" s="172">
        <v>5.716678296246049</v>
      </c>
      <c r="E111" s="61" t="s">
        <v>164</v>
      </c>
      <c r="F111" s="227"/>
      <c r="I111" s="220"/>
      <c r="J111" s="222"/>
    </row>
    <row r="112" spans="2:10">
      <c r="D112" s="45">
        <f>(D111/1000000)*1000*C105</f>
        <v>35.20748955679602</v>
      </c>
      <c r="E112" s="61" t="s">
        <v>165</v>
      </c>
    </row>
    <row r="113" spans="2:5">
      <c r="D113" s="36">
        <v>2.5000000000000001E-2</v>
      </c>
      <c r="E113" s="61" t="s">
        <v>284</v>
      </c>
    </row>
    <row r="114" spans="2:5">
      <c r="B114" t="s">
        <v>275</v>
      </c>
      <c r="D114" s="45">
        <f>'2025 IRPUpdt Assumptions'!$L$145</f>
        <v>19.115769303333334</v>
      </c>
      <c r="E114" s="61" t="s">
        <v>78</v>
      </c>
    </row>
    <row r="115" spans="2:5">
      <c r="B115" t="s">
        <v>276</v>
      </c>
      <c r="D115" s="45">
        <f>'2025 IRPUpdt Assumptions'!$L$153</f>
        <v>14.435874215000002</v>
      </c>
      <c r="E115" s="61" t="s">
        <v>78</v>
      </c>
    </row>
    <row r="116" spans="2:5">
      <c r="D116" s="223"/>
    </row>
  </sheetData>
  <printOptions horizontalCentered="1"/>
  <pageMargins left="0.8" right="0.3" top="0.4" bottom="0.4" header="0.5" footer="0.2"/>
  <pageSetup scale="36" orientation="landscape" r:id="rId1"/>
  <headerFooter alignWithMargins="0"/>
  <rowBreaks count="1" manualBreakCount="1">
    <brk id="71" max="10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B96CE8-A603-4167-8119-2CA0E6C13AC1}">
  <sheetPr>
    <tabColor rgb="FFCCFFCC"/>
    <pageSetUpPr fitToPage="1"/>
  </sheetPr>
  <dimension ref="B1:AC116"/>
  <sheetViews>
    <sheetView view="pageBreakPreview" topLeftCell="A54" zoomScale="60" zoomScaleNormal="60" workbookViewId="0">
      <selection activeCell="D113" sqref="D113:E113"/>
    </sheetView>
  </sheetViews>
  <sheetFormatPr defaultColWidth="9.33203125" defaultRowHeight="12.75"/>
  <cols>
    <col min="1" max="1" width="2.83203125" customWidth="1"/>
    <col min="2" max="2" width="10.83203125" customWidth="1"/>
    <col min="3" max="3" width="14.1640625" customWidth="1"/>
    <col min="4" max="4" width="15.5" customWidth="1"/>
    <col min="5" max="5" width="10" customWidth="1"/>
    <col min="6" max="6" width="10.5" customWidth="1"/>
    <col min="7" max="7" width="10.5" bestFit="1" customWidth="1"/>
    <col min="8" max="8" width="11.83203125" customWidth="1"/>
    <col min="9" max="9" width="11.1640625" customWidth="1"/>
    <col min="10" max="10" width="14.33203125" customWidth="1"/>
    <col min="11" max="11" width="14.1640625" customWidth="1"/>
    <col min="12" max="12" width="14.33203125" customWidth="1"/>
    <col min="13" max="13" width="9.33203125" customWidth="1"/>
    <col min="14" max="19" width="11.33203125" customWidth="1"/>
    <col min="20" max="20" width="10.33203125" customWidth="1"/>
    <col min="21" max="21" width="12" customWidth="1"/>
    <col min="22" max="22" width="11.5" customWidth="1"/>
    <col min="25" max="25" width="13.6640625" customWidth="1"/>
    <col min="27" max="28" width="9.33203125" style="61"/>
  </cols>
  <sheetData>
    <row r="1" spans="2:29" s="61" customFormat="1" ht="15.75">
      <c r="B1" s="59" t="s">
        <v>51</v>
      </c>
      <c r="C1" s="60"/>
      <c r="D1" s="60"/>
      <c r="E1" s="60"/>
      <c r="F1" s="60"/>
      <c r="G1" s="60"/>
      <c r="H1" s="60"/>
      <c r="I1" s="60"/>
      <c r="J1" s="60"/>
      <c r="K1" s="60"/>
    </row>
    <row r="2" spans="2:29" ht="15.75">
      <c r="B2" s="1" t="s">
        <v>277</v>
      </c>
      <c r="C2" s="174"/>
      <c r="D2" s="174"/>
      <c r="E2" s="174"/>
      <c r="F2" s="174"/>
      <c r="G2" s="174"/>
      <c r="H2" s="174"/>
      <c r="I2" s="174"/>
      <c r="J2" s="174"/>
      <c r="K2" s="174"/>
      <c r="N2" t="s">
        <v>197</v>
      </c>
    </row>
    <row r="3" spans="2:29">
      <c r="B3" s="174"/>
      <c r="C3" s="174"/>
      <c r="D3" s="174"/>
      <c r="E3" s="174"/>
      <c r="F3" s="174"/>
      <c r="G3" s="174"/>
      <c r="H3" s="174"/>
      <c r="I3" s="174"/>
      <c r="J3" s="174"/>
      <c r="U3" s="61"/>
      <c r="V3" s="61"/>
      <c r="W3" s="61"/>
      <c r="X3" s="61"/>
      <c r="Y3" s="61"/>
      <c r="Z3" s="61"/>
      <c r="AC3" s="61"/>
    </row>
    <row r="4" spans="2:29" ht="51.75" customHeight="1">
      <c r="B4" s="13" t="s">
        <v>0</v>
      </c>
      <c r="C4" s="14" t="s">
        <v>10</v>
      </c>
      <c r="D4" s="14" t="s">
        <v>143</v>
      </c>
      <c r="E4" s="14" t="s">
        <v>68</v>
      </c>
      <c r="F4" s="14" t="s">
        <v>144</v>
      </c>
      <c r="G4" s="14" t="s">
        <v>145</v>
      </c>
      <c r="H4" s="175" t="s">
        <v>19</v>
      </c>
      <c r="I4" s="14" t="s">
        <v>11</v>
      </c>
      <c r="J4" s="175" t="s">
        <v>146</v>
      </c>
      <c r="K4" s="14" t="s">
        <v>47</v>
      </c>
      <c r="T4" s="61"/>
      <c r="U4" s="61"/>
      <c r="V4" s="61"/>
      <c r="W4" s="61"/>
      <c r="X4" s="61"/>
      <c r="Y4" s="61"/>
      <c r="Z4" s="61"/>
    </row>
    <row r="5" spans="2:29" ht="48" customHeight="1">
      <c r="B5" s="176"/>
      <c r="C5" s="15" t="s">
        <v>8</v>
      </c>
      <c r="D5" s="16" t="s">
        <v>9</v>
      </c>
      <c r="E5" s="16" t="s">
        <v>9</v>
      </c>
      <c r="F5" s="16" t="s">
        <v>9</v>
      </c>
      <c r="G5" s="16" t="s">
        <v>9</v>
      </c>
      <c r="H5" s="16" t="s">
        <v>147</v>
      </c>
      <c r="I5" s="15" t="s">
        <v>29</v>
      </c>
      <c r="J5" s="15" t="s">
        <v>29</v>
      </c>
      <c r="K5" s="15" t="s">
        <v>29</v>
      </c>
      <c r="T5" s="61"/>
      <c r="U5" s="61"/>
      <c r="V5" s="61"/>
      <c r="W5" s="61"/>
      <c r="X5" s="61"/>
      <c r="Y5" s="84"/>
      <c r="Z5" s="84"/>
    </row>
    <row r="6" spans="2:29">
      <c r="C6" s="177" t="s">
        <v>1</v>
      </c>
      <c r="D6" s="177" t="s">
        <v>2</v>
      </c>
      <c r="E6" s="177" t="s">
        <v>3</v>
      </c>
      <c r="F6" s="177" t="s">
        <v>4</v>
      </c>
      <c r="G6" s="177" t="s">
        <v>5</v>
      </c>
      <c r="H6" s="177" t="s">
        <v>7</v>
      </c>
      <c r="I6" s="177" t="s">
        <v>20</v>
      </c>
      <c r="J6" s="62" t="s">
        <v>21</v>
      </c>
      <c r="K6" s="62" t="s">
        <v>22</v>
      </c>
      <c r="T6" s="61"/>
      <c r="U6" s="61"/>
      <c r="V6" s="61"/>
      <c r="W6" s="61"/>
      <c r="X6" s="61"/>
      <c r="Y6" s="61"/>
      <c r="Z6" s="61"/>
    </row>
    <row r="7" spans="2:29" ht="6" customHeight="1">
      <c r="T7" s="61"/>
      <c r="U7" s="61"/>
      <c r="V7" s="61"/>
      <c r="W7" s="61"/>
      <c r="X7" s="61"/>
      <c r="Y7" s="61"/>
      <c r="Z7" s="61"/>
    </row>
    <row r="8" spans="2:29" ht="15.75">
      <c r="B8" s="38" t="str">
        <f>C76</f>
        <v xml:space="preserve">Utah South -  CCCT Dry "H", 2X1, DF, with SCR (GCC.PX.UTS._.DF_.H_2x1) </v>
      </c>
      <c r="H8" s="174"/>
      <c r="J8" s="174"/>
      <c r="K8" s="174"/>
      <c r="T8" s="61"/>
      <c r="U8" s="61"/>
      <c r="V8" s="61"/>
      <c r="W8" s="61"/>
      <c r="X8" s="61"/>
      <c r="Y8" s="61"/>
      <c r="Z8" s="61"/>
    </row>
    <row r="9" spans="2:29" ht="18.95" customHeight="1">
      <c r="B9" s="127"/>
      <c r="C9" s="178"/>
      <c r="D9" s="179"/>
      <c r="E9" s="180"/>
      <c r="F9" s="180"/>
      <c r="G9" s="180"/>
      <c r="H9" s="180"/>
      <c r="I9" s="180"/>
      <c r="J9" s="180"/>
      <c r="K9" s="180"/>
      <c r="T9" s="61"/>
      <c r="U9" s="66"/>
      <c r="V9" s="66"/>
      <c r="W9" s="66"/>
      <c r="X9" s="61"/>
      <c r="Y9" s="66"/>
      <c r="Z9" s="66"/>
    </row>
    <row r="10" spans="2:29">
      <c r="B10" s="127">
        <v>2025</v>
      </c>
      <c r="C10" s="225">
        <f>C92+C93</f>
        <v>1520.4383865841332</v>
      </c>
      <c r="D10" s="179"/>
      <c r="E10" s="64"/>
      <c r="F10" s="161">
        <f>C103</f>
        <v>47.790148433332732</v>
      </c>
      <c r="G10" s="180"/>
      <c r="H10" s="229">
        <f>$D$111</f>
        <v>5.716678296246049</v>
      </c>
      <c r="I10" s="226">
        <f>$C$104</f>
        <v>2.7729594859595257</v>
      </c>
      <c r="J10" s="180"/>
      <c r="K10" s="180"/>
      <c r="N10" s="182"/>
      <c r="O10" s="182"/>
      <c r="T10" s="61"/>
      <c r="U10" s="66"/>
      <c r="V10" s="66"/>
      <c r="W10" s="126"/>
      <c r="X10" s="66"/>
      <c r="Y10" s="66"/>
      <c r="Z10" s="66"/>
    </row>
    <row r="11" spans="2:29">
      <c r="B11" s="127">
        <f t="shared" ref="B11:B63" si="0">B10+1</f>
        <v>2026</v>
      </c>
      <c r="C11" s="181">
        <f t="shared" ref="C11:C23" si="1">C10*(1+Inflation)</f>
        <v>1554.1921187663011</v>
      </c>
      <c r="D11" s="179"/>
      <c r="E11" s="64"/>
      <c r="F11" s="64">
        <f t="shared" ref="F11:F63" si="2">F10*(1+Inflation)</f>
        <v>48.851089728552715</v>
      </c>
      <c r="G11" s="180"/>
      <c r="H11" s="64">
        <f t="shared" ref="H11:I26" si="3">H10*(1+Inflation)</f>
        <v>5.8435885544227109</v>
      </c>
      <c r="I11" s="64">
        <f t="shared" si="3"/>
        <v>2.8345191865478272</v>
      </c>
      <c r="J11" s="180"/>
      <c r="K11" s="180"/>
      <c r="N11" s="182"/>
      <c r="O11" s="182"/>
      <c r="T11" s="61"/>
      <c r="U11" s="66"/>
      <c r="V11" s="66"/>
      <c r="W11" s="126"/>
      <c r="X11" s="66"/>
      <c r="Y11" s="66"/>
      <c r="Z11" s="66"/>
    </row>
    <row r="12" spans="2:29">
      <c r="B12" s="127">
        <f t="shared" si="0"/>
        <v>2027</v>
      </c>
      <c r="C12" s="181">
        <f t="shared" si="1"/>
        <v>1588.6951838029129</v>
      </c>
      <c r="D12" s="179"/>
      <c r="E12" s="64"/>
      <c r="F12" s="64">
        <f t="shared" si="2"/>
        <v>49.935583920526582</v>
      </c>
      <c r="G12" s="180"/>
      <c r="H12" s="64">
        <f t="shared" si="3"/>
        <v>5.9733162203308954</v>
      </c>
      <c r="I12" s="64">
        <f t="shared" si="3"/>
        <v>2.8974455124891891</v>
      </c>
      <c r="J12" s="180"/>
      <c r="K12" s="180"/>
      <c r="N12" s="182"/>
      <c r="O12" s="182"/>
      <c r="T12" s="61"/>
      <c r="U12" s="66"/>
      <c r="V12" s="66"/>
      <c r="W12" s="66"/>
      <c r="X12" s="66"/>
      <c r="Y12" s="66"/>
      <c r="Z12" s="66"/>
    </row>
    <row r="13" spans="2:29">
      <c r="B13" s="127">
        <f t="shared" si="0"/>
        <v>2028</v>
      </c>
      <c r="C13" s="181">
        <f t="shared" si="1"/>
        <v>1623.9642168833375</v>
      </c>
      <c r="D13" s="179"/>
      <c r="E13" s="161">
        <f>$D$114</f>
        <v>19.115769303333334</v>
      </c>
      <c r="F13" s="64">
        <f t="shared" si="2"/>
        <v>51.044153883562274</v>
      </c>
      <c r="G13" s="180"/>
      <c r="H13" s="64">
        <f t="shared" si="3"/>
        <v>6.1059238404222409</v>
      </c>
      <c r="I13" s="64">
        <f t="shared" si="3"/>
        <v>2.9617688028664491</v>
      </c>
      <c r="J13" s="180"/>
      <c r="K13" s="180"/>
      <c r="N13" s="182"/>
      <c r="O13" s="182"/>
      <c r="T13" s="183"/>
      <c r="U13" s="66"/>
      <c r="V13" s="66"/>
      <c r="W13" s="66"/>
      <c r="X13" s="66"/>
      <c r="Y13" s="66"/>
      <c r="Z13" s="66"/>
    </row>
    <row r="14" spans="2:29">
      <c r="B14" s="127">
        <f t="shared" si="0"/>
        <v>2029</v>
      </c>
      <c r="C14" s="181">
        <f t="shared" si="1"/>
        <v>1660.0162224981475</v>
      </c>
      <c r="D14" s="179"/>
      <c r="E14" s="64">
        <f t="shared" ref="E14:E20" si="4">E13*(1+Inflation)</f>
        <v>19.540139381867334</v>
      </c>
      <c r="F14" s="64">
        <f t="shared" si="2"/>
        <v>52.177334099777354</v>
      </c>
      <c r="G14" s="180"/>
      <c r="H14" s="64">
        <f t="shared" si="3"/>
        <v>6.2414753496796145</v>
      </c>
      <c r="I14" s="64">
        <f t="shared" si="3"/>
        <v>3.0275200702900844</v>
      </c>
      <c r="J14" s="180"/>
      <c r="K14" s="180"/>
      <c r="N14" s="182"/>
      <c r="O14" s="182"/>
      <c r="T14" s="61"/>
      <c r="U14" s="66"/>
      <c r="V14" s="66"/>
      <c r="W14" s="66"/>
      <c r="X14" s="66"/>
      <c r="Y14" s="66"/>
      <c r="Z14" s="66"/>
    </row>
    <row r="15" spans="2:29">
      <c r="B15" s="127">
        <f t="shared" si="0"/>
        <v>2030</v>
      </c>
      <c r="C15" s="181">
        <f t="shared" si="1"/>
        <v>1696.8685826376063</v>
      </c>
      <c r="D15" s="64"/>
      <c r="E15" s="64">
        <f t="shared" si="4"/>
        <v>19.97393047614479</v>
      </c>
      <c r="F15" s="64">
        <f t="shared" si="2"/>
        <v>53.335670916792409</v>
      </c>
      <c r="G15" s="180"/>
      <c r="H15" s="64">
        <f t="shared" si="3"/>
        <v>6.3800361024425021</v>
      </c>
      <c r="I15" s="64">
        <f t="shared" si="3"/>
        <v>3.0947310158505243</v>
      </c>
      <c r="J15" s="180"/>
      <c r="K15" s="180"/>
      <c r="N15" s="182"/>
      <c r="O15" s="182"/>
      <c r="T15" s="61"/>
      <c r="U15" s="66"/>
      <c r="V15" s="66"/>
      <c r="W15" s="66"/>
      <c r="X15" s="66"/>
      <c r="Y15" s="66"/>
      <c r="Z15" s="66"/>
    </row>
    <row r="16" spans="2:29" s="184" customFormat="1">
      <c r="B16" s="127">
        <f t="shared" si="0"/>
        <v>2031</v>
      </c>
      <c r="C16" s="181">
        <f t="shared" si="1"/>
        <v>1734.5390651721611</v>
      </c>
      <c r="D16" s="64"/>
      <c r="E16" s="64">
        <f t="shared" si="4"/>
        <v>20.417351732715204</v>
      </c>
      <c r="F16" s="64">
        <f t="shared" si="2"/>
        <v>54.519722811145201</v>
      </c>
      <c r="G16" s="180"/>
      <c r="H16" s="64">
        <f t="shared" si="3"/>
        <v>6.521672903916726</v>
      </c>
      <c r="I16" s="64">
        <f t="shared" si="3"/>
        <v>3.1634340444024058</v>
      </c>
      <c r="J16" s="180"/>
      <c r="K16" s="180"/>
      <c r="L16"/>
      <c r="M16"/>
      <c r="N16" s="182"/>
      <c r="O16" s="182"/>
      <c r="T16" s="61"/>
      <c r="U16" s="66"/>
      <c r="V16" s="66"/>
      <c r="W16" s="66"/>
      <c r="X16" s="66"/>
      <c r="Y16" s="66"/>
      <c r="Z16" s="66"/>
      <c r="AA16" s="61"/>
      <c r="AB16" s="61"/>
    </row>
    <row r="17" spans="2:28" s="184" customFormat="1">
      <c r="B17" s="127">
        <f t="shared" si="0"/>
        <v>2032</v>
      </c>
      <c r="C17" s="181">
        <f t="shared" si="1"/>
        <v>1773.0458324189831</v>
      </c>
      <c r="D17" s="64"/>
      <c r="E17" s="64">
        <f t="shared" si="4"/>
        <v>20.870616941181481</v>
      </c>
      <c r="F17" s="64">
        <f t="shared" si="2"/>
        <v>55.730060657552627</v>
      </c>
      <c r="G17" s="180"/>
      <c r="H17" s="64">
        <f t="shared" si="3"/>
        <v>6.6664540423836778</v>
      </c>
      <c r="I17" s="64">
        <f t="shared" si="3"/>
        <v>3.2336622801881392</v>
      </c>
      <c r="J17" s="180"/>
      <c r="K17" s="180"/>
      <c r="L17"/>
      <c r="M17"/>
      <c r="N17" s="182"/>
      <c r="O17" s="182"/>
      <c r="T17" s="61"/>
      <c r="U17" s="66"/>
      <c r="V17" s="66"/>
      <c r="W17" s="66"/>
      <c r="X17" s="66"/>
      <c r="Y17" s="66"/>
      <c r="Z17" s="66"/>
      <c r="AA17" s="61"/>
      <c r="AB17" s="61"/>
    </row>
    <row r="18" spans="2:28" s="184" customFormat="1">
      <c r="B18" s="127">
        <f t="shared" si="0"/>
        <v>2033</v>
      </c>
      <c r="C18" s="181">
        <f t="shared" si="1"/>
        <v>1812.4074498986845</v>
      </c>
      <c r="D18" s="64"/>
      <c r="E18" s="64">
        <f t="shared" si="4"/>
        <v>21.33394463727571</v>
      </c>
      <c r="F18" s="64">
        <f t="shared" si="2"/>
        <v>56.967268004150299</v>
      </c>
      <c r="G18" s="180"/>
      <c r="H18" s="64">
        <f t="shared" si="3"/>
        <v>6.8144493221245952</v>
      </c>
      <c r="I18" s="64">
        <f t="shared" si="3"/>
        <v>3.3054495828083157</v>
      </c>
      <c r="J18" s="180"/>
      <c r="K18" s="180"/>
      <c r="L18"/>
      <c r="M18"/>
      <c r="N18" s="182"/>
      <c r="O18" s="182"/>
      <c r="T18" s="61"/>
      <c r="U18" s="66"/>
      <c r="V18" s="66"/>
      <c r="W18" s="66"/>
      <c r="X18" s="66"/>
      <c r="Y18" s="66"/>
      <c r="Z18" s="66"/>
      <c r="AA18" s="61"/>
      <c r="AB18" s="61"/>
    </row>
    <row r="19" spans="2:28" s="184" customFormat="1">
      <c r="B19" s="127">
        <f t="shared" si="0"/>
        <v>2034</v>
      </c>
      <c r="C19" s="181">
        <f t="shared" si="1"/>
        <v>1852.6428952864353</v>
      </c>
      <c r="D19" s="64"/>
      <c r="E19" s="64">
        <f t="shared" si="4"/>
        <v>21.807558208223231</v>
      </c>
      <c r="F19" s="64">
        <f t="shared" si="2"/>
        <v>58.231941353842437</v>
      </c>
      <c r="G19" s="180"/>
      <c r="H19" s="64">
        <f t="shared" si="3"/>
        <v>6.9657300970757614</v>
      </c>
      <c r="I19" s="64">
        <f t="shared" si="3"/>
        <v>3.3788305635466602</v>
      </c>
      <c r="J19" s="180"/>
      <c r="K19" s="180"/>
      <c r="L19"/>
      <c r="M19"/>
      <c r="N19" s="182"/>
      <c r="O19" s="182"/>
      <c r="Q19" s="185"/>
      <c r="T19" s="61"/>
      <c r="U19" s="66"/>
      <c r="V19" s="66"/>
      <c r="W19" s="66"/>
      <c r="X19" s="66"/>
      <c r="Y19" s="66"/>
      <c r="Z19" s="66"/>
      <c r="AA19" s="61"/>
      <c r="AB19" s="61"/>
    </row>
    <row r="20" spans="2:28" s="184" customFormat="1">
      <c r="B20" s="127">
        <f t="shared" si="0"/>
        <v>2035</v>
      </c>
      <c r="C20" s="181">
        <f t="shared" si="1"/>
        <v>1893.7715675617942</v>
      </c>
      <c r="D20" s="64"/>
      <c r="E20" s="64">
        <f t="shared" si="4"/>
        <v>22.291686000445786</v>
      </c>
      <c r="F20" s="64">
        <f t="shared" si="2"/>
        <v>59.52469045189774</v>
      </c>
      <c r="G20" s="180"/>
      <c r="H20" s="64">
        <f t="shared" si="3"/>
        <v>7.1203693052308434</v>
      </c>
      <c r="I20" s="64">
        <f t="shared" si="3"/>
        <v>3.453840602057396</v>
      </c>
      <c r="J20" s="180"/>
      <c r="K20" s="180"/>
      <c r="L20"/>
      <c r="M20"/>
      <c r="N20"/>
      <c r="T20" s="61"/>
      <c r="U20" s="66"/>
      <c r="V20" s="66"/>
      <c r="W20" s="66"/>
      <c r="X20" s="66"/>
      <c r="Y20" s="66"/>
      <c r="Z20" s="66"/>
      <c r="AA20" s="61"/>
      <c r="AB20" s="61"/>
    </row>
    <row r="21" spans="2:28">
      <c r="B21" s="127">
        <f t="shared" si="0"/>
        <v>2036</v>
      </c>
      <c r="C21" s="181">
        <f t="shared" si="1"/>
        <v>1935.8132963616661</v>
      </c>
      <c r="D21" s="64"/>
      <c r="E21" s="161">
        <f>E20*(1+Inflation)+$D$115</f>
        <v>37.222435644655683</v>
      </c>
      <c r="F21" s="64">
        <f t="shared" si="2"/>
        <v>60.846138579929871</v>
      </c>
      <c r="G21" s="180"/>
      <c r="H21" s="64">
        <f t="shared" si="3"/>
        <v>7.2784415038069685</v>
      </c>
      <c r="I21" s="64">
        <f t="shared" si="3"/>
        <v>3.5305158634230702</v>
      </c>
      <c r="J21" s="180"/>
      <c r="K21" s="180"/>
      <c r="T21" s="61"/>
      <c r="U21" s="66"/>
      <c r="V21" s="66"/>
      <c r="W21" s="66"/>
      <c r="X21" s="66"/>
      <c r="Y21" s="66"/>
      <c r="Z21" s="66"/>
    </row>
    <row r="22" spans="2:28">
      <c r="B22" s="127">
        <f t="shared" si="0"/>
        <v>2037</v>
      </c>
      <c r="C22" s="181">
        <f t="shared" si="1"/>
        <v>1978.7883515408951</v>
      </c>
      <c r="D22" s="64"/>
      <c r="E22" s="64">
        <f t="shared" ref="D22:E37" si="5">E21*(1+Inflation)</f>
        <v>38.048773715967037</v>
      </c>
      <c r="F22" s="64">
        <f t="shared" si="2"/>
        <v>62.196922856404314</v>
      </c>
      <c r="G22" s="180"/>
      <c r="H22" s="64">
        <f t="shared" si="3"/>
        <v>7.4400229051914835</v>
      </c>
      <c r="I22" s="64">
        <f t="shared" si="3"/>
        <v>3.6088933155910623</v>
      </c>
      <c r="J22" s="180"/>
      <c r="K22" s="180"/>
    </row>
    <row r="23" spans="2:28">
      <c r="B23" s="127">
        <f t="shared" si="0"/>
        <v>2038</v>
      </c>
      <c r="C23" s="181">
        <f t="shared" si="1"/>
        <v>2022.7174529451029</v>
      </c>
      <c r="D23" s="161">
        <f>ROUND(C23*$C$107,2)</f>
        <v>126.1</v>
      </c>
      <c r="E23" s="64">
        <f t="shared" si="5"/>
        <v>38.893456492461503</v>
      </c>
      <c r="F23" s="64">
        <f t="shared" si="2"/>
        <v>63.577694543816492</v>
      </c>
      <c r="G23" s="180">
        <f t="shared" ref="G23:G52" si="6">ROUND(D23+E23+F23,2)</f>
        <v>228.57</v>
      </c>
      <c r="H23" s="64">
        <f t="shared" si="3"/>
        <v>7.6051914136867342</v>
      </c>
      <c r="I23" s="64">
        <f t="shared" si="3"/>
        <v>3.6890107471971838</v>
      </c>
      <c r="J23" s="180">
        <f t="shared" ref="J23:J63" si="7">ROUND($K$87*H23/1000+I23,2)</f>
        <v>50.53</v>
      </c>
      <c r="K23" s="180">
        <f t="shared" ref="K23:K63" si="8">ROUND(G23*1000/8760/$G$87+J23,2)</f>
        <v>83.98</v>
      </c>
    </row>
    <row r="24" spans="2:28">
      <c r="B24" s="127">
        <f t="shared" si="0"/>
        <v>2039</v>
      </c>
      <c r="C24" s="181"/>
      <c r="D24" s="64">
        <f t="shared" si="5"/>
        <v>128.89941999999999</v>
      </c>
      <c r="E24" s="64">
        <f t="shared" si="5"/>
        <v>39.756891226594149</v>
      </c>
      <c r="F24" s="64">
        <f t="shared" si="2"/>
        <v>64.989119362689223</v>
      </c>
      <c r="G24" s="180">
        <f t="shared" si="6"/>
        <v>233.65</v>
      </c>
      <c r="H24" s="64">
        <f t="shared" si="3"/>
        <v>7.7740266630705799</v>
      </c>
      <c r="I24" s="64">
        <f t="shared" si="3"/>
        <v>3.7709067857849612</v>
      </c>
      <c r="J24" s="180">
        <f t="shared" si="7"/>
        <v>51.65</v>
      </c>
      <c r="K24" s="180">
        <f t="shared" si="8"/>
        <v>85.85</v>
      </c>
    </row>
    <row r="25" spans="2:28">
      <c r="B25" s="127">
        <f t="shared" si="0"/>
        <v>2040</v>
      </c>
      <c r="C25" s="181"/>
      <c r="D25" s="64">
        <f t="shared" si="5"/>
        <v>131.760987124</v>
      </c>
      <c r="E25" s="64">
        <f t="shared" si="5"/>
        <v>40.639494211824541</v>
      </c>
      <c r="F25" s="64">
        <f t="shared" si="2"/>
        <v>66.431877812540918</v>
      </c>
      <c r="G25" s="180">
        <f t="shared" si="6"/>
        <v>238.83</v>
      </c>
      <c r="H25" s="64">
        <f t="shared" si="3"/>
        <v>7.9466100549907468</v>
      </c>
      <c r="I25" s="64">
        <f t="shared" si="3"/>
        <v>3.8546209164293872</v>
      </c>
      <c r="J25" s="180">
        <f t="shared" si="7"/>
        <v>52.8</v>
      </c>
      <c r="K25" s="180">
        <f t="shared" si="8"/>
        <v>87.75</v>
      </c>
    </row>
    <row r="26" spans="2:28">
      <c r="B26" s="127">
        <f t="shared" si="0"/>
        <v>2041</v>
      </c>
      <c r="C26" s="181"/>
      <c r="D26" s="64">
        <f t="shared" si="5"/>
        <v>134.68608103815279</v>
      </c>
      <c r="E26" s="64">
        <f t="shared" si="5"/>
        <v>41.541690983327044</v>
      </c>
      <c r="F26" s="64">
        <f t="shared" si="2"/>
        <v>67.906665499979326</v>
      </c>
      <c r="G26" s="180">
        <f t="shared" si="6"/>
        <v>244.13</v>
      </c>
      <c r="H26" s="64">
        <f t="shared" si="3"/>
        <v>8.1230247982115422</v>
      </c>
      <c r="I26" s="64">
        <f t="shared" si="3"/>
        <v>3.9401935007741198</v>
      </c>
      <c r="J26" s="180">
        <f t="shared" si="7"/>
        <v>53.97</v>
      </c>
      <c r="K26" s="180">
        <f t="shared" si="8"/>
        <v>89.7</v>
      </c>
    </row>
    <row r="27" spans="2:28">
      <c r="B27" s="127">
        <f t="shared" si="0"/>
        <v>2042</v>
      </c>
      <c r="C27" s="181"/>
      <c r="D27" s="64">
        <f t="shared" si="5"/>
        <v>137.67611203719977</v>
      </c>
      <c r="E27" s="64">
        <f t="shared" si="5"/>
        <v>42.463916523156904</v>
      </c>
      <c r="F27" s="64">
        <f t="shared" si="2"/>
        <v>69.414193474078871</v>
      </c>
      <c r="G27" s="180">
        <f t="shared" si="6"/>
        <v>249.55</v>
      </c>
      <c r="H27" s="64">
        <f t="shared" ref="H27:I42" si="9">H26*(1+Inflation)</f>
        <v>8.3033559487318378</v>
      </c>
      <c r="I27" s="64">
        <f t="shared" si="9"/>
        <v>4.0276657964913056</v>
      </c>
      <c r="J27" s="180">
        <f t="shared" si="7"/>
        <v>55.17</v>
      </c>
      <c r="K27" s="180">
        <f t="shared" si="8"/>
        <v>91.69</v>
      </c>
    </row>
    <row r="28" spans="2:28">
      <c r="B28" s="127">
        <f t="shared" si="0"/>
        <v>2043</v>
      </c>
      <c r="C28" s="181"/>
      <c r="D28" s="64">
        <f t="shared" si="5"/>
        <v>140.7325217244256</v>
      </c>
      <c r="E28" s="64">
        <f t="shared" si="5"/>
        <v>43.406615469970987</v>
      </c>
      <c r="F28" s="64">
        <f t="shared" si="2"/>
        <v>70.955188569203429</v>
      </c>
      <c r="G28" s="180">
        <f t="shared" si="6"/>
        <v>255.09</v>
      </c>
      <c r="H28" s="64">
        <f t="shared" si="9"/>
        <v>8.4876904507936839</v>
      </c>
      <c r="I28" s="64">
        <f t="shared" si="9"/>
        <v>4.1170799771734128</v>
      </c>
      <c r="J28" s="180">
        <f t="shared" si="7"/>
        <v>56.39</v>
      </c>
      <c r="K28" s="180">
        <f t="shared" si="8"/>
        <v>93.72</v>
      </c>
    </row>
    <row r="29" spans="2:28">
      <c r="B29" s="127">
        <f t="shared" si="0"/>
        <v>2044</v>
      </c>
      <c r="C29" s="181"/>
      <c r="D29" s="64">
        <f t="shared" si="5"/>
        <v>143.85678370670783</v>
      </c>
      <c r="E29" s="64">
        <f t="shared" si="5"/>
        <v>44.370242333404342</v>
      </c>
      <c r="F29" s="64">
        <f t="shared" si="2"/>
        <v>72.530393755439746</v>
      </c>
      <c r="G29" s="180">
        <f t="shared" si="6"/>
        <v>260.76</v>
      </c>
      <c r="H29" s="64">
        <f t="shared" si="9"/>
        <v>8.6761171788013041</v>
      </c>
      <c r="I29" s="64">
        <f t="shared" si="9"/>
        <v>4.2084791526666629</v>
      </c>
      <c r="J29" s="180">
        <f t="shared" si="7"/>
        <v>57.64</v>
      </c>
      <c r="K29" s="180">
        <f t="shared" si="8"/>
        <v>95.8</v>
      </c>
    </row>
    <row r="30" spans="2:28">
      <c r="B30" s="127">
        <f t="shared" si="0"/>
        <v>2045</v>
      </c>
      <c r="C30" s="181"/>
      <c r="D30" s="64">
        <f t="shared" si="5"/>
        <v>147.05040430499673</v>
      </c>
      <c r="E30" s="64">
        <f t="shared" si="5"/>
        <v>45.35526171320592</v>
      </c>
      <c r="F30" s="64">
        <f t="shared" si="2"/>
        <v>74.140568496810502</v>
      </c>
      <c r="G30" s="180">
        <f t="shared" si="6"/>
        <v>266.55</v>
      </c>
      <c r="H30" s="64">
        <f t="shared" si="9"/>
        <v>8.8687269801706936</v>
      </c>
      <c r="I30" s="64">
        <f t="shared" si="9"/>
        <v>4.3019073898558631</v>
      </c>
      <c r="J30" s="180">
        <f t="shared" si="7"/>
        <v>58.92</v>
      </c>
      <c r="K30" s="180">
        <f t="shared" si="8"/>
        <v>97.93</v>
      </c>
    </row>
    <row r="31" spans="2:28">
      <c r="B31" s="127">
        <f t="shared" si="0"/>
        <v>2046</v>
      </c>
      <c r="C31" s="181"/>
      <c r="D31" s="64">
        <f t="shared" si="5"/>
        <v>150.31492328056765</v>
      </c>
      <c r="E31" s="64">
        <f t="shared" si="5"/>
        <v>46.362148523239092</v>
      </c>
      <c r="F31" s="64">
        <f t="shared" si="2"/>
        <v>75.7864891174397</v>
      </c>
      <c r="G31" s="180">
        <f t="shared" si="6"/>
        <v>272.45999999999998</v>
      </c>
      <c r="H31" s="64">
        <f t="shared" si="9"/>
        <v>9.0656127191304829</v>
      </c>
      <c r="I31" s="64">
        <f t="shared" si="9"/>
        <v>4.3974097339106635</v>
      </c>
      <c r="J31" s="180">
        <f t="shared" si="7"/>
        <v>60.23</v>
      </c>
      <c r="K31" s="180">
        <f t="shared" si="8"/>
        <v>100.11</v>
      </c>
    </row>
    <row r="32" spans="2:28">
      <c r="B32" s="127">
        <f t="shared" si="0"/>
        <v>2047</v>
      </c>
      <c r="C32" s="181"/>
      <c r="D32" s="64">
        <f t="shared" si="5"/>
        <v>153.65191457739627</v>
      </c>
      <c r="E32" s="64">
        <f t="shared" si="5"/>
        <v>47.391388220454999</v>
      </c>
      <c r="F32" s="64">
        <f t="shared" si="2"/>
        <v>77.468949175846859</v>
      </c>
      <c r="G32" s="180">
        <f t="shared" si="6"/>
        <v>278.51</v>
      </c>
      <c r="H32" s="64">
        <f t="shared" si="9"/>
        <v>9.2668693214951805</v>
      </c>
      <c r="I32" s="64">
        <f t="shared" si="9"/>
        <v>4.4950322300034804</v>
      </c>
      <c r="J32" s="180">
        <f t="shared" si="7"/>
        <v>61.57</v>
      </c>
      <c r="K32" s="180">
        <f t="shared" si="8"/>
        <v>102.33</v>
      </c>
    </row>
    <row r="33" spans="2:11">
      <c r="B33" s="127">
        <f t="shared" si="0"/>
        <v>2048</v>
      </c>
      <c r="C33" s="181"/>
      <c r="D33" s="64">
        <f t="shared" si="5"/>
        <v>157.06298708101446</v>
      </c>
      <c r="E33" s="64">
        <f t="shared" si="5"/>
        <v>48.443477038949098</v>
      </c>
      <c r="F33" s="64">
        <f t="shared" si="2"/>
        <v>79.188759847550656</v>
      </c>
      <c r="G33" s="180">
        <f t="shared" si="6"/>
        <v>284.7</v>
      </c>
      <c r="H33" s="64">
        <f t="shared" si="9"/>
        <v>9.4725938204323743</v>
      </c>
      <c r="I33" s="64">
        <f t="shared" si="9"/>
        <v>4.5948219455095574</v>
      </c>
      <c r="J33" s="180">
        <f t="shared" si="7"/>
        <v>62.94</v>
      </c>
      <c r="K33" s="180">
        <f t="shared" si="8"/>
        <v>104.61</v>
      </c>
    </row>
    <row r="34" spans="2:11">
      <c r="B34" s="127">
        <f t="shared" si="0"/>
        <v>2049</v>
      </c>
      <c r="C34" s="181"/>
      <c r="D34" s="64">
        <f t="shared" si="5"/>
        <v>160.54978539421299</v>
      </c>
      <c r="E34" s="64">
        <f t="shared" si="5"/>
        <v>49.518922229213764</v>
      </c>
      <c r="F34" s="64">
        <f t="shared" si="2"/>
        <v>80.946750316166288</v>
      </c>
      <c r="G34" s="180">
        <f t="shared" si="6"/>
        <v>291.02</v>
      </c>
      <c r="H34" s="64">
        <f t="shared" si="9"/>
        <v>9.6828854032459724</v>
      </c>
      <c r="I34" s="64">
        <f t="shared" si="9"/>
        <v>4.6968269926998696</v>
      </c>
      <c r="J34" s="180">
        <f t="shared" si="7"/>
        <v>64.33</v>
      </c>
      <c r="K34" s="180">
        <f t="shared" si="8"/>
        <v>106.92</v>
      </c>
    </row>
    <row r="35" spans="2:11">
      <c r="B35" s="127">
        <f t="shared" si="0"/>
        <v>2050</v>
      </c>
      <c r="C35" s="181"/>
      <c r="D35" s="64">
        <f t="shared" si="5"/>
        <v>164.11399062996452</v>
      </c>
      <c r="E35" s="64">
        <f t="shared" si="5"/>
        <v>50.618242302702306</v>
      </c>
      <c r="F35" s="64">
        <f t="shared" si="2"/>
        <v>82.743768173185174</v>
      </c>
      <c r="G35" s="180">
        <f t="shared" si="6"/>
        <v>297.48</v>
      </c>
      <c r="H35" s="64">
        <f t="shared" si="9"/>
        <v>9.8978454591980327</v>
      </c>
      <c r="I35" s="64">
        <f t="shared" si="9"/>
        <v>4.8010965519378068</v>
      </c>
      <c r="J35" s="180">
        <f t="shared" si="7"/>
        <v>65.760000000000005</v>
      </c>
      <c r="K35" s="180">
        <f t="shared" si="8"/>
        <v>109.3</v>
      </c>
    </row>
    <row r="36" spans="2:11">
      <c r="B36" s="127">
        <f t="shared" si="0"/>
        <v>2051</v>
      </c>
      <c r="C36" s="181"/>
      <c r="D36" s="64">
        <f t="shared" si="5"/>
        <v>167.75732122194972</v>
      </c>
      <c r="E36" s="64">
        <f t="shared" si="5"/>
        <v>51.741967281822298</v>
      </c>
      <c r="F36" s="64">
        <f t="shared" si="2"/>
        <v>84.58067982662989</v>
      </c>
      <c r="G36" s="180">
        <f t="shared" si="6"/>
        <v>304.08</v>
      </c>
      <c r="H36" s="64">
        <f t="shared" si="9"/>
        <v>10.11757762839223</v>
      </c>
      <c r="I36" s="64">
        <f t="shared" si="9"/>
        <v>4.9076808953908264</v>
      </c>
      <c r="J36" s="180">
        <f t="shared" si="7"/>
        <v>67.22</v>
      </c>
      <c r="K36" s="180">
        <f t="shared" si="8"/>
        <v>111.72</v>
      </c>
    </row>
    <row r="37" spans="2:11">
      <c r="B37" s="127">
        <f t="shared" si="0"/>
        <v>2052</v>
      </c>
      <c r="C37" s="181"/>
      <c r="D37" s="64">
        <f t="shared" si="5"/>
        <v>171.481533753077</v>
      </c>
      <c r="E37" s="64">
        <f t="shared" si="5"/>
        <v>52.890638955478749</v>
      </c>
      <c r="F37" s="64">
        <f t="shared" si="2"/>
        <v>86.458370918781071</v>
      </c>
      <c r="G37" s="180">
        <f t="shared" si="6"/>
        <v>310.83</v>
      </c>
      <c r="H37" s="64">
        <f t="shared" si="9"/>
        <v>10.342187851742537</v>
      </c>
      <c r="I37" s="64">
        <f t="shared" si="9"/>
        <v>5.0166314112685031</v>
      </c>
      <c r="J37" s="180">
        <f t="shared" si="7"/>
        <v>68.709999999999994</v>
      </c>
      <c r="K37" s="180">
        <f t="shared" si="8"/>
        <v>114.2</v>
      </c>
    </row>
    <row r="38" spans="2:11">
      <c r="B38" s="127">
        <f t="shared" si="0"/>
        <v>2053</v>
      </c>
      <c r="C38" s="181"/>
      <c r="D38" s="64">
        <f t="shared" ref="D38:E53" si="10">D37*(1+Inflation)</f>
        <v>175.2884238023953</v>
      </c>
      <c r="E38" s="64">
        <f t="shared" si="10"/>
        <v>54.064811140290381</v>
      </c>
      <c r="F38" s="64">
        <f t="shared" si="2"/>
        <v>88.377746753178016</v>
      </c>
      <c r="G38" s="180">
        <f t="shared" si="6"/>
        <v>317.73</v>
      </c>
      <c r="H38" s="64">
        <f t="shared" si="9"/>
        <v>10.571784422051222</v>
      </c>
      <c r="I38" s="64">
        <f t="shared" si="9"/>
        <v>5.1280006285986639</v>
      </c>
      <c r="J38" s="180">
        <f t="shared" si="7"/>
        <v>70.239999999999995</v>
      </c>
      <c r="K38" s="180">
        <f t="shared" si="8"/>
        <v>116.74</v>
      </c>
    </row>
    <row r="39" spans="2:11">
      <c r="B39" s="127">
        <f t="shared" si="0"/>
        <v>2054</v>
      </c>
      <c r="C39" s="181"/>
      <c r="D39" s="64">
        <f t="shared" si="10"/>
        <v>179.17982681080846</v>
      </c>
      <c r="E39" s="64">
        <f t="shared" si="10"/>
        <v>55.26504994760483</v>
      </c>
      <c r="F39" s="64">
        <f t="shared" si="2"/>
        <v>90.339732731098564</v>
      </c>
      <c r="G39" s="180">
        <f t="shared" si="6"/>
        <v>324.77999999999997</v>
      </c>
      <c r="H39" s="64">
        <f t="shared" si="9"/>
        <v>10.806478036220758</v>
      </c>
      <c r="I39" s="64">
        <f t="shared" si="9"/>
        <v>5.2418422425535542</v>
      </c>
      <c r="J39" s="180">
        <f t="shared" si="7"/>
        <v>71.8</v>
      </c>
      <c r="K39" s="180">
        <f t="shared" si="8"/>
        <v>119.33</v>
      </c>
    </row>
    <row r="40" spans="2:11">
      <c r="B40" s="127">
        <f t="shared" si="0"/>
        <v>2055</v>
      </c>
      <c r="C40" s="181"/>
      <c r="D40" s="64">
        <f t="shared" si="10"/>
        <v>183.15761896600841</v>
      </c>
      <c r="E40" s="64">
        <f t="shared" si="10"/>
        <v>56.491934056441657</v>
      </c>
      <c r="F40" s="64">
        <f t="shared" si="2"/>
        <v>92.345274797728948</v>
      </c>
      <c r="G40" s="180">
        <f t="shared" si="6"/>
        <v>331.99</v>
      </c>
      <c r="H40" s="64">
        <f t="shared" si="9"/>
        <v>11.04638184862486</v>
      </c>
      <c r="I40" s="64">
        <f t="shared" si="9"/>
        <v>5.3582111403382431</v>
      </c>
      <c r="J40" s="180">
        <f t="shared" si="7"/>
        <v>73.39</v>
      </c>
      <c r="K40" s="180">
        <f t="shared" si="8"/>
        <v>121.98</v>
      </c>
    </row>
    <row r="41" spans="2:11">
      <c r="B41" s="127">
        <f t="shared" si="0"/>
        <v>2056</v>
      </c>
      <c r="C41" s="181"/>
      <c r="D41" s="64">
        <f t="shared" si="10"/>
        <v>187.2237181070538</v>
      </c>
      <c r="E41" s="64">
        <f t="shared" si="10"/>
        <v>57.746054992494663</v>
      </c>
      <c r="F41" s="64">
        <f t="shared" si="2"/>
        <v>94.395339898238532</v>
      </c>
      <c r="G41" s="180">
        <f t="shared" si="6"/>
        <v>339.37</v>
      </c>
      <c r="H41" s="64">
        <f t="shared" si="9"/>
        <v>11.291611525664331</v>
      </c>
      <c r="I41" s="64">
        <f t="shared" si="9"/>
        <v>5.4771634276537524</v>
      </c>
      <c r="J41" s="180">
        <f t="shared" si="7"/>
        <v>75.02</v>
      </c>
      <c r="K41" s="180">
        <f t="shared" si="8"/>
        <v>124.69</v>
      </c>
    </row>
    <row r="42" spans="2:11">
      <c r="B42" s="127">
        <f t="shared" si="0"/>
        <v>2057</v>
      </c>
      <c r="C42" s="181"/>
      <c r="D42" s="64">
        <f t="shared" si="10"/>
        <v>191.38008464903038</v>
      </c>
      <c r="E42" s="64">
        <f t="shared" si="10"/>
        <v>59.028017413328044</v>
      </c>
      <c r="F42" s="64">
        <f t="shared" si="2"/>
        <v>96.49091644397943</v>
      </c>
      <c r="G42" s="180">
        <f t="shared" si="6"/>
        <v>346.9</v>
      </c>
      <c r="H42" s="64">
        <f t="shared" si="9"/>
        <v>11.542285301534079</v>
      </c>
      <c r="I42" s="64">
        <f t="shared" si="9"/>
        <v>5.5987564557476661</v>
      </c>
      <c r="J42" s="180">
        <f t="shared" si="7"/>
        <v>76.69</v>
      </c>
      <c r="K42" s="180">
        <f t="shared" si="8"/>
        <v>127.46</v>
      </c>
    </row>
    <row r="43" spans="2:11">
      <c r="B43" s="127">
        <f t="shared" si="0"/>
        <v>2058</v>
      </c>
      <c r="C43" s="181"/>
      <c r="D43" s="64">
        <f t="shared" si="10"/>
        <v>195.62872252823885</v>
      </c>
      <c r="E43" s="64">
        <f t="shared" si="10"/>
        <v>60.338439399903926</v>
      </c>
      <c r="F43" s="64">
        <f t="shared" si="2"/>
        <v>98.633014789035769</v>
      </c>
      <c r="G43" s="180">
        <f t="shared" si="6"/>
        <v>354.6</v>
      </c>
      <c r="H43" s="64">
        <f t="shared" ref="H43:I58" si="11">H42*(1+Inflation)</f>
        <v>11.798524035228136</v>
      </c>
      <c r="I43" s="64">
        <f t="shared" si="11"/>
        <v>5.7230488490652647</v>
      </c>
      <c r="J43" s="180">
        <f t="shared" si="7"/>
        <v>78.39</v>
      </c>
      <c r="K43" s="180">
        <f t="shared" si="8"/>
        <v>130.29</v>
      </c>
    </row>
    <row r="44" spans="2:11">
      <c r="B44" s="127">
        <f t="shared" si="0"/>
        <v>2059</v>
      </c>
      <c r="C44" s="181"/>
      <c r="D44" s="64">
        <f t="shared" si="10"/>
        <v>199.97168016836576</v>
      </c>
      <c r="E44" s="64">
        <f t="shared" si="10"/>
        <v>61.677952754581796</v>
      </c>
      <c r="F44" s="64">
        <f t="shared" si="2"/>
        <v>100.82266771735236</v>
      </c>
      <c r="G44" s="180">
        <f t="shared" si="6"/>
        <v>362.47</v>
      </c>
      <c r="H44" s="64">
        <f t="shared" si="11"/>
        <v>12.060451268810199</v>
      </c>
      <c r="I44" s="64">
        <f t="shared" si="11"/>
        <v>5.8501005335145138</v>
      </c>
      <c r="J44" s="180">
        <f t="shared" si="7"/>
        <v>80.13</v>
      </c>
      <c r="K44" s="180">
        <f t="shared" si="8"/>
        <v>133.18</v>
      </c>
    </row>
    <row r="45" spans="2:11">
      <c r="B45" s="127">
        <f t="shared" si="0"/>
        <v>2060</v>
      </c>
      <c r="C45" s="181"/>
      <c r="D45" s="64">
        <f t="shared" si="10"/>
        <v>204.41105146810349</v>
      </c>
      <c r="E45" s="64">
        <f t="shared" si="10"/>
        <v>63.047203305733511</v>
      </c>
      <c r="F45" s="64">
        <f t="shared" si="2"/>
        <v>103.06093094067758</v>
      </c>
      <c r="G45" s="180">
        <f t="shared" si="6"/>
        <v>370.52</v>
      </c>
      <c r="H45" s="64">
        <f t="shared" si="11"/>
        <v>12.328193286977786</v>
      </c>
      <c r="I45" s="64">
        <f t="shared" si="11"/>
        <v>5.9799727653585357</v>
      </c>
      <c r="J45" s="180">
        <f t="shared" si="7"/>
        <v>81.91</v>
      </c>
      <c r="K45" s="180">
        <f t="shared" si="8"/>
        <v>136.13999999999999</v>
      </c>
    </row>
    <row r="46" spans="2:11">
      <c r="B46" s="127">
        <f t="shared" si="0"/>
        <v>2061</v>
      </c>
      <c r="C46" s="181"/>
      <c r="D46" s="64">
        <f t="shared" si="10"/>
        <v>208.9489768106954</v>
      </c>
      <c r="E46" s="64">
        <f t="shared" si="10"/>
        <v>64.446851219120788</v>
      </c>
      <c r="F46" s="64">
        <f t="shared" si="2"/>
        <v>105.34888360756062</v>
      </c>
      <c r="G46" s="180">
        <f t="shared" si="6"/>
        <v>378.74</v>
      </c>
      <c r="H46" s="64">
        <f t="shared" si="11"/>
        <v>12.601879177948693</v>
      </c>
      <c r="I46" s="64">
        <f t="shared" si="11"/>
        <v>6.1127281607494952</v>
      </c>
      <c r="J46" s="180">
        <f t="shared" si="7"/>
        <v>83.73</v>
      </c>
      <c r="K46" s="180">
        <f t="shared" si="8"/>
        <v>139.16</v>
      </c>
    </row>
    <row r="47" spans="2:11">
      <c r="B47" s="127">
        <f t="shared" si="0"/>
        <v>2062</v>
      </c>
      <c r="C47" s="181"/>
      <c r="D47" s="64">
        <f t="shared" si="10"/>
        <v>213.58764409589284</v>
      </c>
      <c r="E47" s="64">
        <f t="shared" si="10"/>
        <v>65.877571316185268</v>
      </c>
      <c r="F47" s="64">
        <f t="shared" si="2"/>
        <v>107.68762882364847</v>
      </c>
      <c r="G47" s="180">
        <f t="shared" si="6"/>
        <v>387.15</v>
      </c>
      <c r="H47" s="64">
        <f t="shared" si="11"/>
        <v>12.881640895699153</v>
      </c>
      <c r="I47" s="64">
        <f t="shared" si="11"/>
        <v>6.2484307259181344</v>
      </c>
      <c r="J47" s="180">
        <f t="shared" si="7"/>
        <v>85.59</v>
      </c>
      <c r="K47" s="180">
        <f t="shared" si="8"/>
        <v>142.25</v>
      </c>
    </row>
    <row r="48" spans="2:11">
      <c r="B48" s="127">
        <f t="shared" si="0"/>
        <v>2063</v>
      </c>
      <c r="C48" s="181"/>
      <c r="D48" s="64">
        <f t="shared" si="10"/>
        <v>218.32928979482165</v>
      </c>
      <c r="E48" s="64">
        <f t="shared" si="10"/>
        <v>67.340053399404582</v>
      </c>
      <c r="F48" s="64">
        <f t="shared" si="2"/>
        <v>110.07829418353346</v>
      </c>
      <c r="G48" s="180">
        <f t="shared" si="6"/>
        <v>395.75</v>
      </c>
      <c r="H48" s="64">
        <f t="shared" si="11"/>
        <v>13.167613323583675</v>
      </c>
      <c r="I48" s="64">
        <f t="shared" si="11"/>
        <v>6.3871458880335172</v>
      </c>
      <c r="J48" s="180">
        <f t="shared" si="7"/>
        <v>87.49</v>
      </c>
      <c r="K48" s="180">
        <f t="shared" si="8"/>
        <v>145.41</v>
      </c>
    </row>
    <row r="49" spans="2:11">
      <c r="B49" s="127">
        <f t="shared" si="0"/>
        <v>2064</v>
      </c>
      <c r="C49" s="181"/>
      <c r="D49" s="64">
        <f t="shared" si="10"/>
        <v>223.17620002826669</v>
      </c>
      <c r="E49" s="64">
        <f t="shared" si="10"/>
        <v>68.835002584871361</v>
      </c>
      <c r="F49" s="64">
        <f t="shared" si="2"/>
        <v>112.52203231440789</v>
      </c>
      <c r="G49" s="180">
        <f t="shared" si="6"/>
        <v>404.53</v>
      </c>
      <c r="H49" s="64">
        <f t="shared" si="11"/>
        <v>13.459934339367232</v>
      </c>
      <c r="I49" s="64">
        <f t="shared" si="11"/>
        <v>6.5289405267478617</v>
      </c>
      <c r="J49" s="180">
        <f t="shared" si="7"/>
        <v>89.43</v>
      </c>
      <c r="K49" s="180">
        <f t="shared" si="8"/>
        <v>148.63</v>
      </c>
    </row>
    <row r="50" spans="2:11">
      <c r="B50" s="127">
        <f t="shared" si="0"/>
        <v>2065</v>
      </c>
      <c r="C50" s="181"/>
      <c r="D50" s="64">
        <f t="shared" si="10"/>
        <v>228.13071166889421</v>
      </c>
      <c r="E50" s="64">
        <f t="shared" si="10"/>
        <v>70.363139642255504</v>
      </c>
      <c r="F50" s="64">
        <f t="shared" si="2"/>
        <v>115.02002143178775</v>
      </c>
      <c r="G50" s="180">
        <f t="shared" si="6"/>
        <v>413.51</v>
      </c>
      <c r="H50" s="64">
        <f t="shared" si="11"/>
        <v>13.758744881701185</v>
      </c>
      <c r="I50" s="64">
        <f t="shared" si="11"/>
        <v>6.6738830064416641</v>
      </c>
      <c r="J50" s="180">
        <f t="shared" si="7"/>
        <v>91.41</v>
      </c>
      <c r="K50" s="180">
        <f t="shared" si="8"/>
        <v>151.93</v>
      </c>
    </row>
    <row r="51" spans="2:11">
      <c r="B51" s="127">
        <f t="shared" si="0"/>
        <v>2066</v>
      </c>
      <c r="C51" s="181"/>
      <c r="D51" s="64">
        <f t="shared" si="10"/>
        <v>233.19521346794366</v>
      </c>
      <c r="E51" s="64">
        <f t="shared" si="10"/>
        <v>71.925201342313571</v>
      </c>
      <c r="F51" s="64">
        <f t="shared" si="2"/>
        <v>117.57346590757344</v>
      </c>
      <c r="G51" s="180">
        <f t="shared" si="6"/>
        <v>422.69</v>
      </c>
      <c r="H51" s="64">
        <f t="shared" si="11"/>
        <v>14.064189018074952</v>
      </c>
      <c r="I51" s="64">
        <f t="shared" si="11"/>
        <v>6.8220432091846694</v>
      </c>
      <c r="J51" s="180">
        <f t="shared" si="7"/>
        <v>93.44</v>
      </c>
      <c r="K51" s="180">
        <f t="shared" si="8"/>
        <v>155.30000000000001</v>
      </c>
    </row>
    <row r="52" spans="2:11">
      <c r="B52" s="127">
        <f t="shared" si="0"/>
        <v>2067</v>
      </c>
      <c r="C52" s="181"/>
      <c r="D52" s="64">
        <f t="shared" si="10"/>
        <v>238.372147206932</v>
      </c>
      <c r="E52" s="64">
        <f t="shared" si="10"/>
        <v>73.521940812112931</v>
      </c>
      <c r="F52" s="64">
        <f t="shared" si="2"/>
        <v>120.18359685072157</v>
      </c>
      <c r="G52" s="180">
        <f t="shared" si="6"/>
        <v>432.08</v>
      </c>
      <c r="H52" s="64">
        <f t="shared" si="11"/>
        <v>14.376414014276216</v>
      </c>
      <c r="I52" s="64">
        <f t="shared" si="11"/>
        <v>6.9734925684285693</v>
      </c>
      <c r="J52" s="180">
        <f t="shared" si="7"/>
        <v>95.52</v>
      </c>
      <c r="K52" s="180">
        <f t="shared" si="8"/>
        <v>158.76</v>
      </c>
    </row>
    <row r="53" spans="2:11">
      <c r="B53" s="127">
        <f t="shared" si="0"/>
        <v>2068</v>
      </c>
      <c r="C53" s="181"/>
      <c r="D53" s="64">
        <f t="shared" si="10"/>
        <v>243.66400887492588</v>
      </c>
      <c r="E53" s="64">
        <f t="shared" si="10"/>
        <v>75.154127898141837</v>
      </c>
      <c r="F53" s="64">
        <f t="shared" si="2"/>
        <v>122.85167270080758</v>
      </c>
      <c r="G53" s="180">
        <f>ROUND(D53+E53+F53,2)</f>
        <v>441.67</v>
      </c>
      <c r="H53" s="64">
        <f t="shared" si="11"/>
        <v>14.695570405393148</v>
      </c>
      <c r="I53" s="64">
        <f t="shared" si="11"/>
        <v>7.1283041034476833</v>
      </c>
      <c r="J53" s="180">
        <f t="shared" si="7"/>
        <v>97.64</v>
      </c>
      <c r="K53" s="180">
        <f t="shared" si="8"/>
        <v>162.28</v>
      </c>
    </row>
    <row r="54" spans="2:11">
      <c r="B54" s="127">
        <f t="shared" si="0"/>
        <v>2069</v>
      </c>
      <c r="C54" s="181"/>
      <c r="D54" s="64">
        <f t="shared" ref="D54:E63" si="12">D53*(1+Inflation)</f>
        <v>249.07334987194923</v>
      </c>
      <c r="E54" s="64">
        <f t="shared" si="12"/>
        <v>76.822549537480583</v>
      </c>
      <c r="F54" s="64">
        <f t="shared" si="2"/>
        <v>125.57897983476551</v>
      </c>
      <c r="G54" s="180">
        <f>ROUND(D54+E54+F54,2)</f>
        <v>451.47</v>
      </c>
      <c r="H54" s="64">
        <f t="shared" si="11"/>
        <v>15.021812068392876</v>
      </c>
      <c r="I54" s="64">
        <f t="shared" si="11"/>
        <v>7.2865524545442222</v>
      </c>
      <c r="J54" s="180">
        <f t="shared" si="7"/>
        <v>99.81</v>
      </c>
      <c r="K54" s="180">
        <f t="shared" si="8"/>
        <v>165.88</v>
      </c>
    </row>
    <row r="55" spans="2:11">
      <c r="B55" s="127">
        <f t="shared" si="0"/>
        <v>2070</v>
      </c>
      <c r="C55" s="181"/>
      <c r="D55" s="64">
        <f t="shared" si="12"/>
        <v>254.6027782391065</v>
      </c>
      <c r="E55" s="64">
        <f t="shared" si="12"/>
        <v>78.528010137212647</v>
      </c>
      <c r="F55" s="64">
        <f t="shared" si="2"/>
        <v>128.36683318709728</v>
      </c>
      <c r="G55" s="180">
        <f>ROUND(D55+E55+F55,2)</f>
        <v>461.5</v>
      </c>
      <c r="H55" s="64">
        <f t="shared" si="11"/>
        <v>15.355296296311197</v>
      </c>
      <c r="I55" s="64">
        <f t="shared" si="11"/>
        <v>7.4483139190351038</v>
      </c>
      <c r="J55" s="180">
        <f t="shared" si="7"/>
        <v>102.02</v>
      </c>
      <c r="K55" s="180">
        <f t="shared" si="8"/>
        <v>169.56</v>
      </c>
    </row>
    <row r="56" spans="2:11">
      <c r="B56" s="127">
        <f t="shared" si="0"/>
        <v>2071</v>
      </c>
      <c r="C56" s="181"/>
      <c r="D56" s="64">
        <f t="shared" si="12"/>
        <v>260.25495991601468</v>
      </c>
      <c r="E56" s="64">
        <f t="shared" si="12"/>
        <v>80.27133196225877</v>
      </c>
      <c r="F56" s="64">
        <f t="shared" si="2"/>
        <v>131.21657688385085</v>
      </c>
      <c r="G56" s="180">
        <f>ROUND(D56+E56+F56,2)</f>
        <v>471.74</v>
      </c>
      <c r="H56" s="64">
        <f t="shared" si="11"/>
        <v>15.696183874089305</v>
      </c>
      <c r="I56" s="64">
        <f t="shared" si="11"/>
        <v>7.6136664880376834</v>
      </c>
      <c r="J56" s="180">
        <f t="shared" si="7"/>
        <v>104.29</v>
      </c>
      <c r="K56" s="180">
        <f t="shared" si="8"/>
        <v>173.33</v>
      </c>
    </row>
    <row r="57" spans="2:11">
      <c r="B57" s="127">
        <f t="shared" si="0"/>
        <v>2072</v>
      </c>
      <c r="C57" s="181"/>
      <c r="D57" s="64">
        <f t="shared" si="12"/>
        <v>266.0326200261502</v>
      </c>
      <c r="E57" s="64">
        <f t="shared" si="12"/>
        <v>82.053355531820912</v>
      </c>
      <c r="F57" s="64">
        <f t="shared" si="2"/>
        <v>134.12958489067233</v>
      </c>
      <c r="G57" s="180">
        <f t="shared" ref="G57:G63" si="13">ROUND(D57+E57+F57,2)</f>
        <v>482.22</v>
      </c>
      <c r="H57" s="64">
        <f t="shared" si="11"/>
        <v>16.044639156094089</v>
      </c>
      <c r="I57" s="64">
        <f t="shared" si="11"/>
        <v>7.7826898840721199</v>
      </c>
      <c r="J57" s="180">
        <f t="shared" si="7"/>
        <v>106.6</v>
      </c>
      <c r="K57" s="180">
        <f t="shared" si="8"/>
        <v>177.17</v>
      </c>
    </row>
    <row r="58" spans="2:11">
      <c r="B58" s="127">
        <f t="shared" si="0"/>
        <v>2073</v>
      </c>
      <c r="C58" s="181"/>
      <c r="D58" s="64">
        <f t="shared" si="12"/>
        <v>271.93854419073074</v>
      </c>
      <c r="E58" s="64">
        <f t="shared" si="12"/>
        <v>83.874940024627335</v>
      </c>
      <c r="F58" s="64">
        <f t="shared" si="2"/>
        <v>137.10726167524527</v>
      </c>
      <c r="G58" s="180">
        <f t="shared" si="13"/>
        <v>492.92</v>
      </c>
      <c r="H58" s="64">
        <f t="shared" si="11"/>
        <v>16.400830145359379</v>
      </c>
      <c r="I58" s="64">
        <f t="shared" si="11"/>
        <v>7.9554655994985213</v>
      </c>
      <c r="J58" s="180">
        <f t="shared" si="7"/>
        <v>108.97</v>
      </c>
      <c r="K58" s="180">
        <f t="shared" si="8"/>
        <v>181.11</v>
      </c>
    </row>
    <row r="59" spans="2:11">
      <c r="B59" s="127">
        <f t="shared" si="0"/>
        <v>2074</v>
      </c>
      <c r="C59" s="181"/>
      <c r="D59" s="64">
        <f t="shared" si="12"/>
        <v>277.97557987176498</v>
      </c>
      <c r="E59" s="64">
        <f t="shared" si="12"/>
        <v>85.736963693174062</v>
      </c>
      <c r="F59" s="64">
        <f t="shared" si="2"/>
        <v>140.15104288443573</v>
      </c>
      <c r="G59" s="180">
        <f t="shared" si="13"/>
        <v>503.86</v>
      </c>
      <c r="H59" s="64">
        <f t="shared" ref="H59:I63" si="14">H58*(1+Inflation)</f>
        <v>16.764928574586357</v>
      </c>
      <c r="I59" s="64">
        <f t="shared" si="14"/>
        <v>8.1320769358073886</v>
      </c>
      <c r="J59" s="180">
        <f t="shared" si="7"/>
        <v>111.39</v>
      </c>
      <c r="K59" s="180">
        <f t="shared" si="8"/>
        <v>185.13</v>
      </c>
    </row>
    <row r="60" spans="2:11">
      <c r="B60" s="127">
        <f t="shared" si="0"/>
        <v>2075</v>
      </c>
      <c r="C60" s="181"/>
      <c r="D60" s="64">
        <f t="shared" si="12"/>
        <v>284.14663774491817</v>
      </c>
      <c r="E60" s="64">
        <f t="shared" si="12"/>
        <v>87.640324287162528</v>
      </c>
      <c r="F60" s="64">
        <f t="shared" si="2"/>
        <v>143.26239603647019</v>
      </c>
      <c r="G60" s="180">
        <f t="shared" si="13"/>
        <v>515.04999999999995</v>
      </c>
      <c r="H60" s="64">
        <f t="shared" si="14"/>
        <v>17.137109988942175</v>
      </c>
      <c r="I60" s="64">
        <f t="shared" si="14"/>
        <v>8.312609043782313</v>
      </c>
      <c r="J60" s="180">
        <f t="shared" si="7"/>
        <v>113.86</v>
      </c>
      <c r="K60" s="180">
        <f t="shared" si="8"/>
        <v>189.24</v>
      </c>
    </row>
    <row r="61" spans="2:11">
      <c r="B61" s="127">
        <f t="shared" si="0"/>
        <v>2076</v>
      </c>
      <c r="C61" s="181"/>
      <c r="D61" s="64">
        <f t="shared" si="12"/>
        <v>290.45469310285534</v>
      </c>
      <c r="E61" s="64">
        <f t="shared" si="12"/>
        <v>89.585939486337537</v>
      </c>
      <c r="F61" s="64">
        <f t="shared" si="2"/>
        <v>146.44282122847983</v>
      </c>
      <c r="G61" s="180">
        <f t="shared" si="13"/>
        <v>526.48</v>
      </c>
      <c r="H61" s="64">
        <f t="shared" si="14"/>
        <v>17.517553830696691</v>
      </c>
      <c r="I61" s="64">
        <f t="shared" si="14"/>
        <v>8.497148964554281</v>
      </c>
      <c r="J61" s="180">
        <f t="shared" si="7"/>
        <v>116.39</v>
      </c>
      <c r="K61" s="180">
        <f t="shared" si="8"/>
        <v>193.44</v>
      </c>
    </row>
    <row r="62" spans="2:11">
      <c r="B62" s="127">
        <f t="shared" si="0"/>
        <v>2077</v>
      </c>
      <c r="C62" s="181"/>
      <c r="D62" s="64">
        <f t="shared" si="12"/>
        <v>296.90278728973874</v>
      </c>
      <c r="E62" s="64">
        <f t="shared" si="12"/>
        <v>91.574747342934231</v>
      </c>
      <c r="F62" s="64">
        <f t="shared" si="2"/>
        <v>149.69385185975207</v>
      </c>
      <c r="G62" s="180">
        <f t="shared" si="13"/>
        <v>538.16999999999996</v>
      </c>
      <c r="H62" s="64">
        <f t="shared" si="14"/>
        <v>17.906443525738158</v>
      </c>
      <c r="I62" s="64">
        <f t="shared" si="14"/>
        <v>8.6857856715673858</v>
      </c>
      <c r="J62" s="180">
        <f t="shared" si="7"/>
        <v>118.97</v>
      </c>
      <c r="K62" s="180">
        <f t="shared" si="8"/>
        <v>197.73</v>
      </c>
    </row>
    <row r="63" spans="2:11">
      <c r="B63" s="127">
        <f t="shared" si="0"/>
        <v>2078</v>
      </c>
      <c r="C63" s="181"/>
      <c r="D63" s="64">
        <f t="shared" si="12"/>
        <v>303.49402916757094</v>
      </c>
      <c r="E63" s="64">
        <f t="shared" si="12"/>
        <v>93.607706733947367</v>
      </c>
      <c r="F63" s="64">
        <f t="shared" si="2"/>
        <v>153.01705537103857</v>
      </c>
      <c r="G63" s="180">
        <f t="shared" si="13"/>
        <v>550.12</v>
      </c>
      <c r="H63" s="64">
        <f t="shared" si="14"/>
        <v>18.303966572009546</v>
      </c>
      <c r="I63" s="64">
        <f t="shared" si="14"/>
        <v>8.8786101134761815</v>
      </c>
      <c r="J63" s="180">
        <f t="shared" si="7"/>
        <v>121.61</v>
      </c>
      <c r="K63" s="180">
        <f t="shared" si="8"/>
        <v>202.12</v>
      </c>
    </row>
    <row r="64" spans="2:11">
      <c r="B64" s="127"/>
      <c r="C64" s="181"/>
      <c r="D64" s="64"/>
      <c r="E64" s="64"/>
      <c r="F64" s="64"/>
      <c r="G64" s="180"/>
      <c r="H64" s="64"/>
      <c r="I64" s="64"/>
      <c r="J64" s="180"/>
      <c r="K64" s="180"/>
    </row>
    <row r="65" spans="2:29">
      <c r="M65" s="127"/>
      <c r="O65" s="186"/>
      <c r="AA65"/>
      <c r="AC65" s="61"/>
    </row>
    <row r="66" spans="2:29">
      <c r="B66" s="63" t="s">
        <v>169</v>
      </c>
      <c r="C66" s="61"/>
      <c r="D66" s="61"/>
      <c r="E66" s="61"/>
      <c r="F66" s="61"/>
      <c r="G66" s="65">
        <f>-PMT(Discount_Rate,COUNT(G$23:G$62),NPV(Discount_Rate,G$23:G$62))</f>
        <v>305.52097175098487</v>
      </c>
      <c r="H66" s="61"/>
      <c r="I66" s="61"/>
      <c r="J66" s="65">
        <f>-PMT(Discount_Rate,COUNT(J$23:J$62),NPV(Discount_Rate,J$23:J$62))</f>
        <v>67.540030386156658</v>
      </c>
      <c r="K66" s="65">
        <f>-PMT(Discount_Rate,COUNT(K$23:K$62),NPV(Discount_Rate,K$23:K$62))</f>
        <v>112.25373928419644</v>
      </c>
      <c r="L66" s="65"/>
      <c r="M66" s="180"/>
      <c r="O66" s="186"/>
      <c r="AA66"/>
      <c r="AC66" s="61"/>
    </row>
    <row r="67" spans="2:29">
      <c r="M67" s="127"/>
      <c r="O67" s="186"/>
      <c r="AA67"/>
      <c r="AC67" s="61"/>
    </row>
    <row r="68" spans="2:29" ht="14.25">
      <c r="B68" s="4" t="s">
        <v>23</v>
      </c>
      <c r="C68" s="17"/>
      <c r="D68" s="17"/>
      <c r="E68" s="17"/>
      <c r="F68" s="17"/>
      <c r="G68" s="17"/>
      <c r="H68" s="17"/>
      <c r="I68" s="17"/>
      <c r="J68" s="17"/>
      <c r="K68" s="17"/>
      <c r="M68" s="186"/>
      <c r="N68" s="186"/>
    </row>
    <row r="70" spans="2:29">
      <c r="B70" t="s">
        <v>168</v>
      </c>
      <c r="D70" s="128" t="s">
        <v>223</v>
      </c>
      <c r="G70" s="187"/>
    </row>
    <row r="71" spans="2:29">
      <c r="C71" s="132" t="str">
        <f>C6</f>
        <v>(a)</v>
      </c>
      <c r="D71" s="128" t="s">
        <v>167</v>
      </c>
      <c r="G71" s="187"/>
    </row>
    <row r="72" spans="2:29">
      <c r="C72" s="132" t="str">
        <f>D6</f>
        <v>(b)</v>
      </c>
      <c r="D72" s="180" t="str">
        <f>"= "&amp;C6&amp;" x "&amp;TEXT(C107,"0.000%")&amp;E107</f>
        <v>= (a) x 6.234%  Real Payment Factor@ 00% ITC</v>
      </c>
    </row>
    <row r="73" spans="2:29">
      <c r="C73" s="132" t="str">
        <f>H6</f>
        <v>(f)</v>
      </c>
      <c r="D73" s="188" t="s">
        <v>166</v>
      </c>
    </row>
    <row r="74" spans="2:29">
      <c r="C74" s="132" t="str">
        <f>J6</f>
        <v>(h)</v>
      </c>
      <c r="D74" s="180" t="str">
        <f>"= "&amp;H6&amp;" / (8.76 x 'Capacity Factor' ) + "&amp;I6</f>
        <v>= (f) / (8.76 x 'Capacity Factor' ) + (g)</v>
      </c>
    </row>
    <row r="75" spans="2:29" ht="13.5" thickBot="1"/>
    <row r="76" spans="2:29" ht="13.5" thickBot="1">
      <c r="C76" s="37" t="s">
        <v>221</v>
      </c>
      <c r="D76" s="189"/>
      <c r="E76" s="189"/>
      <c r="F76" s="189"/>
      <c r="G76" s="189"/>
      <c r="H76" s="189"/>
      <c r="I76" s="189"/>
      <c r="J76" s="190"/>
      <c r="K76" s="191"/>
      <c r="N76" t="s">
        <v>220</v>
      </c>
    </row>
    <row r="77" spans="2:29" ht="5.25" customHeight="1"/>
    <row r="78" spans="2:29" ht="5.25" customHeight="1"/>
    <row r="79" spans="2:29">
      <c r="C79" s="192" t="s">
        <v>148</v>
      </c>
      <c r="D79" s="193"/>
      <c r="E79" s="192"/>
      <c r="F79" s="194" t="s">
        <v>30</v>
      </c>
      <c r="G79" s="194" t="s">
        <v>149</v>
      </c>
      <c r="H79" s="194" t="s">
        <v>150</v>
      </c>
      <c r="I79" s="194" t="s">
        <v>151</v>
      </c>
      <c r="N79" t="s">
        <v>197</v>
      </c>
    </row>
    <row r="80" spans="2:29">
      <c r="C80" s="184" t="s">
        <v>220</v>
      </c>
      <c r="F80" s="195">
        <f>C91</f>
        <v>1058.9010000000001</v>
      </c>
      <c r="G80" s="36">
        <f>F80/F82</f>
        <v>1</v>
      </c>
      <c r="H80" s="196">
        <f>C92</f>
        <v>1508.5523898865165</v>
      </c>
      <c r="I80" s="197">
        <f>C103</f>
        <v>47.790148433332732</v>
      </c>
      <c r="O80" s="61"/>
      <c r="P80" s="61"/>
      <c r="Q80" s="61"/>
      <c r="R80" s="61"/>
      <c r="S80" s="61"/>
      <c r="T80" s="61"/>
    </row>
    <row r="81" spans="2:20">
      <c r="C81" s="184"/>
      <c r="F81" s="198"/>
      <c r="G81" s="199"/>
      <c r="H81" s="200"/>
      <c r="I81" s="201"/>
      <c r="O81" s="202"/>
      <c r="P81" s="61"/>
      <c r="Q81" s="61"/>
      <c r="R81" s="61"/>
      <c r="S81" s="61"/>
      <c r="T81" s="61"/>
    </row>
    <row r="82" spans="2:20">
      <c r="C82" s="184" t="s">
        <v>152</v>
      </c>
      <c r="F82" s="195">
        <f>F80+F81</f>
        <v>1058.9010000000001</v>
      </c>
      <c r="G82" s="36">
        <f>G80+G81</f>
        <v>1</v>
      </c>
      <c r="H82" s="196">
        <f>ROUND(((F80*H80)+(F81*H81))/F82,0)</f>
        <v>1509</v>
      </c>
      <c r="I82" s="197">
        <f>ROUND(((F80*I80)+(F81*I81))/F82,2)</f>
        <v>47.79</v>
      </c>
      <c r="O82" s="202"/>
      <c r="P82" s="61"/>
      <c r="Q82" s="61"/>
      <c r="R82" s="61"/>
      <c r="S82" s="61"/>
      <c r="T82" s="61"/>
    </row>
    <row r="83" spans="2:20">
      <c r="C83" s="184"/>
      <c r="F83" s="195"/>
      <c r="G83" s="36"/>
      <c r="H83" s="203"/>
      <c r="I83" s="204"/>
      <c r="O83" s="61"/>
      <c r="P83" s="61"/>
      <c r="Q83" s="61"/>
      <c r="R83" s="61"/>
      <c r="S83" s="61"/>
      <c r="T83" s="61"/>
    </row>
    <row r="84" spans="2:20">
      <c r="C84" s="205" t="s">
        <v>148</v>
      </c>
      <c r="D84" s="193"/>
      <c r="E84" s="192"/>
      <c r="F84" s="194" t="s">
        <v>30</v>
      </c>
      <c r="G84" s="194" t="s">
        <v>31</v>
      </c>
      <c r="H84" s="194" t="s">
        <v>153</v>
      </c>
      <c r="I84" s="194" t="s">
        <v>149</v>
      </c>
      <c r="J84" s="194" t="s">
        <v>154</v>
      </c>
      <c r="K84" s="194" t="s">
        <v>155</v>
      </c>
    </row>
    <row r="85" spans="2:20">
      <c r="C85" s="206" t="str">
        <f>C80</f>
        <v>CCCT Dry "H", 2X1, DF, with SCR</v>
      </c>
      <c r="D85" s="207"/>
      <c r="E85" s="207"/>
      <c r="F85">
        <f>C91</f>
        <v>1058.9010000000001</v>
      </c>
      <c r="G85" s="36">
        <f>C108</f>
        <v>0.78</v>
      </c>
      <c r="H85" s="70">
        <f>G85*F85</f>
        <v>825.94278000000008</v>
      </c>
      <c r="I85" s="36">
        <f>H85/H87</f>
        <v>1</v>
      </c>
      <c r="J85" s="204">
        <f>C104</f>
        <v>2.7729594859595257</v>
      </c>
      <c r="K85" s="208">
        <f>C105</f>
        <v>6158.732</v>
      </c>
    </row>
    <row r="86" spans="2:20">
      <c r="C86" s="206">
        <f>C81</f>
        <v>0</v>
      </c>
      <c r="D86" s="207"/>
      <c r="E86" s="207"/>
      <c r="F86" s="209">
        <f>D91</f>
        <v>0</v>
      </c>
      <c r="G86" s="199">
        <f>D108</f>
        <v>0</v>
      </c>
      <c r="H86" s="210">
        <f>G86*F86</f>
        <v>0</v>
      </c>
      <c r="I86" s="199">
        <f>1-I85</f>
        <v>0</v>
      </c>
      <c r="J86" s="211">
        <f>D104</f>
        <v>0</v>
      </c>
      <c r="K86" s="212">
        <f>D105</f>
        <v>0</v>
      </c>
    </row>
    <row r="87" spans="2:20">
      <c r="C87" s="184" t="s">
        <v>156</v>
      </c>
      <c r="F87">
        <f>F85+F86</f>
        <v>1058.9010000000001</v>
      </c>
      <c r="G87" s="213">
        <f>ROUND(H87/F87,3)</f>
        <v>0.78</v>
      </c>
      <c r="H87" s="70">
        <f>SUM(H85:H86)</f>
        <v>825.94278000000008</v>
      </c>
      <c r="I87" s="36">
        <f>I85+I86</f>
        <v>1</v>
      </c>
      <c r="J87" s="204">
        <f>ROUND(($I85*J85)+($I86*J86),2)</f>
        <v>2.77</v>
      </c>
      <c r="K87" s="170">
        <f>ROUND(($I85*K85)+($I86*K86),0)</f>
        <v>6159</v>
      </c>
    </row>
    <row r="88" spans="2:20">
      <c r="G88" s="213"/>
      <c r="I88" s="36"/>
      <c r="J88" s="204"/>
      <c r="K88" s="214" t="s">
        <v>157</v>
      </c>
    </row>
    <row r="90" spans="2:20">
      <c r="C90" s="194" t="s">
        <v>222</v>
      </c>
      <c r="D90" s="194"/>
      <c r="E90" s="278" t="str">
        <f>D70</f>
        <v>Plant Costs  - 2025 IRP Update</v>
      </c>
      <c r="F90" s="215"/>
      <c r="G90" s="215"/>
      <c r="H90" s="215"/>
      <c r="I90" s="215"/>
      <c r="J90" s="215"/>
      <c r="K90" s="216"/>
    </row>
    <row r="91" spans="2:20">
      <c r="C91">
        <v>1058.9010000000001</v>
      </c>
      <c r="E91" t="s">
        <v>158</v>
      </c>
      <c r="H91" s="217"/>
    </row>
    <row r="92" spans="2:20">
      <c r="B92" t="s">
        <v>224</v>
      </c>
      <c r="C92" s="218">
        <v>1508.5523898865165</v>
      </c>
      <c r="E92" s="184" t="s">
        <v>225</v>
      </c>
      <c r="H92" s="217"/>
    </row>
    <row r="93" spans="2:20">
      <c r="B93" t="s">
        <v>224</v>
      </c>
      <c r="C93" s="218">
        <v>11.885996697616648</v>
      </c>
      <c r="E93" s="184" t="s">
        <v>235</v>
      </c>
      <c r="H93" s="217"/>
    </row>
    <row r="94" spans="2:20">
      <c r="B94" t="s">
        <v>224</v>
      </c>
      <c r="C94" s="224">
        <v>38.410855343500728</v>
      </c>
      <c r="D94" s="204"/>
      <c r="E94" t="s">
        <v>159</v>
      </c>
    </row>
    <row r="95" spans="2:20">
      <c r="C95" s="41">
        <v>6158.732</v>
      </c>
      <c r="D95" s="204"/>
      <c r="E95" s="121" t="s">
        <v>226</v>
      </c>
    </row>
    <row r="96" spans="2:20">
      <c r="C96" s="41">
        <v>156515.69936476802</v>
      </c>
      <c r="D96" s="204"/>
      <c r="E96" s="3" t="s">
        <v>227</v>
      </c>
    </row>
    <row r="97" spans="2:10">
      <c r="C97" s="275">
        <v>0.17385</v>
      </c>
      <c r="D97" s="204"/>
      <c r="E97" s="3" t="s">
        <v>228</v>
      </c>
    </row>
    <row r="98" spans="2:10">
      <c r="C98" s="275">
        <v>2.6700000000000001E-3</v>
      </c>
      <c r="D98" s="204"/>
      <c r="E98" s="3" t="s">
        <v>229</v>
      </c>
    </row>
    <row r="99" spans="2:10">
      <c r="C99" s="275">
        <v>1.5E-3</v>
      </c>
      <c r="D99" s="204"/>
      <c r="E99" s="3" t="s">
        <v>230</v>
      </c>
    </row>
    <row r="100" spans="2:10">
      <c r="C100" s="275">
        <f>C98+C99</f>
        <v>4.1700000000000001E-3</v>
      </c>
      <c r="D100" s="204"/>
      <c r="E100" s="3" t="s">
        <v>231</v>
      </c>
    </row>
    <row r="101" spans="2:10">
      <c r="C101" s="276">
        <f>C96*C97*365</f>
        <v>9931742.8321161959</v>
      </c>
      <c r="D101" s="204"/>
      <c r="E101" s="3" t="s">
        <v>232</v>
      </c>
    </row>
    <row r="102" spans="2:10">
      <c r="C102" s="224">
        <f>C101/C91/1000</f>
        <v>9.3792930898320002</v>
      </c>
      <c r="D102" s="204"/>
      <c r="E102" s="3" t="s">
        <v>233</v>
      </c>
    </row>
    <row r="103" spans="2:10">
      <c r="C103" s="224">
        <f>C94+C102</f>
        <v>47.790148433332732</v>
      </c>
      <c r="D103" s="204"/>
      <c r="E103" s="3" t="s">
        <v>234</v>
      </c>
    </row>
    <row r="104" spans="2:10">
      <c r="B104" t="s">
        <v>224</v>
      </c>
      <c r="C104" s="219">
        <v>2.7729594859595257</v>
      </c>
      <c r="D104" s="204"/>
      <c r="E104" t="s">
        <v>160</v>
      </c>
    </row>
    <row r="105" spans="2:10">
      <c r="C105" s="170">
        <v>6158.732</v>
      </c>
      <c r="D105" s="170"/>
      <c r="E105" t="s">
        <v>161</v>
      </c>
    </row>
    <row r="106" spans="2:10">
      <c r="C106" s="220">
        <v>0</v>
      </c>
      <c r="D106" s="170"/>
      <c r="E106" t="s">
        <v>162</v>
      </c>
    </row>
    <row r="107" spans="2:10">
      <c r="C107" s="221">
        <v>6.234E-2</v>
      </c>
      <c r="D107" s="221"/>
      <c r="E107" t="str">
        <f>"  Real Payment Factor@ "&amp;TEXT(C106,"00%")&amp;" ITC"</f>
        <v xml:space="preserve">  Real Payment Factor@ 00% ITC</v>
      </c>
    </row>
    <row r="108" spans="2:10">
      <c r="C108" s="171">
        <v>0.78</v>
      </c>
      <c r="D108" s="171"/>
      <c r="E108" t="s">
        <v>33</v>
      </c>
      <c r="I108" s="220"/>
      <c r="J108" s="222"/>
    </row>
    <row r="109" spans="2:10">
      <c r="D109" s="36">
        <f>ROUND(H87/F87,3)</f>
        <v>0.78</v>
      </c>
      <c r="E109" t="s">
        <v>163</v>
      </c>
      <c r="I109" s="220"/>
      <c r="J109" s="222"/>
    </row>
    <row r="110" spans="2:10">
      <c r="B110" t="s">
        <v>224</v>
      </c>
      <c r="C110" s="66"/>
      <c r="D110" s="61"/>
      <c r="E110" s="61" t="s">
        <v>78</v>
      </c>
      <c r="I110" s="220"/>
      <c r="J110" s="222"/>
    </row>
    <row r="111" spans="2:10">
      <c r="C111" s="45"/>
      <c r="D111" s="172">
        <v>5.716678296246049</v>
      </c>
      <c r="E111" s="61" t="s">
        <v>164</v>
      </c>
      <c r="F111" s="227"/>
      <c r="I111" s="220"/>
      <c r="J111" s="222"/>
    </row>
    <row r="112" spans="2:10">
      <c r="D112" s="45">
        <f>(D111/1000000)*1000*C105</f>
        <v>35.20748955679602</v>
      </c>
      <c r="E112" s="61" t="s">
        <v>165</v>
      </c>
    </row>
    <row r="113" spans="2:5">
      <c r="D113" s="36">
        <v>2.5000000000000001E-2</v>
      </c>
      <c r="E113" s="61" t="s">
        <v>284</v>
      </c>
    </row>
    <row r="114" spans="2:5">
      <c r="B114" t="s">
        <v>275</v>
      </c>
      <c r="D114" s="45">
        <f>'2025 IRPUpdt Assumptions'!$L$145</f>
        <v>19.115769303333334</v>
      </c>
      <c r="E114" s="61" t="s">
        <v>78</v>
      </c>
    </row>
    <row r="115" spans="2:5">
      <c r="B115" t="s">
        <v>276</v>
      </c>
      <c r="D115" s="45">
        <f>'2025 IRPUpdt Assumptions'!$L$153</f>
        <v>14.435874215000002</v>
      </c>
      <c r="E115" s="61" t="s">
        <v>78</v>
      </c>
    </row>
    <row r="116" spans="2:5">
      <c r="D116" s="223"/>
    </row>
  </sheetData>
  <printOptions horizontalCentered="1"/>
  <pageMargins left="0.8" right="0.3" top="0.4" bottom="0.4" header="0.5" footer="0.2"/>
  <pageSetup scale="36" orientation="landscape" r:id="rId1"/>
  <headerFooter alignWithMargins="0"/>
  <rowBreaks count="1" manualBreakCount="1">
    <brk id="71" max="10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F02B69-C684-42AB-A689-1A0E32020197}">
  <sheetPr>
    <tabColor rgb="FFCCFFCC"/>
    <pageSetUpPr fitToPage="1"/>
  </sheetPr>
  <dimension ref="B1:AC116"/>
  <sheetViews>
    <sheetView view="pageBreakPreview" topLeftCell="A72" zoomScale="60" zoomScaleNormal="60" workbookViewId="0">
      <selection activeCell="D113" sqref="D113:E113"/>
    </sheetView>
  </sheetViews>
  <sheetFormatPr defaultColWidth="9.33203125" defaultRowHeight="12.75"/>
  <cols>
    <col min="1" max="1" width="2.83203125" customWidth="1"/>
    <col min="2" max="2" width="10.83203125" customWidth="1"/>
    <col min="3" max="3" width="26.33203125" customWidth="1"/>
    <col min="4" max="4" width="15.5" customWidth="1"/>
    <col min="5" max="5" width="10" customWidth="1"/>
    <col min="6" max="6" width="10.5" customWidth="1"/>
    <col min="7" max="7" width="10.5" bestFit="1" customWidth="1"/>
    <col min="8" max="8" width="11.83203125" customWidth="1"/>
    <col min="9" max="9" width="11.1640625" customWidth="1"/>
    <col min="10" max="10" width="14.33203125" customWidth="1"/>
    <col min="11" max="11" width="14.1640625" customWidth="1"/>
    <col min="12" max="12" width="14.33203125" customWidth="1"/>
    <col min="13" max="13" width="9.33203125" customWidth="1"/>
    <col min="14" max="19" width="11.33203125" customWidth="1"/>
    <col min="20" max="20" width="10.33203125" customWidth="1"/>
    <col min="21" max="21" width="12" customWidth="1"/>
    <col min="22" max="22" width="11.5" customWidth="1"/>
    <col min="25" max="25" width="13.6640625" customWidth="1"/>
    <col min="27" max="28" width="9.33203125" style="61"/>
  </cols>
  <sheetData>
    <row r="1" spans="2:29" s="61" customFormat="1" ht="15.75">
      <c r="B1" s="59" t="s">
        <v>51</v>
      </c>
      <c r="C1" s="60"/>
      <c r="D1" s="60"/>
      <c r="E1" s="60"/>
      <c r="F1" s="60"/>
      <c r="G1" s="60"/>
      <c r="H1" s="60"/>
      <c r="I1" s="60"/>
      <c r="J1" s="60"/>
      <c r="K1" s="60"/>
    </row>
    <row r="2" spans="2:29" ht="15.75">
      <c r="B2" s="1" t="s">
        <v>277</v>
      </c>
      <c r="C2" s="174"/>
      <c r="D2" s="174"/>
      <c r="E2" s="174"/>
      <c r="F2" s="174"/>
      <c r="G2" s="174"/>
      <c r="H2" s="174"/>
      <c r="I2" s="174"/>
      <c r="J2" s="174"/>
      <c r="K2" s="174"/>
      <c r="N2" t="s">
        <v>141</v>
      </c>
    </row>
    <row r="3" spans="2:29">
      <c r="B3" s="174"/>
      <c r="C3" s="174"/>
      <c r="D3" s="174"/>
      <c r="E3" s="174"/>
      <c r="F3" s="174"/>
      <c r="G3" s="174"/>
      <c r="H3" s="174"/>
      <c r="I3" s="174"/>
      <c r="J3" s="174"/>
      <c r="U3" s="61"/>
      <c r="V3" s="61"/>
      <c r="W3" s="61"/>
      <c r="X3" s="61"/>
      <c r="Y3" s="61"/>
      <c r="Z3" s="61"/>
      <c r="AC3" s="61"/>
    </row>
    <row r="4" spans="2:29" ht="51.75" customHeight="1">
      <c r="B4" s="13" t="s">
        <v>0</v>
      </c>
      <c r="C4" s="14" t="s">
        <v>10</v>
      </c>
      <c r="D4" s="14" t="s">
        <v>143</v>
      </c>
      <c r="E4" s="14" t="s">
        <v>68</v>
      </c>
      <c r="F4" s="14" t="s">
        <v>144</v>
      </c>
      <c r="G4" s="14" t="s">
        <v>145</v>
      </c>
      <c r="H4" s="175" t="s">
        <v>19</v>
      </c>
      <c r="I4" s="14" t="s">
        <v>11</v>
      </c>
      <c r="J4" s="175" t="s">
        <v>146</v>
      </c>
      <c r="K4" s="14" t="s">
        <v>47</v>
      </c>
      <c r="T4" s="61"/>
      <c r="U4" s="61"/>
      <c r="V4" s="61"/>
      <c r="W4" s="61"/>
      <c r="X4" s="61"/>
      <c r="Y4" s="61"/>
      <c r="Z4" s="61"/>
    </row>
    <row r="5" spans="2:29" ht="48" customHeight="1">
      <c r="B5" s="176"/>
      <c r="C5" s="15" t="s">
        <v>8</v>
      </c>
      <c r="D5" s="16" t="s">
        <v>9</v>
      </c>
      <c r="E5" s="16" t="s">
        <v>9</v>
      </c>
      <c r="F5" s="16" t="s">
        <v>9</v>
      </c>
      <c r="G5" s="16" t="s">
        <v>9</v>
      </c>
      <c r="H5" s="16" t="s">
        <v>147</v>
      </c>
      <c r="I5" s="15" t="s">
        <v>29</v>
      </c>
      <c r="J5" s="15" t="s">
        <v>29</v>
      </c>
      <c r="K5" s="15" t="s">
        <v>29</v>
      </c>
      <c r="T5" s="61"/>
      <c r="U5" s="61"/>
      <c r="V5" s="61"/>
      <c r="W5" s="61"/>
      <c r="X5" s="61"/>
      <c r="Y5" s="84"/>
      <c r="Z5" s="84"/>
    </row>
    <row r="6" spans="2:29">
      <c r="C6" s="177" t="s">
        <v>1</v>
      </c>
      <c r="D6" s="177" t="s">
        <v>2</v>
      </c>
      <c r="E6" s="177" t="s">
        <v>3</v>
      </c>
      <c r="F6" s="177" t="s">
        <v>4</v>
      </c>
      <c r="G6" s="177" t="s">
        <v>5</v>
      </c>
      <c r="H6" s="177" t="s">
        <v>7</v>
      </c>
      <c r="I6" s="177" t="s">
        <v>20</v>
      </c>
      <c r="J6" s="62" t="s">
        <v>21</v>
      </c>
      <c r="K6" s="62" t="s">
        <v>22</v>
      </c>
      <c r="T6" s="61"/>
      <c r="U6" s="61"/>
      <c r="V6" s="61"/>
      <c r="W6" s="61"/>
      <c r="X6" s="61"/>
      <c r="Y6" s="61"/>
      <c r="Z6" s="61"/>
    </row>
    <row r="7" spans="2:29" ht="6" customHeight="1">
      <c r="T7" s="61"/>
      <c r="U7" s="61"/>
      <c r="V7" s="61"/>
      <c r="W7" s="61"/>
      <c r="X7" s="61"/>
      <c r="Y7" s="61"/>
      <c r="Z7" s="61"/>
    </row>
    <row r="8" spans="2:29" ht="15.75">
      <c r="B8" s="38" t="str">
        <f>C76</f>
        <v xml:space="preserve">Wyoming East-Brownfield - SCCT Frame "F" x1, with SCR (GSC.PX.BDG._.___.Frame) </v>
      </c>
      <c r="H8" s="174"/>
      <c r="J8" s="174"/>
      <c r="K8" s="174"/>
      <c r="T8" s="61"/>
      <c r="U8" s="61"/>
      <c r="V8" s="61"/>
      <c r="W8" s="61"/>
      <c r="X8" s="61"/>
      <c r="Y8" s="61"/>
      <c r="Z8" s="61"/>
    </row>
    <row r="9" spans="2:29" ht="18.95" customHeight="1">
      <c r="B9" s="127"/>
      <c r="C9" s="178"/>
      <c r="D9" s="179"/>
      <c r="E9" s="180"/>
      <c r="F9" s="180"/>
      <c r="G9" s="180"/>
      <c r="H9" s="180"/>
      <c r="I9" s="180"/>
      <c r="J9" s="180"/>
      <c r="K9" s="180"/>
      <c r="T9" s="61"/>
      <c r="U9" s="66"/>
      <c r="V9" s="66"/>
      <c r="W9" s="66"/>
      <c r="X9" s="61"/>
      <c r="Y9" s="66"/>
      <c r="Z9" s="66"/>
    </row>
    <row r="10" spans="2:29">
      <c r="B10" s="127">
        <v>2025</v>
      </c>
      <c r="C10" s="225">
        <f>C92+C93</f>
        <v>1207.6437606164136</v>
      </c>
      <c r="D10" s="179"/>
      <c r="E10" s="64"/>
      <c r="F10" s="161">
        <f>C103</f>
        <v>56.283942318658383</v>
      </c>
      <c r="G10" s="180"/>
      <c r="H10" s="229">
        <f>$D$111</f>
        <v>5.6147516544049472</v>
      </c>
      <c r="I10" s="226">
        <f>$C$104</f>
        <v>8.4901494849525481</v>
      </c>
      <c r="J10" s="180"/>
      <c r="K10" s="180"/>
      <c r="N10" s="182"/>
      <c r="O10" s="182"/>
      <c r="T10" s="61"/>
      <c r="U10" s="66"/>
      <c r="V10" s="66"/>
      <c r="W10" s="126"/>
      <c r="X10" s="66"/>
      <c r="Y10" s="66"/>
      <c r="Z10" s="66"/>
    </row>
    <row r="11" spans="2:29">
      <c r="B11" s="127">
        <f t="shared" ref="B11:B63" si="0">B10+1</f>
        <v>2026</v>
      </c>
      <c r="C11" s="181">
        <f t="shared" ref="C11:C23" si="1">C10*(1+Inflation)</f>
        <v>1234.453452102098</v>
      </c>
      <c r="D11" s="179"/>
      <c r="E11" s="64"/>
      <c r="F11" s="64">
        <f t="shared" ref="F11:F63" si="2">F10*(1+Inflation)</f>
        <v>57.5334458381326</v>
      </c>
      <c r="G11" s="180"/>
      <c r="H11" s="64">
        <f t="shared" ref="H11:I26" si="3">H10*(1+Inflation)</f>
        <v>5.7393991411327372</v>
      </c>
      <c r="I11" s="64">
        <f t="shared" si="3"/>
        <v>8.6786308035184945</v>
      </c>
      <c r="J11" s="180"/>
      <c r="K11" s="180"/>
      <c r="N11" s="182"/>
      <c r="O11" s="182"/>
      <c r="T11" s="61"/>
      <c r="U11" s="66"/>
      <c r="V11" s="66"/>
      <c r="W11" s="126"/>
      <c r="X11" s="66"/>
      <c r="Y11" s="66"/>
      <c r="Z11" s="66"/>
    </row>
    <row r="12" spans="2:29">
      <c r="B12" s="127">
        <f t="shared" si="0"/>
        <v>2027</v>
      </c>
      <c r="C12" s="181">
        <f t="shared" si="1"/>
        <v>1261.8583187387646</v>
      </c>
      <c r="D12" s="179"/>
      <c r="E12" s="64"/>
      <c r="F12" s="64">
        <f t="shared" si="2"/>
        <v>58.810688335739144</v>
      </c>
      <c r="G12" s="180"/>
      <c r="H12" s="64">
        <f t="shared" si="3"/>
        <v>5.8668138020658835</v>
      </c>
      <c r="I12" s="64">
        <f t="shared" si="3"/>
        <v>8.8712964073566045</v>
      </c>
      <c r="J12" s="180"/>
      <c r="K12" s="180"/>
      <c r="N12" s="182"/>
      <c r="O12" s="182"/>
      <c r="T12" s="61"/>
      <c r="U12" s="66"/>
      <c r="V12" s="66"/>
      <c r="W12" s="66"/>
      <c r="X12" s="66"/>
      <c r="Y12" s="66"/>
      <c r="Z12" s="66"/>
    </row>
    <row r="13" spans="2:29">
      <c r="B13" s="127">
        <f t="shared" si="0"/>
        <v>2028</v>
      </c>
      <c r="C13" s="181">
        <f t="shared" si="1"/>
        <v>1289.8715734147652</v>
      </c>
      <c r="D13" s="179"/>
      <c r="E13" s="161">
        <f>$D$114</f>
        <v>0</v>
      </c>
      <c r="F13" s="64">
        <f t="shared" si="2"/>
        <v>60.116285616792553</v>
      </c>
      <c r="G13" s="180"/>
      <c r="H13" s="64">
        <f t="shared" si="3"/>
        <v>5.9970570684717464</v>
      </c>
      <c r="I13" s="64">
        <f t="shared" si="3"/>
        <v>9.0682391875999215</v>
      </c>
      <c r="J13" s="180"/>
      <c r="K13" s="180"/>
      <c r="N13" s="182"/>
      <c r="O13" s="182"/>
      <c r="T13" s="183"/>
      <c r="U13" s="66"/>
      <c r="V13" s="66"/>
      <c r="W13" s="66"/>
      <c r="X13" s="66"/>
      <c r="Y13" s="66"/>
      <c r="Z13" s="66"/>
    </row>
    <row r="14" spans="2:29">
      <c r="B14" s="127">
        <f t="shared" si="0"/>
        <v>2029</v>
      </c>
      <c r="C14" s="181">
        <f t="shared" si="1"/>
        <v>1318.5067223445731</v>
      </c>
      <c r="D14" s="179"/>
      <c r="E14" s="64">
        <f t="shared" ref="E14:E20" si="4">E13*(1+Inflation)</f>
        <v>0</v>
      </c>
      <c r="F14" s="64">
        <f t="shared" si="2"/>
        <v>61.450867157485348</v>
      </c>
      <c r="G14" s="180"/>
      <c r="H14" s="64">
        <f t="shared" si="3"/>
        <v>6.1301917353918194</v>
      </c>
      <c r="I14" s="64">
        <f t="shared" si="3"/>
        <v>9.2695540975646402</v>
      </c>
      <c r="J14" s="180"/>
      <c r="K14" s="180"/>
      <c r="N14" s="182"/>
      <c r="O14" s="182"/>
      <c r="T14" s="61"/>
      <c r="U14" s="66"/>
      <c r="V14" s="66"/>
      <c r="W14" s="66"/>
      <c r="X14" s="66"/>
      <c r="Y14" s="66"/>
      <c r="Z14" s="66"/>
    </row>
    <row r="15" spans="2:29">
      <c r="B15" s="127">
        <f t="shared" si="0"/>
        <v>2030</v>
      </c>
      <c r="C15" s="181">
        <f t="shared" si="1"/>
        <v>1347.7775715806226</v>
      </c>
      <c r="D15" s="64"/>
      <c r="E15" s="64">
        <f t="shared" si="4"/>
        <v>0</v>
      </c>
      <c r="F15" s="64">
        <f t="shared" si="2"/>
        <v>62.815076408381522</v>
      </c>
      <c r="G15" s="180"/>
      <c r="H15" s="64">
        <f t="shared" si="3"/>
        <v>6.2662819919175181</v>
      </c>
      <c r="I15" s="64">
        <f t="shared" si="3"/>
        <v>9.4753381985305758</v>
      </c>
      <c r="J15" s="180"/>
      <c r="K15" s="180"/>
      <c r="N15" s="182"/>
      <c r="O15" s="182"/>
      <c r="T15" s="61"/>
      <c r="U15" s="66"/>
      <c r="V15" s="66"/>
      <c r="W15" s="66"/>
      <c r="X15" s="66"/>
      <c r="Y15" s="66"/>
      <c r="Z15" s="66"/>
    </row>
    <row r="16" spans="2:29" s="184" customFormat="1">
      <c r="B16" s="127">
        <f t="shared" si="0"/>
        <v>2031</v>
      </c>
      <c r="C16" s="181">
        <f t="shared" si="1"/>
        <v>1377.6982336697124</v>
      </c>
      <c r="D16" s="64"/>
      <c r="E16" s="64">
        <f t="shared" si="4"/>
        <v>0</v>
      </c>
      <c r="F16" s="64">
        <f t="shared" si="2"/>
        <v>64.209571104647594</v>
      </c>
      <c r="G16" s="180"/>
      <c r="H16" s="64">
        <f t="shared" si="3"/>
        <v>6.4053934521380871</v>
      </c>
      <c r="I16" s="64">
        <f t="shared" si="3"/>
        <v>9.6856907065379545</v>
      </c>
      <c r="J16" s="180"/>
      <c r="K16" s="180"/>
      <c r="L16"/>
      <c r="M16"/>
      <c r="N16" s="182"/>
      <c r="O16" s="182"/>
      <c r="T16" s="61"/>
      <c r="U16" s="66"/>
      <c r="V16" s="66"/>
      <c r="W16" s="66"/>
      <c r="X16" s="66"/>
      <c r="Y16" s="66"/>
      <c r="Z16" s="66"/>
      <c r="AA16" s="61"/>
      <c r="AB16" s="61"/>
    </row>
    <row r="17" spans="2:28" s="184" customFormat="1">
      <c r="B17" s="127">
        <f t="shared" si="0"/>
        <v>2032</v>
      </c>
      <c r="C17" s="181">
        <f t="shared" si="1"/>
        <v>1408.28313445718</v>
      </c>
      <c r="D17" s="64"/>
      <c r="E17" s="64">
        <f t="shared" si="4"/>
        <v>0</v>
      </c>
      <c r="F17" s="64">
        <f t="shared" si="2"/>
        <v>65.635023583170764</v>
      </c>
      <c r="G17" s="180"/>
      <c r="H17" s="64">
        <f t="shared" si="3"/>
        <v>6.5475931867755524</v>
      </c>
      <c r="I17" s="64">
        <f t="shared" si="3"/>
        <v>9.9007130402230974</v>
      </c>
      <c r="J17" s="180"/>
      <c r="K17" s="180"/>
      <c r="L17"/>
      <c r="M17"/>
      <c r="N17" s="182"/>
      <c r="O17" s="182"/>
      <c r="T17" s="61"/>
      <c r="U17" s="66"/>
      <c r="V17" s="66"/>
      <c r="W17" s="66"/>
      <c r="X17" s="66"/>
      <c r="Y17" s="66"/>
      <c r="Z17" s="66"/>
      <c r="AA17" s="61"/>
      <c r="AB17" s="61"/>
    </row>
    <row r="18" spans="2:28" s="184" customFormat="1">
      <c r="B18" s="127">
        <f t="shared" si="0"/>
        <v>2033</v>
      </c>
      <c r="C18" s="181">
        <f t="shared" si="1"/>
        <v>1439.5470200421294</v>
      </c>
      <c r="D18" s="64"/>
      <c r="E18" s="64">
        <f t="shared" si="4"/>
        <v>0</v>
      </c>
      <c r="F18" s="64">
        <f t="shared" si="2"/>
        <v>67.092121106717158</v>
      </c>
      <c r="G18" s="180"/>
      <c r="H18" s="64">
        <f t="shared" si="3"/>
        <v>6.6929497555219699</v>
      </c>
      <c r="I18" s="64">
        <f t="shared" si="3"/>
        <v>10.120508869716049</v>
      </c>
      <c r="J18" s="180"/>
      <c r="K18" s="180"/>
      <c r="L18"/>
      <c r="M18"/>
      <c r="N18" s="182"/>
      <c r="O18" s="182"/>
      <c r="T18" s="61"/>
      <c r="U18" s="66"/>
      <c r="V18" s="66"/>
      <c r="W18" s="66"/>
      <c r="X18" s="66"/>
      <c r="Y18" s="66"/>
      <c r="Z18" s="66"/>
      <c r="AA18" s="61"/>
      <c r="AB18" s="61"/>
    </row>
    <row r="19" spans="2:28" s="184" customFormat="1">
      <c r="B19" s="127">
        <f t="shared" si="0"/>
        <v>2034</v>
      </c>
      <c r="C19" s="181">
        <f t="shared" si="1"/>
        <v>1471.5049638870646</v>
      </c>
      <c r="D19" s="64"/>
      <c r="E19" s="64">
        <f t="shared" si="4"/>
        <v>0</v>
      </c>
      <c r="F19" s="64">
        <f t="shared" si="2"/>
        <v>68.581566195286285</v>
      </c>
      <c r="G19" s="180"/>
      <c r="H19" s="64">
        <f t="shared" si="3"/>
        <v>6.8415332400945577</v>
      </c>
      <c r="I19" s="64">
        <f t="shared" si="3"/>
        <v>10.345184166623746</v>
      </c>
      <c r="J19" s="180"/>
      <c r="K19" s="180"/>
      <c r="L19"/>
      <c r="M19"/>
      <c r="N19" s="182"/>
      <c r="O19" s="182"/>
      <c r="Q19" s="185"/>
      <c r="T19" s="61"/>
      <c r="U19" s="66"/>
      <c r="V19" s="66"/>
      <c r="W19" s="66"/>
      <c r="X19" s="66"/>
      <c r="Y19" s="66"/>
      <c r="Z19" s="66"/>
      <c r="AA19" s="61"/>
      <c r="AB19" s="61"/>
    </row>
    <row r="20" spans="2:28" s="184" customFormat="1">
      <c r="B20" s="127">
        <f t="shared" si="0"/>
        <v>2035</v>
      </c>
      <c r="C20" s="181">
        <f t="shared" si="1"/>
        <v>1504.1723740853574</v>
      </c>
      <c r="D20" s="64"/>
      <c r="E20" s="64">
        <f t="shared" si="4"/>
        <v>0</v>
      </c>
      <c r="F20" s="64">
        <f t="shared" si="2"/>
        <v>70.104076964821644</v>
      </c>
      <c r="G20" s="180"/>
      <c r="H20" s="64">
        <f t="shared" si="3"/>
        <v>6.9934152780246572</v>
      </c>
      <c r="I20" s="64">
        <f t="shared" si="3"/>
        <v>10.574847255122792</v>
      </c>
      <c r="J20" s="180"/>
      <c r="K20" s="180"/>
      <c r="L20"/>
      <c r="M20"/>
      <c r="N20"/>
      <c r="T20" s="61"/>
      <c r="U20" s="66"/>
      <c r="V20" s="66"/>
      <c r="W20" s="66"/>
      <c r="X20" s="66"/>
      <c r="Y20" s="66"/>
      <c r="Z20" s="66"/>
      <c r="AA20" s="61"/>
      <c r="AB20" s="61"/>
    </row>
    <row r="21" spans="2:28">
      <c r="B21" s="127">
        <f t="shared" si="0"/>
        <v>2036</v>
      </c>
      <c r="C21" s="181">
        <f t="shared" si="1"/>
        <v>1537.5650007900524</v>
      </c>
      <c r="D21" s="64"/>
      <c r="E21" s="161">
        <f>E20*(1+Inflation)+$D$115</f>
        <v>0</v>
      </c>
      <c r="F21" s="64">
        <f t="shared" si="2"/>
        <v>71.660387473440679</v>
      </c>
      <c r="G21" s="180"/>
      <c r="H21" s="64">
        <f t="shared" si="3"/>
        <v>7.1486690971968043</v>
      </c>
      <c r="I21" s="64">
        <f t="shared" si="3"/>
        <v>10.809608864186519</v>
      </c>
      <c r="J21" s="180"/>
      <c r="K21" s="180"/>
      <c r="T21" s="61"/>
      <c r="U21" s="66"/>
      <c r="V21" s="66"/>
      <c r="W21" s="66"/>
      <c r="X21" s="66"/>
      <c r="Y21" s="66"/>
      <c r="Z21" s="66"/>
    </row>
    <row r="22" spans="2:28">
      <c r="B22" s="127">
        <f t="shared" si="0"/>
        <v>2037</v>
      </c>
      <c r="C22" s="181">
        <f t="shared" si="1"/>
        <v>1571.6989438075916</v>
      </c>
      <c r="D22" s="64"/>
      <c r="E22" s="64">
        <f t="shared" ref="D22:E37" si="5">E21*(1+Inflation)</f>
        <v>0</v>
      </c>
      <c r="F22" s="64">
        <f t="shared" si="2"/>
        <v>73.251248075351057</v>
      </c>
      <c r="G22" s="180"/>
      <c r="H22" s="64">
        <f t="shared" si="3"/>
        <v>7.3073695511545731</v>
      </c>
      <c r="I22" s="64">
        <f t="shared" si="3"/>
        <v>11.049582180971459</v>
      </c>
      <c r="J22" s="180"/>
      <c r="K22" s="180"/>
    </row>
    <row r="23" spans="2:28">
      <c r="B23" s="127">
        <f t="shared" si="0"/>
        <v>2038</v>
      </c>
      <c r="C23" s="181">
        <f t="shared" si="1"/>
        <v>1606.5906603601202</v>
      </c>
      <c r="D23" s="161">
        <f>ROUND(C23*$C$107,2)</f>
        <v>98</v>
      </c>
      <c r="E23" s="64">
        <f t="shared" si="5"/>
        <v>0</v>
      </c>
      <c r="F23" s="64">
        <f t="shared" si="2"/>
        <v>74.877425782623845</v>
      </c>
      <c r="G23" s="180">
        <f t="shared" ref="G23:G52" si="6">ROUND(D23+E23+F23,2)</f>
        <v>172.88</v>
      </c>
      <c r="H23" s="64">
        <f t="shared" si="3"/>
        <v>7.4695931551902044</v>
      </c>
      <c r="I23" s="64">
        <f t="shared" si="3"/>
        <v>11.294882905389025</v>
      </c>
      <c r="J23" s="180">
        <f t="shared" ref="J23:J63" si="7">ROUND($K$87*H23/1000+I23,2)</f>
        <v>83</v>
      </c>
      <c r="K23" s="180">
        <f t="shared" ref="K23:K63" si="8">ROUND(G23*1000/8760/$G$87+J23,2)</f>
        <v>142.80000000000001</v>
      </c>
    </row>
    <row r="24" spans="2:28">
      <c r="B24" s="127">
        <f t="shared" si="0"/>
        <v>2039</v>
      </c>
      <c r="C24" s="181"/>
      <c r="D24" s="64">
        <f t="shared" si="5"/>
        <v>100.1756</v>
      </c>
      <c r="E24" s="64">
        <f t="shared" si="5"/>
        <v>0</v>
      </c>
      <c r="F24" s="64">
        <f t="shared" si="2"/>
        <v>76.539704634998088</v>
      </c>
      <c r="G24" s="180">
        <f t="shared" si="6"/>
        <v>176.72</v>
      </c>
      <c r="H24" s="64">
        <f t="shared" si="3"/>
        <v>7.6354181232354268</v>
      </c>
      <c r="I24" s="64">
        <f t="shared" si="3"/>
        <v>11.545629305888662</v>
      </c>
      <c r="J24" s="180">
        <f t="shared" si="7"/>
        <v>84.85</v>
      </c>
      <c r="K24" s="180">
        <f t="shared" si="8"/>
        <v>145.97999999999999</v>
      </c>
    </row>
    <row r="25" spans="2:28">
      <c r="B25" s="127">
        <f t="shared" si="0"/>
        <v>2040</v>
      </c>
      <c r="C25" s="181"/>
      <c r="D25" s="64">
        <f t="shared" si="5"/>
        <v>102.39949832000001</v>
      </c>
      <c r="E25" s="64">
        <f t="shared" si="5"/>
        <v>0</v>
      </c>
      <c r="F25" s="64">
        <f t="shared" si="2"/>
        <v>78.238886077895046</v>
      </c>
      <c r="G25" s="180">
        <f t="shared" si="6"/>
        <v>180.64</v>
      </c>
      <c r="H25" s="64">
        <f t="shared" si="3"/>
        <v>7.8049244055712537</v>
      </c>
      <c r="I25" s="64">
        <f t="shared" si="3"/>
        <v>11.801942276479391</v>
      </c>
      <c r="J25" s="180">
        <f t="shared" si="7"/>
        <v>86.73</v>
      </c>
      <c r="K25" s="180">
        <f t="shared" si="8"/>
        <v>149.22</v>
      </c>
    </row>
    <row r="26" spans="2:28">
      <c r="B26" s="127">
        <f t="shared" si="0"/>
        <v>2041</v>
      </c>
      <c r="C26" s="181"/>
      <c r="D26" s="64">
        <f t="shared" si="5"/>
        <v>104.67276718270401</v>
      </c>
      <c r="E26" s="64">
        <f t="shared" si="5"/>
        <v>0</v>
      </c>
      <c r="F26" s="64">
        <f t="shared" si="2"/>
        <v>79.975789348824321</v>
      </c>
      <c r="G26" s="180">
        <f t="shared" si="6"/>
        <v>184.65</v>
      </c>
      <c r="H26" s="64">
        <f t="shared" si="3"/>
        <v>7.9781937273749355</v>
      </c>
      <c r="I26" s="64">
        <f t="shared" si="3"/>
        <v>12.063945395017234</v>
      </c>
      <c r="J26" s="180">
        <f t="shared" si="7"/>
        <v>88.65</v>
      </c>
      <c r="K26" s="180">
        <f t="shared" si="8"/>
        <v>152.53</v>
      </c>
    </row>
    <row r="27" spans="2:28">
      <c r="B27" s="127">
        <f t="shared" si="0"/>
        <v>2042</v>
      </c>
      <c r="C27" s="181"/>
      <c r="D27" s="64">
        <f t="shared" si="5"/>
        <v>106.99650261416004</v>
      </c>
      <c r="E27" s="64">
        <f t="shared" si="5"/>
        <v>0</v>
      </c>
      <c r="F27" s="64">
        <f t="shared" si="2"/>
        <v>81.751251872368215</v>
      </c>
      <c r="G27" s="180">
        <f t="shared" si="6"/>
        <v>188.75</v>
      </c>
      <c r="H27" s="64">
        <f t="shared" ref="H27:I42" si="9">H26*(1+Inflation)</f>
        <v>8.1553096281226587</v>
      </c>
      <c r="I27" s="64">
        <f t="shared" si="9"/>
        <v>12.331764982786616</v>
      </c>
      <c r="J27" s="180">
        <f t="shared" si="7"/>
        <v>90.62</v>
      </c>
      <c r="K27" s="180">
        <f t="shared" si="8"/>
        <v>155.91</v>
      </c>
    </row>
    <row r="28" spans="2:28">
      <c r="B28" s="127">
        <f t="shared" si="0"/>
        <v>2043</v>
      </c>
      <c r="C28" s="181"/>
      <c r="D28" s="64">
        <f t="shared" si="5"/>
        <v>109.37182497219439</v>
      </c>
      <c r="E28" s="64">
        <f t="shared" si="5"/>
        <v>0</v>
      </c>
      <c r="F28" s="64">
        <f t="shared" si="2"/>
        <v>83.566129663934788</v>
      </c>
      <c r="G28" s="180">
        <f t="shared" si="6"/>
        <v>192.94</v>
      </c>
      <c r="H28" s="64">
        <f t="shared" si="9"/>
        <v>8.3363575018669813</v>
      </c>
      <c r="I28" s="64">
        <f t="shared" si="9"/>
        <v>12.605530165404479</v>
      </c>
      <c r="J28" s="180">
        <f t="shared" si="7"/>
        <v>92.63</v>
      </c>
      <c r="K28" s="180">
        <f t="shared" si="8"/>
        <v>159.37</v>
      </c>
    </row>
    <row r="29" spans="2:28">
      <c r="B29" s="127">
        <f t="shared" si="0"/>
        <v>2044</v>
      </c>
      <c r="C29" s="181"/>
      <c r="D29" s="64">
        <f t="shared" si="5"/>
        <v>111.7998794865771</v>
      </c>
      <c r="E29" s="64">
        <f t="shared" si="5"/>
        <v>0</v>
      </c>
      <c r="F29" s="64">
        <f t="shared" si="2"/>
        <v>85.421297742474138</v>
      </c>
      <c r="G29" s="180">
        <f t="shared" si="6"/>
        <v>197.22</v>
      </c>
      <c r="H29" s="64">
        <f t="shared" si="9"/>
        <v>8.521424638408428</v>
      </c>
      <c r="I29" s="64">
        <f t="shared" si="9"/>
        <v>12.885372935076459</v>
      </c>
      <c r="J29" s="180">
        <f t="shared" si="7"/>
        <v>94.69</v>
      </c>
      <c r="K29" s="180">
        <f t="shared" si="8"/>
        <v>162.91</v>
      </c>
    </row>
    <row r="30" spans="2:28">
      <c r="B30" s="127">
        <f t="shared" si="0"/>
        <v>2045</v>
      </c>
      <c r="C30" s="181"/>
      <c r="D30" s="64">
        <f t="shared" si="5"/>
        <v>114.2818368111791</v>
      </c>
      <c r="E30" s="64">
        <f t="shared" si="5"/>
        <v>0</v>
      </c>
      <c r="F30" s="64">
        <f t="shared" si="2"/>
        <v>87.317650552357065</v>
      </c>
      <c r="G30" s="180">
        <f t="shared" si="6"/>
        <v>201.6</v>
      </c>
      <c r="H30" s="64">
        <f t="shared" si="9"/>
        <v>8.7106002653810943</v>
      </c>
      <c r="I30" s="64">
        <f t="shared" si="9"/>
        <v>13.171428214235156</v>
      </c>
      <c r="J30" s="180">
        <f t="shared" si="7"/>
        <v>96.79</v>
      </c>
      <c r="K30" s="180">
        <f t="shared" si="8"/>
        <v>166.53</v>
      </c>
    </row>
    <row r="31" spans="2:28">
      <c r="B31" s="127">
        <f t="shared" si="0"/>
        <v>2046</v>
      </c>
      <c r="C31" s="181"/>
      <c r="D31" s="64">
        <f t="shared" si="5"/>
        <v>116.81889358838728</v>
      </c>
      <c r="E31" s="64">
        <f t="shared" si="5"/>
        <v>0</v>
      </c>
      <c r="F31" s="64">
        <f t="shared" si="2"/>
        <v>89.25610239461939</v>
      </c>
      <c r="G31" s="180">
        <f t="shared" si="6"/>
        <v>206.07</v>
      </c>
      <c r="H31" s="64">
        <f t="shared" si="9"/>
        <v>8.9039755912725553</v>
      </c>
      <c r="I31" s="64">
        <f t="shared" si="9"/>
        <v>13.463833920591178</v>
      </c>
      <c r="J31" s="180">
        <f t="shared" si="7"/>
        <v>98.94</v>
      </c>
      <c r="K31" s="180">
        <f t="shared" si="8"/>
        <v>170.22</v>
      </c>
    </row>
    <row r="32" spans="2:28">
      <c r="B32" s="127">
        <f t="shared" si="0"/>
        <v>2047</v>
      </c>
      <c r="C32" s="181"/>
      <c r="D32" s="64">
        <f t="shared" si="5"/>
        <v>119.41227302604948</v>
      </c>
      <c r="E32" s="64">
        <f t="shared" si="5"/>
        <v>0</v>
      </c>
      <c r="F32" s="64">
        <f t="shared" si="2"/>
        <v>91.237587867779936</v>
      </c>
      <c r="G32" s="180">
        <f t="shared" si="6"/>
        <v>210.65</v>
      </c>
      <c r="H32" s="64">
        <f t="shared" si="9"/>
        <v>9.1016438493988066</v>
      </c>
      <c r="I32" s="64">
        <f t="shared" si="9"/>
        <v>13.762731033628302</v>
      </c>
      <c r="J32" s="180">
        <f t="shared" si="7"/>
        <v>101.14</v>
      </c>
      <c r="K32" s="180">
        <f t="shared" si="8"/>
        <v>174.01</v>
      </c>
    </row>
    <row r="33" spans="2:11">
      <c r="B33" s="127">
        <f t="shared" si="0"/>
        <v>2048</v>
      </c>
      <c r="C33" s="181"/>
      <c r="D33" s="64">
        <f t="shared" si="5"/>
        <v>122.06322548722777</v>
      </c>
      <c r="E33" s="64">
        <f t="shared" si="5"/>
        <v>0</v>
      </c>
      <c r="F33" s="64">
        <f t="shared" si="2"/>
        <v>93.263062318444653</v>
      </c>
      <c r="G33" s="180">
        <f t="shared" si="6"/>
        <v>215.33</v>
      </c>
      <c r="H33" s="64">
        <f t="shared" si="9"/>
        <v>9.3037003428554605</v>
      </c>
      <c r="I33" s="64">
        <f t="shared" si="9"/>
        <v>14.06826366257485</v>
      </c>
      <c r="J33" s="180">
        <f t="shared" si="7"/>
        <v>103.38</v>
      </c>
      <c r="K33" s="180">
        <f t="shared" si="8"/>
        <v>177.87</v>
      </c>
    </row>
    <row r="34" spans="2:11">
      <c r="B34" s="127">
        <f t="shared" si="0"/>
        <v>2049</v>
      </c>
      <c r="C34" s="181"/>
      <c r="D34" s="64">
        <f t="shared" si="5"/>
        <v>124.77302909304423</v>
      </c>
      <c r="E34" s="64">
        <f t="shared" si="5"/>
        <v>0</v>
      </c>
      <c r="F34" s="64">
        <f t="shared" si="2"/>
        <v>95.333502301914123</v>
      </c>
      <c r="G34" s="180">
        <f t="shared" si="6"/>
        <v>220.11</v>
      </c>
      <c r="H34" s="64">
        <f t="shared" si="9"/>
        <v>9.510242490466851</v>
      </c>
      <c r="I34" s="64">
        <f t="shared" si="9"/>
        <v>14.380579115884011</v>
      </c>
      <c r="J34" s="180">
        <f t="shared" si="7"/>
        <v>105.68</v>
      </c>
      <c r="K34" s="180">
        <f t="shared" si="8"/>
        <v>181.82</v>
      </c>
    </row>
    <row r="35" spans="2:11">
      <c r="B35" s="127">
        <f t="shared" si="0"/>
        <v>2050</v>
      </c>
      <c r="C35" s="181"/>
      <c r="D35" s="64">
        <f t="shared" si="5"/>
        <v>127.54299033890982</v>
      </c>
      <c r="E35" s="64">
        <f t="shared" si="5"/>
        <v>0</v>
      </c>
      <c r="F35" s="64">
        <f t="shared" si="2"/>
        <v>97.449906053016619</v>
      </c>
      <c r="G35" s="180">
        <f t="shared" si="6"/>
        <v>224.99</v>
      </c>
      <c r="H35" s="64">
        <f t="shared" si="9"/>
        <v>9.721369873755215</v>
      </c>
      <c r="I35" s="64">
        <f t="shared" si="9"/>
        <v>14.699827972256635</v>
      </c>
      <c r="J35" s="180">
        <f t="shared" si="7"/>
        <v>108.02</v>
      </c>
      <c r="K35" s="180">
        <f t="shared" si="8"/>
        <v>185.85</v>
      </c>
    </row>
    <row r="36" spans="2:11">
      <c r="B36" s="127">
        <f t="shared" si="0"/>
        <v>2051</v>
      </c>
      <c r="C36" s="181"/>
      <c r="D36" s="64">
        <f t="shared" si="5"/>
        <v>130.3744447244336</v>
      </c>
      <c r="E36" s="64">
        <f t="shared" si="5"/>
        <v>0</v>
      </c>
      <c r="F36" s="64">
        <f t="shared" si="2"/>
        <v>99.613293967393588</v>
      </c>
      <c r="G36" s="180">
        <f t="shared" si="6"/>
        <v>229.99</v>
      </c>
      <c r="H36" s="64">
        <f t="shared" si="9"/>
        <v>9.9371842849525809</v>
      </c>
      <c r="I36" s="64">
        <f t="shared" si="9"/>
        <v>15.026164153240732</v>
      </c>
      <c r="J36" s="180">
        <f t="shared" si="7"/>
        <v>110.42</v>
      </c>
      <c r="K36" s="180">
        <f t="shared" si="8"/>
        <v>189.98</v>
      </c>
    </row>
    <row r="37" spans="2:11">
      <c r="B37" s="127">
        <f t="shared" si="0"/>
        <v>2052</v>
      </c>
      <c r="C37" s="181"/>
      <c r="D37" s="64">
        <f t="shared" si="5"/>
        <v>133.26875739731602</v>
      </c>
      <c r="E37" s="64">
        <f t="shared" si="5"/>
        <v>0</v>
      </c>
      <c r="F37" s="64">
        <f t="shared" si="2"/>
        <v>101.82470909346972</v>
      </c>
      <c r="G37" s="180">
        <f t="shared" si="6"/>
        <v>235.09</v>
      </c>
      <c r="H37" s="64">
        <f t="shared" si="9"/>
        <v>10.157789776078529</v>
      </c>
      <c r="I37" s="64">
        <f t="shared" si="9"/>
        <v>15.359744997442675</v>
      </c>
      <c r="J37" s="180">
        <f t="shared" si="7"/>
        <v>112.87</v>
      </c>
      <c r="K37" s="180">
        <f t="shared" si="8"/>
        <v>194.19</v>
      </c>
    </row>
    <row r="38" spans="2:11">
      <c r="B38" s="127">
        <f t="shared" si="0"/>
        <v>2053</v>
      </c>
      <c r="C38" s="181"/>
      <c r="D38" s="64">
        <f t="shared" ref="D38:E53" si="10">D37*(1+Inflation)</f>
        <v>136.22732381153645</v>
      </c>
      <c r="E38" s="64">
        <f t="shared" si="10"/>
        <v>0</v>
      </c>
      <c r="F38" s="64">
        <f t="shared" si="2"/>
        <v>104.08521763534475</v>
      </c>
      <c r="G38" s="180">
        <f t="shared" si="6"/>
        <v>240.31</v>
      </c>
      <c r="H38" s="64">
        <f t="shared" si="9"/>
        <v>10.383292709107472</v>
      </c>
      <c r="I38" s="64">
        <f t="shared" si="9"/>
        <v>15.700731336385903</v>
      </c>
      <c r="J38" s="180">
        <f t="shared" si="7"/>
        <v>115.38</v>
      </c>
      <c r="K38" s="180">
        <f t="shared" si="8"/>
        <v>198.51</v>
      </c>
    </row>
    <row r="39" spans="2:11">
      <c r="B39" s="127">
        <f t="shared" si="0"/>
        <v>2054</v>
      </c>
      <c r="C39" s="181"/>
      <c r="D39" s="64">
        <f t="shared" si="10"/>
        <v>139.25157040015256</v>
      </c>
      <c r="E39" s="64">
        <f t="shared" si="10"/>
        <v>0</v>
      </c>
      <c r="F39" s="64">
        <f t="shared" si="2"/>
        <v>106.3959094668494</v>
      </c>
      <c r="G39" s="180">
        <f t="shared" si="6"/>
        <v>245.65</v>
      </c>
      <c r="H39" s="64">
        <f t="shared" si="9"/>
        <v>10.613801807249658</v>
      </c>
      <c r="I39" s="64">
        <f t="shared" si="9"/>
        <v>16.049287572053672</v>
      </c>
      <c r="J39" s="180">
        <f t="shared" si="7"/>
        <v>117.94</v>
      </c>
      <c r="K39" s="180">
        <f t="shared" si="8"/>
        <v>202.92</v>
      </c>
    </row>
    <row r="40" spans="2:11">
      <c r="B40" s="127">
        <f t="shared" si="0"/>
        <v>2055</v>
      </c>
      <c r="C40" s="181"/>
      <c r="D40" s="64">
        <f t="shared" si="10"/>
        <v>142.34295526303595</v>
      </c>
      <c r="E40" s="64">
        <f t="shared" si="10"/>
        <v>0</v>
      </c>
      <c r="F40" s="64">
        <f t="shared" si="2"/>
        <v>108.75789865701346</v>
      </c>
      <c r="G40" s="180">
        <f t="shared" si="6"/>
        <v>251.1</v>
      </c>
      <c r="H40" s="64">
        <f t="shared" si="9"/>
        <v>10.8494282073706</v>
      </c>
      <c r="I40" s="64">
        <f t="shared" si="9"/>
        <v>16.405581756153264</v>
      </c>
      <c r="J40" s="180">
        <f t="shared" si="7"/>
        <v>120.56</v>
      </c>
      <c r="K40" s="180">
        <f t="shared" si="8"/>
        <v>207.42</v>
      </c>
    </row>
    <row r="41" spans="2:11">
      <c r="B41" s="127">
        <f t="shared" si="0"/>
        <v>2056</v>
      </c>
      <c r="C41" s="181"/>
      <c r="D41" s="64">
        <f t="shared" si="10"/>
        <v>145.50296886987533</v>
      </c>
      <c r="E41" s="64">
        <f t="shared" si="10"/>
        <v>0</v>
      </c>
      <c r="F41" s="64">
        <f t="shared" si="2"/>
        <v>111.17232400719915</v>
      </c>
      <c r="G41" s="180">
        <f t="shared" si="6"/>
        <v>256.68</v>
      </c>
      <c r="H41" s="64">
        <f t="shared" si="9"/>
        <v>11.090285513574228</v>
      </c>
      <c r="I41" s="64">
        <f t="shared" si="9"/>
        <v>16.769785671139868</v>
      </c>
      <c r="J41" s="180">
        <f t="shared" si="7"/>
        <v>123.24</v>
      </c>
      <c r="K41" s="180">
        <f t="shared" si="8"/>
        <v>212.03</v>
      </c>
    </row>
    <row r="42" spans="2:11">
      <c r="B42" s="127">
        <f t="shared" si="0"/>
        <v>2057</v>
      </c>
      <c r="C42" s="181"/>
      <c r="D42" s="64">
        <f t="shared" si="10"/>
        <v>148.73313477878656</v>
      </c>
      <c r="E42" s="64">
        <f t="shared" si="10"/>
        <v>0</v>
      </c>
      <c r="F42" s="64">
        <f t="shared" si="2"/>
        <v>113.64034960015897</v>
      </c>
      <c r="G42" s="180">
        <f t="shared" si="6"/>
        <v>262.37</v>
      </c>
      <c r="H42" s="64">
        <f t="shared" si="9"/>
        <v>11.336489851975577</v>
      </c>
      <c r="I42" s="64">
        <f t="shared" si="9"/>
        <v>17.142074913039174</v>
      </c>
      <c r="J42" s="180">
        <f t="shared" si="7"/>
        <v>125.97</v>
      </c>
      <c r="K42" s="180">
        <f t="shared" si="8"/>
        <v>216.73</v>
      </c>
    </row>
    <row r="43" spans="2:11">
      <c r="B43" s="127">
        <f t="shared" si="0"/>
        <v>2058</v>
      </c>
      <c r="C43" s="181"/>
      <c r="D43" s="64">
        <f t="shared" si="10"/>
        <v>152.03501037087563</v>
      </c>
      <c r="E43" s="64">
        <f t="shared" si="10"/>
        <v>0</v>
      </c>
      <c r="F43" s="64">
        <f t="shared" si="2"/>
        <v>116.16316536128249</v>
      </c>
      <c r="G43" s="180">
        <f t="shared" si="6"/>
        <v>268.2</v>
      </c>
      <c r="H43" s="64">
        <f t="shared" ref="H43:I58" si="11">H42*(1+Inflation)</f>
        <v>11.588159926689434</v>
      </c>
      <c r="I43" s="64">
        <f t="shared" si="11"/>
        <v>17.522628976108642</v>
      </c>
      <c r="J43" s="180">
        <f t="shared" si="7"/>
        <v>128.77000000000001</v>
      </c>
      <c r="K43" s="180">
        <f t="shared" si="8"/>
        <v>221.55</v>
      </c>
    </row>
    <row r="44" spans="2:11">
      <c r="B44" s="127">
        <f t="shared" si="0"/>
        <v>2059</v>
      </c>
      <c r="C44" s="181"/>
      <c r="D44" s="64">
        <f t="shared" si="10"/>
        <v>155.41018760110907</v>
      </c>
      <c r="E44" s="64">
        <f t="shared" si="10"/>
        <v>0</v>
      </c>
      <c r="F44" s="64">
        <f t="shared" si="2"/>
        <v>118.74198763230297</v>
      </c>
      <c r="G44" s="180">
        <f t="shared" si="6"/>
        <v>274.14999999999998</v>
      </c>
      <c r="H44" s="64">
        <f t="shared" si="11"/>
        <v>11.845417077061938</v>
      </c>
      <c r="I44" s="64">
        <f t="shared" si="11"/>
        <v>17.911631339378253</v>
      </c>
      <c r="J44" s="180">
        <f t="shared" si="7"/>
        <v>131.63</v>
      </c>
      <c r="K44" s="180">
        <f t="shared" si="8"/>
        <v>226.47</v>
      </c>
    </row>
    <row r="45" spans="2:11">
      <c r="B45" s="127">
        <f t="shared" si="0"/>
        <v>2060</v>
      </c>
      <c r="C45" s="181"/>
      <c r="D45" s="64">
        <f t="shared" si="10"/>
        <v>158.8602937658537</v>
      </c>
      <c r="E45" s="64">
        <f t="shared" si="10"/>
        <v>0</v>
      </c>
      <c r="F45" s="64">
        <f t="shared" si="2"/>
        <v>121.37805975774009</v>
      </c>
      <c r="G45" s="180">
        <f t="shared" si="6"/>
        <v>280.24</v>
      </c>
      <c r="H45" s="64">
        <f t="shared" si="11"/>
        <v>12.108385336172713</v>
      </c>
      <c r="I45" s="64">
        <f t="shared" si="11"/>
        <v>18.309269555112451</v>
      </c>
      <c r="J45" s="180">
        <f t="shared" si="7"/>
        <v>134.55000000000001</v>
      </c>
      <c r="K45" s="180">
        <f t="shared" si="8"/>
        <v>231.49</v>
      </c>
    </row>
    <row r="46" spans="2:11">
      <c r="B46" s="127">
        <f t="shared" si="0"/>
        <v>2061</v>
      </c>
      <c r="C46" s="181"/>
      <c r="D46" s="64">
        <f t="shared" si="10"/>
        <v>162.38699228745566</v>
      </c>
      <c r="E46" s="64">
        <f t="shared" si="10"/>
        <v>0</v>
      </c>
      <c r="F46" s="64">
        <f t="shared" si="2"/>
        <v>124.07265268436191</v>
      </c>
      <c r="G46" s="180">
        <f t="shared" si="6"/>
        <v>286.45999999999998</v>
      </c>
      <c r="H46" s="64">
        <f t="shared" si="11"/>
        <v>12.377191490635747</v>
      </c>
      <c r="I46" s="64">
        <f t="shared" si="11"/>
        <v>18.715735339235948</v>
      </c>
      <c r="J46" s="180">
        <f t="shared" si="7"/>
        <v>137.54</v>
      </c>
      <c r="K46" s="180">
        <f t="shared" si="8"/>
        <v>236.63</v>
      </c>
    </row>
    <row r="47" spans="2:11">
      <c r="B47" s="127">
        <f t="shared" si="0"/>
        <v>2062</v>
      </c>
      <c r="C47" s="181"/>
      <c r="D47" s="64">
        <f t="shared" si="10"/>
        <v>165.99198351623718</v>
      </c>
      <c r="E47" s="64">
        <f t="shared" si="10"/>
        <v>0</v>
      </c>
      <c r="F47" s="64">
        <f t="shared" si="2"/>
        <v>126.82706557395474</v>
      </c>
      <c r="G47" s="180">
        <f t="shared" si="6"/>
        <v>292.82</v>
      </c>
      <c r="H47" s="64">
        <f t="shared" si="11"/>
        <v>12.65196514172786</v>
      </c>
      <c r="I47" s="64">
        <f t="shared" si="11"/>
        <v>19.131224663766986</v>
      </c>
      <c r="J47" s="180">
        <f t="shared" si="7"/>
        <v>140.59</v>
      </c>
      <c r="K47" s="180">
        <f t="shared" si="8"/>
        <v>241.88</v>
      </c>
    </row>
    <row r="48" spans="2:11">
      <c r="B48" s="127">
        <f t="shared" si="0"/>
        <v>2063</v>
      </c>
      <c r="C48" s="181"/>
      <c r="D48" s="64">
        <f t="shared" si="10"/>
        <v>169.67700555029765</v>
      </c>
      <c r="E48" s="64">
        <f t="shared" si="10"/>
        <v>0</v>
      </c>
      <c r="F48" s="64">
        <f t="shared" si="2"/>
        <v>129.64262642969655</v>
      </c>
      <c r="G48" s="180">
        <f t="shared" si="6"/>
        <v>299.32</v>
      </c>
      <c r="H48" s="64">
        <f t="shared" si="11"/>
        <v>12.932838767874218</v>
      </c>
      <c r="I48" s="64">
        <f t="shared" si="11"/>
        <v>19.555937851302613</v>
      </c>
      <c r="J48" s="180">
        <f t="shared" si="7"/>
        <v>143.71</v>
      </c>
      <c r="K48" s="180">
        <f t="shared" si="8"/>
        <v>247.25</v>
      </c>
    </row>
    <row r="49" spans="2:11">
      <c r="B49" s="127">
        <f t="shared" si="0"/>
        <v>2064</v>
      </c>
      <c r="C49" s="181"/>
      <c r="D49" s="64">
        <f t="shared" si="10"/>
        <v>173.44383507351426</v>
      </c>
      <c r="E49" s="64">
        <f t="shared" si="10"/>
        <v>0</v>
      </c>
      <c r="F49" s="64">
        <f t="shared" si="2"/>
        <v>132.52069273643582</v>
      </c>
      <c r="G49" s="180">
        <f t="shared" si="6"/>
        <v>305.95999999999998</v>
      </c>
      <c r="H49" s="64">
        <f t="shared" si="11"/>
        <v>13.219947788521026</v>
      </c>
      <c r="I49" s="64">
        <f t="shared" si="11"/>
        <v>19.990079671601531</v>
      </c>
      <c r="J49" s="180">
        <f t="shared" si="7"/>
        <v>146.9</v>
      </c>
      <c r="K49" s="180">
        <f t="shared" si="8"/>
        <v>252.74</v>
      </c>
    </row>
    <row r="50" spans="2:11">
      <c r="B50" s="127">
        <f t="shared" si="0"/>
        <v>2065</v>
      </c>
      <c r="C50" s="181"/>
      <c r="D50" s="64">
        <f t="shared" si="10"/>
        <v>177.29428821214628</v>
      </c>
      <c r="E50" s="64">
        <f t="shared" si="10"/>
        <v>0</v>
      </c>
      <c r="F50" s="64">
        <f t="shared" si="2"/>
        <v>135.46265211518468</v>
      </c>
      <c r="G50" s="180">
        <f t="shared" si="6"/>
        <v>312.76</v>
      </c>
      <c r="H50" s="64">
        <f t="shared" si="11"/>
        <v>13.513430629426193</v>
      </c>
      <c r="I50" s="64">
        <f t="shared" si="11"/>
        <v>20.433859440311085</v>
      </c>
      <c r="J50" s="180">
        <f t="shared" si="7"/>
        <v>150.16</v>
      </c>
      <c r="K50" s="180">
        <f t="shared" si="8"/>
        <v>258.35000000000002</v>
      </c>
    </row>
    <row r="51" spans="2:11">
      <c r="B51" s="127">
        <f t="shared" si="0"/>
        <v>2066</v>
      </c>
      <c r="C51" s="181"/>
      <c r="D51" s="64">
        <f t="shared" si="10"/>
        <v>181.23022141045593</v>
      </c>
      <c r="E51" s="64">
        <f t="shared" si="10"/>
        <v>0</v>
      </c>
      <c r="F51" s="64">
        <f t="shared" si="2"/>
        <v>138.46992299214179</v>
      </c>
      <c r="G51" s="180">
        <f t="shared" si="6"/>
        <v>319.7</v>
      </c>
      <c r="H51" s="64">
        <f t="shared" si="11"/>
        <v>13.813428789399454</v>
      </c>
      <c r="I51" s="64">
        <f t="shared" si="11"/>
        <v>20.88749111988599</v>
      </c>
      <c r="J51" s="180">
        <f t="shared" si="7"/>
        <v>153.5</v>
      </c>
      <c r="K51" s="180">
        <f t="shared" si="8"/>
        <v>264.08999999999997</v>
      </c>
    </row>
    <row r="52" spans="2:11">
      <c r="B52" s="127">
        <f t="shared" si="0"/>
        <v>2067</v>
      </c>
      <c r="C52" s="181"/>
      <c r="D52" s="64">
        <f t="shared" si="10"/>
        <v>185.25353232576805</v>
      </c>
      <c r="E52" s="64">
        <f t="shared" si="10"/>
        <v>0</v>
      </c>
      <c r="F52" s="64">
        <f t="shared" si="2"/>
        <v>141.54395528256734</v>
      </c>
      <c r="G52" s="180">
        <f t="shared" si="6"/>
        <v>326.8</v>
      </c>
      <c r="H52" s="64">
        <f t="shared" si="11"/>
        <v>14.120086908524122</v>
      </c>
      <c r="I52" s="64">
        <f t="shared" si="11"/>
        <v>21.35119342274746</v>
      </c>
      <c r="J52" s="180">
        <f t="shared" si="7"/>
        <v>156.9</v>
      </c>
      <c r="K52" s="180">
        <f t="shared" si="8"/>
        <v>269.95</v>
      </c>
    </row>
    <row r="53" spans="2:11">
      <c r="B53" s="127">
        <f t="shared" si="0"/>
        <v>2068</v>
      </c>
      <c r="C53" s="181"/>
      <c r="D53" s="64">
        <f t="shared" si="10"/>
        <v>189.36616074340009</v>
      </c>
      <c r="E53" s="64">
        <f t="shared" si="10"/>
        <v>0</v>
      </c>
      <c r="F53" s="64">
        <f t="shared" si="2"/>
        <v>144.68623108984033</v>
      </c>
      <c r="G53" s="180">
        <f>ROUND(D53+E53+F53,2)</f>
        <v>334.05</v>
      </c>
      <c r="H53" s="64">
        <f t="shared" si="11"/>
        <v>14.433552837893357</v>
      </c>
      <c r="I53" s="64">
        <f t="shared" si="11"/>
        <v>21.825189916732455</v>
      </c>
      <c r="J53" s="180">
        <f t="shared" si="7"/>
        <v>160.38999999999999</v>
      </c>
      <c r="K53" s="180">
        <f t="shared" si="8"/>
        <v>275.95</v>
      </c>
    </row>
    <row r="54" spans="2:11">
      <c r="B54" s="127">
        <f t="shared" si="0"/>
        <v>2069</v>
      </c>
      <c r="C54" s="181"/>
      <c r="D54" s="64">
        <f t="shared" ref="D54:E63" si="12">D53*(1+Inflation)</f>
        <v>193.57008951190357</v>
      </c>
      <c r="E54" s="64">
        <f t="shared" si="12"/>
        <v>0</v>
      </c>
      <c r="F54" s="64">
        <f t="shared" si="2"/>
        <v>147.89826542003479</v>
      </c>
      <c r="G54" s="180">
        <f>ROUND(D54+E54+F54,2)</f>
        <v>341.47</v>
      </c>
      <c r="H54" s="64">
        <f t="shared" si="11"/>
        <v>14.75397771089459</v>
      </c>
      <c r="I54" s="64">
        <f t="shared" si="11"/>
        <v>22.309709132883917</v>
      </c>
      <c r="J54" s="180">
        <f t="shared" si="7"/>
        <v>163.95</v>
      </c>
      <c r="K54" s="180">
        <f t="shared" si="8"/>
        <v>282.07</v>
      </c>
    </row>
    <row r="55" spans="2:11">
      <c r="B55" s="127">
        <f t="shared" si="0"/>
        <v>2070</v>
      </c>
      <c r="C55" s="181"/>
      <c r="D55" s="64">
        <f t="shared" si="12"/>
        <v>197.86734549906782</v>
      </c>
      <c r="E55" s="64">
        <f t="shared" si="12"/>
        <v>0</v>
      </c>
      <c r="F55" s="64">
        <f t="shared" si="2"/>
        <v>151.18160691235957</v>
      </c>
      <c r="G55" s="180">
        <f>ROUND(D55+E55+F55,2)</f>
        <v>349.05</v>
      </c>
      <c r="H55" s="64">
        <f t="shared" si="11"/>
        <v>15.081516016076449</v>
      </c>
      <c r="I55" s="64">
        <f t="shared" si="11"/>
        <v>22.804984675633939</v>
      </c>
      <c r="J55" s="180">
        <f t="shared" si="7"/>
        <v>167.59</v>
      </c>
      <c r="K55" s="180">
        <f t="shared" si="8"/>
        <v>288.33999999999997</v>
      </c>
    </row>
    <row r="56" spans="2:11">
      <c r="B56" s="127">
        <f t="shared" si="0"/>
        <v>2071</v>
      </c>
      <c r="C56" s="181"/>
      <c r="D56" s="64">
        <f t="shared" si="12"/>
        <v>202.26000056914714</v>
      </c>
      <c r="E56" s="64">
        <f t="shared" si="12"/>
        <v>0</v>
      </c>
      <c r="F56" s="64">
        <f t="shared" si="2"/>
        <v>154.53783858581394</v>
      </c>
      <c r="G56" s="180">
        <f>ROUND(D56+E56+F56,2)</f>
        <v>356.8</v>
      </c>
      <c r="H56" s="64">
        <f t="shared" si="11"/>
        <v>15.416325671633347</v>
      </c>
      <c r="I56" s="64">
        <f t="shared" si="11"/>
        <v>23.311255335433014</v>
      </c>
      <c r="J56" s="180">
        <f t="shared" si="7"/>
        <v>171.31</v>
      </c>
      <c r="K56" s="180">
        <f t="shared" si="8"/>
        <v>294.74</v>
      </c>
    </row>
    <row r="57" spans="2:11">
      <c r="B57" s="127">
        <f t="shared" si="0"/>
        <v>2072</v>
      </c>
      <c r="C57" s="181"/>
      <c r="D57" s="64">
        <f t="shared" si="12"/>
        <v>206.75017258178221</v>
      </c>
      <c r="E57" s="64">
        <f t="shared" si="12"/>
        <v>0</v>
      </c>
      <c r="F57" s="64">
        <f t="shared" si="2"/>
        <v>157.968578602419</v>
      </c>
      <c r="G57" s="180">
        <f t="shared" ref="G57:G63" si="13">ROUND(D57+E57+F57,2)</f>
        <v>364.72</v>
      </c>
      <c r="H57" s="64">
        <f t="shared" si="11"/>
        <v>15.758568101543608</v>
      </c>
      <c r="I57" s="64">
        <f t="shared" si="11"/>
        <v>23.828765203879627</v>
      </c>
      <c r="J57" s="180">
        <f t="shared" si="7"/>
        <v>175.11</v>
      </c>
      <c r="K57" s="180">
        <f t="shared" si="8"/>
        <v>301.27999999999997</v>
      </c>
    </row>
    <row r="58" spans="2:11">
      <c r="B58" s="127">
        <f t="shared" si="0"/>
        <v>2073</v>
      </c>
      <c r="C58" s="181"/>
      <c r="D58" s="64">
        <f t="shared" si="12"/>
        <v>211.34002641309777</v>
      </c>
      <c r="E58" s="64">
        <f t="shared" si="12"/>
        <v>0</v>
      </c>
      <c r="F58" s="64">
        <f t="shared" si="2"/>
        <v>161.47548104739269</v>
      </c>
      <c r="G58" s="180">
        <f t="shared" si="13"/>
        <v>372.82</v>
      </c>
      <c r="H58" s="64">
        <f t="shared" si="11"/>
        <v>16.108408313397877</v>
      </c>
      <c r="I58" s="64">
        <f t="shared" si="11"/>
        <v>24.357763791405755</v>
      </c>
      <c r="J58" s="180">
        <f t="shared" si="7"/>
        <v>179</v>
      </c>
      <c r="K58" s="180">
        <f t="shared" si="8"/>
        <v>307.97000000000003</v>
      </c>
    </row>
    <row r="59" spans="2:11">
      <c r="B59" s="127">
        <f t="shared" si="0"/>
        <v>2074</v>
      </c>
      <c r="C59" s="181"/>
      <c r="D59" s="64">
        <f t="shared" si="12"/>
        <v>216.03177499946855</v>
      </c>
      <c r="E59" s="64">
        <f t="shared" si="12"/>
        <v>0</v>
      </c>
      <c r="F59" s="64">
        <f t="shared" si="2"/>
        <v>165.0602367266448</v>
      </c>
      <c r="G59" s="180">
        <f t="shared" si="13"/>
        <v>381.09</v>
      </c>
      <c r="H59" s="64">
        <f t="shared" ref="H59:I63" si="14">H58*(1+Inflation)</f>
        <v>16.466014977955311</v>
      </c>
      <c r="I59" s="64">
        <f t="shared" si="14"/>
        <v>24.898506147574963</v>
      </c>
      <c r="J59" s="180">
        <f t="shared" si="7"/>
        <v>182.97</v>
      </c>
      <c r="K59" s="180">
        <f t="shared" si="8"/>
        <v>314.8</v>
      </c>
    </row>
    <row r="60" spans="2:11">
      <c r="B60" s="127">
        <f t="shared" si="0"/>
        <v>2075</v>
      </c>
      <c r="C60" s="181"/>
      <c r="D60" s="64">
        <f t="shared" si="12"/>
        <v>220.82768040445674</v>
      </c>
      <c r="E60" s="64">
        <f t="shared" si="12"/>
        <v>0</v>
      </c>
      <c r="F60" s="64">
        <f t="shared" si="2"/>
        <v>168.72457398197631</v>
      </c>
      <c r="G60" s="180">
        <f t="shared" si="13"/>
        <v>389.55</v>
      </c>
      <c r="H60" s="64">
        <f t="shared" si="14"/>
        <v>16.83156051046592</v>
      </c>
      <c r="I60" s="64">
        <f t="shared" si="14"/>
        <v>25.451252984051127</v>
      </c>
      <c r="J60" s="180">
        <f t="shared" si="7"/>
        <v>187.03</v>
      </c>
      <c r="K60" s="180">
        <f t="shared" si="8"/>
        <v>321.79000000000002</v>
      </c>
    </row>
    <row r="61" spans="2:11">
      <c r="B61" s="127">
        <f t="shared" si="0"/>
        <v>2076</v>
      </c>
      <c r="C61" s="181"/>
      <c r="D61" s="64">
        <f t="shared" si="12"/>
        <v>225.73005490943569</v>
      </c>
      <c r="E61" s="64">
        <f t="shared" si="12"/>
        <v>0</v>
      </c>
      <c r="F61" s="64">
        <f t="shared" si="2"/>
        <v>172.47025952437619</v>
      </c>
      <c r="G61" s="180">
        <f t="shared" si="13"/>
        <v>398.2</v>
      </c>
      <c r="H61" s="64">
        <f t="shared" si="14"/>
        <v>17.205221153798263</v>
      </c>
      <c r="I61" s="64">
        <f t="shared" si="14"/>
        <v>26.016270800297061</v>
      </c>
      <c r="J61" s="180">
        <f t="shared" si="7"/>
        <v>191.19</v>
      </c>
      <c r="K61" s="180">
        <f t="shared" si="8"/>
        <v>328.94</v>
      </c>
    </row>
    <row r="62" spans="2:11">
      <c r="B62" s="127">
        <f t="shared" si="0"/>
        <v>2077</v>
      </c>
      <c r="C62" s="181"/>
      <c r="D62" s="64">
        <f t="shared" si="12"/>
        <v>230.74126212842518</v>
      </c>
      <c r="E62" s="64">
        <f t="shared" si="12"/>
        <v>0</v>
      </c>
      <c r="F62" s="64">
        <f t="shared" si="2"/>
        <v>176.29909928581733</v>
      </c>
      <c r="G62" s="180">
        <f t="shared" si="13"/>
        <v>407.04</v>
      </c>
      <c r="H62" s="64">
        <f t="shared" si="14"/>
        <v>17.587177063412586</v>
      </c>
      <c r="I62" s="64">
        <f t="shared" si="14"/>
        <v>26.593832012063654</v>
      </c>
      <c r="J62" s="180">
        <f t="shared" si="7"/>
        <v>195.43</v>
      </c>
      <c r="K62" s="180">
        <f t="shared" si="8"/>
        <v>336.24</v>
      </c>
    </row>
    <row r="63" spans="2:11">
      <c r="B63" s="127">
        <f t="shared" si="0"/>
        <v>2078</v>
      </c>
      <c r="C63" s="181"/>
      <c r="D63" s="64">
        <f t="shared" si="12"/>
        <v>235.86371814767622</v>
      </c>
      <c r="E63" s="64">
        <f t="shared" si="12"/>
        <v>0</v>
      </c>
      <c r="F63" s="64">
        <f t="shared" si="2"/>
        <v>180.21293928996249</v>
      </c>
      <c r="G63" s="180">
        <f t="shared" si="13"/>
        <v>416.08</v>
      </c>
      <c r="H63" s="64">
        <f t="shared" si="14"/>
        <v>17.977612394220344</v>
      </c>
      <c r="I63" s="64">
        <f t="shared" si="14"/>
        <v>27.184215082731466</v>
      </c>
      <c r="J63" s="180">
        <f t="shared" si="7"/>
        <v>199.77</v>
      </c>
      <c r="K63" s="180">
        <f t="shared" si="8"/>
        <v>343.7</v>
      </c>
    </row>
    <row r="64" spans="2:11">
      <c r="B64" s="127"/>
      <c r="C64" s="181"/>
      <c r="D64" s="64"/>
      <c r="E64" s="64"/>
      <c r="F64" s="64"/>
      <c r="G64" s="180"/>
      <c r="H64" s="64"/>
      <c r="I64" s="64"/>
      <c r="J64" s="180"/>
      <c r="K64" s="180"/>
    </row>
    <row r="65" spans="2:29">
      <c r="M65" s="127"/>
      <c r="O65" s="186"/>
      <c r="AA65"/>
      <c r="AC65" s="61"/>
    </row>
    <row r="66" spans="2:29">
      <c r="B66" s="63" t="s">
        <v>169</v>
      </c>
      <c r="C66" s="61"/>
      <c r="D66" s="61"/>
      <c r="E66" s="61"/>
      <c r="F66" s="61"/>
      <c r="G66" s="65">
        <f>-PMT(Discount_Rate,COUNT(G$23:G$62),NPV(Discount_Rate,G$23:G$62))</f>
        <v>231.07885935667073</v>
      </c>
      <c r="H66" s="61"/>
      <c r="I66" s="61"/>
      <c r="J66" s="65">
        <f>-PMT(Discount_Rate,COUNT(J$23:J$62),NPV(Discount_Rate,J$23:J$62))</f>
        <v>110.94552462337344</v>
      </c>
      <c r="K66" s="65">
        <f>-PMT(Discount_Rate,COUNT(K$23:K$62),NPV(Discount_Rate,K$23:K$62))</f>
        <v>190.88111834960739</v>
      </c>
      <c r="L66" s="65"/>
      <c r="M66" s="180"/>
      <c r="O66" s="186"/>
      <c r="AA66"/>
      <c r="AC66" s="61"/>
    </row>
    <row r="67" spans="2:29">
      <c r="M67" s="127"/>
      <c r="O67" s="186"/>
      <c r="AA67"/>
      <c r="AC67" s="61"/>
    </row>
    <row r="68" spans="2:29" ht="14.25">
      <c r="B68" s="4" t="s">
        <v>23</v>
      </c>
      <c r="C68" s="17"/>
      <c r="D68" s="17"/>
      <c r="E68" s="17"/>
      <c r="F68" s="17"/>
      <c r="G68" s="17"/>
      <c r="H68" s="17"/>
      <c r="I68" s="17"/>
      <c r="J68" s="17"/>
      <c r="K68" s="17"/>
      <c r="M68" s="186"/>
      <c r="N68" s="186"/>
    </row>
    <row r="70" spans="2:29">
      <c r="B70" t="s">
        <v>168</v>
      </c>
      <c r="D70" s="128" t="s">
        <v>223</v>
      </c>
      <c r="G70" s="187"/>
    </row>
    <row r="71" spans="2:29">
      <c r="C71" s="132" t="str">
        <f>C6</f>
        <v>(a)</v>
      </c>
      <c r="D71" s="128" t="s">
        <v>167</v>
      </c>
      <c r="G71" s="187"/>
    </row>
    <row r="72" spans="2:29">
      <c r="C72" s="132" t="str">
        <f>D6</f>
        <v>(b)</v>
      </c>
      <c r="D72" s="180" t="str">
        <f>"= "&amp;C6&amp;" x "&amp;TEXT(C107,"0.000%")&amp;E107</f>
        <v>= (a) x 6.100%  Real Payment Factor@ 00% ITC</v>
      </c>
    </row>
    <row r="73" spans="2:29">
      <c r="C73" s="132" t="str">
        <f>H6</f>
        <v>(f)</v>
      </c>
      <c r="D73" s="188" t="s">
        <v>166</v>
      </c>
    </row>
    <row r="74" spans="2:29">
      <c r="C74" s="132" t="str">
        <f>J6</f>
        <v>(h)</v>
      </c>
      <c r="D74" s="180" t="str">
        <f>"= "&amp;H6&amp;" / (8.76 x 'Capacity Factor' ) + "&amp;I6</f>
        <v>= (f) / (8.76 x 'Capacity Factor' ) + (g)</v>
      </c>
    </row>
    <row r="75" spans="2:29" ht="13.5" thickBot="1"/>
    <row r="76" spans="2:29" ht="13.5" thickBot="1">
      <c r="C76" s="37" t="s">
        <v>278</v>
      </c>
      <c r="D76" s="189"/>
      <c r="E76" s="189"/>
      <c r="F76" s="189"/>
      <c r="G76" s="189"/>
      <c r="H76" s="189"/>
      <c r="I76" s="189"/>
      <c r="J76" s="190"/>
      <c r="K76" s="191"/>
    </row>
    <row r="77" spans="2:29" ht="5.25" customHeight="1"/>
    <row r="78" spans="2:29" ht="5.25" customHeight="1"/>
    <row r="79" spans="2:29">
      <c r="C79" s="192" t="s">
        <v>148</v>
      </c>
      <c r="D79" s="193"/>
      <c r="E79" s="192"/>
      <c r="F79" s="194" t="s">
        <v>30</v>
      </c>
      <c r="G79" s="194" t="s">
        <v>149</v>
      </c>
      <c r="H79" s="194" t="s">
        <v>150</v>
      </c>
      <c r="I79" s="194" t="s">
        <v>151</v>
      </c>
    </row>
    <row r="80" spans="2:29">
      <c r="C80" s="184" t="s">
        <v>141</v>
      </c>
      <c r="F80" s="195">
        <f>C91</f>
        <v>191.75899999999999</v>
      </c>
      <c r="G80" s="36">
        <f>F80/F82</f>
        <v>1</v>
      </c>
      <c r="H80" s="196">
        <f>C92</f>
        <v>1195.5137204951482</v>
      </c>
      <c r="I80" s="197">
        <f>C103</f>
        <v>56.283942318658383</v>
      </c>
      <c r="O80" s="61"/>
      <c r="P80" s="61"/>
      <c r="Q80" s="61"/>
      <c r="R80" s="61"/>
      <c r="S80" s="61"/>
      <c r="T80" s="61"/>
    </row>
    <row r="81" spans="2:20">
      <c r="C81" s="184"/>
      <c r="F81" s="198"/>
      <c r="G81" s="199"/>
      <c r="H81" s="200"/>
      <c r="I81" s="201"/>
      <c r="O81" s="202"/>
      <c r="P81" s="61"/>
      <c r="Q81" s="61"/>
      <c r="R81" s="61"/>
      <c r="S81" s="61"/>
      <c r="T81" s="61"/>
    </row>
    <row r="82" spans="2:20">
      <c r="C82" s="184" t="s">
        <v>152</v>
      </c>
      <c r="F82" s="195">
        <f>F80+F81</f>
        <v>191.75899999999999</v>
      </c>
      <c r="G82" s="36">
        <f>G80+G81</f>
        <v>1</v>
      </c>
      <c r="H82" s="196">
        <f>ROUND(((F80*H80)+(F81*H81))/F82,0)</f>
        <v>1196</v>
      </c>
      <c r="I82" s="197">
        <f>ROUND(((F80*I80)+(F81*I81))/F82,2)</f>
        <v>56.28</v>
      </c>
      <c r="O82" s="202"/>
      <c r="P82" s="61"/>
      <c r="Q82" s="61"/>
      <c r="R82" s="61"/>
      <c r="S82" s="61"/>
      <c r="T82" s="61"/>
    </row>
    <row r="83" spans="2:20">
      <c r="C83" s="184"/>
      <c r="F83" s="195"/>
      <c r="G83" s="36"/>
      <c r="H83" s="203"/>
      <c r="I83" s="204"/>
      <c r="O83" s="61"/>
      <c r="P83" s="61"/>
      <c r="Q83" s="61"/>
      <c r="R83" s="61"/>
      <c r="S83" s="61"/>
      <c r="T83" s="61"/>
    </row>
    <row r="84" spans="2:20">
      <c r="C84" s="205" t="s">
        <v>148</v>
      </c>
      <c r="D84" s="193"/>
      <c r="E84" s="192"/>
      <c r="F84" s="194" t="s">
        <v>30</v>
      </c>
      <c r="G84" s="194" t="s">
        <v>31</v>
      </c>
      <c r="H84" s="194" t="s">
        <v>153</v>
      </c>
      <c r="I84" s="194" t="s">
        <v>149</v>
      </c>
      <c r="J84" s="194" t="s">
        <v>154</v>
      </c>
      <c r="K84" s="194" t="s">
        <v>155</v>
      </c>
    </row>
    <row r="85" spans="2:20">
      <c r="C85" s="206" t="str">
        <f>C80</f>
        <v>GSC.PX.BDG._.___.Frame</v>
      </c>
      <c r="D85" s="207"/>
      <c r="E85" s="207"/>
      <c r="F85">
        <f>C91</f>
        <v>191.75899999999999</v>
      </c>
      <c r="G85" s="36">
        <f>C108</f>
        <v>0.33</v>
      </c>
      <c r="H85" s="70">
        <f>G85*F85</f>
        <v>63.280470000000001</v>
      </c>
      <c r="I85" s="36">
        <f>H85/H87</f>
        <v>1</v>
      </c>
      <c r="J85" s="204">
        <f>C104</f>
        <v>8.4901494849525481</v>
      </c>
      <c r="K85" s="208">
        <f>C105</f>
        <v>9600.3960000000006</v>
      </c>
    </row>
    <row r="86" spans="2:20">
      <c r="C86" s="206">
        <f>C81</f>
        <v>0</v>
      </c>
      <c r="D86" s="207"/>
      <c r="E86" s="207"/>
      <c r="F86" s="209">
        <f>D91</f>
        <v>0</v>
      </c>
      <c r="G86" s="199">
        <f>D108</f>
        <v>0</v>
      </c>
      <c r="H86" s="210">
        <f>G86*F86</f>
        <v>0</v>
      </c>
      <c r="I86" s="199">
        <f>1-I85</f>
        <v>0</v>
      </c>
      <c r="J86" s="211">
        <f>D104</f>
        <v>0</v>
      </c>
      <c r="K86" s="212">
        <f>D105</f>
        <v>0</v>
      </c>
    </row>
    <row r="87" spans="2:20">
      <c r="C87" s="184" t="s">
        <v>156</v>
      </c>
      <c r="F87">
        <f>F85+F86</f>
        <v>191.75899999999999</v>
      </c>
      <c r="G87" s="213">
        <f>ROUND(H87/F87,3)</f>
        <v>0.33</v>
      </c>
      <c r="H87" s="70">
        <f>SUM(H85:H86)</f>
        <v>63.280470000000001</v>
      </c>
      <c r="I87" s="36">
        <f>I85+I86</f>
        <v>1</v>
      </c>
      <c r="J87" s="204">
        <f>ROUND(($I85*J85)+($I86*J86),2)</f>
        <v>8.49</v>
      </c>
      <c r="K87" s="170">
        <f>ROUND(($I85*K85)+($I86*K86),0)</f>
        <v>9600</v>
      </c>
    </row>
    <row r="88" spans="2:20">
      <c r="G88" s="213"/>
      <c r="I88" s="36"/>
      <c r="J88" s="204"/>
      <c r="K88" s="214" t="s">
        <v>157</v>
      </c>
    </row>
    <row r="90" spans="2:20">
      <c r="C90" s="194" t="s">
        <v>279</v>
      </c>
      <c r="D90" s="194"/>
      <c r="E90" s="278" t="str">
        <f>D70</f>
        <v>Plant Costs  - 2025 IRP Update</v>
      </c>
      <c r="F90" s="215"/>
      <c r="G90" s="215"/>
      <c r="H90" s="215"/>
      <c r="I90" s="215"/>
      <c r="J90" s="215"/>
      <c r="K90" s="216"/>
    </row>
    <row r="91" spans="2:20">
      <c r="C91">
        <v>191.75899999999999</v>
      </c>
      <c r="E91" t="s">
        <v>158</v>
      </c>
      <c r="H91" s="217"/>
    </row>
    <row r="92" spans="2:20">
      <c r="B92" t="s">
        <v>224</v>
      </c>
      <c r="C92" s="218">
        <v>1195.5137204951482</v>
      </c>
      <c r="E92" s="184" t="s">
        <v>225</v>
      </c>
      <c r="H92" s="217"/>
    </row>
    <row r="93" spans="2:20">
      <c r="B93" t="s">
        <v>224</v>
      </c>
      <c r="C93" s="218">
        <v>12.130040121265498</v>
      </c>
      <c r="E93" s="184" t="s">
        <v>235</v>
      </c>
      <c r="H93" s="217"/>
    </row>
    <row r="94" spans="2:20">
      <c r="B94" t="s">
        <v>224</v>
      </c>
      <c r="C94" s="224">
        <v>30.484805828175183</v>
      </c>
      <c r="D94" s="204"/>
      <c r="E94" t="s">
        <v>159</v>
      </c>
    </row>
    <row r="95" spans="2:20">
      <c r="C95" s="41">
        <v>9600.3960000000006</v>
      </c>
      <c r="D95" s="204"/>
      <c r="E95" s="121" t="s">
        <v>226</v>
      </c>
    </row>
    <row r="96" spans="2:20">
      <c r="C96" s="41">
        <v>44183.096077536</v>
      </c>
      <c r="D96" s="204"/>
      <c r="E96" s="3" t="s">
        <v>227</v>
      </c>
    </row>
    <row r="97" spans="2:10">
      <c r="C97" s="275">
        <v>0.30676931506849314</v>
      </c>
      <c r="D97" s="204"/>
      <c r="E97" s="3" t="s">
        <v>228</v>
      </c>
    </row>
    <row r="98" spans="2:10">
      <c r="C98" s="275">
        <v>5.7000000000000002E-3</v>
      </c>
      <c r="D98" s="204"/>
      <c r="E98" s="3" t="s">
        <v>229</v>
      </c>
    </row>
    <row r="99" spans="2:10">
      <c r="C99" s="275">
        <v>1.5E-3</v>
      </c>
      <c r="D99" s="204"/>
      <c r="E99" s="3" t="s">
        <v>230</v>
      </c>
    </row>
    <row r="100" spans="2:10">
      <c r="C100" s="275">
        <f>C98+C99</f>
        <v>7.1999999999999998E-3</v>
      </c>
      <c r="D100" s="204"/>
      <c r="E100" s="3" t="s">
        <v>231</v>
      </c>
    </row>
    <row r="101" spans="2:10">
      <c r="C101" s="276">
        <f>C96*C97*365</f>
        <v>4947216.614278568</v>
      </c>
      <c r="D101" s="204"/>
      <c r="E101" s="3" t="s">
        <v>232</v>
      </c>
    </row>
    <row r="102" spans="2:10">
      <c r="C102" s="224">
        <f>C101/C91/1000</f>
        <v>25.7991364904832</v>
      </c>
      <c r="D102" s="204"/>
      <c r="E102" s="3" t="s">
        <v>233</v>
      </c>
    </row>
    <row r="103" spans="2:10">
      <c r="C103" s="224">
        <f>C94+C102</f>
        <v>56.283942318658383</v>
      </c>
      <c r="D103" s="204"/>
      <c r="E103" s="3" t="s">
        <v>234</v>
      </c>
    </row>
    <row r="104" spans="2:10">
      <c r="B104" t="s">
        <v>224</v>
      </c>
      <c r="C104" s="219">
        <v>8.4901494849525481</v>
      </c>
      <c r="D104" s="204"/>
      <c r="E104" t="s">
        <v>160</v>
      </c>
    </row>
    <row r="105" spans="2:10">
      <c r="C105" s="170">
        <v>9600.3960000000006</v>
      </c>
      <c r="D105" s="170"/>
      <c r="E105" t="s">
        <v>161</v>
      </c>
    </row>
    <row r="106" spans="2:10">
      <c r="C106" s="220">
        <v>0</v>
      </c>
      <c r="D106" s="170"/>
      <c r="E106" t="s">
        <v>162</v>
      </c>
    </row>
    <row r="107" spans="2:10">
      <c r="C107" s="221">
        <v>6.0999999999999999E-2</v>
      </c>
      <c r="D107" s="221"/>
      <c r="E107" t="str">
        <f>"  Real Payment Factor@ "&amp;TEXT(C106,"00%")&amp;" ITC"</f>
        <v xml:space="preserve">  Real Payment Factor@ 00% ITC</v>
      </c>
    </row>
    <row r="108" spans="2:10">
      <c r="C108" s="171">
        <v>0.33</v>
      </c>
      <c r="D108" s="171"/>
      <c r="E108" t="s">
        <v>33</v>
      </c>
      <c r="I108" s="220"/>
      <c r="J108" s="222"/>
    </row>
    <row r="109" spans="2:10">
      <c r="D109" s="36">
        <f>ROUND(H87/F87,3)</f>
        <v>0.33</v>
      </c>
      <c r="E109" t="s">
        <v>163</v>
      </c>
      <c r="I109" s="220"/>
      <c r="J109" s="222"/>
    </row>
    <row r="110" spans="2:10">
      <c r="B110" t="s">
        <v>224</v>
      </c>
      <c r="C110" s="66"/>
      <c r="D110" s="61"/>
      <c r="E110" s="61" t="s">
        <v>78</v>
      </c>
      <c r="I110" s="220"/>
      <c r="J110" s="222"/>
    </row>
    <row r="111" spans="2:10">
      <c r="C111" s="45"/>
      <c r="D111" s="172">
        <v>5.6147516544049472</v>
      </c>
      <c r="E111" s="61" t="s">
        <v>164</v>
      </c>
      <c r="F111" s="227"/>
      <c r="I111" s="220"/>
      <c r="J111" s="222"/>
    </row>
    <row r="112" spans="2:10">
      <c r="D112" s="45">
        <f>(D111/1000000)*1000*C105</f>
        <v>53.903839323942641</v>
      </c>
      <c r="E112" s="61" t="s">
        <v>165</v>
      </c>
    </row>
    <row r="113" spans="4:5">
      <c r="D113" s="36">
        <v>2.7E-2</v>
      </c>
      <c r="E113" s="61" t="s">
        <v>284</v>
      </c>
    </row>
    <row r="114" spans="4:5">
      <c r="D114" s="45"/>
      <c r="E114" s="61" t="s">
        <v>78</v>
      </c>
    </row>
    <row r="115" spans="4:5">
      <c r="D115" s="45"/>
      <c r="E115" s="61" t="s">
        <v>78</v>
      </c>
    </row>
    <row r="116" spans="4:5">
      <c r="D116" s="223"/>
    </row>
  </sheetData>
  <printOptions horizontalCentered="1"/>
  <pageMargins left="0.8" right="0.3" top="0.4" bottom="0.4" header="0.5" footer="0.2"/>
  <pageSetup scale="36" orientation="landscape" r:id="rId1"/>
  <headerFooter alignWithMargins="0"/>
  <rowBreaks count="1" manualBreakCount="1">
    <brk id="71" max="10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C4704F-634F-4BD6-9705-402FD6ABD83F}">
  <dimension ref="A1:R234"/>
  <sheetViews>
    <sheetView topLeftCell="C137" zoomScale="60" zoomScaleNormal="60" workbookViewId="0">
      <selection activeCell="N188" sqref="N188:N208"/>
    </sheetView>
  </sheetViews>
  <sheetFormatPr defaultRowHeight="12.75"/>
  <cols>
    <col min="2" max="2" width="20.5" customWidth="1"/>
    <col min="3" max="3" width="40.83203125" customWidth="1"/>
    <col min="4" max="4" width="55.83203125" customWidth="1"/>
    <col min="5" max="5" width="11.6640625" customWidth="1"/>
    <col min="6" max="6" width="13" customWidth="1"/>
    <col min="7" max="7" width="18" customWidth="1"/>
    <col min="8" max="8" width="23.1640625" customWidth="1"/>
    <col min="9" max="9" width="10" customWidth="1"/>
    <col min="10" max="10" width="19" customWidth="1"/>
    <col min="11" max="11" width="20.33203125" customWidth="1"/>
    <col min="12" max="12" width="27" customWidth="1"/>
    <col min="13" max="13" width="22.33203125" customWidth="1"/>
    <col min="14" max="14" width="25.33203125" customWidth="1"/>
    <col min="15" max="15" width="43.83203125" customWidth="1"/>
    <col min="17" max="17" width="17.6640625" customWidth="1"/>
    <col min="18" max="18" width="15.5" customWidth="1"/>
    <col min="21" max="21" width="35.33203125" customWidth="1"/>
  </cols>
  <sheetData>
    <row r="1" spans="1:16" s="129" customFormat="1">
      <c r="A1" s="129" t="s">
        <v>81</v>
      </c>
      <c r="B1" s="129" t="s">
        <v>82</v>
      </c>
      <c r="C1" s="129" t="s">
        <v>83</v>
      </c>
      <c r="D1" s="129" t="s">
        <v>84</v>
      </c>
      <c r="E1" s="129" t="s">
        <v>85</v>
      </c>
      <c r="F1" s="129" t="s">
        <v>86</v>
      </c>
      <c r="G1" s="129" t="s">
        <v>87</v>
      </c>
      <c r="H1" s="129" t="s">
        <v>88</v>
      </c>
      <c r="I1" s="129" t="s">
        <v>89</v>
      </c>
      <c r="J1" s="129" t="s">
        <v>90</v>
      </c>
      <c r="K1" s="129" t="s">
        <v>91</v>
      </c>
      <c r="L1" s="129" t="s">
        <v>92</v>
      </c>
      <c r="M1" s="129" t="s">
        <v>93</v>
      </c>
      <c r="N1" s="129" t="s">
        <v>94</v>
      </c>
      <c r="O1" s="129" t="s">
        <v>95</v>
      </c>
      <c r="P1" s="129" t="s">
        <v>96</v>
      </c>
    </row>
    <row r="2" spans="1:16">
      <c r="A2" t="s">
        <v>119</v>
      </c>
      <c r="B2" t="s">
        <v>97</v>
      </c>
      <c r="C2" t="s">
        <v>196</v>
      </c>
      <c r="D2" t="s">
        <v>121</v>
      </c>
      <c r="E2">
        <v>1357.6969999999999</v>
      </c>
      <c r="G2" t="s">
        <v>8</v>
      </c>
      <c r="H2">
        <v>1</v>
      </c>
      <c r="I2" s="279"/>
      <c r="J2" s="279"/>
      <c r="L2" t="s">
        <v>122</v>
      </c>
      <c r="M2" t="s">
        <v>98</v>
      </c>
      <c r="N2" t="s">
        <v>219</v>
      </c>
      <c r="P2" t="s">
        <v>142</v>
      </c>
    </row>
    <row r="3" spans="1:16">
      <c r="A3" t="s">
        <v>119</v>
      </c>
      <c r="B3" t="s">
        <v>97</v>
      </c>
      <c r="C3" t="s">
        <v>197</v>
      </c>
      <c r="D3" t="s">
        <v>121</v>
      </c>
      <c r="E3">
        <v>1508.5519999999999</v>
      </c>
      <c r="G3" t="s">
        <v>8</v>
      </c>
      <c r="H3">
        <v>1</v>
      </c>
      <c r="I3" s="279"/>
      <c r="J3" s="279"/>
      <c r="L3" t="s">
        <v>122</v>
      </c>
      <c r="M3" t="s">
        <v>98</v>
      </c>
      <c r="N3" t="s">
        <v>219</v>
      </c>
      <c r="P3" t="s">
        <v>142</v>
      </c>
    </row>
    <row r="4" spans="1:16">
      <c r="A4" t="s">
        <v>119</v>
      </c>
      <c r="B4" t="s">
        <v>97</v>
      </c>
      <c r="C4" t="s">
        <v>198</v>
      </c>
      <c r="D4" t="s">
        <v>121</v>
      </c>
      <c r="E4">
        <v>1508.5519999999999</v>
      </c>
      <c r="G4" t="s">
        <v>8</v>
      </c>
      <c r="H4">
        <v>1</v>
      </c>
      <c r="I4" s="279"/>
      <c r="J4" s="279"/>
      <c r="L4" t="s">
        <v>122</v>
      </c>
      <c r="M4" t="s">
        <v>98</v>
      </c>
      <c r="N4" t="s">
        <v>219</v>
      </c>
      <c r="P4" t="s">
        <v>142</v>
      </c>
    </row>
    <row r="5" spans="1:16">
      <c r="A5" t="s">
        <v>119</v>
      </c>
      <c r="B5" t="s">
        <v>97</v>
      </c>
      <c r="C5" t="s">
        <v>141</v>
      </c>
      <c r="D5" t="s">
        <v>121</v>
      </c>
      <c r="E5">
        <v>1195.5139999999999</v>
      </c>
      <c r="G5" t="s">
        <v>8</v>
      </c>
      <c r="H5">
        <v>1</v>
      </c>
      <c r="I5" s="279"/>
      <c r="J5" s="279"/>
      <c r="L5" t="s">
        <v>122</v>
      </c>
      <c r="M5" t="s">
        <v>98</v>
      </c>
      <c r="N5" t="s">
        <v>219</v>
      </c>
      <c r="P5" t="s">
        <v>142</v>
      </c>
    </row>
    <row r="6" spans="1:16">
      <c r="A6" t="s">
        <v>119</v>
      </c>
      <c r="B6" t="s">
        <v>97</v>
      </c>
      <c r="C6" t="s">
        <v>199</v>
      </c>
      <c r="D6" t="s">
        <v>121</v>
      </c>
      <c r="E6">
        <v>1328.3489999999999</v>
      </c>
      <c r="G6" t="s">
        <v>8</v>
      </c>
      <c r="H6">
        <v>1</v>
      </c>
      <c r="I6" s="279"/>
      <c r="J6" s="279"/>
      <c r="L6" t="s">
        <v>122</v>
      </c>
      <c r="M6" t="s">
        <v>98</v>
      </c>
      <c r="N6" t="s">
        <v>219</v>
      </c>
      <c r="P6" t="s">
        <v>142</v>
      </c>
    </row>
    <row r="7" spans="1:16">
      <c r="A7" t="s">
        <v>119</v>
      </c>
      <c r="B7" t="s">
        <v>97</v>
      </c>
      <c r="C7" t="s">
        <v>172</v>
      </c>
      <c r="D7" t="s">
        <v>121</v>
      </c>
      <c r="E7">
        <v>1399.38</v>
      </c>
      <c r="G7" t="s">
        <v>8</v>
      </c>
      <c r="H7">
        <v>1</v>
      </c>
      <c r="I7" s="279"/>
      <c r="J7" s="279"/>
      <c r="L7" t="s">
        <v>122</v>
      </c>
      <c r="M7" t="s">
        <v>123</v>
      </c>
      <c r="N7" t="s">
        <v>219</v>
      </c>
      <c r="P7" t="s">
        <v>124</v>
      </c>
    </row>
    <row r="8" spans="1:16">
      <c r="A8" t="s">
        <v>119</v>
      </c>
      <c r="B8" t="s">
        <v>97</v>
      </c>
      <c r="C8" t="s">
        <v>202</v>
      </c>
      <c r="D8" t="s">
        <v>121</v>
      </c>
      <c r="E8">
        <v>1954.5219999999999</v>
      </c>
      <c r="G8" t="s">
        <v>8</v>
      </c>
      <c r="H8">
        <v>1</v>
      </c>
      <c r="I8" s="279"/>
      <c r="J8" s="279"/>
      <c r="L8" t="s">
        <v>122</v>
      </c>
      <c r="M8" t="s">
        <v>201</v>
      </c>
      <c r="N8" t="s">
        <v>219</v>
      </c>
      <c r="P8" t="s">
        <v>124</v>
      </c>
    </row>
    <row r="9" spans="1:16">
      <c r="A9" t="s">
        <v>119</v>
      </c>
      <c r="B9" t="s">
        <v>97</v>
      </c>
      <c r="C9" t="s">
        <v>203</v>
      </c>
      <c r="D9" t="s">
        <v>121</v>
      </c>
      <c r="E9">
        <v>1468.6569999999999</v>
      </c>
      <c r="G9" t="s">
        <v>8</v>
      </c>
      <c r="H9">
        <v>1</v>
      </c>
      <c r="I9" s="279"/>
      <c r="J9" s="279"/>
      <c r="L9" t="s">
        <v>122</v>
      </c>
      <c r="M9" t="s">
        <v>200</v>
      </c>
      <c r="N9" t="s">
        <v>219</v>
      </c>
      <c r="P9" t="s">
        <v>124</v>
      </c>
    </row>
    <row r="10" spans="1:16">
      <c r="A10" t="s">
        <v>119</v>
      </c>
      <c r="B10" t="s">
        <v>97</v>
      </c>
      <c r="C10" t="s">
        <v>173</v>
      </c>
      <c r="D10" t="s">
        <v>121</v>
      </c>
      <c r="E10">
        <v>1954.5219999999999</v>
      </c>
      <c r="G10" t="s">
        <v>8</v>
      </c>
      <c r="H10">
        <v>1</v>
      </c>
      <c r="I10" s="279"/>
      <c r="J10" s="279"/>
      <c r="L10" t="s">
        <v>122</v>
      </c>
      <c r="M10" t="s">
        <v>136</v>
      </c>
      <c r="N10" t="s">
        <v>219</v>
      </c>
      <c r="P10" t="s">
        <v>124</v>
      </c>
    </row>
    <row r="11" spans="1:16">
      <c r="A11" t="s">
        <v>119</v>
      </c>
      <c r="B11" t="s">
        <v>97</v>
      </c>
      <c r="C11" t="s">
        <v>120</v>
      </c>
      <c r="D11" t="s">
        <v>121</v>
      </c>
      <c r="E11">
        <v>1468.6569999999999</v>
      </c>
      <c r="G11" t="s">
        <v>8</v>
      </c>
      <c r="H11">
        <v>1</v>
      </c>
      <c r="I11" s="279"/>
      <c r="J11" s="279"/>
      <c r="L11" t="s">
        <v>122</v>
      </c>
      <c r="M11" t="s">
        <v>123</v>
      </c>
      <c r="N11" t="s">
        <v>219</v>
      </c>
      <c r="P11" t="s">
        <v>124</v>
      </c>
    </row>
    <row r="12" spans="1:16">
      <c r="A12" t="s">
        <v>119</v>
      </c>
      <c r="B12" t="s">
        <v>97</v>
      </c>
      <c r="C12" t="s">
        <v>174</v>
      </c>
      <c r="D12" t="s">
        <v>121</v>
      </c>
      <c r="E12">
        <v>1399.38</v>
      </c>
      <c r="G12" t="s">
        <v>8</v>
      </c>
      <c r="H12">
        <v>1</v>
      </c>
      <c r="I12" s="279"/>
      <c r="J12" s="279"/>
      <c r="L12" t="s">
        <v>122</v>
      </c>
      <c r="M12" t="s">
        <v>123</v>
      </c>
      <c r="N12" t="s">
        <v>219</v>
      </c>
      <c r="P12" t="s">
        <v>124</v>
      </c>
    </row>
    <row r="13" spans="1:16">
      <c r="A13" t="s">
        <v>119</v>
      </c>
      <c r="B13" t="s">
        <v>97</v>
      </c>
      <c r="C13" t="s">
        <v>204</v>
      </c>
      <c r="D13" t="s">
        <v>121</v>
      </c>
      <c r="E13">
        <v>1399.38</v>
      </c>
      <c r="G13" t="s">
        <v>8</v>
      </c>
      <c r="H13">
        <v>1</v>
      </c>
      <c r="I13" s="279"/>
      <c r="J13" s="279"/>
      <c r="L13" t="s">
        <v>122</v>
      </c>
      <c r="M13" t="s">
        <v>200</v>
      </c>
      <c r="N13" t="s">
        <v>219</v>
      </c>
      <c r="P13" t="s">
        <v>124</v>
      </c>
    </row>
    <row r="14" spans="1:16">
      <c r="A14" t="s">
        <v>119</v>
      </c>
      <c r="B14" t="s">
        <v>97</v>
      </c>
      <c r="C14" t="s">
        <v>175</v>
      </c>
      <c r="D14" t="s">
        <v>121</v>
      </c>
      <c r="E14">
        <v>1399.38</v>
      </c>
      <c r="G14" t="s">
        <v>8</v>
      </c>
      <c r="H14">
        <v>1</v>
      </c>
      <c r="I14" s="279"/>
      <c r="J14" s="279"/>
      <c r="L14" t="s">
        <v>122</v>
      </c>
      <c r="M14" t="s">
        <v>123</v>
      </c>
      <c r="N14" t="s">
        <v>219</v>
      </c>
      <c r="P14" t="s">
        <v>124</v>
      </c>
    </row>
    <row r="15" spans="1:16">
      <c r="A15" t="s">
        <v>119</v>
      </c>
      <c r="B15" t="s">
        <v>97</v>
      </c>
      <c r="C15" t="s">
        <v>125</v>
      </c>
      <c r="D15" t="s">
        <v>121</v>
      </c>
      <c r="E15">
        <v>1537.933</v>
      </c>
      <c r="G15" t="s">
        <v>8</v>
      </c>
      <c r="H15">
        <v>1</v>
      </c>
      <c r="I15" s="279"/>
      <c r="J15" s="279"/>
      <c r="L15" t="s">
        <v>122</v>
      </c>
      <c r="M15" t="s">
        <v>123</v>
      </c>
      <c r="N15" t="s">
        <v>219</v>
      </c>
      <c r="P15" t="s">
        <v>124</v>
      </c>
    </row>
    <row r="16" spans="1:16">
      <c r="A16" t="s">
        <v>119</v>
      </c>
      <c r="B16" t="s">
        <v>97</v>
      </c>
      <c r="C16" t="s">
        <v>205</v>
      </c>
      <c r="D16" t="s">
        <v>121</v>
      </c>
      <c r="E16">
        <v>1468.6569999999999</v>
      </c>
      <c r="G16" t="s">
        <v>8</v>
      </c>
      <c r="H16">
        <v>1</v>
      </c>
      <c r="I16" s="279"/>
      <c r="J16" s="279"/>
      <c r="L16" t="s">
        <v>122</v>
      </c>
      <c r="M16" t="s">
        <v>200</v>
      </c>
      <c r="N16" t="s">
        <v>219</v>
      </c>
      <c r="P16" t="s">
        <v>124</v>
      </c>
    </row>
    <row r="17" spans="1:16">
      <c r="A17" t="s">
        <v>119</v>
      </c>
      <c r="B17" t="s">
        <v>97</v>
      </c>
      <c r="C17" t="s">
        <v>126</v>
      </c>
      <c r="D17" t="s">
        <v>121</v>
      </c>
      <c r="E17">
        <v>1468.6569999999999</v>
      </c>
      <c r="G17" t="s">
        <v>8</v>
      </c>
      <c r="H17">
        <v>1</v>
      </c>
      <c r="I17" s="279"/>
      <c r="J17" s="279"/>
      <c r="L17" t="s">
        <v>122</v>
      </c>
      <c r="M17" t="s">
        <v>123</v>
      </c>
      <c r="N17" t="s">
        <v>219</v>
      </c>
      <c r="P17" t="s">
        <v>124</v>
      </c>
    </row>
    <row r="18" spans="1:16">
      <c r="A18" t="s">
        <v>119</v>
      </c>
      <c r="B18" t="s">
        <v>97</v>
      </c>
      <c r="C18" t="s">
        <v>206</v>
      </c>
      <c r="D18" t="s">
        <v>121</v>
      </c>
      <c r="E18">
        <v>1385.5250000000001</v>
      </c>
      <c r="G18" t="s">
        <v>8</v>
      </c>
      <c r="H18">
        <v>1</v>
      </c>
      <c r="I18" s="279"/>
      <c r="J18" s="279"/>
      <c r="L18" t="s">
        <v>122</v>
      </c>
      <c r="M18" t="s">
        <v>200</v>
      </c>
      <c r="N18" t="s">
        <v>219</v>
      </c>
      <c r="P18" t="s">
        <v>124</v>
      </c>
    </row>
    <row r="19" spans="1:16">
      <c r="A19" t="s">
        <v>119</v>
      </c>
      <c r="B19" t="s">
        <v>97</v>
      </c>
      <c r="C19" t="s">
        <v>127</v>
      </c>
      <c r="D19" t="s">
        <v>121</v>
      </c>
      <c r="E19">
        <v>1385.5250000000001</v>
      </c>
      <c r="G19" t="s">
        <v>8</v>
      </c>
      <c r="H19">
        <v>1</v>
      </c>
      <c r="I19" s="279"/>
      <c r="J19" s="279"/>
      <c r="L19" t="s">
        <v>122</v>
      </c>
      <c r="M19" t="s">
        <v>123</v>
      </c>
      <c r="N19" t="s">
        <v>219</v>
      </c>
      <c r="P19" t="s">
        <v>124</v>
      </c>
    </row>
    <row r="20" spans="1:16">
      <c r="A20" t="s">
        <v>119</v>
      </c>
      <c r="B20" t="s">
        <v>97</v>
      </c>
      <c r="C20" t="s">
        <v>207</v>
      </c>
      <c r="D20" t="s">
        <v>121</v>
      </c>
      <c r="E20">
        <v>1413.2360000000001</v>
      </c>
      <c r="G20" t="s">
        <v>8</v>
      </c>
      <c r="H20">
        <v>1</v>
      </c>
      <c r="I20" s="279"/>
      <c r="J20" s="279"/>
      <c r="L20" t="s">
        <v>122</v>
      </c>
      <c r="M20" t="s">
        <v>200</v>
      </c>
      <c r="N20" t="s">
        <v>219</v>
      </c>
      <c r="P20" t="s">
        <v>124</v>
      </c>
    </row>
    <row r="21" spans="1:16">
      <c r="A21" t="s">
        <v>119</v>
      </c>
      <c r="B21" t="s">
        <v>97</v>
      </c>
      <c r="C21" t="s">
        <v>138</v>
      </c>
      <c r="D21" t="s">
        <v>121</v>
      </c>
      <c r="E21">
        <v>1413.2360000000001</v>
      </c>
      <c r="G21" t="s">
        <v>8</v>
      </c>
      <c r="H21">
        <v>1</v>
      </c>
      <c r="I21" s="279"/>
      <c r="J21" s="279"/>
      <c r="L21" t="s">
        <v>122</v>
      </c>
      <c r="M21" t="s">
        <v>123</v>
      </c>
      <c r="N21" t="s">
        <v>219</v>
      </c>
      <c r="P21" t="s">
        <v>124</v>
      </c>
    </row>
    <row r="22" spans="1:16">
      <c r="A22" t="s">
        <v>119</v>
      </c>
      <c r="B22" t="s">
        <v>97</v>
      </c>
      <c r="C22" t="s">
        <v>208</v>
      </c>
      <c r="D22" t="s">
        <v>121</v>
      </c>
      <c r="E22">
        <v>1843.8889999999999</v>
      </c>
      <c r="G22" t="s">
        <v>8</v>
      </c>
      <c r="H22">
        <v>1</v>
      </c>
      <c r="I22" s="279"/>
      <c r="J22" s="279"/>
      <c r="L22" t="s">
        <v>122</v>
      </c>
      <c r="M22" t="s">
        <v>201</v>
      </c>
      <c r="N22" t="s">
        <v>219</v>
      </c>
      <c r="P22" t="s">
        <v>124</v>
      </c>
    </row>
    <row r="23" spans="1:16">
      <c r="A23" t="s">
        <v>119</v>
      </c>
      <c r="B23" t="s">
        <v>97</v>
      </c>
      <c r="C23" t="s">
        <v>176</v>
      </c>
      <c r="D23" t="s">
        <v>121</v>
      </c>
      <c r="E23">
        <v>1843.8889999999999</v>
      </c>
      <c r="G23" t="s">
        <v>8</v>
      </c>
      <c r="H23">
        <v>1</v>
      </c>
      <c r="I23" s="279"/>
      <c r="J23" s="279"/>
      <c r="L23" t="s">
        <v>122</v>
      </c>
      <c r="M23" t="s">
        <v>136</v>
      </c>
      <c r="N23" t="s">
        <v>219</v>
      </c>
      <c r="P23" t="s">
        <v>124</v>
      </c>
    </row>
    <row r="24" spans="1:16">
      <c r="A24" t="s">
        <v>119</v>
      </c>
      <c r="B24" t="s">
        <v>97</v>
      </c>
      <c r="C24" t="s">
        <v>209</v>
      </c>
      <c r="D24" t="s">
        <v>121</v>
      </c>
      <c r="E24">
        <v>1413.2360000000001</v>
      </c>
      <c r="G24" t="s">
        <v>8</v>
      </c>
      <c r="H24">
        <v>1</v>
      </c>
      <c r="I24" s="279"/>
      <c r="J24" s="279"/>
      <c r="L24" t="s">
        <v>122</v>
      </c>
      <c r="M24" t="s">
        <v>200</v>
      </c>
      <c r="N24" t="s">
        <v>219</v>
      </c>
      <c r="P24" t="s">
        <v>124</v>
      </c>
    </row>
    <row r="25" spans="1:16">
      <c r="A25" t="s">
        <v>119</v>
      </c>
      <c r="B25" t="s">
        <v>97</v>
      </c>
      <c r="C25" t="s">
        <v>128</v>
      </c>
      <c r="D25" t="s">
        <v>121</v>
      </c>
      <c r="E25">
        <v>1413.2360000000001</v>
      </c>
      <c r="G25" t="s">
        <v>8</v>
      </c>
      <c r="H25">
        <v>1</v>
      </c>
      <c r="I25" s="279"/>
      <c r="J25" s="279"/>
      <c r="L25" t="s">
        <v>122</v>
      </c>
      <c r="M25" t="s">
        <v>123</v>
      </c>
      <c r="N25" t="s">
        <v>219</v>
      </c>
      <c r="P25" t="s">
        <v>124</v>
      </c>
    </row>
    <row r="26" spans="1:16">
      <c r="A26" t="s">
        <v>119</v>
      </c>
      <c r="B26" t="s">
        <v>97</v>
      </c>
      <c r="C26" t="s">
        <v>177</v>
      </c>
      <c r="D26" t="s">
        <v>121</v>
      </c>
      <c r="E26">
        <v>1537.3579999999999</v>
      </c>
      <c r="G26" t="s">
        <v>8</v>
      </c>
      <c r="H26">
        <v>1</v>
      </c>
      <c r="I26" s="279"/>
      <c r="J26" s="279"/>
      <c r="L26" t="s">
        <v>122</v>
      </c>
      <c r="M26" t="s">
        <v>129</v>
      </c>
      <c r="N26" t="s">
        <v>219</v>
      </c>
      <c r="P26" t="s">
        <v>130</v>
      </c>
    </row>
    <row r="27" spans="1:16">
      <c r="A27" t="s">
        <v>119</v>
      </c>
      <c r="B27" t="s">
        <v>97</v>
      </c>
      <c r="C27" t="s">
        <v>212</v>
      </c>
      <c r="D27" t="s">
        <v>121</v>
      </c>
      <c r="E27">
        <v>1673.008</v>
      </c>
      <c r="G27" t="s">
        <v>8</v>
      </c>
      <c r="H27">
        <v>1</v>
      </c>
      <c r="I27" s="279"/>
      <c r="J27" s="279"/>
      <c r="L27" t="s">
        <v>122</v>
      </c>
      <c r="M27" t="s">
        <v>210</v>
      </c>
      <c r="N27" t="s">
        <v>219</v>
      </c>
      <c r="P27" t="s">
        <v>130</v>
      </c>
    </row>
    <row r="28" spans="1:16">
      <c r="A28" t="s">
        <v>119</v>
      </c>
      <c r="B28" t="s">
        <v>97</v>
      </c>
      <c r="C28" t="s">
        <v>178</v>
      </c>
      <c r="D28" t="s">
        <v>121</v>
      </c>
      <c r="E28">
        <v>1673.008</v>
      </c>
      <c r="G28" t="s">
        <v>8</v>
      </c>
      <c r="H28">
        <v>1</v>
      </c>
      <c r="I28" s="279"/>
      <c r="J28" s="279"/>
      <c r="L28" t="s">
        <v>122</v>
      </c>
      <c r="M28" t="s">
        <v>129</v>
      </c>
      <c r="N28" t="s">
        <v>219</v>
      </c>
      <c r="P28" t="s">
        <v>130</v>
      </c>
    </row>
    <row r="29" spans="1:16">
      <c r="A29" t="s">
        <v>119</v>
      </c>
      <c r="B29" t="s">
        <v>97</v>
      </c>
      <c r="C29" t="s">
        <v>179</v>
      </c>
      <c r="D29" t="s">
        <v>121</v>
      </c>
      <c r="E29">
        <v>1537.3579999999999</v>
      </c>
      <c r="G29" t="s">
        <v>8</v>
      </c>
      <c r="H29">
        <v>1</v>
      </c>
      <c r="I29" s="279"/>
      <c r="J29" s="279"/>
      <c r="L29" t="s">
        <v>122</v>
      </c>
      <c r="M29" t="s">
        <v>129</v>
      </c>
      <c r="N29" t="s">
        <v>219</v>
      </c>
      <c r="P29" t="s">
        <v>130</v>
      </c>
    </row>
    <row r="30" spans="1:16">
      <c r="A30" t="s">
        <v>119</v>
      </c>
      <c r="B30" t="s">
        <v>97</v>
      </c>
      <c r="C30" t="s">
        <v>213</v>
      </c>
      <c r="D30" t="s">
        <v>121</v>
      </c>
      <c r="E30">
        <v>1778.5129999999999</v>
      </c>
      <c r="G30" t="s">
        <v>8</v>
      </c>
      <c r="H30">
        <v>1</v>
      </c>
      <c r="I30" s="279"/>
      <c r="J30" s="279"/>
      <c r="L30" t="s">
        <v>122</v>
      </c>
      <c r="M30" t="s">
        <v>210</v>
      </c>
      <c r="N30" t="s">
        <v>219</v>
      </c>
      <c r="P30" t="s">
        <v>130</v>
      </c>
    </row>
    <row r="31" spans="1:16">
      <c r="A31" t="s">
        <v>119</v>
      </c>
      <c r="B31" t="s">
        <v>97</v>
      </c>
      <c r="C31" t="s">
        <v>180</v>
      </c>
      <c r="D31" t="s">
        <v>121</v>
      </c>
      <c r="E31">
        <v>1778.5129999999999</v>
      </c>
      <c r="G31" t="s">
        <v>8</v>
      </c>
      <c r="H31">
        <v>1</v>
      </c>
      <c r="I31" s="279"/>
      <c r="J31" s="279"/>
      <c r="L31" t="s">
        <v>122</v>
      </c>
      <c r="M31" t="s">
        <v>129</v>
      </c>
      <c r="N31" t="s">
        <v>219</v>
      </c>
      <c r="P31" t="s">
        <v>130</v>
      </c>
    </row>
    <row r="32" spans="1:16">
      <c r="A32" t="s">
        <v>119</v>
      </c>
      <c r="B32" t="s">
        <v>97</v>
      </c>
      <c r="C32" t="s">
        <v>214</v>
      </c>
      <c r="D32" t="s">
        <v>121</v>
      </c>
      <c r="E32">
        <v>1673.008</v>
      </c>
      <c r="G32" t="s">
        <v>8</v>
      </c>
      <c r="H32">
        <v>1</v>
      </c>
      <c r="I32" s="279"/>
      <c r="J32" s="279"/>
      <c r="L32" t="s">
        <v>122</v>
      </c>
      <c r="M32" t="s">
        <v>210</v>
      </c>
      <c r="N32" t="s">
        <v>219</v>
      </c>
      <c r="P32" t="s">
        <v>130</v>
      </c>
    </row>
    <row r="33" spans="1:16">
      <c r="A33" t="s">
        <v>119</v>
      </c>
      <c r="B33" t="s">
        <v>97</v>
      </c>
      <c r="C33" t="s">
        <v>181</v>
      </c>
      <c r="D33" t="s">
        <v>121</v>
      </c>
      <c r="E33">
        <v>1673.008</v>
      </c>
      <c r="G33" t="s">
        <v>8</v>
      </c>
      <c r="H33">
        <v>1</v>
      </c>
      <c r="I33" s="279"/>
      <c r="J33" s="279"/>
      <c r="L33" t="s">
        <v>122</v>
      </c>
      <c r="M33" t="s">
        <v>129</v>
      </c>
      <c r="N33" t="s">
        <v>219</v>
      </c>
      <c r="P33" t="s">
        <v>130</v>
      </c>
    </row>
    <row r="34" spans="1:16">
      <c r="A34" t="s">
        <v>119</v>
      </c>
      <c r="B34" t="s">
        <v>97</v>
      </c>
      <c r="C34" t="s">
        <v>182</v>
      </c>
      <c r="D34" t="s">
        <v>121</v>
      </c>
      <c r="E34">
        <v>1522.2860000000001</v>
      </c>
      <c r="G34" t="s">
        <v>8</v>
      </c>
      <c r="H34">
        <v>1</v>
      </c>
      <c r="I34" s="279"/>
      <c r="J34" s="279"/>
      <c r="L34" t="s">
        <v>122</v>
      </c>
      <c r="M34" t="s">
        <v>129</v>
      </c>
      <c r="N34" t="s">
        <v>219</v>
      </c>
      <c r="P34" t="s">
        <v>130</v>
      </c>
    </row>
    <row r="35" spans="1:16">
      <c r="A35" t="s">
        <v>119</v>
      </c>
      <c r="B35" t="s">
        <v>97</v>
      </c>
      <c r="C35" t="s">
        <v>215</v>
      </c>
      <c r="D35" t="s">
        <v>121</v>
      </c>
      <c r="E35">
        <v>1673.008</v>
      </c>
      <c r="G35" t="s">
        <v>8</v>
      </c>
      <c r="H35">
        <v>1</v>
      </c>
      <c r="I35" s="279"/>
      <c r="J35" s="279"/>
      <c r="L35" t="s">
        <v>122</v>
      </c>
      <c r="M35" t="s">
        <v>210</v>
      </c>
      <c r="N35" t="s">
        <v>219</v>
      </c>
      <c r="P35" t="s">
        <v>130</v>
      </c>
    </row>
    <row r="36" spans="1:16">
      <c r="A36" t="s">
        <v>119</v>
      </c>
      <c r="B36" t="s">
        <v>97</v>
      </c>
      <c r="C36" t="s">
        <v>131</v>
      </c>
      <c r="D36" t="s">
        <v>121</v>
      </c>
      <c r="E36">
        <v>1673.008</v>
      </c>
      <c r="G36" t="s">
        <v>8</v>
      </c>
      <c r="H36">
        <v>1</v>
      </c>
      <c r="I36" s="279"/>
      <c r="J36" s="279"/>
      <c r="L36" t="s">
        <v>122</v>
      </c>
      <c r="M36" t="s">
        <v>129</v>
      </c>
      <c r="N36" t="s">
        <v>219</v>
      </c>
      <c r="P36" t="s">
        <v>130</v>
      </c>
    </row>
    <row r="37" spans="1:16">
      <c r="A37" t="s">
        <v>119</v>
      </c>
      <c r="B37" t="s">
        <v>97</v>
      </c>
      <c r="C37" t="s">
        <v>183</v>
      </c>
      <c r="D37" t="s">
        <v>121</v>
      </c>
      <c r="E37">
        <v>1567.5029999999999</v>
      </c>
      <c r="G37" t="s">
        <v>8</v>
      </c>
      <c r="H37">
        <v>1</v>
      </c>
      <c r="I37" s="279"/>
      <c r="J37" s="279"/>
      <c r="L37" t="s">
        <v>122</v>
      </c>
      <c r="M37" t="s">
        <v>129</v>
      </c>
      <c r="N37" t="s">
        <v>219</v>
      </c>
      <c r="P37" t="s">
        <v>130</v>
      </c>
    </row>
    <row r="38" spans="1:16">
      <c r="A38" t="s">
        <v>119</v>
      </c>
      <c r="B38" t="s">
        <v>97</v>
      </c>
      <c r="C38" t="s">
        <v>216</v>
      </c>
      <c r="D38" t="s">
        <v>121</v>
      </c>
      <c r="E38">
        <v>1477.07</v>
      </c>
      <c r="G38" t="s">
        <v>8</v>
      </c>
      <c r="H38">
        <v>1</v>
      </c>
      <c r="I38" s="279"/>
      <c r="J38" s="279"/>
      <c r="L38" t="s">
        <v>122</v>
      </c>
      <c r="M38" t="s">
        <v>210</v>
      </c>
      <c r="N38" t="s">
        <v>219</v>
      </c>
      <c r="P38" t="s">
        <v>130</v>
      </c>
    </row>
    <row r="39" spans="1:16">
      <c r="A39" t="s">
        <v>119</v>
      </c>
      <c r="B39" t="s">
        <v>97</v>
      </c>
      <c r="C39" t="s">
        <v>133</v>
      </c>
      <c r="D39" t="s">
        <v>121</v>
      </c>
      <c r="E39">
        <v>1477.07</v>
      </c>
      <c r="G39" t="s">
        <v>8</v>
      </c>
      <c r="H39">
        <v>1</v>
      </c>
      <c r="I39" s="279"/>
      <c r="J39" s="279"/>
      <c r="L39" t="s">
        <v>122</v>
      </c>
      <c r="M39" t="s">
        <v>129</v>
      </c>
      <c r="N39" t="s">
        <v>219</v>
      </c>
      <c r="P39" t="s">
        <v>130</v>
      </c>
    </row>
    <row r="40" spans="1:16">
      <c r="A40" t="s">
        <v>119</v>
      </c>
      <c r="B40" t="s">
        <v>97</v>
      </c>
      <c r="C40" t="s">
        <v>217</v>
      </c>
      <c r="D40" t="s">
        <v>121</v>
      </c>
      <c r="E40">
        <v>2917.6660000000002</v>
      </c>
      <c r="G40" t="s">
        <v>8</v>
      </c>
      <c r="H40">
        <v>1</v>
      </c>
      <c r="I40" s="279"/>
      <c r="J40" s="279"/>
      <c r="L40" t="s">
        <v>122</v>
      </c>
      <c r="M40" t="s">
        <v>211</v>
      </c>
      <c r="N40" t="s">
        <v>219</v>
      </c>
      <c r="P40" t="s">
        <v>130</v>
      </c>
    </row>
    <row r="41" spans="1:16">
      <c r="A41" t="s">
        <v>119</v>
      </c>
      <c r="B41" t="s">
        <v>97</v>
      </c>
      <c r="C41" t="s">
        <v>184</v>
      </c>
      <c r="D41" t="s">
        <v>121</v>
      </c>
      <c r="E41">
        <v>2917.6660000000002</v>
      </c>
      <c r="G41" t="s">
        <v>8</v>
      </c>
      <c r="H41">
        <v>1</v>
      </c>
      <c r="I41" s="279"/>
      <c r="J41" s="279"/>
      <c r="L41" t="s">
        <v>122</v>
      </c>
      <c r="M41" t="s">
        <v>132</v>
      </c>
      <c r="N41" t="s">
        <v>219</v>
      </c>
      <c r="P41" t="s">
        <v>130</v>
      </c>
    </row>
    <row r="42" spans="1:16">
      <c r="A42" t="s">
        <v>119</v>
      </c>
      <c r="B42" t="s">
        <v>97</v>
      </c>
      <c r="C42" t="s">
        <v>218</v>
      </c>
      <c r="D42" t="s">
        <v>121</v>
      </c>
      <c r="E42">
        <v>1567.5029999999999</v>
      </c>
      <c r="G42" t="s">
        <v>8</v>
      </c>
      <c r="H42">
        <v>1</v>
      </c>
      <c r="I42" s="279"/>
      <c r="J42" s="279"/>
      <c r="L42" t="s">
        <v>122</v>
      </c>
      <c r="M42" t="s">
        <v>210</v>
      </c>
      <c r="N42" t="s">
        <v>219</v>
      </c>
      <c r="P42" t="s">
        <v>130</v>
      </c>
    </row>
    <row r="43" spans="1:16">
      <c r="A43" t="s">
        <v>119</v>
      </c>
      <c r="B43" t="s">
        <v>97</v>
      </c>
      <c r="C43" t="s">
        <v>185</v>
      </c>
      <c r="D43" t="s">
        <v>121</v>
      </c>
      <c r="E43">
        <v>1567.5029999999999</v>
      </c>
      <c r="G43" t="s">
        <v>8</v>
      </c>
      <c r="H43">
        <v>1</v>
      </c>
      <c r="I43" s="279"/>
      <c r="J43" s="279"/>
      <c r="L43" t="s">
        <v>122</v>
      </c>
      <c r="M43" t="s">
        <v>129</v>
      </c>
      <c r="N43" t="s">
        <v>219</v>
      </c>
      <c r="P43" t="s">
        <v>130</v>
      </c>
    </row>
    <row r="44" spans="1:16">
      <c r="I44" s="279"/>
      <c r="J44" s="279"/>
    </row>
    <row r="46" spans="1:16">
      <c r="A46" s="129" t="s">
        <v>81</v>
      </c>
      <c r="B46" s="129" t="s">
        <v>82</v>
      </c>
      <c r="C46" s="129" t="s">
        <v>83</v>
      </c>
      <c r="D46" s="129" t="s">
        <v>84</v>
      </c>
      <c r="E46" s="129" t="s">
        <v>85</v>
      </c>
      <c r="F46" s="129" t="s">
        <v>86</v>
      </c>
      <c r="G46" s="129" t="s">
        <v>87</v>
      </c>
      <c r="H46" s="129" t="s">
        <v>88</v>
      </c>
      <c r="I46" s="129" t="s">
        <v>89</v>
      </c>
      <c r="J46" s="129" t="s">
        <v>90</v>
      </c>
      <c r="K46" s="129" t="s">
        <v>91</v>
      </c>
      <c r="L46" s="129" t="s">
        <v>92</v>
      </c>
      <c r="M46" s="129" t="s">
        <v>93</v>
      </c>
      <c r="N46" s="129" t="s">
        <v>94</v>
      </c>
      <c r="O46" s="129" t="s">
        <v>95</v>
      </c>
      <c r="P46" s="129" t="s">
        <v>96</v>
      </c>
    </row>
    <row r="47" spans="1:16">
      <c r="A47" t="s">
        <v>119</v>
      </c>
      <c r="B47" t="s">
        <v>97</v>
      </c>
      <c r="C47" t="s">
        <v>196</v>
      </c>
      <c r="D47" t="s">
        <v>117</v>
      </c>
      <c r="E47">
        <v>53.981899490000004</v>
      </c>
      <c r="G47" t="s">
        <v>134</v>
      </c>
      <c r="H47">
        <v>1</v>
      </c>
      <c r="I47" s="279"/>
      <c r="J47" s="279"/>
      <c r="L47" t="s">
        <v>122</v>
      </c>
      <c r="M47" t="s">
        <v>98</v>
      </c>
      <c r="N47" t="s">
        <v>219</v>
      </c>
      <c r="P47" t="s">
        <v>142</v>
      </c>
    </row>
    <row r="48" spans="1:16">
      <c r="A48" t="s">
        <v>119</v>
      </c>
      <c r="B48" t="s">
        <v>97</v>
      </c>
      <c r="C48" t="s">
        <v>197</v>
      </c>
      <c r="D48" t="s">
        <v>117</v>
      </c>
      <c r="E48">
        <v>46.81083701</v>
      </c>
      <c r="G48" t="s">
        <v>134</v>
      </c>
      <c r="H48">
        <v>1</v>
      </c>
      <c r="I48" s="279"/>
      <c r="J48" s="279"/>
      <c r="L48" t="s">
        <v>122</v>
      </c>
      <c r="M48" t="s">
        <v>98</v>
      </c>
      <c r="N48" t="s">
        <v>219</v>
      </c>
      <c r="P48" t="s">
        <v>142</v>
      </c>
    </row>
    <row r="49" spans="1:16">
      <c r="A49" t="s">
        <v>119</v>
      </c>
      <c r="B49" t="s">
        <v>97</v>
      </c>
      <c r="C49" t="s">
        <v>198</v>
      </c>
      <c r="D49" t="s">
        <v>117</v>
      </c>
      <c r="E49">
        <v>53.981899490000004</v>
      </c>
      <c r="G49" t="s">
        <v>134</v>
      </c>
      <c r="H49">
        <v>1</v>
      </c>
      <c r="I49" s="279"/>
      <c r="J49" s="279"/>
      <c r="L49" t="s">
        <v>122</v>
      </c>
      <c r="M49" t="s">
        <v>98</v>
      </c>
      <c r="N49" t="s">
        <v>219</v>
      </c>
      <c r="P49" t="s">
        <v>142</v>
      </c>
    </row>
    <row r="50" spans="1:16">
      <c r="A50" t="s">
        <v>119</v>
      </c>
      <c r="B50" t="s">
        <v>97</v>
      </c>
      <c r="C50" t="s">
        <v>141</v>
      </c>
      <c r="D50" t="s">
        <v>117</v>
      </c>
      <c r="E50">
        <v>55.506711029999998</v>
      </c>
      <c r="G50" t="s">
        <v>134</v>
      </c>
      <c r="H50">
        <v>1</v>
      </c>
      <c r="I50" s="279"/>
      <c r="J50" s="279"/>
      <c r="L50" t="s">
        <v>122</v>
      </c>
      <c r="M50" t="s">
        <v>98</v>
      </c>
      <c r="N50" t="s">
        <v>219</v>
      </c>
      <c r="P50" t="s">
        <v>142</v>
      </c>
    </row>
    <row r="51" spans="1:16">
      <c r="A51" t="s">
        <v>119</v>
      </c>
      <c r="B51" t="s">
        <v>97</v>
      </c>
      <c r="C51" t="s">
        <v>199</v>
      </c>
      <c r="D51" t="s">
        <v>117</v>
      </c>
      <c r="E51">
        <v>55.506711029999998</v>
      </c>
      <c r="G51" t="s">
        <v>134</v>
      </c>
      <c r="H51">
        <v>1</v>
      </c>
      <c r="I51" s="279"/>
      <c r="J51" s="279"/>
      <c r="L51" t="s">
        <v>122</v>
      </c>
      <c r="M51" t="s">
        <v>98</v>
      </c>
      <c r="N51" t="s">
        <v>219</v>
      </c>
      <c r="P51" t="s">
        <v>142</v>
      </c>
    </row>
    <row r="52" spans="1:16">
      <c r="A52" t="s">
        <v>119</v>
      </c>
      <c r="B52" t="s">
        <v>97</v>
      </c>
      <c r="C52" t="s">
        <v>172</v>
      </c>
      <c r="D52" t="s">
        <v>117</v>
      </c>
      <c r="E52">
        <v>21.84</v>
      </c>
      <c r="G52" t="s">
        <v>134</v>
      </c>
      <c r="H52">
        <v>1</v>
      </c>
      <c r="I52" s="279"/>
      <c r="J52" s="279"/>
      <c r="L52" t="s">
        <v>122</v>
      </c>
      <c r="M52" t="s">
        <v>98</v>
      </c>
      <c r="N52" t="s">
        <v>219</v>
      </c>
      <c r="P52" t="s">
        <v>124</v>
      </c>
    </row>
    <row r="53" spans="1:16">
      <c r="A53" t="s">
        <v>119</v>
      </c>
      <c r="B53" t="s">
        <v>97</v>
      </c>
      <c r="C53" t="s">
        <v>202</v>
      </c>
      <c r="D53" t="s">
        <v>117</v>
      </c>
      <c r="E53">
        <v>18.998000000000001</v>
      </c>
      <c r="G53" t="s">
        <v>134</v>
      </c>
      <c r="H53">
        <v>1</v>
      </c>
      <c r="I53" s="279"/>
      <c r="J53" s="279"/>
      <c r="L53" t="s">
        <v>122</v>
      </c>
      <c r="M53" t="s">
        <v>98</v>
      </c>
      <c r="N53" t="s">
        <v>219</v>
      </c>
      <c r="P53" t="s">
        <v>124</v>
      </c>
    </row>
    <row r="54" spans="1:16">
      <c r="A54" t="s">
        <v>119</v>
      </c>
      <c r="B54" t="s">
        <v>97</v>
      </c>
      <c r="C54" t="s">
        <v>203</v>
      </c>
      <c r="D54" t="s">
        <v>117</v>
      </c>
      <c r="E54">
        <v>21.84</v>
      </c>
      <c r="G54" t="s">
        <v>134</v>
      </c>
      <c r="H54">
        <v>1</v>
      </c>
      <c r="I54" s="279"/>
      <c r="J54" s="279"/>
      <c r="L54" t="s">
        <v>122</v>
      </c>
      <c r="M54" t="s">
        <v>98</v>
      </c>
      <c r="N54" t="s">
        <v>219</v>
      </c>
      <c r="P54" t="s">
        <v>124</v>
      </c>
    </row>
    <row r="55" spans="1:16">
      <c r="A55" t="s">
        <v>119</v>
      </c>
      <c r="B55" t="s">
        <v>97</v>
      </c>
      <c r="C55" t="s">
        <v>173</v>
      </c>
      <c r="D55" t="s">
        <v>117</v>
      </c>
      <c r="E55">
        <v>18.998000000000001</v>
      </c>
      <c r="G55" t="s">
        <v>134</v>
      </c>
      <c r="H55">
        <v>1</v>
      </c>
      <c r="I55" s="279"/>
      <c r="J55" s="279"/>
      <c r="L55" t="s">
        <v>122</v>
      </c>
      <c r="M55" t="s">
        <v>98</v>
      </c>
      <c r="N55" t="s">
        <v>219</v>
      </c>
      <c r="P55" t="s">
        <v>124</v>
      </c>
    </row>
    <row r="56" spans="1:16">
      <c r="A56" t="s">
        <v>119</v>
      </c>
      <c r="B56" t="s">
        <v>97</v>
      </c>
      <c r="C56" t="s">
        <v>120</v>
      </c>
      <c r="D56" t="s">
        <v>117</v>
      </c>
      <c r="E56">
        <v>21.84</v>
      </c>
      <c r="G56" t="s">
        <v>134</v>
      </c>
      <c r="H56">
        <v>1</v>
      </c>
      <c r="I56" s="279"/>
      <c r="J56" s="279"/>
      <c r="L56" t="s">
        <v>122</v>
      </c>
      <c r="M56" t="s">
        <v>98</v>
      </c>
      <c r="N56" t="s">
        <v>219</v>
      </c>
      <c r="P56" t="s">
        <v>124</v>
      </c>
    </row>
    <row r="57" spans="1:16">
      <c r="A57" t="s">
        <v>119</v>
      </c>
      <c r="B57" t="s">
        <v>97</v>
      </c>
      <c r="C57" t="s">
        <v>174</v>
      </c>
      <c r="D57" t="s">
        <v>117</v>
      </c>
      <c r="E57">
        <v>21.84</v>
      </c>
      <c r="G57" t="s">
        <v>134</v>
      </c>
      <c r="H57">
        <v>1</v>
      </c>
      <c r="I57" s="279"/>
      <c r="J57" s="279"/>
      <c r="L57" t="s">
        <v>122</v>
      </c>
      <c r="M57" t="s">
        <v>98</v>
      </c>
      <c r="N57" t="s">
        <v>219</v>
      </c>
      <c r="P57" t="s">
        <v>124</v>
      </c>
    </row>
    <row r="58" spans="1:16">
      <c r="A58" t="s">
        <v>119</v>
      </c>
      <c r="B58" t="s">
        <v>97</v>
      </c>
      <c r="C58" t="s">
        <v>204</v>
      </c>
      <c r="D58" t="s">
        <v>117</v>
      </c>
      <c r="E58">
        <v>21.84</v>
      </c>
      <c r="G58" t="s">
        <v>134</v>
      </c>
      <c r="H58">
        <v>1</v>
      </c>
      <c r="I58" s="279"/>
      <c r="J58" s="279"/>
      <c r="L58" t="s">
        <v>122</v>
      </c>
      <c r="M58" t="s">
        <v>98</v>
      </c>
      <c r="N58" t="s">
        <v>219</v>
      </c>
      <c r="P58" t="s">
        <v>124</v>
      </c>
    </row>
    <row r="59" spans="1:16">
      <c r="A59" t="s">
        <v>119</v>
      </c>
      <c r="B59" t="s">
        <v>97</v>
      </c>
      <c r="C59" t="s">
        <v>175</v>
      </c>
      <c r="D59" t="s">
        <v>117</v>
      </c>
      <c r="E59">
        <v>21.84</v>
      </c>
      <c r="G59" t="s">
        <v>134</v>
      </c>
      <c r="H59">
        <v>1</v>
      </c>
      <c r="I59" s="279"/>
      <c r="J59" s="279"/>
      <c r="L59" t="s">
        <v>122</v>
      </c>
      <c r="M59" t="s">
        <v>98</v>
      </c>
      <c r="N59" t="s">
        <v>219</v>
      </c>
      <c r="P59" t="s">
        <v>124</v>
      </c>
    </row>
    <row r="60" spans="1:16">
      <c r="A60" t="s">
        <v>119</v>
      </c>
      <c r="B60" t="s">
        <v>97</v>
      </c>
      <c r="C60" t="s">
        <v>125</v>
      </c>
      <c r="D60" t="s">
        <v>117</v>
      </c>
      <c r="E60">
        <v>21.84</v>
      </c>
      <c r="G60" t="s">
        <v>134</v>
      </c>
      <c r="H60">
        <v>1</v>
      </c>
      <c r="I60" s="279"/>
      <c r="J60" s="279"/>
      <c r="L60" t="s">
        <v>122</v>
      </c>
      <c r="M60" t="s">
        <v>98</v>
      </c>
      <c r="N60" t="s">
        <v>219</v>
      </c>
      <c r="P60" t="s">
        <v>124</v>
      </c>
    </row>
    <row r="61" spans="1:16">
      <c r="A61" t="s">
        <v>119</v>
      </c>
      <c r="B61" t="s">
        <v>97</v>
      </c>
      <c r="C61" t="s">
        <v>205</v>
      </c>
      <c r="D61" t="s">
        <v>117</v>
      </c>
      <c r="E61">
        <v>21.84</v>
      </c>
      <c r="G61" t="s">
        <v>134</v>
      </c>
      <c r="H61">
        <v>1</v>
      </c>
      <c r="I61" s="279"/>
      <c r="J61" s="279"/>
      <c r="L61" t="s">
        <v>122</v>
      </c>
      <c r="M61" t="s">
        <v>98</v>
      </c>
      <c r="N61" t="s">
        <v>219</v>
      </c>
      <c r="P61" t="s">
        <v>124</v>
      </c>
    </row>
    <row r="62" spans="1:16">
      <c r="A62" t="s">
        <v>119</v>
      </c>
      <c r="B62" t="s">
        <v>97</v>
      </c>
      <c r="C62" t="s">
        <v>126</v>
      </c>
      <c r="D62" t="s">
        <v>117</v>
      </c>
      <c r="E62">
        <v>21.84</v>
      </c>
      <c r="G62" t="s">
        <v>134</v>
      </c>
      <c r="H62">
        <v>1</v>
      </c>
      <c r="I62" s="279"/>
      <c r="J62" s="279"/>
      <c r="L62" t="s">
        <v>122</v>
      </c>
      <c r="M62" t="s">
        <v>98</v>
      </c>
      <c r="N62" t="s">
        <v>219</v>
      </c>
      <c r="P62" t="s">
        <v>124</v>
      </c>
    </row>
    <row r="63" spans="1:16">
      <c r="A63" t="s">
        <v>119</v>
      </c>
      <c r="B63" t="s">
        <v>97</v>
      </c>
      <c r="C63" t="s">
        <v>206</v>
      </c>
      <c r="D63" t="s">
        <v>117</v>
      </c>
      <c r="E63">
        <v>22.89</v>
      </c>
      <c r="G63" t="s">
        <v>134</v>
      </c>
      <c r="H63">
        <v>1</v>
      </c>
      <c r="I63" s="279"/>
      <c r="J63" s="279"/>
      <c r="L63" t="s">
        <v>122</v>
      </c>
      <c r="M63" t="s">
        <v>98</v>
      </c>
      <c r="N63" t="s">
        <v>219</v>
      </c>
      <c r="P63" t="s">
        <v>124</v>
      </c>
    </row>
    <row r="64" spans="1:16">
      <c r="A64" t="s">
        <v>119</v>
      </c>
      <c r="B64" t="s">
        <v>97</v>
      </c>
      <c r="C64" t="s">
        <v>127</v>
      </c>
      <c r="D64" t="s">
        <v>117</v>
      </c>
      <c r="E64">
        <v>22.89</v>
      </c>
      <c r="G64" t="s">
        <v>134</v>
      </c>
      <c r="H64">
        <v>1</v>
      </c>
      <c r="I64" s="279"/>
      <c r="J64" s="279"/>
      <c r="L64" t="s">
        <v>122</v>
      </c>
      <c r="M64" t="s">
        <v>98</v>
      </c>
      <c r="N64" t="s">
        <v>219</v>
      </c>
      <c r="P64" t="s">
        <v>124</v>
      </c>
    </row>
    <row r="65" spans="1:16">
      <c r="A65" t="s">
        <v>119</v>
      </c>
      <c r="B65" t="s">
        <v>97</v>
      </c>
      <c r="C65" t="s">
        <v>207</v>
      </c>
      <c r="D65" t="s">
        <v>117</v>
      </c>
      <c r="E65">
        <v>21.84</v>
      </c>
      <c r="G65" t="s">
        <v>134</v>
      </c>
      <c r="H65">
        <v>1</v>
      </c>
      <c r="I65" s="279"/>
      <c r="J65" s="279"/>
      <c r="L65" t="s">
        <v>122</v>
      </c>
      <c r="M65" t="s">
        <v>98</v>
      </c>
      <c r="N65" t="s">
        <v>219</v>
      </c>
      <c r="P65" t="s">
        <v>124</v>
      </c>
    </row>
    <row r="66" spans="1:16">
      <c r="A66" t="s">
        <v>119</v>
      </c>
      <c r="B66" t="s">
        <v>97</v>
      </c>
      <c r="C66" t="s">
        <v>138</v>
      </c>
      <c r="D66" t="s">
        <v>117</v>
      </c>
      <c r="E66">
        <v>21.84</v>
      </c>
      <c r="G66" t="s">
        <v>134</v>
      </c>
      <c r="H66">
        <v>1</v>
      </c>
      <c r="I66" s="279"/>
      <c r="J66" s="279"/>
      <c r="L66" t="s">
        <v>122</v>
      </c>
      <c r="M66" t="s">
        <v>98</v>
      </c>
      <c r="N66" t="s">
        <v>219</v>
      </c>
      <c r="P66" t="s">
        <v>124</v>
      </c>
    </row>
    <row r="67" spans="1:16">
      <c r="A67" t="s">
        <v>119</v>
      </c>
      <c r="B67" t="s">
        <v>97</v>
      </c>
      <c r="C67" t="s">
        <v>208</v>
      </c>
      <c r="D67" t="s">
        <v>117</v>
      </c>
      <c r="E67">
        <v>18.998000000000001</v>
      </c>
      <c r="G67" t="s">
        <v>134</v>
      </c>
      <c r="H67">
        <v>1</v>
      </c>
      <c r="I67" s="279"/>
      <c r="J67" s="279"/>
      <c r="L67" t="s">
        <v>122</v>
      </c>
      <c r="M67" t="s">
        <v>98</v>
      </c>
      <c r="N67" t="s">
        <v>219</v>
      </c>
      <c r="P67" t="s">
        <v>124</v>
      </c>
    </row>
    <row r="68" spans="1:16">
      <c r="A68" t="s">
        <v>119</v>
      </c>
      <c r="B68" t="s">
        <v>97</v>
      </c>
      <c r="C68" t="s">
        <v>176</v>
      </c>
      <c r="D68" t="s">
        <v>117</v>
      </c>
      <c r="E68">
        <v>18.998000000000001</v>
      </c>
      <c r="G68" t="s">
        <v>134</v>
      </c>
      <c r="H68">
        <v>1</v>
      </c>
      <c r="I68" s="279"/>
      <c r="J68" s="279"/>
      <c r="L68" t="s">
        <v>122</v>
      </c>
      <c r="M68" t="s">
        <v>98</v>
      </c>
      <c r="N68" t="s">
        <v>219</v>
      </c>
      <c r="P68" t="s">
        <v>124</v>
      </c>
    </row>
    <row r="69" spans="1:16">
      <c r="A69" t="s">
        <v>119</v>
      </c>
      <c r="B69" t="s">
        <v>97</v>
      </c>
      <c r="C69" t="s">
        <v>209</v>
      </c>
      <c r="D69" t="s">
        <v>117</v>
      </c>
      <c r="E69">
        <v>21.84</v>
      </c>
      <c r="G69" t="s">
        <v>134</v>
      </c>
      <c r="H69">
        <v>1</v>
      </c>
      <c r="I69" s="279"/>
      <c r="J69" s="279"/>
      <c r="L69" t="s">
        <v>122</v>
      </c>
      <c r="M69" t="s">
        <v>98</v>
      </c>
      <c r="N69" t="s">
        <v>219</v>
      </c>
      <c r="P69" t="s">
        <v>124</v>
      </c>
    </row>
    <row r="70" spans="1:16">
      <c r="A70" t="s">
        <v>119</v>
      </c>
      <c r="B70" t="s">
        <v>97</v>
      </c>
      <c r="C70" t="s">
        <v>128</v>
      </c>
      <c r="D70" t="s">
        <v>117</v>
      </c>
      <c r="E70">
        <v>21.84</v>
      </c>
      <c r="G70" t="s">
        <v>134</v>
      </c>
      <c r="H70">
        <v>1</v>
      </c>
      <c r="I70" s="279"/>
      <c r="J70" s="279"/>
      <c r="L70" t="s">
        <v>122</v>
      </c>
      <c r="M70" t="s">
        <v>98</v>
      </c>
      <c r="N70" t="s">
        <v>219</v>
      </c>
      <c r="P70" t="s">
        <v>124</v>
      </c>
    </row>
    <row r="71" spans="1:16">
      <c r="A71" t="s">
        <v>119</v>
      </c>
      <c r="B71" t="s">
        <v>97</v>
      </c>
      <c r="C71" t="s">
        <v>177</v>
      </c>
      <c r="D71" t="s">
        <v>117</v>
      </c>
      <c r="E71">
        <v>34.774000000000001</v>
      </c>
      <c r="G71" t="s">
        <v>134</v>
      </c>
      <c r="H71">
        <v>1</v>
      </c>
      <c r="I71" s="279"/>
      <c r="J71" s="279"/>
      <c r="L71" t="s">
        <v>122</v>
      </c>
      <c r="M71" t="s">
        <v>98</v>
      </c>
      <c r="N71" t="s">
        <v>219</v>
      </c>
      <c r="P71" t="s">
        <v>130</v>
      </c>
    </row>
    <row r="72" spans="1:16">
      <c r="A72" t="s">
        <v>119</v>
      </c>
      <c r="B72" t="s">
        <v>97</v>
      </c>
      <c r="C72" t="s">
        <v>212</v>
      </c>
      <c r="D72" t="s">
        <v>117</v>
      </c>
      <c r="E72">
        <v>34.774000000000001</v>
      </c>
      <c r="G72" t="s">
        <v>134</v>
      </c>
      <c r="H72">
        <v>1</v>
      </c>
      <c r="I72" s="279"/>
      <c r="J72" s="279"/>
      <c r="L72" t="s">
        <v>122</v>
      </c>
      <c r="M72" t="s">
        <v>98</v>
      </c>
      <c r="N72" t="s">
        <v>219</v>
      </c>
      <c r="P72" t="s">
        <v>130</v>
      </c>
    </row>
    <row r="73" spans="1:16">
      <c r="A73" t="s">
        <v>119</v>
      </c>
      <c r="B73" t="s">
        <v>97</v>
      </c>
      <c r="C73" t="s">
        <v>178</v>
      </c>
      <c r="D73" t="s">
        <v>117</v>
      </c>
      <c r="E73">
        <v>34.774000000000001</v>
      </c>
      <c r="G73" t="s">
        <v>134</v>
      </c>
      <c r="H73">
        <v>1</v>
      </c>
      <c r="I73" s="279"/>
      <c r="J73" s="279"/>
      <c r="L73" t="s">
        <v>122</v>
      </c>
      <c r="M73" t="s">
        <v>98</v>
      </c>
      <c r="N73" t="s">
        <v>219</v>
      </c>
      <c r="P73" t="s">
        <v>130</v>
      </c>
    </row>
    <row r="74" spans="1:16">
      <c r="A74" t="s">
        <v>119</v>
      </c>
      <c r="B74" t="s">
        <v>97</v>
      </c>
      <c r="C74" t="s">
        <v>179</v>
      </c>
      <c r="D74" t="s">
        <v>117</v>
      </c>
      <c r="E74">
        <v>34.774000000000001</v>
      </c>
      <c r="G74" t="s">
        <v>134</v>
      </c>
      <c r="H74">
        <v>1</v>
      </c>
      <c r="I74" s="279"/>
      <c r="J74" s="279"/>
      <c r="L74" t="s">
        <v>122</v>
      </c>
      <c r="M74" t="s">
        <v>98</v>
      </c>
      <c r="N74" t="s">
        <v>219</v>
      </c>
      <c r="P74" t="s">
        <v>130</v>
      </c>
    </row>
    <row r="75" spans="1:16">
      <c r="A75" t="s">
        <v>119</v>
      </c>
      <c r="B75" t="s">
        <v>97</v>
      </c>
      <c r="C75" t="s">
        <v>213</v>
      </c>
      <c r="D75" t="s">
        <v>117</v>
      </c>
      <c r="E75">
        <v>34.774000000000001</v>
      </c>
      <c r="G75" t="s">
        <v>134</v>
      </c>
      <c r="H75">
        <v>1</v>
      </c>
      <c r="I75" s="279"/>
      <c r="J75" s="279"/>
      <c r="L75" t="s">
        <v>122</v>
      </c>
      <c r="M75" t="s">
        <v>98</v>
      </c>
      <c r="N75" t="s">
        <v>219</v>
      </c>
      <c r="P75" t="s">
        <v>130</v>
      </c>
    </row>
    <row r="76" spans="1:16">
      <c r="A76" t="s">
        <v>119</v>
      </c>
      <c r="B76" t="s">
        <v>97</v>
      </c>
      <c r="C76" t="s">
        <v>180</v>
      </c>
      <c r="D76" t="s">
        <v>117</v>
      </c>
      <c r="E76">
        <v>34.774000000000001</v>
      </c>
      <c r="G76" t="s">
        <v>134</v>
      </c>
      <c r="H76">
        <v>1</v>
      </c>
      <c r="I76" s="279"/>
      <c r="J76" s="279"/>
      <c r="L76" t="s">
        <v>122</v>
      </c>
      <c r="M76" t="s">
        <v>98</v>
      </c>
      <c r="N76" t="s">
        <v>219</v>
      </c>
      <c r="P76" t="s">
        <v>130</v>
      </c>
    </row>
    <row r="77" spans="1:16">
      <c r="A77" t="s">
        <v>119</v>
      </c>
      <c r="B77" t="s">
        <v>97</v>
      </c>
      <c r="C77" t="s">
        <v>214</v>
      </c>
      <c r="D77" t="s">
        <v>117</v>
      </c>
      <c r="E77">
        <v>34.774000000000001</v>
      </c>
      <c r="G77" t="s">
        <v>134</v>
      </c>
      <c r="H77">
        <v>1</v>
      </c>
      <c r="I77" s="279"/>
      <c r="J77" s="279"/>
      <c r="L77" t="s">
        <v>122</v>
      </c>
      <c r="M77" t="s">
        <v>98</v>
      </c>
      <c r="N77" t="s">
        <v>219</v>
      </c>
      <c r="P77" t="s">
        <v>130</v>
      </c>
    </row>
    <row r="78" spans="1:16">
      <c r="A78" t="s">
        <v>119</v>
      </c>
      <c r="B78" t="s">
        <v>97</v>
      </c>
      <c r="C78" t="s">
        <v>181</v>
      </c>
      <c r="D78" t="s">
        <v>117</v>
      </c>
      <c r="E78">
        <v>34.774000000000001</v>
      </c>
      <c r="G78" t="s">
        <v>134</v>
      </c>
      <c r="H78">
        <v>1</v>
      </c>
      <c r="I78" s="279"/>
      <c r="J78" s="279"/>
      <c r="L78" t="s">
        <v>122</v>
      </c>
      <c r="M78" t="s">
        <v>98</v>
      </c>
      <c r="N78" t="s">
        <v>219</v>
      </c>
      <c r="P78" t="s">
        <v>130</v>
      </c>
    </row>
    <row r="79" spans="1:16">
      <c r="A79" t="s">
        <v>119</v>
      </c>
      <c r="B79" t="s">
        <v>97</v>
      </c>
      <c r="C79" t="s">
        <v>182</v>
      </c>
      <c r="D79" t="s">
        <v>117</v>
      </c>
      <c r="E79">
        <v>35.823999999999998</v>
      </c>
      <c r="G79" t="s">
        <v>134</v>
      </c>
      <c r="H79">
        <v>1</v>
      </c>
      <c r="I79" s="279"/>
      <c r="J79" s="279"/>
      <c r="L79" t="s">
        <v>122</v>
      </c>
      <c r="M79" t="s">
        <v>98</v>
      </c>
      <c r="N79" t="s">
        <v>219</v>
      </c>
      <c r="P79" t="s">
        <v>130</v>
      </c>
    </row>
    <row r="80" spans="1:16">
      <c r="A80" t="s">
        <v>119</v>
      </c>
      <c r="B80" t="s">
        <v>97</v>
      </c>
      <c r="C80" t="s">
        <v>215</v>
      </c>
      <c r="D80" t="s">
        <v>117</v>
      </c>
      <c r="E80">
        <v>34.774000000000001</v>
      </c>
      <c r="G80" t="s">
        <v>134</v>
      </c>
      <c r="H80">
        <v>1</v>
      </c>
      <c r="I80" s="279"/>
      <c r="J80" s="279"/>
      <c r="L80" t="s">
        <v>122</v>
      </c>
      <c r="M80" t="s">
        <v>98</v>
      </c>
      <c r="N80" t="s">
        <v>219</v>
      </c>
      <c r="P80" t="s">
        <v>130</v>
      </c>
    </row>
    <row r="81" spans="1:18">
      <c r="A81" t="s">
        <v>119</v>
      </c>
      <c r="B81" t="s">
        <v>97</v>
      </c>
      <c r="C81" t="s">
        <v>131</v>
      </c>
      <c r="D81" t="s">
        <v>117</v>
      </c>
      <c r="E81">
        <v>34.774000000000001</v>
      </c>
      <c r="G81" t="s">
        <v>134</v>
      </c>
      <c r="H81">
        <v>1</v>
      </c>
      <c r="I81" s="279"/>
      <c r="J81" s="279"/>
      <c r="L81" t="s">
        <v>122</v>
      </c>
      <c r="M81" t="s">
        <v>98</v>
      </c>
      <c r="N81" t="s">
        <v>219</v>
      </c>
      <c r="P81" t="s">
        <v>130</v>
      </c>
    </row>
    <row r="82" spans="1:18">
      <c r="A82" t="s">
        <v>119</v>
      </c>
      <c r="B82" t="s">
        <v>97</v>
      </c>
      <c r="C82" t="s">
        <v>183</v>
      </c>
      <c r="D82" t="s">
        <v>117</v>
      </c>
      <c r="E82">
        <v>34.774000000000001</v>
      </c>
      <c r="G82" t="s">
        <v>134</v>
      </c>
      <c r="H82">
        <v>1</v>
      </c>
      <c r="I82" s="279"/>
      <c r="J82" s="279"/>
      <c r="L82" t="s">
        <v>122</v>
      </c>
      <c r="M82" t="s">
        <v>98</v>
      </c>
      <c r="N82" t="s">
        <v>219</v>
      </c>
      <c r="P82" t="s">
        <v>130</v>
      </c>
    </row>
    <row r="83" spans="1:18">
      <c r="A83" t="s">
        <v>119</v>
      </c>
      <c r="B83" t="s">
        <v>97</v>
      </c>
      <c r="C83" t="s">
        <v>216</v>
      </c>
      <c r="D83" t="s">
        <v>117</v>
      </c>
      <c r="E83">
        <v>34.774000000000001</v>
      </c>
      <c r="G83" t="s">
        <v>134</v>
      </c>
      <c r="H83">
        <v>1</v>
      </c>
      <c r="I83" s="279"/>
      <c r="J83" s="279"/>
      <c r="L83" t="s">
        <v>122</v>
      </c>
      <c r="M83" t="s">
        <v>98</v>
      </c>
      <c r="N83" t="s">
        <v>219</v>
      </c>
      <c r="P83" t="s">
        <v>130</v>
      </c>
    </row>
    <row r="84" spans="1:18">
      <c r="A84" t="s">
        <v>119</v>
      </c>
      <c r="B84" t="s">
        <v>97</v>
      </c>
      <c r="C84" t="s">
        <v>133</v>
      </c>
      <c r="D84" t="s">
        <v>117</v>
      </c>
      <c r="E84">
        <v>34.774000000000001</v>
      </c>
      <c r="G84" t="s">
        <v>134</v>
      </c>
      <c r="H84">
        <v>1</v>
      </c>
      <c r="I84" s="279"/>
      <c r="J84" s="279"/>
      <c r="L84" t="s">
        <v>122</v>
      </c>
      <c r="M84" t="s">
        <v>98</v>
      </c>
      <c r="N84" t="s">
        <v>219</v>
      </c>
      <c r="P84" t="s">
        <v>130</v>
      </c>
    </row>
    <row r="85" spans="1:18">
      <c r="A85" t="s">
        <v>119</v>
      </c>
      <c r="B85" t="s">
        <v>97</v>
      </c>
      <c r="C85" t="s">
        <v>217</v>
      </c>
      <c r="D85" t="s">
        <v>117</v>
      </c>
      <c r="E85">
        <v>43.601999999999997</v>
      </c>
      <c r="G85" t="s">
        <v>134</v>
      </c>
      <c r="H85">
        <v>1</v>
      </c>
      <c r="I85" s="279"/>
      <c r="J85" s="279"/>
      <c r="L85" t="s">
        <v>122</v>
      </c>
      <c r="M85" t="s">
        <v>98</v>
      </c>
      <c r="N85" t="s">
        <v>219</v>
      </c>
      <c r="P85" t="s">
        <v>130</v>
      </c>
    </row>
    <row r="86" spans="1:18">
      <c r="A86" t="s">
        <v>119</v>
      </c>
      <c r="B86" t="s">
        <v>97</v>
      </c>
      <c r="C86" t="s">
        <v>184</v>
      </c>
      <c r="D86" t="s">
        <v>117</v>
      </c>
      <c r="E86">
        <v>43.601999999999997</v>
      </c>
      <c r="G86" t="s">
        <v>134</v>
      </c>
      <c r="H86">
        <v>1</v>
      </c>
      <c r="I86" s="279"/>
      <c r="J86" s="279"/>
      <c r="L86" t="s">
        <v>122</v>
      </c>
      <c r="M86" t="s">
        <v>98</v>
      </c>
      <c r="N86" t="s">
        <v>219</v>
      </c>
      <c r="P86" t="s">
        <v>130</v>
      </c>
    </row>
    <row r="87" spans="1:18">
      <c r="A87" t="s">
        <v>119</v>
      </c>
      <c r="B87" t="s">
        <v>97</v>
      </c>
      <c r="C87" t="s">
        <v>218</v>
      </c>
      <c r="D87" t="s">
        <v>117</v>
      </c>
      <c r="E87">
        <v>34.774000000000001</v>
      </c>
      <c r="G87" t="s">
        <v>134</v>
      </c>
      <c r="H87">
        <v>1</v>
      </c>
      <c r="I87" s="279"/>
      <c r="J87" s="279"/>
      <c r="L87" t="s">
        <v>122</v>
      </c>
      <c r="M87" t="s">
        <v>98</v>
      </c>
      <c r="N87" t="s">
        <v>219</v>
      </c>
      <c r="P87" t="s">
        <v>130</v>
      </c>
    </row>
    <row r="88" spans="1:18">
      <c r="A88" t="s">
        <v>119</v>
      </c>
      <c r="B88" t="s">
        <v>97</v>
      </c>
      <c r="C88" t="s">
        <v>185</v>
      </c>
      <c r="D88" t="s">
        <v>117</v>
      </c>
      <c r="E88">
        <v>34.774000000000001</v>
      </c>
      <c r="G88" t="s">
        <v>134</v>
      </c>
      <c r="H88">
        <v>1</v>
      </c>
      <c r="I88" s="279"/>
      <c r="J88" s="279"/>
      <c r="L88" t="s">
        <v>122</v>
      </c>
      <c r="M88" t="s">
        <v>98</v>
      </c>
      <c r="N88" t="s">
        <v>219</v>
      </c>
      <c r="P88" t="s">
        <v>130</v>
      </c>
    </row>
    <row r="89" spans="1:18">
      <c r="I89" s="279"/>
      <c r="J89" s="279"/>
    </row>
    <row r="90" spans="1:18" s="129" customFormat="1">
      <c r="A90" s="129" t="s">
        <v>81</v>
      </c>
      <c r="B90" s="129" t="s">
        <v>82</v>
      </c>
      <c r="C90" s="129" t="s">
        <v>83</v>
      </c>
      <c r="D90" s="129" t="s">
        <v>84</v>
      </c>
      <c r="E90" s="129" t="s">
        <v>85</v>
      </c>
      <c r="F90" s="129" t="s">
        <v>86</v>
      </c>
      <c r="G90" s="129" t="s">
        <v>87</v>
      </c>
      <c r="H90" s="129" t="s">
        <v>88</v>
      </c>
      <c r="I90" s="129" t="s">
        <v>89</v>
      </c>
      <c r="J90" s="129" t="s">
        <v>90</v>
      </c>
      <c r="K90" s="129" t="s">
        <v>91</v>
      </c>
      <c r="L90" s="129" t="s">
        <v>92</v>
      </c>
      <c r="M90" s="129" t="s">
        <v>93</v>
      </c>
      <c r="N90" s="129" t="s">
        <v>94</v>
      </c>
      <c r="O90" s="129" t="s">
        <v>95</v>
      </c>
      <c r="P90" s="129" t="s">
        <v>96</v>
      </c>
      <c r="R90"/>
    </row>
    <row r="91" spans="1:18">
      <c r="A91" t="s">
        <v>119</v>
      </c>
      <c r="B91" t="s">
        <v>97</v>
      </c>
      <c r="C91" t="s">
        <v>196</v>
      </c>
      <c r="D91" t="s">
        <v>137</v>
      </c>
      <c r="E91">
        <v>2.1819999999999999</v>
      </c>
      <c r="G91" t="s">
        <v>29</v>
      </c>
      <c r="H91">
        <v>1</v>
      </c>
      <c r="L91" t="s">
        <v>101</v>
      </c>
      <c r="N91" t="s">
        <v>219</v>
      </c>
      <c r="P91" t="s">
        <v>142</v>
      </c>
    </row>
    <row r="92" spans="1:18">
      <c r="A92" t="s">
        <v>119</v>
      </c>
      <c r="B92" t="s">
        <v>97</v>
      </c>
      <c r="C92" t="s">
        <v>197</v>
      </c>
      <c r="D92" t="s">
        <v>137</v>
      </c>
      <c r="E92">
        <v>2.4239999999999999</v>
      </c>
      <c r="G92" t="s">
        <v>29</v>
      </c>
      <c r="H92">
        <v>1</v>
      </c>
      <c r="L92" t="s">
        <v>101</v>
      </c>
      <c r="N92" t="s">
        <v>219</v>
      </c>
      <c r="P92" t="s">
        <v>142</v>
      </c>
    </row>
    <row r="93" spans="1:18">
      <c r="A93" t="s">
        <v>119</v>
      </c>
      <c r="B93" t="s">
        <v>97</v>
      </c>
      <c r="C93" t="s">
        <v>198</v>
      </c>
      <c r="D93" t="s">
        <v>137</v>
      </c>
      <c r="E93">
        <v>2.4239999999999999</v>
      </c>
      <c r="G93" t="s">
        <v>29</v>
      </c>
      <c r="H93">
        <v>1</v>
      </c>
      <c r="L93" t="s">
        <v>101</v>
      </c>
      <c r="N93" t="s">
        <v>219</v>
      </c>
      <c r="P93" t="s">
        <v>142</v>
      </c>
    </row>
    <row r="94" spans="1:18">
      <c r="A94" t="s">
        <v>119</v>
      </c>
      <c r="B94" t="s">
        <v>97</v>
      </c>
      <c r="C94" t="s">
        <v>141</v>
      </c>
      <c r="D94" t="s">
        <v>137</v>
      </c>
      <c r="E94">
        <v>7.4219999999999997</v>
      </c>
      <c r="G94" t="s">
        <v>29</v>
      </c>
      <c r="H94">
        <v>1</v>
      </c>
      <c r="L94" t="s">
        <v>101</v>
      </c>
      <c r="N94" t="s">
        <v>219</v>
      </c>
      <c r="P94" t="s">
        <v>142</v>
      </c>
    </row>
    <row r="95" spans="1:18">
      <c r="A95" t="s">
        <v>119</v>
      </c>
      <c r="B95" t="s">
        <v>97</v>
      </c>
      <c r="C95" t="s">
        <v>199</v>
      </c>
      <c r="D95" t="s">
        <v>137</v>
      </c>
      <c r="E95">
        <v>8.2469999999999999</v>
      </c>
      <c r="G95" t="s">
        <v>29</v>
      </c>
      <c r="H95">
        <v>1</v>
      </c>
      <c r="L95" t="s">
        <v>101</v>
      </c>
      <c r="N95" t="s">
        <v>219</v>
      </c>
      <c r="P95" t="s">
        <v>142</v>
      </c>
    </row>
    <row r="96" spans="1:18">
      <c r="A96" t="s">
        <v>119</v>
      </c>
      <c r="B96" t="s">
        <v>97</v>
      </c>
      <c r="C96" t="s">
        <v>172</v>
      </c>
      <c r="D96" t="s">
        <v>137</v>
      </c>
      <c r="E96">
        <v>0</v>
      </c>
      <c r="G96" t="s">
        <v>29</v>
      </c>
      <c r="H96">
        <v>1</v>
      </c>
      <c r="L96" t="s">
        <v>101</v>
      </c>
      <c r="N96" t="s">
        <v>219</v>
      </c>
      <c r="P96" t="s">
        <v>124</v>
      </c>
    </row>
    <row r="97" spans="1:16">
      <c r="A97" t="s">
        <v>119</v>
      </c>
      <c r="B97" t="s">
        <v>97</v>
      </c>
      <c r="C97" t="s">
        <v>202</v>
      </c>
      <c r="D97" t="s">
        <v>137</v>
      </c>
      <c r="E97">
        <v>0</v>
      </c>
      <c r="G97" t="s">
        <v>29</v>
      </c>
      <c r="H97">
        <v>1</v>
      </c>
      <c r="L97" t="s">
        <v>101</v>
      </c>
      <c r="N97" t="s">
        <v>219</v>
      </c>
      <c r="P97" t="s">
        <v>124</v>
      </c>
    </row>
    <row r="98" spans="1:16">
      <c r="A98" t="s">
        <v>119</v>
      </c>
      <c r="B98" t="s">
        <v>97</v>
      </c>
      <c r="C98" t="s">
        <v>203</v>
      </c>
      <c r="D98" t="s">
        <v>137</v>
      </c>
      <c r="E98">
        <v>0</v>
      </c>
      <c r="G98" t="s">
        <v>29</v>
      </c>
      <c r="H98">
        <v>1</v>
      </c>
      <c r="L98" t="s">
        <v>101</v>
      </c>
      <c r="N98" t="s">
        <v>219</v>
      </c>
      <c r="P98" t="s">
        <v>124</v>
      </c>
    </row>
    <row r="99" spans="1:16">
      <c r="A99" t="s">
        <v>119</v>
      </c>
      <c r="B99" t="s">
        <v>97</v>
      </c>
      <c r="C99" t="s">
        <v>173</v>
      </c>
      <c r="D99" t="s">
        <v>137</v>
      </c>
      <c r="E99">
        <v>0</v>
      </c>
      <c r="G99" t="s">
        <v>29</v>
      </c>
      <c r="H99">
        <v>1</v>
      </c>
      <c r="L99" t="s">
        <v>101</v>
      </c>
      <c r="N99" t="s">
        <v>219</v>
      </c>
      <c r="P99" t="s">
        <v>124</v>
      </c>
    </row>
    <row r="100" spans="1:16">
      <c r="A100" t="s">
        <v>119</v>
      </c>
      <c r="B100" t="s">
        <v>97</v>
      </c>
      <c r="C100" t="s">
        <v>120</v>
      </c>
      <c r="D100" t="s">
        <v>137</v>
      </c>
      <c r="E100">
        <v>0</v>
      </c>
      <c r="G100" t="s">
        <v>29</v>
      </c>
      <c r="H100">
        <v>1</v>
      </c>
      <c r="L100" t="s">
        <v>101</v>
      </c>
      <c r="N100" t="s">
        <v>219</v>
      </c>
      <c r="P100" t="s">
        <v>124</v>
      </c>
    </row>
    <row r="101" spans="1:16">
      <c r="A101" t="s">
        <v>119</v>
      </c>
      <c r="B101" t="s">
        <v>97</v>
      </c>
      <c r="C101" t="s">
        <v>174</v>
      </c>
      <c r="D101" t="s">
        <v>137</v>
      </c>
      <c r="E101">
        <v>0</v>
      </c>
      <c r="G101" t="s">
        <v>29</v>
      </c>
      <c r="H101">
        <v>1</v>
      </c>
      <c r="L101" t="s">
        <v>101</v>
      </c>
      <c r="N101" t="s">
        <v>219</v>
      </c>
      <c r="P101" t="s">
        <v>124</v>
      </c>
    </row>
    <row r="102" spans="1:16">
      <c r="A102" t="s">
        <v>119</v>
      </c>
      <c r="B102" t="s">
        <v>97</v>
      </c>
      <c r="C102" t="s">
        <v>204</v>
      </c>
      <c r="D102" t="s">
        <v>137</v>
      </c>
      <c r="E102">
        <v>0</v>
      </c>
      <c r="G102" t="s">
        <v>29</v>
      </c>
      <c r="H102">
        <v>1</v>
      </c>
      <c r="L102" t="s">
        <v>101</v>
      </c>
      <c r="N102" t="s">
        <v>219</v>
      </c>
      <c r="P102" t="s">
        <v>124</v>
      </c>
    </row>
    <row r="103" spans="1:16">
      <c r="A103" t="s">
        <v>119</v>
      </c>
      <c r="B103" t="s">
        <v>97</v>
      </c>
      <c r="C103" t="s">
        <v>175</v>
      </c>
      <c r="D103" t="s">
        <v>137</v>
      </c>
      <c r="E103">
        <v>0</v>
      </c>
      <c r="G103" t="s">
        <v>29</v>
      </c>
      <c r="H103">
        <v>1</v>
      </c>
      <c r="L103" t="s">
        <v>101</v>
      </c>
      <c r="N103" t="s">
        <v>219</v>
      </c>
      <c r="P103" t="s">
        <v>124</v>
      </c>
    </row>
    <row r="104" spans="1:16">
      <c r="A104" t="s">
        <v>119</v>
      </c>
      <c r="B104" t="s">
        <v>97</v>
      </c>
      <c r="C104" t="s">
        <v>125</v>
      </c>
      <c r="D104" t="s">
        <v>137</v>
      </c>
      <c r="E104">
        <v>0</v>
      </c>
      <c r="G104" t="s">
        <v>29</v>
      </c>
      <c r="H104">
        <v>1</v>
      </c>
      <c r="L104" t="s">
        <v>101</v>
      </c>
      <c r="N104" t="s">
        <v>219</v>
      </c>
      <c r="P104" t="s">
        <v>124</v>
      </c>
    </row>
    <row r="105" spans="1:16">
      <c r="A105" t="s">
        <v>119</v>
      </c>
      <c r="B105" t="s">
        <v>97</v>
      </c>
      <c r="C105" t="s">
        <v>205</v>
      </c>
      <c r="D105" t="s">
        <v>137</v>
      </c>
      <c r="E105">
        <v>0</v>
      </c>
      <c r="G105" t="s">
        <v>29</v>
      </c>
      <c r="H105">
        <v>1</v>
      </c>
      <c r="L105" t="s">
        <v>101</v>
      </c>
      <c r="N105" t="s">
        <v>219</v>
      </c>
      <c r="P105" t="s">
        <v>124</v>
      </c>
    </row>
    <row r="106" spans="1:16">
      <c r="A106" t="s">
        <v>119</v>
      </c>
      <c r="B106" t="s">
        <v>97</v>
      </c>
      <c r="C106" t="s">
        <v>126</v>
      </c>
      <c r="D106" t="s">
        <v>137</v>
      </c>
      <c r="E106">
        <v>0</v>
      </c>
      <c r="G106" t="s">
        <v>29</v>
      </c>
      <c r="H106">
        <v>1</v>
      </c>
      <c r="L106" t="s">
        <v>101</v>
      </c>
      <c r="N106" t="s">
        <v>219</v>
      </c>
      <c r="P106" t="s">
        <v>124</v>
      </c>
    </row>
    <row r="107" spans="1:16">
      <c r="A107" t="s">
        <v>119</v>
      </c>
      <c r="B107" t="s">
        <v>97</v>
      </c>
      <c r="C107" t="s">
        <v>206</v>
      </c>
      <c r="D107" t="s">
        <v>137</v>
      </c>
      <c r="E107">
        <v>0</v>
      </c>
      <c r="G107" t="s">
        <v>29</v>
      </c>
      <c r="H107">
        <v>1</v>
      </c>
      <c r="L107" t="s">
        <v>101</v>
      </c>
      <c r="N107" t="s">
        <v>219</v>
      </c>
      <c r="P107" t="s">
        <v>124</v>
      </c>
    </row>
    <row r="108" spans="1:16">
      <c r="A108" t="s">
        <v>119</v>
      </c>
      <c r="B108" t="s">
        <v>97</v>
      </c>
      <c r="C108" t="s">
        <v>127</v>
      </c>
      <c r="D108" t="s">
        <v>137</v>
      </c>
      <c r="E108">
        <v>0</v>
      </c>
      <c r="G108" t="s">
        <v>29</v>
      </c>
      <c r="H108">
        <v>1</v>
      </c>
      <c r="L108" t="s">
        <v>101</v>
      </c>
      <c r="N108" t="s">
        <v>219</v>
      </c>
      <c r="P108" t="s">
        <v>124</v>
      </c>
    </row>
    <row r="109" spans="1:16">
      <c r="A109" t="s">
        <v>119</v>
      </c>
      <c r="B109" t="s">
        <v>97</v>
      </c>
      <c r="C109" t="s">
        <v>207</v>
      </c>
      <c r="D109" t="s">
        <v>137</v>
      </c>
      <c r="E109">
        <v>0</v>
      </c>
      <c r="G109" t="s">
        <v>29</v>
      </c>
      <c r="H109">
        <v>1</v>
      </c>
      <c r="L109" t="s">
        <v>101</v>
      </c>
      <c r="N109" t="s">
        <v>219</v>
      </c>
      <c r="P109" t="s">
        <v>124</v>
      </c>
    </row>
    <row r="110" spans="1:16">
      <c r="A110" t="s">
        <v>119</v>
      </c>
      <c r="B110" t="s">
        <v>97</v>
      </c>
      <c r="C110" t="s">
        <v>138</v>
      </c>
      <c r="D110" t="s">
        <v>137</v>
      </c>
      <c r="E110">
        <v>0</v>
      </c>
      <c r="G110" t="s">
        <v>29</v>
      </c>
      <c r="H110">
        <v>1</v>
      </c>
      <c r="L110" t="s">
        <v>101</v>
      </c>
      <c r="N110" t="s">
        <v>219</v>
      </c>
      <c r="P110" t="s">
        <v>124</v>
      </c>
    </row>
    <row r="111" spans="1:16">
      <c r="A111" t="s">
        <v>119</v>
      </c>
      <c r="B111" t="s">
        <v>97</v>
      </c>
      <c r="C111" t="s">
        <v>208</v>
      </c>
      <c r="D111" t="s">
        <v>137</v>
      </c>
      <c r="E111">
        <v>0</v>
      </c>
      <c r="G111" t="s">
        <v>29</v>
      </c>
      <c r="H111">
        <v>1</v>
      </c>
      <c r="L111" t="s">
        <v>101</v>
      </c>
      <c r="N111" t="s">
        <v>219</v>
      </c>
      <c r="P111" t="s">
        <v>124</v>
      </c>
    </row>
    <row r="112" spans="1:16">
      <c r="A112" t="s">
        <v>119</v>
      </c>
      <c r="B112" t="s">
        <v>97</v>
      </c>
      <c r="C112" t="s">
        <v>176</v>
      </c>
      <c r="D112" t="s">
        <v>137</v>
      </c>
      <c r="E112">
        <v>0</v>
      </c>
      <c r="G112" t="s">
        <v>29</v>
      </c>
      <c r="H112">
        <v>1</v>
      </c>
      <c r="L112" t="s">
        <v>101</v>
      </c>
      <c r="N112" t="s">
        <v>219</v>
      </c>
      <c r="P112" t="s">
        <v>124</v>
      </c>
    </row>
    <row r="113" spans="1:16">
      <c r="A113" t="s">
        <v>119</v>
      </c>
      <c r="B113" t="s">
        <v>97</v>
      </c>
      <c r="C113" t="s">
        <v>209</v>
      </c>
      <c r="D113" t="s">
        <v>137</v>
      </c>
      <c r="E113">
        <v>0</v>
      </c>
      <c r="G113" t="s">
        <v>29</v>
      </c>
      <c r="H113">
        <v>1</v>
      </c>
      <c r="L113" t="s">
        <v>101</v>
      </c>
      <c r="N113" t="s">
        <v>219</v>
      </c>
      <c r="P113" t="s">
        <v>124</v>
      </c>
    </row>
    <row r="114" spans="1:16">
      <c r="A114" t="s">
        <v>119</v>
      </c>
      <c r="B114" t="s">
        <v>97</v>
      </c>
      <c r="C114" t="s">
        <v>128</v>
      </c>
      <c r="D114" t="s">
        <v>137</v>
      </c>
      <c r="E114">
        <v>0</v>
      </c>
      <c r="G114" t="s">
        <v>29</v>
      </c>
      <c r="H114">
        <v>1</v>
      </c>
      <c r="L114" t="s">
        <v>101</v>
      </c>
      <c r="N114" t="s">
        <v>219</v>
      </c>
      <c r="P114" t="s">
        <v>124</v>
      </c>
    </row>
    <row r="115" spans="1:16">
      <c r="A115" t="s">
        <v>119</v>
      </c>
      <c r="B115" t="s">
        <v>97</v>
      </c>
      <c r="C115" t="s">
        <v>177</v>
      </c>
      <c r="D115" t="s">
        <v>137</v>
      </c>
      <c r="E115">
        <v>0</v>
      </c>
      <c r="G115" t="s">
        <v>29</v>
      </c>
      <c r="H115">
        <v>1</v>
      </c>
      <c r="L115" t="s">
        <v>101</v>
      </c>
      <c r="N115" t="s">
        <v>219</v>
      </c>
      <c r="P115" t="s">
        <v>130</v>
      </c>
    </row>
    <row r="116" spans="1:16">
      <c r="A116" t="s">
        <v>119</v>
      </c>
      <c r="B116" t="s">
        <v>97</v>
      </c>
      <c r="C116" t="s">
        <v>212</v>
      </c>
      <c r="D116" t="s">
        <v>137</v>
      </c>
      <c r="E116">
        <v>0</v>
      </c>
      <c r="G116" t="s">
        <v>29</v>
      </c>
      <c r="H116">
        <v>1</v>
      </c>
      <c r="L116" t="s">
        <v>101</v>
      </c>
      <c r="N116" t="s">
        <v>219</v>
      </c>
      <c r="P116" t="s">
        <v>130</v>
      </c>
    </row>
    <row r="117" spans="1:16">
      <c r="A117" t="s">
        <v>119</v>
      </c>
      <c r="B117" t="s">
        <v>97</v>
      </c>
      <c r="C117" t="s">
        <v>178</v>
      </c>
      <c r="D117" t="s">
        <v>137</v>
      </c>
      <c r="E117">
        <v>0</v>
      </c>
      <c r="G117" t="s">
        <v>29</v>
      </c>
      <c r="H117">
        <v>1</v>
      </c>
      <c r="L117" t="s">
        <v>101</v>
      </c>
      <c r="N117" t="s">
        <v>219</v>
      </c>
      <c r="P117" t="s">
        <v>130</v>
      </c>
    </row>
    <row r="118" spans="1:16">
      <c r="A118" t="s">
        <v>119</v>
      </c>
      <c r="B118" t="s">
        <v>97</v>
      </c>
      <c r="C118" t="s">
        <v>179</v>
      </c>
      <c r="D118" t="s">
        <v>137</v>
      </c>
      <c r="E118">
        <v>0</v>
      </c>
      <c r="G118" t="s">
        <v>29</v>
      </c>
      <c r="H118">
        <v>1</v>
      </c>
      <c r="L118" t="s">
        <v>101</v>
      </c>
      <c r="N118" t="s">
        <v>219</v>
      </c>
      <c r="P118" t="s">
        <v>130</v>
      </c>
    </row>
    <row r="119" spans="1:16">
      <c r="A119" t="s">
        <v>119</v>
      </c>
      <c r="B119" t="s">
        <v>97</v>
      </c>
      <c r="C119" t="s">
        <v>213</v>
      </c>
      <c r="D119" t="s">
        <v>137</v>
      </c>
      <c r="E119">
        <v>0</v>
      </c>
      <c r="G119" t="s">
        <v>29</v>
      </c>
      <c r="H119">
        <v>1</v>
      </c>
      <c r="L119" t="s">
        <v>101</v>
      </c>
      <c r="N119" t="s">
        <v>219</v>
      </c>
      <c r="P119" t="s">
        <v>130</v>
      </c>
    </row>
    <row r="120" spans="1:16">
      <c r="A120" t="s">
        <v>119</v>
      </c>
      <c r="B120" t="s">
        <v>97</v>
      </c>
      <c r="C120" t="s">
        <v>180</v>
      </c>
      <c r="D120" t="s">
        <v>137</v>
      </c>
      <c r="E120">
        <v>0</v>
      </c>
      <c r="G120" t="s">
        <v>29</v>
      </c>
      <c r="H120">
        <v>1</v>
      </c>
      <c r="L120" t="s">
        <v>101</v>
      </c>
      <c r="N120" t="s">
        <v>219</v>
      </c>
      <c r="P120" t="s">
        <v>130</v>
      </c>
    </row>
    <row r="121" spans="1:16">
      <c r="A121" t="s">
        <v>119</v>
      </c>
      <c r="B121" t="s">
        <v>97</v>
      </c>
      <c r="C121" t="s">
        <v>214</v>
      </c>
      <c r="D121" t="s">
        <v>137</v>
      </c>
      <c r="E121">
        <v>0</v>
      </c>
      <c r="G121" t="s">
        <v>29</v>
      </c>
      <c r="H121">
        <v>1</v>
      </c>
      <c r="L121" t="s">
        <v>101</v>
      </c>
      <c r="N121" t="s">
        <v>219</v>
      </c>
      <c r="P121" t="s">
        <v>130</v>
      </c>
    </row>
    <row r="122" spans="1:16">
      <c r="A122" t="s">
        <v>119</v>
      </c>
      <c r="B122" t="s">
        <v>97</v>
      </c>
      <c r="C122" t="s">
        <v>181</v>
      </c>
      <c r="D122" t="s">
        <v>137</v>
      </c>
      <c r="E122">
        <v>0</v>
      </c>
      <c r="G122" t="s">
        <v>29</v>
      </c>
      <c r="H122">
        <v>1</v>
      </c>
      <c r="L122" t="s">
        <v>101</v>
      </c>
      <c r="N122" t="s">
        <v>219</v>
      </c>
      <c r="P122" t="s">
        <v>130</v>
      </c>
    </row>
    <row r="123" spans="1:16">
      <c r="A123" t="s">
        <v>119</v>
      </c>
      <c r="B123" t="s">
        <v>97</v>
      </c>
      <c r="C123" t="s">
        <v>182</v>
      </c>
      <c r="D123" t="s">
        <v>137</v>
      </c>
      <c r="E123">
        <v>0</v>
      </c>
      <c r="G123" t="s">
        <v>29</v>
      </c>
      <c r="H123">
        <v>1</v>
      </c>
      <c r="L123" t="s">
        <v>101</v>
      </c>
      <c r="N123" t="s">
        <v>219</v>
      </c>
      <c r="P123" t="s">
        <v>130</v>
      </c>
    </row>
    <row r="124" spans="1:16">
      <c r="A124" t="s">
        <v>119</v>
      </c>
      <c r="B124" t="s">
        <v>97</v>
      </c>
      <c r="C124" t="s">
        <v>215</v>
      </c>
      <c r="D124" t="s">
        <v>137</v>
      </c>
      <c r="E124">
        <v>0</v>
      </c>
      <c r="G124" t="s">
        <v>29</v>
      </c>
      <c r="H124">
        <v>1</v>
      </c>
      <c r="L124" t="s">
        <v>101</v>
      </c>
      <c r="N124" t="s">
        <v>219</v>
      </c>
      <c r="P124" t="s">
        <v>130</v>
      </c>
    </row>
    <row r="125" spans="1:16">
      <c r="A125" t="s">
        <v>119</v>
      </c>
      <c r="B125" t="s">
        <v>97</v>
      </c>
      <c r="C125" t="s">
        <v>131</v>
      </c>
      <c r="D125" t="s">
        <v>137</v>
      </c>
      <c r="E125">
        <v>0</v>
      </c>
      <c r="G125" t="s">
        <v>29</v>
      </c>
      <c r="H125">
        <v>1</v>
      </c>
      <c r="L125" t="s">
        <v>101</v>
      </c>
      <c r="N125" t="s">
        <v>219</v>
      </c>
      <c r="P125" t="s">
        <v>130</v>
      </c>
    </row>
    <row r="126" spans="1:16">
      <c r="A126" t="s">
        <v>119</v>
      </c>
      <c r="B126" t="s">
        <v>97</v>
      </c>
      <c r="C126" t="s">
        <v>183</v>
      </c>
      <c r="D126" t="s">
        <v>137</v>
      </c>
      <c r="E126">
        <v>0</v>
      </c>
      <c r="G126" t="s">
        <v>29</v>
      </c>
      <c r="H126">
        <v>1</v>
      </c>
      <c r="L126" t="s">
        <v>101</v>
      </c>
      <c r="N126" t="s">
        <v>219</v>
      </c>
      <c r="P126" t="s">
        <v>130</v>
      </c>
    </row>
    <row r="127" spans="1:16">
      <c r="A127" t="s">
        <v>119</v>
      </c>
      <c r="B127" t="s">
        <v>97</v>
      </c>
      <c r="C127" t="s">
        <v>216</v>
      </c>
      <c r="D127" t="s">
        <v>137</v>
      </c>
      <c r="E127">
        <v>1</v>
      </c>
      <c r="G127" t="s">
        <v>29</v>
      </c>
      <c r="H127">
        <v>1</v>
      </c>
      <c r="L127" t="s">
        <v>101</v>
      </c>
      <c r="N127" t="s">
        <v>219</v>
      </c>
      <c r="P127" t="s">
        <v>130</v>
      </c>
    </row>
    <row r="128" spans="1:16">
      <c r="A128" t="s">
        <v>119</v>
      </c>
      <c r="B128" t="s">
        <v>97</v>
      </c>
      <c r="C128" t="s">
        <v>133</v>
      </c>
      <c r="D128" t="s">
        <v>137</v>
      </c>
      <c r="E128">
        <v>1</v>
      </c>
      <c r="G128" t="s">
        <v>29</v>
      </c>
      <c r="H128">
        <v>1</v>
      </c>
      <c r="L128" t="s">
        <v>101</v>
      </c>
      <c r="N128" t="s">
        <v>219</v>
      </c>
      <c r="P128" t="s">
        <v>130</v>
      </c>
    </row>
    <row r="129" spans="1:16">
      <c r="A129" t="s">
        <v>119</v>
      </c>
      <c r="B129" t="s">
        <v>97</v>
      </c>
      <c r="C129" t="s">
        <v>217</v>
      </c>
      <c r="D129" t="s">
        <v>137</v>
      </c>
      <c r="E129">
        <v>1</v>
      </c>
      <c r="G129" t="s">
        <v>29</v>
      </c>
      <c r="H129">
        <v>1</v>
      </c>
      <c r="L129" t="s">
        <v>101</v>
      </c>
      <c r="N129" t="s">
        <v>219</v>
      </c>
      <c r="P129" t="s">
        <v>130</v>
      </c>
    </row>
    <row r="130" spans="1:16">
      <c r="A130" t="s">
        <v>119</v>
      </c>
      <c r="B130" t="s">
        <v>97</v>
      </c>
      <c r="C130" t="s">
        <v>184</v>
      </c>
      <c r="D130" t="s">
        <v>137</v>
      </c>
      <c r="E130">
        <v>1</v>
      </c>
      <c r="G130" t="s">
        <v>29</v>
      </c>
      <c r="H130">
        <v>1</v>
      </c>
      <c r="L130" t="s">
        <v>101</v>
      </c>
      <c r="N130" t="s">
        <v>219</v>
      </c>
      <c r="P130" t="s">
        <v>130</v>
      </c>
    </row>
    <row r="131" spans="1:16">
      <c r="A131" t="s">
        <v>119</v>
      </c>
      <c r="B131" t="s">
        <v>97</v>
      </c>
      <c r="C131" t="s">
        <v>218</v>
      </c>
      <c r="D131" t="s">
        <v>137</v>
      </c>
      <c r="E131">
        <v>0</v>
      </c>
      <c r="G131" t="s">
        <v>29</v>
      </c>
      <c r="H131">
        <v>1</v>
      </c>
      <c r="L131" t="s">
        <v>101</v>
      </c>
      <c r="N131" t="s">
        <v>219</v>
      </c>
      <c r="P131" t="s">
        <v>130</v>
      </c>
    </row>
    <row r="132" spans="1:16">
      <c r="A132" t="s">
        <v>119</v>
      </c>
      <c r="B132" t="s">
        <v>97</v>
      </c>
      <c r="C132" t="s">
        <v>185</v>
      </c>
      <c r="D132" t="s">
        <v>137</v>
      </c>
      <c r="E132">
        <v>0</v>
      </c>
      <c r="G132" t="s">
        <v>29</v>
      </c>
      <c r="H132">
        <v>1</v>
      </c>
      <c r="L132" t="s">
        <v>101</v>
      </c>
      <c r="N132" t="s">
        <v>219</v>
      </c>
      <c r="P132" t="s">
        <v>130</v>
      </c>
    </row>
    <row r="135" spans="1:16" ht="15">
      <c r="A135" s="280"/>
      <c r="B135" s="280"/>
      <c r="C135" s="280"/>
      <c r="D135" s="280"/>
      <c r="E135" s="280"/>
      <c r="F135" s="280"/>
      <c r="G135" s="280"/>
      <c r="H135" s="280"/>
      <c r="I135" s="280"/>
      <c r="J135" s="280"/>
      <c r="K135" s="280"/>
      <c r="L135" s="280"/>
      <c r="M135" s="280"/>
    </row>
    <row r="136" spans="1:16" ht="15">
      <c r="A136" s="280"/>
      <c r="B136" s="280"/>
      <c r="C136" s="280"/>
      <c r="D136" s="280"/>
      <c r="E136" s="280"/>
      <c r="F136" s="280"/>
      <c r="G136" s="280"/>
      <c r="H136" s="280"/>
      <c r="I136" s="280"/>
      <c r="J136" s="280"/>
      <c r="K136" s="280"/>
      <c r="L136" s="168"/>
      <c r="M136" s="281" t="s">
        <v>187</v>
      </c>
      <c r="N136" s="168">
        <v>5.2789999999999997E-2</v>
      </c>
    </row>
    <row r="137" spans="1:16" ht="15">
      <c r="A137" s="280"/>
      <c r="B137" s="280"/>
      <c r="C137" s="280"/>
      <c r="D137" s="280"/>
      <c r="E137" s="280"/>
      <c r="F137" s="280"/>
      <c r="G137" s="280"/>
      <c r="H137" s="280"/>
      <c r="I137" s="280"/>
      <c r="J137" s="280"/>
      <c r="K137" s="280"/>
      <c r="L137" s="168"/>
      <c r="M137" s="281" t="s">
        <v>188</v>
      </c>
      <c r="N137" s="168">
        <v>0.21</v>
      </c>
    </row>
    <row r="138" spans="1:16" ht="15">
      <c r="A138" s="280"/>
      <c r="B138" s="280"/>
      <c r="C138" s="280"/>
      <c r="D138" s="280"/>
      <c r="E138" s="280"/>
      <c r="F138" s="280"/>
      <c r="G138" s="280"/>
      <c r="H138" s="280"/>
      <c r="I138" s="280"/>
      <c r="J138" s="282"/>
      <c r="K138" s="282"/>
      <c r="L138" s="168"/>
      <c r="M138" s="168"/>
      <c r="N138" s="168"/>
    </row>
    <row r="139" spans="1:16" ht="29.25">
      <c r="A139" s="283"/>
      <c r="B139" s="280"/>
      <c r="C139" s="284"/>
      <c r="D139" s="280"/>
      <c r="E139" s="285" t="s">
        <v>236</v>
      </c>
      <c r="F139" s="285" t="s">
        <v>237</v>
      </c>
      <c r="G139" s="285" t="s">
        <v>238</v>
      </c>
      <c r="H139" s="285" t="s">
        <v>239</v>
      </c>
      <c r="I139" s="285" t="s">
        <v>240</v>
      </c>
      <c r="J139" s="286" t="s">
        <v>241</v>
      </c>
      <c r="K139" s="286" t="s">
        <v>242</v>
      </c>
      <c r="L139" s="135" t="s">
        <v>189</v>
      </c>
      <c r="M139" s="135"/>
      <c r="N139" s="168"/>
    </row>
    <row r="140" spans="1:16" ht="15">
      <c r="A140" s="283"/>
      <c r="B140" s="280"/>
      <c r="C140" s="284">
        <v>2028</v>
      </c>
      <c r="D140" s="280" t="s">
        <v>243</v>
      </c>
      <c r="E140" s="287">
        <v>818</v>
      </c>
      <c r="F140" s="287">
        <v>300</v>
      </c>
      <c r="G140" s="287">
        <v>0</v>
      </c>
      <c r="H140" s="288">
        <v>0</v>
      </c>
      <c r="I140" s="289">
        <v>1</v>
      </c>
      <c r="J140" s="290" t="s">
        <v>244</v>
      </c>
      <c r="K140" s="290" t="s">
        <v>245</v>
      </c>
      <c r="L140" s="235">
        <f>IF(G140&lt;&gt;0,H140*1000*$N$136*(1-$N$137)/G140,0)</f>
        <v>0</v>
      </c>
      <c r="M140" s="235"/>
      <c r="N140" s="168"/>
    </row>
    <row r="141" spans="1:16" ht="15">
      <c r="A141" s="283"/>
      <c r="B141" s="280"/>
      <c r="C141" s="284"/>
      <c r="D141" s="280" t="s">
        <v>246</v>
      </c>
      <c r="E141" s="287">
        <v>600</v>
      </c>
      <c r="F141" s="287">
        <v>300</v>
      </c>
      <c r="G141" s="287">
        <v>0</v>
      </c>
      <c r="H141" s="288">
        <v>0</v>
      </c>
      <c r="I141" s="289">
        <v>1</v>
      </c>
      <c r="J141" s="290" t="s">
        <v>247</v>
      </c>
      <c r="K141" s="290" t="s">
        <v>244</v>
      </c>
      <c r="L141" s="235">
        <f t="shared" ref="L141:L160" si="0">IF(G141&lt;&gt;0,H141*1000*$N$136*(1-$N$137)/G141,0)</f>
        <v>0</v>
      </c>
      <c r="M141" s="235"/>
      <c r="N141" s="168"/>
    </row>
    <row r="142" spans="1:16" ht="15">
      <c r="A142" s="283"/>
      <c r="B142" s="280"/>
      <c r="C142" s="284"/>
      <c r="D142" s="280" t="s">
        <v>248</v>
      </c>
      <c r="E142" s="287">
        <v>200</v>
      </c>
      <c r="F142" s="287">
        <v>200</v>
      </c>
      <c r="G142" s="287">
        <v>0</v>
      </c>
      <c r="H142" s="288">
        <v>0</v>
      </c>
      <c r="I142" s="289">
        <v>1</v>
      </c>
      <c r="J142" s="290" t="s">
        <v>249</v>
      </c>
      <c r="K142" s="290" t="s">
        <v>247</v>
      </c>
      <c r="L142" s="235">
        <f t="shared" si="0"/>
        <v>0</v>
      </c>
      <c r="M142" s="235"/>
      <c r="N142" s="168"/>
    </row>
    <row r="143" spans="1:16" ht="15">
      <c r="A143" s="283"/>
      <c r="B143" s="280"/>
      <c r="C143" s="284"/>
      <c r="D143" s="280" t="s">
        <v>250</v>
      </c>
      <c r="E143" s="287">
        <v>0</v>
      </c>
      <c r="F143" s="287">
        <v>340</v>
      </c>
      <c r="G143" s="287">
        <v>0</v>
      </c>
      <c r="H143" s="288">
        <v>0</v>
      </c>
      <c r="I143" s="289">
        <v>1</v>
      </c>
      <c r="J143" s="290" t="s">
        <v>251</v>
      </c>
      <c r="K143" s="290" t="s">
        <v>251</v>
      </c>
      <c r="L143" s="235">
        <f t="shared" si="0"/>
        <v>0</v>
      </c>
      <c r="M143" s="235"/>
      <c r="N143" s="168"/>
    </row>
    <row r="144" spans="1:16" ht="15">
      <c r="A144" s="283"/>
      <c r="B144" s="280"/>
      <c r="C144" s="284"/>
      <c r="D144" s="280" t="s">
        <v>252</v>
      </c>
      <c r="E144" s="287">
        <v>0</v>
      </c>
      <c r="F144" s="287">
        <v>0</v>
      </c>
      <c r="G144" s="287">
        <v>152</v>
      </c>
      <c r="H144" s="288">
        <v>3.57</v>
      </c>
      <c r="I144" s="289">
        <v>1</v>
      </c>
      <c r="J144" s="290" t="s">
        <v>251</v>
      </c>
      <c r="K144" s="290" t="s">
        <v>251</v>
      </c>
      <c r="L144" s="235">
        <f t="shared" si="0"/>
        <v>0.97949761184210526</v>
      </c>
      <c r="M144" s="235"/>
      <c r="N144" s="168"/>
    </row>
    <row r="145" spans="1:14" ht="15">
      <c r="A145" s="283"/>
      <c r="B145" s="280"/>
      <c r="C145" s="284"/>
      <c r="D145" s="280" t="s">
        <v>253</v>
      </c>
      <c r="E145" s="287">
        <v>300</v>
      </c>
      <c r="F145" s="287">
        <v>300</v>
      </c>
      <c r="G145" s="287">
        <v>300</v>
      </c>
      <c r="H145" s="288">
        <v>137.51</v>
      </c>
      <c r="I145" s="289">
        <v>1</v>
      </c>
      <c r="J145" s="290" t="s">
        <v>254</v>
      </c>
      <c r="K145" s="290" t="s">
        <v>255</v>
      </c>
      <c r="L145" s="235">
        <f t="shared" si="0"/>
        <v>19.115769303333334</v>
      </c>
      <c r="M145" s="235"/>
      <c r="N145" s="168"/>
    </row>
    <row r="146" spans="1:14" ht="15">
      <c r="A146" s="283"/>
      <c r="B146" s="280"/>
      <c r="C146" s="284">
        <v>2029</v>
      </c>
      <c r="D146" s="280" t="s">
        <v>256</v>
      </c>
      <c r="E146" s="287">
        <v>433.2</v>
      </c>
      <c r="F146" s="287">
        <v>433.2</v>
      </c>
      <c r="G146" s="287">
        <v>433.2</v>
      </c>
      <c r="H146" s="288">
        <v>60.84</v>
      </c>
      <c r="I146" s="289">
        <v>1</v>
      </c>
      <c r="J146" s="290" t="s">
        <v>257</v>
      </c>
      <c r="K146" s="290" t="s">
        <v>255</v>
      </c>
      <c r="L146" s="235">
        <f t="shared" si="0"/>
        <v>5.8570578116343484</v>
      </c>
      <c r="M146" s="235"/>
      <c r="N146" s="168"/>
    </row>
    <row r="147" spans="1:14" ht="15">
      <c r="A147" s="283"/>
      <c r="B147" s="280"/>
      <c r="C147" s="284"/>
      <c r="D147" s="280" t="s">
        <v>258</v>
      </c>
      <c r="E147" s="287">
        <v>0</v>
      </c>
      <c r="F147" s="287">
        <v>0</v>
      </c>
      <c r="G147" s="287">
        <v>199</v>
      </c>
      <c r="H147" s="288">
        <v>13.9</v>
      </c>
      <c r="I147" s="289">
        <v>1</v>
      </c>
      <c r="J147" s="290" t="s">
        <v>251</v>
      </c>
      <c r="K147" s="290" t="s">
        <v>251</v>
      </c>
      <c r="L147" s="235">
        <f t="shared" si="0"/>
        <v>2.9129999497487438</v>
      </c>
      <c r="M147" s="235"/>
      <c r="N147" s="168"/>
    </row>
    <row r="148" spans="1:14" ht="15">
      <c r="A148" s="283"/>
      <c r="B148" s="280"/>
      <c r="C148" s="284"/>
      <c r="D148" s="280" t="s">
        <v>259</v>
      </c>
      <c r="E148" s="287">
        <v>0</v>
      </c>
      <c r="F148" s="287">
        <v>0</v>
      </c>
      <c r="G148" s="287">
        <v>122.52626751</v>
      </c>
      <c r="H148" s="288">
        <v>12.71</v>
      </c>
      <c r="I148" s="289">
        <v>0.19510552</v>
      </c>
      <c r="J148" s="290" t="s">
        <v>251</v>
      </c>
      <c r="K148" s="290" t="s">
        <v>251</v>
      </c>
      <c r="L148" s="235">
        <f t="shared" si="0"/>
        <v>4.3260855143305417</v>
      </c>
      <c r="M148" s="235"/>
      <c r="N148" s="168"/>
    </row>
    <row r="149" spans="1:14" ht="15">
      <c r="A149" s="283"/>
      <c r="B149" s="280"/>
      <c r="C149" s="284">
        <v>2030</v>
      </c>
      <c r="D149" s="280" t="s">
        <v>260</v>
      </c>
      <c r="E149" s="287">
        <v>400</v>
      </c>
      <c r="F149" s="287">
        <v>400</v>
      </c>
      <c r="G149" s="287">
        <v>400</v>
      </c>
      <c r="H149" s="288">
        <v>115.13</v>
      </c>
      <c r="I149" s="289">
        <v>1</v>
      </c>
      <c r="J149" s="290" t="s">
        <v>261</v>
      </c>
      <c r="K149" s="290" t="s">
        <v>244</v>
      </c>
      <c r="L149" s="235">
        <f t="shared" si="0"/>
        <v>12.0034825825</v>
      </c>
      <c r="M149" s="235"/>
      <c r="N149" s="168"/>
    </row>
    <row r="150" spans="1:14" ht="15">
      <c r="A150" s="283"/>
      <c r="B150" s="280"/>
      <c r="C150" s="284"/>
      <c r="D150" s="280" t="s">
        <v>262</v>
      </c>
      <c r="E150" s="287">
        <v>0</v>
      </c>
      <c r="F150" s="287">
        <v>0</v>
      </c>
      <c r="G150" s="287">
        <v>393</v>
      </c>
      <c r="H150" s="288">
        <v>2.2599999999999998</v>
      </c>
      <c r="I150" s="289">
        <v>1</v>
      </c>
      <c r="J150" s="290" t="s">
        <v>251</v>
      </c>
      <c r="K150" s="290" t="s">
        <v>251</v>
      </c>
      <c r="L150" s="235">
        <f t="shared" si="0"/>
        <v>0.23982510432569976</v>
      </c>
      <c r="M150" s="235"/>
      <c r="N150" s="168"/>
    </row>
    <row r="151" spans="1:14" ht="15">
      <c r="A151" s="283"/>
      <c r="B151" s="280"/>
      <c r="C151" s="284"/>
      <c r="D151" s="280" t="s">
        <v>259</v>
      </c>
      <c r="E151" s="287">
        <v>0</v>
      </c>
      <c r="F151" s="287">
        <v>0</v>
      </c>
      <c r="G151" s="287">
        <v>69.49052906</v>
      </c>
      <c r="H151" s="288">
        <v>7.37</v>
      </c>
      <c r="I151" s="289">
        <v>0.11065371</v>
      </c>
      <c r="J151" s="290" t="s">
        <v>251</v>
      </c>
      <c r="K151" s="290" t="s">
        <v>251</v>
      </c>
      <c r="L151" s="235">
        <f t="shared" si="0"/>
        <v>4.423037515437791</v>
      </c>
      <c r="M151" s="235"/>
      <c r="N151" s="168"/>
    </row>
    <row r="152" spans="1:14" ht="15">
      <c r="A152" s="283"/>
      <c r="B152" s="280"/>
      <c r="C152" s="284">
        <v>2035</v>
      </c>
      <c r="D152" s="280" t="s">
        <v>263</v>
      </c>
      <c r="E152" s="287">
        <v>0</v>
      </c>
      <c r="F152" s="287">
        <v>0</v>
      </c>
      <c r="G152" s="287">
        <v>78.377606729999997</v>
      </c>
      <c r="H152" s="288">
        <v>58.94</v>
      </c>
      <c r="I152" s="289">
        <v>0.15130811999999999</v>
      </c>
      <c r="J152" s="290" t="s">
        <v>251</v>
      </c>
      <c r="K152" s="290" t="s">
        <v>251</v>
      </c>
      <c r="L152" s="235">
        <f t="shared" si="0"/>
        <v>31.361504344826532</v>
      </c>
      <c r="M152" s="235"/>
      <c r="N152" s="168"/>
    </row>
    <row r="153" spans="1:14" ht="15">
      <c r="A153" s="283"/>
      <c r="B153" s="280"/>
      <c r="C153" s="284">
        <v>2036</v>
      </c>
      <c r="D153" s="280" t="s">
        <v>264</v>
      </c>
      <c r="E153" s="287">
        <v>800</v>
      </c>
      <c r="F153" s="287">
        <v>800</v>
      </c>
      <c r="G153" s="287">
        <v>800</v>
      </c>
      <c r="H153" s="288">
        <v>276.92</v>
      </c>
      <c r="I153" s="289">
        <v>1</v>
      </c>
      <c r="J153" s="290" t="s">
        <v>254</v>
      </c>
      <c r="K153" s="290" t="s">
        <v>255</v>
      </c>
      <c r="L153" s="235">
        <f t="shared" si="0"/>
        <v>14.435874215000002</v>
      </c>
      <c r="M153" s="235"/>
      <c r="N153" s="168"/>
    </row>
    <row r="154" spans="1:14" ht="15">
      <c r="A154" s="283"/>
      <c r="B154" s="280"/>
      <c r="C154" s="284">
        <v>2037</v>
      </c>
      <c r="D154" s="280" t="s">
        <v>263</v>
      </c>
      <c r="E154" s="287">
        <v>0</v>
      </c>
      <c r="F154" s="287">
        <v>0</v>
      </c>
      <c r="G154" s="287">
        <v>117.40434073999999</v>
      </c>
      <c r="H154" s="288">
        <v>92.09</v>
      </c>
      <c r="I154" s="289">
        <v>0.22664930999999999</v>
      </c>
      <c r="J154" s="290" t="s">
        <v>251</v>
      </c>
      <c r="K154" s="290" t="s">
        <v>251</v>
      </c>
      <c r="L154" s="235">
        <f t="shared" si="0"/>
        <v>32.711998081102635</v>
      </c>
      <c r="M154" s="235"/>
      <c r="N154" s="168"/>
    </row>
    <row r="155" spans="1:14" ht="15">
      <c r="A155" s="283"/>
      <c r="B155" s="280"/>
      <c r="C155" s="284"/>
      <c r="D155" s="280" t="s">
        <v>265</v>
      </c>
      <c r="E155" s="287">
        <v>75</v>
      </c>
      <c r="F155" s="287">
        <v>75</v>
      </c>
      <c r="G155" s="287">
        <v>42</v>
      </c>
      <c r="H155" s="288">
        <v>15.76</v>
      </c>
      <c r="I155" s="289">
        <v>1</v>
      </c>
      <c r="J155" s="290" t="s">
        <v>266</v>
      </c>
      <c r="K155" s="290" t="s">
        <v>255</v>
      </c>
      <c r="L155" s="235">
        <f t="shared" si="0"/>
        <v>15.648967047619047</v>
      </c>
      <c r="M155" s="290"/>
    </row>
    <row r="156" spans="1:14" ht="15">
      <c r="A156" s="283"/>
      <c r="B156" s="280"/>
      <c r="C156" s="284">
        <v>2039</v>
      </c>
      <c r="D156" s="280" t="s">
        <v>267</v>
      </c>
      <c r="E156" s="287">
        <v>0</v>
      </c>
      <c r="F156" s="287">
        <v>0</v>
      </c>
      <c r="G156" s="287">
        <v>70.945653100000001</v>
      </c>
      <c r="H156" s="288">
        <v>75.05</v>
      </c>
      <c r="I156" s="289">
        <v>0.18052329</v>
      </c>
      <c r="J156" s="290" t="s">
        <v>251</v>
      </c>
      <c r="K156" s="290" t="s">
        <v>251</v>
      </c>
      <c r="L156" s="235">
        <f t="shared" si="0"/>
        <v>44.116764991765223</v>
      </c>
      <c r="M156" s="290"/>
    </row>
    <row r="157" spans="1:14" ht="15">
      <c r="A157" s="283"/>
      <c r="B157" s="280"/>
      <c r="C157" s="284"/>
      <c r="D157" s="280" t="s">
        <v>268</v>
      </c>
      <c r="E157" s="287">
        <v>450</v>
      </c>
      <c r="F157" s="287">
        <v>450</v>
      </c>
      <c r="G157" s="287">
        <v>450</v>
      </c>
      <c r="H157" s="288">
        <v>480.72</v>
      </c>
      <c r="I157" s="289">
        <v>1</v>
      </c>
      <c r="J157" s="290" t="s">
        <v>269</v>
      </c>
      <c r="K157" s="290" t="s">
        <v>270</v>
      </c>
      <c r="L157" s="235">
        <f t="shared" si="0"/>
        <v>44.55109989333333</v>
      </c>
      <c r="M157" s="290"/>
    </row>
    <row r="158" spans="1:14" ht="15">
      <c r="A158" s="283"/>
      <c r="B158" s="280"/>
      <c r="C158" s="284">
        <v>2043</v>
      </c>
      <c r="D158" s="280" t="s">
        <v>271</v>
      </c>
      <c r="E158" s="287">
        <v>0</v>
      </c>
      <c r="F158" s="287">
        <v>0</v>
      </c>
      <c r="G158" s="287">
        <v>54.105130359999997</v>
      </c>
      <c r="H158" s="288">
        <v>12.81</v>
      </c>
      <c r="I158" s="289">
        <v>0.23422134</v>
      </c>
      <c r="J158" s="290" t="s">
        <v>251</v>
      </c>
      <c r="K158" s="290" t="s">
        <v>251</v>
      </c>
      <c r="L158" s="235">
        <f t="shared" si="0"/>
        <v>9.8739161599905625</v>
      </c>
      <c r="M158" s="290"/>
    </row>
    <row r="159" spans="1:14" ht="15">
      <c r="A159" s="283"/>
      <c r="B159" s="280"/>
      <c r="C159" s="284">
        <v>2045</v>
      </c>
      <c r="D159" s="280" t="s">
        <v>272</v>
      </c>
      <c r="E159" s="287">
        <v>150</v>
      </c>
      <c r="F159" s="287">
        <v>150</v>
      </c>
      <c r="G159" s="287">
        <v>359</v>
      </c>
      <c r="H159" s="288">
        <v>144.52000000000001</v>
      </c>
      <c r="I159" s="289">
        <v>1</v>
      </c>
      <c r="J159" s="290" t="s">
        <v>266</v>
      </c>
      <c r="K159" s="290" t="s">
        <v>257</v>
      </c>
      <c r="L159" s="235">
        <f t="shared" si="0"/>
        <v>16.788514016713091</v>
      </c>
      <c r="M159" s="290"/>
    </row>
    <row r="160" spans="1:14" ht="15">
      <c r="B160" s="280"/>
      <c r="C160" s="291" t="s">
        <v>273</v>
      </c>
      <c r="D160" s="291"/>
      <c r="E160" s="292">
        <v>4226.2</v>
      </c>
      <c r="F160" s="292">
        <v>3748.2</v>
      </c>
      <c r="G160" s="292">
        <v>4041.0495275000003</v>
      </c>
      <c r="H160" s="293">
        <v>1510.1</v>
      </c>
      <c r="I160" s="294">
        <v>15.098461289999998</v>
      </c>
      <c r="J160" s="290" t="s">
        <v>274</v>
      </c>
      <c r="K160" s="290" t="s">
        <v>274</v>
      </c>
      <c r="L160" s="277">
        <f t="shared" si="0"/>
        <v>15.584407214370621</v>
      </c>
      <c r="M160" s="290"/>
    </row>
    <row r="164" spans="1:16" s="129" customFormat="1">
      <c r="A164" s="129" t="s">
        <v>82</v>
      </c>
      <c r="B164" s="129" t="s">
        <v>83</v>
      </c>
      <c r="C164" s="129" t="s">
        <v>84</v>
      </c>
      <c r="D164" s="129" t="s">
        <v>85</v>
      </c>
      <c r="E164" s="129" t="s">
        <v>86</v>
      </c>
      <c r="F164" s="129" t="s">
        <v>87</v>
      </c>
      <c r="G164" s="129" t="s">
        <v>88</v>
      </c>
      <c r="H164" s="129" t="s">
        <v>89</v>
      </c>
      <c r="I164" s="129" t="s">
        <v>90</v>
      </c>
      <c r="J164" s="129" t="s">
        <v>91</v>
      </c>
      <c r="K164" s="129" t="s">
        <v>92</v>
      </c>
      <c r="L164" s="129" t="s">
        <v>93</v>
      </c>
      <c r="M164" s="129" t="s">
        <v>94</v>
      </c>
      <c r="N164" s="129" t="s">
        <v>95</v>
      </c>
      <c r="O164" s="129" t="s">
        <v>96</v>
      </c>
      <c r="P164" s="129" t="s">
        <v>0</v>
      </c>
    </row>
    <row r="165" spans="1:16">
      <c r="A165" t="s">
        <v>97</v>
      </c>
      <c r="B165" t="s">
        <v>123</v>
      </c>
      <c r="C165" t="s">
        <v>99</v>
      </c>
      <c r="D165" s="295">
        <v>1</v>
      </c>
      <c r="F165" t="s">
        <v>100</v>
      </c>
      <c r="G165">
        <v>1</v>
      </c>
      <c r="H165" s="279">
        <v>45658</v>
      </c>
      <c r="K165" t="s">
        <v>101</v>
      </c>
      <c r="O165" t="s">
        <v>135</v>
      </c>
      <c r="P165">
        <f>YEAR(H165)</f>
        <v>2025</v>
      </c>
    </row>
    <row r="166" spans="1:16">
      <c r="A166" t="s">
        <v>97</v>
      </c>
      <c r="B166" t="s">
        <v>123</v>
      </c>
      <c r="C166" t="s">
        <v>99</v>
      </c>
      <c r="D166" s="295">
        <v>0.94920000000000004</v>
      </c>
      <c r="F166" t="s">
        <v>100</v>
      </c>
      <c r="G166">
        <v>1</v>
      </c>
      <c r="H166" s="279">
        <v>46023</v>
      </c>
      <c r="K166" t="s">
        <v>101</v>
      </c>
      <c r="O166" t="s">
        <v>135</v>
      </c>
      <c r="P166">
        <f t="shared" ref="P166:P208" si="1">YEAR(H166)</f>
        <v>2026</v>
      </c>
    </row>
    <row r="167" spans="1:16">
      <c r="A167" t="s">
        <v>97</v>
      </c>
      <c r="B167" t="s">
        <v>123</v>
      </c>
      <c r="C167" t="s">
        <v>99</v>
      </c>
      <c r="D167" s="295">
        <v>0.92149999999999999</v>
      </c>
      <c r="F167" t="s">
        <v>100</v>
      </c>
      <c r="G167">
        <v>1</v>
      </c>
      <c r="H167" s="279">
        <v>46388</v>
      </c>
      <c r="K167" t="s">
        <v>101</v>
      </c>
      <c r="O167" t="s">
        <v>135</v>
      </c>
      <c r="P167">
        <f t="shared" si="1"/>
        <v>2027</v>
      </c>
    </row>
    <row r="168" spans="1:16">
      <c r="A168" t="s">
        <v>97</v>
      </c>
      <c r="B168" t="s">
        <v>123</v>
      </c>
      <c r="C168" t="s">
        <v>99</v>
      </c>
      <c r="D168" s="295">
        <v>0.89200000000000002</v>
      </c>
      <c r="F168" t="s">
        <v>100</v>
      </c>
      <c r="G168">
        <v>1</v>
      </c>
      <c r="H168" s="279">
        <v>46753</v>
      </c>
      <c r="K168" t="s">
        <v>101</v>
      </c>
      <c r="O168" t="s">
        <v>135</v>
      </c>
      <c r="P168">
        <f t="shared" si="1"/>
        <v>2028</v>
      </c>
    </row>
    <row r="169" spans="1:16">
      <c r="A169" t="s">
        <v>97</v>
      </c>
      <c r="B169" t="s">
        <v>123</v>
      </c>
      <c r="C169" t="s">
        <v>99</v>
      </c>
      <c r="D169" s="295">
        <v>0.8609</v>
      </c>
      <c r="F169" t="s">
        <v>100</v>
      </c>
      <c r="G169">
        <v>1</v>
      </c>
      <c r="H169" s="279">
        <v>47119</v>
      </c>
      <c r="K169" t="s">
        <v>101</v>
      </c>
      <c r="O169" t="s">
        <v>135</v>
      </c>
      <c r="P169">
        <f t="shared" si="1"/>
        <v>2029</v>
      </c>
    </row>
    <row r="170" spans="1:16">
      <c r="A170" t="s">
        <v>97</v>
      </c>
      <c r="B170" t="s">
        <v>123</v>
      </c>
      <c r="C170" t="s">
        <v>99</v>
      </c>
      <c r="D170" s="295">
        <v>0.82789999999999997</v>
      </c>
      <c r="F170" t="s">
        <v>100</v>
      </c>
      <c r="G170">
        <v>1</v>
      </c>
      <c r="H170" s="279">
        <v>47484</v>
      </c>
      <c r="K170" t="s">
        <v>101</v>
      </c>
      <c r="O170" t="s">
        <v>135</v>
      </c>
      <c r="P170">
        <f t="shared" si="1"/>
        <v>2030</v>
      </c>
    </row>
    <row r="171" spans="1:16">
      <c r="A171" t="s">
        <v>97</v>
      </c>
      <c r="B171" t="s">
        <v>123</v>
      </c>
      <c r="C171" t="s">
        <v>99</v>
      </c>
      <c r="D171" s="295">
        <v>0.79320000000000002</v>
      </c>
      <c r="F171" t="s">
        <v>100</v>
      </c>
      <c r="G171">
        <v>1</v>
      </c>
      <c r="H171" s="279">
        <v>47849</v>
      </c>
      <c r="K171" t="s">
        <v>101</v>
      </c>
      <c r="O171" t="s">
        <v>135</v>
      </c>
      <c r="P171">
        <f t="shared" si="1"/>
        <v>2031</v>
      </c>
    </row>
    <row r="172" spans="1:16">
      <c r="A172" t="s">
        <v>97</v>
      </c>
      <c r="B172" t="s">
        <v>123</v>
      </c>
      <c r="C172" t="s">
        <v>99</v>
      </c>
      <c r="D172" s="295">
        <v>0.79759999999999998</v>
      </c>
      <c r="F172" t="s">
        <v>100</v>
      </c>
      <c r="G172">
        <v>1</v>
      </c>
      <c r="H172" s="279">
        <v>48214</v>
      </c>
      <c r="K172" t="s">
        <v>101</v>
      </c>
      <c r="O172" t="s">
        <v>135</v>
      </c>
      <c r="P172">
        <f t="shared" si="1"/>
        <v>2032</v>
      </c>
    </row>
    <row r="173" spans="1:16">
      <c r="A173" t="s">
        <v>97</v>
      </c>
      <c r="B173" t="s">
        <v>123</v>
      </c>
      <c r="C173" t="s">
        <v>99</v>
      </c>
      <c r="D173" s="295">
        <v>0.80189999999999995</v>
      </c>
      <c r="F173" t="s">
        <v>100</v>
      </c>
      <c r="G173">
        <v>1</v>
      </c>
      <c r="H173" s="279">
        <v>48580</v>
      </c>
      <c r="K173" t="s">
        <v>101</v>
      </c>
      <c r="O173" t="s">
        <v>135</v>
      </c>
      <c r="P173">
        <f t="shared" si="1"/>
        <v>2033</v>
      </c>
    </row>
    <row r="174" spans="1:16">
      <c r="A174" t="s">
        <v>97</v>
      </c>
      <c r="B174" t="s">
        <v>123</v>
      </c>
      <c r="C174" t="s">
        <v>99</v>
      </c>
      <c r="D174" s="295">
        <v>0.80600000000000005</v>
      </c>
      <c r="F174" t="s">
        <v>100</v>
      </c>
      <c r="G174">
        <v>1</v>
      </c>
      <c r="H174" s="279">
        <v>48945</v>
      </c>
      <c r="K174" t="s">
        <v>101</v>
      </c>
      <c r="O174" t="s">
        <v>135</v>
      </c>
      <c r="P174">
        <f t="shared" si="1"/>
        <v>2034</v>
      </c>
    </row>
    <row r="175" spans="1:16">
      <c r="A175" t="s">
        <v>97</v>
      </c>
      <c r="B175" t="s">
        <v>123</v>
      </c>
      <c r="C175" t="s">
        <v>99</v>
      </c>
      <c r="D175" s="295">
        <v>0.81010000000000004</v>
      </c>
      <c r="F175" t="s">
        <v>100</v>
      </c>
      <c r="G175">
        <v>1</v>
      </c>
      <c r="H175" s="279">
        <v>49310</v>
      </c>
      <c r="K175" t="s">
        <v>101</v>
      </c>
      <c r="O175" t="s">
        <v>135</v>
      </c>
      <c r="P175">
        <f t="shared" si="1"/>
        <v>2035</v>
      </c>
    </row>
    <row r="176" spans="1:16">
      <c r="A176" t="s">
        <v>97</v>
      </c>
      <c r="B176" t="s">
        <v>123</v>
      </c>
      <c r="C176" t="s">
        <v>99</v>
      </c>
      <c r="D176" s="295">
        <v>0.81430000000000002</v>
      </c>
      <c r="F176" t="s">
        <v>100</v>
      </c>
      <c r="G176">
        <v>1</v>
      </c>
      <c r="H176" s="279">
        <v>49675</v>
      </c>
      <c r="K176" t="s">
        <v>101</v>
      </c>
      <c r="O176" t="s">
        <v>135</v>
      </c>
      <c r="P176">
        <f t="shared" si="1"/>
        <v>2036</v>
      </c>
    </row>
    <row r="177" spans="1:16">
      <c r="A177" t="s">
        <v>97</v>
      </c>
      <c r="B177" t="s">
        <v>123</v>
      </c>
      <c r="C177" t="s">
        <v>99</v>
      </c>
      <c r="D177" s="295">
        <v>0.81840000000000002</v>
      </c>
      <c r="F177" t="s">
        <v>100</v>
      </c>
      <c r="G177">
        <v>1</v>
      </c>
      <c r="H177" s="279">
        <v>50041</v>
      </c>
      <c r="K177" t="s">
        <v>101</v>
      </c>
      <c r="O177" t="s">
        <v>135</v>
      </c>
      <c r="P177">
        <f t="shared" si="1"/>
        <v>2037</v>
      </c>
    </row>
    <row r="178" spans="1:16">
      <c r="A178" t="s">
        <v>97</v>
      </c>
      <c r="B178" t="s">
        <v>123</v>
      </c>
      <c r="C178" t="s">
        <v>99</v>
      </c>
      <c r="D178" s="295">
        <v>0.8226</v>
      </c>
      <c r="F178" t="s">
        <v>100</v>
      </c>
      <c r="G178">
        <v>1</v>
      </c>
      <c r="H178" s="279">
        <v>50406</v>
      </c>
      <c r="K178" t="s">
        <v>101</v>
      </c>
      <c r="O178" t="s">
        <v>135</v>
      </c>
      <c r="P178">
        <f t="shared" si="1"/>
        <v>2038</v>
      </c>
    </row>
    <row r="179" spans="1:16">
      <c r="A179" t="s">
        <v>97</v>
      </c>
      <c r="B179" t="s">
        <v>123</v>
      </c>
      <c r="C179" t="s">
        <v>99</v>
      </c>
      <c r="D179" s="295">
        <v>0.82679999999999998</v>
      </c>
      <c r="F179" t="s">
        <v>100</v>
      </c>
      <c r="G179">
        <v>1</v>
      </c>
      <c r="H179" s="279">
        <v>50771</v>
      </c>
      <c r="K179" t="s">
        <v>101</v>
      </c>
      <c r="O179" t="s">
        <v>135</v>
      </c>
      <c r="P179">
        <f t="shared" si="1"/>
        <v>2039</v>
      </c>
    </row>
    <row r="180" spans="1:16">
      <c r="A180" t="s">
        <v>97</v>
      </c>
      <c r="B180" t="s">
        <v>123</v>
      </c>
      <c r="C180" t="s">
        <v>99</v>
      </c>
      <c r="D180" s="295">
        <v>0.83099999999999996</v>
      </c>
      <c r="F180" t="s">
        <v>100</v>
      </c>
      <c r="G180">
        <v>1</v>
      </c>
      <c r="H180" s="279">
        <v>51136</v>
      </c>
      <c r="K180" t="s">
        <v>101</v>
      </c>
      <c r="O180" t="s">
        <v>135</v>
      </c>
      <c r="P180">
        <f t="shared" si="1"/>
        <v>2040</v>
      </c>
    </row>
    <row r="181" spans="1:16">
      <c r="A181" t="s">
        <v>97</v>
      </c>
      <c r="B181" t="s">
        <v>123</v>
      </c>
      <c r="C181" t="s">
        <v>99</v>
      </c>
      <c r="D181" s="295">
        <v>0.83530000000000004</v>
      </c>
      <c r="F181" t="s">
        <v>100</v>
      </c>
      <c r="G181">
        <v>1</v>
      </c>
      <c r="H181" s="279">
        <v>51502</v>
      </c>
      <c r="K181" t="s">
        <v>101</v>
      </c>
      <c r="O181" t="s">
        <v>135</v>
      </c>
      <c r="P181">
        <f t="shared" si="1"/>
        <v>2041</v>
      </c>
    </row>
    <row r="182" spans="1:16">
      <c r="A182" t="s">
        <v>97</v>
      </c>
      <c r="B182" t="s">
        <v>123</v>
      </c>
      <c r="C182" t="s">
        <v>99</v>
      </c>
      <c r="D182" s="295">
        <v>0.83960000000000001</v>
      </c>
      <c r="F182" t="s">
        <v>100</v>
      </c>
      <c r="G182">
        <v>1</v>
      </c>
      <c r="H182" s="279">
        <v>51867</v>
      </c>
      <c r="K182" t="s">
        <v>101</v>
      </c>
      <c r="O182" t="s">
        <v>135</v>
      </c>
      <c r="P182">
        <f t="shared" si="1"/>
        <v>2042</v>
      </c>
    </row>
    <row r="183" spans="1:16">
      <c r="A183" t="s">
        <v>97</v>
      </c>
      <c r="B183" t="s">
        <v>123</v>
      </c>
      <c r="C183" t="s">
        <v>99</v>
      </c>
      <c r="D183" s="295">
        <v>0.84389999999999998</v>
      </c>
      <c r="F183" t="s">
        <v>100</v>
      </c>
      <c r="G183">
        <v>1</v>
      </c>
      <c r="H183" s="279">
        <v>52232</v>
      </c>
      <c r="K183" t="s">
        <v>101</v>
      </c>
      <c r="O183" t="s">
        <v>135</v>
      </c>
      <c r="P183">
        <f t="shared" si="1"/>
        <v>2043</v>
      </c>
    </row>
    <row r="184" spans="1:16">
      <c r="A184" t="s">
        <v>97</v>
      </c>
      <c r="B184" t="s">
        <v>123</v>
      </c>
      <c r="C184" t="s">
        <v>99</v>
      </c>
      <c r="D184" s="295">
        <v>0.84819999999999995</v>
      </c>
      <c r="F184" t="s">
        <v>100</v>
      </c>
      <c r="G184">
        <v>1</v>
      </c>
      <c r="H184" s="279">
        <v>52597</v>
      </c>
      <c r="K184" t="s">
        <v>101</v>
      </c>
      <c r="O184" t="s">
        <v>135</v>
      </c>
      <c r="P184">
        <f t="shared" si="1"/>
        <v>2044</v>
      </c>
    </row>
    <row r="185" spans="1:16">
      <c r="A185" t="s">
        <v>97</v>
      </c>
      <c r="B185" t="s">
        <v>123</v>
      </c>
      <c r="C185" t="s">
        <v>99</v>
      </c>
      <c r="D185" s="295">
        <v>0.85250000000000004</v>
      </c>
      <c r="F185" t="s">
        <v>100</v>
      </c>
      <c r="G185">
        <v>1</v>
      </c>
      <c r="H185" s="279">
        <v>52963</v>
      </c>
      <c r="K185" t="s">
        <v>101</v>
      </c>
      <c r="O185" t="s">
        <v>135</v>
      </c>
      <c r="P185">
        <f t="shared" si="1"/>
        <v>2045</v>
      </c>
    </row>
    <row r="186" spans="1:16">
      <c r="P186">
        <f t="shared" si="1"/>
        <v>1900</v>
      </c>
    </row>
    <row r="187" spans="1:16">
      <c r="A187" t="s">
        <v>82</v>
      </c>
      <c r="B187" t="s">
        <v>83</v>
      </c>
      <c r="C187" t="s">
        <v>84</v>
      </c>
      <c r="D187" t="s">
        <v>85</v>
      </c>
      <c r="E187" t="s">
        <v>86</v>
      </c>
      <c r="F187" t="s">
        <v>87</v>
      </c>
      <c r="G187" t="s">
        <v>88</v>
      </c>
      <c r="H187" t="s">
        <v>89</v>
      </c>
      <c r="I187" t="s">
        <v>90</v>
      </c>
      <c r="J187" t="s">
        <v>91</v>
      </c>
      <c r="K187" t="s">
        <v>92</v>
      </c>
      <c r="L187" t="s">
        <v>93</v>
      </c>
      <c r="M187" t="s">
        <v>94</v>
      </c>
      <c r="N187" t="s">
        <v>95</v>
      </c>
      <c r="O187" t="s">
        <v>96</v>
      </c>
    </row>
    <row r="188" spans="1:16">
      <c r="A188" t="s">
        <v>97</v>
      </c>
      <c r="B188" t="s">
        <v>129</v>
      </c>
      <c r="C188" t="s">
        <v>99</v>
      </c>
      <c r="D188" s="295">
        <v>1</v>
      </c>
      <c r="F188" t="s">
        <v>100</v>
      </c>
      <c r="G188">
        <v>1</v>
      </c>
      <c r="H188" s="279">
        <v>45658</v>
      </c>
      <c r="I188" s="279"/>
      <c r="K188" t="s">
        <v>101</v>
      </c>
      <c r="O188" t="s">
        <v>135</v>
      </c>
      <c r="P188">
        <f t="shared" si="1"/>
        <v>2025</v>
      </c>
    </row>
    <row r="189" spans="1:16">
      <c r="A189" t="s">
        <v>97</v>
      </c>
      <c r="B189" t="s">
        <v>129</v>
      </c>
      <c r="C189" t="s">
        <v>99</v>
      </c>
      <c r="D189" s="295">
        <v>1.0223</v>
      </c>
      <c r="F189" t="s">
        <v>100</v>
      </c>
      <c r="G189">
        <v>1</v>
      </c>
      <c r="H189" s="279">
        <v>46023</v>
      </c>
      <c r="I189" s="279"/>
      <c r="K189" t="s">
        <v>101</v>
      </c>
      <c r="O189" t="s">
        <v>135</v>
      </c>
      <c r="P189">
        <f t="shared" si="1"/>
        <v>2026</v>
      </c>
    </row>
    <row r="190" spans="1:16">
      <c r="A190" t="s">
        <v>97</v>
      </c>
      <c r="B190" t="s">
        <v>129</v>
      </c>
      <c r="C190" t="s">
        <v>99</v>
      </c>
      <c r="D190" s="295">
        <v>1.0335000000000001</v>
      </c>
      <c r="F190" t="s">
        <v>100</v>
      </c>
      <c r="G190">
        <v>1</v>
      </c>
      <c r="H190" s="279">
        <v>46388</v>
      </c>
      <c r="I190" s="279"/>
      <c r="K190" t="s">
        <v>101</v>
      </c>
      <c r="O190" t="s">
        <v>135</v>
      </c>
      <c r="P190">
        <f t="shared" si="1"/>
        <v>2027</v>
      </c>
    </row>
    <row r="191" spans="1:16">
      <c r="A191" t="s">
        <v>97</v>
      </c>
      <c r="B191" t="s">
        <v>129</v>
      </c>
      <c r="C191" t="s">
        <v>99</v>
      </c>
      <c r="D191" s="295">
        <v>1.0447</v>
      </c>
      <c r="F191" t="s">
        <v>100</v>
      </c>
      <c r="G191">
        <v>1</v>
      </c>
      <c r="H191" s="279">
        <v>46753</v>
      </c>
      <c r="I191" s="279"/>
      <c r="K191" t="s">
        <v>101</v>
      </c>
      <c r="O191" t="s">
        <v>135</v>
      </c>
      <c r="P191">
        <f t="shared" si="1"/>
        <v>2028</v>
      </c>
    </row>
    <row r="192" spans="1:16">
      <c r="A192" t="s">
        <v>97</v>
      </c>
      <c r="B192" t="s">
        <v>129</v>
      </c>
      <c r="C192" t="s">
        <v>99</v>
      </c>
      <c r="D192" s="295">
        <v>1.0559000000000001</v>
      </c>
      <c r="F192" t="s">
        <v>100</v>
      </c>
      <c r="G192">
        <v>1</v>
      </c>
      <c r="H192" s="279">
        <v>47119</v>
      </c>
      <c r="I192" s="279"/>
      <c r="K192" t="s">
        <v>101</v>
      </c>
      <c r="O192" t="s">
        <v>135</v>
      </c>
      <c r="P192">
        <f t="shared" si="1"/>
        <v>2029</v>
      </c>
    </row>
    <row r="193" spans="1:16">
      <c r="A193" t="s">
        <v>97</v>
      </c>
      <c r="B193" t="s">
        <v>129</v>
      </c>
      <c r="C193" t="s">
        <v>99</v>
      </c>
      <c r="D193" s="295">
        <v>1.0670999999999999</v>
      </c>
      <c r="F193" t="s">
        <v>100</v>
      </c>
      <c r="G193">
        <v>1</v>
      </c>
      <c r="H193" s="279">
        <v>47484</v>
      </c>
      <c r="I193" s="279"/>
      <c r="K193" t="s">
        <v>101</v>
      </c>
      <c r="O193" t="s">
        <v>135</v>
      </c>
      <c r="P193">
        <f t="shared" si="1"/>
        <v>2030</v>
      </c>
    </row>
    <row r="194" spans="1:16">
      <c r="A194" t="s">
        <v>97</v>
      </c>
      <c r="B194" t="s">
        <v>129</v>
      </c>
      <c r="C194" t="s">
        <v>99</v>
      </c>
      <c r="D194" s="295">
        <v>1.0782</v>
      </c>
      <c r="F194" t="s">
        <v>100</v>
      </c>
      <c r="G194">
        <v>1</v>
      </c>
      <c r="H194" s="279">
        <v>47849</v>
      </c>
      <c r="I194" s="279"/>
      <c r="K194" t="s">
        <v>101</v>
      </c>
      <c r="O194" t="s">
        <v>135</v>
      </c>
      <c r="P194">
        <f t="shared" si="1"/>
        <v>2031</v>
      </c>
    </row>
    <row r="195" spans="1:16">
      <c r="A195" t="s">
        <v>97</v>
      </c>
      <c r="B195" t="s">
        <v>129</v>
      </c>
      <c r="C195" t="s">
        <v>99</v>
      </c>
      <c r="D195" s="295">
        <v>1.0893999999999999</v>
      </c>
      <c r="F195" t="s">
        <v>100</v>
      </c>
      <c r="G195">
        <v>1</v>
      </c>
      <c r="H195" s="279">
        <v>48214</v>
      </c>
      <c r="I195" s="279"/>
      <c r="K195" t="s">
        <v>101</v>
      </c>
      <c r="O195" t="s">
        <v>135</v>
      </c>
      <c r="P195">
        <f t="shared" si="1"/>
        <v>2032</v>
      </c>
    </row>
    <row r="196" spans="1:16">
      <c r="A196" t="s">
        <v>97</v>
      </c>
      <c r="B196" t="s">
        <v>129</v>
      </c>
      <c r="C196" t="s">
        <v>99</v>
      </c>
      <c r="D196" s="295">
        <v>1.1005</v>
      </c>
      <c r="F196" t="s">
        <v>100</v>
      </c>
      <c r="G196">
        <v>1</v>
      </c>
      <c r="H196" s="279">
        <v>48580</v>
      </c>
      <c r="I196" s="279"/>
      <c r="K196" t="s">
        <v>101</v>
      </c>
      <c r="O196" t="s">
        <v>135</v>
      </c>
      <c r="P196">
        <f t="shared" si="1"/>
        <v>2033</v>
      </c>
    </row>
    <row r="197" spans="1:16">
      <c r="A197" t="s">
        <v>97</v>
      </c>
      <c r="B197" t="s">
        <v>129</v>
      </c>
      <c r="C197" t="s">
        <v>99</v>
      </c>
      <c r="D197" s="295">
        <v>1.1115999999999999</v>
      </c>
      <c r="F197" t="s">
        <v>100</v>
      </c>
      <c r="G197">
        <v>1</v>
      </c>
      <c r="H197" s="279">
        <v>48945</v>
      </c>
      <c r="I197" s="279"/>
      <c r="K197" t="s">
        <v>101</v>
      </c>
      <c r="O197" t="s">
        <v>135</v>
      </c>
      <c r="P197">
        <f t="shared" si="1"/>
        <v>2034</v>
      </c>
    </row>
    <row r="198" spans="1:16">
      <c r="A198" t="s">
        <v>97</v>
      </c>
      <c r="B198" t="s">
        <v>129</v>
      </c>
      <c r="C198" t="s">
        <v>99</v>
      </c>
      <c r="D198" s="295">
        <v>1.1228</v>
      </c>
      <c r="F198" t="s">
        <v>100</v>
      </c>
      <c r="G198">
        <v>1</v>
      </c>
      <c r="H198" s="279">
        <v>49310</v>
      </c>
      <c r="I198" s="279"/>
      <c r="K198" t="s">
        <v>101</v>
      </c>
      <c r="O198" t="s">
        <v>135</v>
      </c>
      <c r="P198">
        <f t="shared" si="1"/>
        <v>2035</v>
      </c>
    </row>
    <row r="199" spans="1:16">
      <c r="A199" t="s">
        <v>97</v>
      </c>
      <c r="B199" t="s">
        <v>129</v>
      </c>
      <c r="C199" t="s">
        <v>99</v>
      </c>
      <c r="D199" s="295">
        <v>1.1341000000000001</v>
      </c>
      <c r="F199" t="s">
        <v>100</v>
      </c>
      <c r="G199">
        <v>1</v>
      </c>
      <c r="H199" s="279">
        <v>49675</v>
      </c>
      <c r="I199" s="279"/>
      <c r="K199" t="s">
        <v>101</v>
      </c>
      <c r="O199" t="s">
        <v>135</v>
      </c>
      <c r="P199">
        <f t="shared" si="1"/>
        <v>2036</v>
      </c>
    </row>
    <row r="200" spans="1:16">
      <c r="A200" t="s">
        <v>97</v>
      </c>
      <c r="B200" t="s">
        <v>129</v>
      </c>
      <c r="C200" t="s">
        <v>99</v>
      </c>
      <c r="D200" s="295">
        <v>1.1455</v>
      </c>
      <c r="F200" t="s">
        <v>100</v>
      </c>
      <c r="G200">
        <v>1</v>
      </c>
      <c r="H200" s="279">
        <v>50041</v>
      </c>
      <c r="I200" s="279"/>
      <c r="K200" t="s">
        <v>101</v>
      </c>
      <c r="O200" t="s">
        <v>135</v>
      </c>
      <c r="P200">
        <f t="shared" si="1"/>
        <v>2037</v>
      </c>
    </row>
    <row r="201" spans="1:16">
      <c r="A201" t="s">
        <v>97</v>
      </c>
      <c r="B201" t="s">
        <v>129</v>
      </c>
      <c r="C201" t="s">
        <v>99</v>
      </c>
      <c r="D201" s="295">
        <v>1.157</v>
      </c>
      <c r="F201" t="s">
        <v>100</v>
      </c>
      <c r="G201">
        <v>1</v>
      </c>
      <c r="H201" s="279">
        <v>50406</v>
      </c>
      <c r="I201" s="279"/>
      <c r="K201" t="s">
        <v>101</v>
      </c>
      <c r="O201" t="s">
        <v>135</v>
      </c>
      <c r="P201">
        <f t="shared" si="1"/>
        <v>2038</v>
      </c>
    </row>
    <row r="202" spans="1:16">
      <c r="A202" t="s">
        <v>97</v>
      </c>
      <c r="B202" t="s">
        <v>129</v>
      </c>
      <c r="C202" t="s">
        <v>99</v>
      </c>
      <c r="D202" s="295">
        <v>1.1687000000000001</v>
      </c>
      <c r="F202" t="s">
        <v>100</v>
      </c>
      <c r="G202">
        <v>1</v>
      </c>
      <c r="H202" s="279">
        <v>50771</v>
      </c>
      <c r="I202" s="279"/>
      <c r="K202" t="s">
        <v>101</v>
      </c>
      <c r="O202" t="s">
        <v>135</v>
      </c>
      <c r="P202">
        <f t="shared" si="1"/>
        <v>2039</v>
      </c>
    </row>
    <row r="203" spans="1:16">
      <c r="A203" t="s">
        <v>97</v>
      </c>
      <c r="B203" t="s">
        <v>129</v>
      </c>
      <c r="C203" t="s">
        <v>99</v>
      </c>
      <c r="D203" s="295">
        <v>1.1803999999999999</v>
      </c>
      <c r="F203" t="s">
        <v>100</v>
      </c>
      <c r="G203">
        <v>1</v>
      </c>
      <c r="H203" s="279">
        <v>51136</v>
      </c>
      <c r="I203" s="279"/>
      <c r="K203" t="s">
        <v>101</v>
      </c>
      <c r="O203" t="s">
        <v>135</v>
      </c>
      <c r="P203">
        <f t="shared" si="1"/>
        <v>2040</v>
      </c>
    </row>
    <row r="204" spans="1:16">
      <c r="A204" t="s">
        <v>97</v>
      </c>
      <c r="B204" t="s">
        <v>129</v>
      </c>
      <c r="C204" t="s">
        <v>99</v>
      </c>
      <c r="D204" s="295">
        <v>1.1922999999999999</v>
      </c>
      <c r="F204" t="s">
        <v>100</v>
      </c>
      <c r="G204">
        <v>1</v>
      </c>
      <c r="H204" s="279">
        <v>51502</v>
      </c>
      <c r="I204" s="279"/>
      <c r="K204" t="s">
        <v>101</v>
      </c>
      <c r="O204" t="s">
        <v>135</v>
      </c>
      <c r="P204">
        <f t="shared" si="1"/>
        <v>2041</v>
      </c>
    </row>
    <row r="205" spans="1:16">
      <c r="A205" t="s">
        <v>97</v>
      </c>
      <c r="B205" t="s">
        <v>129</v>
      </c>
      <c r="C205" t="s">
        <v>99</v>
      </c>
      <c r="D205" s="295">
        <v>1.2042999999999999</v>
      </c>
      <c r="F205" t="s">
        <v>100</v>
      </c>
      <c r="G205">
        <v>1</v>
      </c>
      <c r="H205" s="279">
        <v>51867</v>
      </c>
      <c r="I205" s="279"/>
      <c r="K205" t="s">
        <v>101</v>
      </c>
      <c r="O205" t="s">
        <v>135</v>
      </c>
      <c r="P205">
        <f t="shared" si="1"/>
        <v>2042</v>
      </c>
    </row>
    <row r="206" spans="1:16">
      <c r="A206" t="s">
        <v>97</v>
      </c>
      <c r="B206" t="s">
        <v>129</v>
      </c>
      <c r="C206" t="s">
        <v>99</v>
      </c>
      <c r="D206" s="295">
        <v>1.2163999999999999</v>
      </c>
      <c r="F206" t="s">
        <v>100</v>
      </c>
      <c r="G206">
        <v>1</v>
      </c>
      <c r="H206" s="279">
        <v>52232</v>
      </c>
      <c r="I206" s="279"/>
      <c r="K206" t="s">
        <v>101</v>
      </c>
      <c r="O206" t="s">
        <v>135</v>
      </c>
      <c r="P206">
        <f t="shared" si="1"/>
        <v>2043</v>
      </c>
    </row>
    <row r="207" spans="1:16">
      <c r="A207" t="s">
        <v>97</v>
      </c>
      <c r="B207" t="s">
        <v>129</v>
      </c>
      <c r="C207" t="s">
        <v>99</v>
      </c>
      <c r="D207" s="295">
        <v>1.2286999999999999</v>
      </c>
      <c r="F207" t="s">
        <v>100</v>
      </c>
      <c r="G207">
        <v>1</v>
      </c>
      <c r="H207" s="279">
        <v>52597</v>
      </c>
      <c r="I207" s="279"/>
      <c r="K207" t="s">
        <v>101</v>
      </c>
      <c r="O207" t="s">
        <v>135</v>
      </c>
      <c r="P207">
        <f t="shared" si="1"/>
        <v>2044</v>
      </c>
    </row>
    <row r="208" spans="1:16">
      <c r="A208" t="s">
        <v>97</v>
      </c>
      <c r="B208" t="s">
        <v>129</v>
      </c>
      <c r="C208" t="s">
        <v>99</v>
      </c>
      <c r="D208" s="295">
        <v>1.2410000000000001</v>
      </c>
      <c r="F208" t="s">
        <v>100</v>
      </c>
      <c r="G208">
        <v>1</v>
      </c>
      <c r="H208" s="279">
        <v>52963</v>
      </c>
      <c r="I208" s="279"/>
      <c r="K208" t="s">
        <v>101</v>
      </c>
      <c r="O208" t="s">
        <v>135</v>
      </c>
      <c r="P208">
        <f t="shared" si="1"/>
        <v>2045</v>
      </c>
    </row>
    <row r="210" spans="1:18">
      <c r="A210" t="s">
        <v>82</v>
      </c>
      <c r="B210" t="s">
        <v>83</v>
      </c>
      <c r="C210" t="s">
        <v>84</v>
      </c>
      <c r="D210" t="s">
        <v>85</v>
      </c>
      <c r="E210" t="s">
        <v>86</v>
      </c>
      <c r="F210" t="s">
        <v>87</v>
      </c>
      <c r="G210" t="s">
        <v>88</v>
      </c>
      <c r="H210" t="s">
        <v>89</v>
      </c>
      <c r="I210" t="s">
        <v>90</v>
      </c>
      <c r="J210" t="s">
        <v>91</v>
      </c>
      <c r="K210" t="s">
        <v>92</v>
      </c>
      <c r="L210" t="s">
        <v>93</v>
      </c>
      <c r="M210" t="s">
        <v>94</v>
      </c>
      <c r="N210" t="s">
        <v>95</v>
      </c>
      <c r="O210" t="s">
        <v>96</v>
      </c>
    </row>
    <row r="211" spans="1:18">
      <c r="A211" t="s">
        <v>97</v>
      </c>
      <c r="B211" t="s">
        <v>98</v>
      </c>
      <c r="C211" t="s">
        <v>99</v>
      </c>
      <c r="D211" s="295">
        <v>1</v>
      </c>
      <c r="F211" t="s">
        <v>100</v>
      </c>
      <c r="G211">
        <v>1</v>
      </c>
      <c r="H211" s="279">
        <v>45658</v>
      </c>
      <c r="I211" s="279"/>
      <c r="K211" t="s">
        <v>101</v>
      </c>
      <c r="N211" t="s">
        <v>280</v>
      </c>
      <c r="O211" t="s">
        <v>100</v>
      </c>
      <c r="P211">
        <f t="shared" ref="P211:P234" si="2">YEAR(H211)</f>
        <v>2025</v>
      </c>
    </row>
    <row r="212" spans="1:18">
      <c r="A212" t="s">
        <v>97</v>
      </c>
      <c r="B212" t="s">
        <v>98</v>
      </c>
      <c r="C212" t="s">
        <v>99</v>
      </c>
      <c r="D212" s="295">
        <v>1.0222</v>
      </c>
      <c r="F212" t="s">
        <v>100</v>
      </c>
      <c r="G212">
        <v>1</v>
      </c>
      <c r="H212" s="279">
        <v>46023</v>
      </c>
      <c r="I212" s="279"/>
      <c r="K212" t="s">
        <v>101</v>
      </c>
      <c r="N212" t="s">
        <v>280</v>
      </c>
      <c r="O212" t="s">
        <v>100</v>
      </c>
      <c r="P212">
        <f t="shared" si="2"/>
        <v>2026</v>
      </c>
      <c r="Q212" s="296">
        <f>D212/D211-1</f>
        <v>2.2199999999999998E-2</v>
      </c>
      <c r="R212" s="297"/>
    </row>
    <row r="213" spans="1:18">
      <c r="A213" t="s">
        <v>97</v>
      </c>
      <c r="B213" t="s">
        <v>98</v>
      </c>
      <c r="C213" t="s">
        <v>99</v>
      </c>
      <c r="D213" s="295">
        <v>1.0448928399999999</v>
      </c>
      <c r="F213" t="s">
        <v>100</v>
      </c>
      <c r="G213">
        <v>1</v>
      </c>
      <c r="H213" s="279">
        <v>46388</v>
      </c>
      <c r="I213" s="279"/>
      <c r="K213" t="s">
        <v>101</v>
      </c>
      <c r="N213" t="s">
        <v>280</v>
      </c>
      <c r="O213" t="s">
        <v>100</v>
      </c>
      <c r="P213">
        <f t="shared" si="2"/>
        <v>2027</v>
      </c>
      <c r="Q213" s="296">
        <f t="shared" ref="Q213:Q234" si="3">D213/D212-1</f>
        <v>2.2199999999999998E-2</v>
      </c>
      <c r="R213" s="297">
        <f>Q213-Q212</f>
        <v>0</v>
      </c>
    </row>
    <row r="214" spans="1:18">
      <c r="A214" t="s">
        <v>97</v>
      </c>
      <c r="B214" t="s">
        <v>98</v>
      </c>
      <c r="C214" t="s">
        <v>99</v>
      </c>
      <c r="D214" s="295">
        <v>1.068089461</v>
      </c>
      <c r="F214" t="s">
        <v>100</v>
      </c>
      <c r="G214">
        <v>1</v>
      </c>
      <c r="H214" s="279">
        <v>46753</v>
      </c>
      <c r="I214" s="279"/>
      <c r="K214" t="s">
        <v>101</v>
      </c>
      <c r="N214" t="s">
        <v>280</v>
      </c>
      <c r="O214" t="s">
        <v>100</v>
      </c>
      <c r="P214">
        <f t="shared" si="2"/>
        <v>2028</v>
      </c>
      <c r="Q214" s="296">
        <f t="shared" si="3"/>
        <v>2.2199999954062299E-2</v>
      </c>
      <c r="R214" s="297">
        <f t="shared" ref="R214:R234" si="4">Q214-Q213</f>
        <v>-4.5937698089915102E-11</v>
      </c>
    </row>
    <row r="215" spans="1:18">
      <c r="A215" t="s">
        <v>97</v>
      </c>
      <c r="B215" t="s">
        <v>98</v>
      </c>
      <c r="C215" t="s">
        <v>99</v>
      </c>
      <c r="D215" s="295">
        <v>1.0918010469999999</v>
      </c>
      <c r="F215" t="s">
        <v>100</v>
      </c>
      <c r="G215">
        <v>1</v>
      </c>
      <c r="H215" s="279">
        <v>47119</v>
      </c>
      <c r="I215" s="279"/>
      <c r="K215" t="s">
        <v>101</v>
      </c>
      <c r="N215" t="s">
        <v>280</v>
      </c>
      <c r="O215" t="s">
        <v>100</v>
      </c>
      <c r="P215">
        <f t="shared" si="2"/>
        <v>2029</v>
      </c>
      <c r="Q215" s="296">
        <f t="shared" si="3"/>
        <v>2.2199999967980055E-2</v>
      </c>
      <c r="R215" s="297">
        <f t="shared" si="4"/>
        <v>1.3917755836700962E-11</v>
      </c>
    </row>
    <row r="216" spans="1:18">
      <c r="A216" t="s">
        <v>97</v>
      </c>
      <c r="B216" t="s">
        <v>98</v>
      </c>
      <c r="C216" t="s">
        <v>99</v>
      </c>
      <c r="D216" s="295">
        <v>1.11603903</v>
      </c>
      <c r="F216" t="s">
        <v>100</v>
      </c>
      <c r="G216">
        <v>1</v>
      </c>
      <c r="H216" s="279">
        <v>47484</v>
      </c>
      <c r="I216" s="279"/>
      <c r="K216" t="s">
        <v>101</v>
      </c>
      <c r="N216" t="s">
        <v>280</v>
      </c>
      <c r="O216" t="s">
        <v>100</v>
      </c>
      <c r="P216">
        <f t="shared" si="2"/>
        <v>2030</v>
      </c>
      <c r="Q216" s="296">
        <f t="shared" si="3"/>
        <v>2.219999977706566E-2</v>
      </c>
      <c r="R216" s="297">
        <f t="shared" si="4"/>
        <v>-1.9091439540375177E-10</v>
      </c>
    </row>
    <row r="217" spans="1:18">
      <c r="A217" t="s">
        <v>97</v>
      </c>
      <c r="B217" t="s">
        <v>98</v>
      </c>
      <c r="C217" t="s">
        <v>99</v>
      </c>
      <c r="D217" s="295">
        <v>1.1408150969999999</v>
      </c>
      <c r="F217" t="s">
        <v>100</v>
      </c>
      <c r="G217">
        <v>1</v>
      </c>
      <c r="H217" s="279">
        <v>47849</v>
      </c>
      <c r="I217" s="279"/>
      <c r="K217" t="s">
        <v>101</v>
      </c>
      <c r="N217" t="s">
        <v>280</v>
      </c>
      <c r="O217" t="s">
        <v>100</v>
      </c>
      <c r="P217">
        <f t="shared" si="2"/>
        <v>2031</v>
      </c>
      <c r="Q217" s="296">
        <f t="shared" si="3"/>
        <v>2.2200000478477699E-2</v>
      </c>
      <c r="R217" s="297">
        <f t="shared" si="4"/>
        <v>7.0141203956097797E-10</v>
      </c>
    </row>
    <row r="218" spans="1:18">
      <c r="A218" t="s">
        <v>97</v>
      </c>
      <c r="B218" t="s">
        <v>98</v>
      </c>
      <c r="C218" t="s">
        <v>99</v>
      </c>
      <c r="D218" s="295">
        <v>1.166141192</v>
      </c>
      <c r="F218" t="s">
        <v>100</v>
      </c>
      <c r="G218">
        <v>1</v>
      </c>
      <c r="H218" s="279">
        <v>48214</v>
      </c>
      <c r="I218" s="279"/>
      <c r="K218" t="s">
        <v>101</v>
      </c>
      <c r="N218" t="s">
        <v>280</v>
      </c>
      <c r="O218" t="s">
        <v>100</v>
      </c>
      <c r="P218">
        <f t="shared" si="2"/>
        <v>2032</v>
      </c>
      <c r="Q218" s="296">
        <f t="shared" si="3"/>
        <v>2.2199999865534892E-2</v>
      </c>
      <c r="R218" s="297">
        <f t="shared" si="4"/>
        <v>-6.1294280762069775E-10</v>
      </c>
    </row>
    <row r="219" spans="1:18">
      <c r="A219" t="s">
        <v>97</v>
      </c>
      <c r="B219" t="s">
        <v>98</v>
      </c>
      <c r="C219" t="s">
        <v>99</v>
      </c>
      <c r="D219" s="295">
        <v>1.192029526</v>
      </c>
      <c r="F219" t="s">
        <v>100</v>
      </c>
      <c r="G219">
        <v>1</v>
      </c>
      <c r="H219" s="279">
        <v>48580</v>
      </c>
      <c r="I219" s="279"/>
      <c r="K219" t="s">
        <v>101</v>
      </c>
      <c r="N219" t="s">
        <v>280</v>
      </c>
      <c r="O219" t="s">
        <v>100</v>
      </c>
      <c r="P219">
        <f t="shared" si="2"/>
        <v>2033</v>
      </c>
      <c r="Q219" s="296">
        <f t="shared" si="3"/>
        <v>2.2199999603478515E-2</v>
      </c>
      <c r="R219" s="297">
        <f t="shared" si="4"/>
        <v>-2.6205637659870717E-10</v>
      </c>
    </row>
    <row r="220" spans="1:18">
      <c r="A220" t="s">
        <v>97</v>
      </c>
      <c r="B220" t="s">
        <v>98</v>
      </c>
      <c r="C220" t="s">
        <v>99</v>
      </c>
      <c r="D220" s="295">
        <v>1.2184925820000001</v>
      </c>
      <c r="F220" t="s">
        <v>100</v>
      </c>
      <c r="G220">
        <v>1</v>
      </c>
      <c r="H220" s="279">
        <v>48945</v>
      </c>
      <c r="I220" s="279"/>
      <c r="K220" t="s">
        <v>101</v>
      </c>
      <c r="N220" t="s">
        <v>280</v>
      </c>
      <c r="O220" t="s">
        <v>100</v>
      </c>
      <c r="P220">
        <f t="shared" si="2"/>
        <v>2034</v>
      </c>
      <c r="Q220" s="296">
        <f t="shared" si="3"/>
        <v>2.2200000438579837E-2</v>
      </c>
      <c r="R220" s="297">
        <f t="shared" si="4"/>
        <v>8.351013214280556E-10</v>
      </c>
    </row>
    <row r="221" spans="1:18">
      <c r="A221" t="s">
        <v>97</v>
      </c>
      <c r="B221" t="s">
        <v>98</v>
      </c>
      <c r="C221" t="s">
        <v>99</v>
      </c>
      <c r="D221" s="295">
        <v>1.245543117</v>
      </c>
      <c r="F221" t="s">
        <v>100</v>
      </c>
      <c r="G221">
        <v>1</v>
      </c>
      <c r="H221" s="279">
        <v>49310</v>
      </c>
      <c r="I221" s="279"/>
      <c r="K221" t="s">
        <v>101</v>
      </c>
      <c r="N221" t="s">
        <v>280</v>
      </c>
      <c r="O221" t="s">
        <v>100</v>
      </c>
      <c r="P221">
        <f t="shared" si="2"/>
        <v>2035</v>
      </c>
      <c r="Q221" s="296">
        <f t="shared" si="3"/>
        <v>2.2199999737052112E-2</v>
      </c>
      <c r="R221" s="297">
        <f t="shared" si="4"/>
        <v>-7.0152772480014391E-10</v>
      </c>
    </row>
    <row r="222" spans="1:18">
      <c r="A222" t="s">
        <v>97</v>
      </c>
      <c r="B222" t="s">
        <v>98</v>
      </c>
      <c r="C222" t="s">
        <v>99</v>
      </c>
      <c r="D222" s="295">
        <v>1.2731941739999999</v>
      </c>
      <c r="F222" t="s">
        <v>100</v>
      </c>
      <c r="G222">
        <v>1</v>
      </c>
      <c r="H222" s="279">
        <v>49675</v>
      </c>
      <c r="I222" s="279"/>
      <c r="K222" t="s">
        <v>101</v>
      </c>
      <c r="N222" t="s">
        <v>280</v>
      </c>
      <c r="O222" t="s">
        <v>100</v>
      </c>
      <c r="P222">
        <f t="shared" si="2"/>
        <v>2036</v>
      </c>
      <c r="Q222" s="296">
        <f t="shared" si="3"/>
        <v>2.2199999841514773E-2</v>
      </c>
      <c r="R222" s="297">
        <f t="shared" si="4"/>
        <v>1.0446266074382038E-10</v>
      </c>
    </row>
    <row r="223" spans="1:18">
      <c r="A223" t="s">
        <v>97</v>
      </c>
      <c r="B223" t="s">
        <v>98</v>
      </c>
      <c r="C223" t="s">
        <v>99</v>
      </c>
      <c r="D223" s="295">
        <v>1.3014590850000001</v>
      </c>
      <c r="F223" t="s">
        <v>100</v>
      </c>
      <c r="G223">
        <v>1</v>
      </c>
      <c r="H223" s="279">
        <v>50041</v>
      </c>
      <c r="I223" s="279"/>
      <c r="K223" t="s">
        <v>101</v>
      </c>
      <c r="N223" t="s">
        <v>280</v>
      </c>
      <c r="O223" t="s">
        <v>100</v>
      </c>
      <c r="P223">
        <f t="shared" si="2"/>
        <v>2037</v>
      </c>
      <c r="Q223" s="296">
        <f t="shared" si="3"/>
        <v>2.220000026484592E-2</v>
      </c>
      <c r="R223" s="297">
        <f t="shared" si="4"/>
        <v>4.2333114791404114E-10</v>
      </c>
    </row>
    <row r="224" spans="1:18">
      <c r="A224" t="s">
        <v>97</v>
      </c>
      <c r="B224" t="s">
        <v>98</v>
      </c>
      <c r="C224" t="s">
        <v>99</v>
      </c>
      <c r="D224" s="295">
        <v>1.330351477</v>
      </c>
      <c r="F224" t="s">
        <v>100</v>
      </c>
      <c r="G224">
        <v>1</v>
      </c>
      <c r="H224" s="279">
        <v>50406</v>
      </c>
      <c r="I224" s="279"/>
      <c r="K224" t="s">
        <v>101</v>
      </c>
      <c r="N224" t="s">
        <v>280</v>
      </c>
      <c r="O224" t="s">
        <v>100</v>
      </c>
      <c r="P224">
        <f t="shared" si="2"/>
        <v>2038</v>
      </c>
      <c r="Q224" s="296">
        <f t="shared" si="3"/>
        <v>2.2200000240499174E-2</v>
      </c>
      <c r="R224" s="297">
        <f t="shared" si="4"/>
        <v>-2.4346746840819833E-11</v>
      </c>
    </row>
    <row r="225" spans="1:18">
      <c r="A225" t="s">
        <v>97</v>
      </c>
      <c r="B225" t="s">
        <v>98</v>
      </c>
      <c r="C225" t="s">
        <v>99</v>
      </c>
      <c r="D225" s="295">
        <v>1.3598852800000001</v>
      </c>
      <c r="F225" t="s">
        <v>100</v>
      </c>
      <c r="G225">
        <v>1</v>
      </c>
      <c r="H225" s="279">
        <v>50771</v>
      </c>
      <c r="I225" s="279"/>
      <c r="K225" t="s">
        <v>101</v>
      </c>
      <c r="N225" t="s">
        <v>280</v>
      </c>
      <c r="O225" t="s">
        <v>100</v>
      </c>
      <c r="P225">
        <f t="shared" si="2"/>
        <v>2039</v>
      </c>
      <c r="Q225" s="296">
        <f t="shared" si="3"/>
        <v>2.2200000158304034E-2</v>
      </c>
      <c r="R225" s="297">
        <f t="shared" si="4"/>
        <v>-8.2195139583518539E-11</v>
      </c>
    </row>
    <row r="226" spans="1:18">
      <c r="A226" t="s">
        <v>97</v>
      </c>
      <c r="B226" t="s">
        <v>98</v>
      </c>
      <c r="C226" t="s">
        <v>99</v>
      </c>
      <c r="D226" s="295">
        <v>1.3900747330000001</v>
      </c>
      <c r="F226" t="s">
        <v>100</v>
      </c>
      <c r="G226">
        <v>1</v>
      </c>
      <c r="H226" s="279">
        <v>51136</v>
      </c>
      <c r="I226" s="279"/>
      <c r="K226" t="s">
        <v>101</v>
      </c>
      <c r="N226" t="s">
        <v>280</v>
      </c>
      <c r="O226" t="s">
        <v>100</v>
      </c>
      <c r="P226">
        <f t="shared" si="2"/>
        <v>2040</v>
      </c>
      <c r="Q226" s="296">
        <f t="shared" si="3"/>
        <v>2.2199999841163054E-2</v>
      </c>
      <c r="R226" s="297">
        <f t="shared" si="4"/>
        <v>-3.1714098014390402E-10</v>
      </c>
    </row>
    <row r="227" spans="1:18">
      <c r="A227" t="s">
        <v>97</v>
      </c>
      <c r="B227" t="s">
        <v>98</v>
      </c>
      <c r="C227" t="s">
        <v>99</v>
      </c>
      <c r="D227" s="295">
        <v>1.4209343919999999</v>
      </c>
      <c r="F227" t="s">
        <v>100</v>
      </c>
      <c r="G227">
        <v>1</v>
      </c>
      <c r="H227" s="279">
        <v>51502</v>
      </c>
      <c r="I227" s="279"/>
      <c r="K227" t="s">
        <v>101</v>
      </c>
      <c r="N227" t="s">
        <v>280</v>
      </c>
      <c r="O227" t="s">
        <v>100</v>
      </c>
      <c r="P227">
        <f t="shared" si="2"/>
        <v>2041</v>
      </c>
      <c r="Q227" s="296">
        <f t="shared" si="3"/>
        <v>2.2199999947772442E-2</v>
      </c>
      <c r="R227" s="297">
        <f t="shared" si="4"/>
        <v>1.0660938798423558E-10</v>
      </c>
    </row>
    <row r="228" spans="1:18">
      <c r="A228" t="s">
        <v>97</v>
      </c>
      <c r="B228" t="s">
        <v>98</v>
      </c>
      <c r="C228" t="s">
        <v>99</v>
      </c>
      <c r="D228" s="295">
        <v>1.4524791349999999</v>
      </c>
      <c r="F228" t="s">
        <v>100</v>
      </c>
      <c r="G228">
        <v>1</v>
      </c>
      <c r="H228" s="279">
        <v>51867</v>
      </c>
      <c r="I228" s="279"/>
      <c r="K228" t="s">
        <v>101</v>
      </c>
      <c r="N228" t="s">
        <v>280</v>
      </c>
      <c r="O228" t="s">
        <v>100</v>
      </c>
      <c r="P228">
        <f t="shared" si="2"/>
        <v>2042</v>
      </c>
      <c r="Q228" s="296">
        <f t="shared" si="3"/>
        <v>2.2199999646429935E-2</v>
      </c>
      <c r="R228" s="297">
        <f t="shared" si="4"/>
        <v>-3.0134250650348804E-10</v>
      </c>
    </row>
    <row r="229" spans="1:18">
      <c r="A229" t="s">
        <v>97</v>
      </c>
      <c r="B229" t="s">
        <v>98</v>
      </c>
      <c r="C229" t="s">
        <v>99</v>
      </c>
      <c r="D229" s="295">
        <v>1.484724172</v>
      </c>
      <c r="F229" t="s">
        <v>100</v>
      </c>
      <c r="G229">
        <v>1</v>
      </c>
      <c r="H229" s="279">
        <v>52232</v>
      </c>
      <c r="I229" s="279"/>
      <c r="K229" t="s">
        <v>101</v>
      </c>
      <c r="N229" t="s">
        <v>280</v>
      </c>
      <c r="O229" t="s">
        <v>100</v>
      </c>
      <c r="P229">
        <f t="shared" si="2"/>
        <v>2043</v>
      </c>
      <c r="Q229" s="296">
        <f t="shared" si="3"/>
        <v>2.2200000139761089E-2</v>
      </c>
      <c r="R229" s="297">
        <f t="shared" si="4"/>
        <v>4.9333115370586711E-10</v>
      </c>
    </row>
    <row r="230" spans="1:18">
      <c r="A230" t="s">
        <v>97</v>
      </c>
      <c r="B230" t="s">
        <v>98</v>
      </c>
      <c r="C230" t="s">
        <v>99</v>
      </c>
      <c r="D230" s="295">
        <v>1.517685049</v>
      </c>
      <c r="F230" t="s">
        <v>100</v>
      </c>
      <c r="G230">
        <v>1</v>
      </c>
      <c r="H230" s="279">
        <v>52597</v>
      </c>
      <c r="I230" s="279"/>
      <c r="K230" t="s">
        <v>101</v>
      </c>
      <c r="N230" t="s">
        <v>280</v>
      </c>
      <c r="O230" t="s">
        <v>100</v>
      </c>
      <c r="P230">
        <f t="shared" si="2"/>
        <v>2044</v>
      </c>
      <c r="Q230" s="296">
        <f t="shared" si="3"/>
        <v>2.2200000257017516E-2</v>
      </c>
      <c r="R230" s="297">
        <f t="shared" si="4"/>
        <v>1.1725642679039083E-10</v>
      </c>
    </row>
    <row r="231" spans="1:18">
      <c r="A231" t="s">
        <v>97</v>
      </c>
      <c r="B231" t="s">
        <v>98</v>
      </c>
      <c r="C231" t="s">
        <v>99</v>
      </c>
      <c r="D231" s="295">
        <v>1.551377657</v>
      </c>
      <c r="F231" t="s">
        <v>100</v>
      </c>
      <c r="G231">
        <v>1</v>
      </c>
      <c r="H231" s="279">
        <v>52963</v>
      </c>
      <c r="I231" s="279"/>
      <c r="K231" t="s">
        <v>101</v>
      </c>
      <c r="N231" t="s">
        <v>280</v>
      </c>
      <c r="O231" t="s">
        <v>100</v>
      </c>
      <c r="P231">
        <f t="shared" si="2"/>
        <v>2045</v>
      </c>
      <c r="Q231" s="296">
        <f t="shared" si="3"/>
        <v>2.2199999942148718E-2</v>
      </c>
      <c r="R231" s="297">
        <f t="shared" si="4"/>
        <v>-3.1486879770170617E-10</v>
      </c>
    </row>
    <row r="232" spans="1:18">
      <c r="A232" t="s">
        <v>97</v>
      </c>
      <c r="B232" t="s">
        <v>98</v>
      </c>
      <c r="C232" t="s">
        <v>99</v>
      </c>
      <c r="D232" s="295">
        <v>1.5858182409999999</v>
      </c>
      <c r="F232" t="s">
        <v>100</v>
      </c>
      <c r="G232">
        <v>1</v>
      </c>
      <c r="H232" s="279">
        <v>53328</v>
      </c>
      <c r="I232" s="279"/>
      <c r="K232" t="s">
        <v>101</v>
      </c>
      <c r="N232" t="s">
        <v>280</v>
      </c>
      <c r="O232" t="s">
        <v>100</v>
      </c>
      <c r="P232">
        <f t="shared" si="2"/>
        <v>2046</v>
      </c>
      <c r="Q232" s="296">
        <f t="shared" si="3"/>
        <v>2.2200000009410914E-2</v>
      </c>
      <c r="R232" s="297">
        <f t="shared" si="4"/>
        <v>6.7262195813100334E-11</v>
      </c>
    </row>
    <row r="233" spans="1:18">
      <c r="A233" t="s">
        <v>97</v>
      </c>
      <c r="B233" t="s">
        <v>98</v>
      </c>
      <c r="C233" t="s">
        <v>99</v>
      </c>
      <c r="D233" s="295">
        <v>1.6210234059999999</v>
      </c>
      <c r="F233" t="s">
        <v>100</v>
      </c>
      <c r="G233">
        <v>1</v>
      </c>
      <c r="H233" s="279">
        <v>53693</v>
      </c>
      <c r="I233" s="279"/>
      <c r="K233" t="s">
        <v>101</v>
      </c>
      <c r="N233" t="s">
        <v>280</v>
      </c>
      <c r="O233" t="s">
        <v>100</v>
      </c>
      <c r="P233">
        <f t="shared" si="2"/>
        <v>2047</v>
      </c>
      <c r="Q233" s="296">
        <f t="shared" si="3"/>
        <v>2.2200000031403322E-2</v>
      </c>
      <c r="R233" s="297">
        <f t="shared" si="4"/>
        <v>2.1992407894799726E-11</v>
      </c>
    </row>
    <row r="234" spans="1:18">
      <c r="A234" t="s">
        <v>97</v>
      </c>
      <c r="B234" t="s">
        <v>98</v>
      </c>
      <c r="C234" t="s">
        <v>99</v>
      </c>
      <c r="D234" s="295">
        <v>1.657010125</v>
      </c>
      <c r="F234" t="s">
        <v>100</v>
      </c>
      <c r="G234">
        <v>1</v>
      </c>
      <c r="H234" s="279">
        <v>54058</v>
      </c>
      <c r="I234" s="279"/>
      <c r="K234" t="s">
        <v>101</v>
      </c>
      <c r="N234" t="s">
        <v>280</v>
      </c>
      <c r="O234" t="s">
        <v>100</v>
      </c>
      <c r="P234">
        <f t="shared" si="2"/>
        <v>2048</v>
      </c>
      <c r="Q234" s="296">
        <f t="shared" si="3"/>
        <v>2.219999962172059E-2</v>
      </c>
      <c r="R234" s="297">
        <f t="shared" si="4"/>
        <v>-4.0968273218311424E-10</v>
      </c>
    </row>
  </sheetData>
  <conditionalFormatting sqref="J140:K160">
    <cfRule type="notContainsBlanks" dxfId="1" priority="1">
      <formula>LEN(TRIM(J140))&gt;0</formula>
    </cfRule>
  </conditionalFormatting>
  <conditionalFormatting sqref="M155:M160">
    <cfRule type="notContainsBlanks" dxfId="0" priority="2">
      <formula>LEN(TRIM(M155))&gt;0</formula>
    </cfRule>
  </conditionalFormatting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02660F878EBB14C9C0EACA228947D1F" ma:contentTypeVersion="10" ma:contentTypeDescription="Create a new document." ma:contentTypeScope="" ma:versionID="6d22e891dda8e2264cc044b07f753d31">
  <xsd:schema xmlns:xsd="http://www.w3.org/2001/XMLSchema" xmlns:xs="http://www.w3.org/2001/XMLSchema" xmlns:p="http://schemas.microsoft.com/office/2006/metadata/properties" xmlns:ns1="http://schemas.microsoft.com/sharepoint/v3" xmlns:ns2="8d2ccb4a-2d3f-46ea-a8a7-18f2e8db3b7b" xmlns:ns3="dd95e425-d589-47f0-8d5d-becc6564e3ac" targetNamespace="http://schemas.microsoft.com/office/2006/metadata/properties" ma:root="true" ma:fieldsID="ad2a839b5969f61ed6e7d502d8ea4ef1" ns1:_="" ns2:_="" ns3:_="">
    <xsd:import namespace="http://schemas.microsoft.com/sharepoint/v3"/>
    <xsd:import namespace="8d2ccb4a-2d3f-46ea-a8a7-18f2e8db3b7b"/>
    <xsd:import namespace="dd95e425-d589-47f0-8d5d-becc6564e3a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ServiceObjectDetectorVersion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6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17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d2ccb4a-2d3f-46ea-a8a7-18f2e8db3b7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SearchProperties" ma:index="1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d95e425-d589-47f0-8d5d-becc6564e3ac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FDDB6C54-81D2-4533-8F52-CE5E054A26E4}"/>
</file>

<file path=customXml/itemProps2.xml><?xml version="1.0" encoding="utf-8"?>
<ds:datastoreItem xmlns:ds="http://schemas.openxmlformats.org/officeDocument/2006/customXml" ds:itemID="{ABFDBA46-241E-4185-9198-F9C1EED95C88}"/>
</file>

<file path=customXml/itemProps3.xml><?xml version="1.0" encoding="utf-8"?>
<ds:datastoreItem xmlns:ds="http://schemas.openxmlformats.org/officeDocument/2006/customXml" ds:itemID="{100EDEE1-4E9B-4A5D-BDA0-E289797CA55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12</vt:i4>
      </vt:variant>
    </vt:vector>
  </HeadingPairs>
  <TitlesOfParts>
    <vt:vector size="22" baseType="lpstr">
      <vt:lpstr>Table 1</vt:lpstr>
      <vt:lpstr>Table 2</vt:lpstr>
      <vt:lpstr>GCC.PX.UTS.2035</vt:lpstr>
      <vt:lpstr>Table 4</vt:lpstr>
      <vt:lpstr>Table 5</vt:lpstr>
      <vt:lpstr>Table3Compare</vt:lpstr>
      <vt:lpstr>GCC.PX.UTS.2036</vt:lpstr>
      <vt:lpstr>GCC.PX.UTS.2038</vt:lpstr>
      <vt:lpstr>GSC.PX.BDG.2038</vt:lpstr>
      <vt:lpstr>2025 IRPUpdt Assumptions</vt:lpstr>
      <vt:lpstr>Discount_Rate</vt:lpstr>
      <vt:lpstr>Inflation</vt:lpstr>
      <vt:lpstr>GCC.PX.UTS.2035!Print_Area</vt:lpstr>
      <vt:lpstr>GCC.PX.UTS.2036!Print_Area</vt:lpstr>
      <vt:lpstr>GCC.PX.UTS.2038!Print_Area</vt:lpstr>
      <vt:lpstr>GSC.PX.BDG.2038!Print_Area</vt:lpstr>
      <vt:lpstr>'Table 1'!Print_Area</vt:lpstr>
      <vt:lpstr>'Table 5'!Print_Area</vt:lpstr>
      <vt:lpstr>Table3Compare!Print_Area</vt:lpstr>
      <vt:lpstr>Real_Discount_Rate</vt:lpstr>
      <vt:lpstr>Study_CF</vt:lpstr>
      <vt:lpstr>Study_MW</vt:lpstr>
    </vt:vector>
  </TitlesOfParts>
  <Company>PacifiCorp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PacifiCorp</dc:creator>
  <cp:lastModifiedBy>MacNeil, Daniel (PacifiCorp)</cp:lastModifiedBy>
  <cp:lastPrinted>2024-04-30T20:43:04Z</cp:lastPrinted>
  <dcterms:created xsi:type="dcterms:W3CDTF">2001-03-19T15:45:46Z</dcterms:created>
  <dcterms:modified xsi:type="dcterms:W3CDTF">2026-04-28T23:52:42Z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0x010100602660F878EBB14C9C0EACA228947D1F</vt:lpwstr>
  </property>
</Properties>
</file>